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LENOVO\Documents\DOCUMENTOS AMANDA RAMOS\AMANDA 2025\PASTO SALUD ESE 25\ANEXO TECNICO C.S. L CALDERA\"/>
    </mc:Choice>
  </mc:AlternateContent>
  <xr:revisionPtr revIDLastSave="0" documentId="8_{DE1970CA-45F5-44EC-A25B-D050E073F4B7}" xr6:coauthVersionLast="47" xr6:coauthVersionMax="47" xr10:uidLastSave="{00000000-0000-0000-0000-000000000000}"/>
  <bookViews>
    <workbookView xWindow="-120" yWindow="-120" windowWidth="29040" windowHeight="15720" tabRatio="876" xr2:uid="{00000000-000D-0000-FFFF-FFFF00000000}"/>
  </bookViews>
  <sheets>
    <sheet name="PRESUPUESTO GENERAL" sheetId="1" r:id="rId1"/>
    <sheet name="3.CTOS Y ACEROS" sheetId="13" state="hidden" r:id="rId2"/>
    <sheet name="5. MAMPOSTERÍA" sheetId="17" state="hidden"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s>
  <definedNames>
    <definedName name="\A">[1]A!$D$9:$D$53</definedName>
    <definedName name="____________________________________PJ50">#REF!</definedName>
    <definedName name="______________________________IPC2002">#REF!</definedName>
    <definedName name="___________________________FSM2">[2]Salarios!$E$141</definedName>
    <definedName name="__________________________FSM2">[2]Salarios!$E$141</definedName>
    <definedName name="__________________________FSM5">[2]Salarios!$E$91</definedName>
    <definedName name="_________________________FSM2">[2]Salarios!$E$141</definedName>
    <definedName name="_________________________FSM5">[2]Salarios!$E$91</definedName>
    <definedName name="________________________FSM2">[2]Salarios!$E$141</definedName>
    <definedName name="________________________FSM5">[2]Salarios!$E$91</definedName>
    <definedName name="_______________________FSM2">[2]Salarios!$E$141</definedName>
    <definedName name="_______________________FSM5">[2]Salarios!$E$91</definedName>
    <definedName name="______________________FSM2">[2]Salarios!$E$141</definedName>
    <definedName name="______________________FSM5">[2]Salarios!$E$91</definedName>
    <definedName name="_____________________FSM2">[2]Salarios!$E$141</definedName>
    <definedName name="_____________________FSM5">[2]Salarios!$E$91</definedName>
    <definedName name="____________________FSM2">[2]Salarios!$E$141</definedName>
    <definedName name="____________________FSM5">[2]Salarios!$E$91</definedName>
    <definedName name="___________________FSM2">[2]Salarios!$E$141</definedName>
    <definedName name="___________________FSM5">[2]Salarios!$E$91</definedName>
    <definedName name="__________________FSM2">[2]Salarios!$E$141</definedName>
    <definedName name="__________________FSM5">[2]Salarios!$E$91</definedName>
    <definedName name="_________________FSM2">[2]Salarios!$E$141</definedName>
    <definedName name="_________________FSM5">[2]Salarios!$E$91</definedName>
    <definedName name="________________FSM2">[2]Salarios!$E$141</definedName>
    <definedName name="________________FSM5">[2]Salarios!$E$91</definedName>
    <definedName name="_______________Apu3">#REF!</definedName>
    <definedName name="_______________FSM2">[2]Salarios!$E$141</definedName>
    <definedName name="_______________FSM5">[2]Salarios!$E$91</definedName>
    <definedName name="_______________V1">#REF!</definedName>
    <definedName name="______________FSM2">[2]Salarios!$E$141</definedName>
    <definedName name="______________FSM5">[2]Salarios!$E$91</definedName>
    <definedName name="______________TC212" localSheetId="1">[3]FLEXIBLE!#REF!</definedName>
    <definedName name="______________TC212" localSheetId="2">[3]FLEXIBLE!#REF!</definedName>
    <definedName name="______________TC212">[4]FLEXIBLE!#REF!</definedName>
    <definedName name="_____________FSM2">[2]Salarios!$E$141</definedName>
    <definedName name="_____________FSM5">[2]Salarios!$E$91</definedName>
    <definedName name="____________Apu3">#REF!</definedName>
    <definedName name="____________FSM2">[2]Salarios!$E$141</definedName>
    <definedName name="____________FSM5">[2]Salarios!$E$91</definedName>
    <definedName name="___________FSM2">[2]Salarios!$E$141</definedName>
    <definedName name="___________FSM5">[2]Salarios!$E$91</definedName>
    <definedName name="__________AIU2">[5]BASE!$C$5</definedName>
    <definedName name="__________Apu3">#REF!</definedName>
    <definedName name="__________FSM2">[2]Salarios!$E$141</definedName>
    <definedName name="__________FSM5">[2]Salarios!$E$91</definedName>
    <definedName name="__________Pa2">'[6]Paral. 2'!$E:$E</definedName>
    <definedName name="__________Pa3">'[6]Paral. 3'!$E:$E</definedName>
    <definedName name="__________Pa4">[6]Paral.4!$E:$E</definedName>
    <definedName name="__________ST166">[7]BASE!$D$248</definedName>
    <definedName name="__________TPE8016">[7]BASE!$D$146</definedName>
    <definedName name="__________TPE8020">[7]BASE!$D$147</definedName>
    <definedName name="__________TPE8025">[7]BASE!$D$148</definedName>
    <definedName name="__________TPN1002">[7]BASE!$D$150</definedName>
    <definedName name="__________TPN1003">[7]BASE!$D$151</definedName>
    <definedName name="__________TPN1004">[7]BASE!$D$152</definedName>
    <definedName name="__________TPN1006">[7]BASE!$D$153</definedName>
    <definedName name="__________TPN1008">[7]BASE!$D$154</definedName>
    <definedName name="__________TPN1202">[7]BASE!$D$160</definedName>
    <definedName name="__________TPN1203">[7]BASE!$D$161</definedName>
    <definedName name="__________TPN1204">[7]BASE!$D$162</definedName>
    <definedName name="__________TPN1206">[7]BASE!$D$163</definedName>
    <definedName name="__________TPN1208">[7]BASE!$D$164</definedName>
    <definedName name="__________TPN16012">[7]BASE!$D$167</definedName>
    <definedName name="__________TPN1602">[7]BASE!$D$168</definedName>
    <definedName name="__________TPN1603">[7]BASE!$D$169</definedName>
    <definedName name="__________TPN1604">[7]BASE!$D$170</definedName>
    <definedName name="__________TPN1606">[7]BASE!$D$171</definedName>
    <definedName name="__________TPN1608">[7]BASE!$D$172</definedName>
    <definedName name="_________AIU2">[5]BASE!$C$5</definedName>
    <definedName name="_________FSM2">[2]Salarios!$E$141</definedName>
    <definedName name="_________FSM5">[2]Salarios!$E$91</definedName>
    <definedName name="_________key2" hidden="1">#REF!</definedName>
    <definedName name="_________MA2">#REF!</definedName>
    <definedName name="_________Pa1">'[6]Paral. 1'!$E:$E</definedName>
    <definedName name="_________Pa2">'[6]Paral. 2'!$E:$E</definedName>
    <definedName name="_________Pa3">'[6]Paral. 3'!$E:$E</definedName>
    <definedName name="_________Pa4">[6]Paral.4!$E:$E</definedName>
    <definedName name="_________PJ50">#REF!</definedName>
    <definedName name="_________ST166">[7]BASE!$D$248</definedName>
    <definedName name="_________TC212">[8]FLEXIBLE!#REF!</definedName>
    <definedName name="_________TPE8016">[7]BASE!$D$146</definedName>
    <definedName name="_________TPE8020">[7]BASE!$D$147</definedName>
    <definedName name="_________TPE8025">[7]BASE!$D$148</definedName>
    <definedName name="_________TPN1002">[7]BASE!$D$150</definedName>
    <definedName name="_________TPN1003">[7]BASE!$D$151</definedName>
    <definedName name="_________TPN1004">[7]BASE!$D$152</definedName>
    <definedName name="_________TPN1006">[7]BASE!$D$153</definedName>
    <definedName name="_________TPN1008">[7]BASE!$D$154</definedName>
    <definedName name="_________TPN1202">[7]BASE!$D$160</definedName>
    <definedName name="_________TPN1203">[7]BASE!$D$161</definedName>
    <definedName name="_________TPN1204">[7]BASE!$D$162</definedName>
    <definedName name="_________TPN1206">[7]BASE!$D$163</definedName>
    <definedName name="_________TPN1208">[7]BASE!$D$164</definedName>
    <definedName name="_________TPN16012">[7]BASE!$D$167</definedName>
    <definedName name="_________TPN1602">[7]BASE!$D$168</definedName>
    <definedName name="_________TPN1603">[7]BASE!$D$169</definedName>
    <definedName name="_________TPN1604">[7]BASE!$D$170</definedName>
    <definedName name="_________TPN1606">[7]BASE!$D$171</definedName>
    <definedName name="_________TPN1608">[7]BASE!$D$172</definedName>
    <definedName name="________AIU2">[5]BASE!$C$5</definedName>
    <definedName name="________FSM2">[2]Salarios!$E$141</definedName>
    <definedName name="________FSM5">[2]Salarios!$E$91</definedName>
    <definedName name="________key2" hidden="1">#REF!</definedName>
    <definedName name="________key3" hidden="1">#REF!</definedName>
    <definedName name="________MA2">#REF!</definedName>
    <definedName name="________Pa1">'[6]Paral. 1'!$E:$E</definedName>
    <definedName name="________Pa2">'[6]Paral. 2'!$E:$E</definedName>
    <definedName name="________Pa3">'[6]Paral. 3'!$E:$E</definedName>
    <definedName name="________Pa4">[6]Paral.4!$E:$E</definedName>
    <definedName name="________PJ50">#REF!</definedName>
    <definedName name="________ST166">[7]BASE!$D$248</definedName>
    <definedName name="________TC212">[8]FLEXIBLE!#REF!</definedName>
    <definedName name="________TPE8016">[7]BASE!$D$146</definedName>
    <definedName name="________TPE8020">[7]BASE!$D$147</definedName>
    <definedName name="________TPE8025">[7]BASE!$D$148</definedName>
    <definedName name="________TPN1002">[7]BASE!$D$150</definedName>
    <definedName name="________TPN1003">[7]BASE!$D$151</definedName>
    <definedName name="________TPN1004">[7]BASE!$D$152</definedName>
    <definedName name="________TPN1006">[7]BASE!$D$153</definedName>
    <definedName name="________TPN1008">[7]BASE!$D$154</definedName>
    <definedName name="________TPN1202">[7]BASE!$D$160</definedName>
    <definedName name="________TPN1203">[7]BASE!$D$161</definedName>
    <definedName name="________TPN1204">[7]BASE!$D$162</definedName>
    <definedName name="________TPN1206">[7]BASE!$D$163</definedName>
    <definedName name="________TPN1208">[7]BASE!$D$164</definedName>
    <definedName name="________TPN16012">[7]BASE!$D$167</definedName>
    <definedName name="________TPN1602">[7]BASE!$D$168</definedName>
    <definedName name="________TPN1603">[7]BASE!$D$169</definedName>
    <definedName name="________TPN1604">[7]BASE!$D$170</definedName>
    <definedName name="________TPN1606">[7]BASE!$D$171</definedName>
    <definedName name="________TPN1608">[7]BASE!$D$172</definedName>
    <definedName name="_______AIU2">[5]BASE!$C$5</definedName>
    <definedName name="_______FSM2">[2]Salarios!$E$141</definedName>
    <definedName name="_______FSM5">[2]Salarios!$E$91</definedName>
    <definedName name="_______MA2">#REF!</definedName>
    <definedName name="_______Pa1">'[6]Paral. 1'!$E:$E</definedName>
    <definedName name="_______Pa2">'[6]Paral. 2'!$E:$E</definedName>
    <definedName name="_______Pa3">'[6]Paral. 3'!$E:$E</definedName>
    <definedName name="_______Pa4">[6]Paral.4!$E:$E</definedName>
    <definedName name="_______PJ50">#REF!</definedName>
    <definedName name="_______ST166">[7]BASE!$D$248</definedName>
    <definedName name="_______TC212">[9]FLEXIBLE!#REF!</definedName>
    <definedName name="_______TPE8016">[7]BASE!$D$146</definedName>
    <definedName name="_______TPE8020">[7]BASE!$D$147</definedName>
    <definedName name="_______TPE8025">[7]BASE!$D$148</definedName>
    <definedName name="_______TPN1002">[7]BASE!$D$150</definedName>
    <definedName name="_______TPN1003">[7]BASE!$D$151</definedName>
    <definedName name="_______TPN1004">[7]BASE!$D$152</definedName>
    <definedName name="_______TPN1006">[7]BASE!$D$153</definedName>
    <definedName name="_______TPN1008">[7]BASE!$D$154</definedName>
    <definedName name="_______TPN1202">[7]BASE!$D$160</definedName>
    <definedName name="_______TPN1203">[7]BASE!$D$161</definedName>
    <definedName name="_______TPN1204">[7]BASE!$D$162</definedName>
    <definedName name="_______TPN1206">[7]BASE!$D$163</definedName>
    <definedName name="_______TPN1208">[7]BASE!$D$164</definedName>
    <definedName name="_______TPN16012">[7]BASE!$D$167</definedName>
    <definedName name="_______TPN1602">[7]BASE!$D$168</definedName>
    <definedName name="_______TPN1603">[7]BASE!$D$169</definedName>
    <definedName name="_______TPN1604">[7]BASE!$D$170</definedName>
    <definedName name="_______TPN1606">[7]BASE!$D$171</definedName>
    <definedName name="_______TPN1608">[7]BASE!$D$172</definedName>
    <definedName name="_______V1" localSheetId="1">#REF!</definedName>
    <definedName name="_______V1" localSheetId="2">#REF!</definedName>
    <definedName name="_______V1">#REF!</definedName>
    <definedName name="______Abd2">'[10]Constantes Generales'!$D$223</definedName>
    <definedName name="______Abd4">'[10]Constantes Generales'!$D$231</definedName>
    <definedName name="______Abd6">'[10]Constantes Generales'!$D$238</definedName>
    <definedName name="______AcC1">'[10]Constantes Generales'!$D$206</definedName>
    <definedName name="______Act1">'[10]Constantes Generales'!$D$246</definedName>
    <definedName name="______Afo1">'[10]Constantes Generales'!$D$166</definedName>
    <definedName name="______AIU2">[5]BASE!$C$5</definedName>
    <definedName name="______ApC1">'[10]Constantes Generales'!$D$210</definedName>
    <definedName name="______APR2">'[10]Constantes Generales'!$D$127</definedName>
    <definedName name="______ATT2">'[10]Constantes Generales'!$D$116</definedName>
    <definedName name="______BPR2">'[10]Constantes Generales'!$D$124</definedName>
    <definedName name="______BTT2">'[10]Constantes Generales'!$D$113</definedName>
    <definedName name="______DPR2">'[10]Constantes Generales'!$D$129</definedName>
    <definedName name="______DTT2">'[10]Constantes Generales'!$D$118</definedName>
    <definedName name="______EPR2">'[10]Constantes Generales'!$D$128</definedName>
    <definedName name="______ETT2">'[10]Constantes Generales'!$D$117</definedName>
    <definedName name="______FSM2">[2]Salarios!$E$141</definedName>
    <definedName name="______FSM5">[2]Salarios!$E$91</definedName>
    <definedName name="______hpc6">'[10]Constantes Generales'!$D$244</definedName>
    <definedName name="______htC1">'[10]Constantes Generales'!$D$208</definedName>
    <definedName name="______INF1">#REF!</definedName>
    <definedName name="______jdC1">'[10]Constantes Generales'!$D$214</definedName>
    <definedName name="______Lbd2">'[10]Constantes Generales'!$D$224</definedName>
    <definedName name="______Lbd4">'[10]Constantes Generales'!$D$232</definedName>
    <definedName name="______Lbd6">'[10]Constantes Generales'!$D$239</definedName>
    <definedName name="______LcC1">'[10]Constantes Generales'!$D$207</definedName>
    <definedName name="______Lct1">'[10]Constantes Generales'!$D$247</definedName>
    <definedName name="______lfo1">'[10]Constantes Generales'!$D$167</definedName>
    <definedName name="______LPR2">'[10]Constantes Generales'!$D$125</definedName>
    <definedName name="______LTT2">'[10]Constantes Generales'!$D$114</definedName>
    <definedName name="______MA2">#REF!</definedName>
    <definedName name="______Pa1">'[6]Paral. 1'!$E:$E</definedName>
    <definedName name="______Pa2">'[6]Paral. 2'!$E:$E</definedName>
    <definedName name="______Pa3">'[6]Paral. 3'!$E:$E</definedName>
    <definedName name="______Pa4">[6]Paral.4!$E:$E</definedName>
    <definedName name="______PJ50">#REF!</definedName>
    <definedName name="______PLC1">'[10]Constantes Generales'!$D$218</definedName>
    <definedName name="______pvC1">'[10]Constantes Generales'!$D$216</definedName>
    <definedName name="______sPR2">'[10]Constantes Generales'!$D$131</definedName>
    <definedName name="______ST166">[7]BASE!$D$248</definedName>
    <definedName name="______sTT2">'[10]Constantes Generales'!$D$120</definedName>
    <definedName name="______TC212">[9]FLEXIBLE!#REF!</definedName>
    <definedName name="______TPE8016">[7]BASE!$D$146</definedName>
    <definedName name="______TPE8020">[7]BASE!$D$147</definedName>
    <definedName name="______TPE8025">[7]BASE!$D$148</definedName>
    <definedName name="______TPN1002">[7]BASE!$D$150</definedName>
    <definedName name="______TPN1003">[7]BASE!$D$151</definedName>
    <definedName name="______TPN1004">[7]BASE!$D$152</definedName>
    <definedName name="______TPN1006">[7]BASE!$D$153</definedName>
    <definedName name="______TPN1008">[7]BASE!$D$154</definedName>
    <definedName name="______TPN1202">[7]BASE!$D$160</definedName>
    <definedName name="______TPN1203">[7]BASE!$D$161</definedName>
    <definedName name="______TPN1204">[7]BASE!$D$162</definedName>
    <definedName name="______TPN1206">[7]BASE!$D$163</definedName>
    <definedName name="______TPN1208">[7]BASE!$D$164</definedName>
    <definedName name="______TPN16012">[7]BASE!$D$167</definedName>
    <definedName name="______TPN1602">[7]BASE!$D$168</definedName>
    <definedName name="______TPN1603">[7]BASE!$D$169</definedName>
    <definedName name="______TPN1604">[7]BASE!$D$170</definedName>
    <definedName name="______TPN1606">[7]BASE!$D$171</definedName>
    <definedName name="______TPN1608">[7]BASE!$D$172</definedName>
    <definedName name="______TPR2">'[10]Constantes Generales'!$D$126</definedName>
    <definedName name="______TTT2">'[10]Constantes Generales'!$D$115</definedName>
    <definedName name="______V1" localSheetId="1">#REF!</definedName>
    <definedName name="______V1" localSheetId="2">#REF!</definedName>
    <definedName name="______V1">#REF!</definedName>
    <definedName name="_____Abd2">'[10]Constantes Generales'!$D$223</definedName>
    <definedName name="_____Abd4">'[10]Constantes Generales'!$D$231</definedName>
    <definedName name="_____Abd6">'[10]Constantes Generales'!$D$238</definedName>
    <definedName name="_____AcC1">'[10]Constantes Generales'!$D$206</definedName>
    <definedName name="_____Act1">'[10]Constantes Generales'!$D$246</definedName>
    <definedName name="_____Afo1">'[10]Constantes Generales'!$D$166</definedName>
    <definedName name="_____AIU2">[5]BASE!$C$5</definedName>
    <definedName name="_____ApC1">'[10]Constantes Generales'!$D$210</definedName>
    <definedName name="_____APR2">'[10]Constantes Generales'!$D$127</definedName>
    <definedName name="_____ATT2">'[10]Constantes Generales'!$D$116</definedName>
    <definedName name="_____BPR2">'[10]Constantes Generales'!$D$124</definedName>
    <definedName name="_____BTT2">'[10]Constantes Generales'!$D$113</definedName>
    <definedName name="_____DPR2">'[10]Constantes Generales'!$D$129</definedName>
    <definedName name="_____DTT2">'[10]Constantes Generales'!$D$118</definedName>
    <definedName name="_____EPR2">'[10]Constantes Generales'!$D$128</definedName>
    <definedName name="_____EST10" localSheetId="1">#REF!</definedName>
    <definedName name="_____EST10" localSheetId="2">#REF!</definedName>
    <definedName name="_____EST10">#REF!</definedName>
    <definedName name="_____EST11" localSheetId="1">#REF!</definedName>
    <definedName name="_____EST11" localSheetId="2">#REF!</definedName>
    <definedName name="_____EST11">#REF!</definedName>
    <definedName name="_____EST12" localSheetId="1">#REF!</definedName>
    <definedName name="_____EST12" localSheetId="2">#REF!</definedName>
    <definedName name="_____EST12">#REF!</definedName>
    <definedName name="_____EST13">#REF!</definedName>
    <definedName name="_____EST14">#REF!</definedName>
    <definedName name="_____EST15">#REF!</definedName>
    <definedName name="_____EST16">#REF!</definedName>
    <definedName name="_____EST17">#REF!</definedName>
    <definedName name="_____EST18">#REF!</definedName>
    <definedName name="_____EST19">#REF!</definedName>
    <definedName name="_____EST2">#REF!</definedName>
    <definedName name="_____EST3">#REF!</definedName>
    <definedName name="_____EST4">#REF!</definedName>
    <definedName name="_____EST5">#REF!</definedName>
    <definedName name="_____EST6">#REF!</definedName>
    <definedName name="_____EST7">#REF!</definedName>
    <definedName name="_____EST8">#REF!</definedName>
    <definedName name="_____EST9">#REF!</definedName>
    <definedName name="_____ETT2">'[10]Constantes Generales'!$D$117</definedName>
    <definedName name="_____EXC1" localSheetId="1">#REF!</definedName>
    <definedName name="_____EXC1" localSheetId="2">#REF!</definedName>
    <definedName name="_____EXC1">#REF!</definedName>
    <definedName name="_____EXC10" localSheetId="1">#REF!</definedName>
    <definedName name="_____EXC10" localSheetId="2">#REF!</definedName>
    <definedName name="_____EXC10">#REF!</definedName>
    <definedName name="_____EXC11" localSheetId="1">#REF!</definedName>
    <definedName name="_____EXC11" localSheetId="2">#REF!</definedName>
    <definedName name="_____EXC11">#REF!</definedName>
    <definedName name="_____EXC12">#REF!</definedName>
    <definedName name="_____EXC2">#REF!</definedName>
    <definedName name="_____EXC3">#REF!</definedName>
    <definedName name="_____EXC4">#REF!</definedName>
    <definedName name="_____EXC5">#REF!</definedName>
    <definedName name="_____EXC6">#REF!</definedName>
    <definedName name="_____EXC7">#REF!</definedName>
    <definedName name="_____EXC8">#REF!</definedName>
    <definedName name="_____EXC9">#REF!</definedName>
    <definedName name="_____FSM2">[2]Salarios!$E$141</definedName>
    <definedName name="_____FSM5">[2]Salarios!$E$91</definedName>
    <definedName name="_____hpc6">'[10]Constantes Generales'!$D$244</definedName>
    <definedName name="_____htC1">'[10]Constantes Generales'!$D$208</definedName>
    <definedName name="_____jdC1">'[10]Constantes Generales'!$D$214</definedName>
    <definedName name="_____Lbd2">'[10]Constantes Generales'!$D$224</definedName>
    <definedName name="_____Lbd4">'[10]Constantes Generales'!$D$232</definedName>
    <definedName name="_____Lbd6">'[10]Constantes Generales'!$D$239</definedName>
    <definedName name="_____LcC1">'[10]Constantes Generales'!$D$207</definedName>
    <definedName name="_____Lct1">'[10]Constantes Generales'!$D$247</definedName>
    <definedName name="_____lfo1">'[10]Constantes Generales'!$D$167</definedName>
    <definedName name="_____LPR2">'[10]Constantes Generales'!$D$125</definedName>
    <definedName name="_____LTT2">'[10]Constantes Generales'!$D$114</definedName>
    <definedName name="_____MA2">#REF!</definedName>
    <definedName name="_____Pa1">'[6]Paral. 1'!$E:$E</definedName>
    <definedName name="_____Pa2">'[6]Paral. 2'!$E:$E</definedName>
    <definedName name="_____Pa3">'[6]Paral. 3'!$E:$E</definedName>
    <definedName name="_____Pa4">[6]Paral.4!$E:$E</definedName>
    <definedName name="_____PJ50">#REF!</definedName>
    <definedName name="_____PLC1">'[10]Constantes Generales'!$D$218</definedName>
    <definedName name="_____pvC1">'[10]Constantes Generales'!$D$216</definedName>
    <definedName name="_____sPR2">'[10]Constantes Generales'!$D$131</definedName>
    <definedName name="_____ST166">[7]BASE!$D$248</definedName>
    <definedName name="_____sTT2">'[10]Constantes Generales'!$D$120</definedName>
    <definedName name="_____TC212">[9]FLEXIBLE!#REF!</definedName>
    <definedName name="_____TPE8016">[7]BASE!$D$146</definedName>
    <definedName name="_____TPE8020">[7]BASE!$D$147</definedName>
    <definedName name="_____TPE8025">[7]BASE!$D$148</definedName>
    <definedName name="_____TPN1002">[7]BASE!$D$150</definedName>
    <definedName name="_____TPN1003">[7]BASE!$D$151</definedName>
    <definedName name="_____TPN1004">[7]BASE!$D$152</definedName>
    <definedName name="_____TPN1006">[7]BASE!$D$153</definedName>
    <definedName name="_____TPN1008">[7]BASE!$D$154</definedName>
    <definedName name="_____TPN1202">[7]BASE!$D$160</definedName>
    <definedName name="_____TPN1203">[7]BASE!$D$161</definedName>
    <definedName name="_____TPN1204">[7]BASE!$D$162</definedName>
    <definedName name="_____TPN1206">[7]BASE!$D$163</definedName>
    <definedName name="_____TPN1208">[7]BASE!$D$164</definedName>
    <definedName name="_____TPN16012">[7]BASE!$D$167</definedName>
    <definedName name="_____TPN1602">[7]BASE!$D$168</definedName>
    <definedName name="_____TPN1603">[7]BASE!$D$169</definedName>
    <definedName name="_____TPN1604">[7]BASE!$D$170</definedName>
    <definedName name="_____TPN1606">[7]BASE!$D$171</definedName>
    <definedName name="_____TPN1608">[7]BASE!$D$172</definedName>
    <definedName name="_____TPR2">'[10]Constantes Generales'!$D$126</definedName>
    <definedName name="_____TTT2">'[10]Constantes Generales'!$D$115</definedName>
    <definedName name="_____V1" localSheetId="1">#REF!</definedName>
    <definedName name="_____V1" localSheetId="2">#REF!</definedName>
    <definedName name="_____V1">#REF!</definedName>
    <definedName name="____Abd2">'[10]Constantes Generales'!$D$223</definedName>
    <definedName name="____Abd4">'[10]Constantes Generales'!$D$231</definedName>
    <definedName name="____Abd6">'[10]Constantes Generales'!$D$238</definedName>
    <definedName name="____AcC1">'[10]Constantes Generales'!$D$206</definedName>
    <definedName name="____Act1">'[10]Constantes Generales'!$D$246</definedName>
    <definedName name="____AFC1">[11]INV!$A$25:$D$28</definedName>
    <definedName name="____AFC3">[11]INV!$F$25:$I$28</definedName>
    <definedName name="____AFC5">[11]INV!$K$25:$N$28</definedName>
    <definedName name="____Afo1">'[10]Constantes Generales'!$D$166</definedName>
    <definedName name="____AIU2">[5]BASE!$C$5</definedName>
    <definedName name="____ALL4" localSheetId="1">#REF!</definedName>
    <definedName name="____ALL4" localSheetId="2">#REF!</definedName>
    <definedName name="____ALL4">#REF!</definedName>
    <definedName name="____ApC1">'[10]Constantes Generales'!$D$210</definedName>
    <definedName name="____APR2">'[10]Constantes Generales'!$D$127</definedName>
    <definedName name="____ATT2">'[10]Constantes Generales'!$D$116</definedName>
    <definedName name="____BGC1">[11]INV!$A$5:$D$8</definedName>
    <definedName name="____BGC3">[11]INV!$F$5:$I$8</definedName>
    <definedName name="____BGC5">[11]INV!$K$5:$N$8</definedName>
    <definedName name="____BPR2">'[10]Constantes Generales'!$D$124</definedName>
    <definedName name="____BTT2">'[10]Constantes Generales'!$D$113</definedName>
    <definedName name="____CAC1">[11]INV!$A$19:$D$22</definedName>
    <definedName name="____CAC3">[11]INV!$F$19:$I$22</definedName>
    <definedName name="____CAC5">[11]INV!$K$19:$N$22</definedName>
    <definedName name="____con3000" localSheetId="1">#REF!</definedName>
    <definedName name="____con3000" localSheetId="2">#REF!</definedName>
    <definedName name="____con3000">#REF!</definedName>
    <definedName name="____DPR2">'[10]Constantes Generales'!$D$129</definedName>
    <definedName name="____DTT2">'[10]Constantes Generales'!$D$118</definedName>
    <definedName name="____EPR2">'[10]Constantes Generales'!$D$128</definedName>
    <definedName name="____ETT2">'[10]Constantes Generales'!$D$117</definedName>
    <definedName name="____FSM2">[12]Salarios!$E$141</definedName>
    <definedName name="____FSM5">[12]Salarios!$E$91</definedName>
    <definedName name="____hpc6">'[10]Constantes Generales'!$D$244</definedName>
    <definedName name="____htC1">'[10]Constantes Generales'!$D$208</definedName>
    <definedName name="____INF1">#REF!</definedName>
    <definedName name="____jdC1">'[10]Constantes Generales'!$D$214</definedName>
    <definedName name="____Lbd2">'[10]Constantes Generales'!$D$224</definedName>
    <definedName name="____Lbd4">'[10]Constantes Generales'!$D$232</definedName>
    <definedName name="____Lbd6">'[10]Constantes Generales'!$D$239</definedName>
    <definedName name="____LcC1">'[10]Constantes Generales'!$D$207</definedName>
    <definedName name="____Lct1">'[10]Constantes Generales'!$D$247</definedName>
    <definedName name="____lfo1">'[10]Constantes Generales'!$D$167</definedName>
    <definedName name="____LPR2">'[10]Constantes Generales'!$D$125</definedName>
    <definedName name="____LTT2">'[10]Constantes Generales'!$D$114</definedName>
    <definedName name="____MA2">#REF!</definedName>
    <definedName name="____mor15">#REF!</definedName>
    <definedName name="____Pa1">'[6]Paral. 1'!$E:$E</definedName>
    <definedName name="____Pa2">'[6]Paral. 2'!$E:$E</definedName>
    <definedName name="____Pa3">'[6]Paral. 3'!$E:$E</definedName>
    <definedName name="____Pa4">[6]Paral.4!$E:$E</definedName>
    <definedName name="____PJ50">#REF!</definedName>
    <definedName name="____PLC1">'[10]Constantes Generales'!$D$218</definedName>
    <definedName name="____PRE12" localSheetId="1">#REF!</definedName>
    <definedName name="____PRE12" localSheetId="2">#REF!</definedName>
    <definedName name="____PRE12">#REF!</definedName>
    <definedName name="____pvC1">'[10]Constantes Generales'!$D$216</definedName>
    <definedName name="____REP43">[13]BASE!$D$136</definedName>
    <definedName name="____SBC1">[11]INV!$A$12:$D$15</definedName>
    <definedName name="____SBC3">[11]INV!$F$12:$I$15</definedName>
    <definedName name="____SBC5">[11]INV!$K$12:$N$15</definedName>
    <definedName name="____sPR2">'[10]Constantes Generales'!$D$131</definedName>
    <definedName name="____ST166">[7]BASE!$D$248</definedName>
    <definedName name="____sTT2">'[10]Constantes Generales'!$D$120</definedName>
    <definedName name="____TC212" localSheetId="1">[3]FLEXIBLE!#REF!</definedName>
    <definedName name="____TC212" localSheetId="2">[3]FLEXIBLE!#REF!</definedName>
    <definedName name="____TC212">[4]FLEXIBLE!#REF!</definedName>
    <definedName name="____TPE8016">[7]BASE!$D$146</definedName>
    <definedName name="____TPE8020">[7]BASE!$D$147</definedName>
    <definedName name="____TPE8025">[7]BASE!$D$148</definedName>
    <definedName name="____TPN1002">[7]BASE!$D$150</definedName>
    <definedName name="____TPN1003">[7]BASE!$D$151</definedName>
    <definedName name="____TPN1004">[7]BASE!$D$152</definedName>
    <definedName name="____TPN1006">[7]BASE!$D$153</definedName>
    <definedName name="____TPN1008">[7]BASE!$D$154</definedName>
    <definedName name="____TPN1202">[7]BASE!$D$160</definedName>
    <definedName name="____TPN1203">[7]BASE!$D$161</definedName>
    <definedName name="____TPN1204">[7]BASE!$D$162</definedName>
    <definedName name="____TPN1206">[7]BASE!$D$163</definedName>
    <definedName name="____TPN1208">[7]BASE!$D$164</definedName>
    <definedName name="____TPN16012">[7]BASE!$D$167</definedName>
    <definedName name="____TPN1602">[7]BASE!$D$168</definedName>
    <definedName name="____TPN1603">[7]BASE!$D$169</definedName>
    <definedName name="____TPN1604">[7]BASE!$D$170</definedName>
    <definedName name="____TPN1606">[7]BASE!$D$171</definedName>
    <definedName name="____TPN1608">[7]BASE!$D$172</definedName>
    <definedName name="____TPR2">'[10]Constantes Generales'!$D$126</definedName>
    <definedName name="____TTT2">'[10]Constantes Generales'!$D$115</definedName>
    <definedName name="____V1">#REF!</definedName>
    <definedName name="___2">[14]FLEXIBLE!#REF!</definedName>
    <definedName name="___a1" localSheetId="1" hidden="1">{"TAB1",#N/A,TRUE,"GENERAL";"TAB2",#N/A,TRUE,"GENERAL";"TAB3",#N/A,TRUE,"GENERAL";"TAB4",#N/A,TRUE,"GENERAL";"TAB5",#N/A,TRUE,"GENERAL"}</definedName>
    <definedName name="___a1" localSheetId="2" hidden="1">{"TAB1",#N/A,TRUE,"GENERAL";"TAB2",#N/A,TRUE,"GENERAL";"TAB3",#N/A,TRUE,"GENERAL";"TAB4",#N/A,TRUE,"GENERAL";"TAB5",#N/A,TRUE,"GENERAL"}</definedName>
    <definedName name="___a1" hidden="1">{"TAB1",#N/A,TRUE,"GENERAL";"TAB2",#N/A,TRUE,"GENERAL";"TAB3",#N/A,TRUE,"GENERAL";"TAB4",#N/A,TRUE,"GENERAL";"TAB5",#N/A,TRUE,"GENERAL"}</definedName>
    <definedName name="___a3" localSheetId="1" hidden="1">{"TAB1",#N/A,TRUE,"GENERAL";"TAB2",#N/A,TRUE,"GENERAL";"TAB3",#N/A,TRUE,"GENERAL";"TAB4",#N/A,TRUE,"GENERAL";"TAB5",#N/A,TRUE,"GENERAL"}</definedName>
    <definedName name="___a3" localSheetId="2" hidden="1">{"TAB1",#N/A,TRUE,"GENERAL";"TAB2",#N/A,TRUE,"GENERAL";"TAB3",#N/A,TRUE,"GENERAL";"TAB4",#N/A,TRUE,"GENERAL";"TAB5",#N/A,TRUE,"GENERAL"}</definedName>
    <definedName name="___a3" hidden="1">{"TAB1",#N/A,TRUE,"GENERAL";"TAB2",#N/A,TRUE,"GENERAL";"TAB3",#N/A,TRUE,"GENERAL";"TAB4",#N/A,TRUE,"GENERAL";"TAB5",#N/A,TRUE,"GENERAL"}</definedName>
    <definedName name="___a4" localSheetId="1" hidden="1">{"via1",#N/A,TRUE,"general";"via2",#N/A,TRUE,"general";"via3",#N/A,TRUE,"general"}</definedName>
    <definedName name="___a4" localSheetId="2" hidden="1">{"via1",#N/A,TRUE,"general";"via2",#N/A,TRUE,"general";"via3",#N/A,TRUE,"general"}</definedName>
    <definedName name="___a4" hidden="1">{"via1",#N/A,TRUE,"general";"via2",#N/A,TRUE,"general";"via3",#N/A,TRUE,"general"}</definedName>
    <definedName name="___a5" localSheetId="1" hidden="1">{"TAB1",#N/A,TRUE,"GENERAL";"TAB2",#N/A,TRUE,"GENERAL";"TAB3",#N/A,TRUE,"GENERAL";"TAB4",#N/A,TRUE,"GENERAL";"TAB5",#N/A,TRUE,"GENERAL"}</definedName>
    <definedName name="___a5" localSheetId="2" hidden="1">{"TAB1",#N/A,TRUE,"GENERAL";"TAB2",#N/A,TRUE,"GENERAL";"TAB3",#N/A,TRUE,"GENERAL";"TAB4",#N/A,TRUE,"GENERAL";"TAB5",#N/A,TRUE,"GENERAL"}</definedName>
    <definedName name="___a5" hidden="1">{"TAB1",#N/A,TRUE,"GENERAL";"TAB2",#N/A,TRUE,"GENERAL";"TAB3",#N/A,TRUE,"GENERAL";"TAB4",#N/A,TRUE,"GENERAL";"TAB5",#N/A,TRUE,"GENERAL"}</definedName>
    <definedName name="___a6" localSheetId="1" hidden="1">{"TAB1",#N/A,TRUE,"GENERAL";"TAB2",#N/A,TRUE,"GENERAL";"TAB3",#N/A,TRUE,"GENERAL";"TAB4",#N/A,TRUE,"GENERAL";"TAB5",#N/A,TRUE,"GENERAL"}</definedName>
    <definedName name="___a6" localSheetId="2" hidden="1">{"TAB1",#N/A,TRUE,"GENERAL";"TAB2",#N/A,TRUE,"GENERAL";"TAB3",#N/A,TRUE,"GENERAL";"TAB4",#N/A,TRUE,"GENERAL";"TAB5",#N/A,TRUE,"GENERAL"}</definedName>
    <definedName name="___a6" hidden="1">{"TAB1",#N/A,TRUE,"GENERAL";"TAB2",#N/A,TRUE,"GENERAL";"TAB3",#N/A,TRUE,"GENERAL";"TAB4",#N/A,TRUE,"GENERAL";"TAB5",#N/A,TRUE,"GENERAL"}</definedName>
    <definedName name="___Abd2">'[10]Constantes Generales'!$D$223</definedName>
    <definedName name="___Abd4">'[10]Constantes Generales'!$D$231</definedName>
    <definedName name="___Abd6">'[10]Constantes Generales'!$D$238</definedName>
    <definedName name="___AcC1">'[10]Constantes Generales'!$D$206</definedName>
    <definedName name="___Act1">'[10]Constantes Generales'!$D$246</definedName>
    <definedName name="___AFC1">[11]INV!$A$25:$D$28</definedName>
    <definedName name="___AFC3">[11]INV!$F$25:$I$28</definedName>
    <definedName name="___AFC5">[11]INV!$K$25:$N$28</definedName>
    <definedName name="___Afo1">'[10]Constantes Generales'!$D$166</definedName>
    <definedName name="___AIU2">[5]BASE!$C$5</definedName>
    <definedName name="___ApC1">'[10]Constantes Generales'!$D$210</definedName>
    <definedName name="___APR2">'[10]Constantes Generales'!$D$127</definedName>
    <definedName name="___APU465" localSheetId="1">[15]!absc</definedName>
    <definedName name="___APU465" localSheetId="2">[15]!absc</definedName>
    <definedName name="___APU465">[15]!absc</definedName>
    <definedName name="___ATT2">'[10]Constantes Generales'!$D$116</definedName>
    <definedName name="___b2" localSheetId="1" hidden="1">{"TAB1",#N/A,TRUE,"GENERAL";"TAB2",#N/A,TRUE,"GENERAL";"TAB3",#N/A,TRUE,"GENERAL";"TAB4",#N/A,TRUE,"GENERAL";"TAB5",#N/A,TRUE,"GENERAL"}</definedName>
    <definedName name="___b2" localSheetId="2" hidden="1">{"TAB1",#N/A,TRUE,"GENERAL";"TAB2",#N/A,TRUE,"GENERAL";"TAB3",#N/A,TRUE,"GENERAL";"TAB4",#N/A,TRUE,"GENERAL";"TAB5",#N/A,TRUE,"GENERAL"}</definedName>
    <definedName name="___b2" hidden="1">{"TAB1",#N/A,TRUE,"GENERAL";"TAB2",#N/A,TRUE,"GENERAL";"TAB3",#N/A,TRUE,"GENERAL";"TAB4",#N/A,TRUE,"GENERAL";"TAB5",#N/A,TRUE,"GENERAL"}</definedName>
    <definedName name="___b3" localSheetId="1" hidden="1">{"TAB1",#N/A,TRUE,"GENERAL";"TAB2",#N/A,TRUE,"GENERAL";"TAB3",#N/A,TRUE,"GENERAL";"TAB4",#N/A,TRUE,"GENERAL";"TAB5",#N/A,TRUE,"GENERAL"}</definedName>
    <definedName name="___b3" localSheetId="2" hidden="1">{"TAB1",#N/A,TRUE,"GENERAL";"TAB2",#N/A,TRUE,"GENERAL";"TAB3",#N/A,TRUE,"GENERAL";"TAB4",#N/A,TRUE,"GENERAL";"TAB5",#N/A,TRUE,"GENERAL"}</definedName>
    <definedName name="___b3" hidden="1">{"TAB1",#N/A,TRUE,"GENERAL";"TAB2",#N/A,TRUE,"GENERAL";"TAB3",#N/A,TRUE,"GENERAL";"TAB4",#N/A,TRUE,"GENERAL";"TAB5",#N/A,TRUE,"GENERAL"}</definedName>
    <definedName name="___b4" localSheetId="1" hidden="1">{"TAB1",#N/A,TRUE,"GENERAL";"TAB2",#N/A,TRUE,"GENERAL";"TAB3",#N/A,TRUE,"GENERAL";"TAB4",#N/A,TRUE,"GENERAL";"TAB5",#N/A,TRUE,"GENERAL"}</definedName>
    <definedName name="___b4" localSheetId="2" hidden="1">{"TAB1",#N/A,TRUE,"GENERAL";"TAB2",#N/A,TRUE,"GENERAL";"TAB3",#N/A,TRUE,"GENERAL";"TAB4",#N/A,TRUE,"GENERAL";"TAB5",#N/A,TRUE,"GENERAL"}</definedName>
    <definedName name="___b4" hidden="1">{"TAB1",#N/A,TRUE,"GENERAL";"TAB2",#N/A,TRUE,"GENERAL";"TAB3",#N/A,TRUE,"GENERAL";"TAB4",#N/A,TRUE,"GENERAL";"TAB5",#N/A,TRUE,"GENERAL"}</definedName>
    <definedName name="___b5" localSheetId="1" hidden="1">{"TAB1",#N/A,TRUE,"GENERAL";"TAB2",#N/A,TRUE,"GENERAL";"TAB3",#N/A,TRUE,"GENERAL";"TAB4",#N/A,TRUE,"GENERAL";"TAB5",#N/A,TRUE,"GENERAL"}</definedName>
    <definedName name="___b5" localSheetId="2" hidden="1">{"TAB1",#N/A,TRUE,"GENERAL";"TAB2",#N/A,TRUE,"GENERAL";"TAB3",#N/A,TRUE,"GENERAL";"TAB4",#N/A,TRUE,"GENERAL";"TAB5",#N/A,TRUE,"GENERAL"}</definedName>
    <definedName name="___b5" hidden="1">{"TAB1",#N/A,TRUE,"GENERAL";"TAB2",#N/A,TRUE,"GENERAL";"TAB3",#N/A,TRUE,"GENERAL";"TAB4",#N/A,TRUE,"GENERAL";"TAB5",#N/A,TRUE,"GENERAL"}</definedName>
    <definedName name="___b6" localSheetId="1" hidden="1">{"TAB1",#N/A,TRUE,"GENERAL";"TAB2",#N/A,TRUE,"GENERAL";"TAB3",#N/A,TRUE,"GENERAL";"TAB4",#N/A,TRUE,"GENERAL";"TAB5",#N/A,TRUE,"GENERAL"}</definedName>
    <definedName name="___b6" localSheetId="2" hidden="1">{"TAB1",#N/A,TRUE,"GENERAL";"TAB2",#N/A,TRUE,"GENERAL";"TAB3",#N/A,TRUE,"GENERAL";"TAB4",#N/A,TRUE,"GENERAL";"TAB5",#N/A,TRUE,"GENERAL"}</definedName>
    <definedName name="___b6" hidden="1">{"TAB1",#N/A,TRUE,"GENERAL";"TAB2",#N/A,TRUE,"GENERAL";"TAB3",#N/A,TRUE,"GENERAL";"TAB4",#N/A,TRUE,"GENERAL";"TAB5",#N/A,TRUE,"GENERAL"}</definedName>
    <definedName name="___b7" localSheetId="1" hidden="1">{"via1",#N/A,TRUE,"general";"via2",#N/A,TRUE,"general";"via3",#N/A,TRUE,"general"}</definedName>
    <definedName name="___b7" localSheetId="2" hidden="1">{"via1",#N/A,TRUE,"general";"via2",#N/A,TRUE,"general";"via3",#N/A,TRUE,"general"}</definedName>
    <definedName name="___b7" hidden="1">{"via1",#N/A,TRUE,"general";"via2",#N/A,TRUE,"general";"via3",#N/A,TRUE,"general"}</definedName>
    <definedName name="___b8" localSheetId="1" hidden="1">{"via1",#N/A,TRUE,"general";"via2",#N/A,TRUE,"general";"via3",#N/A,TRUE,"general"}</definedName>
    <definedName name="___b8" localSheetId="2" hidden="1">{"via1",#N/A,TRUE,"general";"via2",#N/A,TRUE,"general";"via3",#N/A,TRUE,"general"}</definedName>
    <definedName name="___b8" hidden="1">{"via1",#N/A,TRUE,"general";"via2",#N/A,TRUE,"general";"via3",#N/A,TRUE,"general"}</definedName>
    <definedName name="___bb9" localSheetId="1" hidden="1">{"TAB1",#N/A,TRUE,"GENERAL";"TAB2",#N/A,TRUE,"GENERAL";"TAB3",#N/A,TRUE,"GENERAL";"TAB4",#N/A,TRUE,"GENERAL";"TAB5",#N/A,TRUE,"GENERAL"}</definedName>
    <definedName name="___bb9" localSheetId="2" hidden="1">{"TAB1",#N/A,TRUE,"GENERAL";"TAB2",#N/A,TRUE,"GENERAL";"TAB3",#N/A,TRUE,"GENERAL";"TAB4",#N/A,TRUE,"GENERAL";"TAB5",#N/A,TRUE,"GENERAL"}</definedName>
    <definedName name="___bb9" hidden="1">{"TAB1",#N/A,TRUE,"GENERAL";"TAB2",#N/A,TRUE,"GENERAL";"TAB3",#N/A,TRUE,"GENERAL";"TAB4",#N/A,TRUE,"GENERAL";"TAB5",#N/A,TRUE,"GENERAL"}</definedName>
    <definedName name="___bgb5" localSheetId="1" hidden="1">{"TAB1",#N/A,TRUE,"GENERAL";"TAB2",#N/A,TRUE,"GENERAL";"TAB3",#N/A,TRUE,"GENERAL";"TAB4",#N/A,TRUE,"GENERAL";"TAB5",#N/A,TRUE,"GENERAL"}</definedName>
    <definedName name="___bgb5" localSheetId="2" hidden="1">{"TAB1",#N/A,TRUE,"GENERAL";"TAB2",#N/A,TRUE,"GENERAL";"TAB3",#N/A,TRUE,"GENERAL";"TAB4",#N/A,TRUE,"GENERAL";"TAB5",#N/A,TRUE,"GENERAL"}</definedName>
    <definedName name="___bgb5" hidden="1">{"TAB1",#N/A,TRUE,"GENERAL";"TAB2",#N/A,TRUE,"GENERAL";"TAB3",#N/A,TRUE,"GENERAL";"TAB4",#N/A,TRUE,"GENERAL";"TAB5",#N/A,TRUE,"GENERAL"}</definedName>
    <definedName name="___BGC1">[11]INV!$A$5:$D$8</definedName>
    <definedName name="___BGC3">[11]INV!$F$5:$I$8</definedName>
    <definedName name="___BGC5">[11]INV!$K$5:$N$8</definedName>
    <definedName name="___BPR2">'[10]Constantes Generales'!$D$124</definedName>
    <definedName name="___BTT2">'[10]Constantes Generales'!$D$113</definedName>
    <definedName name="___CAC1">[11]INV!$A$19:$D$22</definedName>
    <definedName name="___CAC3">[11]INV!$F$19:$I$22</definedName>
    <definedName name="___CAC5">[11]INV!$K$19:$N$22</definedName>
    <definedName name="___CAN28">[16]BASE!$D$424</definedName>
    <definedName name="___cua1">[17]cuadri!$C$24</definedName>
    <definedName name="___cua2">[17]cuadri!$C$31</definedName>
    <definedName name="___cua3">[17]cuadri!$C$39</definedName>
    <definedName name="___cua4">[18]CUADRILLAS!$A$52</definedName>
    <definedName name="___CUA44">[16]BASE!$D$353</definedName>
    <definedName name="___cua5">[18]CUADRILLAS!$A$63</definedName>
    <definedName name="___DPR2">'[10]Constantes Generales'!$D$129</definedName>
    <definedName name="___DTT2">'[10]Constantes Generales'!$D$118</definedName>
    <definedName name="___EPR2">'[10]Constantes Generales'!$D$128</definedName>
    <definedName name="___EST1" localSheetId="1">#REF!</definedName>
    <definedName name="___EST1" localSheetId="2">#REF!</definedName>
    <definedName name="___EST1">#REF!</definedName>
    <definedName name="___EST10" localSheetId="1">#REF!</definedName>
    <definedName name="___EST10" localSheetId="2">#REF!</definedName>
    <definedName name="___EST10">#REF!</definedName>
    <definedName name="___EST11" localSheetId="1">#REF!</definedName>
    <definedName name="___EST11" localSheetId="2">#REF!</definedName>
    <definedName name="___EST11">#REF!</definedName>
    <definedName name="___EST12">#REF!</definedName>
    <definedName name="___EST13">#REF!</definedName>
    <definedName name="___EST14">#REF!</definedName>
    <definedName name="___EST15">#REF!</definedName>
    <definedName name="___EST16">#REF!</definedName>
    <definedName name="___EST17">#REF!</definedName>
    <definedName name="___EST18">#REF!</definedName>
    <definedName name="___EST19">#REF!</definedName>
    <definedName name="___EST2">#REF!</definedName>
    <definedName name="___EST3">#REF!</definedName>
    <definedName name="___EST4">#REF!</definedName>
    <definedName name="___EST5">#REF!</definedName>
    <definedName name="___EST6">#REF!</definedName>
    <definedName name="___EST7">#REF!</definedName>
    <definedName name="___EST8">#REF!</definedName>
    <definedName name="___EST9">#REF!</definedName>
    <definedName name="___ETT2">'[10]Constantes Generales'!$D$117</definedName>
    <definedName name="___EXC1" localSheetId="1">#REF!</definedName>
    <definedName name="___EXC1" localSheetId="2">#REF!</definedName>
    <definedName name="___EXC1">#REF!</definedName>
    <definedName name="___EXC10" localSheetId="1">#REF!</definedName>
    <definedName name="___EXC10" localSheetId="2">#REF!</definedName>
    <definedName name="___EXC10">#REF!</definedName>
    <definedName name="___EXC11" localSheetId="1">#REF!</definedName>
    <definedName name="___EXC11" localSheetId="2">#REF!</definedName>
    <definedName name="___EXC11">#REF!</definedName>
    <definedName name="___EXC12">#REF!</definedName>
    <definedName name="___EXC2">#REF!</definedName>
    <definedName name="___EXC3">#REF!</definedName>
    <definedName name="___EXC4">#REF!</definedName>
    <definedName name="___EXC5">#REF!</definedName>
    <definedName name="___EXC6">#REF!</definedName>
    <definedName name="___EXC7">#REF!</definedName>
    <definedName name="___EXC8">#REF!</definedName>
    <definedName name="___EXC9">#REF!</definedName>
    <definedName name="___g2" localSheetId="1" hidden="1">{"TAB1",#N/A,TRUE,"GENERAL";"TAB2",#N/A,TRUE,"GENERAL";"TAB3",#N/A,TRUE,"GENERAL";"TAB4",#N/A,TRUE,"GENERAL";"TAB5",#N/A,TRUE,"GENERAL"}</definedName>
    <definedName name="___g2" localSheetId="2" hidden="1">{"TAB1",#N/A,TRUE,"GENERAL";"TAB2",#N/A,TRUE,"GENERAL";"TAB3",#N/A,TRUE,"GENERAL";"TAB4",#N/A,TRUE,"GENERAL";"TAB5",#N/A,TRUE,"GENERAL"}</definedName>
    <definedName name="___g2" hidden="1">{"TAB1",#N/A,TRUE,"GENERAL";"TAB2",#N/A,TRUE,"GENERAL";"TAB3",#N/A,TRUE,"GENERAL";"TAB4",#N/A,TRUE,"GENERAL";"TAB5",#N/A,TRUE,"GENERAL"}</definedName>
    <definedName name="___g3" localSheetId="1" hidden="1">{"via1",#N/A,TRUE,"general";"via2",#N/A,TRUE,"general";"via3",#N/A,TRUE,"general"}</definedName>
    <definedName name="___g3" localSheetId="2" hidden="1">{"via1",#N/A,TRUE,"general";"via2",#N/A,TRUE,"general";"via3",#N/A,TRUE,"general"}</definedName>
    <definedName name="___g3" hidden="1">{"via1",#N/A,TRUE,"general";"via2",#N/A,TRUE,"general";"via3",#N/A,TRUE,"general"}</definedName>
    <definedName name="___g4" localSheetId="1" hidden="1">{"via1",#N/A,TRUE,"general";"via2",#N/A,TRUE,"general";"via3",#N/A,TRUE,"general"}</definedName>
    <definedName name="___g4" localSheetId="2" hidden="1">{"via1",#N/A,TRUE,"general";"via2",#N/A,TRUE,"general";"via3",#N/A,TRUE,"general"}</definedName>
    <definedName name="___g4" hidden="1">{"via1",#N/A,TRUE,"general";"via2",#N/A,TRUE,"general";"via3",#N/A,TRUE,"general"}</definedName>
    <definedName name="___g5" localSheetId="1" hidden="1">{"via1",#N/A,TRUE,"general";"via2",#N/A,TRUE,"general";"via3",#N/A,TRUE,"general"}</definedName>
    <definedName name="___g5" localSheetId="2" hidden="1">{"via1",#N/A,TRUE,"general";"via2",#N/A,TRUE,"general";"via3",#N/A,TRUE,"general"}</definedName>
    <definedName name="___g5" hidden="1">{"via1",#N/A,TRUE,"general";"via2",#N/A,TRUE,"general";"via3",#N/A,TRUE,"general"}</definedName>
    <definedName name="___g6" localSheetId="1" hidden="1">{"via1",#N/A,TRUE,"general";"via2",#N/A,TRUE,"general";"via3",#N/A,TRUE,"general"}</definedName>
    <definedName name="___g6" localSheetId="2" hidden="1">{"via1",#N/A,TRUE,"general";"via2",#N/A,TRUE,"general";"via3",#N/A,TRUE,"general"}</definedName>
    <definedName name="___g6" hidden="1">{"via1",#N/A,TRUE,"general";"via2",#N/A,TRUE,"general";"via3",#N/A,TRUE,"general"}</definedName>
    <definedName name="___g7" localSheetId="1" hidden="1">{"TAB1",#N/A,TRUE,"GENERAL";"TAB2",#N/A,TRUE,"GENERAL";"TAB3",#N/A,TRUE,"GENERAL";"TAB4",#N/A,TRUE,"GENERAL";"TAB5",#N/A,TRUE,"GENERAL"}</definedName>
    <definedName name="___g7" localSheetId="2" hidden="1">{"TAB1",#N/A,TRUE,"GENERAL";"TAB2",#N/A,TRUE,"GENERAL";"TAB3",#N/A,TRUE,"GENERAL";"TAB4",#N/A,TRUE,"GENERAL";"TAB5",#N/A,TRUE,"GENERAL"}</definedName>
    <definedName name="___g7" hidden="1">{"TAB1",#N/A,TRUE,"GENERAL";"TAB2",#N/A,TRUE,"GENERAL";"TAB3",#N/A,TRUE,"GENERAL";"TAB4",#N/A,TRUE,"GENERAL";"TAB5",#N/A,TRUE,"GENERAL"}</definedName>
    <definedName name="___GR1" localSheetId="1" hidden="1">{"TAB1",#N/A,TRUE,"GENERAL";"TAB2",#N/A,TRUE,"GENERAL";"TAB3",#N/A,TRUE,"GENERAL";"TAB4",#N/A,TRUE,"GENERAL";"TAB5",#N/A,TRUE,"GENERAL"}</definedName>
    <definedName name="___GR1" localSheetId="2" hidden="1">{"TAB1",#N/A,TRUE,"GENERAL";"TAB2",#N/A,TRUE,"GENERAL";"TAB3",#N/A,TRUE,"GENERAL";"TAB4",#N/A,TRUE,"GENERAL";"TAB5",#N/A,TRUE,"GENERAL"}</definedName>
    <definedName name="___GR1" hidden="1">{"TAB1",#N/A,TRUE,"GENERAL";"TAB2",#N/A,TRUE,"GENERAL";"TAB3",#N/A,TRUE,"GENERAL";"TAB4",#N/A,TRUE,"GENERAL";"TAB5",#N/A,TRUE,"GENERAL"}</definedName>
    <definedName name="___gtr4" localSheetId="1" hidden="1">{"via1",#N/A,TRUE,"general";"via2",#N/A,TRUE,"general";"via3",#N/A,TRUE,"general"}</definedName>
    <definedName name="___gtr4" localSheetId="2" hidden="1">{"via1",#N/A,TRUE,"general";"via2",#N/A,TRUE,"general";"via3",#N/A,TRUE,"general"}</definedName>
    <definedName name="___gtr4" hidden="1">{"via1",#N/A,TRUE,"general";"via2",#N/A,TRUE,"general";"via3",#N/A,TRUE,"general"}</definedName>
    <definedName name="___h2" localSheetId="1" hidden="1">{"via1",#N/A,TRUE,"general";"via2",#N/A,TRUE,"general";"via3",#N/A,TRUE,"general"}</definedName>
    <definedName name="___h2" localSheetId="2" hidden="1">{"via1",#N/A,TRUE,"general";"via2",#N/A,TRUE,"general";"via3",#N/A,TRUE,"general"}</definedName>
    <definedName name="___h2" hidden="1">{"via1",#N/A,TRUE,"general";"via2",#N/A,TRUE,"general";"via3",#N/A,TRUE,"general"}</definedName>
    <definedName name="___h3" localSheetId="1" hidden="1">{"via1",#N/A,TRUE,"general";"via2",#N/A,TRUE,"general";"via3",#N/A,TRUE,"general"}</definedName>
    <definedName name="___h3" localSheetId="2" hidden="1">{"via1",#N/A,TRUE,"general";"via2",#N/A,TRUE,"general";"via3",#N/A,TRUE,"general"}</definedName>
    <definedName name="___h3" hidden="1">{"via1",#N/A,TRUE,"general";"via2",#N/A,TRUE,"general";"via3",#N/A,TRUE,"general"}</definedName>
    <definedName name="___h4" localSheetId="1" hidden="1">{"TAB1",#N/A,TRUE,"GENERAL";"TAB2",#N/A,TRUE,"GENERAL";"TAB3",#N/A,TRUE,"GENERAL";"TAB4",#N/A,TRUE,"GENERAL";"TAB5",#N/A,TRUE,"GENERAL"}</definedName>
    <definedName name="___h4" localSheetId="2" hidden="1">{"TAB1",#N/A,TRUE,"GENERAL";"TAB2",#N/A,TRUE,"GENERAL";"TAB3",#N/A,TRUE,"GENERAL";"TAB4",#N/A,TRUE,"GENERAL";"TAB5",#N/A,TRUE,"GENERAL"}</definedName>
    <definedName name="___h4" hidden="1">{"TAB1",#N/A,TRUE,"GENERAL";"TAB2",#N/A,TRUE,"GENERAL";"TAB3",#N/A,TRUE,"GENERAL";"TAB4",#N/A,TRUE,"GENERAL";"TAB5",#N/A,TRUE,"GENERAL"}</definedName>
    <definedName name="___h5" localSheetId="1" hidden="1">{"TAB1",#N/A,TRUE,"GENERAL";"TAB2",#N/A,TRUE,"GENERAL";"TAB3",#N/A,TRUE,"GENERAL";"TAB4",#N/A,TRUE,"GENERAL";"TAB5",#N/A,TRUE,"GENERAL"}</definedName>
    <definedName name="___h5" localSheetId="2" hidden="1">{"TAB1",#N/A,TRUE,"GENERAL";"TAB2",#N/A,TRUE,"GENERAL";"TAB3",#N/A,TRUE,"GENERAL";"TAB4",#N/A,TRUE,"GENERAL";"TAB5",#N/A,TRUE,"GENERAL"}</definedName>
    <definedName name="___h5" hidden="1">{"TAB1",#N/A,TRUE,"GENERAL";"TAB2",#N/A,TRUE,"GENERAL";"TAB3",#N/A,TRUE,"GENERAL";"TAB4",#N/A,TRUE,"GENERAL";"TAB5",#N/A,TRUE,"GENERAL"}</definedName>
    <definedName name="___h6" localSheetId="1" hidden="1">{"via1",#N/A,TRUE,"general";"via2",#N/A,TRUE,"general";"via3",#N/A,TRUE,"general"}</definedName>
    <definedName name="___h6" localSheetId="2" hidden="1">{"via1",#N/A,TRUE,"general";"via2",#N/A,TRUE,"general";"via3",#N/A,TRUE,"general"}</definedName>
    <definedName name="___h6" hidden="1">{"via1",#N/A,TRUE,"general";"via2",#N/A,TRUE,"general";"via3",#N/A,TRUE,"general"}</definedName>
    <definedName name="___h7" localSheetId="1" hidden="1">{"TAB1",#N/A,TRUE,"GENERAL";"TAB2",#N/A,TRUE,"GENERAL";"TAB3",#N/A,TRUE,"GENERAL";"TAB4",#N/A,TRUE,"GENERAL";"TAB5",#N/A,TRUE,"GENERAL"}</definedName>
    <definedName name="___h7" localSheetId="2" hidden="1">{"TAB1",#N/A,TRUE,"GENERAL";"TAB2",#N/A,TRUE,"GENERAL";"TAB3",#N/A,TRUE,"GENERAL";"TAB4",#N/A,TRUE,"GENERAL";"TAB5",#N/A,TRUE,"GENERAL"}</definedName>
    <definedName name="___h7" hidden="1">{"TAB1",#N/A,TRUE,"GENERAL";"TAB2",#N/A,TRUE,"GENERAL";"TAB3",#N/A,TRUE,"GENERAL";"TAB4",#N/A,TRUE,"GENERAL";"TAB5",#N/A,TRUE,"GENERAL"}</definedName>
    <definedName name="___h8" localSheetId="1" hidden="1">{"via1",#N/A,TRUE,"general";"via2",#N/A,TRUE,"general";"via3",#N/A,TRUE,"general"}</definedName>
    <definedName name="___h8" localSheetId="2" hidden="1">{"via1",#N/A,TRUE,"general";"via2",#N/A,TRUE,"general";"via3",#N/A,TRUE,"general"}</definedName>
    <definedName name="___h8" hidden="1">{"via1",#N/A,TRUE,"general";"via2",#N/A,TRUE,"general";"via3",#N/A,TRUE,"general"}</definedName>
    <definedName name="___hfh7" localSheetId="1" hidden="1">{"via1",#N/A,TRUE,"general";"via2",#N/A,TRUE,"general";"via3",#N/A,TRUE,"general"}</definedName>
    <definedName name="___hfh7" localSheetId="2" hidden="1">{"via1",#N/A,TRUE,"general";"via2",#N/A,TRUE,"general";"via3",#N/A,TRUE,"general"}</definedName>
    <definedName name="___hfh7" hidden="1">{"via1",#N/A,TRUE,"general";"via2",#N/A,TRUE,"general";"via3",#N/A,TRUE,"general"}</definedName>
    <definedName name="___hie12">[17]precio!$F$26</definedName>
    <definedName name="___hie38">[17]precio!$F$27</definedName>
    <definedName name="___hie58">[17]precio!$F$25</definedName>
    <definedName name="___hpc6">'[10]Constantes Generales'!$D$244</definedName>
    <definedName name="___htC1">'[10]Constantes Generales'!$D$208</definedName>
    <definedName name="___i4" localSheetId="1" hidden="1">{"via1",#N/A,TRUE,"general";"via2",#N/A,TRUE,"general";"via3",#N/A,TRUE,"general"}</definedName>
    <definedName name="___i4" localSheetId="2" hidden="1">{"via1",#N/A,TRUE,"general";"via2",#N/A,TRUE,"general";"via3",#N/A,TRUE,"general"}</definedName>
    <definedName name="___i4" hidden="1">{"via1",#N/A,TRUE,"general";"via2",#N/A,TRUE,"general";"via3",#N/A,TRUE,"general"}</definedName>
    <definedName name="___i5" localSheetId="1" hidden="1">{"TAB1",#N/A,TRUE,"GENERAL";"TAB2",#N/A,TRUE,"GENERAL";"TAB3",#N/A,TRUE,"GENERAL";"TAB4",#N/A,TRUE,"GENERAL";"TAB5",#N/A,TRUE,"GENERAL"}</definedName>
    <definedName name="___i5" localSheetId="2" hidden="1">{"TAB1",#N/A,TRUE,"GENERAL";"TAB2",#N/A,TRUE,"GENERAL";"TAB3",#N/A,TRUE,"GENERAL";"TAB4",#N/A,TRUE,"GENERAL";"TAB5",#N/A,TRUE,"GENERAL"}</definedName>
    <definedName name="___i5" hidden="1">{"TAB1",#N/A,TRUE,"GENERAL";"TAB2",#N/A,TRUE,"GENERAL";"TAB3",#N/A,TRUE,"GENERAL";"TAB4",#N/A,TRUE,"GENERAL";"TAB5",#N/A,TRUE,"GENERAL"}</definedName>
    <definedName name="___i6" localSheetId="1" hidden="1">{"TAB1",#N/A,TRUE,"GENERAL";"TAB2",#N/A,TRUE,"GENERAL";"TAB3",#N/A,TRUE,"GENERAL";"TAB4",#N/A,TRUE,"GENERAL";"TAB5",#N/A,TRUE,"GENERAL"}</definedName>
    <definedName name="___i6" localSheetId="2" hidden="1">{"TAB1",#N/A,TRUE,"GENERAL";"TAB2",#N/A,TRUE,"GENERAL";"TAB3",#N/A,TRUE,"GENERAL";"TAB4",#N/A,TRUE,"GENERAL";"TAB5",#N/A,TRUE,"GENERAL"}</definedName>
    <definedName name="___i6" hidden="1">{"TAB1",#N/A,TRUE,"GENERAL";"TAB2",#N/A,TRUE,"GENERAL";"TAB3",#N/A,TRUE,"GENERAL";"TAB4",#N/A,TRUE,"GENERAL";"TAB5",#N/A,TRUE,"GENERAL"}</definedName>
    <definedName name="___i7" localSheetId="1" hidden="1">{"via1",#N/A,TRUE,"general";"via2",#N/A,TRUE,"general";"via3",#N/A,TRUE,"general"}</definedName>
    <definedName name="___i7" localSheetId="2" hidden="1">{"via1",#N/A,TRUE,"general";"via2",#N/A,TRUE,"general";"via3",#N/A,TRUE,"general"}</definedName>
    <definedName name="___i7" hidden="1">{"via1",#N/A,TRUE,"general";"via2",#N/A,TRUE,"general";"via3",#N/A,TRUE,"general"}</definedName>
    <definedName name="___i77" localSheetId="1" hidden="1">{"TAB1",#N/A,TRUE,"GENERAL";"TAB2",#N/A,TRUE,"GENERAL";"TAB3",#N/A,TRUE,"GENERAL";"TAB4",#N/A,TRUE,"GENERAL";"TAB5",#N/A,TRUE,"GENERAL"}</definedName>
    <definedName name="___i77" localSheetId="2" hidden="1">{"TAB1",#N/A,TRUE,"GENERAL";"TAB2",#N/A,TRUE,"GENERAL";"TAB3",#N/A,TRUE,"GENERAL";"TAB4",#N/A,TRUE,"GENERAL";"TAB5",#N/A,TRUE,"GENERAL"}</definedName>
    <definedName name="___i77" hidden="1">{"TAB1",#N/A,TRUE,"GENERAL";"TAB2",#N/A,TRUE,"GENERAL";"TAB3",#N/A,TRUE,"GENERAL";"TAB4",#N/A,TRUE,"GENERAL";"TAB5",#N/A,TRUE,"GENERAL"}</definedName>
    <definedName name="___i8" localSheetId="1" hidden="1">{"via1",#N/A,TRUE,"general";"via2",#N/A,TRUE,"general";"via3",#N/A,TRUE,"general"}</definedName>
    <definedName name="___i8" localSheetId="2" hidden="1">{"via1",#N/A,TRUE,"general";"via2",#N/A,TRUE,"general";"via3",#N/A,TRUE,"general"}</definedName>
    <definedName name="___i8" hidden="1">{"via1",#N/A,TRUE,"general";"via2",#N/A,TRUE,"general";"via3",#N/A,TRUE,"general"}</definedName>
    <definedName name="___i9" localSheetId="1" hidden="1">{"TAB1",#N/A,TRUE,"GENERAL";"TAB2",#N/A,TRUE,"GENERAL";"TAB3",#N/A,TRUE,"GENERAL";"TAB4",#N/A,TRUE,"GENERAL";"TAB5",#N/A,TRUE,"GENERAL"}</definedName>
    <definedName name="___i9" localSheetId="2" hidden="1">{"TAB1",#N/A,TRUE,"GENERAL";"TAB2",#N/A,TRUE,"GENERAL";"TAB3",#N/A,TRUE,"GENERAL";"TAB4",#N/A,TRUE,"GENERAL";"TAB5",#N/A,TRUE,"GENERAL"}</definedName>
    <definedName name="___i9" hidden="1">{"TAB1",#N/A,TRUE,"GENERAL";"TAB2",#N/A,TRUE,"GENERAL";"TAB3",#N/A,TRUE,"GENERAL";"TAB4",#N/A,TRUE,"GENERAL";"TAB5",#N/A,TRUE,"GENERAL"}</definedName>
    <definedName name="___INF1">#REF!</definedName>
    <definedName name="___IPC2002">#REF!</definedName>
    <definedName name="___jdC1">'[10]Constantes Generales'!$D$214</definedName>
    <definedName name="___k3" localSheetId="1" hidden="1">{"TAB1",#N/A,TRUE,"GENERAL";"TAB2",#N/A,TRUE,"GENERAL";"TAB3",#N/A,TRUE,"GENERAL";"TAB4",#N/A,TRUE,"GENERAL";"TAB5",#N/A,TRUE,"GENERAL"}</definedName>
    <definedName name="___k3" localSheetId="2" hidden="1">{"TAB1",#N/A,TRUE,"GENERAL";"TAB2",#N/A,TRUE,"GENERAL";"TAB3",#N/A,TRUE,"GENERAL";"TAB4",#N/A,TRUE,"GENERAL";"TAB5",#N/A,TRUE,"GENERAL"}</definedName>
    <definedName name="___k3" hidden="1">{"TAB1",#N/A,TRUE,"GENERAL";"TAB2",#N/A,TRUE,"GENERAL";"TAB3",#N/A,TRUE,"GENERAL";"TAB4",#N/A,TRUE,"GENERAL";"TAB5",#N/A,TRUE,"GENERAL"}</definedName>
    <definedName name="___k4" localSheetId="1" hidden="1">{"via1",#N/A,TRUE,"general";"via2",#N/A,TRUE,"general";"via3",#N/A,TRUE,"general"}</definedName>
    <definedName name="___k4" localSheetId="2" hidden="1">{"via1",#N/A,TRUE,"general";"via2",#N/A,TRUE,"general";"via3",#N/A,TRUE,"general"}</definedName>
    <definedName name="___k4" hidden="1">{"via1",#N/A,TRUE,"general";"via2",#N/A,TRUE,"general";"via3",#N/A,TRUE,"general"}</definedName>
    <definedName name="___k5" localSheetId="1" hidden="1">{"via1",#N/A,TRUE,"general";"via2",#N/A,TRUE,"general";"via3",#N/A,TRUE,"general"}</definedName>
    <definedName name="___k5" localSheetId="2" hidden="1">{"via1",#N/A,TRUE,"general";"via2",#N/A,TRUE,"general";"via3",#N/A,TRUE,"general"}</definedName>
    <definedName name="___k5" hidden="1">{"via1",#N/A,TRUE,"general";"via2",#N/A,TRUE,"general";"via3",#N/A,TRUE,"general"}</definedName>
    <definedName name="___k6" localSheetId="1" hidden="1">{"TAB1",#N/A,TRUE,"GENERAL";"TAB2",#N/A,TRUE,"GENERAL";"TAB3",#N/A,TRUE,"GENERAL";"TAB4",#N/A,TRUE,"GENERAL";"TAB5",#N/A,TRUE,"GENERAL"}</definedName>
    <definedName name="___k6" localSheetId="2" hidden="1">{"TAB1",#N/A,TRUE,"GENERAL";"TAB2",#N/A,TRUE,"GENERAL";"TAB3",#N/A,TRUE,"GENERAL";"TAB4",#N/A,TRUE,"GENERAL";"TAB5",#N/A,TRUE,"GENERAL"}</definedName>
    <definedName name="___k6" hidden="1">{"TAB1",#N/A,TRUE,"GENERAL";"TAB2",#N/A,TRUE,"GENERAL";"TAB3",#N/A,TRUE,"GENERAL";"TAB4",#N/A,TRUE,"GENERAL";"TAB5",#N/A,TRUE,"GENERAL"}</definedName>
    <definedName name="___k7" localSheetId="1" hidden="1">{"via1",#N/A,TRUE,"general";"via2",#N/A,TRUE,"general";"via3",#N/A,TRUE,"general"}</definedName>
    <definedName name="___k7" localSheetId="2" hidden="1">{"via1",#N/A,TRUE,"general";"via2",#N/A,TRUE,"general";"via3",#N/A,TRUE,"general"}</definedName>
    <definedName name="___k7" hidden="1">{"via1",#N/A,TRUE,"general";"via2",#N/A,TRUE,"general";"via3",#N/A,TRUE,"general"}</definedName>
    <definedName name="___k8" localSheetId="1" hidden="1">{"via1",#N/A,TRUE,"general";"via2",#N/A,TRUE,"general";"via3",#N/A,TRUE,"general"}</definedName>
    <definedName name="___k8" localSheetId="2" hidden="1">{"via1",#N/A,TRUE,"general";"via2",#N/A,TRUE,"general";"via3",#N/A,TRUE,"general"}</definedName>
    <definedName name="___k8" hidden="1">{"via1",#N/A,TRUE,"general";"via2",#N/A,TRUE,"general";"via3",#N/A,TRUE,"general"}</definedName>
    <definedName name="___k9" localSheetId="1" hidden="1">{"TAB1",#N/A,TRUE,"GENERAL";"TAB2",#N/A,TRUE,"GENERAL";"TAB3",#N/A,TRUE,"GENERAL";"TAB4",#N/A,TRUE,"GENERAL";"TAB5",#N/A,TRUE,"GENERAL"}</definedName>
    <definedName name="___k9" localSheetId="2" hidden="1">{"TAB1",#N/A,TRUE,"GENERAL";"TAB2",#N/A,TRUE,"GENERAL";"TAB3",#N/A,TRUE,"GENERAL";"TAB4",#N/A,TRUE,"GENERAL";"TAB5",#N/A,TRUE,"GENERAL"}</definedName>
    <definedName name="___k9" hidden="1">{"TAB1",#N/A,TRUE,"GENERAL";"TAB2",#N/A,TRUE,"GENERAL";"TAB3",#N/A,TRUE,"GENERAL";"TAB4",#N/A,TRUE,"GENERAL";"TAB5",#N/A,TRUE,"GENERAL"}</definedName>
    <definedName name="___key2" hidden="1">#REF!</definedName>
    <definedName name="___key3" hidden="1">#REF!</definedName>
    <definedName name="___key31" hidden="1">#REF!</definedName>
    <definedName name="___kjk6" localSheetId="1" hidden="1">{"TAB1",#N/A,TRUE,"GENERAL";"TAB2",#N/A,TRUE,"GENERAL";"TAB3",#N/A,TRUE,"GENERAL";"TAB4",#N/A,TRUE,"GENERAL";"TAB5",#N/A,TRUE,"GENERAL"}</definedName>
    <definedName name="___kjk6" localSheetId="2" hidden="1">{"TAB1",#N/A,TRUE,"GENERAL";"TAB2",#N/A,TRUE,"GENERAL";"TAB3",#N/A,TRUE,"GENERAL";"TAB4",#N/A,TRUE,"GENERAL";"TAB5",#N/A,TRUE,"GENERAL"}</definedName>
    <definedName name="___kjk6" hidden="1">{"TAB1",#N/A,TRUE,"GENERAL";"TAB2",#N/A,TRUE,"GENERAL";"TAB3",#N/A,TRUE,"GENERAL";"TAB4",#N/A,TRUE,"GENERAL";"TAB5",#N/A,TRUE,"GENERAL"}</definedName>
    <definedName name="___LAC18">[19]BASE!$D$362</definedName>
    <definedName name="___Lbd2">'[10]Constantes Generales'!$D$224</definedName>
    <definedName name="___Lbd4">'[10]Constantes Generales'!$D$232</definedName>
    <definedName name="___Lbd6">'[10]Constantes Generales'!$D$239</definedName>
    <definedName name="___LcC1">'[10]Constantes Generales'!$D$207</definedName>
    <definedName name="___Lct1">'[10]Constantes Generales'!$D$247</definedName>
    <definedName name="___lfo1">'[10]Constantes Generales'!$D$167</definedName>
    <definedName name="___LPR2">'[10]Constantes Generales'!$D$125</definedName>
    <definedName name="___LTT2">'[10]Constantes Generales'!$D$114</definedName>
    <definedName name="___m3" localSheetId="1" hidden="1">{"via1",#N/A,TRUE,"general";"via2",#N/A,TRUE,"general";"via3",#N/A,TRUE,"general"}</definedName>
    <definedName name="___m3" localSheetId="2" hidden="1">{"via1",#N/A,TRUE,"general";"via2",#N/A,TRUE,"general";"via3",#N/A,TRUE,"general"}</definedName>
    <definedName name="___m3" hidden="1">{"via1",#N/A,TRUE,"general";"via2",#N/A,TRUE,"general";"via3",#N/A,TRUE,"general"}</definedName>
    <definedName name="___m4" localSheetId="1" hidden="1">{"TAB1",#N/A,TRUE,"GENERAL";"TAB2",#N/A,TRUE,"GENERAL";"TAB3",#N/A,TRUE,"GENERAL";"TAB4",#N/A,TRUE,"GENERAL";"TAB5",#N/A,TRUE,"GENERAL"}</definedName>
    <definedName name="___m4" localSheetId="2" hidden="1">{"TAB1",#N/A,TRUE,"GENERAL";"TAB2",#N/A,TRUE,"GENERAL";"TAB3",#N/A,TRUE,"GENERAL";"TAB4",#N/A,TRUE,"GENERAL";"TAB5",#N/A,TRUE,"GENERAL"}</definedName>
    <definedName name="___m4" hidden="1">{"TAB1",#N/A,TRUE,"GENERAL";"TAB2",#N/A,TRUE,"GENERAL";"TAB3",#N/A,TRUE,"GENERAL";"TAB4",#N/A,TRUE,"GENERAL";"TAB5",#N/A,TRUE,"GENERAL"}</definedName>
    <definedName name="___m5" localSheetId="1" hidden="1">{"via1",#N/A,TRUE,"general";"via2",#N/A,TRUE,"general";"via3",#N/A,TRUE,"general"}</definedName>
    <definedName name="___m5" localSheetId="2" hidden="1">{"via1",#N/A,TRUE,"general";"via2",#N/A,TRUE,"general";"via3",#N/A,TRUE,"general"}</definedName>
    <definedName name="___m5" hidden="1">{"via1",#N/A,TRUE,"general";"via2",#N/A,TRUE,"general";"via3",#N/A,TRUE,"general"}</definedName>
    <definedName name="___m6" localSheetId="1" hidden="1">{"TAB1",#N/A,TRUE,"GENERAL";"TAB2",#N/A,TRUE,"GENERAL";"TAB3",#N/A,TRUE,"GENERAL";"TAB4",#N/A,TRUE,"GENERAL";"TAB5",#N/A,TRUE,"GENERAL"}</definedName>
    <definedName name="___m6" localSheetId="2" hidden="1">{"TAB1",#N/A,TRUE,"GENERAL";"TAB2",#N/A,TRUE,"GENERAL";"TAB3",#N/A,TRUE,"GENERAL";"TAB4",#N/A,TRUE,"GENERAL";"TAB5",#N/A,TRUE,"GENERAL"}</definedName>
    <definedName name="___m6" hidden="1">{"TAB1",#N/A,TRUE,"GENERAL";"TAB2",#N/A,TRUE,"GENERAL";"TAB3",#N/A,TRUE,"GENERAL";"TAB4",#N/A,TRUE,"GENERAL";"TAB5",#N/A,TRUE,"GENERAL"}</definedName>
    <definedName name="___m7" localSheetId="1" hidden="1">{"TAB1",#N/A,TRUE,"GENERAL";"TAB2",#N/A,TRUE,"GENERAL";"TAB3",#N/A,TRUE,"GENERAL";"TAB4",#N/A,TRUE,"GENERAL";"TAB5",#N/A,TRUE,"GENERAL"}</definedName>
    <definedName name="___m7" localSheetId="2" hidden="1">{"TAB1",#N/A,TRUE,"GENERAL";"TAB2",#N/A,TRUE,"GENERAL";"TAB3",#N/A,TRUE,"GENERAL";"TAB4",#N/A,TRUE,"GENERAL";"TAB5",#N/A,TRUE,"GENERAL"}</definedName>
    <definedName name="___m7" hidden="1">{"TAB1",#N/A,TRUE,"GENERAL";"TAB2",#N/A,TRUE,"GENERAL";"TAB3",#N/A,TRUE,"GENERAL";"TAB4",#N/A,TRUE,"GENERAL";"TAB5",#N/A,TRUE,"GENERAL"}</definedName>
    <definedName name="___m8" localSheetId="1" hidden="1">{"via1",#N/A,TRUE,"general";"via2",#N/A,TRUE,"general";"via3",#N/A,TRUE,"general"}</definedName>
    <definedName name="___m8" localSheetId="2" hidden="1">{"via1",#N/A,TRUE,"general";"via2",#N/A,TRUE,"general";"via3",#N/A,TRUE,"general"}</definedName>
    <definedName name="___m8" hidden="1">{"via1",#N/A,TRUE,"general";"via2",#N/A,TRUE,"general";"via3",#N/A,TRUE,"general"}</definedName>
    <definedName name="___m9" localSheetId="1" hidden="1">{"via1",#N/A,TRUE,"general";"via2",#N/A,TRUE,"general";"via3",#N/A,TRUE,"general"}</definedName>
    <definedName name="___m9" localSheetId="2" hidden="1">{"via1",#N/A,TRUE,"general";"via2",#N/A,TRUE,"general";"via3",#N/A,TRUE,"general"}</definedName>
    <definedName name="___m9" hidden="1">{"via1",#N/A,TRUE,"general";"via2",#N/A,TRUE,"general";"via3",#N/A,TRUE,"general"}</definedName>
    <definedName name="___MA2">#REF!</definedName>
    <definedName name="___n3" localSheetId="1" hidden="1">{"TAB1",#N/A,TRUE,"GENERAL";"TAB2",#N/A,TRUE,"GENERAL";"TAB3",#N/A,TRUE,"GENERAL";"TAB4",#N/A,TRUE,"GENERAL";"TAB5",#N/A,TRUE,"GENERAL"}</definedName>
    <definedName name="___n3" localSheetId="2" hidden="1">{"TAB1",#N/A,TRUE,"GENERAL";"TAB2",#N/A,TRUE,"GENERAL";"TAB3",#N/A,TRUE,"GENERAL";"TAB4",#N/A,TRUE,"GENERAL";"TAB5",#N/A,TRUE,"GENERAL"}</definedName>
    <definedName name="___n3" hidden="1">{"TAB1",#N/A,TRUE,"GENERAL";"TAB2",#N/A,TRUE,"GENERAL";"TAB3",#N/A,TRUE,"GENERAL";"TAB4",#N/A,TRUE,"GENERAL";"TAB5",#N/A,TRUE,"GENERAL"}</definedName>
    <definedName name="___n4" localSheetId="1" hidden="1">{"via1",#N/A,TRUE,"general";"via2",#N/A,TRUE,"general";"via3",#N/A,TRUE,"general"}</definedName>
    <definedName name="___n4" localSheetId="2" hidden="1">{"via1",#N/A,TRUE,"general";"via2",#N/A,TRUE,"general";"via3",#N/A,TRUE,"general"}</definedName>
    <definedName name="___n4" hidden="1">{"via1",#N/A,TRUE,"general";"via2",#N/A,TRUE,"general";"via3",#N/A,TRUE,"general"}</definedName>
    <definedName name="___n5" localSheetId="1" hidden="1">{"TAB1",#N/A,TRUE,"GENERAL";"TAB2",#N/A,TRUE,"GENERAL";"TAB3",#N/A,TRUE,"GENERAL";"TAB4",#N/A,TRUE,"GENERAL";"TAB5",#N/A,TRUE,"GENERAL"}</definedName>
    <definedName name="___n5" localSheetId="2" hidden="1">{"TAB1",#N/A,TRUE,"GENERAL";"TAB2",#N/A,TRUE,"GENERAL";"TAB3",#N/A,TRUE,"GENERAL";"TAB4",#N/A,TRUE,"GENERAL";"TAB5",#N/A,TRUE,"GENERAL"}</definedName>
    <definedName name="___n5" hidden="1">{"TAB1",#N/A,TRUE,"GENERAL";"TAB2",#N/A,TRUE,"GENERAL";"TAB3",#N/A,TRUE,"GENERAL";"TAB4",#N/A,TRUE,"GENERAL";"TAB5",#N/A,TRUE,"GENERAL"}</definedName>
    <definedName name="___nyn7" localSheetId="1" hidden="1">{"via1",#N/A,TRUE,"general";"via2",#N/A,TRUE,"general";"via3",#N/A,TRUE,"general"}</definedName>
    <definedName name="___nyn7" localSheetId="2" hidden="1">{"via1",#N/A,TRUE,"general";"via2",#N/A,TRUE,"general";"via3",#N/A,TRUE,"general"}</definedName>
    <definedName name="___nyn7" hidden="1">{"via1",#N/A,TRUE,"general";"via2",#N/A,TRUE,"general";"via3",#N/A,TRUE,"general"}</definedName>
    <definedName name="___o4" localSheetId="1" hidden="1">{"via1",#N/A,TRUE,"general";"via2",#N/A,TRUE,"general";"via3",#N/A,TRUE,"general"}</definedName>
    <definedName name="___o4" localSheetId="2" hidden="1">{"via1",#N/A,TRUE,"general";"via2",#N/A,TRUE,"general";"via3",#N/A,TRUE,"general"}</definedName>
    <definedName name="___o4" hidden="1">{"via1",#N/A,TRUE,"general";"via2",#N/A,TRUE,"general";"via3",#N/A,TRUE,"general"}</definedName>
    <definedName name="___o5" localSheetId="1" hidden="1">{"TAB1",#N/A,TRUE,"GENERAL";"TAB2",#N/A,TRUE,"GENERAL";"TAB3",#N/A,TRUE,"GENERAL";"TAB4",#N/A,TRUE,"GENERAL";"TAB5",#N/A,TRUE,"GENERAL"}</definedName>
    <definedName name="___o5" localSheetId="2" hidden="1">{"TAB1",#N/A,TRUE,"GENERAL";"TAB2",#N/A,TRUE,"GENERAL";"TAB3",#N/A,TRUE,"GENERAL";"TAB4",#N/A,TRUE,"GENERAL";"TAB5",#N/A,TRUE,"GENERAL"}</definedName>
    <definedName name="___o5" hidden="1">{"TAB1",#N/A,TRUE,"GENERAL";"TAB2",#N/A,TRUE,"GENERAL";"TAB3",#N/A,TRUE,"GENERAL";"TAB4",#N/A,TRUE,"GENERAL";"TAB5",#N/A,TRUE,"GENERAL"}</definedName>
    <definedName name="___o6" localSheetId="1" hidden="1">{"TAB1",#N/A,TRUE,"GENERAL";"TAB2",#N/A,TRUE,"GENERAL";"TAB3",#N/A,TRUE,"GENERAL";"TAB4",#N/A,TRUE,"GENERAL";"TAB5",#N/A,TRUE,"GENERAL"}</definedName>
    <definedName name="___o6" localSheetId="2" hidden="1">{"TAB1",#N/A,TRUE,"GENERAL";"TAB2",#N/A,TRUE,"GENERAL";"TAB3",#N/A,TRUE,"GENERAL";"TAB4",#N/A,TRUE,"GENERAL";"TAB5",#N/A,TRUE,"GENERAL"}</definedName>
    <definedName name="___o6" hidden="1">{"TAB1",#N/A,TRUE,"GENERAL";"TAB2",#N/A,TRUE,"GENERAL";"TAB3",#N/A,TRUE,"GENERAL";"TAB4",#N/A,TRUE,"GENERAL";"TAB5",#N/A,TRUE,"GENERAL"}</definedName>
    <definedName name="___o7" localSheetId="1" hidden="1">{"TAB1",#N/A,TRUE,"GENERAL";"TAB2",#N/A,TRUE,"GENERAL";"TAB3",#N/A,TRUE,"GENERAL";"TAB4",#N/A,TRUE,"GENERAL";"TAB5",#N/A,TRUE,"GENERAL"}</definedName>
    <definedName name="___o7" localSheetId="2" hidden="1">{"TAB1",#N/A,TRUE,"GENERAL";"TAB2",#N/A,TRUE,"GENERAL";"TAB3",#N/A,TRUE,"GENERAL";"TAB4",#N/A,TRUE,"GENERAL";"TAB5",#N/A,TRUE,"GENERAL"}</definedName>
    <definedName name="___o7" hidden="1">{"TAB1",#N/A,TRUE,"GENERAL";"TAB2",#N/A,TRUE,"GENERAL";"TAB3",#N/A,TRUE,"GENERAL";"TAB4",#N/A,TRUE,"GENERAL";"TAB5",#N/A,TRUE,"GENERAL"}</definedName>
    <definedName name="___o8" localSheetId="1" hidden="1">{"via1",#N/A,TRUE,"general";"via2",#N/A,TRUE,"general";"via3",#N/A,TRUE,"general"}</definedName>
    <definedName name="___o8" localSheetId="2" hidden="1">{"via1",#N/A,TRUE,"general";"via2",#N/A,TRUE,"general";"via3",#N/A,TRUE,"general"}</definedName>
    <definedName name="___o8" hidden="1">{"via1",#N/A,TRUE,"general";"via2",#N/A,TRUE,"general";"via3",#N/A,TRUE,"general"}</definedName>
    <definedName name="___o9" localSheetId="1" hidden="1">{"TAB1",#N/A,TRUE,"GENERAL";"TAB2",#N/A,TRUE,"GENERAL";"TAB3",#N/A,TRUE,"GENERAL";"TAB4",#N/A,TRUE,"GENERAL";"TAB5",#N/A,TRUE,"GENERAL"}</definedName>
    <definedName name="___o9" localSheetId="2" hidden="1">{"TAB1",#N/A,TRUE,"GENERAL";"TAB2",#N/A,TRUE,"GENERAL";"TAB3",#N/A,TRUE,"GENERAL";"TAB4",#N/A,TRUE,"GENERAL";"TAB5",#N/A,TRUE,"GENERAL"}</definedName>
    <definedName name="___o9" hidden="1">{"TAB1",#N/A,TRUE,"GENERAL";"TAB2",#N/A,TRUE,"GENERAL";"TAB3",#N/A,TRUE,"GENERAL";"TAB4",#N/A,TRUE,"GENERAL";"TAB5",#N/A,TRUE,"GENERAL"}</definedName>
    <definedName name="___p6" localSheetId="1" hidden="1">{"via1",#N/A,TRUE,"general";"via2",#N/A,TRUE,"general";"via3",#N/A,TRUE,"general"}</definedName>
    <definedName name="___p6" localSheetId="2" hidden="1">{"via1",#N/A,TRUE,"general";"via2",#N/A,TRUE,"general";"via3",#N/A,TRUE,"general"}</definedName>
    <definedName name="___p6" hidden="1">{"via1",#N/A,TRUE,"general";"via2",#N/A,TRUE,"general";"via3",#N/A,TRUE,"general"}</definedName>
    <definedName name="___p7" localSheetId="1" hidden="1">{"via1",#N/A,TRUE,"general";"via2",#N/A,TRUE,"general";"via3",#N/A,TRUE,"general"}</definedName>
    <definedName name="___p7" localSheetId="2" hidden="1">{"via1",#N/A,TRUE,"general";"via2",#N/A,TRUE,"general";"via3",#N/A,TRUE,"general"}</definedName>
    <definedName name="___p7" hidden="1">{"via1",#N/A,TRUE,"general";"via2",#N/A,TRUE,"general";"via3",#N/A,TRUE,"general"}</definedName>
    <definedName name="___p8" localSheetId="1" hidden="1">{"TAB1",#N/A,TRUE,"GENERAL";"TAB2",#N/A,TRUE,"GENERAL";"TAB3",#N/A,TRUE,"GENERAL";"TAB4",#N/A,TRUE,"GENERAL";"TAB5",#N/A,TRUE,"GENERAL"}</definedName>
    <definedName name="___p8" localSheetId="2" hidden="1">{"TAB1",#N/A,TRUE,"GENERAL";"TAB2",#N/A,TRUE,"GENERAL";"TAB3",#N/A,TRUE,"GENERAL";"TAB4",#N/A,TRUE,"GENERAL";"TAB5",#N/A,TRUE,"GENERAL"}</definedName>
    <definedName name="___p8" hidden="1">{"TAB1",#N/A,TRUE,"GENERAL";"TAB2",#N/A,TRUE,"GENERAL";"TAB3",#N/A,TRUE,"GENERAL";"TAB4",#N/A,TRUE,"GENERAL";"TAB5",#N/A,TRUE,"GENERAL"}</definedName>
    <definedName name="___Pa1">'[6]Paral. 1'!$E:$E</definedName>
    <definedName name="___Pa2">'[6]Paral. 2'!$E:$E</definedName>
    <definedName name="___Pa3">'[6]Paral. 3'!$E:$E</definedName>
    <definedName name="___Pa4">[6]Paral.4!$E:$E</definedName>
    <definedName name="___PJ50">#REF!</definedName>
    <definedName name="___PLC1">'[10]Constantes Generales'!$D$218</definedName>
    <definedName name="___PRE1">#REF!</definedName>
    <definedName name="___pvC1">'[10]Constantes Generales'!$D$216</definedName>
    <definedName name="___pvc4">[20]materiales!$D$20</definedName>
    <definedName name="___r" localSheetId="1" hidden="1">{"TAB1",#N/A,TRUE,"GENERAL";"TAB2",#N/A,TRUE,"GENERAL";"TAB3",#N/A,TRUE,"GENERAL";"TAB4",#N/A,TRUE,"GENERAL";"TAB5",#N/A,TRUE,"GENERAL"}</definedName>
    <definedName name="___r" localSheetId="2" hidden="1">{"TAB1",#N/A,TRUE,"GENERAL";"TAB2",#N/A,TRUE,"GENERAL";"TAB3",#N/A,TRUE,"GENERAL";"TAB4",#N/A,TRUE,"GENERAL";"TAB5",#N/A,TRUE,"GENERAL"}</definedName>
    <definedName name="___r" hidden="1">{"TAB1",#N/A,TRUE,"GENERAL";"TAB2",#N/A,TRUE,"GENERAL";"TAB3",#N/A,TRUE,"GENERAL";"TAB4",#N/A,TRUE,"GENERAL";"TAB5",#N/A,TRUE,"GENERAL"}</definedName>
    <definedName name="___r4r" localSheetId="1" hidden="1">{"via1",#N/A,TRUE,"general";"via2",#N/A,TRUE,"general";"via3",#N/A,TRUE,"general"}</definedName>
    <definedName name="___r4r" localSheetId="2" hidden="1">{"via1",#N/A,TRUE,"general";"via2",#N/A,TRUE,"general";"via3",#N/A,TRUE,"general"}</definedName>
    <definedName name="___r4r" hidden="1">{"via1",#N/A,TRUE,"general";"via2",#N/A,TRUE,"general";"via3",#N/A,TRUE,"general"}</definedName>
    <definedName name="___RDE216">[17]precio!$F$46</definedName>
    <definedName name="___RDE266">[17]precio!$F$45</definedName>
    <definedName name="___RDE3256">[17]precio!$F$44</definedName>
    <definedName name="___RDE416">[17]precio!$F$43</definedName>
    <definedName name="___RDE512">[17]precio!$F$48</definedName>
    <definedName name="___RDE513">[17]precio!$F$47</definedName>
    <definedName name="___ref60">[18]BASICOS!$G$214</definedName>
    <definedName name="___REP43">[13]BASE!$D$136</definedName>
    <definedName name="___rtu6" localSheetId="1" hidden="1">{"via1",#N/A,TRUE,"general";"via2",#N/A,TRUE,"general";"via3",#N/A,TRUE,"general"}</definedName>
    <definedName name="___rtu6" localSheetId="2" hidden="1">{"via1",#N/A,TRUE,"general";"via2",#N/A,TRUE,"general";"via3",#N/A,TRUE,"general"}</definedName>
    <definedName name="___rtu6" hidden="1">{"via1",#N/A,TRUE,"general";"via2",#N/A,TRUE,"general";"via3",#N/A,TRUE,"general"}</definedName>
    <definedName name="___s1" localSheetId="1" hidden="1">{"via1",#N/A,TRUE,"general";"via2",#N/A,TRUE,"general";"via3",#N/A,TRUE,"general"}</definedName>
    <definedName name="___s1" localSheetId="2" hidden="1">{"via1",#N/A,TRUE,"general";"via2",#N/A,TRUE,"general";"via3",#N/A,TRUE,"general"}</definedName>
    <definedName name="___s1" hidden="1">{"via1",#N/A,TRUE,"general";"via2",#N/A,TRUE,"general";"via3",#N/A,TRUE,"general"}</definedName>
    <definedName name="___s2" localSheetId="1" hidden="1">{"TAB1",#N/A,TRUE,"GENERAL";"TAB2",#N/A,TRUE,"GENERAL";"TAB3",#N/A,TRUE,"GENERAL";"TAB4",#N/A,TRUE,"GENERAL";"TAB5",#N/A,TRUE,"GENERAL"}</definedName>
    <definedName name="___s2" localSheetId="2" hidden="1">{"TAB1",#N/A,TRUE,"GENERAL";"TAB2",#N/A,TRUE,"GENERAL";"TAB3",#N/A,TRUE,"GENERAL";"TAB4",#N/A,TRUE,"GENERAL";"TAB5",#N/A,TRUE,"GENERAL"}</definedName>
    <definedName name="___s2" hidden="1">{"TAB1",#N/A,TRUE,"GENERAL";"TAB2",#N/A,TRUE,"GENERAL";"TAB3",#N/A,TRUE,"GENERAL";"TAB4",#N/A,TRUE,"GENERAL";"TAB5",#N/A,TRUE,"GENERAL"}</definedName>
    <definedName name="___s3" localSheetId="1" hidden="1">{"TAB1",#N/A,TRUE,"GENERAL";"TAB2",#N/A,TRUE,"GENERAL";"TAB3",#N/A,TRUE,"GENERAL";"TAB4",#N/A,TRUE,"GENERAL";"TAB5",#N/A,TRUE,"GENERAL"}</definedName>
    <definedName name="___s3" localSheetId="2" hidden="1">{"TAB1",#N/A,TRUE,"GENERAL";"TAB2",#N/A,TRUE,"GENERAL";"TAB3",#N/A,TRUE,"GENERAL";"TAB4",#N/A,TRUE,"GENERAL";"TAB5",#N/A,TRUE,"GENERAL"}</definedName>
    <definedName name="___s3" hidden="1">{"TAB1",#N/A,TRUE,"GENERAL";"TAB2",#N/A,TRUE,"GENERAL";"TAB3",#N/A,TRUE,"GENERAL";"TAB4",#N/A,TRUE,"GENERAL";"TAB5",#N/A,TRUE,"GENERAL"}</definedName>
    <definedName name="___s4" localSheetId="1" hidden="1">{"via1",#N/A,TRUE,"general";"via2",#N/A,TRUE,"general";"via3",#N/A,TRUE,"general"}</definedName>
    <definedName name="___s4" localSheetId="2" hidden="1">{"via1",#N/A,TRUE,"general";"via2",#N/A,TRUE,"general";"via3",#N/A,TRUE,"general"}</definedName>
    <definedName name="___s4" hidden="1">{"via1",#N/A,TRUE,"general";"via2",#N/A,TRUE,"general";"via3",#N/A,TRUE,"general"}</definedName>
    <definedName name="___s5" localSheetId="1" hidden="1">{"via1",#N/A,TRUE,"general";"via2",#N/A,TRUE,"general";"via3",#N/A,TRUE,"general"}</definedName>
    <definedName name="___s5" localSheetId="2" hidden="1">{"via1",#N/A,TRUE,"general";"via2",#N/A,TRUE,"general";"via3",#N/A,TRUE,"general"}</definedName>
    <definedName name="___s5" hidden="1">{"via1",#N/A,TRUE,"general";"via2",#N/A,TRUE,"general";"via3",#N/A,TRUE,"general"}</definedName>
    <definedName name="___s6" localSheetId="1" hidden="1">{"TAB1",#N/A,TRUE,"GENERAL";"TAB2",#N/A,TRUE,"GENERAL";"TAB3",#N/A,TRUE,"GENERAL";"TAB4",#N/A,TRUE,"GENERAL";"TAB5",#N/A,TRUE,"GENERAL"}</definedName>
    <definedName name="___s6" localSheetId="2" hidden="1">{"TAB1",#N/A,TRUE,"GENERAL";"TAB2",#N/A,TRUE,"GENERAL";"TAB3",#N/A,TRUE,"GENERAL";"TAB4",#N/A,TRUE,"GENERAL";"TAB5",#N/A,TRUE,"GENERAL"}</definedName>
    <definedName name="___s6" hidden="1">{"TAB1",#N/A,TRUE,"GENERAL";"TAB2",#N/A,TRUE,"GENERAL";"TAB3",#N/A,TRUE,"GENERAL";"TAB4",#N/A,TRUE,"GENERAL";"TAB5",#N/A,TRUE,"GENERAL"}</definedName>
    <definedName name="___s7" localSheetId="1" hidden="1">{"via1",#N/A,TRUE,"general";"via2",#N/A,TRUE,"general";"via3",#N/A,TRUE,"general"}</definedName>
    <definedName name="___s7" localSheetId="2" hidden="1">{"via1",#N/A,TRUE,"general";"via2",#N/A,TRUE,"general";"via3",#N/A,TRUE,"general"}</definedName>
    <definedName name="___s7" hidden="1">{"via1",#N/A,TRUE,"general";"via2",#N/A,TRUE,"general";"via3",#N/A,TRUE,"general"}</definedName>
    <definedName name="___SBC1">[11]INV!$A$12:$D$15</definedName>
    <definedName name="___SBC3">[11]INV!$F$12:$I$15</definedName>
    <definedName name="___SBC5">[11]INV!$K$12:$N$15</definedName>
    <definedName name="___sPR2">'[10]Constantes Generales'!$D$131</definedName>
    <definedName name="___ST166">[7]BASE!$D$248</definedName>
    <definedName name="___sTT2">'[10]Constantes Generales'!$D$120</definedName>
    <definedName name="___t3" localSheetId="1" hidden="1">{"TAB1",#N/A,TRUE,"GENERAL";"TAB2",#N/A,TRUE,"GENERAL";"TAB3",#N/A,TRUE,"GENERAL";"TAB4",#N/A,TRUE,"GENERAL";"TAB5",#N/A,TRUE,"GENERAL"}</definedName>
    <definedName name="___t3" localSheetId="2" hidden="1">{"TAB1",#N/A,TRUE,"GENERAL";"TAB2",#N/A,TRUE,"GENERAL";"TAB3",#N/A,TRUE,"GENERAL";"TAB4",#N/A,TRUE,"GENERAL";"TAB5",#N/A,TRUE,"GENERAL"}</definedName>
    <definedName name="___t3" hidden="1">{"TAB1",#N/A,TRUE,"GENERAL";"TAB2",#N/A,TRUE,"GENERAL";"TAB3",#N/A,TRUE,"GENERAL";"TAB4",#N/A,TRUE,"GENERAL";"TAB5",#N/A,TRUE,"GENERAL"}</definedName>
    <definedName name="___t4" localSheetId="1" hidden="1">{"via1",#N/A,TRUE,"general";"via2",#N/A,TRUE,"general";"via3",#N/A,TRUE,"general"}</definedName>
    <definedName name="___t4" localSheetId="2" hidden="1">{"via1",#N/A,TRUE,"general";"via2",#N/A,TRUE,"general";"via3",#N/A,TRUE,"general"}</definedName>
    <definedName name="___t4" hidden="1">{"via1",#N/A,TRUE,"general";"via2",#N/A,TRUE,"general";"via3",#N/A,TRUE,"general"}</definedName>
    <definedName name="___t5" localSheetId="1" hidden="1">{"TAB1",#N/A,TRUE,"GENERAL";"TAB2",#N/A,TRUE,"GENERAL";"TAB3",#N/A,TRUE,"GENERAL";"TAB4",#N/A,TRUE,"GENERAL";"TAB5",#N/A,TRUE,"GENERAL"}</definedName>
    <definedName name="___t5" localSheetId="2" hidden="1">{"TAB1",#N/A,TRUE,"GENERAL";"TAB2",#N/A,TRUE,"GENERAL";"TAB3",#N/A,TRUE,"GENERAL";"TAB4",#N/A,TRUE,"GENERAL";"TAB5",#N/A,TRUE,"GENERAL"}</definedName>
    <definedName name="___t5" hidden="1">{"TAB1",#N/A,TRUE,"GENERAL";"TAB2",#N/A,TRUE,"GENERAL";"TAB3",#N/A,TRUE,"GENERAL";"TAB4",#N/A,TRUE,"GENERAL";"TAB5",#N/A,TRUE,"GENERAL"}</definedName>
    <definedName name="___t6" localSheetId="1" hidden="1">{"via1",#N/A,TRUE,"general";"via2",#N/A,TRUE,"general";"via3",#N/A,TRUE,"general"}</definedName>
    <definedName name="___t6" localSheetId="2" hidden="1">{"via1",#N/A,TRUE,"general";"via2",#N/A,TRUE,"general";"via3",#N/A,TRUE,"general"}</definedName>
    <definedName name="___t6" hidden="1">{"via1",#N/A,TRUE,"general";"via2",#N/A,TRUE,"general";"via3",#N/A,TRUE,"general"}</definedName>
    <definedName name="___t66" localSheetId="1" hidden="1">{"TAB1",#N/A,TRUE,"GENERAL";"TAB2",#N/A,TRUE,"GENERAL";"TAB3",#N/A,TRUE,"GENERAL";"TAB4",#N/A,TRUE,"GENERAL";"TAB5",#N/A,TRUE,"GENERAL"}</definedName>
    <definedName name="___t66" localSheetId="2" hidden="1">{"TAB1",#N/A,TRUE,"GENERAL";"TAB2",#N/A,TRUE,"GENERAL";"TAB3",#N/A,TRUE,"GENERAL";"TAB4",#N/A,TRUE,"GENERAL";"TAB5",#N/A,TRUE,"GENERAL"}</definedName>
    <definedName name="___t66" hidden="1">{"TAB1",#N/A,TRUE,"GENERAL";"TAB2",#N/A,TRUE,"GENERAL";"TAB3",#N/A,TRUE,"GENERAL";"TAB4",#N/A,TRUE,"GENERAL";"TAB5",#N/A,TRUE,"GENERAL"}</definedName>
    <definedName name="___t7" localSheetId="1" hidden="1">{"via1",#N/A,TRUE,"general";"via2",#N/A,TRUE,"general";"via3",#N/A,TRUE,"general"}</definedName>
    <definedName name="___t7" localSheetId="2" hidden="1">{"via1",#N/A,TRUE,"general";"via2",#N/A,TRUE,"general";"via3",#N/A,TRUE,"general"}</definedName>
    <definedName name="___t7" hidden="1">{"via1",#N/A,TRUE,"general";"via2",#N/A,TRUE,"general";"via3",#N/A,TRUE,"general"}</definedName>
    <definedName name="___t77" localSheetId="1" hidden="1">{"TAB1",#N/A,TRUE,"GENERAL";"TAB2",#N/A,TRUE,"GENERAL";"TAB3",#N/A,TRUE,"GENERAL";"TAB4",#N/A,TRUE,"GENERAL";"TAB5",#N/A,TRUE,"GENERAL"}</definedName>
    <definedName name="___t77" localSheetId="2" hidden="1">{"TAB1",#N/A,TRUE,"GENERAL";"TAB2",#N/A,TRUE,"GENERAL";"TAB3",#N/A,TRUE,"GENERAL";"TAB4",#N/A,TRUE,"GENERAL";"TAB5",#N/A,TRUE,"GENERAL"}</definedName>
    <definedName name="___t77" hidden="1">{"TAB1",#N/A,TRUE,"GENERAL";"TAB2",#N/A,TRUE,"GENERAL";"TAB3",#N/A,TRUE,"GENERAL";"TAB4",#N/A,TRUE,"GENERAL";"TAB5",#N/A,TRUE,"GENERAL"}</definedName>
    <definedName name="___t8" localSheetId="1" hidden="1">{"TAB1",#N/A,TRUE,"GENERAL";"TAB2",#N/A,TRUE,"GENERAL";"TAB3",#N/A,TRUE,"GENERAL";"TAB4",#N/A,TRUE,"GENERAL";"TAB5",#N/A,TRUE,"GENERAL"}</definedName>
    <definedName name="___t8" localSheetId="2" hidden="1">{"TAB1",#N/A,TRUE,"GENERAL";"TAB2",#N/A,TRUE,"GENERAL";"TAB3",#N/A,TRUE,"GENERAL";"TAB4",#N/A,TRUE,"GENERAL";"TAB5",#N/A,TRUE,"GENERAL"}</definedName>
    <definedName name="___t8" hidden="1">{"TAB1",#N/A,TRUE,"GENERAL";"TAB2",#N/A,TRUE,"GENERAL";"TAB3",#N/A,TRUE,"GENERAL";"TAB4",#N/A,TRUE,"GENERAL";"TAB5",#N/A,TRUE,"GENERAL"}</definedName>
    <definedName name="___t88" localSheetId="1" hidden="1">{"via1",#N/A,TRUE,"general";"via2",#N/A,TRUE,"general";"via3",#N/A,TRUE,"general"}</definedName>
    <definedName name="___t88" localSheetId="2" hidden="1">{"via1",#N/A,TRUE,"general";"via2",#N/A,TRUE,"general";"via3",#N/A,TRUE,"general"}</definedName>
    <definedName name="___t88" hidden="1">{"via1",#N/A,TRUE,"general";"via2",#N/A,TRUE,"general";"via3",#N/A,TRUE,"general"}</definedName>
    <definedName name="___t9" localSheetId="1" hidden="1">{"TAB1",#N/A,TRUE,"GENERAL";"TAB2",#N/A,TRUE,"GENERAL";"TAB3",#N/A,TRUE,"GENERAL";"TAB4",#N/A,TRUE,"GENERAL";"TAB5",#N/A,TRUE,"GENERAL"}</definedName>
    <definedName name="___t9" localSheetId="2" hidden="1">{"TAB1",#N/A,TRUE,"GENERAL";"TAB2",#N/A,TRUE,"GENERAL";"TAB3",#N/A,TRUE,"GENERAL";"TAB4",#N/A,TRUE,"GENERAL";"TAB5",#N/A,TRUE,"GENERAL"}</definedName>
    <definedName name="___t9" hidden="1">{"TAB1",#N/A,TRUE,"GENERAL";"TAB2",#N/A,TRUE,"GENERAL";"TAB3",#N/A,TRUE,"GENERAL";"TAB4",#N/A,TRUE,"GENERAL";"TAB5",#N/A,TRUE,"GENERAL"}</definedName>
    <definedName name="___t99" localSheetId="1" hidden="1">{"via1",#N/A,TRUE,"general";"via2",#N/A,TRUE,"general";"via3",#N/A,TRUE,"general"}</definedName>
    <definedName name="___t99" localSheetId="2" hidden="1">{"via1",#N/A,TRUE,"general";"via2",#N/A,TRUE,"general";"via3",#N/A,TRUE,"general"}</definedName>
    <definedName name="___t99" hidden="1">{"via1",#N/A,TRUE,"general";"via2",#N/A,TRUE,"general";"via3",#N/A,TRUE,"general"}</definedName>
    <definedName name="___TC212">[9]FLEXIBLE!#REF!</definedName>
    <definedName name="___TPE8016">[7]BASE!$D$146</definedName>
    <definedName name="___TPE8020">[7]BASE!$D$147</definedName>
    <definedName name="___TPE8025">[7]BASE!$D$148</definedName>
    <definedName name="___TPN1002">[7]BASE!$D$150</definedName>
    <definedName name="___TPN1003">[7]BASE!$D$151</definedName>
    <definedName name="___TPN1004">[7]BASE!$D$152</definedName>
    <definedName name="___TPN1006">[7]BASE!$D$153</definedName>
    <definedName name="___TPN1008">[7]BASE!$D$154</definedName>
    <definedName name="___TPN1202">[7]BASE!$D$160</definedName>
    <definedName name="___TPN1203">[7]BASE!$D$161</definedName>
    <definedName name="___TPN1204">[7]BASE!$D$162</definedName>
    <definedName name="___TPN1206">[7]BASE!$D$163</definedName>
    <definedName name="___TPN1208">[7]BASE!$D$164</definedName>
    <definedName name="___TPN16012">[7]BASE!$D$167</definedName>
    <definedName name="___TPN1602">[7]BASE!$D$168</definedName>
    <definedName name="___TPN1603">[7]BASE!$D$169</definedName>
    <definedName name="___TPN1604">[7]BASE!$D$170</definedName>
    <definedName name="___TPN1606">[7]BASE!$D$171</definedName>
    <definedName name="___TPN1608">[7]BASE!$D$172</definedName>
    <definedName name="___TPR2">'[10]Constantes Generales'!$D$126</definedName>
    <definedName name="___TTT2">'[10]Constantes Generales'!$D$115</definedName>
    <definedName name="___u4" localSheetId="1" hidden="1">{"TAB1",#N/A,TRUE,"GENERAL";"TAB2",#N/A,TRUE,"GENERAL";"TAB3",#N/A,TRUE,"GENERAL";"TAB4",#N/A,TRUE,"GENERAL";"TAB5",#N/A,TRUE,"GENERAL"}</definedName>
    <definedName name="___u4" localSheetId="2" hidden="1">{"TAB1",#N/A,TRUE,"GENERAL";"TAB2",#N/A,TRUE,"GENERAL";"TAB3",#N/A,TRUE,"GENERAL";"TAB4",#N/A,TRUE,"GENERAL";"TAB5",#N/A,TRUE,"GENERAL"}</definedName>
    <definedName name="___u4" hidden="1">{"TAB1",#N/A,TRUE,"GENERAL";"TAB2",#N/A,TRUE,"GENERAL";"TAB3",#N/A,TRUE,"GENERAL";"TAB4",#N/A,TRUE,"GENERAL";"TAB5",#N/A,TRUE,"GENERAL"}</definedName>
    <definedName name="___u5" localSheetId="1" hidden="1">{"TAB1",#N/A,TRUE,"GENERAL";"TAB2",#N/A,TRUE,"GENERAL";"TAB3",#N/A,TRUE,"GENERAL";"TAB4",#N/A,TRUE,"GENERAL";"TAB5",#N/A,TRUE,"GENERAL"}</definedName>
    <definedName name="___u5" localSheetId="2" hidden="1">{"TAB1",#N/A,TRUE,"GENERAL";"TAB2",#N/A,TRUE,"GENERAL";"TAB3",#N/A,TRUE,"GENERAL";"TAB4",#N/A,TRUE,"GENERAL";"TAB5",#N/A,TRUE,"GENERAL"}</definedName>
    <definedName name="___u5" hidden="1">{"TAB1",#N/A,TRUE,"GENERAL";"TAB2",#N/A,TRUE,"GENERAL";"TAB3",#N/A,TRUE,"GENERAL";"TAB4",#N/A,TRUE,"GENERAL";"TAB5",#N/A,TRUE,"GENERAL"}</definedName>
    <definedName name="___u6" localSheetId="1" hidden="1">{"TAB1",#N/A,TRUE,"GENERAL";"TAB2",#N/A,TRUE,"GENERAL";"TAB3",#N/A,TRUE,"GENERAL";"TAB4",#N/A,TRUE,"GENERAL";"TAB5",#N/A,TRUE,"GENERAL"}</definedName>
    <definedName name="___u6" localSheetId="2" hidden="1">{"TAB1",#N/A,TRUE,"GENERAL";"TAB2",#N/A,TRUE,"GENERAL";"TAB3",#N/A,TRUE,"GENERAL";"TAB4",#N/A,TRUE,"GENERAL";"TAB5",#N/A,TRUE,"GENERAL"}</definedName>
    <definedName name="___u6" hidden="1">{"TAB1",#N/A,TRUE,"GENERAL";"TAB2",#N/A,TRUE,"GENERAL";"TAB3",#N/A,TRUE,"GENERAL";"TAB4",#N/A,TRUE,"GENERAL";"TAB5",#N/A,TRUE,"GENERAL"}</definedName>
    <definedName name="___u7" localSheetId="1" hidden="1">{"via1",#N/A,TRUE,"general";"via2",#N/A,TRUE,"general";"via3",#N/A,TRUE,"general"}</definedName>
    <definedName name="___u7" localSheetId="2" hidden="1">{"via1",#N/A,TRUE,"general";"via2",#N/A,TRUE,"general";"via3",#N/A,TRUE,"general"}</definedName>
    <definedName name="___u7" hidden="1">{"via1",#N/A,TRUE,"general";"via2",#N/A,TRUE,"general";"via3",#N/A,TRUE,"general"}</definedName>
    <definedName name="___u8" localSheetId="1" hidden="1">{"TAB1",#N/A,TRUE,"GENERAL";"TAB2",#N/A,TRUE,"GENERAL";"TAB3",#N/A,TRUE,"GENERAL";"TAB4",#N/A,TRUE,"GENERAL";"TAB5",#N/A,TRUE,"GENERAL"}</definedName>
    <definedName name="___u8" localSheetId="2" hidden="1">{"TAB1",#N/A,TRUE,"GENERAL";"TAB2",#N/A,TRUE,"GENERAL";"TAB3",#N/A,TRUE,"GENERAL";"TAB4",#N/A,TRUE,"GENERAL";"TAB5",#N/A,TRUE,"GENERAL"}</definedName>
    <definedName name="___u8" hidden="1">{"TAB1",#N/A,TRUE,"GENERAL";"TAB2",#N/A,TRUE,"GENERAL";"TAB3",#N/A,TRUE,"GENERAL";"TAB4",#N/A,TRUE,"GENERAL";"TAB5",#N/A,TRUE,"GENERAL"}</definedName>
    <definedName name="___u9" localSheetId="1" hidden="1">{"TAB1",#N/A,TRUE,"GENERAL";"TAB2",#N/A,TRUE,"GENERAL";"TAB3",#N/A,TRUE,"GENERAL";"TAB4",#N/A,TRUE,"GENERAL";"TAB5",#N/A,TRUE,"GENERAL"}</definedName>
    <definedName name="___u9" localSheetId="2" hidden="1">{"TAB1",#N/A,TRUE,"GENERAL";"TAB2",#N/A,TRUE,"GENERAL";"TAB3",#N/A,TRUE,"GENERAL";"TAB4",#N/A,TRUE,"GENERAL";"TAB5",#N/A,TRUE,"GENERAL"}</definedName>
    <definedName name="___u9" hidden="1">{"TAB1",#N/A,TRUE,"GENERAL";"TAB2",#N/A,TRUE,"GENERAL";"TAB3",#N/A,TRUE,"GENERAL";"TAB4",#N/A,TRUE,"GENERAL";"TAB5",#N/A,TRUE,"GENERAL"}</definedName>
    <definedName name="___ur7" localSheetId="1" hidden="1">{"TAB1",#N/A,TRUE,"GENERAL";"TAB2",#N/A,TRUE,"GENERAL";"TAB3",#N/A,TRUE,"GENERAL";"TAB4",#N/A,TRUE,"GENERAL";"TAB5",#N/A,TRUE,"GENERAL"}</definedName>
    <definedName name="___ur7" localSheetId="2" hidden="1">{"TAB1",#N/A,TRUE,"GENERAL";"TAB2",#N/A,TRUE,"GENERAL";"TAB3",#N/A,TRUE,"GENERAL";"TAB4",#N/A,TRUE,"GENERAL";"TAB5",#N/A,TRUE,"GENERAL"}</definedName>
    <definedName name="___ur7" hidden="1">{"TAB1",#N/A,TRUE,"GENERAL";"TAB2",#N/A,TRUE,"GENERAL";"TAB3",#N/A,TRUE,"GENERAL";"TAB4",#N/A,TRUE,"GENERAL";"TAB5",#N/A,TRUE,"GENERAL"}</definedName>
    <definedName name="___V1">#REF!</definedName>
    <definedName name="___v2" localSheetId="1" hidden="1">{"via1",#N/A,TRUE,"general";"via2",#N/A,TRUE,"general";"via3",#N/A,TRUE,"general"}</definedName>
    <definedName name="___v2" localSheetId="2" hidden="1">{"via1",#N/A,TRUE,"general";"via2",#N/A,TRUE,"general";"via3",#N/A,TRUE,"general"}</definedName>
    <definedName name="___v2" hidden="1">{"via1",#N/A,TRUE,"general";"via2",#N/A,TRUE,"general";"via3",#N/A,TRUE,"general"}</definedName>
    <definedName name="___v3" localSheetId="1" hidden="1">{"TAB1",#N/A,TRUE,"GENERAL";"TAB2",#N/A,TRUE,"GENERAL";"TAB3",#N/A,TRUE,"GENERAL";"TAB4",#N/A,TRUE,"GENERAL";"TAB5",#N/A,TRUE,"GENERAL"}</definedName>
    <definedName name="___v3" localSheetId="2" hidden="1">{"TAB1",#N/A,TRUE,"GENERAL";"TAB2",#N/A,TRUE,"GENERAL";"TAB3",#N/A,TRUE,"GENERAL";"TAB4",#N/A,TRUE,"GENERAL";"TAB5",#N/A,TRUE,"GENERAL"}</definedName>
    <definedName name="___v3" hidden="1">{"TAB1",#N/A,TRUE,"GENERAL";"TAB2",#N/A,TRUE,"GENERAL";"TAB3",#N/A,TRUE,"GENERAL";"TAB4",#N/A,TRUE,"GENERAL";"TAB5",#N/A,TRUE,"GENERAL"}</definedName>
    <definedName name="___v4" localSheetId="1" hidden="1">{"TAB1",#N/A,TRUE,"GENERAL";"TAB2",#N/A,TRUE,"GENERAL";"TAB3",#N/A,TRUE,"GENERAL";"TAB4",#N/A,TRUE,"GENERAL";"TAB5",#N/A,TRUE,"GENERAL"}</definedName>
    <definedName name="___v4" localSheetId="2" hidden="1">{"TAB1",#N/A,TRUE,"GENERAL";"TAB2",#N/A,TRUE,"GENERAL";"TAB3",#N/A,TRUE,"GENERAL";"TAB4",#N/A,TRUE,"GENERAL";"TAB5",#N/A,TRUE,"GENERAL"}</definedName>
    <definedName name="___v4" hidden="1">{"TAB1",#N/A,TRUE,"GENERAL";"TAB2",#N/A,TRUE,"GENERAL";"TAB3",#N/A,TRUE,"GENERAL";"TAB4",#N/A,TRUE,"GENERAL";"TAB5",#N/A,TRUE,"GENERAL"}</definedName>
    <definedName name="___v5" localSheetId="1" hidden="1">{"TAB1",#N/A,TRUE,"GENERAL";"TAB2",#N/A,TRUE,"GENERAL";"TAB3",#N/A,TRUE,"GENERAL";"TAB4",#N/A,TRUE,"GENERAL";"TAB5",#N/A,TRUE,"GENERAL"}</definedName>
    <definedName name="___v5" localSheetId="2" hidden="1">{"TAB1",#N/A,TRUE,"GENERAL";"TAB2",#N/A,TRUE,"GENERAL";"TAB3",#N/A,TRUE,"GENERAL";"TAB4",#N/A,TRUE,"GENERAL";"TAB5",#N/A,TRUE,"GENERAL"}</definedName>
    <definedName name="___v5" hidden="1">{"TAB1",#N/A,TRUE,"GENERAL";"TAB2",#N/A,TRUE,"GENERAL";"TAB3",#N/A,TRUE,"GENERAL";"TAB4",#N/A,TRUE,"GENERAL";"TAB5",#N/A,TRUE,"GENERAL"}</definedName>
    <definedName name="___v6" localSheetId="1" hidden="1">{"TAB1",#N/A,TRUE,"GENERAL";"TAB2",#N/A,TRUE,"GENERAL";"TAB3",#N/A,TRUE,"GENERAL";"TAB4",#N/A,TRUE,"GENERAL";"TAB5",#N/A,TRUE,"GENERAL"}</definedName>
    <definedName name="___v6" localSheetId="2" hidden="1">{"TAB1",#N/A,TRUE,"GENERAL";"TAB2",#N/A,TRUE,"GENERAL";"TAB3",#N/A,TRUE,"GENERAL";"TAB4",#N/A,TRUE,"GENERAL";"TAB5",#N/A,TRUE,"GENERAL"}</definedName>
    <definedName name="___v6" hidden="1">{"TAB1",#N/A,TRUE,"GENERAL";"TAB2",#N/A,TRUE,"GENERAL";"TAB3",#N/A,TRUE,"GENERAL";"TAB4",#N/A,TRUE,"GENERAL";"TAB5",#N/A,TRUE,"GENERAL"}</definedName>
    <definedName name="___v7" localSheetId="1" hidden="1">{"via1",#N/A,TRUE,"general";"via2",#N/A,TRUE,"general";"via3",#N/A,TRUE,"general"}</definedName>
    <definedName name="___v7" localSheetId="2" hidden="1">{"via1",#N/A,TRUE,"general";"via2",#N/A,TRUE,"general";"via3",#N/A,TRUE,"general"}</definedName>
    <definedName name="___v7" hidden="1">{"via1",#N/A,TRUE,"general";"via2",#N/A,TRUE,"general";"via3",#N/A,TRUE,"general"}</definedName>
    <definedName name="___v8" localSheetId="1" hidden="1">{"TAB1",#N/A,TRUE,"GENERAL";"TAB2",#N/A,TRUE,"GENERAL";"TAB3",#N/A,TRUE,"GENERAL";"TAB4",#N/A,TRUE,"GENERAL";"TAB5",#N/A,TRUE,"GENERAL"}</definedName>
    <definedName name="___v8" localSheetId="2" hidden="1">{"TAB1",#N/A,TRUE,"GENERAL";"TAB2",#N/A,TRUE,"GENERAL";"TAB3",#N/A,TRUE,"GENERAL";"TAB4",#N/A,TRUE,"GENERAL";"TAB5",#N/A,TRUE,"GENERAL"}</definedName>
    <definedName name="___v8" hidden="1">{"TAB1",#N/A,TRUE,"GENERAL";"TAB2",#N/A,TRUE,"GENERAL";"TAB3",#N/A,TRUE,"GENERAL";"TAB4",#N/A,TRUE,"GENERAL";"TAB5",#N/A,TRUE,"GENERAL"}</definedName>
    <definedName name="___v9" localSheetId="1" hidden="1">{"TAB1",#N/A,TRUE,"GENERAL";"TAB2",#N/A,TRUE,"GENERAL";"TAB3",#N/A,TRUE,"GENERAL";"TAB4",#N/A,TRUE,"GENERAL";"TAB5",#N/A,TRUE,"GENERAL"}</definedName>
    <definedName name="___v9" localSheetId="2" hidden="1">{"TAB1",#N/A,TRUE,"GENERAL";"TAB2",#N/A,TRUE,"GENERAL";"TAB3",#N/A,TRUE,"GENERAL";"TAB4",#N/A,TRUE,"GENERAL";"TAB5",#N/A,TRUE,"GENERAL"}</definedName>
    <definedName name="___v9" hidden="1">{"TAB1",#N/A,TRUE,"GENERAL";"TAB2",#N/A,TRUE,"GENERAL";"TAB3",#N/A,TRUE,"GENERAL";"TAB4",#N/A,TRUE,"GENERAL";"TAB5",#N/A,TRUE,"GENERAL"}</definedName>
    <definedName name="___vfv4" localSheetId="1" hidden="1">{"via1",#N/A,TRUE,"general";"via2",#N/A,TRUE,"general";"via3",#N/A,TRUE,"general"}</definedName>
    <definedName name="___vfv4" localSheetId="2" hidden="1">{"via1",#N/A,TRUE,"general";"via2",#N/A,TRUE,"general";"via3",#N/A,TRUE,"general"}</definedName>
    <definedName name="___vfv4" hidden="1">{"via1",#N/A,TRUE,"general";"via2",#N/A,TRUE,"general";"via3",#N/A,TRUE,"general"}</definedName>
    <definedName name="___x1" localSheetId="1" hidden="1">{"TAB1",#N/A,TRUE,"GENERAL";"TAB2",#N/A,TRUE,"GENERAL";"TAB3",#N/A,TRUE,"GENERAL";"TAB4",#N/A,TRUE,"GENERAL";"TAB5",#N/A,TRUE,"GENERAL"}</definedName>
    <definedName name="___x1" localSheetId="2" hidden="1">{"TAB1",#N/A,TRUE,"GENERAL";"TAB2",#N/A,TRUE,"GENERAL";"TAB3",#N/A,TRUE,"GENERAL";"TAB4",#N/A,TRUE,"GENERAL";"TAB5",#N/A,TRUE,"GENERAL"}</definedName>
    <definedName name="___x1" hidden="1">{"TAB1",#N/A,TRUE,"GENERAL";"TAB2",#N/A,TRUE,"GENERAL";"TAB3",#N/A,TRUE,"GENERAL";"TAB4",#N/A,TRUE,"GENERAL";"TAB5",#N/A,TRUE,"GENERAL"}</definedName>
    <definedName name="___x2" localSheetId="1" hidden="1">{"via1",#N/A,TRUE,"general";"via2",#N/A,TRUE,"general";"via3",#N/A,TRUE,"general"}</definedName>
    <definedName name="___x2" localSheetId="2" hidden="1">{"via1",#N/A,TRUE,"general";"via2",#N/A,TRUE,"general";"via3",#N/A,TRUE,"general"}</definedName>
    <definedName name="___x2" hidden="1">{"via1",#N/A,TRUE,"general";"via2",#N/A,TRUE,"general";"via3",#N/A,TRUE,"general"}</definedName>
    <definedName name="___x3" localSheetId="1" hidden="1">{"via1",#N/A,TRUE,"general";"via2",#N/A,TRUE,"general";"via3",#N/A,TRUE,"general"}</definedName>
    <definedName name="___x3" localSheetId="2" hidden="1">{"via1",#N/A,TRUE,"general";"via2",#N/A,TRUE,"general";"via3",#N/A,TRUE,"general"}</definedName>
    <definedName name="___x3" hidden="1">{"via1",#N/A,TRUE,"general";"via2",#N/A,TRUE,"general";"via3",#N/A,TRUE,"general"}</definedName>
    <definedName name="___x4" localSheetId="1" hidden="1">{"via1",#N/A,TRUE,"general";"via2",#N/A,TRUE,"general";"via3",#N/A,TRUE,"general"}</definedName>
    <definedName name="___x4" localSheetId="2" hidden="1">{"via1",#N/A,TRUE,"general";"via2",#N/A,TRUE,"general";"via3",#N/A,TRUE,"general"}</definedName>
    <definedName name="___x4" hidden="1">{"via1",#N/A,TRUE,"general";"via2",#N/A,TRUE,"general";"via3",#N/A,TRUE,"general"}</definedName>
    <definedName name="___x5" localSheetId="1" hidden="1">{"TAB1",#N/A,TRUE,"GENERAL";"TAB2",#N/A,TRUE,"GENERAL";"TAB3",#N/A,TRUE,"GENERAL";"TAB4",#N/A,TRUE,"GENERAL";"TAB5",#N/A,TRUE,"GENERAL"}</definedName>
    <definedName name="___x5" localSheetId="2" hidden="1">{"TAB1",#N/A,TRUE,"GENERAL";"TAB2",#N/A,TRUE,"GENERAL";"TAB3",#N/A,TRUE,"GENERAL";"TAB4",#N/A,TRUE,"GENERAL";"TAB5",#N/A,TRUE,"GENERAL"}</definedName>
    <definedName name="___x5" hidden="1">{"TAB1",#N/A,TRUE,"GENERAL";"TAB2",#N/A,TRUE,"GENERAL";"TAB3",#N/A,TRUE,"GENERAL";"TAB4",#N/A,TRUE,"GENERAL";"TAB5",#N/A,TRUE,"GENERAL"}</definedName>
    <definedName name="___x6" localSheetId="1" hidden="1">{"TAB1",#N/A,TRUE,"GENERAL";"TAB2",#N/A,TRUE,"GENERAL";"TAB3",#N/A,TRUE,"GENERAL";"TAB4",#N/A,TRUE,"GENERAL";"TAB5",#N/A,TRUE,"GENERAL"}</definedName>
    <definedName name="___x6" localSheetId="2" hidden="1">{"TAB1",#N/A,TRUE,"GENERAL";"TAB2",#N/A,TRUE,"GENERAL";"TAB3",#N/A,TRUE,"GENERAL";"TAB4",#N/A,TRUE,"GENERAL";"TAB5",#N/A,TRUE,"GENERAL"}</definedName>
    <definedName name="___x6" hidden="1">{"TAB1",#N/A,TRUE,"GENERAL";"TAB2",#N/A,TRUE,"GENERAL";"TAB3",#N/A,TRUE,"GENERAL";"TAB4",#N/A,TRUE,"GENERAL";"TAB5",#N/A,TRUE,"GENERAL"}</definedName>
    <definedName name="___x7" localSheetId="1" hidden="1">{"TAB1",#N/A,TRUE,"GENERAL";"TAB2",#N/A,TRUE,"GENERAL";"TAB3",#N/A,TRUE,"GENERAL";"TAB4",#N/A,TRUE,"GENERAL";"TAB5",#N/A,TRUE,"GENERAL"}</definedName>
    <definedName name="___x7" localSheetId="2" hidden="1">{"TAB1",#N/A,TRUE,"GENERAL";"TAB2",#N/A,TRUE,"GENERAL";"TAB3",#N/A,TRUE,"GENERAL";"TAB4",#N/A,TRUE,"GENERAL";"TAB5",#N/A,TRUE,"GENERAL"}</definedName>
    <definedName name="___x7" hidden="1">{"TAB1",#N/A,TRUE,"GENERAL";"TAB2",#N/A,TRUE,"GENERAL";"TAB3",#N/A,TRUE,"GENERAL";"TAB4",#N/A,TRUE,"GENERAL";"TAB5",#N/A,TRUE,"GENERAL"}</definedName>
    <definedName name="___x8" localSheetId="1" hidden="1">{"via1",#N/A,TRUE,"general";"via2",#N/A,TRUE,"general";"via3",#N/A,TRUE,"general"}</definedName>
    <definedName name="___x8" localSheetId="2" hidden="1">{"via1",#N/A,TRUE,"general";"via2",#N/A,TRUE,"general";"via3",#N/A,TRUE,"general"}</definedName>
    <definedName name="___x8" hidden="1">{"via1",#N/A,TRUE,"general";"via2",#N/A,TRUE,"general";"via3",#N/A,TRUE,"general"}</definedName>
    <definedName name="___x9" localSheetId="1" hidden="1">{"TAB1",#N/A,TRUE,"GENERAL";"TAB2",#N/A,TRUE,"GENERAL";"TAB3",#N/A,TRUE,"GENERAL";"TAB4",#N/A,TRUE,"GENERAL";"TAB5",#N/A,TRUE,"GENERAL"}</definedName>
    <definedName name="___x9" localSheetId="2" hidden="1">{"TAB1",#N/A,TRUE,"GENERAL";"TAB2",#N/A,TRUE,"GENERAL";"TAB3",#N/A,TRUE,"GENERAL";"TAB4",#N/A,TRUE,"GENERAL";"TAB5",#N/A,TRUE,"GENERAL"}</definedName>
    <definedName name="___x9" hidden="1">{"TAB1",#N/A,TRUE,"GENERAL";"TAB2",#N/A,TRUE,"GENERAL";"TAB3",#N/A,TRUE,"GENERAL";"TAB4",#N/A,TRUE,"GENERAL";"TAB5",#N/A,TRUE,"GENERAL"}</definedName>
    <definedName name="___xlnm.Print_Area_1">#REF!</definedName>
    <definedName name="___y2" localSheetId="1" hidden="1">{"TAB1",#N/A,TRUE,"GENERAL";"TAB2",#N/A,TRUE,"GENERAL";"TAB3",#N/A,TRUE,"GENERAL";"TAB4",#N/A,TRUE,"GENERAL";"TAB5",#N/A,TRUE,"GENERAL"}</definedName>
    <definedName name="___y2" localSheetId="2" hidden="1">{"TAB1",#N/A,TRUE,"GENERAL";"TAB2",#N/A,TRUE,"GENERAL";"TAB3",#N/A,TRUE,"GENERAL";"TAB4",#N/A,TRUE,"GENERAL";"TAB5",#N/A,TRUE,"GENERAL"}</definedName>
    <definedName name="___y2" hidden="1">{"TAB1",#N/A,TRUE,"GENERAL";"TAB2",#N/A,TRUE,"GENERAL";"TAB3",#N/A,TRUE,"GENERAL";"TAB4",#N/A,TRUE,"GENERAL";"TAB5",#N/A,TRUE,"GENERAL"}</definedName>
    <definedName name="___y3" localSheetId="1" hidden="1">{"via1",#N/A,TRUE,"general";"via2",#N/A,TRUE,"general";"via3",#N/A,TRUE,"general"}</definedName>
    <definedName name="___y3" localSheetId="2" hidden="1">{"via1",#N/A,TRUE,"general";"via2",#N/A,TRUE,"general";"via3",#N/A,TRUE,"general"}</definedName>
    <definedName name="___y3" hidden="1">{"via1",#N/A,TRUE,"general";"via2",#N/A,TRUE,"general";"via3",#N/A,TRUE,"general"}</definedName>
    <definedName name="___y4" localSheetId="1" hidden="1">{"via1",#N/A,TRUE,"general";"via2",#N/A,TRUE,"general";"via3",#N/A,TRUE,"general"}</definedName>
    <definedName name="___y4" localSheetId="2" hidden="1">{"via1",#N/A,TRUE,"general";"via2",#N/A,TRUE,"general";"via3",#N/A,TRUE,"general"}</definedName>
    <definedName name="___y4" hidden="1">{"via1",#N/A,TRUE,"general";"via2",#N/A,TRUE,"general";"via3",#N/A,TRUE,"general"}</definedName>
    <definedName name="___y5" localSheetId="1" hidden="1">{"TAB1",#N/A,TRUE,"GENERAL";"TAB2",#N/A,TRUE,"GENERAL";"TAB3",#N/A,TRUE,"GENERAL";"TAB4",#N/A,TRUE,"GENERAL";"TAB5",#N/A,TRUE,"GENERAL"}</definedName>
    <definedName name="___y5" localSheetId="2" hidden="1">{"TAB1",#N/A,TRUE,"GENERAL";"TAB2",#N/A,TRUE,"GENERAL";"TAB3",#N/A,TRUE,"GENERAL";"TAB4",#N/A,TRUE,"GENERAL";"TAB5",#N/A,TRUE,"GENERAL"}</definedName>
    <definedName name="___y5" hidden="1">{"TAB1",#N/A,TRUE,"GENERAL";"TAB2",#N/A,TRUE,"GENERAL";"TAB3",#N/A,TRUE,"GENERAL";"TAB4",#N/A,TRUE,"GENERAL";"TAB5",#N/A,TRUE,"GENERAL"}</definedName>
    <definedName name="___y6" localSheetId="1" hidden="1">{"via1",#N/A,TRUE,"general";"via2",#N/A,TRUE,"general";"via3",#N/A,TRUE,"general"}</definedName>
    <definedName name="___y6" localSheetId="2" hidden="1">{"via1",#N/A,TRUE,"general";"via2",#N/A,TRUE,"general";"via3",#N/A,TRUE,"general"}</definedName>
    <definedName name="___y6" hidden="1">{"via1",#N/A,TRUE,"general";"via2",#N/A,TRUE,"general";"via3",#N/A,TRUE,"general"}</definedName>
    <definedName name="___y7" localSheetId="1" hidden="1">{"via1",#N/A,TRUE,"general";"via2",#N/A,TRUE,"general";"via3",#N/A,TRUE,"general"}</definedName>
    <definedName name="___y7" localSheetId="2" hidden="1">{"via1",#N/A,TRUE,"general";"via2",#N/A,TRUE,"general";"via3",#N/A,TRUE,"general"}</definedName>
    <definedName name="___y7" hidden="1">{"via1",#N/A,TRUE,"general";"via2",#N/A,TRUE,"general";"via3",#N/A,TRUE,"general"}</definedName>
    <definedName name="___y8" localSheetId="1" hidden="1">{"via1",#N/A,TRUE,"general";"via2",#N/A,TRUE,"general";"via3",#N/A,TRUE,"general"}</definedName>
    <definedName name="___y8" localSheetId="2" hidden="1">{"via1",#N/A,TRUE,"general";"via2",#N/A,TRUE,"general";"via3",#N/A,TRUE,"general"}</definedName>
    <definedName name="___y8" hidden="1">{"via1",#N/A,TRUE,"general";"via2",#N/A,TRUE,"general";"via3",#N/A,TRUE,"general"}</definedName>
    <definedName name="___y9" localSheetId="1" hidden="1">{"TAB1",#N/A,TRUE,"GENERAL";"TAB2",#N/A,TRUE,"GENERAL";"TAB3",#N/A,TRUE,"GENERAL";"TAB4",#N/A,TRUE,"GENERAL";"TAB5",#N/A,TRUE,"GENERAL"}</definedName>
    <definedName name="___y9" localSheetId="2" hidden="1">{"TAB1",#N/A,TRUE,"GENERAL";"TAB2",#N/A,TRUE,"GENERAL";"TAB3",#N/A,TRUE,"GENERAL";"TAB4",#N/A,TRUE,"GENERAL";"TAB5",#N/A,TRUE,"GENERAL"}</definedName>
    <definedName name="___y9" hidden="1">{"TAB1",#N/A,TRUE,"GENERAL";"TAB2",#N/A,TRUE,"GENERAL";"TAB3",#N/A,TRUE,"GENERAL";"TAB4",#N/A,TRUE,"GENERAL";"TAB5",#N/A,TRUE,"GENERAL"}</definedName>
    <definedName name="___z1" localSheetId="1" hidden="1">{"TAB1",#N/A,TRUE,"GENERAL";"TAB2",#N/A,TRUE,"GENERAL";"TAB3",#N/A,TRUE,"GENERAL";"TAB4",#N/A,TRUE,"GENERAL";"TAB5",#N/A,TRUE,"GENERAL"}</definedName>
    <definedName name="___z1" localSheetId="2" hidden="1">{"TAB1",#N/A,TRUE,"GENERAL";"TAB2",#N/A,TRUE,"GENERAL";"TAB3",#N/A,TRUE,"GENERAL";"TAB4",#N/A,TRUE,"GENERAL";"TAB5",#N/A,TRUE,"GENERAL"}</definedName>
    <definedName name="___z1" hidden="1">{"TAB1",#N/A,TRUE,"GENERAL";"TAB2",#N/A,TRUE,"GENERAL";"TAB3",#N/A,TRUE,"GENERAL";"TAB4",#N/A,TRUE,"GENERAL";"TAB5",#N/A,TRUE,"GENERAL"}</definedName>
    <definedName name="___z2" localSheetId="1" hidden="1">{"via1",#N/A,TRUE,"general";"via2",#N/A,TRUE,"general";"via3",#N/A,TRUE,"general"}</definedName>
    <definedName name="___z2" localSheetId="2" hidden="1">{"via1",#N/A,TRUE,"general";"via2",#N/A,TRUE,"general";"via3",#N/A,TRUE,"general"}</definedName>
    <definedName name="___z2" hidden="1">{"via1",#N/A,TRUE,"general";"via2",#N/A,TRUE,"general";"via3",#N/A,TRUE,"general"}</definedName>
    <definedName name="___z3" localSheetId="1" hidden="1">{"via1",#N/A,TRUE,"general";"via2",#N/A,TRUE,"general";"via3",#N/A,TRUE,"general"}</definedName>
    <definedName name="___z3" localSheetId="2" hidden="1">{"via1",#N/A,TRUE,"general";"via2",#N/A,TRUE,"general";"via3",#N/A,TRUE,"general"}</definedName>
    <definedName name="___z3" hidden="1">{"via1",#N/A,TRUE,"general";"via2",#N/A,TRUE,"general";"via3",#N/A,TRUE,"general"}</definedName>
    <definedName name="___z4" localSheetId="1" hidden="1">{"TAB1",#N/A,TRUE,"GENERAL";"TAB2",#N/A,TRUE,"GENERAL";"TAB3",#N/A,TRUE,"GENERAL";"TAB4",#N/A,TRUE,"GENERAL";"TAB5",#N/A,TRUE,"GENERAL"}</definedName>
    <definedName name="___z4" localSheetId="2" hidden="1">{"TAB1",#N/A,TRUE,"GENERAL";"TAB2",#N/A,TRUE,"GENERAL";"TAB3",#N/A,TRUE,"GENERAL";"TAB4",#N/A,TRUE,"GENERAL";"TAB5",#N/A,TRUE,"GENERAL"}</definedName>
    <definedName name="___z4" hidden="1">{"TAB1",#N/A,TRUE,"GENERAL";"TAB2",#N/A,TRUE,"GENERAL";"TAB3",#N/A,TRUE,"GENERAL";"TAB4",#N/A,TRUE,"GENERAL";"TAB5",#N/A,TRUE,"GENERAL"}</definedName>
    <definedName name="___z5" localSheetId="1" hidden="1">{"via1",#N/A,TRUE,"general";"via2",#N/A,TRUE,"general";"via3",#N/A,TRUE,"general"}</definedName>
    <definedName name="___z5" localSheetId="2" hidden="1">{"via1",#N/A,TRUE,"general";"via2",#N/A,TRUE,"general";"via3",#N/A,TRUE,"general"}</definedName>
    <definedName name="___z5" hidden="1">{"via1",#N/A,TRUE,"general";"via2",#N/A,TRUE,"general";"via3",#N/A,TRUE,"general"}</definedName>
    <definedName name="___z6" localSheetId="1" hidden="1">{"TAB1",#N/A,TRUE,"GENERAL";"TAB2",#N/A,TRUE,"GENERAL";"TAB3",#N/A,TRUE,"GENERAL";"TAB4",#N/A,TRUE,"GENERAL";"TAB5",#N/A,TRUE,"GENERAL"}</definedName>
    <definedName name="___z6" localSheetId="2" hidden="1">{"TAB1",#N/A,TRUE,"GENERAL";"TAB2",#N/A,TRUE,"GENERAL";"TAB3",#N/A,TRUE,"GENERAL";"TAB4",#N/A,TRUE,"GENERAL";"TAB5",#N/A,TRUE,"GENERAL"}</definedName>
    <definedName name="___z6" hidden="1">{"TAB1",#N/A,TRUE,"GENERAL";"TAB2",#N/A,TRUE,"GENERAL";"TAB3",#N/A,TRUE,"GENERAL";"TAB4",#N/A,TRUE,"GENERAL";"TAB5",#N/A,TRUE,"GENERAL"}</definedName>
    <definedName name="__123Graph_A" hidden="1">#REF!</definedName>
    <definedName name="__123Graph_Acaja" hidden="1">[21]EVA!$D$39:$AD$39</definedName>
    <definedName name="__123Graph_ACart_AnticAdic" hidden="1">[21]EVA!$F$95:$I$95</definedName>
    <definedName name="__123Graph_AFACTURAC" hidden="1">[21]Program!$B$120:$Y$120</definedName>
    <definedName name="__123Graph_AGraph2" hidden="1">[21]AIU!$D$338:$D$357</definedName>
    <definedName name="__123Graph_B" localSheetId="1" hidden="1">#REF!</definedName>
    <definedName name="__123Graph_B" localSheetId="2" hidden="1">#REF!</definedName>
    <definedName name="__123Graph_B" hidden="1">#REF!</definedName>
    <definedName name="__123Graph_Bcaja" hidden="1">[21]EVA!$D$56:$AD$56</definedName>
    <definedName name="__123Graph_BCart_AnticAdic" hidden="1">[21]EVA!$F$96:$I$96</definedName>
    <definedName name="__123Graph_C" localSheetId="1" hidden="1">#REF!</definedName>
    <definedName name="__123Graph_C" localSheetId="2" hidden="1">#REF!</definedName>
    <definedName name="__123Graph_C" hidden="1">#REF!</definedName>
    <definedName name="__123Graph_Ccaja" hidden="1">[21]EVA!$D$58:$AD$58</definedName>
    <definedName name="__123Graph_CCart_AnticAdic" hidden="1">[21]EVA!$F$97:$I$97</definedName>
    <definedName name="__123Graph_D" localSheetId="1" hidden="1">#REF!</definedName>
    <definedName name="__123Graph_D" localSheetId="2" hidden="1">#REF!</definedName>
    <definedName name="__123Graph_D" hidden="1">#REF!</definedName>
    <definedName name="__123Graph_Dcaja" hidden="1">[21]EVA!$D$61:$AD$61</definedName>
    <definedName name="__123Graph_DCart_AnticAdic" hidden="1">[21]EVA!$F$99:$I$99</definedName>
    <definedName name="__123Graph_ECart_AnticAdic" hidden="1">[21]EVA!$F$99:$I$99</definedName>
    <definedName name="__123Graph_LBL_ACart_AnticAdic" hidden="1">[21]EVA!$J$95:$K$95</definedName>
    <definedName name="__123Graph_LBL_Ccaja" hidden="1">[21]EVA!$D$58:$AD$58</definedName>
    <definedName name="__123Graph_LBL_DCart_AnticAdic" hidden="1">[21]EVA!$F$98:$I$98</definedName>
    <definedName name="__123Graph_X" hidden="1">[21]AIU!$C$338:$C$357</definedName>
    <definedName name="__123Graph_Xcaja" hidden="1">[21]EVA!$D$6:$AD$6</definedName>
    <definedName name="__a1" localSheetId="1" hidden="1">{"TAB1",#N/A,TRUE,"GENERAL";"TAB2",#N/A,TRUE,"GENERAL";"TAB3",#N/A,TRUE,"GENERAL";"TAB4",#N/A,TRUE,"GENERAL";"TAB5",#N/A,TRUE,"GENERAL"}</definedName>
    <definedName name="__a1" localSheetId="2" hidden="1">{"TAB1",#N/A,TRUE,"GENERAL";"TAB2",#N/A,TRUE,"GENERAL";"TAB3",#N/A,TRUE,"GENERAL";"TAB4",#N/A,TRUE,"GENERAL";"TAB5",#N/A,TRUE,"GENERAL"}</definedName>
    <definedName name="__a1" hidden="1">{"TAB1",#N/A,TRUE,"GENERAL";"TAB2",#N/A,TRUE,"GENERAL";"TAB3",#N/A,TRUE,"GENERAL";"TAB4",#N/A,TRUE,"GENERAL";"TAB5",#N/A,TRUE,"GENERAL"}</definedName>
    <definedName name="__A2" hidden="1">{"TAB1",#N/A,TRUE,"GENERAL";"TAB2",#N/A,TRUE,"GENERAL";"TAB3",#N/A,TRUE,"GENERAL";"TAB4",#N/A,TRUE,"GENERAL";"TAB5",#N/A,TRUE,"GENERAL"}</definedName>
    <definedName name="__a3" localSheetId="1" hidden="1">{"TAB1",#N/A,TRUE,"GENERAL";"TAB2",#N/A,TRUE,"GENERAL";"TAB3",#N/A,TRUE,"GENERAL";"TAB4",#N/A,TRUE,"GENERAL";"TAB5",#N/A,TRUE,"GENERAL"}</definedName>
    <definedName name="__a3" localSheetId="2" hidden="1">{"TAB1",#N/A,TRUE,"GENERAL";"TAB2",#N/A,TRUE,"GENERAL";"TAB3",#N/A,TRUE,"GENERAL";"TAB4",#N/A,TRUE,"GENERAL";"TAB5",#N/A,TRUE,"GENERAL"}</definedName>
    <definedName name="__a3" hidden="1">{"TAB1",#N/A,TRUE,"GENERAL";"TAB2",#N/A,TRUE,"GENERAL";"TAB3",#N/A,TRUE,"GENERAL";"TAB4",#N/A,TRUE,"GENERAL";"TAB5",#N/A,TRUE,"GENERAL"}</definedName>
    <definedName name="__a4" localSheetId="1" hidden="1">{"via1",#N/A,TRUE,"general";"via2",#N/A,TRUE,"general";"via3",#N/A,TRUE,"general"}</definedName>
    <definedName name="__a4" localSheetId="2" hidden="1">{"via1",#N/A,TRUE,"general";"via2",#N/A,TRUE,"general";"via3",#N/A,TRUE,"general"}</definedName>
    <definedName name="__a4" hidden="1">{"via1",#N/A,TRUE,"general";"via2",#N/A,TRUE,"general";"via3",#N/A,TRUE,"general"}</definedName>
    <definedName name="__a5" localSheetId="1" hidden="1">{"TAB1",#N/A,TRUE,"GENERAL";"TAB2",#N/A,TRUE,"GENERAL";"TAB3",#N/A,TRUE,"GENERAL";"TAB4",#N/A,TRUE,"GENERAL";"TAB5",#N/A,TRUE,"GENERAL"}</definedName>
    <definedName name="__a5" localSheetId="2" hidden="1">{"TAB1",#N/A,TRUE,"GENERAL";"TAB2",#N/A,TRUE,"GENERAL";"TAB3",#N/A,TRUE,"GENERAL";"TAB4",#N/A,TRUE,"GENERAL";"TAB5",#N/A,TRUE,"GENERAL"}</definedName>
    <definedName name="__a5" hidden="1">{"TAB1",#N/A,TRUE,"GENERAL";"TAB2",#N/A,TRUE,"GENERAL";"TAB3",#N/A,TRUE,"GENERAL";"TAB4",#N/A,TRUE,"GENERAL";"TAB5",#N/A,TRUE,"GENERAL"}</definedName>
    <definedName name="__a6" localSheetId="1" hidden="1">{"TAB1",#N/A,TRUE,"GENERAL";"TAB2",#N/A,TRUE,"GENERAL";"TAB3",#N/A,TRUE,"GENERAL";"TAB4",#N/A,TRUE,"GENERAL";"TAB5",#N/A,TRUE,"GENERAL"}</definedName>
    <definedName name="__a6" localSheetId="2" hidden="1">{"TAB1",#N/A,TRUE,"GENERAL";"TAB2",#N/A,TRUE,"GENERAL";"TAB3",#N/A,TRUE,"GENERAL";"TAB4",#N/A,TRUE,"GENERAL";"TAB5",#N/A,TRUE,"GENERAL"}</definedName>
    <definedName name="__a6" hidden="1">{"TAB1",#N/A,TRUE,"GENERAL";"TAB2",#N/A,TRUE,"GENERAL";"TAB3",#N/A,TRUE,"GENERAL";"TAB4",#N/A,TRUE,"GENERAL";"TAB5",#N/A,TRUE,"GENERAL"}</definedName>
    <definedName name="__ADH12">[22]BASE!$D$317</definedName>
    <definedName name="__ADM12">[22]BASE!$D$318</definedName>
    <definedName name="__ADM3">[22]BASE!$D$126</definedName>
    <definedName name="__ADM4">[23]BASE!$D$133</definedName>
    <definedName name="__AFC1">[11]INV!$A$25:$D$28</definedName>
    <definedName name="__AFC3">[11]INV!$F$25:$I$28</definedName>
    <definedName name="__AFC5">[11]INV!$K$25:$N$28</definedName>
    <definedName name="__aiu2">[24]AIU!$J$105</definedName>
    <definedName name="__ALL4">#REF!</definedName>
    <definedName name="__APU1" localSheetId="1">'[25]apu adicionales'!$F$68</definedName>
    <definedName name="__APU1" localSheetId="2">'[25]apu adicionales'!$F$68</definedName>
    <definedName name="__APU1">'[26]apu adicionales'!$F$68</definedName>
    <definedName name="__APU10" localSheetId="1">'[25]apu adicionales'!$F$239</definedName>
    <definedName name="__APU10" localSheetId="2">'[25]apu adicionales'!$F$239</definedName>
    <definedName name="__APU10">'[26]apu adicionales'!$F$239</definedName>
    <definedName name="__APU11" localSheetId="1">'[25]apu adicionales'!$F$255</definedName>
    <definedName name="__APU11" localSheetId="2">'[25]apu adicionales'!$F$255</definedName>
    <definedName name="__APU11">'[26]apu adicionales'!$F$255</definedName>
    <definedName name="__APU12" localSheetId="1">'[25]apu adicionales'!$F$272</definedName>
    <definedName name="__APU12" localSheetId="2">'[25]apu adicionales'!$F$272</definedName>
    <definedName name="__APU12">'[26]apu adicionales'!$F$272</definedName>
    <definedName name="__APU13" localSheetId="1">'[25]apu adicionales'!$F$288</definedName>
    <definedName name="__APU13" localSheetId="2">'[25]apu adicionales'!$F$288</definedName>
    <definedName name="__APU13">'[26]apu adicionales'!$F$288</definedName>
    <definedName name="__APU16" localSheetId="1">'[25]apu adicionales'!$F$356</definedName>
    <definedName name="__APU16" localSheetId="2">'[25]apu adicionales'!$F$356</definedName>
    <definedName name="__APU16">'[26]apu adicionales'!$F$356</definedName>
    <definedName name="__APU17" localSheetId="1">'[25]apu adicionales'!$F$373</definedName>
    <definedName name="__APU17" localSheetId="2">'[25]apu adicionales'!$F$373</definedName>
    <definedName name="__APU17">'[26]apu adicionales'!$F$373</definedName>
    <definedName name="__APU18" localSheetId="1">'[25]apu adicionales'!$F$389</definedName>
    <definedName name="__APU18" localSheetId="2">'[25]apu adicionales'!$F$389</definedName>
    <definedName name="__APU18">'[26]apu adicionales'!$F$389</definedName>
    <definedName name="__APU19" localSheetId="1">'[25]apu adicionales'!$F$406</definedName>
    <definedName name="__APU19" localSheetId="2">'[25]apu adicionales'!$F$406</definedName>
    <definedName name="__APU19">'[26]apu adicionales'!$F$406</definedName>
    <definedName name="__APU2" localSheetId="1">'[25]apu adicionales'!$F$86</definedName>
    <definedName name="__APU2" localSheetId="2">'[25]apu adicionales'!$F$86</definedName>
    <definedName name="__APU2">'[26]apu adicionales'!$F$86</definedName>
    <definedName name="__APU221">#REF!</definedName>
    <definedName name="__APU3" localSheetId="1">'[25]apu adicionales'!$F$106</definedName>
    <definedName name="__APU3" localSheetId="2">'[25]apu adicionales'!$F$106</definedName>
    <definedName name="__APU3">'[26]apu adicionales'!$F$106</definedName>
    <definedName name="__APU4" localSheetId="1">'[25]apu adicionales'!$F$130</definedName>
    <definedName name="__APU4" localSheetId="2">'[25]apu adicionales'!$F$130</definedName>
    <definedName name="__APU4">'[26]apu adicionales'!$F$130</definedName>
    <definedName name="__APU465" localSheetId="1">[15]!absc</definedName>
    <definedName name="__APU465" localSheetId="2">[15]!absc</definedName>
    <definedName name="__APU465">[15]!absc</definedName>
    <definedName name="__APU5" localSheetId="1">'[25]apu adicionales'!$F$149</definedName>
    <definedName name="__APU5" localSheetId="2">'[25]apu adicionales'!$F$149</definedName>
    <definedName name="__APU5">'[26]apu adicionales'!$F$149</definedName>
    <definedName name="__APU6" localSheetId="1">'[25]apu adicionales'!$F$168</definedName>
    <definedName name="__APU6" localSheetId="2">'[25]apu adicionales'!$F$168</definedName>
    <definedName name="__APU6">'[26]apu adicionales'!$F$168</definedName>
    <definedName name="__APU7" localSheetId="1">'[25]apu adicionales'!$F$188</definedName>
    <definedName name="__APU7" localSheetId="2">'[25]apu adicionales'!$F$188</definedName>
    <definedName name="__APU7">'[26]apu adicionales'!$F$188</definedName>
    <definedName name="__APU8" localSheetId="1">'[25]apu adicionales'!$F$206</definedName>
    <definedName name="__APU8" localSheetId="2">'[25]apu adicionales'!$F$206</definedName>
    <definedName name="__APU8">'[26]apu adicionales'!$F$206</definedName>
    <definedName name="__APU9" localSheetId="1">'[25]apu adicionales'!$F$224</definedName>
    <definedName name="__APU9" localSheetId="2">'[25]apu adicionales'!$F$224</definedName>
    <definedName name="__APU9">'[26]apu adicionales'!$F$224</definedName>
    <definedName name="__b2" localSheetId="1" hidden="1">{"TAB1",#N/A,TRUE,"GENERAL";"TAB2",#N/A,TRUE,"GENERAL";"TAB3",#N/A,TRUE,"GENERAL";"TAB4",#N/A,TRUE,"GENERAL";"TAB5",#N/A,TRUE,"GENERAL"}</definedName>
    <definedName name="__b2" localSheetId="2" hidden="1">{"TAB1",#N/A,TRUE,"GENERAL";"TAB2",#N/A,TRUE,"GENERAL";"TAB3",#N/A,TRUE,"GENERAL";"TAB4",#N/A,TRUE,"GENERAL";"TAB5",#N/A,TRUE,"GENERAL"}</definedName>
    <definedName name="__b2" hidden="1">{"TAB1",#N/A,TRUE,"GENERAL";"TAB2",#N/A,TRUE,"GENERAL";"TAB3",#N/A,TRUE,"GENERAL";"TAB4",#N/A,TRUE,"GENERAL";"TAB5",#N/A,TRUE,"GENERAL"}</definedName>
    <definedName name="__b3" localSheetId="1" hidden="1">{"TAB1",#N/A,TRUE,"GENERAL";"TAB2",#N/A,TRUE,"GENERAL";"TAB3",#N/A,TRUE,"GENERAL";"TAB4",#N/A,TRUE,"GENERAL";"TAB5",#N/A,TRUE,"GENERAL"}</definedName>
    <definedName name="__b3" localSheetId="2" hidden="1">{"TAB1",#N/A,TRUE,"GENERAL";"TAB2",#N/A,TRUE,"GENERAL";"TAB3",#N/A,TRUE,"GENERAL";"TAB4",#N/A,TRUE,"GENERAL";"TAB5",#N/A,TRUE,"GENERAL"}</definedName>
    <definedName name="__b3" hidden="1">{"TAB1",#N/A,TRUE,"GENERAL";"TAB2",#N/A,TRUE,"GENERAL";"TAB3",#N/A,TRUE,"GENERAL";"TAB4",#N/A,TRUE,"GENERAL";"TAB5",#N/A,TRUE,"GENERAL"}</definedName>
    <definedName name="__b4" localSheetId="1" hidden="1">{"TAB1",#N/A,TRUE,"GENERAL";"TAB2",#N/A,TRUE,"GENERAL";"TAB3",#N/A,TRUE,"GENERAL";"TAB4",#N/A,TRUE,"GENERAL";"TAB5",#N/A,TRUE,"GENERAL"}</definedName>
    <definedName name="__b4" localSheetId="2" hidden="1">{"TAB1",#N/A,TRUE,"GENERAL";"TAB2",#N/A,TRUE,"GENERAL";"TAB3",#N/A,TRUE,"GENERAL";"TAB4",#N/A,TRUE,"GENERAL";"TAB5",#N/A,TRUE,"GENERAL"}</definedName>
    <definedName name="__b4" hidden="1">{"TAB1",#N/A,TRUE,"GENERAL";"TAB2",#N/A,TRUE,"GENERAL";"TAB3",#N/A,TRUE,"GENERAL";"TAB4",#N/A,TRUE,"GENERAL";"TAB5",#N/A,TRUE,"GENERAL"}</definedName>
    <definedName name="__b5" localSheetId="1" hidden="1">{"TAB1",#N/A,TRUE,"GENERAL";"TAB2",#N/A,TRUE,"GENERAL";"TAB3",#N/A,TRUE,"GENERAL";"TAB4",#N/A,TRUE,"GENERAL";"TAB5",#N/A,TRUE,"GENERAL"}</definedName>
    <definedName name="__b5" localSheetId="2" hidden="1">{"TAB1",#N/A,TRUE,"GENERAL";"TAB2",#N/A,TRUE,"GENERAL";"TAB3",#N/A,TRUE,"GENERAL";"TAB4",#N/A,TRUE,"GENERAL";"TAB5",#N/A,TRUE,"GENERAL"}</definedName>
    <definedName name="__b5" hidden="1">{"TAB1",#N/A,TRUE,"GENERAL";"TAB2",#N/A,TRUE,"GENERAL";"TAB3",#N/A,TRUE,"GENERAL";"TAB4",#N/A,TRUE,"GENERAL";"TAB5",#N/A,TRUE,"GENERAL"}</definedName>
    <definedName name="__b6" localSheetId="1" hidden="1">{"TAB1",#N/A,TRUE,"GENERAL";"TAB2",#N/A,TRUE,"GENERAL";"TAB3",#N/A,TRUE,"GENERAL";"TAB4",#N/A,TRUE,"GENERAL";"TAB5",#N/A,TRUE,"GENERAL"}</definedName>
    <definedName name="__b6" localSheetId="2" hidden="1">{"TAB1",#N/A,TRUE,"GENERAL";"TAB2",#N/A,TRUE,"GENERAL";"TAB3",#N/A,TRUE,"GENERAL";"TAB4",#N/A,TRUE,"GENERAL";"TAB5",#N/A,TRUE,"GENERAL"}</definedName>
    <definedName name="__b6" hidden="1">{"TAB1",#N/A,TRUE,"GENERAL";"TAB2",#N/A,TRUE,"GENERAL";"TAB3",#N/A,TRUE,"GENERAL";"TAB4",#N/A,TRUE,"GENERAL";"TAB5",#N/A,TRUE,"GENERAL"}</definedName>
    <definedName name="__b7" localSheetId="1" hidden="1">{"via1",#N/A,TRUE,"general";"via2",#N/A,TRUE,"general";"via3",#N/A,TRUE,"general"}</definedName>
    <definedName name="__b7" localSheetId="2" hidden="1">{"via1",#N/A,TRUE,"general";"via2",#N/A,TRUE,"general";"via3",#N/A,TRUE,"general"}</definedName>
    <definedName name="__b7" hidden="1">{"via1",#N/A,TRUE,"general";"via2",#N/A,TRUE,"general";"via3",#N/A,TRUE,"general"}</definedName>
    <definedName name="__b8" localSheetId="1" hidden="1">{"via1",#N/A,TRUE,"general";"via2",#N/A,TRUE,"general";"via3",#N/A,TRUE,"general"}</definedName>
    <definedName name="__b8" localSheetId="2" hidden="1">{"via1",#N/A,TRUE,"general";"via2",#N/A,TRUE,"general";"via3",#N/A,TRUE,"general"}</definedName>
    <definedName name="__b8" hidden="1">{"via1",#N/A,TRUE,"general";"via2",#N/A,TRUE,"general";"via3",#N/A,TRUE,"general"}</definedName>
    <definedName name="__BAZ10">[22]BASE!$D$370</definedName>
    <definedName name="__bb9" localSheetId="1" hidden="1">{"TAB1",#N/A,TRUE,"GENERAL";"TAB2",#N/A,TRUE,"GENERAL";"TAB3",#N/A,TRUE,"GENERAL";"TAB4",#N/A,TRUE,"GENERAL";"TAB5",#N/A,TRUE,"GENERAL"}</definedName>
    <definedName name="__bb9" localSheetId="2" hidden="1">{"TAB1",#N/A,TRUE,"GENERAL";"TAB2",#N/A,TRUE,"GENERAL";"TAB3",#N/A,TRUE,"GENERAL";"TAB4",#N/A,TRUE,"GENERAL";"TAB5",#N/A,TRUE,"GENERAL"}</definedName>
    <definedName name="__bb9" hidden="1">{"TAB1",#N/A,TRUE,"GENERAL";"TAB2",#N/A,TRUE,"GENERAL";"TAB3",#N/A,TRUE,"GENERAL";"TAB4",#N/A,TRUE,"GENERAL";"TAB5",#N/A,TRUE,"GENERAL"}</definedName>
    <definedName name="__bgb5" localSheetId="1" hidden="1">{"TAB1",#N/A,TRUE,"GENERAL";"TAB2",#N/A,TRUE,"GENERAL";"TAB3",#N/A,TRUE,"GENERAL";"TAB4",#N/A,TRUE,"GENERAL";"TAB5",#N/A,TRUE,"GENERAL"}</definedName>
    <definedName name="__bgb5" localSheetId="2" hidden="1">{"TAB1",#N/A,TRUE,"GENERAL";"TAB2",#N/A,TRUE,"GENERAL";"TAB3",#N/A,TRUE,"GENERAL";"TAB4",#N/A,TRUE,"GENERAL";"TAB5",#N/A,TRUE,"GENERAL"}</definedName>
    <definedName name="__bgb5" hidden="1">{"TAB1",#N/A,TRUE,"GENERAL";"TAB2",#N/A,TRUE,"GENERAL";"TAB3",#N/A,TRUE,"GENERAL";"TAB4",#N/A,TRUE,"GENERAL";"TAB5",#N/A,TRUE,"GENERAL"}</definedName>
    <definedName name="__BGC1">[11]INV!$A$5:$D$8</definedName>
    <definedName name="__BGC3">[11]INV!$F$5:$I$8</definedName>
    <definedName name="__BGC5">[11]INV!$K$5:$N$8</definedName>
    <definedName name="__BLO20">[22]BASE!$D$56</definedName>
    <definedName name="__C2254JH">[22]BASE!$D$298</definedName>
    <definedName name="__C452JH">[22]BASE!$D$294</definedName>
    <definedName name="__C903L">[22]BASE!$D$376</definedName>
    <definedName name="__CAC1">[11]INV!$A$19:$D$22</definedName>
    <definedName name="__CAC3">[11]INV!$F$19:$I$22</definedName>
    <definedName name="__CAC5">[11]INV!$K$19:$N$22</definedName>
    <definedName name="__CAN28">[16]BASE!$D$424</definedName>
    <definedName name="__CMU005" localSheetId="1" hidden="1">#REF!</definedName>
    <definedName name="__CMU005" localSheetId="2" hidden="1">#REF!</definedName>
    <definedName name="__CMU005" hidden="1">#REF!</definedName>
    <definedName name="__COD906">[27]CONS!$E$29</definedName>
    <definedName name="__CON2200">#REF!</definedName>
    <definedName name="__CON2500">#REF!</definedName>
    <definedName name="__con3000">#REF!</definedName>
    <definedName name="__cua1">[17]cuadri!$C$24</definedName>
    <definedName name="__cua2">[17]cuadri!$C$31</definedName>
    <definedName name="__cua3">[17]cuadri!$C$39</definedName>
    <definedName name="__cua4">[18]CUADRILLAS!$A$52</definedName>
    <definedName name="__CUA44">[16]BASE!$D$353</definedName>
    <definedName name="__cua5">[18]CUADRILLAS!$A$63</definedName>
    <definedName name="__EST1">#REF!</definedName>
    <definedName name="__EST10">#REF!</definedName>
    <definedName name="__EST11">#REF!</definedName>
    <definedName name="__EST12">#REF!</definedName>
    <definedName name="__EST13">#REF!</definedName>
    <definedName name="__EST14">#REF!</definedName>
    <definedName name="__EST15">#REF!</definedName>
    <definedName name="__EST16">#REF!</definedName>
    <definedName name="__EST17">#REF!</definedName>
    <definedName name="__EST18">#REF!</definedName>
    <definedName name="__EST19">#REF!</definedName>
    <definedName name="__EST2">#REF!</definedName>
    <definedName name="__EST23">#REF!</definedName>
    <definedName name="__EST3">#REF!</definedName>
    <definedName name="__EST4">#REF!</definedName>
    <definedName name="__EST5">#REF!</definedName>
    <definedName name="__EST6">#REF!</definedName>
    <definedName name="__EST7">#REF!</definedName>
    <definedName name="__EST8">#REF!</definedName>
    <definedName name="__EST9">#REF!</definedName>
    <definedName name="__EXC1">#REF!</definedName>
    <definedName name="__EXC10">#REF!</definedName>
    <definedName name="__EXC11">#REF!</definedName>
    <definedName name="__EXC12">#REF!</definedName>
    <definedName name="__EXC2">#REF!</definedName>
    <definedName name="__EXC3">#REF!</definedName>
    <definedName name="__EXC4">#REF!</definedName>
    <definedName name="__EXC5">#REF!</definedName>
    <definedName name="__EXC6">#REF!</definedName>
    <definedName name="__EXC7">#REF!</definedName>
    <definedName name="__EXC8">#REF!</definedName>
    <definedName name="__EXC9">#REF!</definedName>
    <definedName name="__f">[28]D_AWG!$E$22</definedName>
    <definedName name="__FS01" localSheetId="1">'3.CTOS Y ACEROS'!err</definedName>
    <definedName name="__FS01" localSheetId="2">'5. MAMPOSTERÍA'!err</definedName>
    <definedName name="__FS01">[29]!err</definedName>
    <definedName name="__FYB03">[22]BASE!$D$337</definedName>
    <definedName name="__FYB08">[22]BASE!$D$339</definedName>
    <definedName name="__g2" localSheetId="1" hidden="1">{"TAB1",#N/A,TRUE,"GENERAL";"TAB2",#N/A,TRUE,"GENERAL";"TAB3",#N/A,TRUE,"GENERAL";"TAB4",#N/A,TRUE,"GENERAL";"TAB5",#N/A,TRUE,"GENERAL"}</definedName>
    <definedName name="__g2" localSheetId="2" hidden="1">{"TAB1",#N/A,TRUE,"GENERAL";"TAB2",#N/A,TRUE,"GENERAL";"TAB3",#N/A,TRUE,"GENERAL";"TAB4",#N/A,TRUE,"GENERAL";"TAB5",#N/A,TRUE,"GENERAL"}</definedName>
    <definedName name="__g2" hidden="1">{"TAB1",#N/A,TRUE,"GENERAL";"TAB2",#N/A,TRUE,"GENERAL";"TAB3",#N/A,TRUE,"GENERAL";"TAB4",#N/A,TRUE,"GENERAL";"TAB5",#N/A,TRUE,"GENERAL"}</definedName>
    <definedName name="__g3" localSheetId="1" hidden="1">{"via1",#N/A,TRUE,"general";"via2",#N/A,TRUE,"general";"via3",#N/A,TRUE,"general"}</definedName>
    <definedName name="__g3" localSheetId="2" hidden="1">{"via1",#N/A,TRUE,"general";"via2",#N/A,TRUE,"general";"via3",#N/A,TRUE,"general"}</definedName>
    <definedName name="__g3" hidden="1">{"via1",#N/A,TRUE,"general";"via2",#N/A,TRUE,"general";"via3",#N/A,TRUE,"general"}</definedName>
    <definedName name="__g4" localSheetId="1" hidden="1">{"via1",#N/A,TRUE,"general";"via2",#N/A,TRUE,"general";"via3",#N/A,TRUE,"general"}</definedName>
    <definedName name="__g4" localSheetId="2" hidden="1">{"via1",#N/A,TRUE,"general";"via2",#N/A,TRUE,"general";"via3",#N/A,TRUE,"general"}</definedName>
    <definedName name="__g4" hidden="1">{"via1",#N/A,TRUE,"general";"via2",#N/A,TRUE,"general";"via3",#N/A,TRUE,"general"}</definedName>
    <definedName name="__g5" localSheetId="1" hidden="1">{"via1",#N/A,TRUE,"general";"via2",#N/A,TRUE,"general";"via3",#N/A,TRUE,"general"}</definedName>
    <definedName name="__g5" localSheetId="2" hidden="1">{"via1",#N/A,TRUE,"general";"via2",#N/A,TRUE,"general";"via3",#N/A,TRUE,"general"}</definedName>
    <definedName name="__g5" hidden="1">{"via1",#N/A,TRUE,"general";"via2",#N/A,TRUE,"general";"via3",#N/A,TRUE,"general"}</definedName>
    <definedName name="__g6" localSheetId="1" hidden="1">{"via1",#N/A,TRUE,"general";"via2",#N/A,TRUE,"general";"via3",#N/A,TRUE,"general"}</definedName>
    <definedName name="__g6" localSheetId="2" hidden="1">{"via1",#N/A,TRUE,"general";"via2",#N/A,TRUE,"general";"via3",#N/A,TRUE,"general"}</definedName>
    <definedName name="__g6" hidden="1">{"via1",#N/A,TRUE,"general";"via2",#N/A,TRUE,"general";"via3",#N/A,TRUE,"general"}</definedName>
    <definedName name="__g7" localSheetId="1" hidden="1">{"TAB1",#N/A,TRUE,"GENERAL";"TAB2",#N/A,TRUE,"GENERAL";"TAB3",#N/A,TRUE,"GENERAL";"TAB4",#N/A,TRUE,"GENERAL";"TAB5",#N/A,TRUE,"GENERAL"}</definedName>
    <definedName name="__g7" localSheetId="2" hidden="1">{"TAB1",#N/A,TRUE,"GENERAL";"TAB2",#N/A,TRUE,"GENERAL";"TAB3",#N/A,TRUE,"GENERAL";"TAB4",#N/A,TRUE,"GENERAL";"TAB5",#N/A,TRUE,"GENERAL"}</definedName>
    <definedName name="__g7" hidden="1">{"TAB1",#N/A,TRUE,"GENERAL";"TAB2",#N/A,TRUE,"GENERAL";"TAB3",#N/A,TRUE,"GENERAL";"TAB4",#N/A,TRUE,"GENERAL";"TAB5",#N/A,TRUE,"GENERAL"}</definedName>
    <definedName name="__GR1" localSheetId="1" hidden="1">{"TAB1",#N/A,TRUE,"GENERAL";"TAB2",#N/A,TRUE,"GENERAL";"TAB3",#N/A,TRUE,"GENERAL";"TAB4",#N/A,TRUE,"GENERAL";"TAB5",#N/A,TRUE,"GENERAL"}</definedName>
    <definedName name="__GR1" localSheetId="2" hidden="1">{"TAB1",#N/A,TRUE,"GENERAL";"TAB2",#N/A,TRUE,"GENERAL";"TAB3",#N/A,TRUE,"GENERAL";"TAB4",#N/A,TRUE,"GENERAL";"TAB5",#N/A,TRUE,"GENERAL"}</definedName>
    <definedName name="__GR1" hidden="1">{"TAB1",#N/A,TRUE,"GENERAL";"TAB2",#N/A,TRUE,"GENERAL";"TAB3",#N/A,TRUE,"GENERAL";"TAB4",#N/A,TRUE,"GENERAL";"TAB5",#N/A,TRUE,"GENERAL"}</definedName>
    <definedName name="__gtr4" localSheetId="1" hidden="1">{"via1",#N/A,TRUE,"general";"via2",#N/A,TRUE,"general";"via3",#N/A,TRUE,"general"}</definedName>
    <definedName name="__gtr4" localSheetId="2" hidden="1">{"via1",#N/A,TRUE,"general";"via2",#N/A,TRUE,"general";"via3",#N/A,TRUE,"general"}</definedName>
    <definedName name="__gtr4" hidden="1">{"via1",#N/A,TRUE,"general";"via2",#N/A,TRUE,"general";"via3",#N/A,TRUE,"general"}</definedName>
    <definedName name="__h2" localSheetId="1" hidden="1">{"via1",#N/A,TRUE,"general";"via2",#N/A,TRUE,"general";"via3",#N/A,TRUE,"general"}</definedName>
    <definedName name="__h2" localSheetId="2" hidden="1">{"via1",#N/A,TRUE,"general";"via2",#N/A,TRUE,"general";"via3",#N/A,TRUE,"general"}</definedName>
    <definedName name="__h2" hidden="1">{"via1",#N/A,TRUE,"general";"via2",#N/A,TRUE,"general";"via3",#N/A,TRUE,"general"}</definedName>
    <definedName name="__h3" localSheetId="1" hidden="1">{"via1",#N/A,TRUE,"general";"via2",#N/A,TRUE,"general";"via3",#N/A,TRUE,"general"}</definedName>
    <definedName name="__h3" localSheetId="2" hidden="1">{"via1",#N/A,TRUE,"general";"via2",#N/A,TRUE,"general";"via3",#N/A,TRUE,"general"}</definedName>
    <definedName name="__h3" hidden="1">{"via1",#N/A,TRUE,"general";"via2",#N/A,TRUE,"general";"via3",#N/A,TRUE,"general"}</definedName>
    <definedName name="__h4" localSheetId="1" hidden="1">{"TAB1",#N/A,TRUE,"GENERAL";"TAB2",#N/A,TRUE,"GENERAL";"TAB3",#N/A,TRUE,"GENERAL";"TAB4",#N/A,TRUE,"GENERAL";"TAB5",#N/A,TRUE,"GENERAL"}</definedName>
    <definedName name="__h4" localSheetId="2" hidden="1">{"TAB1",#N/A,TRUE,"GENERAL";"TAB2",#N/A,TRUE,"GENERAL";"TAB3",#N/A,TRUE,"GENERAL";"TAB4",#N/A,TRUE,"GENERAL";"TAB5",#N/A,TRUE,"GENERAL"}</definedName>
    <definedName name="__h4" hidden="1">{"TAB1",#N/A,TRUE,"GENERAL";"TAB2",#N/A,TRUE,"GENERAL";"TAB3",#N/A,TRUE,"GENERAL";"TAB4",#N/A,TRUE,"GENERAL";"TAB5",#N/A,TRUE,"GENERAL"}</definedName>
    <definedName name="__h5" localSheetId="1" hidden="1">{"TAB1",#N/A,TRUE,"GENERAL";"TAB2",#N/A,TRUE,"GENERAL";"TAB3",#N/A,TRUE,"GENERAL";"TAB4",#N/A,TRUE,"GENERAL";"TAB5",#N/A,TRUE,"GENERAL"}</definedName>
    <definedName name="__h5" localSheetId="2" hidden="1">{"TAB1",#N/A,TRUE,"GENERAL";"TAB2",#N/A,TRUE,"GENERAL";"TAB3",#N/A,TRUE,"GENERAL";"TAB4",#N/A,TRUE,"GENERAL";"TAB5",#N/A,TRUE,"GENERAL"}</definedName>
    <definedName name="__h5" hidden="1">{"TAB1",#N/A,TRUE,"GENERAL";"TAB2",#N/A,TRUE,"GENERAL";"TAB3",#N/A,TRUE,"GENERAL";"TAB4",#N/A,TRUE,"GENERAL";"TAB5",#N/A,TRUE,"GENERAL"}</definedName>
    <definedName name="__h6" localSheetId="1" hidden="1">{"via1",#N/A,TRUE,"general";"via2",#N/A,TRUE,"general";"via3",#N/A,TRUE,"general"}</definedName>
    <definedName name="__h6" localSheetId="2" hidden="1">{"via1",#N/A,TRUE,"general";"via2",#N/A,TRUE,"general";"via3",#N/A,TRUE,"general"}</definedName>
    <definedName name="__h6" hidden="1">{"via1",#N/A,TRUE,"general";"via2",#N/A,TRUE,"general";"via3",#N/A,TRUE,"general"}</definedName>
    <definedName name="__h7" localSheetId="1" hidden="1">{"TAB1",#N/A,TRUE,"GENERAL";"TAB2",#N/A,TRUE,"GENERAL";"TAB3",#N/A,TRUE,"GENERAL";"TAB4",#N/A,TRUE,"GENERAL";"TAB5",#N/A,TRUE,"GENERAL"}</definedName>
    <definedName name="__h7" localSheetId="2" hidden="1">{"TAB1",#N/A,TRUE,"GENERAL";"TAB2",#N/A,TRUE,"GENERAL";"TAB3",#N/A,TRUE,"GENERAL";"TAB4",#N/A,TRUE,"GENERAL";"TAB5",#N/A,TRUE,"GENERAL"}</definedName>
    <definedName name="__h7" hidden="1">{"TAB1",#N/A,TRUE,"GENERAL";"TAB2",#N/A,TRUE,"GENERAL";"TAB3",#N/A,TRUE,"GENERAL";"TAB4",#N/A,TRUE,"GENERAL";"TAB5",#N/A,TRUE,"GENERAL"}</definedName>
    <definedName name="__h8" localSheetId="1" hidden="1">{"via1",#N/A,TRUE,"general";"via2",#N/A,TRUE,"general";"via3",#N/A,TRUE,"general"}</definedName>
    <definedName name="__h8" localSheetId="2" hidden="1">{"via1",#N/A,TRUE,"general";"via2",#N/A,TRUE,"general";"via3",#N/A,TRUE,"general"}</definedName>
    <definedName name="__h8" hidden="1">{"via1",#N/A,TRUE,"general";"via2",#N/A,TRUE,"general";"via3",#N/A,TRUE,"general"}</definedName>
    <definedName name="__hfh7" localSheetId="1" hidden="1">{"via1",#N/A,TRUE,"general";"via2",#N/A,TRUE,"general";"via3",#N/A,TRUE,"general"}</definedName>
    <definedName name="__hfh7" localSheetId="2" hidden="1">{"via1",#N/A,TRUE,"general";"via2",#N/A,TRUE,"general";"via3",#N/A,TRUE,"general"}</definedName>
    <definedName name="__hfh7" hidden="1">{"via1",#N/A,TRUE,"general";"via2",#N/A,TRUE,"general";"via3",#N/A,TRUE,"general"}</definedName>
    <definedName name="__hie12">[17]precio!$F$26</definedName>
    <definedName name="__hie38">[17]precio!$F$27</definedName>
    <definedName name="__hie58">[17]precio!$F$25</definedName>
    <definedName name="__i4" localSheetId="1" hidden="1">{"via1",#N/A,TRUE,"general";"via2",#N/A,TRUE,"general";"via3",#N/A,TRUE,"general"}</definedName>
    <definedName name="__i4" localSheetId="2" hidden="1">{"via1",#N/A,TRUE,"general";"via2",#N/A,TRUE,"general";"via3",#N/A,TRUE,"general"}</definedName>
    <definedName name="__i4" hidden="1">{"via1",#N/A,TRUE,"general";"via2",#N/A,TRUE,"general";"via3",#N/A,TRUE,"general"}</definedName>
    <definedName name="__i5" localSheetId="1" hidden="1">{"TAB1",#N/A,TRUE,"GENERAL";"TAB2",#N/A,TRUE,"GENERAL";"TAB3",#N/A,TRUE,"GENERAL";"TAB4",#N/A,TRUE,"GENERAL";"TAB5",#N/A,TRUE,"GENERAL"}</definedName>
    <definedName name="__i5" localSheetId="2" hidden="1">{"TAB1",#N/A,TRUE,"GENERAL";"TAB2",#N/A,TRUE,"GENERAL";"TAB3",#N/A,TRUE,"GENERAL";"TAB4",#N/A,TRUE,"GENERAL";"TAB5",#N/A,TRUE,"GENERAL"}</definedName>
    <definedName name="__i5" hidden="1">{"TAB1",#N/A,TRUE,"GENERAL";"TAB2",#N/A,TRUE,"GENERAL";"TAB3",#N/A,TRUE,"GENERAL";"TAB4",#N/A,TRUE,"GENERAL";"TAB5",#N/A,TRUE,"GENERAL"}</definedName>
    <definedName name="__i6" localSheetId="1" hidden="1">{"TAB1",#N/A,TRUE,"GENERAL";"TAB2",#N/A,TRUE,"GENERAL";"TAB3",#N/A,TRUE,"GENERAL";"TAB4",#N/A,TRUE,"GENERAL";"TAB5",#N/A,TRUE,"GENERAL"}</definedName>
    <definedName name="__i6" localSheetId="2" hidden="1">{"TAB1",#N/A,TRUE,"GENERAL";"TAB2",#N/A,TRUE,"GENERAL";"TAB3",#N/A,TRUE,"GENERAL";"TAB4",#N/A,TRUE,"GENERAL";"TAB5",#N/A,TRUE,"GENERAL"}</definedName>
    <definedName name="__i6" hidden="1">{"TAB1",#N/A,TRUE,"GENERAL";"TAB2",#N/A,TRUE,"GENERAL";"TAB3",#N/A,TRUE,"GENERAL";"TAB4",#N/A,TRUE,"GENERAL";"TAB5",#N/A,TRUE,"GENERAL"}</definedName>
    <definedName name="__i7" localSheetId="1" hidden="1">{"via1",#N/A,TRUE,"general";"via2",#N/A,TRUE,"general";"via3",#N/A,TRUE,"general"}</definedName>
    <definedName name="__i7" localSheetId="2" hidden="1">{"via1",#N/A,TRUE,"general";"via2",#N/A,TRUE,"general";"via3",#N/A,TRUE,"general"}</definedName>
    <definedName name="__i7" hidden="1">{"via1",#N/A,TRUE,"general";"via2",#N/A,TRUE,"general";"via3",#N/A,TRUE,"general"}</definedName>
    <definedName name="__i77" localSheetId="1" hidden="1">{"TAB1",#N/A,TRUE,"GENERAL";"TAB2",#N/A,TRUE,"GENERAL";"TAB3",#N/A,TRUE,"GENERAL";"TAB4",#N/A,TRUE,"GENERAL";"TAB5",#N/A,TRUE,"GENERAL"}</definedName>
    <definedName name="__i77" localSheetId="2" hidden="1">{"TAB1",#N/A,TRUE,"GENERAL";"TAB2",#N/A,TRUE,"GENERAL";"TAB3",#N/A,TRUE,"GENERAL";"TAB4",#N/A,TRUE,"GENERAL";"TAB5",#N/A,TRUE,"GENERAL"}</definedName>
    <definedName name="__i77" hidden="1">{"TAB1",#N/A,TRUE,"GENERAL";"TAB2",#N/A,TRUE,"GENERAL";"TAB3",#N/A,TRUE,"GENERAL";"TAB4",#N/A,TRUE,"GENERAL";"TAB5",#N/A,TRUE,"GENERAL"}</definedName>
    <definedName name="__i8" localSheetId="1" hidden="1">{"via1",#N/A,TRUE,"general";"via2",#N/A,TRUE,"general";"via3",#N/A,TRUE,"general"}</definedName>
    <definedName name="__i8" localSheetId="2" hidden="1">{"via1",#N/A,TRUE,"general";"via2",#N/A,TRUE,"general";"via3",#N/A,TRUE,"general"}</definedName>
    <definedName name="__i8" hidden="1">{"via1",#N/A,TRUE,"general";"via2",#N/A,TRUE,"general";"via3",#N/A,TRUE,"general"}</definedName>
    <definedName name="__i9" localSheetId="1" hidden="1">{"TAB1",#N/A,TRUE,"GENERAL";"TAB2",#N/A,TRUE,"GENERAL";"TAB3",#N/A,TRUE,"GENERAL";"TAB4",#N/A,TRUE,"GENERAL";"TAB5",#N/A,TRUE,"GENERAL"}</definedName>
    <definedName name="__i9" localSheetId="2" hidden="1">{"TAB1",#N/A,TRUE,"GENERAL";"TAB2",#N/A,TRUE,"GENERAL";"TAB3",#N/A,TRUE,"GENERAL";"TAB4",#N/A,TRUE,"GENERAL";"TAB5",#N/A,TRUE,"GENERAL"}</definedName>
    <definedName name="__i9" hidden="1">{"TAB1",#N/A,TRUE,"GENERAL";"TAB2",#N/A,TRUE,"GENERAL";"TAB3",#N/A,TRUE,"GENERAL";"TAB4",#N/A,TRUE,"GENERAL";"TAB5",#N/A,TRUE,"GENERAL"}</definedName>
    <definedName name="__INF1">#REF!</definedName>
    <definedName name="__IPC2002">#REF!</definedName>
    <definedName name="__k3" localSheetId="1" hidden="1">{"TAB1",#N/A,TRUE,"GENERAL";"TAB2",#N/A,TRUE,"GENERAL";"TAB3",#N/A,TRUE,"GENERAL";"TAB4",#N/A,TRUE,"GENERAL";"TAB5",#N/A,TRUE,"GENERAL"}</definedName>
    <definedName name="__k3" localSheetId="2" hidden="1">{"TAB1",#N/A,TRUE,"GENERAL";"TAB2",#N/A,TRUE,"GENERAL";"TAB3",#N/A,TRUE,"GENERAL";"TAB4",#N/A,TRUE,"GENERAL";"TAB5",#N/A,TRUE,"GENERAL"}</definedName>
    <definedName name="__k3" hidden="1">{"TAB1",#N/A,TRUE,"GENERAL";"TAB2",#N/A,TRUE,"GENERAL";"TAB3",#N/A,TRUE,"GENERAL";"TAB4",#N/A,TRUE,"GENERAL";"TAB5",#N/A,TRUE,"GENERAL"}</definedName>
    <definedName name="__k4" localSheetId="1" hidden="1">{"via1",#N/A,TRUE,"general";"via2",#N/A,TRUE,"general";"via3",#N/A,TRUE,"general"}</definedName>
    <definedName name="__k4" localSheetId="2" hidden="1">{"via1",#N/A,TRUE,"general";"via2",#N/A,TRUE,"general";"via3",#N/A,TRUE,"general"}</definedName>
    <definedName name="__k4" hidden="1">{"via1",#N/A,TRUE,"general";"via2",#N/A,TRUE,"general";"via3",#N/A,TRUE,"general"}</definedName>
    <definedName name="__k5" localSheetId="1" hidden="1">{"via1",#N/A,TRUE,"general";"via2",#N/A,TRUE,"general";"via3",#N/A,TRUE,"general"}</definedName>
    <definedName name="__k5" localSheetId="2" hidden="1">{"via1",#N/A,TRUE,"general";"via2",#N/A,TRUE,"general";"via3",#N/A,TRUE,"general"}</definedName>
    <definedName name="__k5" hidden="1">{"via1",#N/A,TRUE,"general";"via2",#N/A,TRUE,"general";"via3",#N/A,TRUE,"general"}</definedName>
    <definedName name="__k6" localSheetId="1" hidden="1">{"TAB1",#N/A,TRUE,"GENERAL";"TAB2",#N/A,TRUE,"GENERAL";"TAB3",#N/A,TRUE,"GENERAL";"TAB4",#N/A,TRUE,"GENERAL";"TAB5",#N/A,TRUE,"GENERAL"}</definedName>
    <definedName name="__k6" localSheetId="2" hidden="1">{"TAB1",#N/A,TRUE,"GENERAL";"TAB2",#N/A,TRUE,"GENERAL";"TAB3",#N/A,TRUE,"GENERAL";"TAB4",#N/A,TRUE,"GENERAL";"TAB5",#N/A,TRUE,"GENERAL"}</definedName>
    <definedName name="__k6" hidden="1">{"TAB1",#N/A,TRUE,"GENERAL";"TAB2",#N/A,TRUE,"GENERAL";"TAB3",#N/A,TRUE,"GENERAL";"TAB4",#N/A,TRUE,"GENERAL";"TAB5",#N/A,TRUE,"GENERAL"}</definedName>
    <definedName name="__k7" localSheetId="1" hidden="1">{"via1",#N/A,TRUE,"general";"via2",#N/A,TRUE,"general";"via3",#N/A,TRUE,"general"}</definedName>
    <definedName name="__k7" localSheetId="2" hidden="1">{"via1",#N/A,TRUE,"general";"via2",#N/A,TRUE,"general";"via3",#N/A,TRUE,"general"}</definedName>
    <definedName name="__k7" hidden="1">{"via1",#N/A,TRUE,"general";"via2",#N/A,TRUE,"general";"via3",#N/A,TRUE,"general"}</definedName>
    <definedName name="__k8" localSheetId="1" hidden="1">{"via1",#N/A,TRUE,"general";"via2",#N/A,TRUE,"general";"via3",#N/A,TRUE,"general"}</definedName>
    <definedName name="__k8" localSheetId="2" hidden="1">{"via1",#N/A,TRUE,"general";"via2",#N/A,TRUE,"general";"via3",#N/A,TRUE,"general"}</definedName>
    <definedName name="__k8" hidden="1">{"via1",#N/A,TRUE,"general";"via2",#N/A,TRUE,"general";"via3",#N/A,TRUE,"general"}</definedName>
    <definedName name="__k9" localSheetId="1" hidden="1">{"TAB1",#N/A,TRUE,"GENERAL";"TAB2",#N/A,TRUE,"GENERAL";"TAB3",#N/A,TRUE,"GENERAL";"TAB4",#N/A,TRUE,"GENERAL";"TAB5",#N/A,TRUE,"GENERAL"}</definedName>
    <definedName name="__k9" localSheetId="2" hidden="1">{"TAB1",#N/A,TRUE,"GENERAL";"TAB2",#N/A,TRUE,"GENERAL";"TAB3",#N/A,TRUE,"GENERAL";"TAB4",#N/A,TRUE,"GENERAL";"TAB5",#N/A,TRUE,"GENERAL"}</definedName>
    <definedName name="__k9" hidden="1">{"TAB1",#N/A,TRUE,"GENERAL";"TAB2",#N/A,TRUE,"GENERAL";"TAB3",#N/A,TRUE,"GENERAL";"TAB4",#N/A,TRUE,"GENERAL";"TAB5",#N/A,TRUE,"GENERAL"}</definedName>
    <definedName name="__key2" hidden="1">#REF!</definedName>
    <definedName name="__key21" hidden="1">#REF!</definedName>
    <definedName name="__key3" hidden="1">#REF!</definedName>
    <definedName name="__key31" hidden="1">#REF!</definedName>
    <definedName name="__kjk6" localSheetId="1" hidden="1">{"TAB1",#N/A,TRUE,"GENERAL";"TAB2",#N/A,TRUE,"GENERAL";"TAB3",#N/A,TRUE,"GENERAL";"TAB4",#N/A,TRUE,"GENERAL";"TAB5",#N/A,TRUE,"GENERAL"}</definedName>
    <definedName name="__kjk6" localSheetId="2" hidden="1">{"TAB1",#N/A,TRUE,"GENERAL";"TAB2",#N/A,TRUE,"GENERAL";"TAB3",#N/A,TRUE,"GENERAL";"TAB4",#N/A,TRUE,"GENERAL";"TAB5",#N/A,TRUE,"GENERAL"}</definedName>
    <definedName name="__kjk6" hidden="1">{"TAB1",#N/A,TRUE,"GENERAL";"TAB2",#N/A,TRUE,"GENERAL";"TAB3",#N/A,TRUE,"GENERAL";"TAB4",#N/A,TRUE,"GENERAL";"TAB5",#N/A,TRUE,"GENERAL"}</definedName>
    <definedName name="__LA124">[22]BASE!$D$64</definedName>
    <definedName name="__LAC18">[22]BASE!$D$362</definedName>
    <definedName name="__m3" localSheetId="1" hidden="1">{"via1",#N/A,TRUE,"general";"via2",#N/A,TRUE,"general";"via3",#N/A,TRUE,"general"}</definedName>
    <definedName name="__m3" localSheetId="2" hidden="1">{"via1",#N/A,TRUE,"general";"via2",#N/A,TRUE,"general";"via3",#N/A,TRUE,"general"}</definedName>
    <definedName name="__m3" hidden="1">{"via1",#N/A,TRUE,"general";"via2",#N/A,TRUE,"general";"via3",#N/A,TRUE,"general"}</definedName>
    <definedName name="__m4" localSheetId="1" hidden="1">{"TAB1",#N/A,TRUE,"GENERAL";"TAB2",#N/A,TRUE,"GENERAL";"TAB3",#N/A,TRUE,"GENERAL";"TAB4",#N/A,TRUE,"GENERAL";"TAB5",#N/A,TRUE,"GENERAL"}</definedName>
    <definedName name="__m4" localSheetId="2" hidden="1">{"TAB1",#N/A,TRUE,"GENERAL";"TAB2",#N/A,TRUE,"GENERAL";"TAB3",#N/A,TRUE,"GENERAL";"TAB4",#N/A,TRUE,"GENERAL";"TAB5",#N/A,TRUE,"GENERAL"}</definedName>
    <definedName name="__m4" hidden="1">{"TAB1",#N/A,TRUE,"GENERAL";"TAB2",#N/A,TRUE,"GENERAL";"TAB3",#N/A,TRUE,"GENERAL";"TAB4",#N/A,TRUE,"GENERAL";"TAB5",#N/A,TRUE,"GENERAL"}</definedName>
    <definedName name="__m5" localSheetId="1" hidden="1">{"via1",#N/A,TRUE,"general";"via2",#N/A,TRUE,"general";"via3",#N/A,TRUE,"general"}</definedName>
    <definedName name="__m5" localSheetId="2" hidden="1">{"via1",#N/A,TRUE,"general";"via2",#N/A,TRUE,"general";"via3",#N/A,TRUE,"general"}</definedName>
    <definedName name="__m5" hidden="1">{"via1",#N/A,TRUE,"general";"via2",#N/A,TRUE,"general";"via3",#N/A,TRUE,"general"}</definedName>
    <definedName name="__m6" localSheetId="1" hidden="1">{"TAB1",#N/A,TRUE,"GENERAL";"TAB2",#N/A,TRUE,"GENERAL";"TAB3",#N/A,TRUE,"GENERAL";"TAB4",#N/A,TRUE,"GENERAL";"TAB5",#N/A,TRUE,"GENERAL"}</definedName>
    <definedName name="__m6" localSheetId="2" hidden="1">{"TAB1",#N/A,TRUE,"GENERAL";"TAB2",#N/A,TRUE,"GENERAL";"TAB3",#N/A,TRUE,"GENERAL";"TAB4",#N/A,TRUE,"GENERAL";"TAB5",#N/A,TRUE,"GENERAL"}</definedName>
    <definedName name="__m6" hidden="1">{"TAB1",#N/A,TRUE,"GENERAL";"TAB2",#N/A,TRUE,"GENERAL";"TAB3",#N/A,TRUE,"GENERAL";"TAB4",#N/A,TRUE,"GENERAL";"TAB5",#N/A,TRUE,"GENERAL"}</definedName>
    <definedName name="__m7" localSheetId="1" hidden="1">{"TAB1",#N/A,TRUE,"GENERAL";"TAB2",#N/A,TRUE,"GENERAL";"TAB3",#N/A,TRUE,"GENERAL";"TAB4",#N/A,TRUE,"GENERAL";"TAB5",#N/A,TRUE,"GENERAL"}</definedName>
    <definedName name="__m7" localSheetId="2" hidden="1">{"TAB1",#N/A,TRUE,"GENERAL";"TAB2",#N/A,TRUE,"GENERAL";"TAB3",#N/A,TRUE,"GENERAL";"TAB4",#N/A,TRUE,"GENERAL";"TAB5",#N/A,TRUE,"GENERAL"}</definedName>
    <definedName name="__m7" hidden="1">{"TAB1",#N/A,TRUE,"GENERAL";"TAB2",#N/A,TRUE,"GENERAL";"TAB3",#N/A,TRUE,"GENERAL";"TAB4",#N/A,TRUE,"GENERAL";"TAB5",#N/A,TRUE,"GENERAL"}</definedName>
    <definedName name="__m8" localSheetId="1" hidden="1">{"via1",#N/A,TRUE,"general";"via2",#N/A,TRUE,"general";"via3",#N/A,TRUE,"general"}</definedName>
    <definedName name="__m8" localSheetId="2" hidden="1">{"via1",#N/A,TRUE,"general";"via2",#N/A,TRUE,"general";"via3",#N/A,TRUE,"general"}</definedName>
    <definedName name="__m8" hidden="1">{"via1",#N/A,TRUE,"general";"via2",#N/A,TRUE,"general";"via3",#N/A,TRUE,"general"}</definedName>
    <definedName name="__m9" localSheetId="1" hidden="1">{"via1",#N/A,TRUE,"general";"via2",#N/A,TRUE,"general";"via3",#N/A,TRUE,"general"}</definedName>
    <definedName name="__m9" localSheetId="2" hidden="1">{"via1",#N/A,TRUE,"general";"via2",#N/A,TRUE,"general";"via3",#N/A,TRUE,"general"}</definedName>
    <definedName name="__m9" hidden="1">{"via1",#N/A,TRUE,"general";"via2",#N/A,TRUE,"general";"via3",#N/A,TRUE,"general"}</definedName>
    <definedName name="__MA2">#REF!</definedName>
    <definedName name="__mor15">#REF!</definedName>
    <definedName name="__n3" localSheetId="1" hidden="1">{"TAB1",#N/A,TRUE,"GENERAL";"TAB2",#N/A,TRUE,"GENERAL";"TAB3",#N/A,TRUE,"GENERAL";"TAB4",#N/A,TRUE,"GENERAL";"TAB5",#N/A,TRUE,"GENERAL"}</definedName>
    <definedName name="__n3" localSheetId="2" hidden="1">{"TAB1",#N/A,TRUE,"GENERAL";"TAB2",#N/A,TRUE,"GENERAL";"TAB3",#N/A,TRUE,"GENERAL";"TAB4",#N/A,TRUE,"GENERAL";"TAB5",#N/A,TRUE,"GENERAL"}</definedName>
    <definedName name="__n3" hidden="1">{"TAB1",#N/A,TRUE,"GENERAL";"TAB2",#N/A,TRUE,"GENERAL";"TAB3",#N/A,TRUE,"GENERAL";"TAB4",#N/A,TRUE,"GENERAL";"TAB5",#N/A,TRUE,"GENERAL"}</definedName>
    <definedName name="__n4" localSheetId="1" hidden="1">{"via1",#N/A,TRUE,"general";"via2",#N/A,TRUE,"general";"via3",#N/A,TRUE,"general"}</definedName>
    <definedName name="__n4" localSheetId="2" hidden="1">{"via1",#N/A,TRUE,"general";"via2",#N/A,TRUE,"general";"via3",#N/A,TRUE,"general"}</definedName>
    <definedName name="__n4" hidden="1">{"via1",#N/A,TRUE,"general";"via2",#N/A,TRUE,"general";"via3",#N/A,TRUE,"general"}</definedName>
    <definedName name="__n5" localSheetId="1" hidden="1">{"TAB1",#N/A,TRUE,"GENERAL";"TAB2",#N/A,TRUE,"GENERAL";"TAB3",#N/A,TRUE,"GENERAL";"TAB4",#N/A,TRUE,"GENERAL";"TAB5",#N/A,TRUE,"GENERAL"}</definedName>
    <definedName name="__n5" localSheetId="2" hidden="1">{"TAB1",#N/A,TRUE,"GENERAL";"TAB2",#N/A,TRUE,"GENERAL";"TAB3",#N/A,TRUE,"GENERAL";"TAB4",#N/A,TRUE,"GENERAL";"TAB5",#N/A,TRUE,"GENERAL"}</definedName>
    <definedName name="__n5" hidden="1">{"TAB1",#N/A,TRUE,"GENERAL";"TAB2",#N/A,TRUE,"GENERAL";"TAB3",#N/A,TRUE,"GENERAL";"TAB4",#N/A,TRUE,"GENERAL";"TAB5",#N/A,TRUE,"GENERAL"}</definedName>
    <definedName name="__nyn7" localSheetId="1" hidden="1">{"via1",#N/A,TRUE,"general";"via2",#N/A,TRUE,"general";"via3",#N/A,TRUE,"general"}</definedName>
    <definedName name="__nyn7" localSheetId="2" hidden="1">{"via1",#N/A,TRUE,"general";"via2",#N/A,TRUE,"general";"via3",#N/A,TRUE,"general"}</definedName>
    <definedName name="__nyn7" hidden="1">{"via1",#N/A,TRUE,"general";"via2",#N/A,TRUE,"general";"via3",#N/A,TRUE,"general"}</definedName>
    <definedName name="__o4" localSheetId="1" hidden="1">{"via1",#N/A,TRUE,"general";"via2",#N/A,TRUE,"general";"via3",#N/A,TRUE,"general"}</definedName>
    <definedName name="__o4" localSheetId="2" hidden="1">{"via1",#N/A,TRUE,"general";"via2",#N/A,TRUE,"general";"via3",#N/A,TRUE,"general"}</definedName>
    <definedName name="__o4" hidden="1">{"via1",#N/A,TRUE,"general";"via2",#N/A,TRUE,"general";"via3",#N/A,TRUE,"general"}</definedName>
    <definedName name="__o5" localSheetId="1" hidden="1">{"TAB1",#N/A,TRUE,"GENERAL";"TAB2",#N/A,TRUE,"GENERAL";"TAB3",#N/A,TRUE,"GENERAL";"TAB4",#N/A,TRUE,"GENERAL";"TAB5",#N/A,TRUE,"GENERAL"}</definedName>
    <definedName name="__o5" localSheetId="2" hidden="1">{"TAB1",#N/A,TRUE,"GENERAL";"TAB2",#N/A,TRUE,"GENERAL";"TAB3",#N/A,TRUE,"GENERAL";"TAB4",#N/A,TRUE,"GENERAL";"TAB5",#N/A,TRUE,"GENERAL"}</definedName>
    <definedName name="__o5" hidden="1">{"TAB1",#N/A,TRUE,"GENERAL";"TAB2",#N/A,TRUE,"GENERAL";"TAB3",#N/A,TRUE,"GENERAL";"TAB4",#N/A,TRUE,"GENERAL";"TAB5",#N/A,TRUE,"GENERAL"}</definedName>
    <definedName name="__o6" localSheetId="1" hidden="1">{"TAB1",#N/A,TRUE,"GENERAL";"TAB2",#N/A,TRUE,"GENERAL";"TAB3",#N/A,TRUE,"GENERAL";"TAB4",#N/A,TRUE,"GENERAL";"TAB5",#N/A,TRUE,"GENERAL"}</definedName>
    <definedName name="__o6" localSheetId="2" hidden="1">{"TAB1",#N/A,TRUE,"GENERAL";"TAB2",#N/A,TRUE,"GENERAL";"TAB3",#N/A,TRUE,"GENERAL";"TAB4",#N/A,TRUE,"GENERAL";"TAB5",#N/A,TRUE,"GENERAL"}</definedName>
    <definedName name="__o6" hidden="1">{"TAB1",#N/A,TRUE,"GENERAL";"TAB2",#N/A,TRUE,"GENERAL";"TAB3",#N/A,TRUE,"GENERAL";"TAB4",#N/A,TRUE,"GENERAL";"TAB5",#N/A,TRUE,"GENERAL"}</definedName>
    <definedName name="__o7" localSheetId="1" hidden="1">{"TAB1",#N/A,TRUE,"GENERAL";"TAB2",#N/A,TRUE,"GENERAL";"TAB3",#N/A,TRUE,"GENERAL";"TAB4",#N/A,TRUE,"GENERAL";"TAB5",#N/A,TRUE,"GENERAL"}</definedName>
    <definedName name="__o7" localSheetId="2" hidden="1">{"TAB1",#N/A,TRUE,"GENERAL";"TAB2",#N/A,TRUE,"GENERAL";"TAB3",#N/A,TRUE,"GENERAL";"TAB4",#N/A,TRUE,"GENERAL";"TAB5",#N/A,TRUE,"GENERAL"}</definedName>
    <definedName name="__o7" hidden="1">{"TAB1",#N/A,TRUE,"GENERAL";"TAB2",#N/A,TRUE,"GENERAL";"TAB3",#N/A,TRUE,"GENERAL";"TAB4",#N/A,TRUE,"GENERAL";"TAB5",#N/A,TRUE,"GENERAL"}</definedName>
    <definedName name="__o8" localSheetId="1" hidden="1">{"via1",#N/A,TRUE,"general";"via2",#N/A,TRUE,"general";"via3",#N/A,TRUE,"general"}</definedName>
    <definedName name="__o8" localSheetId="2" hidden="1">{"via1",#N/A,TRUE,"general";"via2",#N/A,TRUE,"general";"via3",#N/A,TRUE,"general"}</definedName>
    <definedName name="__o8" hidden="1">{"via1",#N/A,TRUE,"general";"via2",#N/A,TRUE,"general";"via3",#N/A,TRUE,"general"}</definedName>
    <definedName name="__o9" localSheetId="1" hidden="1">{"TAB1",#N/A,TRUE,"GENERAL";"TAB2",#N/A,TRUE,"GENERAL";"TAB3",#N/A,TRUE,"GENERAL";"TAB4",#N/A,TRUE,"GENERAL";"TAB5",#N/A,TRUE,"GENERAL"}</definedName>
    <definedName name="__o9" localSheetId="2" hidden="1">{"TAB1",#N/A,TRUE,"GENERAL";"TAB2",#N/A,TRUE,"GENERAL";"TAB3",#N/A,TRUE,"GENERAL";"TAB4",#N/A,TRUE,"GENERAL";"TAB5",#N/A,TRUE,"GENERAL"}</definedName>
    <definedName name="__o9" hidden="1">{"TAB1",#N/A,TRUE,"GENERAL";"TAB2",#N/A,TRUE,"GENERAL";"TAB3",#N/A,TRUE,"GENERAL";"TAB4",#N/A,TRUE,"GENERAL";"TAB5",#N/A,TRUE,"GENERAL"}</definedName>
    <definedName name="__OP1">'[30]503'!#REF!</definedName>
    <definedName name="__OP2">'[30]503'!#REF!</definedName>
    <definedName name="__OP3">'[30]503'!#REF!</definedName>
    <definedName name="__p6" localSheetId="1" hidden="1">{"via1",#N/A,TRUE,"general";"via2",#N/A,TRUE,"general";"via3",#N/A,TRUE,"general"}</definedName>
    <definedName name="__p6" localSheetId="2" hidden="1">{"via1",#N/A,TRUE,"general";"via2",#N/A,TRUE,"general";"via3",#N/A,TRUE,"general"}</definedName>
    <definedName name="__p6" hidden="1">{"via1",#N/A,TRUE,"general";"via2",#N/A,TRUE,"general";"via3",#N/A,TRUE,"general"}</definedName>
    <definedName name="__p7" localSheetId="1" hidden="1">{"via1",#N/A,TRUE,"general";"via2",#N/A,TRUE,"general";"via3",#N/A,TRUE,"general"}</definedName>
    <definedName name="__p7" localSheetId="2" hidden="1">{"via1",#N/A,TRUE,"general";"via2",#N/A,TRUE,"general";"via3",#N/A,TRUE,"general"}</definedName>
    <definedName name="__p7" hidden="1">{"via1",#N/A,TRUE,"general";"via2",#N/A,TRUE,"general";"via3",#N/A,TRUE,"general"}</definedName>
    <definedName name="__p8" localSheetId="1" hidden="1">{"TAB1",#N/A,TRUE,"GENERAL";"TAB2",#N/A,TRUE,"GENERAL";"TAB3",#N/A,TRUE,"GENERAL";"TAB4",#N/A,TRUE,"GENERAL";"TAB5",#N/A,TRUE,"GENERAL"}</definedName>
    <definedName name="__p8" localSheetId="2" hidden="1">{"TAB1",#N/A,TRUE,"GENERAL";"TAB2",#N/A,TRUE,"GENERAL";"TAB3",#N/A,TRUE,"GENERAL";"TAB4",#N/A,TRUE,"GENERAL";"TAB5",#N/A,TRUE,"GENERAL"}</definedName>
    <definedName name="__p8" hidden="1">{"TAB1",#N/A,TRUE,"GENERAL";"TAB2",#N/A,TRUE,"GENERAL";"TAB3",#N/A,TRUE,"GENERAL";"TAB4",#N/A,TRUE,"GENERAL";"TAB5",#N/A,TRUE,"GENERAL"}</definedName>
    <definedName name="__Pa1">'[31]Paral. 1'!$E:$E</definedName>
    <definedName name="__Pa2">'[31]Paral. 2'!$E:$E</definedName>
    <definedName name="__Pa3">'[31]Paral. 3'!$E:$E</definedName>
    <definedName name="__Pa4">[31]Paral.4!$E:$E</definedName>
    <definedName name="__PAO2">[9]FLEXIBLE!#REF!</definedName>
    <definedName name="__PJ50">#REF!</definedName>
    <definedName name="__pj51">#REF!</definedName>
    <definedName name="__PRE1">#REF!</definedName>
    <definedName name="__PRE12">#REF!</definedName>
    <definedName name="__pvc4">[20]materiales!$D$20</definedName>
    <definedName name="__r" localSheetId="1" hidden="1">{"TAB1",#N/A,TRUE,"GENERAL";"TAB2",#N/A,TRUE,"GENERAL";"TAB3",#N/A,TRUE,"GENERAL";"TAB4",#N/A,TRUE,"GENERAL";"TAB5",#N/A,TRUE,"GENERAL"}</definedName>
    <definedName name="__r" localSheetId="2" hidden="1">{"TAB1",#N/A,TRUE,"GENERAL";"TAB2",#N/A,TRUE,"GENERAL";"TAB3",#N/A,TRUE,"GENERAL";"TAB4",#N/A,TRUE,"GENERAL";"TAB5",#N/A,TRUE,"GENERAL"}</definedName>
    <definedName name="__r" hidden="1">{"TAB1",#N/A,TRUE,"GENERAL";"TAB2",#N/A,TRUE,"GENERAL";"TAB3",#N/A,TRUE,"GENERAL";"TAB4",#N/A,TRUE,"GENERAL";"TAB5",#N/A,TRUE,"GENERAL"}</definedName>
    <definedName name="__R32JH">[22]BASE!$D$275</definedName>
    <definedName name="__R43JH">[22]BASE!$D$273</definedName>
    <definedName name="__r4r" localSheetId="1" hidden="1">{"via1",#N/A,TRUE,"general";"via2",#N/A,TRUE,"general";"via3",#N/A,TRUE,"general"}</definedName>
    <definedName name="__r4r" localSheetId="2" hidden="1">{"via1",#N/A,TRUE,"general";"via2",#N/A,TRUE,"general";"via3",#N/A,TRUE,"general"}</definedName>
    <definedName name="__r4r" hidden="1">{"via1",#N/A,TRUE,"general";"via2",#N/A,TRUE,"general";"via3",#N/A,TRUE,"general"}</definedName>
    <definedName name="__R64BB">[22]BASE!$D$277</definedName>
    <definedName name="__R64JH">[22]BASE!$D$271</definedName>
    <definedName name="__Rc">#REF!</definedName>
    <definedName name="__RDE216">[17]precio!$F$46</definedName>
    <definedName name="__RDE266">[17]precio!$F$45</definedName>
    <definedName name="__RDE3256">[17]precio!$F$44</definedName>
    <definedName name="__RDE416">[17]precio!$F$43</definedName>
    <definedName name="__RDE512">[17]precio!$F$48</definedName>
    <definedName name="__RDE513">[17]precio!$F$47</definedName>
    <definedName name="__ref60">[18]BASICOS!$G$214</definedName>
    <definedName name="__REP43">[13]BASE!$D$136</definedName>
    <definedName name="__rtu6" localSheetId="1" hidden="1">{"via1",#N/A,TRUE,"general";"via2",#N/A,TRUE,"general";"via3",#N/A,TRUE,"general"}</definedName>
    <definedName name="__rtu6" localSheetId="2" hidden="1">{"via1",#N/A,TRUE,"general";"via2",#N/A,TRUE,"general";"via3",#N/A,TRUE,"general"}</definedName>
    <definedName name="__rtu6" hidden="1">{"via1",#N/A,TRUE,"general";"via2",#N/A,TRUE,"general";"via3",#N/A,TRUE,"general"}</definedName>
    <definedName name="__s1" localSheetId="1" hidden="1">{"via1",#N/A,TRUE,"general";"via2",#N/A,TRUE,"general";"via3",#N/A,TRUE,"general"}</definedName>
    <definedName name="__s1" localSheetId="2" hidden="1">{"via1",#N/A,TRUE,"general";"via2",#N/A,TRUE,"general";"via3",#N/A,TRUE,"general"}</definedName>
    <definedName name="__s1" hidden="1">{"via1",#N/A,TRUE,"general";"via2",#N/A,TRUE,"general";"via3",#N/A,TRUE,"general"}</definedName>
    <definedName name="__s2" localSheetId="1" hidden="1">{"TAB1",#N/A,TRUE,"GENERAL";"TAB2",#N/A,TRUE,"GENERAL";"TAB3",#N/A,TRUE,"GENERAL";"TAB4",#N/A,TRUE,"GENERAL";"TAB5",#N/A,TRUE,"GENERAL"}</definedName>
    <definedName name="__s2" localSheetId="2" hidden="1">{"TAB1",#N/A,TRUE,"GENERAL";"TAB2",#N/A,TRUE,"GENERAL";"TAB3",#N/A,TRUE,"GENERAL";"TAB4",#N/A,TRUE,"GENERAL";"TAB5",#N/A,TRUE,"GENERAL"}</definedName>
    <definedName name="__s2" hidden="1">{"TAB1",#N/A,TRUE,"GENERAL";"TAB2",#N/A,TRUE,"GENERAL";"TAB3",#N/A,TRUE,"GENERAL";"TAB4",#N/A,TRUE,"GENERAL";"TAB5",#N/A,TRUE,"GENERAL"}</definedName>
    <definedName name="__s3" localSheetId="1" hidden="1">{"TAB1",#N/A,TRUE,"GENERAL";"TAB2",#N/A,TRUE,"GENERAL";"TAB3",#N/A,TRUE,"GENERAL";"TAB4",#N/A,TRUE,"GENERAL";"TAB5",#N/A,TRUE,"GENERAL"}</definedName>
    <definedName name="__s3" localSheetId="2" hidden="1">{"TAB1",#N/A,TRUE,"GENERAL";"TAB2",#N/A,TRUE,"GENERAL";"TAB3",#N/A,TRUE,"GENERAL";"TAB4",#N/A,TRUE,"GENERAL";"TAB5",#N/A,TRUE,"GENERAL"}</definedName>
    <definedName name="__s3" hidden="1">{"TAB1",#N/A,TRUE,"GENERAL";"TAB2",#N/A,TRUE,"GENERAL";"TAB3",#N/A,TRUE,"GENERAL";"TAB4",#N/A,TRUE,"GENERAL";"TAB5",#N/A,TRUE,"GENERAL"}</definedName>
    <definedName name="__s4" localSheetId="1" hidden="1">{"via1",#N/A,TRUE,"general";"via2",#N/A,TRUE,"general";"via3",#N/A,TRUE,"general"}</definedName>
    <definedName name="__s4" localSheetId="2" hidden="1">{"via1",#N/A,TRUE,"general";"via2",#N/A,TRUE,"general";"via3",#N/A,TRUE,"general"}</definedName>
    <definedName name="__s4" hidden="1">{"via1",#N/A,TRUE,"general";"via2",#N/A,TRUE,"general";"via3",#N/A,TRUE,"general"}</definedName>
    <definedName name="__s5" localSheetId="1" hidden="1">{"via1",#N/A,TRUE,"general";"via2",#N/A,TRUE,"general";"via3",#N/A,TRUE,"general"}</definedName>
    <definedName name="__s5" localSheetId="2" hidden="1">{"via1",#N/A,TRUE,"general";"via2",#N/A,TRUE,"general";"via3",#N/A,TRUE,"general"}</definedName>
    <definedName name="__s5" hidden="1">{"via1",#N/A,TRUE,"general";"via2",#N/A,TRUE,"general";"via3",#N/A,TRUE,"general"}</definedName>
    <definedName name="__s6" localSheetId="1" hidden="1">{"TAB1",#N/A,TRUE,"GENERAL";"TAB2",#N/A,TRUE,"GENERAL";"TAB3",#N/A,TRUE,"GENERAL";"TAB4",#N/A,TRUE,"GENERAL";"TAB5",#N/A,TRUE,"GENERAL"}</definedName>
    <definedName name="__s6" localSheetId="2" hidden="1">{"TAB1",#N/A,TRUE,"GENERAL";"TAB2",#N/A,TRUE,"GENERAL";"TAB3",#N/A,TRUE,"GENERAL";"TAB4",#N/A,TRUE,"GENERAL";"TAB5",#N/A,TRUE,"GENERAL"}</definedName>
    <definedName name="__s6" hidden="1">{"TAB1",#N/A,TRUE,"GENERAL";"TAB2",#N/A,TRUE,"GENERAL";"TAB3",#N/A,TRUE,"GENERAL";"TAB4",#N/A,TRUE,"GENERAL";"TAB5",#N/A,TRUE,"GENERAL"}</definedName>
    <definedName name="__s7" localSheetId="1" hidden="1">{"via1",#N/A,TRUE,"general";"via2",#N/A,TRUE,"general";"via3",#N/A,TRUE,"general"}</definedName>
    <definedName name="__s7" localSheetId="2" hidden="1">{"via1",#N/A,TRUE,"general";"via2",#N/A,TRUE,"general";"via3",#N/A,TRUE,"general"}</definedName>
    <definedName name="__s7" hidden="1">{"via1",#N/A,TRUE,"general";"via2",#N/A,TRUE,"general";"via3",#N/A,TRUE,"general"}</definedName>
    <definedName name="__SBC1">[11]INV!$A$12:$D$15</definedName>
    <definedName name="__SBC3">[11]INV!$F$12:$I$15</definedName>
    <definedName name="__SBC5">[11]INV!$K$12:$N$15</definedName>
    <definedName name="__ST166">[7]BASE!$D$248</definedName>
    <definedName name="__t3" localSheetId="1" hidden="1">{"TAB1",#N/A,TRUE,"GENERAL";"TAB2",#N/A,TRUE,"GENERAL";"TAB3",#N/A,TRUE,"GENERAL";"TAB4",#N/A,TRUE,"GENERAL";"TAB5",#N/A,TRUE,"GENERAL"}</definedName>
    <definedName name="__t3" localSheetId="2" hidden="1">{"TAB1",#N/A,TRUE,"GENERAL";"TAB2",#N/A,TRUE,"GENERAL";"TAB3",#N/A,TRUE,"GENERAL";"TAB4",#N/A,TRUE,"GENERAL";"TAB5",#N/A,TRUE,"GENERAL"}</definedName>
    <definedName name="__t3" hidden="1">{"TAB1",#N/A,TRUE,"GENERAL";"TAB2",#N/A,TRUE,"GENERAL";"TAB3",#N/A,TRUE,"GENERAL";"TAB4",#N/A,TRUE,"GENERAL";"TAB5",#N/A,TRUE,"GENERAL"}</definedName>
    <definedName name="__t4" localSheetId="1" hidden="1">{"via1",#N/A,TRUE,"general";"via2",#N/A,TRUE,"general";"via3",#N/A,TRUE,"general"}</definedName>
    <definedName name="__t4" localSheetId="2" hidden="1">{"via1",#N/A,TRUE,"general";"via2",#N/A,TRUE,"general";"via3",#N/A,TRUE,"general"}</definedName>
    <definedName name="__t4" hidden="1">{"via1",#N/A,TRUE,"general";"via2",#N/A,TRUE,"general";"via3",#N/A,TRUE,"general"}</definedName>
    <definedName name="__t5" localSheetId="1" hidden="1">{"TAB1",#N/A,TRUE,"GENERAL";"TAB2",#N/A,TRUE,"GENERAL";"TAB3",#N/A,TRUE,"GENERAL";"TAB4",#N/A,TRUE,"GENERAL";"TAB5",#N/A,TRUE,"GENERAL"}</definedName>
    <definedName name="__t5" localSheetId="2" hidden="1">{"TAB1",#N/A,TRUE,"GENERAL";"TAB2",#N/A,TRUE,"GENERAL";"TAB3",#N/A,TRUE,"GENERAL";"TAB4",#N/A,TRUE,"GENERAL";"TAB5",#N/A,TRUE,"GENERAL"}</definedName>
    <definedName name="__t5" hidden="1">{"TAB1",#N/A,TRUE,"GENERAL";"TAB2",#N/A,TRUE,"GENERAL";"TAB3",#N/A,TRUE,"GENERAL";"TAB4",#N/A,TRUE,"GENERAL";"TAB5",#N/A,TRUE,"GENERAL"}</definedName>
    <definedName name="__t6" localSheetId="1" hidden="1">{"via1",#N/A,TRUE,"general";"via2",#N/A,TRUE,"general";"via3",#N/A,TRUE,"general"}</definedName>
    <definedName name="__t6" localSheetId="2" hidden="1">{"via1",#N/A,TRUE,"general";"via2",#N/A,TRUE,"general";"via3",#N/A,TRUE,"general"}</definedName>
    <definedName name="__t6" hidden="1">{"via1",#N/A,TRUE,"general";"via2",#N/A,TRUE,"general";"via3",#N/A,TRUE,"general"}</definedName>
    <definedName name="__t66" localSheetId="1" hidden="1">{"TAB1",#N/A,TRUE,"GENERAL";"TAB2",#N/A,TRUE,"GENERAL";"TAB3",#N/A,TRUE,"GENERAL";"TAB4",#N/A,TRUE,"GENERAL";"TAB5",#N/A,TRUE,"GENERAL"}</definedName>
    <definedName name="__t66" localSheetId="2" hidden="1">{"TAB1",#N/A,TRUE,"GENERAL";"TAB2",#N/A,TRUE,"GENERAL";"TAB3",#N/A,TRUE,"GENERAL";"TAB4",#N/A,TRUE,"GENERAL";"TAB5",#N/A,TRUE,"GENERAL"}</definedName>
    <definedName name="__t66" hidden="1">{"TAB1",#N/A,TRUE,"GENERAL";"TAB2",#N/A,TRUE,"GENERAL";"TAB3",#N/A,TRUE,"GENERAL";"TAB4",#N/A,TRUE,"GENERAL";"TAB5",#N/A,TRUE,"GENERAL"}</definedName>
    <definedName name="__t7" localSheetId="1" hidden="1">{"via1",#N/A,TRUE,"general";"via2",#N/A,TRUE,"general";"via3",#N/A,TRUE,"general"}</definedName>
    <definedName name="__t7" localSheetId="2" hidden="1">{"via1",#N/A,TRUE,"general";"via2",#N/A,TRUE,"general";"via3",#N/A,TRUE,"general"}</definedName>
    <definedName name="__t7" hidden="1">{"via1",#N/A,TRUE,"general";"via2",#N/A,TRUE,"general";"via3",#N/A,TRUE,"general"}</definedName>
    <definedName name="__t77" localSheetId="1" hidden="1">{"TAB1",#N/A,TRUE,"GENERAL";"TAB2",#N/A,TRUE,"GENERAL";"TAB3",#N/A,TRUE,"GENERAL";"TAB4",#N/A,TRUE,"GENERAL";"TAB5",#N/A,TRUE,"GENERAL"}</definedName>
    <definedName name="__t77" localSheetId="2" hidden="1">{"TAB1",#N/A,TRUE,"GENERAL";"TAB2",#N/A,TRUE,"GENERAL";"TAB3",#N/A,TRUE,"GENERAL";"TAB4",#N/A,TRUE,"GENERAL";"TAB5",#N/A,TRUE,"GENERAL"}</definedName>
    <definedName name="__t77" hidden="1">{"TAB1",#N/A,TRUE,"GENERAL";"TAB2",#N/A,TRUE,"GENERAL";"TAB3",#N/A,TRUE,"GENERAL";"TAB4",#N/A,TRUE,"GENERAL";"TAB5",#N/A,TRUE,"GENERAL"}</definedName>
    <definedName name="__t8" localSheetId="1" hidden="1">{"TAB1",#N/A,TRUE,"GENERAL";"TAB2",#N/A,TRUE,"GENERAL";"TAB3",#N/A,TRUE,"GENERAL";"TAB4",#N/A,TRUE,"GENERAL";"TAB5",#N/A,TRUE,"GENERAL"}</definedName>
    <definedName name="__t8" localSheetId="2" hidden="1">{"TAB1",#N/A,TRUE,"GENERAL";"TAB2",#N/A,TRUE,"GENERAL";"TAB3",#N/A,TRUE,"GENERAL";"TAB4",#N/A,TRUE,"GENERAL";"TAB5",#N/A,TRUE,"GENERAL"}</definedName>
    <definedName name="__t8" hidden="1">{"TAB1",#N/A,TRUE,"GENERAL";"TAB2",#N/A,TRUE,"GENERAL";"TAB3",#N/A,TRUE,"GENERAL";"TAB4",#N/A,TRUE,"GENERAL";"TAB5",#N/A,TRUE,"GENERAL"}</definedName>
    <definedName name="__t88" localSheetId="1" hidden="1">{"via1",#N/A,TRUE,"general";"via2",#N/A,TRUE,"general";"via3",#N/A,TRUE,"general"}</definedName>
    <definedName name="__t88" localSheetId="2" hidden="1">{"via1",#N/A,TRUE,"general";"via2",#N/A,TRUE,"general";"via3",#N/A,TRUE,"general"}</definedName>
    <definedName name="__t88" hidden="1">{"via1",#N/A,TRUE,"general";"via2",#N/A,TRUE,"general";"via3",#N/A,TRUE,"general"}</definedName>
    <definedName name="__t9" localSheetId="1" hidden="1">{"TAB1",#N/A,TRUE,"GENERAL";"TAB2",#N/A,TRUE,"GENERAL";"TAB3",#N/A,TRUE,"GENERAL";"TAB4",#N/A,TRUE,"GENERAL";"TAB5",#N/A,TRUE,"GENERAL"}</definedName>
    <definedName name="__t9" localSheetId="2" hidden="1">{"TAB1",#N/A,TRUE,"GENERAL";"TAB2",#N/A,TRUE,"GENERAL";"TAB3",#N/A,TRUE,"GENERAL";"TAB4",#N/A,TRUE,"GENERAL";"TAB5",#N/A,TRUE,"GENERAL"}</definedName>
    <definedName name="__t9" hidden="1">{"TAB1",#N/A,TRUE,"GENERAL";"TAB2",#N/A,TRUE,"GENERAL";"TAB3",#N/A,TRUE,"GENERAL";"TAB4",#N/A,TRUE,"GENERAL";"TAB5",#N/A,TRUE,"GENERAL"}</definedName>
    <definedName name="__t99" localSheetId="1" hidden="1">{"via1",#N/A,TRUE,"general";"via2",#N/A,TRUE,"general";"via3",#N/A,TRUE,"general"}</definedName>
    <definedName name="__t99" localSheetId="2" hidden="1">{"via1",#N/A,TRUE,"general";"via2",#N/A,TRUE,"general";"via3",#N/A,TRUE,"general"}</definedName>
    <definedName name="__t99" hidden="1">{"via1",#N/A,TRUE,"general";"via2",#N/A,TRUE,"general";"via3",#N/A,TRUE,"general"}</definedName>
    <definedName name="__TC212" localSheetId="1">[3]FLEXIBLE!#REF!</definedName>
    <definedName name="__TC212" localSheetId="2">[3]FLEXIBLE!#REF!</definedName>
    <definedName name="__TC212">[4]FLEXIBLE!#REF!</definedName>
    <definedName name="__TC213">[32]FLEXIBLE!#REF!</definedName>
    <definedName name="__TC214">[32]FLEXIBLE!#REF!</definedName>
    <definedName name="__TEE6">[27]CONS!$E$28</definedName>
    <definedName name="__TEP44">[23]BASE!$D$116</definedName>
    <definedName name="__TES44">[22]BASE!$D$178</definedName>
    <definedName name="__TES66">[33]BASE!$D$224</definedName>
    <definedName name="__THF128">[22]BASE!$D$256</definedName>
    <definedName name="__TPE12">[22]BASE!$D$146</definedName>
    <definedName name="__TPE8016">[7]BASE!$D$146</definedName>
    <definedName name="__TPE8020">[7]BASE!$D$147</definedName>
    <definedName name="__TPE8025">[7]BASE!$D$148</definedName>
    <definedName name="__TPF12">[22]BASE!$D$316</definedName>
    <definedName name="__TPN1002">[7]BASE!$D$150</definedName>
    <definedName name="__TPN1003">[7]BASE!$D$151</definedName>
    <definedName name="__TPN1004">[7]BASE!$D$152</definedName>
    <definedName name="__TPN1006">[7]BASE!$D$153</definedName>
    <definedName name="__TPN1008">[7]BASE!$D$154</definedName>
    <definedName name="__TPN1202">[7]BASE!$D$160</definedName>
    <definedName name="__TPN1203">[7]BASE!$D$161</definedName>
    <definedName name="__TPN1204">[7]BASE!$D$162</definedName>
    <definedName name="__TPN1206">[7]BASE!$D$163</definedName>
    <definedName name="__TPN1208">[7]BASE!$D$164</definedName>
    <definedName name="__TPN16012">[7]BASE!$D$167</definedName>
    <definedName name="__TPN1602">[7]BASE!$D$168</definedName>
    <definedName name="__TPN1603">[7]BASE!$D$169</definedName>
    <definedName name="__TPN1604">[7]BASE!$D$170</definedName>
    <definedName name="__TPN1606">[7]BASE!$D$171</definedName>
    <definedName name="__TPN1608">[7]BASE!$D$172</definedName>
    <definedName name="__TZ212">[22]BASE!$D$77</definedName>
    <definedName name="__TZ213">[34]BASE!$D$86</definedName>
    <definedName name="__TZ214">[22]BASE!$D$80</definedName>
    <definedName name="__TZ216">[22]BASE!$D$81</definedName>
    <definedName name="__TZ218">[22]BASE!$D$82</definedName>
    <definedName name="__TZ262">[33]BASE!$D$99</definedName>
    <definedName name="__TZ263">[22]BASE!$D$89</definedName>
    <definedName name="__TZ264">[22]BASE!$D$90</definedName>
    <definedName name="__TZ266">[22]BASE!$D$91</definedName>
    <definedName name="__TZ3254">[33]BASE!$D$112</definedName>
    <definedName name="__TZ3256">[33]BASE!$D$113</definedName>
    <definedName name="__TZ414">[33]BASE!$D$122</definedName>
    <definedName name="__TZ416">[33]BASE!$D$123</definedName>
    <definedName name="__TZ418">[33]BASE!$D$124</definedName>
    <definedName name="__u4" localSheetId="1" hidden="1">{"TAB1",#N/A,TRUE,"GENERAL";"TAB2",#N/A,TRUE,"GENERAL";"TAB3",#N/A,TRUE,"GENERAL";"TAB4",#N/A,TRUE,"GENERAL";"TAB5",#N/A,TRUE,"GENERAL"}</definedName>
    <definedName name="__u4" localSheetId="2" hidden="1">{"TAB1",#N/A,TRUE,"GENERAL";"TAB2",#N/A,TRUE,"GENERAL";"TAB3",#N/A,TRUE,"GENERAL";"TAB4",#N/A,TRUE,"GENERAL";"TAB5",#N/A,TRUE,"GENERAL"}</definedName>
    <definedName name="__u4" hidden="1">{"TAB1",#N/A,TRUE,"GENERAL";"TAB2",#N/A,TRUE,"GENERAL";"TAB3",#N/A,TRUE,"GENERAL";"TAB4",#N/A,TRUE,"GENERAL";"TAB5",#N/A,TRUE,"GENERAL"}</definedName>
    <definedName name="__u5" localSheetId="1" hidden="1">{"TAB1",#N/A,TRUE,"GENERAL";"TAB2",#N/A,TRUE,"GENERAL";"TAB3",#N/A,TRUE,"GENERAL";"TAB4",#N/A,TRUE,"GENERAL";"TAB5",#N/A,TRUE,"GENERAL"}</definedName>
    <definedName name="__u5" localSheetId="2" hidden="1">{"TAB1",#N/A,TRUE,"GENERAL";"TAB2",#N/A,TRUE,"GENERAL";"TAB3",#N/A,TRUE,"GENERAL";"TAB4",#N/A,TRUE,"GENERAL";"TAB5",#N/A,TRUE,"GENERAL"}</definedName>
    <definedName name="__u5" hidden="1">{"TAB1",#N/A,TRUE,"GENERAL";"TAB2",#N/A,TRUE,"GENERAL";"TAB3",#N/A,TRUE,"GENERAL";"TAB4",#N/A,TRUE,"GENERAL";"TAB5",#N/A,TRUE,"GENERAL"}</definedName>
    <definedName name="__u6" localSheetId="1" hidden="1">{"TAB1",#N/A,TRUE,"GENERAL";"TAB2",#N/A,TRUE,"GENERAL";"TAB3",#N/A,TRUE,"GENERAL";"TAB4",#N/A,TRUE,"GENERAL";"TAB5",#N/A,TRUE,"GENERAL"}</definedName>
    <definedName name="__u6" localSheetId="2" hidden="1">{"TAB1",#N/A,TRUE,"GENERAL";"TAB2",#N/A,TRUE,"GENERAL";"TAB3",#N/A,TRUE,"GENERAL";"TAB4",#N/A,TRUE,"GENERAL";"TAB5",#N/A,TRUE,"GENERAL"}</definedName>
    <definedName name="__u6" hidden="1">{"TAB1",#N/A,TRUE,"GENERAL";"TAB2",#N/A,TRUE,"GENERAL";"TAB3",#N/A,TRUE,"GENERAL";"TAB4",#N/A,TRUE,"GENERAL";"TAB5",#N/A,TRUE,"GENERAL"}</definedName>
    <definedName name="__u7" localSheetId="1" hidden="1">{"via1",#N/A,TRUE,"general";"via2",#N/A,TRUE,"general";"via3",#N/A,TRUE,"general"}</definedName>
    <definedName name="__u7" localSheetId="2" hidden="1">{"via1",#N/A,TRUE,"general";"via2",#N/A,TRUE,"general";"via3",#N/A,TRUE,"general"}</definedName>
    <definedName name="__u7" hidden="1">{"via1",#N/A,TRUE,"general";"via2",#N/A,TRUE,"general";"via3",#N/A,TRUE,"general"}</definedName>
    <definedName name="__u8" localSheetId="1" hidden="1">{"TAB1",#N/A,TRUE,"GENERAL";"TAB2",#N/A,TRUE,"GENERAL";"TAB3",#N/A,TRUE,"GENERAL";"TAB4",#N/A,TRUE,"GENERAL";"TAB5",#N/A,TRUE,"GENERAL"}</definedName>
    <definedName name="__u8" localSheetId="2" hidden="1">{"TAB1",#N/A,TRUE,"GENERAL";"TAB2",#N/A,TRUE,"GENERAL";"TAB3",#N/A,TRUE,"GENERAL";"TAB4",#N/A,TRUE,"GENERAL";"TAB5",#N/A,TRUE,"GENERAL"}</definedName>
    <definedName name="__u8" hidden="1">{"TAB1",#N/A,TRUE,"GENERAL";"TAB2",#N/A,TRUE,"GENERAL";"TAB3",#N/A,TRUE,"GENERAL";"TAB4",#N/A,TRUE,"GENERAL";"TAB5",#N/A,TRUE,"GENERAL"}</definedName>
    <definedName name="__u9" localSheetId="1" hidden="1">{"TAB1",#N/A,TRUE,"GENERAL";"TAB2",#N/A,TRUE,"GENERAL";"TAB3",#N/A,TRUE,"GENERAL";"TAB4",#N/A,TRUE,"GENERAL";"TAB5",#N/A,TRUE,"GENERAL"}</definedName>
    <definedName name="__u9" localSheetId="2" hidden="1">{"TAB1",#N/A,TRUE,"GENERAL";"TAB2",#N/A,TRUE,"GENERAL";"TAB3",#N/A,TRUE,"GENERAL";"TAB4",#N/A,TRUE,"GENERAL";"TAB5",#N/A,TRUE,"GENERAL"}</definedName>
    <definedName name="__u9" hidden="1">{"TAB1",#N/A,TRUE,"GENERAL";"TAB2",#N/A,TRUE,"GENERAL";"TAB3",#N/A,TRUE,"GENERAL";"TAB4",#N/A,TRUE,"GENERAL";"TAB5",#N/A,TRUE,"GENERAL"}</definedName>
    <definedName name="__ur7" localSheetId="1" hidden="1">{"TAB1",#N/A,TRUE,"GENERAL";"TAB2",#N/A,TRUE,"GENERAL";"TAB3",#N/A,TRUE,"GENERAL";"TAB4",#N/A,TRUE,"GENERAL";"TAB5",#N/A,TRUE,"GENERAL"}</definedName>
    <definedName name="__ur7" localSheetId="2" hidden="1">{"TAB1",#N/A,TRUE,"GENERAL";"TAB2",#N/A,TRUE,"GENERAL";"TAB3",#N/A,TRUE,"GENERAL";"TAB4",#N/A,TRUE,"GENERAL";"TAB5",#N/A,TRUE,"GENERAL"}</definedName>
    <definedName name="__ur7" hidden="1">{"TAB1",#N/A,TRUE,"GENERAL";"TAB2",#N/A,TRUE,"GENERAL";"TAB3",#N/A,TRUE,"GENERAL";"TAB4",#N/A,TRUE,"GENERAL";"TAB5",#N/A,TRUE,"GENERAL"}</definedName>
    <definedName name="__V1">#REF!</definedName>
    <definedName name="__v2" localSheetId="1" hidden="1">{"via1",#N/A,TRUE,"general";"via2",#N/A,TRUE,"general";"via3",#N/A,TRUE,"general"}</definedName>
    <definedName name="__v2" localSheetId="2" hidden="1">{"via1",#N/A,TRUE,"general";"via2",#N/A,TRUE,"general";"via3",#N/A,TRUE,"general"}</definedName>
    <definedName name="__v2" hidden="1">{"via1",#N/A,TRUE,"general";"via2",#N/A,TRUE,"general";"via3",#N/A,TRUE,"general"}</definedName>
    <definedName name="__v3" localSheetId="1" hidden="1">{"TAB1",#N/A,TRUE,"GENERAL";"TAB2",#N/A,TRUE,"GENERAL";"TAB3",#N/A,TRUE,"GENERAL";"TAB4",#N/A,TRUE,"GENERAL";"TAB5",#N/A,TRUE,"GENERAL"}</definedName>
    <definedName name="__v3" localSheetId="2" hidden="1">{"TAB1",#N/A,TRUE,"GENERAL";"TAB2",#N/A,TRUE,"GENERAL";"TAB3",#N/A,TRUE,"GENERAL";"TAB4",#N/A,TRUE,"GENERAL";"TAB5",#N/A,TRUE,"GENERAL"}</definedName>
    <definedName name="__v3" hidden="1">{"TAB1",#N/A,TRUE,"GENERAL";"TAB2",#N/A,TRUE,"GENERAL";"TAB3",#N/A,TRUE,"GENERAL";"TAB4",#N/A,TRUE,"GENERAL";"TAB5",#N/A,TRUE,"GENERAL"}</definedName>
    <definedName name="__v4" localSheetId="1" hidden="1">{"TAB1",#N/A,TRUE,"GENERAL";"TAB2",#N/A,TRUE,"GENERAL";"TAB3",#N/A,TRUE,"GENERAL";"TAB4",#N/A,TRUE,"GENERAL";"TAB5",#N/A,TRUE,"GENERAL"}</definedName>
    <definedName name="__v4" localSheetId="2" hidden="1">{"TAB1",#N/A,TRUE,"GENERAL";"TAB2",#N/A,TRUE,"GENERAL";"TAB3",#N/A,TRUE,"GENERAL";"TAB4",#N/A,TRUE,"GENERAL";"TAB5",#N/A,TRUE,"GENERAL"}</definedName>
    <definedName name="__v4" hidden="1">{"TAB1",#N/A,TRUE,"GENERAL";"TAB2",#N/A,TRUE,"GENERAL";"TAB3",#N/A,TRUE,"GENERAL";"TAB4",#N/A,TRUE,"GENERAL";"TAB5",#N/A,TRUE,"GENERAL"}</definedName>
    <definedName name="__v5" localSheetId="1" hidden="1">{"TAB1",#N/A,TRUE,"GENERAL";"TAB2",#N/A,TRUE,"GENERAL";"TAB3",#N/A,TRUE,"GENERAL";"TAB4",#N/A,TRUE,"GENERAL";"TAB5",#N/A,TRUE,"GENERAL"}</definedName>
    <definedName name="__v5" localSheetId="2" hidden="1">{"TAB1",#N/A,TRUE,"GENERAL";"TAB2",#N/A,TRUE,"GENERAL";"TAB3",#N/A,TRUE,"GENERAL";"TAB4",#N/A,TRUE,"GENERAL";"TAB5",#N/A,TRUE,"GENERAL"}</definedName>
    <definedName name="__v5" hidden="1">{"TAB1",#N/A,TRUE,"GENERAL";"TAB2",#N/A,TRUE,"GENERAL";"TAB3",#N/A,TRUE,"GENERAL";"TAB4",#N/A,TRUE,"GENERAL";"TAB5",#N/A,TRUE,"GENERAL"}</definedName>
    <definedName name="__v6" localSheetId="1" hidden="1">{"TAB1",#N/A,TRUE,"GENERAL";"TAB2",#N/A,TRUE,"GENERAL";"TAB3",#N/A,TRUE,"GENERAL";"TAB4",#N/A,TRUE,"GENERAL";"TAB5",#N/A,TRUE,"GENERAL"}</definedName>
    <definedName name="__v6" localSheetId="2" hidden="1">{"TAB1",#N/A,TRUE,"GENERAL";"TAB2",#N/A,TRUE,"GENERAL";"TAB3",#N/A,TRUE,"GENERAL";"TAB4",#N/A,TRUE,"GENERAL";"TAB5",#N/A,TRUE,"GENERAL"}</definedName>
    <definedName name="__v6" hidden="1">{"TAB1",#N/A,TRUE,"GENERAL";"TAB2",#N/A,TRUE,"GENERAL";"TAB3",#N/A,TRUE,"GENERAL";"TAB4",#N/A,TRUE,"GENERAL";"TAB5",#N/A,TRUE,"GENERAL"}</definedName>
    <definedName name="__v7" localSheetId="1" hidden="1">{"via1",#N/A,TRUE,"general";"via2",#N/A,TRUE,"general";"via3",#N/A,TRUE,"general"}</definedName>
    <definedName name="__v7" localSheetId="2" hidden="1">{"via1",#N/A,TRUE,"general";"via2",#N/A,TRUE,"general";"via3",#N/A,TRUE,"general"}</definedName>
    <definedName name="__v7" hidden="1">{"via1",#N/A,TRUE,"general";"via2",#N/A,TRUE,"general";"via3",#N/A,TRUE,"general"}</definedName>
    <definedName name="__v8" localSheetId="1" hidden="1">{"TAB1",#N/A,TRUE,"GENERAL";"TAB2",#N/A,TRUE,"GENERAL";"TAB3",#N/A,TRUE,"GENERAL";"TAB4",#N/A,TRUE,"GENERAL";"TAB5",#N/A,TRUE,"GENERAL"}</definedName>
    <definedName name="__v8" localSheetId="2" hidden="1">{"TAB1",#N/A,TRUE,"GENERAL";"TAB2",#N/A,TRUE,"GENERAL";"TAB3",#N/A,TRUE,"GENERAL";"TAB4",#N/A,TRUE,"GENERAL";"TAB5",#N/A,TRUE,"GENERAL"}</definedName>
    <definedName name="__v8" hidden="1">{"TAB1",#N/A,TRUE,"GENERAL";"TAB2",#N/A,TRUE,"GENERAL";"TAB3",#N/A,TRUE,"GENERAL";"TAB4",#N/A,TRUE,"GENERAL";"TAB5",#N/A,TRUE,"GENERAL"}</definedName>
    <definedName name="__v9" localSheetId="1" hidden="1">{"TAB1",#N/A,TRUE,"GENERAL";"TAB2",#N/A,TRUE,"GENERAL";"TAB3",#N/A,TRUE,"GENERAL";"TAB4",#N/A,TRUE,"GENERAL";"TAB5",#N/A,TRUE,"GENERAL"}</definedName>
    <definedName name="__v9" localSheetId="2" hidden="1">{"TAB1",#N/A,TRUE,"GENERAL";"TAB2",#N/A,TRUE,"GENERAL";"TAB3",#N/A,TRUE,"GENERAL";"TAB4",#N/A,TRUE,"GENERAL";"TAB5",#N/A,TRUE,"GENERAL"}</definedName>
    <definedName name="__v9" hidden="1">{"TAB1",#N/A,TRUE,"GENERAL";"TAB2",#N/A,TRUE,"GENERAL";"TAB3",#N/A,TRUE,"GENERAL";"TAB4",#N/A,TRUE,"GENERAL";"TAB5",#N/A,TRUE,"GENERAL"}</definedName>
    <definedName name="__vfv4" localSheetId="1" hidden="1">{"via1",#N/A,TRUE,"general";"via2",#N/A,TRUE,"general";"via3",#N/A,TRUE,"general"}</definedName>
    <definedName name="__vfv4" localSheetId="2" hidden="1">{"via1",#N/A,TRUE,"general";"via2",#N/A,TRUE,"general";"via3",#N/A,TRUE,"general"}</definedName>
    <definedName name="__vfv4" hidden="1">{"via1",#N/A,TRUE,"general";"via2",#N/A,TRUE,"general";"via3",#N/A,TRUE,"general"}</definedName>
    <definedName name="__x1" localSheetId="1" hidden="1">{"TAB1",#N/A,TRUE,"GENERAL";"TAB2",#N/A,TRUE,"GENERAL";"TAB3",#N/A,TRUE,"GENERAL";"TAB4",#N/A,TRUE,"GENERAL";"TAB5",#N/A,TRUE,"GENERAL"}</definedName>
    <definedName name="__x1" localSheetId="2" hidden="1">{"TAB1",#N/A,TRUE,"GENERAL";"TAB2",#N/A,TRUE,"GENERAL";"TAB3",#N/A,TRUE,"GENERAL";"TAB4",#N/A,TRUE,"GENERAL";"TAB5",#N/A,TRUE,"GENERAL"}</definedName>
    <definedName name="__x1" hidden="1">{"TAB1",#N/A,TRUE,"GENERAL";"TAB2",#N/A,TRUE,"GENERAL";"TAB3",#N/A,TRUE,"GENERAL";"TAB4",#N/A,TRUE,"GENERAL";"TAB5",#N/A,TRUE,"GENERAL"}</definedName>
    <definedName name="__x2" localSheetId="1" hidden="1">{"via1",#N/A,TRUE,"general";"via2",#N/A,TRUE,"general";"via3",#N/A,TRUE,"general"}</definedName>
    <definedName name="__x2" localSheetId="2" hidden="1">{"via1",#N/A,TRUE,"general";"via2",#N/A,TRUE,"general";"via3",#N/A,TRUE,"general"}</definedName>
    <definedName name="__x2" hidden="1">{"via1",#N/A,TRUE,"general";"via2",#N/A,TRUE,"general";"via3",#N/A,TRUE,"general"}</definedName>
    <definedName name="__x3" localSheetId="1" hidden="1">{"via1",#N/A,TRUE,"general";"via2",#N/A,TRUE,"general";"via3",#N/A,TRUE,"general"}</definedName>
    <definedName name="__x3" localSheetId="2" hidden="1">{"via1",#N/A,TRUE,"general";"via2",#N/A,TRUE,"general";"via3",#N/A,TRUE,"general"}</definedName>
    <definedName name="__x3" hidden="1">{"via1",#N/A,TRUE,"general";"via2",#N/A,TRUE,"general";"via3",#N/A,TRUE,"general"}</definedName>
    <definedName name="__x4" localSheetId="1" hidden="1">{"via1",#N/A,TRUE,"general";"via2",#N/A,TRUE,"general";"via3",#N/A,TRUE,"general"}</definedName>
    <definedName name="__x4" localSheetId="2" hidden="1">{"via1",#N/A,TRUE,"general";"via2",#N/A,TRUE,"general";"via3",#N/A,TRUE,"general"}</definedName>
    <definedName name="__x4" hidden="1">{"via1",#N/A,TRUE,"general";"via2",#N/A,TRUE,"general";"via3",#N/A,TRUE,"general"}</definedName>
    <definedName name="__x5" localSheetId="1" hidden="1">{"TAB1",#N/A,TRUE,"GENERAL";"TAB2",#N/A,TRUE,"GENERAL";"TAB3",#N/A,TRUE,"GENERAL";"TAB4",#N/A,TRUE,"GENERAL";"TAB5",#N/A,TRUE,"GENERAL"}</definedName>
    <definedName name="__x5" localSheetId="2" hidden="1">{"TAB1",#N/A,TRUE,"GENERAL";"TAB2",#N/A,TRUE,"GENERAL";"TAB3",#N/A,TRUE,"GENERAL";"TAB4",#N/A,TRUE,"GENERAL";"TAB5",#N/A,TRUE,"GENERAL"}</definedName>
    <definedName name="__x5" hidden="1">{"TAB1",#N/A,TRUE,"GENERAL";"TAB2",#N/A,TRUE,"GENERAL";"TAB3",#N/A,TRUE,"GENERAL";"TAB4",#N/A,TRUE,"GENERAL";"TAB5",#N/A,TRUE,"GENERAL"}</definedName>
    <definedName name="__x6" localSheetId="1" hidden="1">{"TAB1",#N/A,TRUE,"GENERAL";"TAB2",#N/A,TRUE,"GENERAL";"TAB3",#N/A,TRUE,"GENERAL";"TAB4",#N/A,TRUE,"GENERAL";"TAB5",#N/A,TRUE,"GENERAL"}</definedName>
    <definedName name="__x6" localSheetId="2" hidden="1">{"TAB1",#N/A,TRUE,"GENERAL";"TAB2",#N/A,TRUE,"GENERAL";"TAB3",#N/A,TRUE,"GENERAL";"TAB4",#N/A,TRUE,"GENERAL";"TAB5",#N/A,TRUE,"GENERAL"}</definedName>
    <definedName name="__x6" hidden="1">{"TAB1",#N/A,TRUE,"GENERAL";"TAB2",#N/A,TRUE,"GENERAL";"TAB3",#N/A,TRUE,"GENERAL";"TAB4",#N/A,TRUE,"GENERAL";"TAB5",#N/A,TRUE,"GENERAL"}</definedName>
    <definedName name="__x7" localSheetId="1" hidden="1">{"TAB1",#N/A,TRUE,"GENERAL";"TAB2",#N/A,TRUE,"GENERAL";"TAB3",#N/A,TRUE,"GENERAL";"TAB4",#N/A,TRUE,"GENERAL";"TAB5",#N/A,TRUE,"GENERAL"}</definedName>
    <definedName name="__x7" localSheetId="2" hidden="1">{"TAB1",#N/A,TRUE,"GENERAL";"TAB2",#N/A,TRUE,"GENERAL";"TAB3",#N/A,TRUE,"GENERAL";"TAB4",#N/A,TRUE,"GENERAL";"TAB5",#N/A,TRUE,"GENERAL"}</definedName>
    <definedName name="__x7" hidden="1">{"TAB1",#N/A,TRUE,"GENERAL";"TAB2",#N/A,TRUE,"GENERAL";"TAB3",#N/A,TRUE,"GENERAL";"TAB4",#N/A,TRUE,"GENERAL";"TAB5",#N/A,TRUE,"GENERAL"}</definedName>
    <definedName name="__x8" localSheetId="1" hidden="1">{"via1",#N/A,TRUE,"general";"via2",#N/A,TRUE,"general";"via3",#N/A,TRUE,"general"}</definedName>
    <definedName name="__x8" localSheetId="2" hidden="1">{"via1",#N/A,TRUE,"general";"via2",#N/A,TRUE,"general";"via3",#N/A,TRUE,"general"}</definedName>
    <definedName name="__x8" hidden="1">{"via1",#N/A,TRUE,"general";"via2",#N/A,TRUE,"general";"via3",#N/A,TRUE,"general"}</definedName>
    <definedName name="__x9" localSheetId="1" hidden="1">{"TAB1",#N/A,TRUE,"GENERAL";"TAB2",#N/A,TRUE,"GENERAL";"TAB3",#N/A,TRUE,"GENERAL";"TAB4",#N/A,TRUE,"GENERAL";"TAB5",#N/A,TRUE,"GENERAL"}</definedName>
    <definedName name="__x9" localSheetId="2" hidden="1">{"TAB1",#N/A,TRUE,"GENERAL";"TAB2",#N/A,TRUE,"GENERAL";"TAB3",#N/A,TRUE,"GENERAL";"TAB4",#N/A,TRUE,"GENERAL";"TAB5",#N/A,TRUE,"GENERAL"}</definedName>
    <definedName name="__x9" hidden="1">{"TAB1",#N/A,TRUE,"GENERAL";"TAB2",#N/A,TRUE,"GENERAL";"TAB3",#N/A,TRUE,"GENERAL";"TAB4",#N/A,TRUE,"GENERAL";"TAB5",#N/A,TRUE,"GENERAL"}</definedName>
    <definedName name="__xlfn.BAHTTEXT" hidden="1">#NAME?</definedName>
    <definedName name="__xlnm.Print_Area_1" localSheetId="1">#REF!</definedName>
    <definedName name="__xlnm.Print_Area_1" localSheetId="2">#REF!</definedName>
    <definedName name="__xlnm.Print_Area_1">#REF!</definedName>
    <definedName name="__y2" localSheetId="1" hidden="1">{"TAB1",#N/A,TRUE,"GENERAL";"TAB2",#N/A,TRUE,"GENERAL";"TAB3",#N/A,TRUE,"GENERAL";"TAB4",#N/A,TRUE,"GENERAL";"TAB5",#N/A,TRUE,"GENERAL"}</definedName>
    <definedName name="__y2" localSheetId="2" hidden="1">{"TAB1",#N/A,TRUE,"GENERAL";"TAB2",#N/A,TRUE,"GENERAL";"TAB3",#N/A,TRUE,"GENERAL";"TAB4",#N/A,TRUE,"GENERAL";"TAB5",#N/A,TRUE,"GENERAL"}</definedName>
    <definedName name="__y2" hidden="1">{"TAB1",#N/A,TRUE,"GENERAL";"TAB2",#N/A,TRUE,"GENERAL";"TAB3",#N/A,TRUE,"GENERAL";"TAB4",#N/A,TRUE,"GENERAL";"TAB5",#N/A,TRUE,"GENERAL"}</definedName>
    <definedName name="__y3" localSheetId="1" hidden="1">{"via1",#N/A,TRUE,"general";"via2",#N/A,TRUE,"general";"via3",#N/A,TRUE,"general"}</definedName>
    <definedName name="__y3" localSheetId="2" hidden="1">{"via1",#N/A,TRUE,"general";"via2",#N/A,TRUE,"general";"via3",#N/A,TRUE,"general"}</definedName>
    <definedName name="__y3" hidden="1">{"via1",#N/A,TRUE,"general";"via2",#N/A,TRUE,"general";"via3",#N/A,TRUE,"general"}</definedName>
    <definedName name="__y4" localSheetId="1" hidden="1">{"via1",#N/A,TRUE,"general";"via2",#N/A,TRUE,"general";"via3",#N/A,TRUE,"general"}</definedName>
    <definedName name="__y4" localSheetId="2" hidden="1">{"via1",#N/A,TRUE,"general";"via2",#N/A,TRUE,"general";"via3",#N/A,TRUE,"general"}</definedName>
    <definedName name="__y4" hidden="1">{"via1",#N/A,TRUE,"general";"via2",#N/A,TRUE,"general";"via3",#N/A,TRUE,"general"}</definedName>
    <definedName name="__y5" localSheetId="1" hidden="1">{"TAB1",#N/A,TRUE,"GENERAL";"TAB2",#N/A,TRUE,"GENERAL";"TAB3",#N/A,TRUE,"GENERAL";"TAB4",#N/A,TRUE,"GENERAL";"TAB5",#N/A,TRUE,"GENERAL"}</definedName>
    <definedName name="__y5" localSheetId="2" hidden="1">{"TAB1",#N/A,TRUE,"GENERAL";"TAB2",#N/A,TRUE,"GENERAL";"TAB3",#N/A,TRUE,"GENERAL";"TAB4",#N/A,TRUE,"GENERAL";"TAB5",#N/A,TRUE,"GENERAL"}</definedName>
    <definedName name="__y5" hidden="1">{"TAB1",#N/A,TRUE,"GENERAL";"TAB2",#N/A,TRUE,"GENERAL";"TAB3",#N/A,TRUE,"GENERAL";"TAB4",#N/A,TRUE,"GENERAL";"TAB5",#N/A,TRUE,"GENERAL"}</definedName>
    <definedName name="__y6" localSheetId="1" hidden="1">{"via1",#N/A,TRUE,"general";"via2",#N/A,TRUE,"general";"via3",#N/A,TRUE,"general"}</definedName>
    <definedName name="__y6" localSheetId="2" hidden="1">{"via1",#N/A,TRUE,"general";"via2",#N/A,TRUE,"general";"via3",#N/A,TRUE,"general"}</definedName>
    <definedName name="__y6" hidden="1">{"via1",#N/A,TRUE,"general";"via2",#N/A,TRUE,"general";"via3",#N/A,TRUE,"general"}</definedName>
    <definedName name="__y7" localSheetId="1" hidden="1">{"via1",#N/A,TRUE,"general";"via2",#N/A,TRUE,"general";"via3",#N/A,TRUE,"general"}</definedName>
    <definedName name="__y7" localSheetId="2" hidden="1">{"via1",#N/A,TRUE,"general";"via2",#N/A,TRUE,"general";"via3",#N/A,TRUE,"general"}</definedName>
    <definedName name="__y7" hidden="1">{"via1",#N/A,TRUE,"general";"via2",#N/A,TRUE,"general";"via3",#N/A,TRUE,"general"}</definedName>
    <definedName name="__y8" localSheetId="1" hidden="1">{"via1",#N/A,TRUE,"general";"via2",#N/A,TRUE,"general";"via3",#N/A,TRUE,"general"}</definedName>
    <definedName name="__y8" localSheetId="2" hidden="1">{"via1",#N/A,TRUE,"general";"via2",#N/A,TRUE,"general";"via3",#N/A,TRUE,"general"}</definedName>
    <definedName name="__y8" hidden="1">{"via1",#N/A,TRUE,"general";"via2",#N/A,TRUE,"general";"via3",#N/A,TRUE,"general"}</definedName>
    <definedName name="__y9" localSheetId="1" hidden="1">{"TAB1",#N/A,TRUE,"GENERAL";"TAB2",#N/A,TRUE,"GENERAL";"TAB3",#N/A,TRUE,"GENERAL";"TAB4",#N/A,TRUE,"GENERAL";"TAB5",#N/A,TRUE,"GENERAL"}</definedName>
    <definedName name="__y9" localSheetId="2" hidden="1">{"TAB1",#N/A,TRUE,"GENERAL";"TAB2",#N/A,TRUE,"GENERAL";"TAB3",#N/A,TRUE,"GENERAL";"TAB4",#N/A,TRUE,"GENERAL";"TAB5",#N/A,TRUE,"GENERAL"}</definedName>
    <definedName name="__y9" hidden="1">{"TAB1",#N/A,TRUE,"GENERAL";"TAB2",#N/A,TRUE,"GENERAL";"TAB3",#N/A,TRUE,"GENERAL";"TAB4",#N/A,TRUE,"GENERAL";"TAB5",#N/A,TRUE,"GENERAL"}</definedName>
    <definedName name="__z1" localSheetId="1" hidden="1">{"TAB1",#N/A,TRUE,"GENERAL";"TAB2",#N/A,TRUE,"GENERAL";"TAB3",#N/A,TRUE,"GENERAL";"TAB4",#N/A,TRUE,"GENERAL";"TAB5",#N/A,TRUE,"GENERAL"}</definedName>
    <definedName name="__z1" localSheetId="2" hidden="1">{"TAB1",#N/A,TRUE,"GENERAL";"TAB2",#N/A,TRUE,"GENERAL";"TAB3",#N/A,TRUE,"GENERAL";"TAB4",#N/A,TRUE,"GENERAL";"TAB5",#N/A,TRUE,"GENERAL"}</definedName>
    <definedName name="__z1" hidden="1">{"TAB1",#N/A,TRUE,"GENERAL";"TAB2",#N/A,TRUE,"GENERAL";"TAB3",#N/A,TRUE,"GENERAL";"TAB4",#N/A,TRUE,"GENERAL";"TAB5",#N/A,TRUE,"GENERAL"}</definedName>
    <definedName name="__z2" localSheetId="1" hidden="1">{"via1",#N/A,TRUE,"general";"via2",#N/A,TRUE,"general";"via3",#N/A,TRUE,"general"}</definedName>
    <definedName name="__z2" localSheetId="2" hidden="1">{"via1",#N/A,TRUE,"general";"via2",#N/A,TRUE,"general";"via3",#N/A,TRUE,"general"}</definedName>
    <definedName name="__z2" hidden="1">{"via1",#N/A,TRUE,"general";"via2",#N/A,TRUE,"general";"via3",#N/A,TRUE,"general"}</definedName>
    <definedName name="__z3" localSheetId="1" hidden="1">{"via1",#N/A,TRUE,"general";"via2",#N/A,TRUE,"general";"via3",#N/A,TRUE,"general"}</definedName>
    <definedName name="__z3" localSheetId="2" hidden="1">{"via1",#N/A,TRUE,"general";"via2",#N/A,TRUE,"general";"via3",#N/A,TRUE,"general"}</definedName>
    <definedName name="__z3" hidden="1">{"via1",#N/A,TRUE,"general";"via2",#N/A,TRUE,"general";"via3",#N/A,TRUE,"general"}</definedName>
    <definedName name="__z4" localSheetId="1" hidden="1">{"TAB1",#N/A,TRUE,"GENERAL";"TAB2",#N/A,TRUE,"GENERAL";"TAB3",#N/A,TRUE,"GENERAL";"TAB4",#N/A,TRUE,"GENERAL";"TAB5",#N/A,TRUE,"GENERAL"}</definedName>
    <definedName name="__z4" localSheetId="2" hidden="1">{"TAB1",#N/A,TRUE,"GENERAL";"TAB2",#N/A,TRUE,"GENERAL";"TAB3",#N/A,TRUE,"GENERAL";"TAB4",#N/A,TRUE,"GENERAL";"TAB5",#N/A,TRUE,"GENERAL"}</definedName>
    <definedName name="__z4" hidden="1">{"TAB1",#N/A,TRUE,"GENERAL";"TAB2",#N/A,TRUE,"GENERAL";"TAB3",#N/A,TRUE,"GENERAL";"TAB4",#N/A,TRUE,"GENERAL";"TAB5",#N/A,TRUE,"GENERAL"}</definedName>
    <definedName name="__z5" localSheetId="1" hidden="1">{"via1",#N/A,TRUE,"general";"via2",#N/A,TRUE,"general";"via3",#N/A,TRUE,"general"}</definedName>
    <definedName name="__z5" localSheetId="2" hidden="1">{"via1",#N/A,TRUE,"general";"via2",#N/A,TRUE,"general";"via3",#N/A,TRUE,"general"}</definedName>
    <definedName name="__z5" hidden="1">{"via1",#N/A,TRUE,"general";"via2",#N/A,TRUE,"general";"via3",#N/A,TRUE,"general"}</definedName>
    <definedName name="__z6" localSheetId="1" hidden="1">{"TAB1",#N/A,TRUE,"GENERAL";"TAB2",#N/A,TRUE,"GENERAL";"TAB3",#N/A,TRUE,"GENERAL";"TAB4",#N/A,TRUE,"GENERAL";"TAB5",#N/A,TRUE,"GENERAL"}</definedName>
    <definedName name="__z6" localSheetId="2" hidden="1">{"TAB1",#N/A,TRUE,"GENERAL";"TAB2",#N/A,TRUE,"GENERAL";"TAB3",#N/A,TRUE,"GENERAL";"TAB4",#N/A,TRUE,"GENERAL";"TAB5",#N/A,TRUE,"GENERAL"}</definedName>
    <definedName name="__z6" hidden="1">{"TAB1",#N/A,TRUE,"GENERAL";"TAB2",#N/A,TRUE,"GENERAL";"TAB3",#N/A,TRUE,"GENERAL";"TAB4",#N/A,TRUE,"GENERAL";"TAB5",#N/A,TRUE,"GENERAL"}</definedName>
    <definedName name="_1__123Graph_ACart_Utilidad" hidden="1">[21]EVA!$F$104:$I$104</definedName>
    <definedName name="_1Excel_BuiltIn_Print_Area_1_1">#REF!</definedName>
    <definedName name="_2__123Graph_BCart_Utilidad" hidden="1">[21]EVA!$F$105:$I$105</definedName>
    <definedName name="_2Rc_" localSheetId="1">#REF!</definedName>
    <definedName name="_2Rc_" localSheetId="2">#REF!</definedName>
    <definedName name="_2Rc_">#REF!</definedName>
    <definedName name="_3__123Graph_CCart_Utilidad" hidden="1">[21]EVA!$F$106:$I$106</definedName>
    <definedName name="_4__123Graph_LBL_ACart_Utilidad" hidden="1">[21]EVA!$F$109:$I$109</definedName>
    <definedName name="_42C">#REF!</definedName>
    <definedName name="_42D">#REF!</definedName>
    <definedName name="_42E">#REF!</definedName>
    <definedName name="_44">#REF!</definedName>
    <definedName name="_5__123Graph_LBL_BCart_Utilidad" hidden="1">[21]EVA!$F$110:$I$110</definedName>
    <definedName name="_6">#REF!</definedName>
    <definedName name="_6__123Graph_LBL_CCart_Utilidad" hidden="1">[21]EVA!$F$111:$I$111</definedName>
    <definedName name="_7__123Graph_XCart_Utilidad" hidden="1">[21]EVA!$F$103:$I$103</definedName>
    <definedName name="_a1" localSheetId="1" hidden="1">{"TAB1",#N/A,TRUE,"GENERAL";"TAB2",#N/A,TRUE,"GENERAL";"TAB3",#N/A,TRUE,"GENERAL";"TAB4",#N/A,TRUE,"GENERAL";"TAB5",#N/A,TRUE,"GENERAL"}</definedName>
    <definedName name="_a1" localSheetId="2" hidden="1">{"TAB1",#N/A,TRUE,"GENERAL";"TAB2",#N/A,TRUE,"GENERAL";"TAB3",#N/A,TRUE,"GENERAL";"TAB4",#N/A,TRUE,"GENERAL";"TAB5",#N/A,TRUE,"GENERAL"}</definedName>
    <definedName name="_a1" hidden="1">{"TAB1",#N/A,TRUE,"GENERAL";"TAB2",#N/A,TRUE,"GENERAL";"TAB3",#N/A,TRUE,"GENERAL";"TAB4",#N/A,TRUE,"GENERAL";"TAB5",#N/A,TRUE,"GENERAL"}</definedName>
    <definedName name="_A2" localSheetId="1" hidden="1">{#N/A,#N/A,FALSE,"Costos Productos 6A";#N/A,#N/A,FALSE,"Costo Unitario Total H-94-12"}</definedName>
    <definedName name="_A2" localSheetId="2" hidden="1">{#N/A,#N/A,FALSE,"Costos Productos 6A";#N/A,#N/A,FALSE,"Costo Unitario Total H-94-12"}</definedName>
    <definedName name="_A2" hidden="1">{#N/A,#N/A,FALSE,"Costos Productos 6A";#N/A,#N/A,FALSE,"Costo Unitario Total H-94-12"}</definedName>
    <definedName name="_a3" localSheetId="1" hidden="1">{"TAB1",#N/A,TRUE,"GENERAL";"TAB2",#N/A,TRUE,"GENERAL";"TAB3",#N/A,TRUE,"GENERAL";"TAB4",#N/A,TRUE,"GENERAL";"TAB5",#N/A,TRUE,"GENERAL"}</definedName>
    <definedName name="_a3" localSheetId="2" hidden="1">{"TAB1",#N/A,TRUE,"GENERAL";"TAB2",#N/A,TRUE,"GENERAL";"TAB3",#N/A,TRUE,"GENERAL";"TAB4",#N/A,TRUE,"GENERAL";"TAB5",#N/A,TRUE,"GENERAL"}</definedName>
    <definedName name="_a3" hidden="1">{"TAB1",#N/A,TRUE,"GENERAL";"TAB2",#N/A,TRUE,"GENERAL";"TAB3",#N/A,TRUE,"GENERAL";"TAB4",#N/A,TRUE,"GENERAL";"TAB5",#N/A,TRUE,"GENERAL"}</definedName>
    <definedName name="_a4" localSheetId="1" hidden="1">{"via1",#N/A,TRUE,"general";"via2",#N/A,TRUE,"general";"via3",#N/A,TRUE,"general"}</definedName>
    <definedName name="_a4" localSheetId="2" hidden="1">{"via1",#N/A,TRUE,"general";"via2",#N/A,TRUE,"general";"via3",#N/A,TRUE,"general"}</definedName>
    <definedName name="_a4" hidden="1">{"via1",#N/A,TRUE,"general";"via2",#N/A,TRUE,"general";"via3",#N/A,TRUE,"general"}</definedName>
    <definedName name="_a5" localSheetId="1" hidden="1">{"TAB1",#N/A,TRUE,"GENERAL";"TAB2",#N/A,TRUE,"GENERAL";"TAB3",#N/A,TRUE,"GENERAL";"TAB4",#N/A,TRUE,"GENERAL";"TAB5",#N/A,TRUE,"GENERAL"}</definedName>
    <definedName name="_a5" localSheetId="2" hidden="1">{"TAB1",#N/A,TRUE,"GENERAL";"TAB2",#N/A,TRUE,"GENERAL";"TAB3",#N/A,TRUE,"GENERAL";"TAB4",#N/A,TRUE,"GENERAL";"TAB5",#N/A,TRUE,"GENERAL"}</definedName>
    <definedName name="_a5" hidden="1">{"TAB1",#N/A,TRUE,"GENERAL";"TAB2",#N/A,TRUE,"GENERAL";"TAB3",#N/A,TRUE,"GENERAL";"TAB4",#N/A,TRUE,"GENERAL";"TAB5",#N/A,TRUE,"GENERAL"}</definedName>
    <definedName name="_a6" localSheetId="1" hidden="1">{"TAB1",#N/A,TRUE,"GENERAL";"TAB2",#N/A,TRUE,"GENERAL";"TAB3",#N/A,TRUE,"GENERAL";"TAB4",#N/A,TRUE,"GENERAL";"TAB5",#N/A,TRUE,"GENERAL"}</definedName>
    <definedName name="_a6" localSheetId="2" hidden="1">{"TAB1",#N/A,TRUE,"GENERAL";"TAB2",#N/A,TRUE,"GENERAL";"TAB3",#N/A,TRUE,"GENERAL";"TAB4",#N/A,TRUE,"GENERAL";"TAB5",#N/A,TRUE,"GENERAL"}</definedName>
    <definedName name="_a6" hidden="1">{"TAB1",#N/A,TRUE,"GENERAL";"TAB2",#N/A,TRUE,"GENERAL";"TAB3",#N/A,TRUE,"GENERAL";"TAB4",#N/A,TRUE,"GENERAL";"TAB5",#N/A,TRUE,"GENERAL"}</definedName>
    <definedName name="_AAS1" localSheetId="1" hidden="1">{#N/A,#N/A,TRUE,"INGENIERIA";#N/A,#N/A,TRUE,"COMPRAS";#N/A,#N/A,TRUE,"DIRECCION";#N/A,#N/A,TRUE,"RESUMEN"}</definedName>
    <definedName name="_AAS1" localSheetId="2" hidden="1">{#N/A,#N/A,TRUE,"INGENIERIA";#N/A,#N/A,TRUE,"COMPRAS";#N/A,#N/A,TRUE,"DIRECCION";#N/A,#N/A,TRUE,"RESUMEN"}</definedName>
    <definedName name="_AAS1" hidden="1">{#N/A,#N/A,TRUE,"INGENIERIA";#N/A,#N/A,TRUE,"COMPRAS";#N/A,#N/A,TRUE,"DIRECCION";#N/A,#N/A,TRUE,"RESUMEN"}</definedName>
    <definedName name="_ABC1" localSheetId="1" hidden="1">{#N/A,#N/A,TRUE,"1842CWN0"}</definedName>
    <definedName name="_ABC1" localSheetId="2" hidden="1">{#N/A,#N/A,TRUE,"1842CWN0"}</definedName>
    <definedName name="_ABC1" hidden="1">{#N/A,#N/A,TRUE,"1842CWN0"}</definedName>
    <definedName name="_abc2" localSheetId="1" hidden="1">{#N/A,#N/A,TRUE,"1842CWN0"}</definedName>
    <definedName name="_abc2" localSheetId="2" hidden="1">{#N/A,#N/A,TRUE,"1842CWN0"}</definedName>
    <definedName name="_abc2" hidden="1">{#N/A,#N/A,TRUE,"1842CWN0"}</definedName>
    <definedName name="_Abd2">'[35]Estructuras Concreto'!$D$223</definedName>
    <definedName name="_Abd4">'[35]Estructuras Concreto'!$D$231</definedName>
    <definedName name="_Abd6">'[35]Estructuras Concreto'!$D$238</definedName>
    <definedName name="_AcC1">'[35]Estructuras Concreto'!$D$206</definedName>
    <definedName name="_Act1">'[35]Estructuras Concreto'!$D$246</definedName>
    <definedName name="_ADH12">[36]BASE!$D$344</definedName>
    <definedName name="_ADM12">[36]BASE!$D$345</definedName>
    <definedName name="_AFC1">[11]INV!$A$25:$D$28</definedName>
    <definedName name="_AFC3">[11]INV!$F$25:$I$28</definedName>
    <definedName name="_AFC5">[11]INV!$K$25:$N$28</definedName>
    <definedName name="_Afo1">'[35]Estructuras Concreto'!$D$166</definedName>
    <definedName name="_aiu2">[24]AIU!$J$105</definedName>
    <definedName name="_ALL4">#REF!</definedName>
    <definedName name="_ApC1">'[35]Estructuras Concreto'!$D$210</definedName>
    <definedName name="_APR2">'[35]Estructuras Concreto'!$D$127</definedName>
    <definedName name="_APU1">'[37]APU ADICIONALES 1'!$F$64</definedName>
    <definedName name="_APU10">'[37]APU ADICIONALES 1'!$F$232</definedName>
    <definedName name="_APU11">'[37]APU ADICIONALES 1'!$F$247</definedName>
    <definedName name="_APU12">'[37]APU ADICIONALES 1'!$F$263</definedName>
    <definedName name="_APU13">'[37]APU ADICIONALES 1'!$F$278</definedName>
    <definedName name="_APU16">'[37]APU ADICIONALES 1'!$F$345</definedName>
    <definedName name="_APU17">'[37]APU ADICIONALES 1'!$F$361</definedName>
    <definedName name="_APU18">'[37]APU ADICIONALES 1'!$F$377</definedName>
    <definedName name="_APU19">'[37]APU ADICIONALES 1'!$F$393</definedName>
    <definedName name="_APU2">'[37]APU ADICIONALES 1'!$F$81</definedName>
    <definedName name="_APU221">#REF!</definedName>
    <definedName name="_APU3">'[37]APU ADICIONALES 1'!$F$100</definedName>
    <definedName name="_APU4">'[37]APU ADICIONALES 1'!$F$124</definedName>
    <definedName name="_APU465" localSheetId="1">[15]!absc</definedName>
    <definedName name="_APU465" localSheetId="2">[15]!absc</definedName>
    <definedName name="_APU465">[15]!absc</definedName>
    <definedName name="_APU5">'[37]APU ADICIONALES 1'!$F$143</definedName>
    <definedName name="_APU6">'[37]APU ADICIONALES 1'!$F$162</definedName>
    <definedName name="_APU7">'[37]APU ADICIONALES 1'!$F$181</definedName>
    <definedName name="_APU8">'[37]APU ADICIONALES 1'!$F$199</definedName>
    <definedName name="_APU9">'[37]APU ADICIONALES 1'!$F$217</definedName>
    <definedName name="_ATT2">'[35]Estructuras Concreto'!$D$116</definedName>
    <definedName name="_b2" localSheetId="1" hidden="1">{"TAB1",#N/A,TRUE,"GENERAL";"TAB2",#N/A,TRUE,"GENERAL";"TAB3",#N/A,TRUE,"GENERAL";"TAB4",#N/A,TRUE,"GENERAL";"TAB5",#N/A,TRUE,"GENERAL"}</definedName>
    <definedName name="_b2" localSheetId="2" hidden="1">{"TAB1",#N/A,TRUE,"GENERAL";"TAB2",#N/A,TRUE,"GENERAL";"TAB3",#N/A,TRUE,"GENERAL";"TAB4",#N/A,TRUE,"GENERAL";"TAB5",#N/A,TRUE,"GENERAL"}</definedName>
    <definedName name="_b2" hidden="1">{"TAB1",#N/A,TRUE,"GENERAL";"TAB2",#N/A,TRUE,"GENERAL";"TAB3",#N/A,TRUE,"GENERAL";"TAB4",#N/A,TRUE,"GENERAL";"TAB5",#N/A,TRUE,"GENERAL"}</definedName>
    <definedName name="_b3" localSheetId="1" hidden="1">{"TAB1",#N/A,TRUE,"GENERAL";"TAB2",#N/A,TRUE,"GENERAL";"TAB3",#N/A,TRUE,"GENERAL";"TAB4",#N/A,TRUE,"GENERAL";"TAB5",#N/A,TRUE,"GENERAL"}</definedName>
    <definedName name="_b3" localSheetId="2" hidden="1">{"TAB1",#N/A,TRUE,"GENERAL";"TAB2",#N/A,TRUE,"GENERAL";"TAB3",#N/A,TRUE,"GENERAL";"TAB4",#N/A,TRUE,"GENERAL";"TAB5",#N/A,TRUE,"GENERAL"}</definedName>
    <definedName name="_b3" hidden="1">{"TAB1",#N/A,TRUE,"GENERAL";"TAB2",#N/A,TRUE,"GENERAL";"TAB3",#N/A,TRUE,"GENERAL";"TAB4",#N/A,TRUE,"GENERAL";"TAB5",#N/A,TRUE,"GENERAL"}</definedName>
    <definedName name="_b4" localSheetId="1" hidden="1">{"TAB1",#N/A,TRUE,"GENERAL";"TAB2",#N/A,TRUE,"GENERAL";"TAB3",#N/A,TRUE,"GENERAL";"TAB4",#N/A,TRUE,"GENERAL";"TAB5",#N/A,TRUE,"GENERAL"}</definedName>
    <definedName name="_b4" localSheetId="2" hidden="1">{"TAB1",#N/A,TRUE,"GENERAL";"TAB2",#N/A,TRUE,"GENERAL";"TAB3",#N/A,TRUE,"GENERAL";"TAB4",#N/A,TRUE,"GENERAL";"TAB5",#N/A,TRUE,"GENERAL"}</definedName>
    <definedName name="_b4" hidden="1">{"TAB1",#N/A,TRUE,"GENERAL";"TAB2",#N/A,TRUE,"GENERAL";"TAB3",#N/A,TRUE,"GENERAL";"TAB4",#N/A,TRUE,"GENERAL";"TAB5",#N/A,TRUE,"GENERAL"}</definedName>
    <definedName name="_b5" localSheetId="1" hidden="1">{"TAB1",#N/A,TRUE,"GENERAL";"TAB2",#N/A,TRUE,"GENERAL";"TAB3",#N/A,TRUE,"GENERAL";"TAB4",#N/A,TRUE,"GENERAL";"TAB5",#N/A,TRUE,"GENERAL"}</definedName>
    <definedName name="_b5" localSheetId="2" hidden="1">{"TAB1",#N/A,TRUE,"GENERAL";"TAB2",#N/A,TRUE,"GENERAL";"TAB3",#N/A,TRUE,"GENERAL";"TAB4",#N/A,TRUE,"GENERAL";"TAB5",#N/A,TRUE,"GENERAL"}</definedName>
    <definedName name="_b5" hidden="1">{"TAB1",#N/A,TRUE,"GENERAL";"TAB2",#N/A,TRUE,"GENERAL";"TAB3",#N/A,TRUE,"GENERAL";"TAB4",#N/A,TRUE,"GENERAL";"TAB5",#N/A,TRUE,"GENERAL"}</definedName>
    <definedName name="_b6" localSheetId="1" hidden="1">{"TAB1",#N/A,TRUE,"GENERAL";"TAB2",#N/A,TRUE,"GENERAL";"TAB3",#N/A,TRUE,"GENERAL";"TAB4",#N/A,TRUE,"GENERAL";"TAB5",#N/A,TRUE,"GENERAL"}</definedName>
    <definedName name="_b6" localSheetId="2" hidden="1">{"TAB1",#N/A,TRUE,"GENERAL";"TAB2",#N/A,TRUE,"GENERAL";"TAB3",#N/A,TRUE,"GENERAL";"TAB4",#N/A,TRUE,"GENERAL";"TAB5",#N/A,TRUE,"GENERAL"}</definedName>
    <definedName name="_b6" hidden="1">{"TAB1",#N/A,TRUE,"GENERAL";"TAB2",#N/A,TRUE,"GENERAL";"TAB3",#N/A,TRUE,"GENERAL";"TAB4",#N/A,TRUE,"GENERAL";"TAB5",#N/A,TRUE,"GENERAL"}</definedName>
    <definedName name="_b7" localSheetId="1" hidden="1">{"via1",#N/A,TRUE,"general";"via2",#N/A,TRUE,"general";"via3",#N/A,TRUE,"general"}</definedName>
    <definedName name="_b7" localSheetId="2" hidden="1">{"via1",#N/A,TRUE,"general";"via2",#N/A,TRUE,"general";"via3",#N/A,TRUE,"general"}</definedName>
    <definedName name="_b7" hidden="1">{"via1",#N/A,TRUE,"general";"via2",#N/A,TRUE,"general";"via3",#N/A,TRUE,"general"}</definedName>
    <definedName name="_b8" localSheetId="1" hidden="1">{"via1",#N/A,TRUE,"general";"via2",#N/A,TRUE,"general";"via3",#N/A,TRUE,"general"}</definedName>
    <definedName name="_b8" localSheetId="2" hidden="1">{"via1",#N/A,TRUE,"general";"via2",#N/A,TRUE,"general";"via3",#N/A,TRUE,"general"}</definedName>
    <definedName name="_b8" hidden="1">{"via1",#N/A,TRUE,"general";"via2",#N/A,TRUE,"general";"via3",#N/A,TRUE,"general"}</definedName>
    <definedName name="_bb9" localSheetId="1" hidden="1">{"TAB1",#N/A,TRUE,"GENERAL";"TAB2",#N/A,TRUE,"GENERAL";"TAB3",#N/A,TRUE,"GENERAL";"TAB4",#N/A,TRUE,"GENERAL";"TAB5",#N/A,TRUE,"GENERAL"}</definedName>
    <definedName name="_bb9" localSheetId="2" hidden="1">{"TAB1",#N/A,TRUE,"GENERAL";"TAB2",#N/A,TRUE,"GENERAL";"TAB3",#N/A,TRUE,"GENERAL";"TAB4",#N/A,TRUE,"GENERAL";"TAB5",#N/A,TRUE,"GENERAL"}</definedName>
    <definedName name="_bb9" hidden="1">{"TAB1",#N/A,TRUE,"GENERAL";"TAB2",#N/A,TRUE,"GENERAL";"TAB3",#N/A,TRUE,"GENERAL";"TAB4",#N/A,TRUE,"GENERAL";"TAB5",#N/A,TRUE,"GENERAL"}</definedName>
    <definedName name="_bgb5" localSheetId="1" hidden="1">{"TAB1",#N/A,TRUE,"GENERAL";"TAB2",#N/A,TRUE,"GENERAL";"TAB3",#N/A,TRUE,"GENERAL";"TAB4",#N/A,TRUE,"GENERAL";"TAB5",#N/A,TRUE,"GENERAL"}</definedName>
    <definedName name="_bgb5" localSheetId="2" hidden="1">{"TAB1",#N/A,TRUE,"GENERAL";"TAB2",#N/A,TRUE,"GENERAL";"TAB3",#N/A,TRUE,"GENERAL";"TAB4",#N/A,TRUE,"GENERAL";"TAB5",#N/A,TRUE,"GENERAL"}</definedName>
    <definedName name="_bgb5" hidden="1">{"TAB1",#N/A,TRUE,"GENERAL";"TAB2",#N/A,TRUE,"GENERAL";"TAB3",#N/A,TRUE,"GENERAL";"TAB4",#N/A,TRUE,"GENERAL";"TAB5",#N/A,TRUE,"GENERAL"}</definedName>
    <definedName name="_BGC1">[11]INV!$A$5:$D$8</definedName>
    <definedName name="_BGC3">[11]INV!$F$5:$I$8</definedName>
    <definedName name="_BGC5">[11]INV!$K$5:$N$8</definedName>
    <definedName name="_BPR2">'[35]Estructuras Concreto'!$D$124</definedName>
    <definedName name="_BTT2">'[35]Estructuras Concreto'!$D$113</definedName>
    <definedName name="_C2254JH">[22]BASE!$D$298</definedName>
    <definedName name="_C452JH">[22]BASE!$D$294</definedName>
    <definedName name="_C903L">[22]BASE!$D$376</definedName>
    <definedName name="_CAC1">[11]INV!$A$19:$D$22</definedName>
    <definedName name="_CAC3">[11]INV!$F$19:$I$22</definedName>
    <definedName name="_CAC5">[11]INV!$K$19:$N$22</definedName>
    <definedName name="_cad1">[38]UNITARIOS_PROYECTO!$D$3</definedName>
    <definedName name="_cad2">[38]UNITARIOS_PROYECTO!$D$4</definedName>
    <definedName name="_CAN28">[34]BASE!$D$479</definedName>
    <definedName name="_CMU005" localSheetId="1" hidden="1">#REF!</definedName>
    <definedName name="_CMU005" localSheetId="2" hidden="1">#REF!</definedName>
    <definedName name="_CMU005" hidden="1">#REF!</definedName>
    <definedName name="_COD906">[27]CONS!$E$29</definedName>
    <definedName name="_CON2200">#REF!</definedName>
    <definedName name="_CON2500">#REF!</definedName>
    <definedName name="_con3000">#REF!</definedName>
    <definedName name="_cto123">[38]UNITARIOS_PROYECTO!$D$84</definedName>
    <definedName name="_cua1">[17]cuadri!$C$24</definedName>
    <definedName name="_cua2">[17]cuadri!$C$31</definedName>
    <definedName name="_cua3">[17]cuadri!$C$39</definedName>
    <definedName name="_cua4">[18]CUADRILLAS!$A$52</definedName>
    <definedName name="_cua5">[18]CUADRILLAS!$A$63</definedName>
    <definedName name="_Dist_Bin" hidden="1">#N/A</definedName>
    <definedName name="_DPR2">'[35]Estructuras Concreto'!$D$129</definedName>
    <definedName name="_DTT2">'[35]Estructuras Concreto'!$D$118</definedName>
    <definedName name="_EPR2">'[35]Estructuras Concreto'!$D$128</definedName>
    <definedName name="_EQM47">[39]PRECIOS!$B$142</definedName>
    <definedName name="_EST1">#REF!</definedName>
    <definedName name="_EST10">#REF!</definedName>
    <definedName name="_EST11">#REF!</definedName>
    <definedName name="_EST12">#REF!</definedName>
    <definedName name="_EST13">#REF!</definedName>
    <definedName name="_EST14">#REF!</definedName>
    <definedName name="_EST15">#REF!</definedName>
    <definedName name="_EST16">#REF!</definedName>
    <definedName name="_EST17">#REF!</definedName>
    <definedName name="_EST18">#REF!</definedName>
    <definedName name="_EST19">#REF!</definedName>
    <definedName name="_EST2">#REF!</definedName>
    <definedName name="_EST23">#REF!</definedName>
    <definedName name="_EST3">#REF!</definedName>
    <definedName name="_EST4">#REF!</definedName>
    <definedName name="_EST5">#REF!</definedName>
    <definedName name="_EST53">#REF!</definedName>
    <definedName name="_EST6">#REF!</definedName>
    <definedName name="_EST7">#REF!</definedName>
    <definedName name="_EST8">#REF!</definedName>
    <definedName name="_EST9">#REF!</definedName>
    <definedName name="_ETT2">'[35]Estructuras Concreto'!$D$117</definedName>
    <definedName name="_EXC1">#REF!</definedName>
    <definedName name="_EXC10">#REF!</definedName>
    <definedName name="_EXC11">#REF!</definedName>
    <definedName name="_EXC12">#REF!</definedName>
    <definedName name="_EXC2">#REF!</definedName>
    <definedName name="_EXC3">#REF!</definedName>
    <definedName name="_EXC4">#REF!</definedName>
    <definedName name="_EXC5">#REF!</definedName>
    <definedName name="_EXC6">#REF!</definedName>
    <definedName name="_EXC7">#REF!</definedName>
    <definedName name="_EXC8">#REF!</definedName>
    <definedName name="_EXC9">#REF!</definedName>
    <definedName name="_f">[28]D_AWG!$E$22</definedName>
    <definedName name="_FC">#REF!</definedName>
    <definedName name="_Fill" hidden="1">#REF!</definedName>
    <definedName name="_xlnm._FilterDatabase" localSheetId="1" hidden="1">#REF!</definedName>
    <definedName name="_xlnm._FilterDatabase" localSheetId="2" hidden="1">#REF!</definedName>
    <definedName name="_xlnm._FilterDatabase" localSheetId="0" hidden="1">'PRESUPUESTO GENERAL'!$E$3:$E$42</definedName>
    <definedName name="_xlnm._FilterDatabase" hidden="1">#REF!</definedName>
    <definedName name="_FS01" localSheetId="1">'3.CTOS Y ACEROS'!err</definedName>
    <definedName name="_FS01" localSheetId="2">'5. MAMPOSTERÍA'!err</definedName>
    <definedName name="_FS01">[29]!err</definedName>
    <definedName name="_FSM2">#REF!</definedName>
    <definedName name="_FSM5">#REF!</definedName>
    <definedName name="_g2" localSheetId="1" hidden="1">{"TAB1",#N/A,TRUE,"GENERAL";"TAB2",#N/A,TRUE,"GENERAL";"TAB3",#N/A,TRUE,"GENERAL";"TAB4",#N/A,TRUE,"GENERAL";"TAB5",#N/A,TRUE,"GENERAL"}</definedName>
    <definedName name="_g2" localSheetId="2" hidden="1">{"TAB1",#N/A,TRUE,"GENERAL";"TAB2",#N/A,TRUE,"GENERAL";"TAB3",#N/A,TRUE,"GENERAL";"TAB4",#N/A,TRUE,"GENERAL";"TAB5",#N/A,TRUE,"GENERAL"}</definedName>
    <definedName name="_g2" hidden="1">{"TAB1",#N/A,TRUE,"GENERAL";"TAB2",#N/A,TRUE,"GENERAL";"TAB3",#N/A,TRUE,"GENERAL";"TAB4",#N/A,TRUE,"GENERAL";"TAB5",#N/A,TRUE,"GENERAL"}</definedName>
    <definedName name="_g3" localSheetId="1" hidden="1">{"via1",#N/A,TRUE,"general";"via2",#N/A,TRUE,"general";"via3",#N/A,TRUE,"general"}</definedName>
    <definedName name="_g3" localSheetId="2" hidden="1">{"via1",#N/A,TRUE,"general";"via2",#N/A,TRUE,"general";"via3",#N/A,TRUE,"general"}</definedName>
    <definedName name="_g3" hidden="1">{"via1",#N/A,TRUE,"general";"via2",#N/A,TRUE,"general";"via3",#N/A,TRUE,"general"}</definedName>
    <definedName name="_g4" localSheetId="1" hidden="1">{"via1",#N/A,TRUE,"general";"via2",#N/A,TRUE,"general";"via3",#N/A,TRUE,"general"}</definedName>
    <definedName name="_g4" localSheetId="2" hidden="1">{"via1",#N/A,TRUE,"general";"via2",#N/A,TRUE,"general";"via3",#N/A,TRUE,"general"}</definedName>
    <definedName name="_g4" hidden="1">{"via1",#N/A,TRUE,"general";"via2",#N/A,TRUE,"general";"via3",#N/A,TRUE,"general"}</definedName>
    <definedName name="_g5" localSheetId="1" hidden="1">{"via1",#N/A,TRUE,"general";"via2",#N/A,TRUE,"general";"via3",#N/A,TRUE,"general"}</definedName>
    <definedName name="_g5" localSheetId="2" hidden="1">{"via1",#N/A,TRUE,"general";"via2",#N/A,TRUE,"general";"via3",#N/A,TRUE,"general"}</definedName>
    <definedName name="_g5" hidden="1">{"via1",#N/A,TRUE,"general";"via2",#N/A,TRUE,"general";"via3",#N/A,TRUE,"general"}</definedName>
    <definedName name="_g6" localSheetId="1" hidden="1">{"via1",#N/A,TRUE,"general";"via2",#N/A,TRUE,"general";"via3",#N/A,TRUE,"general"}</definedName>
    <definedName name="_g6" localSheetId="2" hidden="1">{"via1",#N/A,TRUE,"general";"via2",#N/A,TRUE,"general";"via3",#N/A,TRUE,"general"}</definedName>
    <definedName name="_g6" hidden="1">{"via1",#N/A,TRUE,"general";"via2",#N/A,TRUE,"general";"via3",#N/A,TRUE,"general"}</definedName>
    <definedName name="_g7" localSheetId="1" hidden="1">{"TAB1",#N/A,TRUE,"GENERAL";"TAB2",#N/A,TRUE,"GENERAL";"TAB3",#N/A,TRUE,"GENERAL";"TAB4",#N/A,TRUE,"GENERAL";"TAB5",#N/A,TRUE,"GENERAL"}</definedName>
    <definedName name="_g7" localSheetId="2" hidden="1">{"TAB1",#N/A,TRUE,"GENERAL";"TAB2",#N/A,TRUE,"GENERAL";"TAB3",#N/A,TRUE,"GENERAL";"TAB4",#N/A,TRUE,"GENERAL";"TAB5",#N/A,TRUE,"GENERAL"}</definedName>
    <definedName name="_g7" hidden="1">{"TAB1",#N/A,TRUE,"GENERAL";"TAB2",#N/A,TRUE,"GENERAL";"TAB3",#N/A,TRUE,"GENERAL";"TAB4",#N/A,TRUE,"GENERAL";"TAB5",#N/A,TRUE,"GENERAL"}</definedName>
    <definedName name="_geo4000">[40]PrecRec!$D$40</definedName>
    <definedName name="_GR1" localSheetId="1" hidden="1">{"TAB1",#N/A,TRUE,"GENERAL";"TAB2",#N/A,TRUE,"GENERAL";"TAB3",#N/A,TRUE,"GENERAL";"TAB4",#N/A,TRUE,"GENERAL";"TAB5",#N/A,TRUE,"GENERAL"}</definedName>
    <definedName name="_GR1" localSheetId="2" hidden="1">{"TAB1",#N/A,TRUE,"GENERAL";"TAB2",#N/A,TRUE,"GENERAL";"TAB3",#N/A,TRUE,"GENERAL";"TAB4",#N/A,TRUE,"GENERAL";"TAB5",#N/A,TRUE,"GENERAL"}</definedName>
    <definedName name="_GR1" hidden="1">{"TAB1",#N/A,TRUE,"GENERAL";"TAB2",#N/A,TRUE,"GENERAL";"TAB3",#N/A,TRUE,"GENERAL";"TAB4",#N/A,TRUE,"GENERAL";"TAB5",#N/A,TRUE,"GENERAL"}</definedName>
    <definedName name="_gtr4" localSheetId="1" hidden="1">{"via1",#N/A,TRUE,"general";"via2",#N/A,TRUE,"general";"via3",#N/A,TRUE,"general"}</definedName>
    <definedName name="_gtr4" localSheetId="2" hidden="1">{"via1",#N/A,TRUE,"general";"via2",#N/A,TRUE,"general";"via3",#N/A,TRUE,"general"}</definedName>
    <definedName name="_gtr4" hidden="1">{"via1",#N/A,TRUE,"general";"via2",#N/A,TRUE,"general";"via3",#N/A,TRUE,"general"}</definedName>
    <definedName name="_h2" localSheetId="1" hidden="1">{"via1",#N/A,TRUE,"general";"via2",#N/A,TRUE,"general";"via3",#N/A,TRUE,"general"}</definedName>
    <definedName name="_h2" localSheetId="2" hidden="1">{"via1",#N/A,TRUE,"general";"via2",#N/A,TRUE,"general";"via3",#N/A,TRUE,"general"}</definedName>
    <definedName name="_h2" hidden="1">{"via1",#N/A,TRUE,"general";"via2",#N/A,TRUE,"general";"via3",#N/A,TRUE,"general"}</definedName>
    <definedName name="_h3" localSheetId="1" hidden="1">{"via1",#N/A,TRUE,"general";"via2",#N/A,TRUE,"general";"via3",#N/A,TRUE,"general"}</definedName>
    <definedName name="_h3" localSheetId="2" hidden="1">{"via1",#N/A,TRUE,"general";"via2",#N/A,TRUE,"general";"via3",#N/A,TRUE,"general"}</definedName>
    <definedName name="_h3" hidden="1">{"via1",#N/A,TRUE,"general";"via2",#N/A,TRUE,"general";"via3",#N/A,TRUE,"general"}</definedName>
    <definedName name="_h4" localSheetId="1" hidden="1">{"TAB1",#N/A,TRUE,"GENERAL";"TAB2",#N/A,TRUE,"GENERAL";"TAB3",#N/A,TRUE,"GENERAL";"TAB4",#N/A,TRUE,"GENERAL";"TAB5",#N/A,TRUE,"GENERAL"}</definedName>
    <definedName name="_h4" localSheetId="2" hidden="1">{"TAB1",#N/A,TRUE,"GENERAL";"TAB2",#N/A,TRUE,"GENERAL";"TAB3",#N/A,TRUE,"GENERAL";"TAB4",#N/A,TRUE,"GENERAL";"TAB5",#N/A,TRUE,"GENERAL"}</definedName>
    <definedName name="_h4" hidden="1">{"TAB1",#N/A,TRUE,"GENERAL";"TAB2",#N/A,TRUE,"GENERAL";"TAB3",#N/A,TRUE,"GENERAL";"TAB4",#N/A,TRUE,"GENERAL";"TAB5",#N/A,TRUE,"GENERAL"}</definedName>
    <definedName name="_h5" localSheetId="1" hidden="1">{"TAB1",#N/A,TRUE,"GENERAL";"TAB2",#N/A,TRUE,"GENERAL";"TAB3",#N/A,TRUE,"GENERAL";"TAB4",#N/A,TRUE,"GENERAL";"TAB5",#N/A,TRUE,"GENERAL"}</definedName>
    <definedName name="_h5" localSheetId="2" hidden="1">{"TAB1",#N/A,TRUE,"GENERAL";"TAB2",#N/A,TRUE,"GENERAL";"TAB3",#N/A,TRUE,"GENERAL";"TAB4",#N/A,TRUE,"GENERAL";"TAB5",#N/A,TRUE,"GENERAL"}</definedName>
    <definedName name="_h5" hidden="1">{"TAB1",#N/A,TRUE,"GENERAL";"TAB2",#N/A,TRUE,"GENERAL";"TAB3",#N/A,TRUE,"GENERAL";"TAB4",#N/A,TRUE,"GENERAL";"TAB5",#N/A,TRUE,"GENERAL"}</definedName>
    <definedName name="_h6" localSheetId="1" hidden="1">{"via1",#N/A,TRUE,"general";"via2",#N/A,TRUE,"general";"via3",#N/A,TRUE,"general"}</definedName>
    <definedName name="_h6" localSheetId="2" hidden="1">{"via1",#N/A,TRUE,"general";"via2",#N/A,TRUE,"general";"via3",#N/A,TRUE,"general"}</definedName>
    <definedName name="_h6" hidden="1">{"via1",#N/A,TRUE,"general";"via2",#N/A,TRUE,"general";"via3",#N/A,TRUE,"general"}</definedName>
    <definedName name="_h7" localSheetId="1" hidden="1">{"TAB1",#N/A,TRUE,"GENERAL";"TAB2",#N/A,TRUE,"GENERAL";"TAB3",#N/A,TRUE,"GENERAL";"TAB4",#N/A,TRUE,"GENERAL";"TAB5",#N/A,TRUE,"GENERAL"}</definedName>
    <definedName name="_h7" localSheetId="2" hidden="1">{"TAB1",#N/A,TRUE,"GENERAL";"TAB2",#N/A,TRUE,"GENERAL";"TAB3",#N/A,TRUE,"GENERAL";"TAB4",#N/A,TRUE,"GENERAL";"TAB5",#N/A,TRUE,"GENERAL"}</definedName>
    <definedName name="_h7" hidden="1">{"TAB1",#N/A,TRUE,"GENERAL";"TAB2",#N/A,TRUE,"GENERAL";"TAB3",#N/A,TRUE,"GENERAL";"TAB4",#N/A,TRUE,"GENERAL";"TAB5",#N/A,TRUE,"GENERAL"}</definedName>
    <definedName name="_h8" localSheetId="1" hidden="1">{"via1",#N/A,TRUE,"general";"via2",#N/A,TRUE,"general";"via3",#N/A,TRUE,"general"}</definedName>
    <definedName name="_h8" localSheetId="2" hidden="1">{"via1",#N/A,TRUE,"general";"via2",#N/A,TRUE,"general";"via3",#N/A,TRUE,"general"}</definedName>
    <definedName name="_h8" hidden="1">{"via1",#N/A,TRUE,"general";"via2",#N/A,TRUE,"general";"via3",#N/A,TRUE,"general"}</definedName>
    <definedName name="_hfh7" localSheetId="1" hidden="1">{"via1",#N/A,TRUE,"general";"via2",#N/A,TRUE,"general";"via3",#N/A,TRUE,"general"}</definedName>
    <definedName name="_hfh7" localSheetId="2" hidden="1">{"via1",#N/A,TRUE,"general";"via2",#N/A,TRUE,"general";"via3",#N/A,TRUE,"general"}</definedName>
    <definedName name="_hfh7" hidden="1">{"via1",#N/A,TRUE,"general";"via2",#N/A,TRUE,"general";"via3",#N/A,TRUE,"general"}</definedName>
    <definedName name="_hhg1" localSheetId="1" hidden="1">{#N/A,#N/A,TRUE,"1842CWN0"}</definedName>
    <definedName name="_hhg1" localSheetId="2" hidden="1">{#N/A,#N/A,TRUE,"1842CWN0"}</definedName>
    <definedName name="_hhg1" hidden="1">{#N/A,#N/A,TRUE,"1842CWN0"}</definedName>
    <definedName name="_hie12">[17]precio!$F$26</definedName>
    <definedName name="_hie38">[17]precio!$F$27</definedName>
    <definedName name="_hie58">[17]precio!$F$25</definedName>
    <definedName name="_hpc6">'[35]Estructuras Concreto'!$D$244</definedName>
    <definedName name="_htC1">'[35]Estructuras Concreto'!$D$208</definedName>
    <definedName name="_i4" localSheetId="1" hidden="1">{"via1",#N/A,TRUE,"general";"via2",#N/A,TRUE,"general";"via3",#N/A,TRUE,"general"}</definedName>
    <definedName name="_i4" localSheetId="2" hidden="1">{"via1",#N/A,TRUE,"general";"via2",#N/A,TRUE,"general";"via3",#N/A,TRUE,"general"}</definedName>
    <definedName name="_i4" hidden="1">{"via1",#N/A,TRUE,"general";"via2",#N/A,TRUE,"general";"via3",#N/A,TRUE,"general"}</definedName>
    <definedName name="_i5" localSheetId="1" hidden="1">{"TAB1",#N/A,TRUE,"GENERAL";"TAB2",#N/A,TRUE,"GENERAL";"TAB3",#N/A,TRUE,"GENERAL";"TAB4",#N/A,TRUE,"GENERAL";"TAB5",#N/A,TRUE,"GENERAL"}</definedName>
    <definedName name="_i5" localSheetId="2" hidden="1">{"TAB1",#N/A,TRUE,"GENERAL";"TAB2",#N/A,TRUE,"GENERAL";"TAB3",#N/A,TRUE,"GENERAL";"TAB4",#N/A,TRUE,"GENERAL";"TAB5",#N/A,TRUE,"GENERAL"}</definedName>
    <definedName name="_i5" hidden="1">{"TAB1",#N/A,TRUE,"GENERAL";"TAB2",#N/A,TRUE,"GENERAL";"TAB3",#N/A,TRUE,"GENERAL";"TAB4",#N/A,TRUE,"GENERAL";"TAB5",#N/A,TRUE,"GENERAL"}</definedName>
    <definedName name="_i6" localSheetId="1" hidden="1">{"TAB1",#N/A,TRUE,"GENERAL";"TAB2",#N/A,TRUE,"GENERAL";"TAB3",#N/A,TRUE,"GENERAL";"TAB4",#N/A,TRUE,"GENERAL";"TAB5",#N/A,TRUE,"GENERAL"}</definedName>
    <definedName name="_i6" localSheetId="2" hidden="1">{"TAB1",#N/A,TRUE,"GENERAL";"TAB2",#N/A,TRUE,"GENERAL";"TAB3",#N/A,TRUE,"GENERAL";"TAB4",#N/A,TRUE,"GENERAL";"TAB5",#N/A,TRUE,"GENERAL"}</definedName>
    <definedName name="_i6" hidden="1">{"TAB1",#N/A,TRUE,"GENERAL";"TAB2",#N/A,TRUE,"GENERAL";"TAB3",#N/A,TRUE,"GENERAL";"TAB4",#N/A,TRUE,"GENERAL";"TAB5",#N/A,TRUE,"GENERAL"}</definedName>
    <definedName name="_i7" localSheetId="1" hidden="1">{"via1",#N/A,TRUE,"general";"via2",#N/A,TRUE,"general";"via3",#N/A,TRUE,"general"}</definedName>
    <definedName name="_i7" localSheetId="2" hidden="1">{"via1",#N/A,TRUE,"general";"via2",#N/A,TRUE,"general";"via3",#N/A,TRUE,"general"}</definedName>
    <definedName name="_i7" hidden="1">{"via1",#N/A,TRUE,"general";"via2",#N/A,TRUE,"general";"via3",#N/A,TRUE,"general"}</definedName>
    <definedName name="_i77" localSheetId="1" hidden="1">{"TAB1",#N/A,TRUE,"GENERAL";"TAB2",#N/A,TRUE,"GENERAL";"TAB3",#N/A,TRUE,"GENERAL";"TAB4",#N/A,TRUE,"GENERAL";"TAB5",#N/A,TRUE,"GENERAL"}</definedName>
    <definedName name="_i77" localSheetId="2" hidden="1">{"TAB1",#N/A,TRUE,"GENERAL";"TAB2",#N/A,TRUE,"GENERAL";"TAB3",#N/A,TRUE,"GENERAL";"TAB4",#N/A,TRUE,"GENERAL";"TAB5",#N/A,TRUE,"GENERAL"}</definedName>
    <definedName name="_i77" hidden="1">{"TAB1",#N/A,TRUE,"GENERAL";"TAB2",#N/A,TRUE,"GENERAL";"TAB3",#N/A,TRUE,"GENERAL";"TAB4",#N/A,TRUE,"GENERAL";"TAB5",#N/A,TRUE,"GENERAL"}</definedName>
    <definedName name="_i8" localSheetId="1" hidden="1">{"via1",#N/A,TRUE,"general";"via2",#N/A,TRUE,"general";"via3",#N/A,TRUE,"general"}</definedName>
    <definedName name="_i8" localSheetId="2" hidden="1">{"via1",#N/A,TRUE,"general";"via2",#N/A,TRUE,"general";"via3",#N/A,TRUE,"general"}</definedName>
    <definedName name="_i8" hidden="1">{"via1",#N/A,TRUE,"general";"via2",#N/A,TRUE,"general";"via3",#N/A,TRUE,"general"}</definedName>
    <definedName name="_i9" localSheetId="1" hidden="1">{"TAB1",#N/A,TRUE,"GENERAL";"TAB2",#N/A,TRUE,"GENERAL";"TAB3",#N/A,TRUE,"GENERAL";"TAB4",#N/A,TRUE,"GENERAL";"TAB5",#N/A,TRUE,"GENERAL"}</definedName>
    <definedName name="_i9" localSheetId="2" hidden="1">{"TAB1",#N/A,TRUE,"GENERAL";"TAB2",#N/A,TRUE,"GENERAL";"TAB3",#N/A,TRUE,"GENERAL";"TAB4",#N/A,TRUE,"GENERAL";"TAB5",#N/A,TRUE,"GENERAL"}</definedName>
    <definedName name="_i9" hidden="1">{"TAB1",#N/A,TRUE,"GENERAL";"TAB2",#N/A,TRUE,"GENERAL";"TAB3",#N/A,TRUE,"GENERAL";"TAB4",#N/A,TRUE,"GENERAL";"TAB5",#N/A,TRUE,"GENERAL"}</definedName>
    <definedName name="_INF1">#REF!</definedName>
    <definedName name="_inf2">#REF!</definedName>
    <definedName name="_IPC2002">#REF!</definedName>
    <definedName name="_J2">#REF!</definedName>
    <definedName name="_jdC1">'[35]Estructuras Concreto'!$D$214</definedName>
    <definedName name="_juan" hidden="1">#REF!</definedName>
    <definedName name="_k3" localSheetId="1" hidden="1">{"TAB1",#N/A,TRUE,"GENERAL";"TAB2",#N/A,TRUE,"GENERAL";"TAB3",#N/A,TRUE,"GENERAL";"TAB4",#N/A,TRUE,"GENERAL";"TAB5",#N/A,TRUE,"GENERAL"}</definedName>
    <definedName name="_k3" localSheetId="2" hidden="1">{"TAB1",#N/A,TRUE,"GENERAL";"TAB2",#N/A,TRUE,"GENERAL";"TAB3",#N/A,TRUE,"GENERAL";"TAB4",#N/A,TRUE,"GENERAL";"TAB5",#N/A,TRUE,"GENERAL"}</definedName>
    <definedName name="_k3" hidden="1">{"TAB1",#N/A,TRUE,"GENERAL";"TAB2",#N/A,TRUE,"GENERAL";"TAB3",#N/A,TRUE,"GENERAL";"TAB4",#N/A,TRUE,"GENERAL";"TAB5",#N/A,TRUE,"GENERAL"}</definedName>
    <definedName name="_k4" localSheetId="1" hidden="1">{"via1",#N/A,TRUE,"general";"via2",#N/A,TRUE,"general";"via3",#N/A,TRUE,"general"}</definedName>
    <definedName name="_k4" localSheetId="2" hidden="1">{"via1",#N/A,TRUE,"general";"via2",#N/A,TRUE,"general";"via3",#N/A,TRUE,"general"}</definedName>
    <definedName name="_k4" hidden="1">{"via1",#N/A,TRUE,"general";"via2",#N/A,TRUE,"general";"via3",#N/A,TRUE,"general"}</definedName>
    <definedName name="_k5" localSheetId="1" hidden="1">{"via1",#N/A,TRUE,"general";"via2",#N/A,TRUE,"general";"via3",#N/A,TRUE,"general"}</definedName>
    <definedName name="_k5" localSheetId="2" hidden="1">{"via1",#N/A,TRUE,"general";"via2",#N/A,TRUE,"general";"via3",#N/A,TRUE,"general"}</definedName>
    <definedName name="_k5" hidden="1">{"via1",#N/A,TRUE,"general";"via2",#N/A,TRUE,"general";"via3",#N/A,TRUE,"general"}</definedName>
    <definedName name="_k6" localSheetId="1" hidden="1">{"TAB1",#N/A,TRUE,"GENERAL";"TAB2",#N/A,TRUE,"GENERAL";"TAB3",#N/A,TRUE,"GENERAL";"TAB4",#N/A,TRUE,"GENERAL";"TAB5",#N/A,TRUE,"GENERAL"}</definedName>
    <definedName name="_k6" localSheetId="2" hidden="1">{"TAB1",#N/A,TRUE,"GENERAL";"TAB2",#N/A,TRUE,"GENERAL";"TAB3",#N/A,TRUE,"GENERAL";"TAB4",#N/A,TRUE,"GENERAL";"TAB5",#N/A,TRUE,"GENERAL"}</definedName>
    <definedName name="_k6" hidden="1">{"TAB1",#N/A,TRUE,"GENERAL";"TAB2",#N/A,TRUE,"GENERAL";"TAB3",#N/A,TRUE,"GENERAL";"TAB4",#N/A,TRUE,"GENERAL";"TAB5",#N/A,TRUE,"GENERAL"}</definedName>
    <definedName name="_k7" localSheetId="1" hidden="1">{"via1",#N/A,TRUE,"general";"via2",#N/A,TRUE,"general";"via3",#N/A,TRUE,"general"}</definedName>
    <definedName name="_k7" localSheetId="2" hidden="1">{"via1",#N/A,TRUE,"general";"via2",#N/A,TRUE,"general";"via3",#N/A,TRUE,"general"}</definedName>
    <definedName name="_k7" hidden="1">{"via1",#N/A,TRUE,"general";"via2",#N/A,TRUE,"general";"via3",#N/A,TRUE,"general"}</definedName>
    <definedName name="_k8" localSheetId="1" hidden="1">{"via1",#N/A,TRUE,"general";"via2",#N/A,TRUE,"general";"via3",#N/A,TRUE,"general"}</definedName>
    <definedName name="_k8" localSheetId="2" hidden="1">{"via1",#N/A,TRUE,"general";"via2",#N/A,TRUE,"general";"via3",#N/A,TRUE,"general"}</definedName>
    <definedName name="_k8" hidden="1">{"via1",#N/A,TRUE,"general";"via2",#N/A,TRUE,"general";"via3",#N/A,TRUE,"general"}</definedName>
    <definedName name="_k9" localSheetId="1" hidden="1">{"TAB1",#N/A,TRUE,"GENERAL";"TAB2",#N/A,TRUE,"GENERAL";"TAB3",#N/A,TRUE,"GENERAL";"TAB4",#N/A,TRUE,"GENERAL";"TAB5",#N/A,TRUE,"GENERAL"}</definedName>
    <definedName name="_k9" localSheetId="2" hidden="1">{"TAB1",#N/A,TRUE,"GENERAL";"TAB2",#N/A,TRUE,"GENERAL";"TAB3",#N/A,TRUE,"GENERAL";"TAB4",#N/A,TRUE,"GENERAL";"TAB5",#N/A,TRUE,"GENERAL"}</definedName>
    <definedName name="_k9" hidden="1">{"TAB1",#N/A,TRUE,"GENERAL";"TAB2",#N/A,TRUE,"GENERAL";"TAB3",#N/A,TRUE,"GENERAL";"TAB4",#N/A,TRUE,"GENERAL";"TAB5",#N/A,TRUE,"GENERAL"}</definedName>
    <definedName name="_Key1" hidden="1">#REF!</definedName>
    <definedName name="_Key11" hidden="1">#REF!</definedName>
    <definedName name="_Key2" hidden="1">#REF!</definedName>
    <definedName name="_Key21" hidden="1">#REF!</definedName>
    <definedName name="_key3" hidden="1">#REF!</definedName>
    <definedName name="_key31" hidden="1">#REF!</definedName>
    <definedName name="_kjk6" localSheetId="1" hidden="1">{"TAB1",#N/A,TRUE,"GENERAL";"TAB2",#N/A,TRUE,"GENERAL";"TAB3",#N/A,TRUE,"GENERAL";"TAB4",#N/A,TRUE,"GENERAL";"TAB5",#N/A,TRUE,"GENERAL"}</definedName>
    <definedName name="_kjk6" localSheetId="2" hidden="1">{"TAB1",#N/A,TRUE,"GENERAL";"TAB2",#N/A,TRUE,"GENERAL";"TAB3",#N/A,TRUE,"GENERAL";"TAB4",#N/A,TRUE,"GENERAL";"TAB5",#N/A,TRUE,"GENERAL"}</definedName>
    <definedName name="_kjk6" hidden="1">{"TAB1",#N/A,TRUE,"GENERAL";"TAB2",#N/A,TRUE,"GENERAL";"TAB3",#N/A,TRUE,"GENERAL";"TAB4",#N/A,TRUE,"GENERAL";"TAB5",#N/A,TRUE,"GENERAL"}</definedName>
    <definedName name="_LA1524">[23]BASE!$D$71</definedName>
    <definedName name="_Lbd2">'[35]Estructuras Concreto'!$D$224</definedName>
    <definedName name="_Lbd4">'[35]Estructuras Concreto'!$D$232</definedName>
    <definedName name="_Lbd6">'[35]Estructuras Concreto'!$D$239</definedName>
    <definedName name="_LcC1">'[35]Estructuras Concreto'!$D$207</definedName>
    <definedName name="_Lct1">'[35]Estructuras Concreto'!$D$247</definedName>
    <definedName name="_lfo1">'[35]Estructuras Concreto'!$D$167</definedName>
    <definedName name="_LPR2">'[35]Estructuras Concreto'!$D$125</definedName>
    <definedName name="_LTT2">'[35]Estructuras Concreto'!$D$114</definedName>
    <definedName name="_m3" localSheetId="1" hidden="1">{"via1",#N/A,TRUE,"general";"via2",#N/A,TRUE,"general";"via3",#N/A,TRUE,"general"}</definedName>
    <definedName name="_m3" localSheetId="2" hidden="1">{"via1",#N/A,TRUE,"general";"via2",#N/A,TRUE,"general";"via3",#N/A,TRUE,"general"}</definedName>
    <definedName name="_m3" hidden="1">{"via1",#N/A,TRUE,"general";"via2",#N/A,TRUE,"general";"via3",#N/A,TRUE,"general"}</definedName>
    <definedName name="_m4" localSheetId="1" hidden="1">{"TAB1",#N/A,TRUE,"GENERAL";"TAB2",#N/A,TRUE,"GENERAL";"TAB3",#N/A,TRUE,"GENERAL";"TAB4",#N/A,TRUE,"GENERAL";"TAB5",#N/A,TRUE,"GENERAL"}</definedName>
    <definedName name="_m4" localSheetId="2" hidden="1">{"TAB1",#N/A,TRUE,"GENERAL";"TAB2",#N/A,TRUE,"GENERAL";"TAB3",#N/A,TRUE,"GENERAL";"TAB4",#N/A,TRUE,"GENERAL";"TAB5",#N/A,TRUE,"GENERAL"}</definedName>
    <definedName name="_m4" hidden="1">{"TAB1",#N/A,TRUE,"GENERAL";"TAB2",#N/A,TRUE,"GENERAL";"TAB3",#N/A,TRUE,"GENERAL";"TAB4",#N/A,TRUE,"GENERAL";"TAB5",#N/A,TRUE,"GENERAL"}</definedName>
    <definedName name="_m5" localSheetId="1" hidden="1">{"via1",#N/A,TRUE,"general";"via2",#N/A,TRUE,"general";"via3",#N/A,TRUE,"general"}</definedName>
    <definedName name="_m5" localSheetId="2" hidden="1">{"via1",#N/A,TRUE,"general";"via2",#N/A,TRUE,"general";"via3",#N/A,TRUE,"general"}</definedName>
    <definedName name="_m5" hidden="1">{"via1",#N/A,TRUE,"general";"via2",#N/A,TRUE,"general";"via3",#N/A,TRUE,"general"}</definedName>
    <definedName name="_m6" localSheetId="1" hidden="1">{"TAB1",#N/A,TRUE,"GENERAL";"TAB2",#N/A,TRUE,"GENERAL";"TAB3",#N/A,TRUE,"GENERAL";"TAB4",#N/A,TRUE,"GENERAL";"TAB5",#N/A,TRUE,"GENERAL"}</definedName>
    <definedName name="_m6" localSheetId="2" hidden="1">{"TAB1",#N/A,TRUE,"GENERAL";"TAB2",#N/A,TRUE,"GENERAL";"TAB3",#N/A,TRUE,"GENERAL";"TAB4",#N/A,TRUE,"GENERAL";"TAB5",#N/A,TRUE,"GENERAL"}</definedName>
    <definedName name="_m6" hidden="1">{"TAB1",#N/A,TRUE,"GENERAL";"TAB2",#N/A,TRUE,"GENERAL";"TAB3",#N/A,TRUE,"GENERAL";"TAB4",#N/A,TRUE,"GENERAL";"TAB5",#N/A,TRUE,"GENERAL"}</definedName>
    <definedName name="_m7" localSheetId="1" hidden="1">{"TAB1",#N/A,TRUE,"GENERAL";"TAB2",#N/A,TRUE,"GENERAL";"TAB3",#N/A,TRUE,"GENERAL";"TAB4",#N/A,TRUE,"GENERAL";"TAB5",#N/A,TRUE,"GENERAL"}</definedName>
    <definedName name="_m7" localSheetId="2" hidden="1">{"TAB1",#N/A,TRUE,"GENERAL";"TAB2",#N/A,TRUE,"GENERAL";"TAB3",#N/A,TRUE,"GENERAL";"TAB4",#N/A,TRUE,"GENERAL";"TAB5",#N/A,TRUE,"GENERAL"}</definedName>
    <definedName name="_m7" hidden="1">{"TAB1",#N/A,TRUE,"GENERAL";"TAB2",#N/A,TRUE,"GENERAL";"TAB3",#N/A,TRUE,"GENERAL";"TAB4",#N/A,TRUE,"GENERAL";"TAB5",#N/A,TRUE,"GENERAL"}</definedName>
    <definedName name="_m8" localSheetId="1" hidden="1">{"via1",#N/A,TRUE,"general";"via2",#N/A,TRUE,"general";"via3",#N/A,TRUE,"general"}</definedName>
    <definedName name="_m8" localSheetId="2" hidden="1">{"via1",#N/A,TRUE,"general";"via2",#N/A,TRUE,"general";"via3",#N/A,TRUE,"general"}</definedName>
    <definedName name="_m8" hidden="1">{"via1",#N/A,TRUE,"general";"via2",#N/A,TRUE,"general";"via3",#N/A,TRUE,"general"}</definedName>
    <definedName name="_m9" localSheetId="1" hidden="1">{"via1",#N/A,TRUE,"general";"via2",#N/A,TRUE,"general";"via3",#N/A,TRUE,"general"}</definedName>
    <definedName name="_m9" localSheetId="2" hidden="1">{"via1",#N/A,TRUE,"general";"via2",#N/A,TRUE,"general";"via3",#N/A,TRUE,"general"}</definedName>
    <definedName name="_m9" hidden="1">{"via1",#N/A,TRUE,"general";"via2",#N/A,TRUE,"general";"via3",#N/A,TRUE,"general"}</definedName>
    <definedName name="_MA2">#REF!</definedName>
    <definedName name="_mdc1">[40]PrecRec!$D$29</definedName>
    <definedName name="_mdc2">[40]PrecRec!$D$44</definedName>
    <definedName name="_MF1">[39]PRECIOS!$B$423</definedName>
    <definedName name="_MF13">[39]PRECIOS!$B$435</definedName>
    <definedName name="_MO10">[39]PRECIOS!$B$203</definedName>
    <definedName name="_MO11">[39]PRECIOS!$B$204</definedName>
    <definedName name="_mor15">#REF!</definedName>
    <definedName name="_n3" localSheetId="1" hidden="1">{"TAB1",#N/A,TRUE,"GENERAL";"TAB2",#N/A,TRUE,"GENERAL";"TAB3",#N/A,TRUE,"GENERAL";"TAB4",#N/A,TRUE,"GENERAL";"TAB5",#N/A,TRUE,"GENERAL"}</definedName>
    <definedName name="_n3" localSheetId="2" hidden="1">{"TAB1",#N/A,TRUE,"GENERAL";"TAB2",#N/A,TRUE,"GENERAL";"TAB3",#N/A,TRUE,"GENERAL";"TAB4",#N/A,TRUE,"GENERAL";"TAB5",#N/A,TRUE,"GENERAL"}</definedName>
    <definedName name="_n3" hidden="1">{"TAB1",#N/A,TRUE,"GENERAL";"TAB2",#N/A,TRUE,"GENERAL";"TAB3",#N/A,TRUE,"GENERAL";"TAB4",#N/A,TRUE,"GENERAL";"TAB5",#N/A,TRUE,"GENERAL"}</definedName>
    <definedName name="_n4" localSheetId="1" hidden="1">{"via1",#N/A,TRUE,"general";"via2",#N/A,TRUE,"general";"via3",#N/A,TRUE,"general"}</definedName>
    <definedName name="_n4" localSheetId="2" hidden="1">{"via1",#N/A,TRUE,"general";"via2",#N/A,TRUE,"general";"via3",#N/A,TRUE,"general"}</definedName>
    <definedName name="_n4" hidden="1">{"via1",#N/A,TRUE,"general";"via2",#N/A,TRUE,"general";"via3",#N/A,TRUE,"general"}</definedName>
    <definedName name="_n5" localSheetId="1" hidden="1">{"TAB1",#N/A,TRUE,"GENERAL";"TAB2",#N/A,TRUE,"GENERAL";"TAB3",#N/A,TRUE,"GENERAL";"TAB4",#N/A,TRUE,"GENERAL";"TAB5",#N/A,TRUE,"GENERAL"}</definedName>
    <definedName name="_n5" localSheetId="2" hidden="1">{"TAB1",#N/A,TRUE,"GENERAL";"TAB2",#N/A,TRUE,"GENERAL";"TAB3",#N/A,TRUE,"GENERAL";"TAB4",#N/A,TRUE,"GENERAL";"TAB5",#N/A,TRUE,"GENERAL"}</definedName>
    <definedName name="_n5" hidden="1">{"TAB1",#N/A,TRUE,"GENERAL";"TAB2",#N/A,TRUE,"GENERAL";"TAB3",#N/A,TRUE,"GENERAL";"TAB4",#N/A,TRUE,"GENERAL";"TAB5",#N/A,TRUE,"GENERAL"}</definedName>
    <definedName name="_nyn7" localSheetId="1" hidden="1">{"via1",#N/A,TRUE,"general";"via2",#N/A,TRUE,"general";"via3",#N/A,TRUE,"general"}</definedName>
    <definedName name="_nyn7" localSheetId="2" hidden="1">{"via1",#N/A,TRUE,"general";"via2",#N/A,TRUE,"general";"via3",#N/A,TRUE,"general"}</definedName>
    <definedName name="_nyn7" hidden="1">{"via1",#N/A,TRUE,"general";"via2",#N/A,TRUE,"general";"via3",#N/A,TRUE,"general"}</definedName>
    <definedName name="_o4" localSheetId="1" hidden="1">{"via1",#N/A,TRUE,"general";"via2",#N/A,TRUE,"general";"via3",#N/A,TRUE,"general"}</definedName>
    <definedName name="_o4" localSheetId="2" hidden="1">{"via1",#N/A,TRUE,"general";"via2",#N/A,TRUE,"general";"via3",#N/A,TRUE,"general"}</definedName>
    <definedName name="_o4" hidden="1">{"via1",#N/A,TRUE,"general";"via2",#N/A,TRUE,"general";"via3",#N/A,TRUE,"general"}</definedName>
    <definedName name="_o5" localSheetId="1" hidden="1">{"TAB1",#N/A,TRUE,"GENERAL";"TAB2",#N/A,TRUE,"GENERAL";"TAB3",#N/A,TRUE,"GENERAL";"TAB4",#N/A,TRUE,"GENERAL";"TAB5",#N/A,TRUE,"GENERAL"}</definedName>
    <definedName name="_o5" localSheetId="2" hidden="1">{"TAB1",#N/A,TRUE,"GENERAL";"TAB2",#N/A,TRUE,"GENERAL";"TAB3",#N/A,TRUE,"GENERAL";"TAB4",#N/A,TRUE,"GENERAL";"TAB5",#N/A,TRUE,"GENERAL"}</definedName>
    <definedName name="_o5" hidden="1">{"TAB1",#N/A,TRUE,"GENERAL";"TAB2",#N/A,TRUE,"GENERAL";"TAB3",#N/A,TRUE,"GENERAL";"TAB4",#N/A,TRUE,"GENERAL";"TAB5",#N/A,TRUE,"GENERAL"}</definedName>
    <definedName name="_o6" localSheetId="1" hidden="1">{"TAB1",#N/A,TRUE,"GENERAL";"TAB2",#N/A,TRUE,"GENERAL";"TAB3",#N/A,TRUE,"GENERAL";"TAB4",#N/A,TRUE,"GENERAL";"TAB5",#N/A,TRUE,"GENERAL"}</definedName>
    <definedName name="_o6" localSheetId="2" hidden="1">{"TAB1",#N/A,TRUE,"GENERAL";"TAB2",#N/A,TRUE,"GENERAL";"TAB3",#N/A,TRUE,"GENERAL";"TAB4",#N/A,TRUE,"GENERAL";"TAB5",#N/A,TRUE,"GENERAL"}</definedName>
    <definedName name="_o6" hidden="1">{"TAB1",#N/A,TRUE,"GENERAL";"TAB2",#N/A,TRUE,"GENERAL";"TAB3",#N/A,TRUE,"GENERAL";"TAB4",#N/A,TRUE,"GENERAL";"TAB5",#N/A,TRUE,"GENERAL"}</definedName>
    <definedName name="_o7" localSheetId="1" hidden="1">{"TAB1",#N/A,TRUE,"GENERAL";"TAB2",#N/A,TRUE,"GENERAL";"TAB3",#N/A,TRUE,"GENERAL";"TAB4",#N/A,TRUE,"GENERAL";"TAB5",#N/A,TRUE,"GENERAL"}</definedName>
    <definedName name="_o7" localSheetId="2" hidden="1">{"TAB1",#N/A,TRUE,"GENERAL";"TAB2",#N/A,TRUE,"GENERAL";"TAB3",#N/A,TRUE,"GENERAL";"TAB4",#N/A,TRUE,"GENERAL";"TAB5",#N/A,TRUE,"GENERAL"}</definedName>
    <definedName name="_o7" hidden="1">{"TAB1",#N/A,TRUE,"GENERAL";"TAB2",#N/A,TRUE,"GENERAL";"TAB3",#N/A,TRUE,"GENERAL";"TAB4",#N/A,TRUE,"GENERAL";"TAB5",#N/A,TRUE,"GENERAL"}</definedName>
    <definedName name="_o8" localSheetId="1" hidden="1">{"via1",#N/A,TRUE,"general";"via2",#N/A,TRUE,"general";"via3",#N/A,TRUE,"general"}</definedName>
    <definedName name="_o8" localSheetId="2" hidden="1">{"via1",#N/A,TRUE,"general";"via2",#N/A,TRUE,"general";"via3",#N/A,TRUE,"general"}</definedName>
    <definedName name="_o8" hidden="1">{"via1",#N/A,TRUE,"general";"via2",#N/A,TRUE,"general";"via3",#N/A,TRUE,"general"}</definedName>
    <definedName name="_o9" localSheetId="1" hidden="1">{"TAB1",#N/A,TRUE,"GENERAL";"TAB2",#N/A,TRUE,"GENERAL";"TAB3",#N/A,TRUE,"GENERAL";"TAB4",#N/A,TRUE,"GENERAL";"TAB5",#N/A,TRUE,"GENERAL"}</definedName>
    <definedName name="_o9" localSheetId="2" hidden="1">{"TAB1",#N/A,TRUE,"GENERAL";"TAB2",#N/A,TRUE,"GENERAL";"TAB3",#N/A,TRUE,"GENERAL";"TAB4",#N/A,TRUE,"GENERAL";"TAB5",#N/A,TRUE,"GENERAL"}</definedName>
    <definedName name="_o9" hidden="1">{"TAB1",#N/A,TRUE,"GENERAL";"TAB2",#N/A,TRUE,"GENERAL";"TAB3",#N/A,TRUE,"GENERAL";"TAB4",#N/A,TRUE,"GENERAL";"TAB5",#N/A,TRUE,"GENERAL"}</definedName>
    <definedName name="_Order1" hidden="1">255</definedName>
    <definedName name="_Order2" hidden="1">255</definedName>
    <definedName name="_p6" localSheetId="1" hidden="1">{"via1",#N/A,TRUE,"general";"via2",#N/A,TRUE,"general";"via3",#N/A,TRUE,"general"}</definedName>
    <definedName name="_p6" localSheetId="2" hidden="1">{"via1",#N/A,TRUE,"general";"via2",#N/A,TRUE,"general";"via3",#N/A,TRUE,"general"}</definedName>
    <definedName name="_p6" hidden="1">{"via1",#N/A,TRUE,"general";"via2",#N/A,TRUE,"general";"via3",#N/A,TRUE,"general"}</definedName>
    <definedName name="_p7" localSheetId="1" hidden="1">{"via1",#N/A,TRUE,"general";"via2",#N/A,TRUE,"general";"via3",#N/A,TRUE,"general"}</definedName>
    <definedName name="_p7" localSheetId="2" hidden="1">{"via1",#N/A,TRUE,"general";"via2",#N/A,TRUE,"general";"via3",#N/A,TRUE,"general"}</definedName>
    <definedName name="_p7" hidden="1">{"via1",#N/A,TRUE,"general";"via2",#N/A,TRUE,"general";"via3",#N/A,TRUE,"general"}</definedName>
    <definedName name="_p8" localSheetId="1" hidden="1">{"TAB1",#N/A,TRUE,"GENERAL";"TAB2",#N/A,TRUE,"GENERAL";"TAB3",#N/A,TRUE,"GENERAL";"TAB4",#N/A,TRUE,"GENERAL";"TAB5",#N/A,TRUE,"GENERAL"}</definedName>
    <definedName name="_p8" localSheetId="2" hidden="1">{"TAB1",#N/A,TRUE,"GENERAL";"TAB2",#N/A,TRUE,"GENERAL";"TAB3",#N/A,TRUE,"GENERAL";"TAB4",#N/A,TRUE,"GENERAL";"TAB5",#N/A,TRUE,"GENERAL"}</definedName>
    <definedName name="_p8" hidden="1">{"TAB1",#N/A,TRUE,"GENERAL";"TAB2",#N/A,TRUE,"GENERAL";"TAB3",#N/A,TRUE,"GENERAL";"TAB4",#N/A,TRUE,"GENERAL";"TAB5",#N/A,TRUE,"GENERAL"}</definedName>
    <definedName name="_Pa1">'[41]Paral. 1'!$E:$E</definedName>
    <definedName name="_Pa2">'[41]Paral. 2'!$E:$E</definedName>
    <definedName name="_Pa3">'[41]Paral. 3'!$E:$E</definedName>
    <definedName name="_Pa4">[41]Paral.4!$E:$E</definedName>
    <definedName name="_PAO2">[9]FLEXIBLE!#REF!</definedName>
    <definedName name="_Parse_Out" localSheetId="1" hidden="1">#REF!</definedName>
    <definedName name="_Parse_Out" localSheetId="2" hidden="1">#REF!</definedName>
    <definedName name="_Parse_Out" hidden="1">#REF!</definedName>
    <definedName name="_PJ50">#REF!</definedName>
    <definedName name="_pj51">#REF!</definedName>
    <definedName name="_PLC1">'[35]Estructuras Concreto'!$D$218</definedName>
    <definedName name="_PRE1">#REF!</definedName>
    <definedName name="_PRE12">#REF!</definedName>
    <definedName name="_PRESTACIONES">[39]PRECIOS!$D$178</definedName>
    <definedName name="_puertametalica22x245">'[42]LISTA DE MATERIALES'!$D$361</definedName>
    <definedName name="_pvC1">'[35]Estructuras Concreto'!$D$216</definedName>
    <definedName name="_pvc4">[20]materiales!$D$20</definedName>
    <definedName name="_r" localSheetId="1" hidden="1">{"TAB1",#N/A,TRUE,"GENERAL";"TAB2",#N/A,TRUE,"GENERAL";"TAB3",#N/A,TRUE,"GENERAL";"TAB4",#N/A,TRUE,"GENERAL";"TAB5",#N/A,TRUE,"GENERAL"}</definedName>
    <definedName name="_r" localSheetId="2" hidden="1">{"TAB1",#N/A,TRUE,"GENERAL";"TAB2",#N/A,TRUE,"GENERAL";"TAB3",#N/A,TRUE,"GENERAL";"TAB4",#N/A,TRUE,"GENERAL";"TAB5",#N/A,TRUE,"GENERAL"}</definedName>
    <definedName name="_r" hidden="1">#REF!</definedName>
    <definedName name="_r4r" localSheetId="1" hidden="1">{"via1",#N/A,TRUE,"general";"via2",#N/A,TRUE,"general";"via3",#N/A,TRUE,"general"}</definedName>
    <definedName name="_r4r" localSheetId="2" hidden="1">{"via1",#N/A,TRUE,"general";"via2",#N/A,TRUE,"general";"via3",#N/A,TRUE,"general"}</definedName>
    <definedName name="_r4r" hidden="1">{"via1",#N/A,TRUE,"general";"via2",#N/A,TRUE,"general";"via3",#N/A,TRUE,"general"}</definedName>
    <definedName name="_Rc">#REF!</definedName>
    <definedName name="_RDE216">[17]precio!$F$46</definedName>
    <definedName name="_RDE266">[17]precio!$F$45</definedName>
    <definedName name="_RDE3256">[17]precio!$F$44</definedName>
    <definedName name="_RDE416">[17]precio!$F$43</definedName>
    <definedName name="_RDE512">[17]precio!$F$48</definedName>
    <definedName name="_RDE513">[17]precio!$F$47</definedName>
    <definedName name="_REC1">"Rectángulo 31"</definedName>
    <definedName name="_ref60">[18]BASICOS!$G$214</definedName>
    <definedName name="_Regression_Int" hidden="1">1</definedName>
    <definedName name="_Regression_Out" hidden="1">#N/A</definedName>
    <definedName name="_Regression_X" hidden="1">#N/A</definedName>
    <definedName name="_Regression_Y" hidden="1">#N/A</definedName>
    <definedName name="_REP43">[13]BASE!$D$136</definedName>
    <definedName name="_rtu6" localSheetId="1" hidden="1">{"via1",#N/A,TRUE,"general";"via2",#N/A,TRUE,"general";"via3",#N/A,TRUE,"general"}</definedName>
    <definedName name="_rtu6" localSheetId="2" hidden="1">{"via1",#N/A,TRUE,"general";"via2",#N/A,TRUE,"general";"via3",#N/A,TRUE,"general"}</definedName>
    <definedName name="_rtu6" hidden="1">{"via1",#N/A,TRUE,"general";"via2",#N/A,TRUE,"general";"via3",#N/A,TRUE,"general"}</definedName>
    <definedName name="_s1" localSheetId="1" hidden="1">{"via1",#N/A,TRUE,"general";"via2",#N/A,TRUE,"general";"via3",#N/A,TRUE,"general"}</definedName>
    <definedName name="_s1" localSheetId="2" hidden="1">{"via1",#N/A,TRUE,"general";"via2",#N/A,TRUE,"general";"via3",#N/A,TRUE,"general"}</definedName>
    <definedName name="_s1" hidden="1">{"via1",#N/A,TRUE,"general";"via2",#N/A,TRUE,"general";"via3",#N/A,TRUE,"general"}</definedName>
    <definedName name="_s2" localSheetId="1" hidden="1">{"TAB1",#N/A,TRUE,"GENERAL";"TAB2",#N/A,TRUE,"GENERAL";"TAB3",#N/A,TRUE,"GENERAL";"TAB4",#N/A,TRUE,"GENERAL";"TAB5",#N/A,TRUE,"GENERAL"}</definedName>
    <definedName name="_s2" localSheetId="2" hidden="1">{"TAB1",#N/A,TRUE,"GENERAL";"TAB2",#N/A,TRUE,"GENERAL";"TAB3",#N/A,TRUE,"GENERAL";"TAB4",#N/A,TRUE,"GENERAL";"TAB5",#N/A,TRUE,"GENERAL"}</definedName>
    <definedName name="_s2" hidden="1">{"TAB1",#N/A,TRUE,"GENERAL";"TAB2",#N/A,TRUE,"GENERAL";"TAB3",#N/A,TRUE,"GENERAL";"TAB4",#N/A,TRUE,"GENERAL";"TAB5",#N/A,TRUE,"GENERAL"}</definedName>
    <definedName name="_s3" localSheetId="1" hidden="1">{"TAB1",#N/A,TRUE,"GENERAL";"TAB2",#N/A,TRUE,"GENERAL";"TAB3",#N/A,TRUE,"GENERAL";"TAB4",#N/A,TRUE,"GENERAL";"TAB5",#N/A,TRUE,"GENERAL"}</definedName>
    <definedName name="_s3" localSheetId="2" hidden="1">{"TAB1",#N/A,TRUE,"GENERAL";"TAB2",#N/A,TRUE,"GENERAL";"TAB3",#N/A,TRUE,"GENERAL";"TAB4",#N/A,TRUE,"GENERAL";"TAB5",#N/A,TRUE,"GENERAL"}</definedName>
    <definedName name="_s3" hidden="1">{"TAB1",#N/A,TRUE,"GENERAL";"TAB2",#N/A,TRUE,"GENERAL";"TAB3",#N/A,TRUE,"GENERAL";"TAB4",#N/A,TRUE,"GENERAL";"TAB5",#N/A,TRUE,"GENERAL"}</definedName>
    <definedName name="_s4" localSheetId="1" hidden="1">{"via1",#N/A,TRUE,"general";"via2",#N/A,TRUE,"general";"via3",#N/A,TRUE,"general"}</definedName>
    <definedName name="_s4" localSheetId="2" hidden="1">{"via1",#N/A,TRUE,"general";"via2",#N/A,TRUE,"general";"via3",#N/A,TRUE,"general"}</definedName>
    <definedName name="_s4" hidden="1">{"via1",#N/A,TRUE,"general";"via2",#N/A,TRUE,"general";"via3",#N/A,TRUE,"general"}</definedName>
    <definedName name="_s5" localSheetId="1" hidden="1">{"via1",#N/A,TRUE,"general";"via2",#N/A,TRUE,"general";"via3",#N/A,TRUE,"general"}</definedName>
    <definedName name="_s5" localSheetId="2" hidden="1">{"via1",#N/A,TRUE,"general";"via2",#N/A,TRUE,"general";"via3",#N/A,TRUE,"general"}</definedName>
    <definedName name="_s5" hidden="1">{"via1",#N/A,TRUE,"general";"via2",#N/A,TRUE,"general";"via3",#N/A,TRUE,"general"}</definedName>
    <definedName name="_s6" localSheetId="1" hidden="1">{"TAB1",#N/A,TRUE,"GENERAL";"TAB2",#N/A,TRUE,"GENERAL";"TAB3",#N/A,TRUE,"GENERAL";"TAB4",#N/A,TRUE,"GENERAL";"TAB5",#N/A,TRUE,"GENERAL"}</definedName>
    <definedName name="_s6" localSheetId="2" hidden="1">{"TAB1",#N/A,TRUE,"GENERAL";"TAB2",#N/A,TRUE,"GENERAL";"TAB3",#N/A,TRUE,"GENERAL";"TAB4",#N/A,TRUE,"GENERAL";"TAB5",#N/A,TRUE,"GENERAL"}</definedName>
    <definedName name="_s6" hidden="1">{"TAB1",#N/A,TRUE,"GENERAL";"TAB2",#N/A,TRUE,"GENERAL";"TAB3",#N/A,TRUE,"GENERAL";"TAB4",#N/A,TRUE,"GENERAL";"TAB5",#N/A,TRUE,"GENERAL"}</definedName>
    <definedName name="_s7" localSheetId="1" hidden="1">{"via1",#N/A,TRUE,"general";"via2",#N/A,TRUE,"general";"via3",#N/A,TRUE,"general"}</definedName>
    <definedName name="_s7" localSheetId="2" hidden="1">{"via1",#N/A,TRUE,"general";"via2",#N/A,TRUE,"general";"via3",#N/A,TRUE,"general"}</definedName>
    <definedName name="_s7" hidden="1">{"via1",#N/A,TRUE,"general";"via2",#N/A,TRUE,"general";"via3",#N/A,TRUE,"general"}</definedName>
    <definedName name="_SBC1">[11]INV!$A$12:$D$15</definedName>
    <definedName name="_SBC3">[11]INV!$F$12:$I$15</definedName>
    <definedName name="_SBC5">[11]INV!$K$12:$N$15</definedName>
    <definedName name="_scenchg1" hidden="1">[43]inpermeabOTRO!#REF!</definedName>
    <definedName name="_Sort" hidden="1">#REF!</definedName>
    <definedName name="_sPR2">'[35]Estructuras Concreto'!$D$131</definedName>
    <definedName name="_ST106">[34]BASE!$D$253</definedName>
    <definedName name="_ST1226">[44]BASE!$D$287</definedName>
    <definedName name="_ST166">[45]BASE!$D$248</definedName>
    <definedName name="_sTT2">'[35]Estructuras Concreto'!$D$120</definedName>
    <definedName name="_t3" localSheetId="1" hidden="1">{"TAB1",#N/A,TRUE,"GENERAL";"TAB2",#N/A,TRUE,"GENERAL";"TAB3",#N/A,TRUE,"GENERAL";"TAB4",#N/A,TRUE,"GENERAL";"TAB5",#N/A,TRUE,"GENERAL"}</definedName>
    <definedName name="_t3" localSheetId="2" hidden="1">{"TAB1",#N/A,TRUE,"GENERAL";"TAB2",#N/A,TRUE,"GENERAL";"TAB3",#N/A,TRUE,"GENERAL";"TAB4",#N/A,TRUE,"GENERAL";"TAB5",#N/A,TRUE,"GENERAL"}</definedName>
    <definedName name="_t3" hidden="1">{"TAB1",#N/A,TRUE,"GENERAL";"TAB2",#N/A,TRUE,"GENERAL";"TAB3",#N/A,TRUE,"GENERAL";"TAB4",#N/A,TRUE,"GENERAL";"TAB5",#N/A,TRUE,"GENERAL"}</definedName>
    <definedName name="_t4" localSheetId="1" hidden="1">{"via1",#N/A,TRUE,"general";"via2",#N/A,TRUE,"general";"via3",#N/A,TRUE,"general"}</definedName>
    <definedName name="_t4" localSheetId="2" hidden="1">{"via1",#N/A,TRUE,"general";"via2",#N/A,TRUE,"general";"via3",#N/A,TRUE,"general"}</definedName>
    <definedName name="_t4" hidden="1">{"via1",#N/A,TRUE,"general";"via2",#N/A,TRUE,"general";"via3",#N/A,TRUE,"general"}</definedName>
    <definedName name="_t5" localSheetId="1" hidden="1">{"TAB1",#N/A,TRUE,"GENERAL";"TAB2",#N/A,TRUE,"GENERAL";"TAB3",#N/A,TRUE,"GENERAL";"TAB4",#N/A,TRUE,"GENERAL";"TAB5",#N/A,TRUE,"GENERAL"}</definedName>
    <definedName name="_t5" localSheetId="2" hidden="1">{"TAB1",#N/A,TRUE,"GENERAL";"TAB2",#N/A,TRUE,"GENERAL";"TAB3",#N/A,TRUE,"GENERAL";"TAB4",#N/A,TRUE,"GENERAL";"TAB5",#N/A,TRUE,"GENERAL"}</definedName>
    <definedName name="_t5" hidden="1">{"TAB1",#N/A,TRUE,"GENERAL";"TAB2",#N/A,TRUE,"GENERAL";"TAB3",#N/A,TRUE,"GENERAL";"TAB4",#N/A,TRUE,"GENERAL";"TAB5",#N/A,TRUE,"GENERAL"}</definedName>
    <definedName name="_t6" localSheetId="1" hidden="1">{"via1",#N/A,TRUE,"general";"via2",#N/A,TRUE,"general";"via3",#N/A,TRUE,"general"}</definedName>
    <definedName name="_t6" localSheetId="2" hidden="1">{"via1",#N/A,TRUE,"general";"via2",#N/A,TRUE,"general";"via3",#N/A,TRUE,"general"}</definedName>
    <definedName name="_t6" hidden="1">{"via1",#N/A,TRUE,"general";"via2",#N/A,TRUE,"general";"via3",#N/A,TRUE,"general"}</definedName>
    <definedName name="_t66" localSheetId="1" hidden="1">{"TAB1",#N/A,TRUE,"GENERAL";"TAB2",#N/A,TRUE,"GENERAL";"TAB3",#N/A,TRUE,"GENERAL";"TAB4",#N/A,TRUE,"GENERAL";"TAB5",#N/A,TRUE,"GENERAL"}</definedName>
    <definedName name="_t66" localSheetId="2" hidden="1">{"TAB1",#N/A,TRUE,"GENERAL";"TAB2",#N/A,TRUE,"GENERAL";"TAB3",#N/A,TRUE,"GENERAL";"TAB4",#N/A,TRUE,"GENERAL";"TAB5",#N/A,TRUE,"GENERAL"}</definedName>
    <definedName name="_t66" hidden="1">{"TAB1",#N/A,TRUE,"GENERAL";"TAB2",#N/A,TRUE,"GENERAL";"TAB3",#N/A,TRUE,"GENERAL";"TAB4",#N/A,TRUE,"GENERAL";"TAB5",#N/A,TRUE,"GENERAL"}</definedName>
    <definedName name="_t7" localSheetId="1" hidden="1">{"via1",#N/A,TRUE,"general";"via2",#N/A,TRUE,"general";"via3",#N/A,TRUE,"general"}</definedName>
    <definedName name="_t7" localSheetId="2" hidden="1">{"via1",#N/A,TRUE,"general";"via2",#N/A,TRUE,"general";"via3",#N/A,TRUE,"general"}</definedName>
    <definedName name="_t7" hidden="1">{"via1",#N/A,TRUE,"general";"via2",#N/A,TRUE,"general";"via3",#N/A,TRUE,"general"}</definedName>
    <definedName name="_t77" localSheetId="1" hidden="1">{"TAB1",#N/A,TRUE,"GENERAL";"TAB2",#N/A,TRUE,"GENERAL";"TAB3",#N/A,TRUE,"GENERAL";"TAB4",#N/A,TRUE,"GENERAL";"TAB5",#N/A,TRUE,"GENERAL"}</definedName>
    <definedName name="_t77" localSheetId="2" hidden="1">{"TAB1",#N/A,TRUE,"GENERAL";"TAB2",#N/A,TRUE,"GENERAL";"TAB3",#N/A,TRUE,"GENERAL";"TAB4",#N/A,TRUE,"GENERAL";"TAB5",#N/A,TRUE,"GENERAL"}</definedName>
    <definedName name="_t77" hidden="1">{"TAB1",#N/A,TRUE,"GENERAL";"TAB2",#N/A,TRUE,"GENERAL";"TAB3",#N/A,TRUE,"GENERAL";"TAB4",#N/A,TRUE,"GENERAL";"TAB5",#N/A,TRUE,"GENERAL"}</definedName>
    <definedName name="_t8" localSheetId="1" hidden="1">{"TAB1",#N/A,TRUE,"GENERAL";"TAB2",#N/A,TRUE,"GENERAL";"TAB3",#N/A,TRUE,"GENERAL";"TAB4",#N/A,TRUE,"GENERAL";"TAB5",#N/A,TRUE,"GENERAL"}</definedName>
    <definedName name="_t8" localSheetId="2" hidden="1">{"TAB1",#N/A,TRUE,"GENERAL";"TAB2",#N/A,TRUE,"GENERAL";"TAB3",#N/A,TRUE,"GENERAL";"TAB4",#N/A,TRUE,"GENERAL";"TAB5",#N/A,TRUE,"GENERAL"}</definedName>
    <definedName name="_t8" hidden="1">{"TAB1",#N/A,TRUE,"GENERAL";"TAB2",#N/A,TRUE,"GENERAL";"TAB3",#N/A,TRUE,"GENERAL";"TAB4",#N/A,TRUE,"GENERAL";"TAB5",#N/A,TRUE,"GENERAL"}</definedName>
    <definedName name="_t88" localSheetId="1" hidden="1">{"via1",#N/A,TRUE,"general";"via2",#N/A,TRUE,"general";"via3",#N/A,TRUE,"general"}</definedName>
    <definedName name="_t88" localSheetId="2" hidden="1">{"via1",#N/A,TRUE,"general";"via2",#N/A,TRUE,"general";"via3",#N/A,TRUE,"general"}</definedName>
    <definedName name="_t88" hidden="1">{"via1",#N/A,TRUE,"general";"via2",#N/A,TRUE,"general";"via3",#N/A,TRUE,"general"}</definedName>
    <definedName name="_t9" localSheetId="1" hidden="1">{"TAB1",#N/A,TRUE,"GENERAL";"TAB2",#N/A,TRUE,"GENERAL";"TAB3",#N/A,TRUE,"GENERAL";"TAB4",#N/A,TRUE,"GENERAL";"TAB5",#N/A,TRUE,"GENERAL"}</definedName>
    <definedName name="_t9" localSheetId="2" hidden="1">{"TAB1",#N/A,TRUE,"GENERAL";"TAB2",#N/A,TRUE,"GENERAL";"TAB3",#N/A,TRUE,"GENERAL";"TAB4",#N/A,TRUE,"GENERAL";"TAB5",#N/A,TRUE,"GENERAL"}</definedName>
    <definedName name="_t9" hidden="1">{"TAB1",#N/A,TRUE,"GENERAL";"TAB2",#N/A,TRUE,"GENERAL";"TAB3",#N/A,TRUE,"GENERAL";"TAB4",#N/A,TRUE,"GENERAL";"TAB5",#N/A,TRUE,"GENERAL"}</definedName>
    <definedName name="_t99" localSheetId="1" hidden="1">{"via1",#N/A,TRUE,"general";"via2",#N/A,TRUE,"general";"via3",#N/A,TRUE,"general"}</definedName>
    <definedName name="_t99" localSheetId="2" hidden="1">{"via1",#N/A,TRUE,"general";"via2",#N/A,TRUE,"general";"via3",#N/A,TRUE,"general"}</definedName>
    <definedName name="_t99" hidden="1">{"via1",#N/A,TRUE,"general";"via2",#N/A,TRUE,"general";"via3",#N/A,TRUE,"general"}</definedName>
    <definedName name="_tab1">#REF!</definedName>
    <definedName name="_tab2">#REF!</definedName>
    <definedName name="_tab3">#REF!</definedName>
    <definedName name="_TAB4">#REF!</definedName>
    <definedName name="_Table1_In1" hidden="1">#REF!</definedName>
    <definedName name="_Table1_Out" hidden="1">#REF!</definedName>
    <definedName name="_Table2_Out" hidden="1">#REF!</definedName>
    <definedName name="_TC212" localSheetId="1">[32]FLEXIBLE!#REF!</definedName>
    <definedName name="_TC212" localSheetId="2">[32]FLEXIBLE!#REF!</definedName>
    <definedName name="_TC212">#REF!</definedName>
    <definedName name="_TC213" localSheetId="1">[32]FLEXIBLE!#REF!</definedName>
    <definedName name="_TC213" localSheetId="2">[32]FLEXIBLE!#REF!</definedName>
    <definedName name="_TC213">[32]FLEXIBLE!#REF!</definedName>
    <definedName name="_TC214" localSheetId="1">[32]FLEXIBLE!#REF!</definedName>
    <definedName name="_TC214" localSheetId="2">[32]FLEXIBLE!#REF!</definedName>
    <definedName name="_TC214">[32]FLEXIBLE!#REF!</definedName>
    <definedName name="_TEE6">[27]CONS!$E$28</definedName>
    <definedName name="_THF128">[22]BASE!$D$256</definedName>
    <definedName name="_TNL24">[34]BASE!$D$226</definedName>
    <definedName name="_TNL27">[34]BASE!$D$227</definedName>
    <definedName name="_TNL30">[34]BASE!$D$228</definedName>
    <definedName name="_TNL33">[34]BASE!$D$229</definedName>
    <definedName name="_TNL36">[34]BASE!$D$230</definedName>
    <definedName name="_TNL54">[34]BASE!$D$236</definedName>
    <definedName name="_TPE8016">[45]BASE!$D$146</definedName>
    <definedName name="_TPE8020">[45]BASE!$D$147</definedName>
    <definedName name="_TPE8025">[45]BASE!$D$148</definedName>
    <definedName name="_TPN1002">[45]BASE!$D$150</definedName>
    <definedName name="_TPN1003">[45]BASE!$D$151</definedName>
    <definedName name="_TPN1004">[45]BASE!$D$152</definedName>
    <definedName name="_TPN1006">[45]BASE!$D$153</definedName>
    <definedName name="_TPN1008">[45]BASE!$D$154</definedName>
    <definedName name="_TPN1202">[45]BASE!$D$160</definedName>
    <definedName name="_TPN1203">[45]BASE!$D$161</definedName>
    <definedName name="_TPN1204">[45]BASE!$D$162</definedName>
    <definedName name="_TPN1206">[45]BASE!$D$163</definedName>
    <definedName name="_TPN1208">[45]BASE!$D$164</definedName>
    <definedName name="_TPN16012">[45]BASE!$D$167</definedName>
    <definedName name="_TPN1602">[45]BASE!$D$168</definedName>
    <definedName name="_TPN1603">[45]BASE!$D$169</definedName>
    <definedName name="_TPN1604">[45]BASE!$D$170</definedName>
    <definedName name="_TPN1606">[45]BASE!$D$171</definedName>
    <definedName name="_TPN1608">[45]BASE!$D$172</definedName>
    <definedName name="_TPR2">'[35]Estructuras Concreto'!$D$126</definedName>
    <definedName name="_TR114">[34]BASE!$D$272</definedName>
    <definedName name="_TRI22">[34]BASE!$D$280</definedName>
    <definedName name="_TRI26">[34]BASE!$D$283</definedName>
    <definedName name="_TRI28">[34]BASE!$D$285</definedName>
    <definedName name="_TRI32">[34]BASE!$D$289</definedName>
    <definedName name="_TRI47">[34]BASE!$D$291</definedName>
    <definedName name="_TTT2">'[35]Estructuras Concreto'!$D$115</definedName>
    <definedName name="_tub91">[40]PrecRec!$D$45</definedName>
    <definedName name="_TZ213">[36]BASE!$D$85</definedName>
    <definedName name="_TZ214">[34]BASE!$D$87</definedName>
    <definedName name="_u4" localSheetId="1" hidden="1">{"TAB1",#N/A,TRUE,"GENERAL";"TAB2",#N/A,TRUE,"GENERAL";"TAB3",#N/A,TRUE,"GENERAL";"TAB4",#N/A,TRUE,"GENERAL";"TAB5",#N/A,TRUE,"GENERAL"}</definedName>
    <definedName name="_u4" localSheetId="2" hidden="1">{"TAB1",#N/A,TRUE,"GENERAL";"TAB2",#N/A,TRUE,"GENERAL";"TAB3",#N/A,TRUE,"GENERAL";"TAB4",#N/A,TRUE,"GENERAL";"TAB5",#N/A,TRUE,"GENERAL"}</definedName>
    <definedName name="_u4" hidden="1">{"TAB1",#N/A,TRUE,"GENERAL";"TAB2",#N/A,TRUE,"GENERAL";"TAB3",#N/A,TRUE,"GENERAL";"TAB4",#N/A,TRUE,"GENERAL";"TAB5",#N/A,TRUE,"GENERAL"}</definedName>
    <definedName name="_u5" localSheetId="1" hidden="1">{"TAB1",#N/A,TRUE,"GENERAL";"TAB2",#N/A,TRUE,"GENERAL";"TAB3",#N/A,TRUE,"GENERAL";"TAB4",#N/A,TRUE,"GENERAL";"TAB5",#N/A,TRUE,"GENERAL"}</definedName>
    <definedName name="_u5" localSheetId="2" hidden="1">{"TAB1",#N/A,TRUE,"GENERAL";"TAB2",#N/A,TRUE,"GENERAL";"TAB3",#N/A,TRUE,"GENERAL";"TAB4",#N/A,TRUE,"GENERAL";"TAB5",#N/A,TRUE,"GENERAL"}</definedName>
    <definedName name="_u5" hidden="1">{"TAB1",#N/A,TRUE,"GENERAL";"TAB2",#N/A,TRUE,"GENERAL";"TAB3",#N/A,TRUE,"GENERAL";"TAB4",#N/A,TRUE,"GENERAL";"TAB5",#N/A,TRUE,"GENERAL"}</definedName>
    <definedName name="_u6" localSheetId="1" hidden="1">{"TAB1",#N/A,TRUE,"GENERAL";"TAB2",#N/A,TRUE,"GENERAL";"TAB3",#N/A,TRUE,"GENERAL";"TAB4",#N/A,TRUE,"GENERAL";"TAB5",#N/A,TRUE,"GENERAL"}</definedName>
    <definedName name="_u6" localSheetId="2" hidden="1">{"TAB1",#N/A,TRUE,"GENERAL";"TAB2",#N/A,TRUE,"GENERAL";"TAB3",#N/A,TRUE,"GENERAL";"TAB4",#N/A,TRUE,"GENERAL";"TAB5",#N/A,TRUE,"GENERAL"}</definedName>
    <definedName name="_u6" hidden="1">{"TAB1",#N/A,TRUE,"GENERAL";"TAB2",#N/A,TRUE,"GENERAL";"TAB3",#N/A,TRUE,"GENERAL";"TAB4",#N/A,TRUE,"GENERAL";"TAB5",#N/A,TRUE,"GENERAL"}</definedName>
    <definedName name="_u7" localSheetId="1" hidden="1">{"via1",#N/A,TRUE,"general";"via2",#N/A,TRUE,"general";"via3",#N/A,TRUE,"general"}</definedName>
    <definedName name="_u7" localSheetId="2" hidden="1">{"via1",#N/A,TRUE,"general";"via2",#N/A,TRUE,"general";"via3",#N/A,TRUE,"general"}</definedName>
    <definedName name="_u7" hidden="1">{"via1",#N/A,TRUE,"general";"via2",#N/A,TRUE,"general";"via3",#N/A,TRUE,"general"}</definedName>
    <definedName name="_u8" localSheetId="1" hidden="1">{"TAB1",#N/A,TRUE,"GENERAL";"TAB2",#N/A,TRUE,"GENERAL";"TAB3",#N/A,TRUE,"GENERAL";"TAB4",#N/A,TRUE,"GENERAL";"TAB5",#N/A,TRUE,"GENERAL"}</definedName>
    <definedName name="_u8" localSheetId="2" hidden="1">{"TAB1",#N/A,TRUE,"GENERAL";"TAB2",#N/A,TRUE,"GENERAL";"TAB3",#N/A,TRUE,"GENERAL";"TAB4",#N/A,TRUE,"GENERAL";"TAB5",#N/A,TRUE,"GENERAL"}</definedName>
    <definedName name="_u8" hidden="1">{"TAB1",#N/A,TRUE,"GENERAL";"TAB2",#N/A,TRUE,"GENERAL";"TAB3",#N/A,TRUE,"GENERAL";"TAB4",#N/A,TRUE,"GENERAL";"TAB5",#N/A,TRUE,"GENERAL"}</definedName>
    <definedName name="_u9" localSheetId="1" hidden="1">{"TAB1",#N/A,TRUE,"GENERAL";"TAB2",#N/A,TRUE,"GENERAL";"TAB3",#N/A,TRUE,"GENERAL";"TAB4",#N/A,TRUE,"GENERAL";"TAB5",#N/A,TRUE,"GENERAL"}</definedName>
    <definedName name="_u9" localSheetId="2" hidden="1">{"TAB1",#N/A,TRUE,"GENERAL";"TAB2",#N/A,TRUE,"GENERAL";"TAB3",#N/A,TRUE,"GENERAL";"TAB4",#N/A,TRUE,"GENERAL";"TAB5",#N/A,TRUE,"GENERAL"}</definedName>
    <definedName name="_u9" hidden="1">{"TAB1",#N/A,TRUE,"GENERAL";"TAB2",#N/A,TRUE,"GENERAL";"TAB3",#N/A,TRUE,"GENERAL";"TAB4",#N/A,TRUE,"GENERAL";"TAB5",#N/A,TRUE,"GENERAL"}</definedName>
    <definedName name="_unj1" hidden="1">#REF!</definedName>
    <definedName name="_UNL24">[34]BASE!$D$239</definedName>
    <definedName name="_UNL30">[34]BASE!$D$241</definedName>
    <definedName name="_UNL36">[34]BASE!$D$243</definedName>
    <definedName name="_UNL54">[34]BASE!$D$249</definedName>
    <definedName name="_ur7" localSheetId="1" hidden="1">{"TAB1",#N/A,TRUE,"GENERAL";"TAB2",#N/A,TRUE,"GENERAL";"TAB3",#N/A,TRUE,"GENERAL";"TAB4",#N/A,TRUE,"GENERAL";"TAB5",#N/A,TRUE,"GENERAL"}</definedName>
    <definedName name="_ur7" localSheetId="2" hidden="1">{"TAB1",#N/A,TRUE,"GENERAL";"TAB2",#N/A,TRUE,"GENERAL";"TAB3",#N/A,TRUE,"GENERAL";"TAB4",#N/A,TRUE,"GENERAL";"TAB5",#N/A,TRUE,"GENERAL"}</definedName>
    <definedName name="_ur7" hidden="1">{"TAB1",#N/A,TRUE,"GENERAL";"TAB2",#N/A,TRUE,"GENERAL";"TAB3",#N/A,TRUE,"GENERAL";"TAB4",#N/A,TRUE,"GENERAL";"TAB5",#N/A,TRUE,"GENERAL"}</definedName>
    <definedName name="_V1">#REF!</definedName>
    <definedName name="_v2" localSheetId="1" hidden="1">{"via1",#N/A,TRUE,"general";"via2",#N/A,TRUE,"general";"via3",#N/A,TRUE,"general"}</definedName>
    <definedName name="_v2" localSheetId="2" hidden="1">{"via1",#N/A,TRUE,"general";"via2",#N/A,TRUE,"general";"via3",#N/A,TRUE,"general"}</definedName>
    <definedName name="_v2" hidden="1">{"via1",#N/A,TRUE,"general";"via2",#N/A,TRUE,"general";"via3",#N/A,TRUE,"general"}</definedName>
    <definedName name="_v3" localSheetId="1" hidden="1">{"TAB1",#N/A,TRUE,"GENERAL";"TAB2",#N/A,TRUE,"GENERAL";"TAB3",#N/A,TRUE,"GENERAL";"TAB4",#N/A,TRUE,"GENERAL";"TAB5",#N/A,TRUE,"GENERAL"}</definedName>
    <definedName name="_v3" localSheetId="2" hidden="1">{"TAB1",#N/A,TRUE,"GENERAL";"TAB2",#N/A,TRUE,"GENERAL";"TAB3",#N/A,TRUE,"GENERAL";"TAB4",#N/A,TRUE,"GENERAL";"TAB5",#N/A,TRUE,"GENERAL"}</definedName>
    <definedName name="_v3" hidden="1">{"TAB1",#N/A,TRUE,"GENERAL";"TAB2",#N/A,TRUE,"GENERAL";"TAB3",#N/A,TRUE,"GENERAL";"TAB4",#N/A,TRUE,"GENERAL";"TAB5",#N/A,TRUE,"GENERAL"}</definedName>
    <definedName name="_v4" localSheetId="1" hidden="1">{"TAB1",#N/A,TRUE,"GENERAL";"TAB2",#N/A,TRUE,"GENERAL";"TAB3",#N/A,TRUE,"GENERAL";"TAB4",#N/A,TRUE,"GENERAL";"TAB5",#N/A,TRUE,"GENERAL"}</definedName>
    <definedName name="_v4" localSheetId="2" hidden="1">{"TAB1",#N/A,TRUE,"GENERAL";"TAB2",#N/A,TRUE,"GENERAL";"TAB3",#N/A,TRUE,"GENERAL";"TAB4",#N/A,TRUE,"GENERAL";"TAB5",#N/A,TRUE,"GENERAL"}</definedName>
    <definedName name="_v4" hidden="1">{"TAB1",#N/A,TRUE,"GENERAL";"TAB2",#N/A,TRUE,"GENERAL";"TAB3",#N/A,TRUE,"GENERAL";"TAB4",#N/A,TRUE,"GENERAL";"TAB5",#N/A,TRUE,"GENERAL"}</definedName>
    <definedName name="_v5" localSheetId="1" hidden="1">{"TAB1",#N/A,TRUE,"GENERAL";"TAB2",#N/A,TRUE,"GENERAL";"TAB3",#N/A,TRUE,"GENERAL";"TAB4",#N/A,TRUE,"GENERAL";"TAB5",#N/A,TRUE,"GENERAL"}</definedName>
    <definedName name="_v5" localSheetId="2" hidden="1">{"TAB1",#N/A,TRUE,"GENERAL";"TAB2",#N/A,TRUE,"GENERAL";"TAB3",#N/A,TRUE,"GENERAL";"TAB4",#N/A,TRUE,"GENERAL";"TAB5",#N/A,TRUE,"GENERAL"}</definedName>
    <definedName name="_v5" hidden="1">{"TAB1",#N/A,TRUE,"GENERAL";"TAB2",#N/A,TRUE,"GENERAL";"TAB3",#N/A,TRUE,"GENERAL";"TAB4",#N/A,TRUE,"GENERAL";"TAB5",#N/A,TRUE,"GENERAL"}</definedName>
    <definedName name="_v6" localSheetId="1" hidden="1">{"TAB1",#N/A,TRUE,"GENERAL";"TAB2",#N/A,TRUE,"GENERAL";"TAB3",#N/A,TRUE,"GENERAL";"TAB4",#N/A,TRUE,"GENERAL";"TAB5",#N/A,TRUE,"GENERAL"}</definedName>
    <definedName name="_v6" localSheetId="2" hidden="1">{"TAB1",#N/A,TRUE,"GENERAL";"TAB2",#N/A,TRUE,"GENERAL";"TAB3",#N/A,TRUE,"GENERAL";"TAB4",#N/A,TRUE,"GENERAL";"TAB5",#N/A,TRUE,"GENERAL"}</definedName>
    <definedName name="_v6" hidden="1">{"TAB1",#N/A,TRUE,"GENERAL";"TAB2",#N/A,TRUE,"GENERAL";"TAB3",#N/A,TRUE,"GENERAL";"TAB4",#N/A,TRUE,"GENERAL";"TAB5",#N/A,TRUE,"GENERAL"}</definedName>
    <definedName name="_v7" localSheetId="1" hidden="1">{"via1",#N/A,TRUE,"general";"via2",#N/A,TRUE,"general";"via3",#N/A,TRUE,"general"}</definedName>
    <definedName name="_v7" localSheetId="2" hidden="1">{"via1",#N/A,TRUE,"general";"via2",#N/A,TRUE,"general";"via3",#N/A,TRUE,"general"}</definedName>
    <definedName name="_v7" hidden="1">{"via1",#N/A,TRUE,"general";"via2",#N/A,TRUE,"general";"via3",#N/A,TRUE,"general"}</definedName>
    <definedName name="_v8" localSheetId="1" hidden="1">{"TAB1",#N/A,TRUE,"GENERAL";"TAB2",#N/A,TRUE,"GENERAL";"TAB3",#N/A,TRUE,"GENERAL";"TAB4",#N/A,TRUE,"GENERAL";"TAB5",#N/A,TRUE,"GENERAL"}</definedName>
    <definedName name="_v8" localSheetId="2" hidden="1">{"TAB1",#N/A,TRUE,"GENERAL";"TAB2",#N/A,TRUE,"GENERAL";"TAB3",#N/A,TRUE,"GENERAL";"TAB4",#N/A,TRUE,"GENERAL";"TAB5",#N/A,TRUE,"GENERAL"}</definedName>
    <definedName name="_v8" hidden="1">{"TAB1",#N/A,TRUE,"GENERAL";"TAB2",#N/A,TRUE,"GENERAL";"TAB3",#N/A,TRUE,"GENERAL";"TAB4",#N/A,TRUE,"GENERAL";"TAB5",#N/A,TRUE,"GENERAL"}</definedName>
    <definedName name="_v9" localSheetId="1" hidden="1">{"TAB1",#N/A,TRUE,"GENERAL";"TAB2",#N/A,TRUE,"GENERAL";"TAB3",#N/A,TRUE,"GENERAL";"TAB4",#N/A,TRUE,"GENERAL";"TAB5",#N/A,TRUE,"GENERAL"}</definedName>
    <definedName name="_v9" localSheetId="2" hidden="1">{"TAB1",#N/A,TRUE,"GENERAL";"TAB2",#N/A,TRUE,"GENERAL";"TAB3",#N/A,TRUE,"GENERAL";"TAB4",#N/A,TRUE,"GENERAL";"TAB5",#N/A,TRUE,"GENERAL"}</definedName>
    <definedName name="_v9" hidden="1">{"TAB1",#N/A,TRUE,"GENERAL";"TAB2",#N/A,TRUE,"GENERAL";"TAB3",#N/A,TRUE,"GENERAL";"TAB4",#N/A,TRUE,"GENERAL";"TAB5",#N/A,TRUE,"GENERAL"}</definedName>
    <definedName name="_vfv4" localSheetId="1" hidden="1">{"via1",#N/A,TRUE,"general";"via2",#N/A,TRUE,"general";"via3",#N/A,TRUE,"general"}</definedName>
    <definedName name="_vfv4" localSheetId="2" hidden="1">{"via1",#N/A,TRUE,"general";"via2",#N/A,TRUE,"general";"via3",#N/A,TRUE,"general"}</definedName>
    <definedName name="_vfv4" hidden="1">{"via1",#N/A,TRUE,"general";"via2",#N/A,TRUE,"general";"via3",#N/A,TRUE,"general"}</definedName>
    <definedName name="_x1" localSheetId="1" hidden="1">{"TAB1",#N/A,TRUE,"GENERAL";"TAB2",#N/A,TRUE,"GENERAL";"TAB3",#N/A,TRUE,"GENERAL";"TAB4",#N/A,TRUE,"GENERAL";"TAB5",#N/A,TRUE,"GENERAL"}</definedName>
    <definedName name="_x1" localSheetId="2" hidden="1">{"TAB1",#N/A,TRUE,"GENERAL";"TAB2",#N/A,TRUE,"GENERAL";"TAB3",#N/A,TRUE,"GENERAL";"TAB4",#N/A,TRUE,"GENERAL";"TAB5",#N/A,TRUE,"GENERAL"}</definedName>
    <definedName name="_x1" hidden="1">{"TAB1",#N/A,TRUE,"GENERAL";"TAB2",#N/A,TRUE,"GENERAL";"TAB3",#N/A,TRUE,"GENERAL";"TAB4",#N/A,TRUE,"GENERAL";"TAB5",#N/A,TRUE,"GENERAL"}</definedName>
    <definedName name="_x2" localSheetId="1" hidden="1">{"via1",#N/A,TRUE,"general";"via2",#N/A,TRUE,"general";"via3",#N/A,TRUE,"general"}</definedName>
    <definedName name="_x2" localSheetId="2" hidden="1">{"via1",#N/A,TRUE,"general";"via2",#N/A,TRUE,"general";"via3",#N/A,TRUE,"general"}</definedName>
    <definedName name="_x2" hidden="1">{"via1",#N/A,TRUE,"general";"via2",#N/A,TRUE,"general";"via3",#N/A,TRUE,"general"}</definedName>
    <definedName name="_x3" localSheetId="1" hidden="1">{"via1",#N/A,TRUE,"general";"via2",#N/A,TRUE,"general";"via3",#N/A,TRUE,"general"}</definedName>
    <definedName name="_x3" localSheetId="2" hidden="1">{"via1",#N/A,TRUE,"general";"via2",#N/A,TRUE,"general";"via3",#N/A,TRUE,"general"}</definedName>
    <definedName name="_x3" hidden="1">{"via1",#N/A,TRUE,"general";"via2",#N/A,TRUE,"general";"via3",#N/A,TRUE,"general"}</definedName>
    <definedName name="_x4" localSheetId="1" hidden="1">{"via1",#N/A,TRUE,"general";"via2",#N/A,TRUE,"general";"via3",#N/A,TRUE,"general"}</definedName>
    <definedName name="_x4" localSheetId="2" hidden="1">{"via1",#N/A,TRUE,"general";"via2",#N/A,TRUE,"general";"via3",#N/A,TRUE,"general"}</definedName>
    <definedName name="_x4" hidden="1">{"via1",#N/A,TRUE,"general";"via2",#N/A,TRUE,"general";"via3",#N/A,TRUE,"general"}</definedName>
    <definedName name="_x5" localSheetId="1" hidden="1">{"TAB1",#N/A,TRUE,"GENERAL";"TAB2",#N/A,TRUE,"GENERAL";"TAB3",#N/A,TRUE,"GENERAL";"TAB4",#N/A,TRUE,"GENERAL";"TAB5",#N/A,TRUE,"GENERAL"}</definedName>
    <definedName name="_x5" localSheetId="2" hidden="1">{"TAB1",#N/A,TRUE,"GENERAL";"TAB2",#N/A,TRUE,"GENERAL";"TAB3",#N/A,TRUE,"GENERAL";"TAB4",#N/A,TRUE,"GENERAL";"TAB5",#N/A,TRUE,"GENERAL"}</definedName>
    <definedName name="_x5" hidden="1">{"TAB1",#N/A,TRUE,"GENERAL";"TAB2",#N/A,TRUE,"GENERAL";"TAB3",#N/A,TRUE,"GENERAL";"TAB4",#N/A,TRUE,"GENERAL";"TAB5",#N/A,TRUE,"GENERAL"}</definedName>
    <definedName name="_x6" localSheetId="1" hidden="1">{"TAB1",#N/A,TRUE,"GENERAL";"TAB2",#N/A,TRUE,"GENERAL";"TAB3",#N/A,TRUE,"GENERAL";"TAB4",#N/A,TRUE,"GENERAL";"TAB5",#N/A,TRUE,"GENERAL"}</definedName>
    <definedName name="_x6" localSheetId="2" hidden="1">{"TAB1",#N/A,TRUE,"GENERAL";"TAB2",#N/A,TRUE,"GENERAL";"TAB3",#N/A,TRUE,"GENERAL";"TAB4",#N/A,TRUE,"GENERAL";"TAB5",#N/A,TRUE,"GENERAL"}</definedName>
    <definedName name="_x6" hidden="1">{"TAB1",#N/A,TRUE,"GENERAL";"TAB2",#N/A,TRUE,"GENERAL";"TAB3",#N/A,TRUE,"GENERAL";"TAB4",#N/A,TRUE,"GENERAL";"TAB5",#N/A,TRUE,"GENERAL"}</definedName>
    <definedName name="_x7" localSheetId="1" hidden="1">{"TAB1",#N/A,TRUE,"GENERAL";"TAB2",#N/A,TRUE,"GENERAL";"TAB3",#N/A,TRUE,"GENERAL";"TAB4",#N/A,TRUE,"GENERAL";"TAB5",#N/A,TRUE,"GENERAL"}</definedName>
    <definedName name="_x7" localSheetId="2" hidden="1">{"TAB1",#N/A,TRUE,"GENERAL";"TAB2",#N/A,TRUE,"GENERAL";"TAB3",#N/A,TRUE,"GENERAL";"TAB4",#N/A,TRUE,"GENERAL";"TAB5",#N/A,TRUE,"GENERAL"}</definedName>
    <definedName name="_x7" hidden="1">{"TAB1",#N/A,TRUE,"GENERAL";"TAB2",#N/A,TRUE,"GENERAL";"TAB3",#N/A,TRUE,"GENERAL";"TAB4",#N/A,TRUE,"GENERAL";"TAB5",#N/A,TRUE,"GENERAL"}</definedName>
    <definedName name="_x8" localSheetId="1" hidden="1">{"via1",#N/A,TRUE,"general";"via2",#N/A,TRUE,"general";"via3",#N/A,TRUE,"general"}</definedName>
    <definedName name="_x8" localSheetId="2" hidden="1">{"via1",#N/A,TRUE,"general";"via2",#N/A,TRUE,"general";"via3",#N/A,TRUE,"general"}</definedName>
    <definedName name="_x8" hidden="1">{"via1",#N/A,TRUE,"general";"via2",#N/A,TRUE,"general";"via3",#N/A,TRUE,"general"}</definedName>
    <definedName name="_x9" localSheetId="1" hidden="1">{"TAB1",#N/A,TRUE,"GENERAL";"TAB2",#N/A,TRUE,"GENERAL";"TAB3",#N/A,TRUE,"GENERAL";"TAB4",#N/A,TRUE,"GENERAL";"TAB5",#N/A,TRUE,"GENERAL"}</definedName>
    <definedName name="_x9" localSheetId="2" hidden="1">{"TAB1",#N/A,TRUE,"GENERAL";"TAB2",#N/A,TRUE,"GENERAL";"TAB3",#N/A,TRUE,"GENERAL";"TAB4",#N/A,TRUE,"GENERAL";"TAB5",#N/A,TRUE,"GENERAL"}</definedName>
    <definedName name="_x9" hidden="1">{"TAB1",#N/A,TRUE,"GENERAL";"TAB2",#N/A,TRUE,"GENERAL";"TAB3",#N/A,TRUE,"GENERAL";"TAB4",#N/A,TRUE,"GENERAL";"TAB5",#N/A,TRUE,"GENERAL"}</definedName>
    <definedName name="_y2" localSheetId="1" hidden="1">{"TAB1",#N/A,TRUE,"GENERAL";"TAB2",#N/A,TRUE,"GENERAL";"TAB3",#N/A,TRUE,"GENERAL";"TAB4",#N/A,TRUE,"GENERAL";"TAB5",#N/A,TRUE,"GENERAL"}</definedName>
    <definedName name="_y2" localSheetId="2" hidden="1">{"TAB1",#N/A,TRUE,"GENERAL";"TAB2",#N/A,TRUE,"GENERAL";"TAB3",#N/A,TRUE,"GENERAL";"TAB4",#N/A,TRUE,"GENERAL";"TAB5",#N/A,TRUE,"GENERAL"}</definedName>
    <definedName name="_y2" hidden="1">{"TAB1",#N/A,TRUE,"GENERAL";"TAB2",#N/A,TRUE,"GENERAL";"TAB3",#N/A,TRUE,"GENERAL";"TAB4",#N/A,TRUE,"GENERAL";"TAB5",#N/A,TRUE,"GENERAL"}</definedName>
    <definedName name="_y3" localSheetId="1" hidden="1">{"via1",#N/A,TRUE,"general";"via2",#N/A,TRUE,"general";"via3",#N/A,TRUE,"general"}</definedName>
    <definedName name="_y3" localSheetId="2" hidden="1">{"via1",#N/A,TRUE,"general";"via2",#N/A,TRUE,"general";"via3",#N/A,TRUE,"general"}</definedName>
    <definedName name="_y3" hidden="1">{"via1",#N/A,TRUE,"general";"via2",#N/A,TRUE,"general";"via3",#N/A,TRUE,"general"}</definedName>
    <definedName name="_y4" localSheetId="1" hidden="1">{"via1",#N/A,TRUE,"general";"via2",#N/A,TRUE,"general";"via3",#N/A,TRUE,"general"}</definedName>
    <definedName name="_y4" localSheetId="2" hidden="1">{"via1",#N/A,TRUE,"general";"via2",#N/A,TRUE,"general";"via3",#N/A,TRUE,"general"}</definedName>
    <definedName name="_y4" hidden="1">{"via1",#N/A,TRUE,"general";"via2",#N/A,TRUE,"general";"via3",#N/A,TRUE,"general"}</definedName>
    <definedName name="_y5" localSheetId="1" hidden="1">{"TAB1",#N/A,TRUE,"GENERAL";"TAB2",#N/A,TRUE,"GENERAL";"TAB3",#N/A,TRUE,"GENERAL";"TAB4",#N/A,TRUE,"GENERAL";"TAB5",#N/A,TRUE,"GENERAL"}</definedName>
    <definedName name="_y5" localSheetId="2" hidden="1">{"TAB1",#N/A,TRUE,"GENERAL";"TAB2",#N/A,TRUE,"GENERAL";"TAB3",#N/A,TRUE,"GENERAL";"TAB4",#N/A,TRUE,"GENERAL";"TAB5",#N/A,TRUE,"GENERAL"}</definedName>
    <definedName name="_y5" hidden="1">{"TAB1",#N/A,TRUE,"GENERAL";"TAB2",#N/A,TRUE,"GENERAL";"TAB3",#N/A,TRUE,"GENERAL";"TAB4",#N/A,TRUE,"GENERAL";"TAB5",#N/A,TRUE,"GENERAL"}</definedName>
    <definedName name="_y6" localSheetId="1" hidden="1">{"via1",#N/A,TRUE,"general";"via2",#N/A,TRUE,"general";"via3",#N/A,TRUE,"general"}</definedName>
    <definedName name="_y6" localSheetId="2" hidden="1">{"via1",#N/A,TRUE,"general";"via2",#N/A,TRUE,"general";"via3",#N/A,TRUE,"general"}</definedName>
    <definedName name="_y6" hidden="1">{"via1",#N/A,TRUE,"general";"via2",#N/A,TRUE,"general";"via3",#N/A,TRUE,"general"}</definedName>
    <definedName name="_y7" localSheetId="1" hidden="1">{"via1",#N/A,TRUE,"general";"via2",#N/A,TRUE,"general";"via3",#N/A,TRUE,"general"}</definedName>
    <definedName name="_y7" localSheetId="2" hidden="1">{"via1",#N/A,TRUE,"general";"via2",#N/A,TRUE,"general";"via3",#N/A,TRUE,"general"}</definedName>
    <definedName name="_y7" hidden="1">{"via1",#N/A,TRUE,"general";"via2",#N/A,TRUE,"general";"via3",#N/A,TRUE,"general"}</definedName>
    <definedName name="_y8" localSheetId="1" hidden="1">{"via1",#N/A,TRUE,"general";"via2",#N/A,TRUE,"general";"via3",#N/A,TRUE,"general"}</definedName>
    <definedName name="_y8" localSheetId="2" hidden="1">{"via1",#N/A,TRUE,"general";"via2",#N/A,TRUE,"general";"via3",#N/A,TRUE,"general"}</definedName>
    <definedName name="_y8" hidden="1">{"via1",#N/A,TRUE,"general";"via2",#N/A,TRUE,"general";"via3",#N/A,TRUE,"general"}</definedName>
    <definedName name="_y9" localSheetId="1" hidden="1">{"TAB1",#N/A,TRUE,"GENERAL";"TAB2",#N/A,TRUE,"GENERAL";"TAB3",#N/A,TRUE,"GENERAL";"TAB4",#N/A,TRUE,"GENERAL";"TAB5",#N/A,TRUE,"GENERAL"}</definedName>
    <definedName name="_y9" localSheetId="2" hidden="1">{"TAB1",#N/A,TRUE,"GENERAL";"TAB2",#N/A,TRUE,"GENERAL";"TAB3",#N/A,TRUE,"GENERAL";"TAB4",#N/A,TRUE,"GENERAL";"TAB5",#N/A,TRUE,"GENERAL"}</definedName>
    <definedName name="_y9" hidden="1">{"TAB1",#N/A,TRUE,"GENERAL";"TAB2",#N/A,TRUE,"GENERAL";"TAB3",#N/A,TRUE,"GENERAL";"TAB4",#N/A,TRUE,"GENERAL";"TAB5",#N/A,TRUE,"GENERAL"}</definedName>
    <definedName name="_z1" localSheetId="1" hidden="1">{"TAB1",#N/A,TRUE,"GENERAL";"TAB2",#N/A,TRUE,"GENERAL";"TAB3",#N/A,TRUE,"GENERAL";"TAB4",#N/A,TRUE,"GENERAL";"TAB5",#N/A,TRUE,"GENERAL"}</definedName>
    <definedName name="_z1" localSheetId="2" hidden="1">{"TAB1",#N/A,TRUE,"GENERAL";"TAB2",#N/A,TRUE,"GENERAL";"TAB3",#N/A,TRUE,"GENERAL";"TAB4",#N/A,TRUE,"GENERAL";"TAB5",#N/A,TRUE,"GENERAL"}</definedName>
    <definedName name="_z1" hidden="1">{"TAB1",#N/A,TRUE,"GENERAL";"TAB2",#N/A,TRUE,"GENERAL";"TAB3",#N/A,TRUE,"GENERAL";"TAB4",#N/A,TRUE,"GENERAL";"TAB5",#N/A,TRUE,"GENERAL"}</definedName>
    <definedName name="_z2" localSheetId="1" hidden="1">{"via1",#N/A,TRUE,"general";"via2",#N/A,TRUE,"general";"via3",#N/A,TRUE,"general"}</definedName>
    <definedName name="_z2" localSheetId="2" hidden="1">{"via1",#N/A,TRUE,"general";"via2",#N/A,TRUE,"general";"via3",#N/A,TRUE,"general"}</definedName>
    <definedName name="_z2" hidden="1">{"via1",#N/A,TRUE,"general";"via2",#N/A,TRUE,"general";"via3",#N/A,TRUE,"general"}</definedName>
    <definedName name="_z3" localSheetId="1" hidden="1">{"via1",#N/A,TRUE,"general";"via2",#N/A,TRUE,"general";"via3",#N/A,TRUE,"general"}</definedName>
    <definedName name="_z3" localSheetId="2" hidden="1">{"via1",#N/A,TRUE,"general";"via2",#N/A,TRUE,"general";"via3",#N/A,TRUE,"general"}</definedName>
    <definedName name="_z3" hidden="1">{"via1",#N/A,TRUE,"general";"via2",#N/A,TRUE,"general";"via3",#N/A,TRUE,"general"}</definedName>
    <definedName name="_z4" localSheetId="1" hidden="1">{"TAB1",#N/A,TRUE,"GENERAL";"TAB2",#N/A,TRUE,"GENERAL";"TAB3",#N/A,TRUE,"GENERAL";"TAB4",#N/A,TRUE,"GENERAL";"TAB5",#N/A,TRUE,"GENERAL"}</definedName>
    <definedName name="_z4" localSheetId="2" hidden="1">{"TAB1",#N/A,TRUE,"GENERAL";"TAB2",#N/A,TRUE,"GENERAL";"TAB3",#N/A,TRUE,"GENERAL";"TAB4",#N/A,TRUE,"GENERAL";"TAB5",#N/A,TRUE,"GENERAL"}</definedName>
    <definedName name="_z4" hidden="1">{"TAB1",#N/A,TRUE,"GENERAL";"TAB2",#N/A,TRUE,"GENERAL";"TAB3",#N/A,TRUE,"GENERAL";"TAB4",#N/A,TRUE,"GENERAL";"TAB5",#N/A,TRUE,"GENERAL"}</definedName>
    <definedName name="_z5" localSheetId="1" hidden="1">{"via1",#N/A,TRUE,"general";"via2",#N/A,TRUE,"general";"via3",#N/A,TRUE,"general"}</definedName>
    <definedName name="_z5" localSheetId="2" hidden="1">{"via1",#N/A,TRUE,"general";"via2",#N/A,TRUE,"general";"via3",#N/A,TRUE,"general"}</definedName>
    <definedName name="_z5" hidden="1">{"via1",#N/A,TRUE,"general";"via2",#N/A,TRUE,"general";"via3",#N/A,TRUE,"general"}</definedName>
    <definedName name="_z6" localSheetId="1" hidden="1">{"TAB1",#N/A,TRUE,"GENERAL";"TAB2",#N/A,TRUE,"GENERAL";"TAB3",#N/A,TRUE,"GENERAL";"TAB4",#N/A,TRUE,"GENERAL";"TAB5",#N/A,TRUE,"GENERAL"}</definedName>
    <definedName name="_z6" localSheetId="2" hidden="1">{"TAB1",#N/A,TRUE,"GENERAL";"TAB2",#N/A,TRUE,"GENERAL";"TAB3",#N/A,TRUE,"GENERAL";"TAB4",#N/A,TRUE,"GENERAL";"TAB5",#N/A,TRUE,"GENERAL"}</definedName>
    <definedName name="_z6" hidden="1">{"TAB1",#N/A,TRUE,"GENERAL";"TAB2",#N/A,TRUE,"GENERAL";"TAB3",#N/A,TRUE,"GENERAL";"TAB4",#N/A,TRUE,"GENERAL";"TAB5",#N/A,TRUE,"GENERAL"}</definedName>
    <definedName name="´cAE°eE¹" hidden="1">#REF!</definedName>
    <definedName name="￠￥cAE¡ÆeEⓒo" hidden="1">#REF!</definedName>
    <definedName name="A" localSheetId="1">#REF!</definedName>
    <definedName name="A" localSheetId="2">#REF!</definedName>
    <definedName name="a">[46]ElectrodoH!$E$9</definedName>
    <definedName name="A.PVC">#REF!</definedName>
    <definedName name="A_ARCINIEGAS">#REF!</definedName>
    <definedName name="A_impresión_IM">#REF!</definedName>
    <definedName name="A_IMPRESIÚN_IM">#REF!</definedName>
    <definedName name="a1..056">#REF!</definedName>
    <definedName name="A1XO56">#REF!</definedName>
    <definedName name="a2a" localSheetId="1" hidden="1">{"TAB1",#N/A,TRUE,"GENERAL";"TAB2",#N/A,TRUE,"GENERAL";"TAB3",#N/A,TRUE,"GENERAL";"TAB4",#N/A,TRUE,"GENERAL";"TAB5",#N/A,TRUE,"GENERAL"}</definedName>
    <definedName name="a2a" localSheetId="2" hidden="1">{"TAB1",#N/A,TRUE,"GENERAL";"TAB2",#N/A,TRUE,"GENERAL";"TAB3",#N/A,TRUE,"GENERAL";"TAB4",#N/A,TRUE,"GENERAL";"TAB5",#N/A,TRUE,"GENERAL"}</definedName>
    <definedName name="a2a" hidden="1">{"TAB1",#N/A,TRUE,"GENERAL";"TAB2",#N/A,TRUE,"GENERAL";"TAB3",#N/A,TRUE,"GENERAL";"TAB4",#N/A,TRUE,"GENERAL";"TAB5",#N/A,TRUE,"GENERAL"}</definedName>
    <definedName name="A60FI">[34]BASE!$D$24</definedName>
    <definedName name="A60FI1">[34]BASE!$D$25</definedName>
    <definedName name="a6d" localSheetId="1" hidden="1">{#N/A,#N/A,FALSE,"DITCAR";#N/A,#N/A,FALSE,"a1";#N/A,#N/A,FALSE,"a2";#N/A,#N/A,FALSE,"a3";#N/A,#N/A,FALSE,"a4";#N/A,#N/A,FALSE,"a4a";#N/A,#N/A,FALSE,"a4B";#N/A,#N/A,FALSE,"a4C";#N/A,#N/A,FALSE,"A5a ";#N/A,#N/A,FALSE,"A5b";#N/A,#N/A,FALSE,"A6A";#N/A,#N/A,FALSE,"A6B";#N/A,#N/A,FALSE,"A6C";#N/A,#N/A,FALSE,"04PG12NB"}</definedName>
    <definedName name="a6d" localSheetId="2" hidden="1">{#N/A,#N/A,FALSE,"DITCAR";#N/A,#N/A,FALSE,"a1";#N/A,#N/A,FALSE,"a2";#N/A,#N/A,FALSE,"a3";#N/A,#N/A,FALSE,"a4";#N/A,#N/A,FALSE,"a4a";#N/A,#N/A,FALSE,"a4B";#N/A,#N/A,FALSE,"a4C";#N/A,#N/A,FALSE,"A5a ";#N/A,#N/A,FALSE,"A5b";#N/A,#N/A,FALSE,"A6A";#N/A,#N/A,FALSE,"A6B";#N/A,#N/A,FALSE,"A6C";#N/A,#N/A,FALSE,"04PG12NB"}</definedName>
    <definedName name="a6d" hidden="1">{#N/A,#N/A,FALSE,"DITCAR";#N/A,#N/A,FALSE,"a1";#N/A,#N/A,FALSE,"a2";#N/A,#N/A,FALSE,"a3";#N/A,#N/A,FALSE,"a4";#N/A,#N/A,FALSE,"a4a";#N/A,#N/A,FALSE,"a4B";#N/A,#N/A,FALSE,"a4C";#N/A,#N/A,FALSE,"A5a ";#N/A,#N/A,FALSE,"A5b";#N/A,#N/A,FALSE,"A6A";#N/A,#N/A,FALSE,"A6B";#N/A,#N/A,FALSE,"A6C";#N/A,#N/A,FALSE,"04PG12NB"}</definedName>
    <definedName name="aa" localSheetId="1">'[47]PU (2)'!#REF!</definedName>
    <definedName name="aa" localSheetId="2">'[47]PU (2)'!#REF!</definedName>
    <definedName name="aa">'[48]PU (2)'!#REF!</definedName>
    <definedName name="AAA" localSheetId="1">'[47]PU (2)'!#REF!</definedName>
    <definedName name="AAA" localSheetId="2">'[47]PU (2)'!#REF!</definedName>
    <definedName name="AAA">'[48]PU (2)'!#REF!</definedName>
    <definedName name="AAAA" localSheetId="1">'[49]PU (2)'!$F$10</definedName>
    <definedName name="AAAA" localSheetId="2">'[49]PU (2)'!$F$10</definedName>
    <definedName name="AAAA">'[48]PU (2)'!$F$10</definedName>
    <definedName name="aaaaa">#REF!</definedName>
    <definedName name="aaaaaaa" localSheetId="1" hidden="1">{#N/A,#N/A,FALSE,"type1";#N/A,#N/A,FALSE,"지지력";#N/A,#N/A,FALSE,"PILE계산";#N/A,#N/A,FALSE,"PILE ";#N/A,#N/A,FALSE,"철근량";#N/A,#N/A,FALSE,"균열검토";#N/A,#N/A,FALSE,"날개벽";#N/A,#N/A,FALSE,"주철근조립도";#N/A,#N/A,FALSE,"교좌"}</definedName>
    <definedName name="aaaaaaa" localSheetId="2" hidden="1">{#N/A,#N/A,FALSE,"type1";#N/A,#N/A,FALSE,"지지력";#N/A,#N/A,FALSE,"PILE계산";#N/A,#N/A,FALSE,"PILE ";#N/A,#N/A,FALSE,"철근량";#N/A,#N/A,FALSE,"균열검토";#N/A,#N/A,FALSE,"날개벽";#N/A,#N/A,FALSE,"주철근조립도";#N/A,#N/A,FALSE,"교좌"}</definedName>
    <definedName name="aaaaaaa" hidden="1">{#N/A,#N/A,FALSE,"type1";#N/A,#N/A,FALSE,"지지력";#N/A,#N/A,FALSE,"PILE계산";#N/A,#N/A,FALSE,"PILE ";#N/A,#N/A,FALSE,"철근량";#N/A,#N/A,FALSE,"균열검토";#N/A,#N/A,FALSE,"날개벽";#N/A,#N/A,FALSE,"주철근조립도";#N/A,#N/A,FALSE,"교좌"}</definedName>
    <definedName name="aaaaas" localSheetId="1" hidden="1">{"TAB1",#N/A,TRUE,"GENERAL";"TAB2",#N/A,TRUE,"GENERAL";"TAB3",#N/A,TRUE,"GENERAL";"TAB4",#N/A,TRUE,"GENERAL";"TAB5",#N/A,TRUE,"GENERAL"}</definedName>
    <definedName name="aaaaas" localSheetId="2" hidden="1">{"TAB1",#N/A,TRUE,"GENERAL";"TAB2",#N/A,TRUE,"GENERAL";"TAB3",#N/A,TRUE,"GENERAL";"TAB4",#N/A,TRUE,"GENERAL";"TAB5",#N/A,TRUE,"GENERAL"}</definedName>
    <definedName name="aaaaas" hidden="1">{"TAB1",#N/A,TRUE,"GENERAL";"TAB2",#N/A,TRUE,"GENERAL";"TAB3",#N/A,TRUE,"GENERAL";"TAB4",#N/A,TRUE,"GENERAL";"TAB5",#N/A,TRUE,"GENERAL"}</definedName>
    <definedName name="AAC">[11]AASHTO!$A$14:$F$17</definedName>
    <definedName name="AAD">'[35]Obras preliminares'!$D$3</definedName>
    <definedName name="AADOQUINVEH">#REF!</definedName>
    <definedName name="AANDENES">#REF!</definedName>
    <definedName name="aas" localSheetId="1" hidden="1">{"TAB1",#N/A,TRUE,"GENERAL";"TAB2",#N/A,TRUE,"GENERAL";"TAB3",#N/A,TRUE,"GENERAL";"TAB4",#N/A,TRUE,"GENERAL";"TAB5",#N/A,TRUE,"GENERAL"}</definedName>
    <definedName name="aas" localSheetId="2" hidden="1">{"TAB1",#N/A,TRUE,"GENERAL";"TAB2",#N/A,TRUE,"GENERAL";"TAB3",#N/A,TRUE,"GENERAL";"TAB4",#N/A,TRUE,"GENERAL";"TAB5",#N/A,TRUE,"GENERAL"}</definedName>
    <definedName name="aas" hidden="1">{"TAB1",#N/A,TRUE,"GENERAL";"TAB2",#N/A,TRUE,"GENERAL";"TAB3",#N/A,TRUE,"GENERAL";"TAB4",#N/A,TRUE,"GENERAL";"TAB5",#N/A,TRUE,"GENERAL"}</definedName>
    <definedName name="AASGRAF" localSheetId="1">#REF!</definedName>
    <definedName name="AASGRAF" localSheetId="2">#REF!</definedName>
    <definedName name="AASGRAF">#REF!</definedName>
    <definedName name="Ab">#REF!</definedName>
    <definedName name="ABCD" hidden="1">#REF!</definedName>
    <definedName name="ABCDE" hidden="1">#REF!</definedName>
    <definedName name="abd" localSheetId="1">[50]!absc</definedName>
    <definedName name="abd" localSheetId="2">[50]!absc</definedName>
    <definedName name="abd">[50]!absc</definedName>
    <definedName name="ABG">[11]AASHTO!$A$2:$F$5</definedName>
    <definedName name="ABRAZADERA_DOBLE_ALA_1_5" localSheetId="1">'[42]LISTA DE MATERIALES'!$D$6</definedName>
    <definedName name="ABRAZADERA_DOBLE_ALA_1_5" localSheetId="2">'[42]LISTA DE MATERIALES'!$D$6</definedName>
    <definedName name="ABRAZADERA_DOBLE_ALA_1_5">#REF!</definedName>
    <definedName name="absc" localSheetId="1">[51]!absc</definedName>
    <definedName name="absc" localSheetId="2">[51]!absc</definedName>
    <definedName name="absc">[51]!absc</definedName>
    <definedName name="absc1" localSheetId="1">[52]!absc</definedName>
    <definedName name="absc1" localSheetId="2">[52]!absc</definedName>
    <definedName name="absc1">[53]!absc</definedName>
    <definedName name="abscz" localSheetId="1">[54]!absc</definedName>
    <definedName name="abscz" localSheetId="2">[54]!absc</definedName>
    <definedName name="abscz">[54]!absc</definedName>
    <definedName name="ABSOL" localSheetId="1">[15]!absc</definedName>
    <definedName name="ABSOL" localSheetId="2">[15]!absc</definedName>
    <definedName name="ABSOL">[15]!absc</definedName>
    <definedName name="AbT">'[35]Estructuras Concreto'!$D$146</definedName>
    <definedName name="Ac">#REF!</definedName>
    <definedName name="ACALZADA">#REF!</definedName>
    <definedName name="ACASA">'[35]Estructuras Concreto'!$D$341</definedName>
    <definedName name="AcC">'[35]Estructuras Concreto'!$D$190</definedName>
    <definedName name="ACCE2">#REF!</definedName>
    <definedName name="ACCE4">#REF!</definedName>
    <definedName name="ACCE6">#REF!</definedName>
    <definedName name="ACCEPEAD" localSheetId="1">[38]MATERIALES!#REF!</definedName>
    <definedName name="ACCEPEAD" localSheetId="2">[38]MATERIALES!#REF!</definedName>
    <definedName name="ACCEPEAD">[38]MATERIALES!#REF!</definedName>
    <definedName name="AccesNvoAbs" localSheetId="1" hidden="1">#REF!</definedName>
    <definedName name="AccesNvoAbs" localSheetId="2" hidden="1">#REF!</definedName>
    <definedName name="AccesNvoAbs" hidden="1">#REF!</definedName>
    <definedName name="accesorio_ducha">#REF!</definedName>
    <definedName name="ACCESORIO_SANITARIO_3">'[55]LIS-MAT.'!$C$210</definedName>
    <definedName name="ACCESORIO_SANITARIO_4">'[55]LIS-MAT.'!$C$209</definedName>
    <definedName name="accesorio_tanque_de_almacenamiento_1000">#REF!</definedName>
    <definedName name="accesoriopre12">[56]MATERIALES!$D$52</definedName>
    <definedName name="ACCESORIOS">'[55]LIS-MAT.'!$C$147</definedName>
    <definedName name="ACCESORIOS_CONDUIT_1">#REF!</definedName>
    <definedName name="ACCESORIOS_CONDUIT_1_2">#REF!</definedName>
    <definedName name="ACCESORIOS_CONDUIT_3_4">#REF!</definedName>
    <definedName name="Accesorios_de_1_2">#REF!</definedName>
    <definedName name="Accesorios_de_3_4">#REF!</definedName>
    <definedName name="Accesorios_instalacion_puertas">#REF!</definedName>
    <definedName name="ACCESORIOS_INSTALACION_SANITARIO___LAVAMANOS">#REF!</definedName>
    <definedName name="ACCESORIOS_PARA_TANQUE_ALMACENAMIENTO_2000_LTS">'[42]LISTA DE MATERIALES'!$D$11</definedName>
    <definedName name="ACCESORIOS_PRESION_PVC_PUNTO_1_2">#REF!</definedName>
    <definedName name="Accesorios_PVC_1_2">'[55]LIS-MAT.'!$C$116</definedName>
    <definedName name="Accesorios_PVC_11_4">'[55]LIS-MAT.'!$C$174</definedName>
    <definedName name="Accesorios_PVC_3_4">'[55]LIS-MAT.'!$C$173</definedName>
    <definedName name="ACCESORIOS_PVC_AGUAS_LLUVIAS_3" localSheetId="1">'[42]LISTA DE MATERIALES'!$D$13</definedName>
    <definedName name="ACCESORIOS_PVC_AGUAS_LLUVIAS_3" localSheetId="2">'[42]LISTA DE MATERIALES'!$D$13</definedName>
    <definedName name="ACCESORIOS_PVC_AGUAS_LLUVIAS_3">#REF!</definedName>
    <definedName name="ACCESORIOS_PVC_SANITARIOS_2" localSheetId="1">'[42]LISTA DE MATERIALES'!$D$14</definedName>
    <definedName name="ACCESORIOS_PVC_SANITARIOS_2" localSheetId="2">'[42]LISTA DE MATERIALES'!$D$14</definedName>
    <definedName name="ACCESORIOS_PVC_SANITARIOS_2">#REF!</definedName>
    <definedName name="ACCESORIOS_PVC_SANITARIOS_4" localSheetId="1">'[42]LISTA DE MATERIALES'!$D$15</definedName>
    <definedName name="ACCESORIOS_PVC_SANITARIOS_4" localSheetId="2">'[42]LISTA DE MATERIALES'!$D$15</definedName>
    <definedName name="ACCESORIOS_PVC_SANITARIOS_4">#REF!</definedName>
    <definedName name="ACCESORIOS_PVC_TUBERIA_1">#REF!</definedName>
    <definedName name="ACCESORIOS_PVC_TUBERIA_1_2" localSheetId="1">'[42]LISTA DE MATERIALES'!$D$17</definedName>
    <definedName name="ACCESORIOS_PVC_TUBERIA_1_2" localSheetId="2">'[42]LISTA DE MATERIALES'!$D$17</definedName>
    <definedName name="ACCESORIOS_PVC_TUBERIA_1_2">#REF!</definedName>
    <definedName name="ACCESORIOS_PVC_TUBERIA_3_4" localSheetId="1">'[42]LISTA DE MATERIALES'!$D$18</definedName>
    <definedName name="ACCESORIOS_PVC_TUBERIA_3_4" localSheetId="2">'[42]LISTA DE MATERIALES'!$D$18</definedName>
    <definedName name="ACCESORIOS_PVC_TUBERIA_3_4">#REF!</definedName>
    <definedName name="ACCESORIOS_SANITARIO_2">'[55]LIS-MAT.'!$C$147</definedName>
    <definedName name="Accesorios_sanitarios_6">#REF!</definedName>
    <definedName name="ACCESORIOS_TANQUE_ALMACENAMIENTO">#REF!</definedName>
    <definedName name="Accesorios_teja_sin_traslapo">#REF!</definedName>
    <definedName name="ACCESORIOS_TUBERIA_PVC_SANITARIA__2">#REF!</definedName>
    <definedName name="ACCESORIOS_TUBERIA_PVC_SANITARIA_6" localSheetId="1">'[57]LISTA DE MATERIALES'!$D$22</definedName>
    <definedName name="ACCESORIOS_TUBERIA_PVC_SANITARIA_6" localSheetId="2">'[57]LISTA DE MATERIALES'!$D$22</definedName>
    <definedName name="ACCESORIOS_TUBERIA_PVC_SANITARIA_6">#REF!</definedName>
    <definedName name="AccessDatabase" localSheetId="1" hidden="1">"C:\C-314\VOLUMENES\volfin4.mdb"</definedName>
    <definedName name="AccessDatabase" localSheetId="2" hidden="1">"C:\C-314\VOLUMENES\volfin4.mdb"</definedName>
    <definedName name="AccessDatabase" hidden="1">"A:\SAIN.mdb"</definedName>
    <definedName name="ACCEVENTI3" localSheetId="1">[38]UNITARIOS_PROYECTO!#REF!</definedName>
    <definedName name="ACCEVENTI3" localSheetId="2">[38]UNITARIOS_PROYECTO!#REF!</definedName>
    <definedName name="ACCEVENTI3">[38]UNITARIOS_PROYECTO!#REF!</definedName>
    <definedName name="ACE">[1]A!$D$38</definedName>
    <definedName name="ACELERANTE_PARA_CONCRETO_3_DIAS">#REF!</definedName>
    <definedName name="ACER">#REF!</definedName>
    <definedName name="ACERO">#REF!</definedName>
    <definedName name="ACERO_60000_PSI" localSheetId="1">'[42]LISTA DE MATERIALES'!$D$23</definedName>
    <definedName name="ACERO_60000_PSI" localSheetId="2">'[42]LISTA DE MATERIALES'!$D$23</definedName>
    <definedName name="ACERO_60000_PSI">#REF!</definedName>
    <definedName name="ACERO_DE_REFUERZO_60000_psi">'[55]LIS-MAT.'!$C$11</definedName>
    <definedName name="Acero_de_Refuerzo_Figurado_de_60.000_P.S.I.">#REF!</definedName>
    <definedName name="ACERO40">[58]PRECIOS!$B$52</definedName>
    <definedName name="ACERO60">#REF!</definedName>
    <definedName name="Acido_Muriatico">#REF!</definedName>
    <definedName name="Acoflex_1_2">#REF!</definedName>
    <definedName name="ACOLC">'[35]Estructuras Concreto'!$D$333</definedName>
    <definedName name="acometida_domiciliaria">#REF!</definedName>
    <definedName name="Acometida_en_2_3___350_kcmil___1___250_kcmil_AWG__THHN_en_Ø_4">#REF!</definedName>
    <definedName name="Acometida_en_3___1_0___1___2___1___6_T_AWG__THHN_en_1Ø_3">#REF!</definedName>
    <definedName name="Acometida_en_3___250_kcmil___1___2_0___1___2_T_AWG__THHN_en_1Ø_3">#REF!</definedName>
    <definedName name="Acometida_en_3___4_0___1___2_0___1___2_T_AWG__THHN_en_1Ø_3">#REF!</definedName>
    <definedName name="Acometida_en_3___6___1___8___1___8_T_AWG__THHN_en_1Ø_1">#REF!</definedName>
    <definedName name="Acometida_en_3___6_en_1Ø_2">#REF!</definedName>
    <definedName name="Acometida_en_3___8___1___10___1___8_T_AWG__THHN_en_1Ø_1">#REF!</definedName>
    <definedName name="Acometida_en_Conductor_de_Cobre_3___2_0_AWG_XLEP_15_Kv">#REF!</definedName>
    <definedName name="acondicionamientopozo">#REF!</definedName>
    <definedName name="aconsuper">[18]MATERIALES!$D$31</definedName>
    <definedName name="ACOPLE_CANAL_AMAZONA_BAJANTE" localSheetId="1">'[42]LISTA DE MATERIALES'!$D$24</definedName>
    <definedName name="ACOPLE_CANAL_AMAZONA_BAJANTE" localSheetId="2">'[42]LISTA DE MATERIALES'!$D$24</definedName>
    <definedName name="ACOPLE_CANAL_AMAZONA_BAJANTE">#REF!</definedName>
    <definedName name="ACOPLE_LAVAMANOS">#REF!</definedName>
    <definedName name="ACOPLE_SANITARIO" localSheetId="1">'[42]LISTA DE MATERIALES'!$D$26</definedName>
    <definedName name="ACOPLE_SANITARIO" localSheetId="2">'[42]LISTA DE MATERIALES'!$D$26</definedName>
    <definedName name="ACOPLE_SANITARIO">#REF!</definedName>
    <definedName name="ACPM">'[59]Datos Generales'!$B$12</definedName>
    <definedName name="acrrrere">#REF!</definedName>
    <definedName name="AcT">'[35]Estructuras Concreto'!$D$135</definedName>
    <definedName name="ACTA">[60]ID!$C$2</definedName>
    <definedName name="ACTA_VECINDAD" localSheetId="1" hidden="1">#REF!</definedName>
    <definedName name="ACTA_VECINDAD" localSheetId="2" hidden="1">#REF!</definedName>
    <definedName name="ACTA_VECINDAD" hidden="1">#REF!</definedName>
    <definedName name="AcTc">'[35]Estructuras Concreto'!$D$174</definedName>
    <definedName name="actualizacion">#REF!</definedName>
    <definedName name="actualización">#REF!</definedName>
    <definedName name="acueducto">'[61]FORMATO ACOM ACDTO FRENTE'!$M$8</definedName>
    <definedName name="ACwvu.TAB1." localSheetId="1" hidden="1">#REF!</definedName>
    <definedName name="ACwvu.TAB1." localSheetId="2" hidden="1">#REF!</definedName>
    <definedName name="ACwvu.TAB1." hidden="1">#REF!</definedName>
    <definedName name="ACwvu.TAB10." localSheetId="1" hidden="1">#REF!</definedName>
    <definedName name="ACwvu.TAB10." localSheetId="2" hidden="1">#REF!</definedName>
    <definedName name="ACwvu.TAB10." hidden="1">#REF!</definedName>
    <definedName name="ACwvu.TAB2." localSheetId="1" hidden="1">#REF!</definedName>
    <definedName name="ACwvu.TAB2." localSheetId="2" hidden="1">#REF!</definedName>
    <definedName name="ACwvu.TAB2." hidden="1">#REF!</definedName>
    <definedName name="ACwvu.TAB3." hidden="1">#REF!</definedName>
    <definedName name="ACwvu.TAB4." hidden="1">#REF!</definedName>
    <definedName name="ACwvu.TAB5." hidden="1">#REF!</definedName>
    <definedName name="Ad">#REF!</definedName>
    <definedName name="adapsan4">[17]precio!$F$80</definedName>
    <definedName name="ADAPTADOR_HEMBRA_P.V.C_1_2">#REF!</definedName>
    <definedName name="ADAPTADOR_HEMBRA_PVC_1_2">#REF!</definedName>
    <definedName name="ADAPTADOR_MACHO_P.V.C_1_2">#REF!</definedName>
    <definedName name="ADAPTADOR_MACHO_PVC_1_2">#REF!</definedName>
    <definedName name="ADAPTADOR_PVC_3">#REF!</definedName>
    <definedName name="ADAPTADOR_PVC_3_4">#REF!</definedName>
    <definedName name="adaptalim4" localSheetId="1">[38]MATERIALES!#REF!</definedName>
    <definedName name="adaptalim4" localSheetId="2">[38]MATERIALES!#REF!</definedName>
    <definedName name="adaptalim4">[38]MATERIALES!#REF!</definedName>
    <definedName name="ADAPTAMACHO1" localSheetId="1">[38]MATERIALES!#REF!</definedName>
    <definedName name="ADAPTAMACHO1" localSheetId="2">[38]MATERIALES!#REF!</definedName>
    <definedName name="ADAPTAMACHO1">[38]MATERIALES!#REF!</definedName>
    <definedName name="ADAPTAMACHO15" localSheetId="1">[38]MATERIALES!#REF!</definedName>
    <definedName name="ADAPTAMACHO15" localSheetId="2">[38]MATERIALES!#REF!</definedName>
    <definedName name="ADAPTAMACHO15">[38]MATERIALES!#REF!</definedName>
    <definedName name="adaptamacho2" localSheetId="1">[38]MATERIALES!#REF!</definedName>
    <definedName name="adaptamacho2" localSheetId="2">[38]MATERIALES!#REF!</definedName>
    <definedName name="adaptamacho2">[38]MATERIALES!#REF!</definedName>
    <definedName name="adaptamacho25">[38]MATERIALES!#REF!</definedName>
    <definedName name="ADAPTAMACHO3">[38]MATERIALES!#REF!</definedName>
    <definedName name="ADFA">'[62]PU (2)'!#REF!</definedName>
    <definedName name="ADFGA" localSheetId="1">#REF!</definedName>
    <definedName name="ADFGA" localSheetId="2">#REF!</definedName>
    <definedName name="ADFGA">#REF!</definedName>
    <definedName name="ADFGAD" localSheetId="1">[52]!absc</definedName>
    <definedName name="ADFGAD" localSheetId="2">[52]!absc</definedName>
    <definedName name="ADFGAD">[52]!absc</definedName>
    <definedName name="ADFGADFG" localSheetId="1">#REF!</definedName>
    <definedName name="ADFGADFG" localSheetId="2">#REF!</definedName>
    <definedName name="ADFGADFG">#REF!</definedName>
    <definedName name="ADFGADFGB" localSheetId="1">#REF!</definedName>
    <definedName name="ADFGADFGB" localSheetId="2">#REF!</definedName>
    <definedName name="ADFGADFGB">#REF!</definedName>
    <definedName name="ADFGADFSVZCX" localSheetId="1">#REF!</definedName>
    <definedName name="ADFGADFSVZCX" localSheetId="2">#REF!</definedName>
    <definedName name="ADFGADFSVZCX">#REF!</definedName>
    <definedName name="ADFGADSFG">#REF!</definedName>
    <definedName name="ADFGQERQ">#REF!</definedName>
    <definedName name="ADFGSDB" localSheetId="1" hidden="1">{"via1",#N/A,TRUE,"general";"via2",#N/A,TRUE,"general";"via3",#N/A,TRUE,"general"}</definedName>
    <definedName name="ADFGSDB" localSheetId="2" hidden="1">{"via1",#N/A,TRUE,"general";"via2",#N/A,TRUE,"general";"via3",#N/A,TRUE,"general"}</definedName>
    <definedName name="ADFGSDB" hidden="1">{"via1",#N/A,TRUE,"general";"via2",#N/A,TRUE,"general";"via3",#N/A,TRUE,"general"}</definedName>
    <definedName name="ADGFADFG" localSheetId="1">#REF!</definedName>
    <definedName name="ADGFADFG" localSheetId="2">#REF!</definedName>
    <definedName name="ADGFADFG">#REF!</definedName>
    <definedName name="ADHERENTE_MORTERO_CONCRETO_SIKALATEX">#REF!</definedName>
    <definedName name="adhesnova">[18]MATERIALES!$D$30</definedName>
    <definedName name="ADICIONALES">[9]FLEXIBLE!#REF!</definedName>
    <definedName name="ADITIVO_CONTRA_FISURAS">#REF!</definedName>
    <definedName name="ADM" localSheetId="1">[39]PRECIOS!$B$161</definedName>
    <definedName name="ADM" localSheetId="2">[39]PRECIOS!$B$161</definedName>
    <definedName name="Adm">#REF!</definedName>
    <definedName name="ADMGP">'[63]PRESUPUESTOS Escenario Optimist'!$T$5</definedName>
    <definedName name="administrador" localSheetId="1">[64]Informacion!$B$15</definedName>
    <definedName name="administrador" localSheetId="2">[64]Informacion!$B$15</definedName>
    <definedName name="administrador">[65]Informacion!$B$15</definedName>
    <definedName name="ADMON" localSheetId="1">'[66]Formulario N° 4'!$F$129</definedName>
    <definedName name="ADMON" localSheetId="2">'[66]Formulario N° 4'!$F$129</definedName>
    <definedName name="ADMON">#REF!</definedName>
    <definedName name="adoc1" localSheetId="1">[52]!absc</definedName>
    <definedName name="adoc1" localSheetId="2">[52]!absc</definedName>
    <definedName name="adoc1">[53]!absc</definedName>
    <definedName name="adoq" localSheetId="1">[51]!absc</definedName>
    <definedName name="adoq" localSheetId="2">[51]!absc</definedName>
    <definedName name="adoq">[51]!absc</definedName>
    <definedName name="Adoquin_para_trafico_liviano_20_10_8">[67]Sum!$C$88</definedName>
    <definedName name="ADOQUIN_PEATONAL_VEHICULAR_LIVIANO_TIPO_I">#REF!</definedName>
    <definedName name="ADSAD" localSheetId="1" hidden="1">{"TAB1",#N/A,TRUE,"GENERAL";"TAB2",#N/A,TRUE,"GENERAL";"TAB3",#N/A,TRUE,"GENERAL";"TAB4",#N/A,TRUE,"GENERAL";"TAB5",#N/A,TRUE,"GENERAL"}</definedName>
    <definedName name="ADSAD" localSheetId="2" hidden="1">{"TAB1",#N/A,TRUE,"GENERAL";"TAB2",#N/A,TRUE,"GENERAL";"TAB3",#N/A,TRUE,"GENERAL";"TAB4",#N/A,TRUE,"GENERAL";"TAB5",#N/A,TRUE,"GENERAL"}</definedName>
    <definedName name="ADSAD" hidden="1">{"TAB1",#N/A,TRUE,"GENERAL";"TAB2",#N/A,TRUE,"GENERAL";"TAB3",#N/A,TRUE,"GENERAL";"TAB4",#N/A,TRUE,"GENERAL";"TAB5",#N/A,TRUE,"GENERAL"}</definedName>
    <definedName name="ADSF" localSheetId="1">#REF!</definedName>
    <definedName name="ADSF" localSheetId="2">#REF!</definedName>
    <definedName name="ADSF">#REF!</definedName>
    <definedName name="ADSFADSF" localSheetId="1">[14]FLEXIBLE!#REF!</definedName>
    <definedName name="ADSFADSF" localSheetId="2">[14]FLEXIBLE!#REF!</definedName>
    <definedName name="ADSFADSF">[14]FLEXIBLE!#REF!</definedName>
    <definedName name="ADSFASDF" localSheetId="1">[15]!absc</definedName>
    <definedName name="ADSFASDF" localSheetId="2">[15]!absc</definedName>
    <definedName name="ADSFASDF">[15]!absc</definedName>
    <definedName name="ADSFASDFASDFADS" localSheetId="1">#REF!</definedName>
    <definedName name="ADSFASDFASDFADS" localSheetId="2">#REF!</definedName>
    <definedName name="ADSFASDFASDFADS">#REF!</definedName>
    <definedName name="ADSHFDJG" localSheetId="1">#REF!</definedName>
    <definedName name="ADSHFDJG" localSheetId="2">#REF!</definedName>
    <definedName name="ADSHFDJG">#REF!</definedName>
    <definedName name="Ae">#REF!</definedName>
    <definedName name="AEDJDKGJLHJ´ÑHLKJSHDF">#REF!</definedName>
    <definedName name="aefa" localSheetId="1" hidden="1">{"via1",#N/A,TRUE,"general";"via2",#N/A,TRUE,"general";"via3",#N/A,TRUE,"general"}</definedName>
    <definedName name="aefa" localSheetId="2" hidden="1">{"via1",#N/A,TRUE,"general";"via2",#N/A,TRUE,"general";"via3",#N/A,TRUE,"general"}</definedName>
    <definedName name="aefa" hidden="1">{"via1",#N/A,TRUE,"general";"via2",#N/A,TRUE,"general";"via3",#N/A,TRUE,"general"}</definedName>
    <definedName name="AERGFADV" localSheetId="1">#REF!</definedName>
    <definedName name="AERGFADV" localSheetId="2">#REF!</definedName>
    <definedName name="AERGFADV">#REF!</definedName>
    <definedName name="Af">#REF!</definedName>
    <definedName name="afdasgh" localSheetId="1" hidden="1">{#N/A,#N/A,FALSE,"CCTV"}</definedName>
    <definedName name="afdasgh" localSheetId="2" hidden="1">{#N/A,#N/A,FALSE,"CCTV"}</definedName>
    <definedName name="afdasgh" hidden="1">{#N/A,#N/A,FALSE,"CCTV"}</definedName>
    <definedName name="afdsfdg" localSheetId="1" hidden="1">{#N/A,#N/A,FALSE,"CCTV"}</definedName>
    <definedName name="afdsfdg" localSheetId="2" hidden="1">{#N/A,#N/A,FALSE,"CCTV"}</definedName>
    <definedName name="afdsfdg" hidden="1">{#N/A,#N/A,FALSE,"CCTV"}</definedName>
    <definedName name="afdsw" localSheetId="1" hidden="1">{"TAB1",#N/A,TRUE,"GENERAL";"TAB2",#N/A,TRUE,"GENERAL";"TAB3",#N/A,TRUE,"GENERAL";"TAB4",#N/A,TRUE,"GENERAL";"TAB5",#N/A,TRUE,"GENERAL"}</definedName>
    <definedName name="afdsw" localSheetId="2" hidden="1">{"TAB1",#N/A,TRUE,"GENERAL";"TAB2",#N/A,TRUE,"GENERAL";"TAB3",#N/A,TRUE,"GENERAL";"TAB4",#N/A,TRUE,"GENERAL";"TAB5",#N/A,TRUE,"GENERAL"}</definedName>
    <definedName name="afdsw" hidden="1">{"TAB1",#N/A,TRUE,"GENERAL";"TAB2",#N/A,TRUE,"GENERAL";"TAB3",#N/A,TRUE,"GENERAL";"TAB4",#N/A,TRUE,"GENERAL";"TAB5",#N/A,TRUE,"GENERAL"}</definedName>
    <definedName name="afffgff" localSheetId="1" hidden="1">{#N/A,#N/A,FALSE,"CCTV"}</definedName>
    <definedName name="afffgff" localSheetId="2" hidden="1">{#N/A,#N/A,FALSE,"CCTV"}</definedName>
    <definedName name="afffgff" hidden="1">{#N/A,#N/A,FALSE,"CCTV"}</definedName>
    <definedName name="Ag">#REF!</definedName>
    <definedName name="AGADGA">#REF!</definedName>
    <definedName name="agdsgg" localSheetId="1" hidden="1">{"via1",#N/A,TRUE,"general";"via2",#N/A,TRUE,"general";"via3",#N/A,TRUE,"general"}</definedName>
    <definedName name="agdsgg" localSheetId="2" hidden="1">{"via1",#N/A,TRUE,"general";"via2",#N/A,TRUE,"general";"via3",#N/A,TRUE,"general"}</definedName>
    <definedName name="agdsgg" hidden="1">{"via1",#N/A,TRUE,"general";"via2",#N/A,TRUE,"general";"via3",#N/A,TRUE,"general"}</definedName>
    <definedName name="AGFADF" localSheetId="1">#REF!</definedName>
    <definedName name="AGFADF" localSheetId="2">#REF!</definedName>
    <definedName name="AGFADF">#REF!</definedName>
    <definedName name="AGFZVCX" localSheetId="1">#REF!</definedName>
    <definedName name="AGFZVCX" localSheetId="2">#REF!</definedName>
    <definedName name="AGFZVCX">#REF!</definedName>
    <definedName name="AGRGER" localSheetId="1">#REF!</definedName>
    <definedName name="AGRGER" localSheetId="2">#REF!</definedName>
    <definedName name="AGRGER">#REF!</definedName>
    <definedName name="AGRICOLA">[68]PRES.AGRI!$B$1:$N$35</definedName>
    <definedName name="AGUA" localSheetId="1">#REF!</definedName>
    <definedName name="AGUA" localSheetId="2">#REF!</definedName>
    <definedName name="agua">[38]MATERIALES!$D$8</definedName>
    <definedName name="aguas">[69]PRECIOS!$C$35</definedName>
    <definedName name="Ah">#REF!</definedName>
    <definedName name="AHI">'[59]Datos Generales'!$B$16</definedName>
    <definedName name="Ai">#REF!</definedName>
    <definedName name="AIN">'[35]Estructuras Concreto'!$D$72</definedName>
    <definedName name="aislante">[70]Materiales!$C$24</definedName>
    <definedName name="aiu">#REF!</definedName>
    <definedName name="AIU_1">'[71]FORMULARIO AIU'!$G$48</definedName>
    <definedName name="AIU_2">'[72]FORMULARIO AIU'!$G$44</definedName>
    <definedName name="aiun">[73]BASE!$C$3</definedName>
    <definedName name="AIUR">'[63]PRESUPUESTOS Escenario Optimist'!$R$85</definedName>
    <definedName name="Ajizal">'[74]AJIZAL 3335'!$A$7:$J$142</definedName>
    <definedName name="AjustDelAIU">#REF!</definedName>
    <definedName name="Ajusteinf" localSheetId="1" hidden="1">{#N/A,#N/A,FALSE,"Costos Productos 6A";#N/A,#N/A,FALSE,"Costo Unitario Total H-94-12"}</definedName>
    <definedName name="Ajusteinf" localSheetId="2" hidden="1">{#N/A,#N/A,FALSE,"Costos Productos 6A";#N/A,#N/A,FALSE,"Costo Unitario Total H-94-12"}</definedName>
    <definedName name="Ajusteinf" hidden="1">{#N/A,#N/A,FALSE,"Costos Productos 6A";#N/A,#N/A,FALSE,"Costo Unitario Total H-94-12"}</definedName>
    <definedName name="AJUSTPTO" localSheetId="1" hidden="1">{#N/A,#N/A,FALSE,"Costos Productos 6A";#N/A,#N/A,FALSE,"Costo Unitario Total H-94-12"}</definedName>
    <definedName name="AJUSTPTO" localSheetId="2" hidden="1">{#N/A,#N/A,FALSE,"Costos Productos 6A";#N/A,#N/A,FALSE,"Costo Unitario Total H-94-12"}</definedName>
    <definedName name="AJUSTPTO" hidden="1">{#N/A,#N/A,FALSE,"Costos Productos 6A";#N/A,#N/A,FALSE,"Costo Unitario Total H-94-12"}</definedName>
    <definedName name="Ak">#REF!</definedName>
    <definedName name="alam">[17]precio!$F$28</definedName>
    <definedName name="ALAMBRE" localSheetId="1">#REF!</definedName>
    <definedName name="ALAMBRE" localSheetId="2">#REF!</definedName>
    <definedName name="Alambre">[38]MATERIALES!$D$14</definedName>
    <definedName name="ALAMBRE_">#REF!</definedName>
    <definedName name="ALAMBRE_DE_ALUMINIO__8">#REF!</definedName>
    <definedName name="ALAMBRE_DE_ALUMINIO_AISLADO_THHW_NO_6">#REF!</definedName>
    <definedName name="ALAMBRE_DE_ALUMINIO_No_8">#REF!</definedName>
    <definedName name="ALAMBRE_DE_AMARRE" localSheetId="1">'[42]LISTA DE MATERIALES'!$D$38</definedName>
    <definedName name="ALAMBRE_DE_AMARRE" localSheetId="2">'[42]LISTA DE MATERIALES'!$D$38</definedName>
    <definedName name="ALAMBRE_DE_AMARRE">#REF!</definedName>
    <definedName name="ALAMBRE_DE_COBRE_N°_12_AWG_THHN">'[42]LISTA DE MATERIALES'!$D$39</definedName>
    <definedName name="ALAMBRE_GALVANIZADO_CALIBRE_12">#REF!</definedName>
    <definedName name="ALAMBRE_GALVANIZADO_CALIBRE_14">#REF!</definedName>
    <definedName name="ALAMBRE_GALVANIZADO_No._12">#REF!</definedName>
    <definedName name="Alambre_Negro_No.18">#REF!</definedName>
    <definedName name="alampuas" localSheetId="1">[75]lisprecios!#REF!</definedName>
    <definedName name="alampuas" localSheetId="2">[75]lisprecios!#REF!</definedName>
    <definedName name="alampuas">#REF!</definedName>
    <definedName name="ALANR">[34]BASE!$D$23</definedName>
    <definedName name="alc" localSheetId="1">[76]!absc</definedName>
    <definedName name="alc" localSheetId="2">[76]!absc</definedName>
    <definedName name="alc">[76]!absc</definedName>
    <definedName name="alcantarillado">'[77]FORMATO ACOM ALDO. FRENTE'!$L$9</definedName>
    <definedName name="Alcaparro_2.00_m">#REF!</definedName>
    <definedName name="alfa">[46]Electrodo!$E$100</definedName>
    <definedName name="Almacenista">#REF!</definedName>
    <definedName name="altof">'[35]Estructuras Concreto'!$D$161</definedName>
    <definedName name="altofo1">'[35]Estructuras Concreto'!$D$168</definedName>
    <definedName name="aluminio" localSheetId="1">#REF!</definedName>
    <definedName name="aluminio" localSheetId="2">#REF!</definedName>
    <definedName name="aluminio">#REF!</definedName>
    <definedName name="ALUMTE">#REF!</definedName>
    <definedName name="Am">#REF!</definedName>
    <definedName name="AMARRE">#REF!</definedName>
    <definedName name="AMARRES_X_100_UND" localSheetId="1">'[42]LISTA DE MATERIALES'!$D$44</definedName>
    <definedName name="AMARRES_X_100_UND" localSheetId="2">'[42]LISTA DE MATERIALES'!$D$44</definedName>
    <definedName name="AMARRES_X_100_UND">#REF!</definedName>
    <definedName name="AMBIENTAL">#REF!</definedName>
    <definedName name="AMO">'[59]Datos Generales'!$B$14</definedName>
    <definedName name="An">#REF!</definedName>
    <definedName name="Analyst" hidden="1">#REF!</definedName>
    <definedName name="ANCOLC">'[35]Estructuras Concreto'!$D$334</definedName>
    <definedName name="ANDAMIO" localSheetId="1">[42]EQUIPO!$D$6</definedName>
    <definedName name="ANDAMIO" localSheetId="2">[42]EQUIPO!$D$6</definedName>
    <definedName name="andamio">#REF!</definedName>
    <definedName name="Andamio_Sección">#REF!</definedName>
    <definedName name="Andamios">#REF!</definedName>
    <definedName name="andenes">#REF!</definedName>
    <definedName name="ANGULO_1_8_X_2" localSheetId="1">'[42]LISTA DE MATERIALES'!$D$45</definedName>
    <definedName name="ANGULO_1_8_X_2" localSheetId="2">'[42]LISTA DE MATERIALES'!$D$45</definedName>
    <definedName name="ANGULO_1_8_X_2">#REF!</definedName>
    <definedName name="ANGULO_11_2_X_11_2_X_1_4">#REF!</definedName>
    <definedName name="ANGULO_2_1_2_X_2_1_2_X_1_4">#REF!</definedName>
    <definedName name="ANGULO_2_X_2_X_1_4">#REF!</definedName>
    <definedName name="Angulo_en_aluminio_1_2__x_1_2__x_1_16">#REF!</definedName>
    <definedName name="Angulo_hierro_2_1_2__x_3_13">#REF!</definedName>
    <definedName name="ANGULO_METALICO">#REF!</definedName>
    <definedName name="angulo_metalico_1_1_2_x_1_8">#REF!</definedName>
    <definedName name="anscount" hidden="1">1</definedName>
    <definedName name="ANTECHO_EN_VARILLA_CUADRADA_3_8" localSheetId="1">'[42]LISTA DE MATERIALES'!$D$49</definedName>
    <definedName name="ANTECHO_EN_VARILLA_CUADRADA_3_8" localSheetId="2">'[42]LISTA DE MATERIALES'!$D$49</definedName>
    <definedName name="ANTECHO_EN_VARILLA_CUADRADA_3_8">#REF!</definedName>
    <definedName name="Antepecho_varilla_3_8">'[55]LIS-MAT.'!$C$168</definedName>
    <definedName name="Antic" localSheetId="1">[78]BASES!$B$33</definedName>
    <definedName name="Antic" localSheetId="2">[78]BASES!$B$33</definedName>
    <definedName name="ANTIC">'[79]1'!#REF!</definedName>
    <definedName name="ANTICIPO">[80]BASES!$B$33</definedName>
    <definedName name="anticorrosiva" localSheetId="1">[75]lisprecios!#REF!</definedName>
    <definedName name="anticorrosiva" localSheetId="2">[75]lisprecios!#REF!</definedName>
    <definedName name="anticorrosiva">#REF!</definedName>
    <definedName name="ANTICORROSIVO">#REF!</definedName>
    <definedName name="anticorrosivo_gris">'[55]LIS-MAT.'!$C$124</definedName>
    <definedName name="Anticorrosivo_Rojo_Claro">#REF!</definedName>
    <definedName name="ANTISOL">#REF!</definedName>
    <definedName name="Añ">#REF!</definedName>
    <definedName name="AÑOI">#REF!</definedName>
    <definedName name="AÑOWUIE">'[81]Res-Accide-10'!$R$2:$R$7</definedName>
    <definedName name="Ao">#REF!</definedName>
    <definedName name="AP">#REF!</definedName>
    <definedName name="Aparatos_Telefonicos_para_extensiones">#REF!</definedName>
    <definedName name="Aparatos_Telefonicos_secretariales">#REF!</definedName>
    <definedName name="ApC">'[35]Estructuras Concreto'!$D$194</definedName>
    <definedName name="APISOC">'[35]Estructuras Concreto'!$D$349</definedName>
    <definedName name="Aplique_Cilindrico_de_Pared_en_Acero_Galvanizado_de_1x26_W._120_V.">#REF!</definedName>
    <definedName name="Aplique_Cilindrico_de_Pared_en_Acero_Galvanizado_de_2x26_W._120_V.">#REF!</definedName>
    <definedName name="Aplique_Cilindrico_de_Techo_en_Acero_Galvanizado_de_2x26_W._120_V.">#REF!</definedName>
    <definedName name="APLIQUE_DE_PARED_DE_26_WATTS">'[55]LIS-MAT.'!$C$232</definedName>
    <definedName name="APLIQUE_PARED_T4">#REF!</definedName>
    <definedName name="APLIQUE_T4_26_WATS_CON_BASE_SOPORTE_PARA_PARED">#REF!</definedName>
    <definedName name="APOR2">'[35]Estructuras Concreto'!$D$272</definedName>
    <definedName name="APOR3">'[35]Estructuras Concreto'!$D$395</definedName>
    <definedName name="APU" localSheetId="1">[53]!absc</definedName>
    <definedName name="APU" localSheetId="2">[53]!absc</definedName>
    <definedName name="APU">[53]!absc</definedName>
    <definedName name="APU_10.1.15">#REF!</definedName>
    <definedName name="APU_10.1.19">#REF!</definedName>
    <definedName name="APU_10.1.2">#REF!</definedName>
    <definedName name="APU_10.1.7">#REF!</definedName>
    <definedName name="APU_10.2.1">#REF!</definedName>
    <definedName name="APU_10.2.2">#REF!</definedName>
    <definedName name="APU_11.2.1.1">#REF!</definedName>
    <definedName name="APU_11.2.2.2">#REF!</definedName>
    <definedName name="APU_12.1.49">#REF!</definedName>
    <definedName name="APU_12.1.50">#REF!</definedName>
    <definedName name="APU_12.1.51">#REF!</definedName>
    <definedName name="APU_12.1.52">#REF!</definedName>
    <definedName name="APU_15.1.1">#REF!</definedName>
    <definedName name="APU_16.1.10">#REF!</definedName>
    <definedName name="APU_16.1.11">#REF!</definedName>
    <definedName name="APU_16.1.12">#REF!</definedName>
    <definedName name="APU_16.1.18">#REF!</definedName>
    <definedName name="APU_16.1.6">#REF!</definedName>
    <definedName name="APU_16.1.7">#REF!</definedName>
    <definedName name="APU_2.1.1">#REF!</definedName>
    <definedName name="APU_2.1.3">#REF!</definedName>
    <definedName name="APU_2.3.2">#REF!</definedName>
    <definedName name="APU_21.1.4">#REF!</definedName>
    <definedName name="APU_21.2.1">#REF!</definedName>
    <definedName name="APU_3.4.1.2">#REF!</definedName>
    <definedName name="APU_3.4.1.3">#REF!</definedName>
    <definedName name="APU_3.4.1.4">#REF!</definedName>
    <definedName name="APU_3.4.2.4">#REF!</definedName>
    <definedName name="APU_4.5.2">#REF!</definedName>
    <definedName name="APU_5.1.3">#REF!</definedName>
    <definedName name="APU_6.1.4">#REF!</definedName>
    <definedName name="APU_6.1.7">#REF!</definedName>
    <definedName name="APU_7.9.3.4">#REF!</definedName>
    <definedName name="APU_acero.60000">#REF!</definedName>
    <definedName name="APU_Asta_Banderas">#REF!</definedName>
    <definedName name="apu_cerraduras">[82]APU!$F$2403</definedName>
    <definedName name="apu_cieloraso_tablilla_pino">[82]APU!$F$1201</definedName>
    <definedName name="apu_columna_confinamiento">[82]APU!$F$659</definedName>
    <definedName name="apu_combo_ap_sanit">[82]APU!$F$2416</definedName>
    <definedName name="APU_concreto.2500">#REF!</definedName>
    <definedName name="APU_concreto.3000">#REF!</definedName>
    <definedName name="APU_concreto.4000">#REF!</definedName>
    <definedName name="APU_concreto.imp.3000">#REF!</definedName>
    <definedName name="apu_cubierta_ondulit">[82]APU!$F$1105</definedName>
    <definedName name="apu_cubierta_zinc">[82]APU!$F$1145</definedName>
    <definedName name="apu_demolicion_pañete">[82]APU!$F$44</definedName>
    <definedName name="apu_ducha_sencilla">[82]APU!$F$2623</definedName>
    <definedName name="APU_Duchas_Antivandalicas">#REF!</definedName>
    <definedName name="APU_Gabinete_Incendio">#REF!</definedName>
    <definedName name="APU_Gescobas_Granito_BH">#REF!</definedName>
    <definedName name="apu_guardaescobas_madera">[82]APU!$F$1749</definedName>
    <definedName name="apu_herramientas">[82]APU!$F$3354</definedName>
    <definedName name="apu_lampara_2x48">[82]APU!$F$3237</definedName>
    <definedName name="apu_lampara_2x96">[82]APU!$F$3245</definedName>
    <definedName name="APU_Lavamanos_Colgar">#REF!</definedName>
    <definedName name="apu_levante_bloque_10">[82]APU!$F$900</definedName>
    <definedName name="apu_marco_puerta">[82]APU!$F$2292</definedName>
    <definedName name="APU_mortero.1.4_3000">#REF!</definedName>
    <definedName name="APU_mortero_1.3_4000">#REF!</definedName>
    <definedName name="APU_mortero_1.3_imp">#REF!</definedName>
    <definedName name="APU_mortero_1.4_imp">#REF!</definedName>
    <definedName name="APU_mortero1.5_2000">#REF!</definedName>
    <definedName name="apu_pintura_cieloraso_esmalte">[82]APU!$F$2946</definedName>
    <definedName name="apu_pintura_marcos">[82]APU!$F$2908</definedName>
    <definedName name="apu_pintura_rejas_anticorrosivo">[82]APU!$F$2871</definedName>
    <definedName name="apu_salida_alumbrado">[82]APU!$F$3122</definedName>
    <definedName name="apu_salida_tomacorriente">[82]APU!$F$3137</definedName>
    <definedName name="apu_tablero_10_circuitos">[82]APU!$F$3192</definedName>
    <definedName name="apu_toma_telefonico">[82]APU!$F$3170</definedName>
    <definedName name="apu_ventilador">[82]APU!$F$3253</definedName>
    <definedName name="apu_viga_amarre_sobre_muros15">[82]APU!$F$758</definedName>
    <definedName name="APU15.2">'[37]APU ADICIONALES 1'!$F$323</definedName>
    <definedName name="APU2.20" localSheetId="1">'[37]APU ADICIONALES 2'!#REF!</definedName>
    <definedName name="APU2.20" localSheetId="2">'[37]APU ADICIONALES 2'!#REF!</definedName>
    <definedName name="APU2.20">'[37]APU ADICIONALES 2'!#REF!</definedName>
    <definedName name="APU2.28" localSheetId="1">'[37]APU ADICIONALES 2'!#REF!</definedName>
    <definedName name="APU2.28" localSheetId="2">'[37]APU ADICIONALES 2'!#REF!</definedName>
    <definedName name="APU2.28">'[37]APU ADICIONALES 2'!#REF!</definedName>
    <definedName name="APU2.32" localSheetId="1">'[37]APU ADICIONALES 2'!#REF!</definedName>
    <definedName name="APU2.32" localSheetId="2">'[37]APU ADICIONALES 2'!#REF!</definedName>
    <definedName name="APU2.32">'[37]APU ADICIONALES 2'!#REF!</definedName>
    <definedName name="APU2.36" localSheetId="1">'[37]APU ADICIONALES 2'!#REF!</definedName>
    <definedName name="APU2.36" localSheetId="2">'[37]APU ADICIONALES 2'!#REF!</definedName>
    <definedName name="APU2.36">'[37]APU ADICIONALES 2'!#REF!</definedName>
    <definedName name="APU2.38">'[37]APU ADICIONALES 2'!#REF!</definedName>
    <definedName name="APU2.45">'[37]APU ADICIONALES 2'!#REF!</definedName>
    <definedName name="APU221.1">#REF!</definedName>
    <definedName name="APU221.2">#REF!</definedName>
    <definedName name="APUS">[83]APU!$A:$H</definedName>
    <definedName name="Aq">#REF!</definedName>
    <definedName name="aqaq" localSheetId="1" hidden="1">{"TAB1",#N/A,TRUE,"GENERAL";"TAB2",#N/A,TRUE,"GENERAL";"TAB3",#N/A,TRUE,"GENERAL";"TAB4",#N/A,TRUE,"GENERAL";"TAB5",#N/A,TRUE,"GENERAL"}</definedName>
    <definedName name="aqaq" localSheetId="2" hidden="1">{"TAB1",#N/A,TRUE,"GENERAL";"TAB2",#N/A,TRUE,"GENERAL";"TAB3",#N/A,TRUE,"GENERAL";"TAB4",#N/A,TRUE,"GENERAL";"TAB5",#N/A,TRUE,"GENERAL"}</definedName>
    <definedName name="aqaq" hidden="1">{"TAB1",#N/A,TRUE,"GENERAL";"TAB2",#N/A,TRUE,"GENERAL";"TAB3",#N/A,TRUE,"GENERAL";"TAB4",#N/A,TRUE,"GENERAL";"TAB5",#N/A,TRUE,"GENERAL"}</definedName>
    <definedName name="AQERWTE" localSheetId="1">#REF!</definedName>
    <definedName name="AQERWTE" localSheetId="2">#REF!</definedName>
    <definedName name="AQERWTE">#REF!</definedName>
    <definedName name="AQEWRQWER" localSheetId="1">#REF!</definedName>
    <definedName name="AQEWRQWER" localSheetId="2">#REF!</definedName>
    <definedName name="AQEWRQWER">#REF!</definedName>
    <definedName name="aqua" localSheetId="1" hidden="1">#REF!</definedName>
    <definedName name="aqua" localSheetId="2" hidden="1">#REF!</definedName>
    <definedName name="aqua" hidden="1">#REF!</definedName>
    <definedName name="Ar">#REF!</definedName>
    <definedName name="arbol" localSheetId="1">[40]PrecRec!$D$65</definedName>
    <definedName name="arbol" localSheetId="2">[40]PrecRec!$D$65</definedName>
    <definedName name="ARBOL">#REF!</definedName>
    <definedName name="arboles" localSheetId="1">#REF!</definedName>
    <definedName name="arboles" localSheetId="2">#REF!</definedName>
    <definedName name="arboles">#REF!</definedName>
    <definedName name="ARBORIZACION" localSheetId="1">#REF!</definedName>
    <definedName name="ARBORIZACION" localSheetId="2">#REF!</definedName>
    <definedName name="ARBORIZACION">#REF!</definedName>
    <definedName name="arbustos" localSheetId="1">#REF!</definedName>
    <definedName name="arbustos" localSheetId="2">#REF!</definedName>
    <definedName name="arbustos">#REF!</definedName>
    <definedName name="are">[40]PrecRec!$D$33</definedName>
    <definedName name="AREA">#REF!</definedName>
    <definedName name="_xlnm.Print_Area" localSheetId="1">'3.CTOS Y ACEROS'!$A$1:$I$321</definedName>
    <definedName name="_xlnm.Print_Area" localSheetId="2">'5. MAMPOSTERÍA'!$A$45:$I$119</definedName>
    <definedName name="_xlnm.Print_Area" localSheetId="0">'PRESUPUESTO GENERAL'!$A$1:$F$44</definedName>
    <definedName name="_xlnm.Print_Area">#REF!</definedName>
    <definedName name="ARELC">[84]BASE!$C$50</definedName>
    <definedName name="aren">[69]PRECIOS!$C$40</definedName>
    <definedName name="arena">[85]lisprecios!$D$12</definedName>
    <definedName name="ARENA_BLANCA" localSheetId="1">'[42]LISTA DE MATERIALES'!$D$53</definedName>
    <definedName name="ARENA_BLANCA" localSheetId="2">'[42]LISTA DE MATERIALES'!$D$53</definedName>
    <definedName name="ARENA_BLANCA">#REF!</definedName>
    <definedName name="Arena_de_Fina_sello">[67]Sum!$C$19</definedName>
    <definedName name="Arena_de_Peña">#REF!</definedName>
    <definedName name="Arena_de_rio">#REF!</definedName>
    <definedName name="ARENA_FINA_BLANCA">#REF!</definedName>
    <definedName name="ARENA_GRUESA_PARA_FILTRO">#REF!</definedName>
    <definedName name="Arena_Lavada_de_Peña">#REF!</definedName>
    <definedName name="Arena_media_para_soporte">[67]Sum!$C$20</definedName>
    <definedName name="ARENA_NEGRA" localSheetId="1">'[42]LISTA DE MATERIALES'!$D$54</definedName>
    <definedName name="ARENA_NEGRA" localSheetId="2">'[42]LISTA DE MATERIALES'!$D$54</definedName>
    <definedName name="ARENA_NEGRA">#REF!</definedName>
    <definedName name="ARENA_NEGRA_LAVADA">'[55]LIS-MAT.'!$C$20</definedName>
    <definedName name="Arena_semilavada">#REF!</definedName>
    <definedName name="arenanegra">[38]MATERIALES!$D$6</definedName>
    <definedName name="ARENC">[34]BASE!$D$60</definedName>
    <definedName name="ARENI">[34]BASE!$D$59</definedName>
    <definedName name="ARENP">[34]BASE!$D$58</definedName>
    <definedName name="arg" localSheetId="1" hidden="1">#REF!</definedName>
    <definedName name="arg" localSheetId="2" hidden="1">#REF!</definedName>
    <definedName name="arg" hidden="1">#REF!</definedName>
    <definedName name="Arial">#REF!</definedName>
    <definedName name="armuve" localSheetId="1">'3.CTOS Y ACEROS'!err</definedName>
    <definedName name="armuve" localSheetId="2">'5. MAMPOSTERÍA'!err</definedName>
    <definedName name="armuve">[29]!err</definedName>
    <definedName name="ARPASEVAN" localSheetId="1" hidden="1">{#N/A,#N/A,FALSE,"CCTV"}</definedName>
    <definedName name="ARPASEVAN" localSheetId="2" hidden="1">{#N/A,#N/A,FALSE,"CCTV"}</definedName>
    <definedName name="ARPASEVAN" hidden="1">{#N/A,#N/A,FALSE,"CCTV"}</definedName>
    <definedName name="ARTAERT" localSheetId="1">#REF!</definedName>
    <definedName name="ARTAERT" localSheetId="2">#REF!</definedName>
    <definedName name="ARTAERT">#REF!</definedName>
    <definedName name="As">#REF!</definedName>
    <definedName name="ASB">[11]AASHTO!$A$8:$F$11</definedName>
    <definedName name="ASD" localSheetId="1" hidden="1">{"via1",#N/A,TRUE,"general";"via2",#N/A,TRUE,"general";"via3",#N/A,TRUE,"general"}</definedName>
    <definedName name="ASD" localSheetId="2" hidden="1">{"via1",#N/A,TRUE,"general";"via2",#N/A,TRUE,"general";"via3",#N/A,TRUE,"general"}</definedName>
    <definedName name="ASD" hidden="1">{"via1",#N/A,TRUE,"general";"via2",#N/A,TRUE,"general";"via3",#N/A,TRUE,"general"}</definedName>
    <definedName name="ASDA" localSheetId="1" hidden="1">{"via1",#N/A,TRUE,"general";"via2",#N/A,TRUE,"general";"via3",#N/A,TRUE,"general"}</definedName>
    <definedName name="ASDA" localSheetId="2" hidden="1">{"via1",#N/A,TRUE,"general";"via2",#N/A,TRUE,"general";"via3",#N/A,TRUE,"general"}</definedName>
    <definedName name="ASDA" hidden="1">{"via1",#N/A,TRUE,"general";"via2",#N/A,TRUE,"general";"via3",#N/A,TRUE,"general"}</definedName>
    <definedName name="ASDASAS">#REF!</definedName>
    <definedName name="asdasd" localSheetId="1" hidden="1">{"TAB1",#N/A,TRUE,"GENERAL";"TAB2",#N/A,TRUE,"GENERAL";"TAB3",#N/A,TRUE,"GENERAL";"TAB4",#N/A,TRUE,"GENERAL";"TAB5",#N/A,TRUE,"GENERAL"}</definedName>
    <definedName name="asdasd" localSheetId="2" hidden="1">{"TAB1",#N/A,TRUE,"GENERAL";"TAB2",#N/A,TRUE,"GENERAL";"TAB3",#N/A,TRUE,"GENERAL";"TAB4",#N/A,TRUE,"GENERAL";"TAB5",#N/A,TRUE,"GENERAL"}</definedName>
    <definedName name="asdasd" hidden="1">{"TAB1",#N/A,TRUE,"GENERAL";"TAB2",#N/A,TRUE,"GENERAL";"TAB3",#N/A,TRUE,"GENERAL";"TAB4",#N/A,TRUE,"GENERAL";"TAB5",#N/A,TRUE,"GENERAL"}</definedName>
    <definedName name="asdasdasdasd">#REF!</definedName>
    <definedName name="ASDDSF">#REF!</definedName>
    <definedName name="asdf" localSheetId="1" hidden="1">{"via1",#N/A,TRUE,"general";"via2",#N/A,TRUE,"general";"via3",#N/A,TRUE,"general"}</definedName>
    <definedName name="asdf" localSheetId="2" hidden="1">{"via1",#N/A,TRUE,"general";"via2",#N/A,TRUE,"general";"via3",#N/A,TRUE,"general"}</definedName>
    <definedName name="asdf" hidden="1">{"via1",#N/A,TRUE,"general";"via2",#N/A,TRUE,"general";"via3",#N/A,TRUE,"general"}</definedName>
    <definedName name="asdfa" localSheetId="1" hidden="1">{"via1",#N/A,TRUE,"general";"via2",#N/A,TRUE,"general";"via3",#N/A,TRUE,"general"}</definedName>
    <definedName name="asdfa" localSheetId="2" hidden="1">{"via1",#N/A,TRUE,"general";"via2",#N/A,TRUE,"general";"via3",#N/A,TRUE,"general"}</definedName>
    <definedName name="asdfa" hidden="1">{"via1",#N/A,TRUE,"general";"via2",#N/A,TRUE,"general";"via3",#N/A,TRUE,"general"}</definedName>
    <definedName name="ASDFADSFWE" localSheetId="1">#REF!</definedName>
    <definedName name="ASDFADSFWE" localSheetId="2">#REF!</definedName>
    <definedName name="ASDFADSFWE">#REF!</definedName>
    <definedName name="ASDFAQERQW" localSheetId="1">#REF!</definedName>
    <definedName name="ASDFAQERQW" localSheetId="2">#REF!</definedName>
    <definedName name="ASDFAQERQW">#REF!</definedName>
    <definedName name="ASDFASDF" localSheetId="1">#REF!</definedName>
    <definedName name="ASDFASDF" localSheetId="2">#REF!</definedName>
    <definedName name="ASDFASDF">#REF!</definedName>
    <definedName name="ASDFAV">#REF!</definedName>
    <definedName name="ASDFAVZCX">#REF!</definedName>
    <definedName name="ASDFEW">#REF!</definedName>
    <definedName name="ASDFGERW">#REF!</definedName>
    <definedName name="ASDFGHJ">#REF!</definedName>
    <definedName name="ASDFGHJKLÑ" localSheetId="1">'3.CTOS Y ACEROS'!err</definedName>
    <definedName name="ASDFGHJKLÑ" localSheetId="2">'5. MAMPOSTERÍA'!err</definedName>
    <definedName name="ASDFGHJKLÑ">[29]!err</definedName>
    <definedName name="asdfñk" localSheetId="1">[86]!absc</definedName>
    <definedName name="asdfñk" localSheetId="2">[86]!absc</definedName>
    <definedName name="asdfñk">[86]!absc</definedName>
    <definedName name="ASDGADHATRSH" localSheetId="1">#REF!</definedName>
    <definedName name="ASDGADHATRSH" localSheetId="2">#REF!</definedName>
    <definedName name="ASDGADHATRSH">#REF!</definedName>
    <definedName name="ASDGAGDFGS" localSheetId="1" hidden="1">#REF!</definedName>
    <definedName name="ASDGAGDFGS" localSheetId="2" hidden="1">#REF!</definedName>
    <definedName name="ASDGAGDFGS" hidden="1">#REF!</definedName>
    <definedName name="asdsd" localSheetId="1" hidden="1">#REF!</definedName>
    <definedName name="asdsd" localSheetId="2" hidden="1">#REF!</definedName>
    <definedName name="asdsd" hidden="1">#REF!</definedName>
    <definedName name="ASEC">'[35]Estructuras Concreto'!$D$83</definedName>
    <definedName name="Aseo_general">#REF!</definedName>
    <definedName name="Aseo_General___3_HS__Sal__Mínimo">#REF!</definedName>
    <definedName name="asfasd" localSheetId="1" hidden="1">{"via1",#N/A,TRUE,"general";"via2",#N/A,TRUE,"general";"via3",#N/A,TRUE,"general"}</definedName>
    <definedName name="asfasd" localSheetId="2" hidden="1">{"via1",#N/A,TRUE,"general";"via2",#N/A,TRUE,"general";"via3",#N/A,TRUE,"general"}</definedName>
    <definedName name="asfasd" hidden="1">{"via1",#N/A,TRUE,"general";"via2",#N/A,TRUE,"general";"via3",#N/A,TRUE,"general"}</definedName>
    <definedName name="asfasdl" localSheetId="1" hidden="1">{"via1",#N/A,TRUE,"general";"via2",#N/A,TRUE,"general";"via3",#N/A,TRUE,"general"}</definedName>
    <definedName name="asfasdl" localSheetId="2" hidden="1">{"via1",#N/A,TRUE,"general";"via2",#N/A,TRUE,"general";"via3",#N/A,TRUE,"general"}</definedName>
    <definedName name="asfasdl" hidden="1">{"via1",#N/A,TRUE,"general";"via2",#N/A,TRUE,"general";"via3",#N/A,TRUE,"general"}</definedName>
    <definedName name="asfdfe" localSheetId="1" hidden="1">{#N/A,#N/A,TRUE,"INGENIERIA";#N/A,#N/A,TRUE,"COMPRAS";#N/A,#N/A,TRUE,"DIRECCION";#N/A,#N/A,TRUE,"RESUMEN"}</definedName>
    <definedName name="asfdfe" localSheetId="2" hidden="1">{#N/A,#N/A,TRUE,"INGENIERIA";#N/A,#N/A,TRUE,"COMPRAS";#N/A,#N/A,TRUE,"DIRECCION";#N/A,#N/A,TRUE,"RESUMEN"}</definedName>
    <definedName name="asfdfe" hidden="1">{#N/A,#N/A,TRUE,"INGENIERIA";#N/A,#N/A,TRUE,"COMPRAS";#N/A,#N/A,TRUE,"DIRECCION";#N/A,#N/A,TRUE,"RESUMEN"}</definedName>
    <definedName name="ASFDGFHGFTHJUYYIIYIJYIYUIYUIYU" localSheetId="1">[76]!absc</definedName>
    <definedName name="ASFDGFHGFTHJUYYIIYIJYIYUIYUIYU" localSheetId="2">[76]!absc</definedName>
    <definedName name="ASFDGFHGFTHJUYYIIYIJYIYUIYUIYU">[76]!absc</definedName>
    <definedName name="asff" localSheetId="1" hidden="1">{"TAB1",#N/A,TRUE,"GENERAL";"TAB2",#N/A,TRUE,"GENERAL";"TAB3",#N/A,TRUE,"GENERAL";"TAB4",#N/A,TRUE,"GENERAL";"TAB5",#N/A,TRUE,"GENERAL"}</definedName>
    <definedName name="asff" localSheetId="2" hidden="1">{"TAB1",#N/A,TRUE,"GENERAL";"TAB2",#N/A,TRUE,"GENERAL";"TAB3",#N/A,TRUE,"GENERAL";"TAB4",#N/A,TRUE,"GENERAL";"TAB5",#N/A,TRUE,"GENERAL"}</definedName>
    <definedName name="asff" hidden="1">{"TAB1",#N/A,TRUE,"GENERAL";"TAB2",#N/A,TRUE,"GENERAL";"TAB3",#N/A,TRUE,"GENERAL";"TAB4",#N/A,TRUE,"GENERAL";"TAB5",#N/A,TRUE,"GENERAL"}</definedName>
    <definedName name="ASFGADF" localSheetId="1">#REF!</definedName>
    <definedName name="ASFGADF" localSheetId="2">#REF!</definedName>
    <definedName name="ASFGADF">#REF!</definedName>
    <definedName name="asfghjoi" localSheetId="1" hidden="1">{"via1",#N/A,TRUE,"general";"via2",#N/A,TRUE,"general";"via3",#N/A,TRUE,"general"}</definedName>
    <definedName name="asfghjoi" localSheetId="2" hidden="1">{"via1",#N/A,TRUE,"general";"via2",#N/A,TRUE,"general";"via3",#N/A,TRUE,"general"}</definedName>
    <definedName name="asfghjoi" hidden="1">{"via1",#N/A,TRUE,"general";"via2",#N/A,TRUE,"general";"via3",#N/A,TRUE,"general"}</definedName>
    <definedName name="ASG" localSheetId="1">#REF!</definedName>
    <definedName name="ASG" localSheetId="2">#REF!</definedName>
    <definedName name="ASG">#REF!</definedName>
    <definedName name="ASITST">#REF!</definedName>
    <definedName name="asojkdr" localSheetId="1" hidden="1">{"TAB1",#N/A,TRUE,"GENERAL";"TAB2",#N/A,TRUE,"GENERAL";"TAB3",#N/A,TRUE,"GENERAL";"TAB4",#N/A,TRUE,"GENERAL";"TAB5",#N/A,TRUE,"GENERAL"}</definedName>
    <definedName name="asojkdr" localSheetId="2" hidden="1">{"TAB1",#N/A,TRUE,"GENERAL";"TAB2",#N/A,TRUE,"GENERAL";"TAB3",#N/A,TRUE,"GENERAL";"TAB4",#N/A,TRUE,"GENERAL";"TAB5",#N/A,TRUE,"GENERAL"}</definedName>
    <definedName name="asojkdr" hidden="1">{"TAB1",#N/A,TRUE,"GENERAL";"TAB2",#N/A,TRUE,"GENERAL";"TAB3",#N/A,TRUE,"GENERAL";"TAB4",#N/A,TRUE,"GENERAL";"TAB5",#N/A,TRUE,"GENERAL"}</definedName>
    <definedName name="aspecto">'[87]Aspecto General Obras'!$B$3</definedName>
    <definedName name="ASRDKGDAÑLF" localSheetId="1" hidden="1">#REF!</definedName>
    <definedName name="ASRDKGDAÑLF" localSheetId="2" hidden="1">#REF!</definedName>
    <definedName name="ASRDKGDAÑLF" hidden="1">#REF!</definedName>
    <definedName name="ASTA">'[35]Estructuras Concreto'!$D$63</definedName>
    <definedName name="Asta_Para_Banderas">#REF!</definedName>
    <definedName name="astf">'[35]Estructuras Concreto'!$D$164</definedName>
    <definedName name="astfo1">'[35]Estructuras Concreto'!$D$171</definedName>
    <definedName name="ASTI">'[35]Estructuras Concreto'!$D$8</definedName>
    <definedName name="ASTIN">'[35]Estructuras Concreto'!$D$75</definedName>
    <definedName name="ASTP">'[35]Estructuras Concreto'!$D$52</definedName>
    <definedName name="ASTPOR2">'[35]Estructuras Concreto'!$D$275</definedName>
    <definedName name="ASTPOR3">'[35]Estructuras Concreto'!$D$398</definedName>
    <definedName name="ASTPR2">'[35]Estructuras Concreto'!$D$130</definedName>
    <definedName name="ASTS">'[35]Estructuras Concreto'!$D$19</definedName>
    <definedName name="ASTSEC">'[35]Estructuras Concreto'!$D$86</definedName>
    <definedName name="ASTT">'[35]Estructuras Concreto'!$D$30</definedName>
    <definedName name="ASTTC">'[35]Estructuras Concreto'!$D$108</definedName>
    <definedName name="ASTTT">'[35]Estructuras Concreto'!$D$41</definedName>
    <definedName name="ASTTT2">'[35]Estructuras Concreto'!$D$119</definedName>
    <definedName name="At">#REF!</definedName>
    <definedName name="AtapaC">'[35]Estructuras Concreto'!$D$254</definedName>
    <definedName name="Atbd6">'[35]Estructuras Concreto'!$D$241</definedName>
    <definedName name="ATC">'[35]Estructuras Concreto'!$D$105</definedName>
    <definedName name="AtcC">'[35]Estructuras Concreto'!$D$199</definedName>
    <definedName name="AtcC1">'[35]Estructuras Concreto'!$D$215</definedName>
    <definedName name="ATR">'[59]Datos Generales'!$B$15</definedName>
    <definedName name="ATT">'[35]Estructuras Concreto'!$D$38</definedName>
    <definedName name="Au">#REF!</definedName>
    <definedName name="AUI" localSheetId="1">[88]Datos!$A$18:$A$20</definedName>
    <definedName name="AUI" localSheetId="2">[88]Datos!$A$18:$A$20</definedName>
    <definedName name="AUI">#REF!</definedName>
    <definedName name="AUIS">[88]Datos!$A$18:$B$20</definedName>
    <definedName name="AUIT">'[63]PRESUPUESTOS Escenario Optimist'!$R$73</definedName>
    <definedName name="Aumento">'[89]Vía de Acceso'!$O$7</definedName>
    <definedName name="_xlnm.Auto_Open" localSheetId="1">MODULO10.auto_abrir</definedName>
    <definedName name="_xlnm.Auto_Open" localSheetId="2">MODULO10.auto_abrir</definedName>
    <definedName name="_xlnm.Auto_Open">MODULO10.auto_abrir</definedName>
    <definedName name="auto1">#REF!</definedName>
    <definedName name="auto2">#REF!</definedName>
    <definedName name="Auxiliar_de_Contabilidad">#REF!</definedName>
    <definedName name="AV" localSheetId="1">'[35]Obras preliminares'!$D$14</definedName>
    <definedName name="AV" localSheetId="2">'[35]Obras preliminares'!$D$14</definedName>
    <definedName name="AV">#REF!</definedName>
    <definedName name="AVAC">'[35]Estructuras Concreto'!$D$343</definedName>
    <definedName name="AvbT">'[35]Estructuras Concreto'!$D$148</definedName>
    <definedName name="AvcT">'[35]Estructuras Concreto'!$D$139</definedName>
    <definedName name="AvcTc">'[35]Estructuras Concreto'!$D$178</definedName>
    <definedName name="AvlT">'[35]Estructuras Concreto'!$D$140</definedName>
    <definedName name="AvtT">'[35]Estructuras Concreto'!$D$141</definedName>
    <definedName name="Ax">#REF!</definedName>
    <definedName name="Ay">#REF!</definedName>
    <definedName name="ayu">[90]BASE!$D$13</definedName>
    <definedName name="AYUDA">[34]BASE!$D$12</definedName>
    <definedName name="AYUDA_">[72]BASE!$D$12</definedName>
    <definedName name="AYUDANTE">[91]PRECIOS!$B$18</definedName>
    <definedName name="Ayudante_Acabados_albañilería">#REF!</definedName>
    <definedName name="Ayudante_Albaílería_General">#REF!</definedName>
    <definedName name="Ayudante_Carpintería">#REF!</definedName>
    <definedName name="Ayudante_Electrico">#REF!</definedName>
    <definedName name="Ayudante_Instalaciones_sanitarias">#REF!</definedName>
    <definedName name="Ayudante_Taller">#REF!</definedName>
    <definedName name="Ayudante_Topografo">#REF!</definedName>
    <definedName name="AYUDR">[34]BASE!$D$13</definedName>
    <definedName name="azaz" localSheetId="1" hidden="1">{"TAB1",#N/A,TRUE,"GENERAL";"TAB2",#N/A,TRUE,"GENERAL";"TAB3",#N/A,TRUE,"GENERAL";"TAB4",#N/A,TRUE,"GENERAL";"TAB5",#N/A,TRUE,"GENERAL"}</definedName>
    <definedName name="azaz" localSheetId="2" hidden="1">{"TAB1",#N/A,TRUE,"GENERAL";"TAB2",#N/A,TRUE,"GENERAL";"TAB3",#N/A,TRUE,"GENERAL";"TAB4",#N/A,TRUE,"GENERAL";"TAB5",#N/A,TRUE,"GENERAL"}</definedName>
    <definedName name="azaz" hidden="1">{"TAB1",#N/A,TRUE,"GENERAL";"TAB2",#N/A,TRUE,"GENERAL";"TAB3",#N/A,TRUE,"GENERAL";"TAB4",#N/A,TRUE,"GENERAL";"TAB5",#N/A,TRUE,"GENERAL"}</definedName>
    <definedName name="AZC">'[35]Estructuras Concreto'!$D$336</definedName>
    <definedName name="azulejo">'[55]LIS-MAT.'!$C$129</definedName>
    <definedName name="B" localSheetId="1" hidden="1">{"via1",#N/A,TRUE,"general";"via2",#N/A,TRUE,"general";"via3",#N/A,TRUE,"general"}</definedName>
    <definedName name="B" localSheetId="2" hidden="1">{"via1",#N/A,TRUE,"general";"via2",#N/A,TRUE,"general";"via3",#N/A,TRUE,"general"}</definedName>
    <definedName name="B">#REF!</definedName>
    <definedName name="B.KJBN" localSheetId="1">[92]glvc!#REF!</definedName>
    <definedName name="B.KJBN" localSheetId="2">[92]glvc!#REF!</definedName>
    <definedName name="B.KJBN">[92]glvc!#REF!</definedName>
    <definedName name="B.T1">#REF!</definedName>
    <definedName name="B_impresión_IM">#REF!</definedName>
    <definedName name="B_T1">#REF!</definedName>
    <definedName name="Ba">#REF!</definedName>
    <definedName name="Balancines_metalicos">#REF!</definedName>
    <definedName name="Balas_Fluorescentes_en_Acero_Galvanizado_de_1x13_W__120_V.">#REF!</definedName>
    <definedName name="Balas_Fluorescentes_en_Acero_Galvanizado_de_1x42_W__120_V.">#REF!</definedName>
    <definedName name="Balas_Fluorescentes_en_Acero_Galvanizado_de_2x26_W__120_V.">#REF!</definedName>
    <definedName name="BALASTO">#REF!</definedName>
    <definedName name="Balde_Plastico_Negro">#REF!</definedName>
    <definedName name="baldosa" localSheetId="1">[75]lisprecios!#REF!</definedName>
    <definedName name="baldosa" localSheetId="2">[75]lisprecios!#REF!</definedName>
    <definedName name="baldosa">#REF!</definedName>
    <definedName name="Baldosa_Alfa_L1_30x30">#REF!</definedName>
    <definedName name="baldosa_de_cemento">#REF!</definedName>
    <definedName name="BALDOSIN">#REF!</definedName>
    <definedName name="banca">#REF!</definedName>
    <definedName name="BANCA_EN_CONCRETO">#REF!</definedName>
    <definedName name="Banco_de_Ductos_de_PVC_en_1_Ø">#REF!</definedName>
    <definedName name="Banco_de_Ductos_de_PVC_en_2_Ø">#REF!</definedName>
    <definedName name="band">[40]PrecRec!$D$54</definedName>
    <definedName name="Bandeja_de_Fibra_Optica_de_12_Puertos">#REF!</definedName>
    <definedName name="BARANDA_EN_LAMINA_Y_PLATINA_INCLUYE_PERNOS_ANCLAJE">#REF!</definedName>
    <definedName name="BARANDA_METALICA_SEGÚN_DISEÑO">#REF!</definedName>
    <definedName name="Barniz_vitriflex">#REF!</definedName>
    <definedName name="Barra_de_Seguridad_AI_Ref._5724">#REF!</definedName>
    <definedName name="Barra_de_Seguridad_AI_Ref._5770">#REF!</definedName>
    <definedName name="Barras_de_transferencia_de_carga_1_1_8">[67]Sum!$C$71</definedName>
    <definedName name="BASE" localSheetId="1">#N/A</definedName>
    <definedName name="BASE" localSheetId="2">#N/A</definedName>
    <definedName name="BASE">#REF!</definedName>
    <definedName name="BASE_APLIQUE_PARED">#REF!</definedName>
    <definedName name="BASE_CON_RECEBO_COMPACTADO">#REF!</definedName>
    <definedName name="Base_datos_IM">#REF!</definedName>
    <definedName name="BASE_DE_DATOS">#REF!</definedName>
    <definedName name="Base_en_recebo_B___200">#REF!</definedName>
    <definedName name="Base_granular">#REF!</definedName>
    <definedName name="Base_Precios">[39]PRECIOS!$B$1:$D$65536</definedName>
    <definedName name="BASE_RECEBOCOMPACTADO">[93]BASICOS!#REF!</definedName>
    <definedName name="_xlnm.Database">#REF!</definedName>
    <definedName name="BASEG">[34]BASE!$D$54</definedName>
    <definedName name="basurero" localSheetId="1">#REF!</definedName>
    <definedName name="basurero" localSheetId="2">#REF!</definedName>
    <definedName name="basurero">#REF!</definedName>
    <definedName name="BASURERO_METALICO">#REF!</definedName>
    <definedName name="basurero1" localSheetId="1">#REF!</definedName>
    <definedName name="basurero1" localSheetId="2">#REF!</definedName>
    <definedName name="basurero1">#REF!</definedName>
    <definedName name="BASUREROS">#REF!</definedName>
    <definedName name="Bateas">#REF!</definedName>
    <definedName name="baul">#N/A</definedName>
    <definedName name="Bb">#REF!</definedName>
    <definedName name="bbbbbb" localSheetId="1" hidden="1">{"via1",#N/A,TRUE,"general";"via2",#N/A,TRUE,"general";"via3",#N/A,TRUE,"general"}</definedName>
    <definedName name="bbbbbb" localSheetId="2" hidden="1">{"via1",#N/A,TRUE,"general";"via2",#N/A,TRUE,"general";"via3",#N/A,TRUE,"general"}</definedName>
    <definedName name="bbbbbb" hidden="1">{"via1",#N/A,TRUE,"general";"via2",#N/A,TRUE,"general";"via3",#N/A,TRUE,"general"}</definedName>
    <definedName name="bbbbbh" localSheetId="1" hidden="1">{"TAB1",#N/A,TRUE,"GENERAL";"TAB2",#N/A,TRUE,"GENERAL";"TAB3",#N/A,TRUE,"GENERAL";"TAB4",#N/A,TRUE,"GENERAL";"TAB5",#N/A,TRUE,"GENERAL"}</definedName>
    <definedName name="bbbbbh" localSheetId="2" hidden="1">{"TAB1",#N/A,TRUE,"GENERAL";"TAB2",#N/A,TRUE,"GENERAL";"TAB3",#N/A,TRUE,"GENERAL";"TAB4",#N/A,TRUE,"GENERAL";"TAB5",#N/A,TRUE,"GENERAL"}</definedName>
    <definedName name="bbbbbh" hidden="1">{"TAB1",#N/A,TRUE,"GENERAL";"TAB2",#N/A,TRUE,"GENERAL";"TAB3",#N/A,TRUE,"GENERAL";"TAB4",#N/A,TRUE,"GENERAL";"TAB5",#N/A,TRUE,"GENERAL"}</definedName>
    <definedName name="bbd" localSheetId="1" hidden="1">{"TAB1",#N/A,TRUE,"GENERAL";"TAB2",#N/A,TRUE,"GENERAL";"TAB3",#N/A,TRUE,"GENERAL";"TAB4",#N/A,TRUE,"GENERAL";"TAB5",#N/A,TRUE,"GENERAL"}</definedName>
    <definedName name="bbd" localSheetId="2" hidden="1">{"TAB1",#N/A,TRUE,"GENERAL";"TAB2",#N/A,TRUE,"GENERAL";"TAB3",#N/A,TRUE,"GENERAL";"TAB4",#N/A,TRUE,"GENERAL";"TAB5",#N/A,TRUE,"GENERAL"}</definedName>
    <definedName name="bbd" hidden="1">{"TAB1",#N/A,TRUE,"GENERAL";"TAB2",#N/A,TRUE,"GENERAL";"TAB3",#N/A,TRUE,"GENERAL";"TAB4",#N/A,TRUE,"GENERAL";"TAB5",#N/A,TRUE,"GENERAL"}</definedName>
    <definedName name="Bc">#REF!</definedName>
    <definedName name="BCXBDFG" localSheetId="1" hidden="1">{"TAB1",#N/A,TRUE,"GENERAL";"TAB2",#N/A,TRUE,"GENERAL";"TAB3",#N/A,TRUE,"GENERAL";"TAB4",#N/A,TRUE,"GENERAL";"TAB5",#N/A,TRUE,"GENERAL"}</definedName>
    <definedName name="BCXBDFG" localSheetId="2" hidden="1">{"TAB1",#N/A,TRUE,"GENERAL";"TAB2",#N/A,TRUE,"GENERAL";"TAB3",#N/A,TRUE,"GENERAL";"TAB4",#N/A,TRUE,"GENERAL";"TAB5",#N/A,TRUE,"GENERAL"}</definedName>
    <definedName name="BCXBDFG" hidden="1">{"TAB1",#N/A,TRUE,"GENERAL";"TAB2",#N/A,TRUE,"GENERAL";"TAB3",#N/A,TRUE,"GENERAL";"TAB4",#N/A,TRUE,"GENERAL";"TAB5",#N/A,TRUE,"GENERAL"}</definedName>
    <definedName name="Bd">#REF!</definedName>
    <definedName name="BD.CARC">#REF!</definedName>
    <definedName name="Bd__2">#REF!</definedName>
    <definedName name="Bd_2" localSheetId="1">[94]FACTORES!#REF!</definedName>
    <definedName name="Bd_2" localSheetId="2">[94]FACTORES!#REF!</definedName>
    <definedName name="Bd_2">[94]FACTORES!#REF!</definedName>
    <definedName name="Bd_3" localSheetId="1">[94]FACTORES!#REF!</definedName>
    <definedName name="Bd_3" localSheetId="2">[94]FACTORES!#REF!</definedName>
    <definedName name="Bd_3">[94]FACTORES!#REF!</definedName>
    <definedName name="BDFB" localSheetId="1" hidden="1">{"via1",#N/A,TRUE,"general";"via2",#N/A,TRUE,"general";"via3",#N/A,TRUE,"general"}</definedName>
    <definedName name="BDFB" localSheetId="2" hidden="1">{"via1",#N/A,TRUE,"general";"via2",#N/A,TRUE,"general";"via3",#N/A,TRUE,"general"}</definedName>
    <definedName name="BDFB" hidden="1">{"via1",#N/A,TRUE,"general";"via2",#N/A,TRUE,"general";"via3",#N/A,TRUE,"general"}</definedName>
    <definedName name="BDFBDSF" localSheetId="1">#REF!</definedName>
    <definedName name="BDFBDSF" localSheetId="2">#REF!</definedName>
    <definedName name="BDFBDSF">#REF!</definedName>
    <definedName name="BDFGDG" localSheetId="1" hidden="1">{"TAB1",#N/A,TRUE,"GENERAL";"TAB2",#N/A,TRUE,"GENERAL";"TAB3",#N/A,TRUE,"GENERAL";"TAB4",#N/A,TRUE,"GENERAL";"TAB5",#N/A,TRUE,"GENERAL"}</definedName>
    <definedName name="BDFGDG" localSheetId="2" hidden="1">{"TAB1",#N/A,TRUE,"GENERAL";"TAB2",#N/A,TRUE,"GENERAL";"TAB3",#N/A,TRUE,"GENERAL";"TAB4",#N/A,TRUE,"GENERAL";"TAB5",#N/A,TRUE,"GENERAL"}</definedName>
    <definedName name="BDFGDG" hidden="1">{"TAB1",#N/A,TRUE,"GENERAL";"TAB2",#N/A,TRUE,"GENERAL";"TAB3",#N/A,TRUE,"GENERAL";"TAB4",#N/A,TRUE,"GENERAL";"TAB5",#N/A,TRUE,"GENERAL"}</definedName>
    <definedName name="be" localSheetId="1" hidden="1">{"TAB1",#N/A,TRUE,"GENERAL";"TAB2",#N/A,TRUE,"GENERAL";"TAB3",#N/A,TRUE,"GENERAL";"TAB4",#N/A,TRUE,"GENERAL";"TAB5",#N/A,TRUE,"GENERAL"}</definedName>
    <definedName name="be" localSheetId="2" hidden="1">{"TAB1",#N/A,TRUE,"GENERAL";"TAB2",#N/A,TRUE,"GENERAL";"TAB3",#N/A,TRUE,"GENERAL";"TAB4",#N/A,TRUE,"GENERAL";"TAB5",#N/A,TRUE,"GENERAL"}</definedName>
    <definedName name="be" hidden="1">{"TAB1",#N/A,TRUE,"GENERAL";"TAB2",#N/A,TRUE,"GENERAL";"TAB3",#N/A,TRUE,"GENERAL";"TAB4",#N/A,TRUE,"GENERAL";"TAB5",#N/A,TRUE,"GENERAL"}</definedName>
    <definedName name="Bebederos_para_parque">#REF!</definedName>
    <definedName name="Bf">#REF!</definedName>
    <definedName name="bfbfdhfdhdfgh" localSheetId="1" hidden="1">{#N/A,#N/A,FALSE,"CCTV"}</definedName>
    <definedName name="bfbfdhfdhdfgh" localSheetId="2" hidden="1">{#N/A,#N/A,FALSE,"CCTV"}</definedName>
    <definedName name="bfbfdhfdhdfgh" hidden="1">{#N/A,#N/A,FALSE,"CCTV"}</definedName>
    <definedName name="bfnfv" localSheetId="1" hidden="1">{"TAB1",#N/A,TRUE,"GENERAL";"TAB2",#N/A,TRUE,"GENERAL";"TAB3",#N/A,TRUE,"GENERAL";"TAB4",#N/A,TRUE,"GENERAL";"TAB5",#N/A,TRUE,"GENERAL"}</definedName>
    <definedName name="bfnfv" localSheetId="2" hidden="1">{"TAB1",#N/A,TRUE,"GENERAL";"TAB2",#N/A,TRUE,"GENERAL";"TAB3",#N/A,TRUE,"GENERAL";"TAB4",#N/A,TRUE,"GENERAL";"TAB5",#N/A,TRUE,"GENERAL"}</definedName>
    <definedName name="bfnfv" hidden="1">{"TAB1",#N/A,TRUE,"GENERAL";"TAB2",#N/A,TRUE,"GENERAL";"TAB3",#N/A,TRUE,"GENERAL";"TAB4",#N/A,TRUE,"GENERAL";"TAB5",#N/A,TRUE,"GENERAL"}</definedName>
    <definedName name="Bg">#REF!</definedName>
    <definedName name="bgb" localSheetId="1" hidden="1">{"TAB1",#N/A,TRUE,"GENERAL";"TAB2",#N/A,TRUE,"GENERAL";"TAB3",#N/A,TRUE,"GENERAL";"TAB4",#N/A,TRUE,"GENERAL";"TAB5",#N/A,TRUE,"GENERAL"}</definedName>
    <definedName name="bgb" localSheetId="2" hidden="1">{"TAB1",#N/A,TRUE,"GENERAL";"TAB2",#N/A,TRUE,"GENERAL";"TAB3",#N/A,TRUE,"GENERAL";"TAB4",#N/A,TRUE,"GENERAL";"TAB5",#N/A,TRUE,"GENERAL"}</definedName>
    <definedName name="bgb" hidden="1">{"TAB1",#N/A,TRUE,"GENERAL";"TAB2",#N/A,TRUE,"GENERAL";"TAB3",#N/A,TRUE,"GENERAL";"TAB4",#N/A,TRUE,"GENERAL";"TAB5",#N/A,TRUE,"GENERAL"}</definedName>
    <definedName name="BGDGFRT" localSheetId="1" hidden="1">{"via1",#N/A,TRUE,"general";"via2",#N/A,TRUE,"general";"via3",#N/A,TRUE,"general"}</definedName>
    <definedName name="BGDGFRT" localSheetId="2" hidden="1">{"via1",#N/A,TRUE,"general";"via2",#N/A,TRUE,"general";"via3",#N/A,TRUE,"general"}</definedName>
    <definedName name="BGDGFRT" hidden="1">{"via1",#N/A,TRUE,"general";"via2",#N/A,TRUE,"general";"via3",#N/A,TRUE,"general"}</definedName>
    <definedName name="BGFBFH" localSheetId="1" hidden="1">{"via1",#N/A,TRUE,"general";"via2",#N/A,TRUE,"general";"via3",#N/A,TRUE,"general"}</definedName>
    <definedName name="BGFBFH" localSheetId="2" hidden="1">{"via1",#N/A,TRUE,"general";"via2",#N/A,TRUE,"general";"via3",#N/A,TRUE,"general"}</definedName>
    <definedName name="BGFBFH" hidden="1">{"via1",#N/A,TRUE,"general";"via2",#N/A,TRUE,"general";"via3",#N/A,TRUE,"general"}</definedName>
    <definedName name="bgvfcdx" localSheetId="1" hidden="1">{"via1",#N/A,TRUE,"general";"via2",#N/A,TRUE,"general";"via3",#N/A,TRUE,"general"}</definedName>
    <definedName name="bgvfcdx" localSheetId="2" hidden="1">{"via1",#N/A,TRUE,"general";"via2",#N/A,TRUE,"general";"via3",#N/A,TRUE,"general"}</definedName>
    <definedName name="bgvfcdx" hidden="1">{"via1",#N/A,TRUE,"general";"via2",#N/A,TRUE,"general";"via3",#N/A,TRUE,"general"}</definedName>
    <definedName name="Bh">#REF!</definedName>
    <definedName name="Bi">#REF!</definedName>
    <definedName name="Bicicletero">#REF!</definedName>
    <definedName name="BIN">'[35]Estructuras Concreto'!$D$69</definedName>
    <definedName name="BISAGRA" localSheetId="1">#REF!</definedName>
    <definedName name="BISAGRA" localSheetId="2">#REF!</definedName>
    <definedName name="BISAGRA">#REF!</definedName>
    <definedName name="BISAGRA_3" localSheetId="1">'[42]LISTA DE MATERIALES'!$D$62</definedName>
    <definedName name="BISAGRA_3" localSheetId="2">'[42]LISTA DE MATERIALES'!$D$62</definedName>
    <definedName name="BISAGRA_3">#REF!</definedName>
    <definedName name="Bisagra_aluminio_Extruído_3">#REF!</definedName>
    <definedName name="Bisagra_común_de_3">#REF!</definedName>
    <definedName name="BISAGRAS_PARA_REJILLA_DESAGUE_ANDENES">#REF!</definedName>
    <definedName name="Bk">#REF!</definedName>
    <definedName name="BLOCT">[71]BASE!$D$503</definedName>
    <definedName name="BLOQUE">#REF!</definedName>
    <definedName name="BLPH1" hidden="1">#N/A</definedName>
    <definedName name="Bm">#REF!</definedName>
    <definedName name="BMVBM">#REF!</definedName>
    <definedName name="Bn">#REF!</definedName>
    <definedName name="BNB">#REF!</definedName>
    <definedName name="BNM">#REF!</definedName>
    <definedName name="BNSRTB">#REF!</definedName>
    <definedName name="BO_ACERO">[1]A!$D$37</definedName>
    <definedName name="BO_ARENA">[1]A!$D$21</definedName>
    <definedName name="BO_CEMENTO">[1]A!$D$27</definedName>
    <definedName name="BO_FORMALETA">[1]A!$D$33</definedName>
    <definedName name="BO_GRAVA">[1]A!$D$24</definedName>
    <definedName name="BO_OTROS">[1]A!$D$30</definedName>
    <definedName name="BO_SUMINISTRO">[1]A!$D$41</definedName>
    <definedName name="BOLA1" localSheetId="1">[38]MATERIALES!#REF!</definedName>
    <definedName name="BOLA1" localSheetId="2">[38]MATERIALES!#REF!</definedName>
    <definedName name="BOLA1">[38]MATERIALES!#REF!</definedName>
    <definedName name="BOLA15" localSheetId="1">[38]MATERIALES!#REF!</definedName>
    <definedName name="BOLA15" localSheetId="2">[38]MATERIALES!#REF!</definedName>
    <definedName name="BOLA15">[38]MATERIALES!#REF!</definedName>
    <definedName name="BOLA1T" localSheetId="1">[38]UNITARIOS_PROYECTO!#REF!</definedName>
    <definedName name="BOLA1T" localSheetId="2">[38]UNITARIOS_PROYECTO!#REF!</definedName>
    <definedName name="BOLA1T">[38]UNITARIOS_PROYECTO!#REF!</definedName>
    <definedName name="bola2" localSheetId="1">[38]MATERIALES!#REF!</definedName>
    <definedName name="bola2" localSheetId="2">[38]MATERIALES!#REF!</definedName>
    <definedName name="bola2">[38]MATERIALES!#REF!</definedName>
    <definedName name="bola25">[38]MATERIALES!#REF!</definedName>
    <definedName name="bola2t">[38]UNITARIOS_PROYECTO!#REF!</definedName>
    <definedName name="bola3" localSheetId="1">[17]precio!$F$72</definedName>
    <definedName name="bola3" localSheetId="2">[17]precio!$F$72</definedName>
    <definedName name="BOLA3">[38]MATERIALES!#REF!</definedName>
    <definedName name="BOMBA">[34]BASE!$D$487</definedName>
    <definedName name="Bombas_de_Incendio">#REF!</definedName>
    <definedName name="Bombas_de_Suministro_Pre_Ensambladas">#REF!</definedName>
    <definedName name="Bombas_sum_seg_espec">#REF!</definedName>
    <definedName name="Bombas_Sumergibles">#REF!</definedName>
    <definedName name="Bombas_Sumergibles_Según_Especificacion">#REF!</definedName>
    <definedName name="Bombillo_Ahorrador">'[55]LIS-MAT.'!$C$151</definedName>
    <definedName name="BOMBILLO_AHORRADOR_DE_ENEGIA_110_V_100W">#REF!</definedName>
    <definedName name="bor" localSheetId="1" hidden="1">[43]inpermeabOTRO!#REF!</definedName>
    <definedName name="bor" localSheetId="2" hidden="1">[43]inpermeabOTRO!#REF!</definedName>
    <definedName name="bor" hidden="1">[43]inpermeabOTRO!#REF!</definedName>
    <definedName name="BORDE_O_FILO_PARA_GRADAS_ANTIDEZLIZANTE">#REF!</definedName>
    <definedName name="bordillo">#REF!</definedName>
    <definedName name="Bordillo_en_concreto_e__15.H_0_40_para_jardineras_y_otros">#REF!</definedName>
    <definedName name="Bordillo_Jardineras_en_circulaciones_y_patio__en_concreto_e__15._Anden">#REF!</definedName>
    <definedName name="Bordillo_prefabricados_tipo_A___70">#REF!</definedName>
    <definedName name="BOTAD">[34]BASE!$D$498</definedName>
    <definedName name="BOTES">[34]BASE!$D$507</definedName>
    <definedName name="BP">'[35]Estructuras Concreto'!$D$46</definedName>
    <definedName name="BPOR2">'[35]Estructuras Concreto'!$D$269</definedName>
    <definedName name="BPOR3">'[35]Estructuras Concreto'!$D$392</definedName>
    <definedName name="br" localSheetId="1" hidden="1">{"TAB1",#N/A,TRUE,"GENERAL";"TAB2",#N/A,TRUE,"GENERAL";"TAB3",#N/A,TRUE,"GENERAL";"TAB4",#N/A,TRUE,"GENERAL";"TAB5",#N/A,TRUE,"GENERAL"}</definedName>
    <definedName name="br" localSheetId="2" hidden="1">{"TAB1",#N/A,TRUE,"GENERAL";"TAB2",#N/A,TRUE,"GENERAL";"TAB3",#N/A,TRUE,"GENERAL";"TAB4",#N/A,TRUE,"GENERAL";"TAB5",#N/A,TRUE,"GENERAL"}</definedName>
    <definedName name="br" hidden="1">{"TAB1",#N/A,TRUE,"GENERAL";"TAB2",#N/A,TRUE,"GENERAL";"TAB3",#N/A,TRUE,"GENERAL";"TAB4",#N/A,TRUE,"GENERAL";"TAB5",#N/A,TRUE,"GENERAL"}</definedName>
    <definedName name="Brazo_Hidráulico_Dorma__4">#REF!</definedName>
    <definedName name="breaker">[70]Materiales!$C$18</definedName>
    <definedName name="BREAKER_ENCHUFABLE_MONOPOLAR_DE_1X15" localSheetId="1">'[42]LISTA DE MATERIALES'!$D$67</definedName>
    <definedName name="BREAKER_ENCHUFABLE_MONOPOLAR_DE_1X15" localSheetId="2">'[42]LISTA DE MATERIALES'!$D$67</definedName>
    <definedName name="BREAKER_ENCHUFABLE_MONOPOLAR_DE_1X15">#REF!</definedName>
    <definedName name="BREAKER_ENCHUFABLE_MONOPOLAR_DE_1X20" localSheetId="1">'[42]LISTA DE MATERIALES'!$D$68</definedName>
    <definedName name="BREAKER_ENCHUFABLE_MONOPOLAR_DE_1X20" localSheetId="2">'[42]LISTA DE MATERIALES'!$D$68</definedName>
    <definedName name="BREAKER_ENCHUFABLE_MONOPOLAR_DE_1X20">#REF!</definedName>
    <definedName name="BREAKER_ENCHUFABLE_MONOPOLAR_DE_1X40" localSheetId="1">'[55]LIS-MAT.'!$C$144</definedName>
    <definedName name="BREAKER_ENCHUFABLE_MONOPOLAR_DE_1X40" localSheetId="2">'[55]LIS-MAT.'!$C$144</definedName>
    <definedName name="BREAKER_ENCHUFABLE_MONOPOLAR_DE_1X40">#REF!</definedName>
    <definedName name="Breaker_Tipo_Enchufable_de_1x20A_10KA">#REF!</definedName>
    <definedName name="Breaker_Tipo_Enchufable_de_3x20A_10KA">#REF!</definedName>
    <definedName name="Breaker_Tipo_Enchufable_de_3x30A_10KA">#REF!</definedName>
    <definedName name="Breaker_Tipo_Enchufable_de_3x80A_25KA">#REF!</definedName>
    <definedName name="Brida_Roscada_Acero_X_150_PSI_2">#REF!</definedName>
    <definedName name="Brida_Roscada_Acero_X_150_PSI_3">#REF!</definedName>
    <definedName name="Brocha_de_cerda_4">#REF!</definedName>
    <definedName name="BS">'[35]Estructuras Concreto'!$D$13</definedName>
    <definedName name="BS_Data_Col" localSheetId="1" hidden="1">#REF!</definedName>
    <definedName name="BS_Data_Col" localSheetId="2" hidden="1">#REF!</definedName>
    <definedName name="BS_Data_Col" hidden="1">#REF!</definedName>
    <definedName name="bsb" localSheetId="1" hidden="1">{"via1",#N/A,TRUE,"general";"via2",#N/A,TRUE,"general";"via3",#N/A,TRUE,"general"}</definedName>
    <definedName name="bsb" localSheetId="2" hidden="1">{"via1",#N/A,TRUE,"general";"via2",#N/A,TRUE,"general";"via3",#N/A,TRUE,"general"}</definedName>
    <definedName name="bsb" hidden="1">{"via1",#N/A,TRUE,"general";"via2",#N/A,TRUE,"general";"via3",#N/A,TRUE,"general"}</definedName>
    <definedName name="BSEC">'[35]Estructuras Concreto'!$D$80</definedName>
    <definedName name="BSpb" localSheetId="1" hidden="1">#REF!</definedName>
    <definedName name="BSpb" localSheetId="2" hidden="1">#REF!</definedName>
    <definedName name="BSpb" hidden="1">#REF!</definedName>
    <definedName name="bspoi" localSheetId="1" hidden="1">{"TAB1",#N/A,TRUE,"GENERAL";"TAB2",#N/A,TRUE,"GENERAL";"TAB3",#N/A,TRUE,"GENERAL";"TAB4",#N/A,TRUE,"GENERAL";"TAB5",#N/A,TRUE,"GENERAL"}</definedName>
    <definedName name="bspoi" localSheetId="2" hidden="1">{"TAB1",#N/A,TRUE,"GENERAL";"TAB2",#N/A,TRUE,"GENERAL";"TAB3",#N/A,TRUE,"GENERAL";"TAB4",#N/A,TRUE,"GENERAL";"TAB5",#N/A,TRUE,"GENERAL"}</definedName>
    <definedName name="bspoi" hidden="1">{"TAB1",#N/A,TRUE,"GENERAL";"TAB2",#N/A,TRUE,"GENERAL";"TAB3",#N/A,TRUE,"GENERAL";"TAB4",#N/A,TRUE,"GENERAL";"TAB5",#N/A,TRUE,"GENERAL"}</definedName>
    <definedName name="bt" localSheetId="1" hidden="1">{"via1",#N/A,TRUE,"general";"via2",#N/A,TRUE,"general";"via3",#N/A,TRUE,"general"}</definedName>
    <definedName name="bt" localSheetId="2" hidden="1">{"via1",#N/A,TRUE,"general";"via2",#N/A,TRUE,"general";"via3",#N/A,TRUE,"general"}</definedName>
    <definedName name="bt" hidden="1">{"via1",#N/A,TRUE,"general";"via2",#N/A,TRUE,"general";"via3",#N/A,TRUE,"general"}</definedName>
    <definedName name="BTC">'[35]Estructuras Concreto'!$D$102</definedName>
    <definedName name="BTSR" localSheetId="1">#REF!</definedName>
    <definedName name="BTSR" localSheetId="2">#REF!</definedName>
    <definedName name="BTSR">#REF!</definedName>
    <definedName name="BTT">'[35]Estructuras Concreto'!$D$35</definedName>
    <definedName name="BTYJHTR" localSheetId="1" hidden="1">{"TAB1",#N/A,TRUE,"GENERAL";"TAB2",#N/A,TRUE,"GENERAL";"TAB3",#N/A,TRUE,"GENERAL";"TAB4",#N/A,TRUE,"GENERAL";"TAB5",#N/A,TRUE,"GENERAL"}</definedName>
    <definedName name="BTYJHTR" localSheetId="2" hidden="1">{"TAB1",#N/A,TRUE,"GENERAL";"TAB2",#N/A,TRUE,"GENERAL";"TAB3",#N/A,TRUE,"GENERAL";"TAB4",#N/A,TRUE,"GENERAL";"TAB5",#N/A,TRUE,"GENERAL"}</definedName>
    <definedName name="BTYJHTR" hidden="1">{"TAB1",#N/A,TRUE,"GENERAL";"TAB2",#N/A,TRUE,"GENERAL";"TAB3",#N/A,TRUE,"GENERAL";"TAB4",#N/A,TRUE,"GENERAL";"TAB5",#N/A,TRUE,"GENERAL"}</definedName>
    <definedName name="BuiltIn_Print_Titles___0">#REF!</definedName>
    <definedName name="BUJE2X1">[38]MATERIALES!#REF!</definedName>
    <definedName name="BUJEPRE215">[38]MATERIALES!#REF!</definedName>
    <definedName name="BUJEPRE325">[38]MATERIALES!#REF!</definedName>
    <definedName name="BUJEPRE62">[17]precio!$F$60</definedName>
    <definedName name="BUJEPRE63">[17]precio!$F$59</definedName>
    <definedName name="buld">[40]PrecRec!$D$7</definedName>
    <definedName name="Button_3">"vlvlist_vlvlist_List"</definedName>
    <definedName name="bvbc" localSheetId="1" hidden="1">{"TAB1",#N/A,TRUE,"GENERAL";"TAB2",#N/A,TRUE,"GENERAL";"TAB3",#N/A,TRUE,"GENERAL";"TAB4",#N/A,TRUE,"GENERAL";"TAB5",#N/A,TRUE,"GENERAL"}</definedName>
    <definedName name="bvbc" localSheetId="2" hidden="1">{"TAB1",#N/A,TRUE,"GENERAL";"TAB2",#N/A,TRUE,"GENERAL";"TAB3",#N/A,TRUE,"GENERAL";"TAB4",#N/A,TRUE,"GENERAL";"TAB5",#N/A,TRUE,"GENERAL"}</definedName>
    <definedName name="bvbc" hidden="1">{"TAB1",#N/A,TRUE,"GENERAL";"TAB2",#N/A,TRUE,"GENERAL";"TAB3",#N/A,TRUE,"GENERAL";"TAB4",#N/A,TRUE,"GENERAL";"TAB5",#N/A,TRUE,"GENERAL"}</definedName>
    <definedName name="bvcb" localSheetId="1" hidden="1">{"via1",#N/A,TRUE,"general";"via2",#N/A,TRUE,"general";"via3",#N/A,TRUE,"general"}</definedName>
    <definedName name="bvcb" localSheetId="2" hidden="1">{"via1",#N/A,TRUE,"general";"via2",#N/A,TRUE,"general";"via3",#N/A,TRUE,"general"}</definedName>
    <definedName name="bvcb" hidden="1">{"via1",#N/A,TRUE,"general";"via2",#N/A,TRUE,"general";"via3",#N/A,TRUE,"general"}</definedName>
    <definedName name="bvn" localSheetId="1" hidden="1">{"via1",#N/A,TRUE,"general";"via2",#N/A,TRUE,"general";"via3",#N/A,TRUE,"general"}</definedName>
    <definedName name="bvn" localSheetId="2" hidden="1">{"via1",#N/A,TRUE,"general";"via2",#N/A,TRUE,"general";"via3",#N/A,TRUE,"general"}</definedName>
    <definedName name="bvn" hidden="1">{"via1",#N/A,TRUE,"general";"via2",#N/A,TRUE,"general";"via3",#N/A,TRUE,"general"}</definedName>
    <definedName name="BVNCVN" localSheetId="1">#REF!</definedName>
    <definedName name="BVNCVN" localSheetId="2">#REF!</definedName>
    <definedName name="BVNCVN">#REF!</definedName>
    <definedName name="by" localSheetId="1" hidden="1">{"via1",#N/A,TRUE,"general";"via2",#N/A,TRUE,"general";"via3",#N/A,TRUE,"general"}</definedName>
    <definedName name="by" localSheetId="2" hidden="1">{"via1",#N/A,TRUE,"general";"via2",#N/A,TRUE,"general";"via3",#N/A,TRUE,"general"}</definedName>
    <definedName name="by" hidden="1">{"via1",#N/A,TRUE,"general";"via2",#N/A,TRUE,"general";"via3",#N/A,TRUE,"general"}</definedName>
    <definedName name="BZCXVBCXB" localSheetId="1">#REF!</definedName>
    <definedName name="BZCXVBCXB" localSheetId="2">#REF!</definedName>
    <definedName name="BZCXVBCXB">#REF!</definedName>
    <definedName name="C.1">#REF!</definedName>
    <definedName name="C.10">#REF!</definedName>
    <definedName name="C.11">#REF!</definedName>
    <definedName name="C.2">#REF!</definedName>
    <definedName name="C.3">#REF!</definedName>
    <definedName name="C.4">#REF!</definedName>
    <definedName name="C.5">#REF!</definedName>
    <definedName name="C.6">#REF!</definedName>
    <definedName name="C.7">#REF!</definedName>
    <definedName name="C.8">#REF!</definedName>
    <definedName name="C.9">#REF!</definedName>
    <definedName name="C.CLAV">#REF!</definedName>
    <definedName name="C.FON">#REF!</definedName>
    <definedName name="C.FOND">#REF!</definedName>
    <definedName name="C.LOM">#REF!</definedName>
    <definedName name="C.RAS">#REF!</definedName>
    <definedName name="C.TERR">#REF!</definedName>
    <definedName name="C_">#REF!</definedName>
    <definedName name="C_LOM">#REF!</definedName>
    <definedName name="C_min">[28]D_AWG!$H$40</definedName>
    <definedName name="Ca">#REF!</definedName>
    <definedName name="CA1.6">[37]PREACTA1!$N$49</definedName>
    <definedName name="CA3.1" localSheetId="1">[37]PREACTA1!#REF!</definedName>
    <definedName name="CA3.1" localSheetId="2">[37]PREACTA1!#REF!</definedName>
    <definedName name="CA3.1">[37]PREACTA1!#REF!</definedName>
    <definedName name="CA3.3" localSheetId="1">[37]PREACTA1!#REF!</definedName>
    <definedName name="CA3.3" localSheetId="2">[37]PREACTA1!#REF!</definedName>
    <definedName name="CA3.3">[37]PREACTA1!#REF!</definedName>
    <definedName name="CA3.5" localSheetId="1">[37]PREACTA1!#REF!</definedName>
    <definedName name="CA3.5" localSheetId="2">[37]PREACTA1!#REF!</definedName>
    <definedName name="CA3.5">[37]PREACTA1!#REF!</definedName>
    <definedName name="CA3.6" localSheetId="1">[37]PREACTA1!#REF!</definedName>
    <definedName name="CA3.6" localSheetId="2">[37]PREACTA1!#REF!</definedName>
    <definedName name="CA3.6">[37]PREACTA1!#REF!</definedName>
    <definedName name="CA3.7">[37]PREACTA1!#REF!</definedName>
    <definedName name="CA3.8">[37]PREACTA1!#REF!</definedName>
    <definedName name="CA3.9">[37]PREACTA1!#REF!</definedName>
    <definedName name="CA5.9">'[37]PREACTA 2'!$N$713</definedName>
    <definedName name="CA6.10.1" localSheetId="1">[37]PREACTA1!#REF!</definedName>
    <definedName name="CA6.10.1" localSheetId="2">[37]PREACTA1!#REF!</definedName>
    <definedName name="CA6.10.1">[37]PREACTA1!#REF!</definedName>
    <definedName name="CA6.20.1" localSheetId="1">[37]PREACTA1!#REF!</definedName>
    <definedName name="CA6.20.1" localSheetId="2">[37]PREACTA1!#REF!</definedName>
    <definedName name="CA6.20.1">[37]PREACTA1!#REF!</definedName>
    <definedName name="CA6.21" localSheetId="1">[37]PREACTA1!#REF!</definedName>
    <definedName name="CA6.21" localSheetId="2">[37]PREACTA1!#REF!</definedName>
    <definedName name="CA6.21">[37]PREACTA1!#REF!</definedName>
    <definedName name="CA6.22" localSheetId="1">[37]PREACTA1!#REF!</definedName>
    <definedName name="CA6.22" localSheetId="2">[37]PREACTA1!#REF!</definedName>
    <definedName name="CA6.22">[37]PREACTA1!#REF!</definedName>
    <definedName name="CA6.23">[37]PREACTA1!#REF!</definedName>
    <definedName name="CA6.24">[37]PREACTA1!#REF!</definedName>
    <definedName name="CA6.25">[37]PREACTA1!#REF!</definedName>
    <definedName name="CA6.26">[37]PREACTA1!#REF!</definedName>
    <definedName name="CA6.27">[37]PREACTA1!#REF!</definedName>
    <definedName name="CA6.28">[37]PREACTA1!#REF!</definedName>
    <definedName name="CA6.29">[37]PREACTA1!#REF!</definedName>
    <definedName name="CA6.30">[37]PREACTA1!#REF!</definedName>
    <definedName name="CA6.31">[37]PREACTA1!#REF!</definedName>
    <definedName name="CA6.32">[37]PREACTA1!#REF!</definedName>
    <definedName name="CA6.33">[37]PREACTA1!#REF!</definedName>
    <definedName name="CA6.34">[37]PREACTA1!#REF!</definedName>
    <definedName name="CA6.35">[37]PREACTA1!#REF!</definedName>
    <definedName name="CA6.36">[37]PREACTA1!#REF!</definedName>
    <definedName name="CA6.37">[37]PREACTA1!#REF!</definedName>
    <definedName name="CA6.38">[37]PREACTA1!#REF!</definedName>
    <definedName name="CA6.39">[37]PREACTA1!#REF!</definedName>
    <definedName name="CA6.40">[37]PREACTA1!#REF!</definedName>
    <definedName name="CA6.41">[37]PREACTA1!#REF!</definedName>
    <definedName name="CA6.42">[37]PREACTA1!#REF!</definedName>
    <definedName name="CA6.43">[37]PREACTA1!#REF!</definedName>
    <definedName name="CA6.44">[37]PREACTA1!#REF!</definedName>
    <definedName name="CA6.45">[37]PREACTA1!#REF!</definedName>
    <definedName name="CA6.46">[37]PREACTA1!#REF!</definedName>
    <definedName name="CA6.47">[37]PREACTA1!#REF!</definedName>
    <definedName name="CA6.9.1">[37]PREACTA1!#REF!</definedName>
    <definedName name="CAB">[95]Cab!$E$4:$X$28</definedName>
    <definedName name="CABALLETE">#REF!</definedName>
    <definedName name="CABALLETE_PARA_TEJA_TERMOACUSTICA" localSheetId="1">'[42]LISTA DE MATERIALES'!$D$70</definedName>
    <definedName name="CABALLETE_PARA_TEJA_TERMOACUSTICA" localSheetId="2">'[42]LISTA DE MATERIALES'!$D$70</definedName>
    <definedName name="CABALLETE_PARA_TEJA_TERMOACUSTICA">#REF!</definedName>
    <definedName name="CABCELAR" localSheetId="1" hidden="1">{#N/A,#N/A,FALSE,"Costos Productos 6A";#N/A,#N/A,FALSE,"Costo Unitario Total H-94-12"}</definedName>
    <definedName name="CABCELAR" localSheetId="2" hidden="1">{#N/A,#N/A,FALSE,"Costos Productos 6A";#N/A,#N/A,FALSE,"Costo Unitario Total H-94-12"}</definedName>
    <definedName name="CABCELAR" hidden="1">{#N/A,#N/A,FALSE,"Costos Productos 6A";#N/A,#N/A,FALSE,"Costo Unitario Total H-94-12"}</definedName>
    <definedName name="CABLE__No._6_AWG_THHN">'[55]LIS-MAT.'!$C$215</definedName>
    <definedName name="CABLE_ACSR_1_0">#REF!</definedName>
    <definedName name="Cable_Aluminio_Aislado_P.V.C._1_0_AWG">#REF!</definedName>
    <definedName name="Cable_Aluminio_Aislado_P.V.C._2_0_AWG">#REF!</definedName>
    <definedName name="cable_cobre_aisaldo_AWG_n2">#REF!</definedName>
    <definedName name="CABLE_COBRE_AISLADO_N_4">#REF!</definedName>
    <definedName name="CABLE_COBRE_DESNUDO_AWG_NO._2">#REF!</definedName>
    <definedName name="CABLE_COBRE_DESNUDO_NO_4">#REF!</definedName>
    <definedName name="CABLE_COBRE_DESNUDO_NO_6">#REF!</definedName>
    <definedName name="CABLE_COBRE_THHN_N_6">#REF!</definedName>
    <definedName name="CABLE_DE_ALUMINIO_NO_4">#REF!</definedName>
    <definedName name="CABLE_DE_ALUMINIO_NO_6">#REF!</definedName>
    <definedName name="CABLE_DE_COBRE_AISLADO_NO_8">#REF!</definedName>
    <definedName name="CABLE_DE_COBRE_DESNUDO_SEMIDURO_No._4">#REF!</definedName>
    <definedName name="Cable_de_cobre_THHN_No._6">'[55]LIS-MAT.'!$C$130</definedName>
    <definedName name="Cable_desnudo_1_0">'[55]LIS-MAT.'!$C$138</definedName>
    <definedName name="CABLE_DESNUDO_1_0_AWG" localSheetId="1">'[42]LISTA DE MATERIALES'!$D$78</definedName>
    <definedName name="CABLE_DESNUDO_1_0_AWG" localSheetId="2">'[42]LISTA DE MATERIALES'!$D$78</definedName>
    <definedName name="CABLE_DESNUDO_1_0_AWG">#REF!</definedName>
    <definedName name="cable_encauchetado_3x6">#REF!</definedName>
    <definedName name="CABLE_N°_6_AWG_THHN">'[42]LISTA DE MATERIALES'!$D$79</definedName>
    <definedName name="CABLE_RETENIDA_1_4">#REF!</definedName>
    <definedName name="CABLE_RETENIDA_3_8">#REF!</definedName>
    <definedName name="Cable_Telefonico_de_20_Pares">#REF!</definedName>
    <definedName name="Cable_teléfonos_2_Pares">#REF!</definedName>
    <definedName name="CABLE_THW__No_1_0">#REF!</definedName>
    <definedName name="Cable_UTP_4_Pares_Cat._5E">#REF!</definedName>
    <definedName name="cabletensor" localSheetId="1">[38]MATERIALES!#REF!</definedName>
    <definedName name="cabletensor" localSheetId="2">[38]MATERIALES!#REF!</definedName>
    <definedName name="cabletensor">[38]MATERIALES!#REF!</definedName>
    <definedName name="CADENERO">[58]PRECIOS!$B$14</definedName>
    <definedName name="CAJA">#REF!</definedName>
    <definedName name="CAJA_CONDUIT_PVC_DE_2__X_4">#REF!</definedName>
    <definedName name="CAJA_DE__CONCRETO_30_30_INSPECCION" localSheetId="1">'[42]LISTA DE MATERIALES'!$D$84</definedName>
    <definedName name="CAJA_DE__CONCRETO_30_30_INSPECCION" localSheetId="2">'[42]LISTA DE MATERIALES'!$D$84</definedName>
    <definedName name="CAJA_DE__CONCRETO_30_30_INSPECCION">#REF!</definedName>
    <definedName name="Caja_de_Paso_en_Mamposteria_de_40x40_cm.">#REF!</definedName>
    <definedName name="Caja_de_Paso_Metalicas_de_10x10_cm.">#REF!</definedName>
    <definedName name="Caja_de_Paso_Metalicas_de_20x20_cm.">#REF!</definedName>
    <definedName name="Caja_en_concreto_30x30">'[55]LIS-MAT.'!$C$140</definedName>
    <definedName name="Caja_Galvanizada_5800">#REF!</definedName>
    <definedName name="CAJA_GALVANIZADA_DE_2__X_4">#REF!</definedName>
    <definedName name="CAJA_OCTOGONAL">'[55]LIS-MAT.'!$C$26</definedName>
    <definedName name="CAJA_OCTOGONAL_GALVANIZADA">#REF!</definedName>
    <definedName name="Caja_para_Taco_100_a_4_circuitos">#REF!</definedName>
    <definedName name="CAJA_SENCILLA_PVC_2_x_4">'[55]LIS-MAT.'!$C$27</definedName>
    <definedName name="cajabre">[70]Materiales!$C$21</definedName>
    <definedName name="Cajas_de_Inspeccion__N._CODENSA__AP_280">#REF!</definedName>
    <definedName name="Cajas_de_Inspeccion__N._CODENSA__CS_274">#REF!</definedName>
    <definedName name="Cajas_de_Inspeccion_Según_N._CODENSA_C8_276">#REF!</definedName>
    <definedName name="CAJILLA_SOPORTE_GALVANIZADA_INCRUSTAR" localSheetId="1">'[42]LISTA DE MATERIALES'!$D$87</definedName>
    <definedName name="CAJILLA_SOPORTE_GALVANIZADA_INCRUSTAR" localSheetId="2">'[42]LISTA DE MATERIALES'!$D$87</definedName>
    <definedName name="CAJILLA_SOPORTE_GALVANIZADA_INCRUSTAR">#REF!</definedName>
    <definedName name="Cajillas_Medidores_1_1_2">#REF!</definedName>
    <definedName name="CAL">#REF!</definedName>
    <definedName name="Calado_Ceramico_20x20">#REF!</definedName>
    <definedName name="CALCULO">#REF!</definedName>
    <definedName name="Calentadores_de_Paso">#REF!</definedName>
    <definedName name="CALIDAD_AGUA" localSheetId="1" hidden="1">#REF!</definedName>
    <definedName name="CALIDAD_AGUA" localSheetId="2" hidden="1">#REF!</definedName>
    <definedName name="CALIDAD_AGUA" hidden="1">#REF!</definedName>
    <definedName name="CAM_CAIDA">#REF!</definedName>
    <definedName name="CAMABAJA">#REF!</definedName>
    <definedName name="CAMARAS">'[96]PRESUPUESTO '!#REF!</definedName>
    <definedName name="Campana_Extractora">#REF!</definedName>
    <definedName name="Campana_extractora_más_ductería.">#REF!</definedName>
    <definedName name="Canal_metalico_C22">#REF!</definedName>
    <definedName name="CANAL_PVC_AMAZONAS" localSheetId="1">'[42]LISTA DE MATERIALES'!$D$88</definedName>
    <definedName name="CANAL_PVC_AMAZONAS" localSheetId="2">'[42]LISTA DE MATERIALES'!$D$88</definedName>
    <definedName name="CANAL_PVC_AMAZONAS">#REF!</definedName>
    <definedName name="Canaleta_Metalica_con_Division_de_15x4_cm.">#REF!</definedName>
    <definedName name="Canalizacion_Subterranea_4_PVC_4__Según_N._CODENSA">#REF!</definedName>
    <definedName name="Canastilla_Lavaplatos_Ref._93500_000_000">#REF!</definedName>
    <definedName name="CANCHAS_MOVILES_POLIDEPORTIVO">#REF!</definedName>
    <definedName name="canchas_multifuncional">'[55]LIS-MAT.'!$C$185</definedName>
    <definedName name="Canchas_múltiples.">#REF!</definedName>
    <definedName name="CANCHAS_MULTIPLES_POLIDEPORTIVOS" localSheetId="1">'[97]LISTA DE MATERIALES'!$D$89</definedName>
    <definedName name="CANCHAS_MULTIPLES_POLIDEPORTIVOS" localSheetId="2">'[97]LISTA DE MATERIALES'!$D$89</definedName>
    <definedName name="CANCHAS_MULTIPLES_POLIDEPORTIVOS">#REF!</definedName>
    <definedName name="CANDADO" localSheetId="1">'[42]LISTA DE MATERIALES'!$D$90</definedName>
    <definedName name="CANDADO" localSheetId="2">'[42]LISTA DE MATERIALES'!$D$90</definedName>
    <definedName name="candado">[38]MATERIALES!#REF!</definedName>
    <definedName name="Caneca_basura_lamina_galvanizada">#REF!</definedName>
    <definedName name="Canecas_de_55_Gal.">#REF!</definedName>
    <definedName name="cang">[40]PrecRec!$D$16</definedName>
    <definedName name="CANGU">[34]BASE!$D$466</definedName>
    <definedName name="CANT">#REF!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idad">#N/A</definedName>
    <definedName name="Cantidades">#REF!</definedName>
    <definedName name="CantObraDefinitiva" localSheetId="1" hidden="1">{"SUMINISTRO E INSTALACIÓN CANALETAS L=7.50"}</definedName>
    <definedName name="CantObraDefinitiva" localSheetId="2" hidden="1">{"SUMINISTRO E INSTALACIÓN CANALETAS L=7.50"}</definedName>
    <definedName name="CantObraDefinitiva" hidden="1">{"SUMINISTRO E INSTALACIÓN CANALETAS L=7.50"}</definedName>
    <definedName name="CAOLIN">#REF!</definedName>
    <definedName name="CAPAM">[98]MdeOB.!$D$41</definedName>
    <definedName name="Capitalpb" localSheetId="1" hidden="1">#REF!</definedName>
    <definedName name="Capitalpb" localSheetId="2" hidden="1">#REF!</definedName>
    <definedName name="Capitalpb" hidden="1">#REF!</definedName>
    <definedName name="CapitalStructure" localSheetId="1" hidden="1">#REF!</definedName>
    <definedName name="CapitalStructure" localSheetId="2" hidden="1">#REF!</definedName>
    <definedName name="CapitalStructure" hidden="1">#REF!</definedName>
    <definedName name="capt">[40]PrecRec!$D$52</definedName>
    <definedName name="Caracte" localSheetId="1">[99]!absc</definedName>
    <definedName name="Caracte" localSheetId="2">[99]!absc</definedName>
    <definedName name="Caracte">[99]!absc</definedName>
    <definedName name="CARCAT">'[35]Estructuras Concreto'!$D$187</definedName>
    <definedName name="carg">[40]PrecRec!$D$8</definedName>
    <definedName name="CARGADOR" localSheetId="1">[66]EQUIPO!$D$10</definedName>
    <definedName name="CARGADOR" localSheetId="2">[66]EQUIPO!$D$10</definedName>
    <definedName name="CARGADOR">#REF!</definedName>
    <definedName name="Cargador_frontal">#REF!</definedName>
    <definedName name="cargas">[100]PRESUPUESTOS!$S$5</definedName>
    <definedName name="CARGO" localSheetId="1">[101]PPTO!$B$123</definedName>
    <definedName name="CARGO" localSheetId="2">[101]PPTO!$B$123</definedName>
    <definedName name="CARGO">[102]PPTO!$B$90</definedName>
    <definedName name="CARGUER">[103]BASE!$D$392</definedName>
    <definedName name="carlos" localSheetId="1">MODULO10.auto_abrir</definedName>
    <definedName name="carlos" localSheetId="2">MODULO10.auto_abrir</definedName>
    <definedName name="carlos">MODULO10.auto_abrir</definedName>
    <definedName name="CARPINTERO">#REF!</definedName>
    <definedName name="CARRO" localSheetId="1">#REF!</definedName>
    <definedName name="CARRO" localSheetId="2">#REF!</definedName>
    <definedName name="CARRO">#REF!</definedName>
    <definedName name="CARROTANQUE">#REF!</definedName>
    <definedName name="CART">'[35]Estructuras Concreto'!$D$157</definedName>
    <definedName name="Casetón_en_fibra_de_vidrio.">#REF!</definedName>
    <definedName name="Cashpb" localSheetId="1" hidden="1">#REF!</definedName>
    <definedName name="Cashpb" localSheetId="2" hidden="1">#REF!</definedName>
    <definedName name="Cashpb" hidden="1">#REF!</definedName>
    <definedName name="CASQ" localSheetId="1">[104]FACTORES!#REF!</definedName>
    <definedName name="CASQ" localSheetId="2">[104]FACTORES!#REF!</definedName>
    <definedName name="CASQ">[104]FACTORES!#REF!</definedName>
    <definedName name="casq1" localSheetId="1">[104]FACTORES!#REF!</definedName>
    <definedName name="casq1" localSheetId="2">[104]FACTORES!#REF!</definedName>
    <definedName name="casq1">[104]FACTORES!#REF!</definedName>
    <definedName name="Caucho_Sabanero_1.50_m">#REF!</definedName>
    <definedName name="CB">#REF!</definedName>
    <definedName name="CBWorkbookPriority" hidden="1">-1602700874</definedName>
    <definedName name="cc" localSheetId="1">'[47]PU (2)'!#REF!</definedName>
    <definedName name="cc" localSheetId="2">'[47]PU (2)'!#REF!</definedName>
    <definedName name="Cc">[105]Captacion!$I$16</definedName>
    <definedName name="cccc">#REF!</definedName>
    <definedName name="ccccc" localSheetId="1" hidden="1">{"TAB1",#N/A,TRUE,"GENERAL";"TAB2",#N/A,TRUE,"GENERAL";"TAB3",#N/A,TRUE,"GENERAL";"TAB4",#N/A,TRUE,"GENERAL";"TAB5",#N/A,TRUE,"GENERAL"}</definedName>
    <definedName name="ccccc" localSheetId="2" hidden="1">{"TAB1",#N/A,TRUE,"GENERAL";"TAB2",#N/A,TRUE,"GENERAL";"TAB3",#N/A,TRUE,"GENERAL";"TAB4",#N/A,TRUE,"GENERAL";"TAB5",#N/A,TRUE,"GENERAL"}</definedName>
    <definedName name="ccccc" hidden="1">{"TAB1",#N/A,TRUE,"GENERAL";"TAB2",#N/A,TRUE,"GENERAL";"TAB3",#N/A,TRUE,"GENERAL";"TAB4",#N/A,TRUE,"GENERAL";"TAB5",#N/A,TRUE,"GENERAL"}</definedName>
    <definedName name="CCCCCC" localSheetId="1">'[106]A. P. U.'!#REF!</definedName>
    <definedName name="CCCCCC" localSheetId="2">'[106]A. P. U.'!#REF!</definedName>
    <definedName name="CCCCCC">'[107]A. P. U.'!#REF!</definedName>
    <definedName name="ccto210">#REF!</definedName>
    <definedName name="ccto2500">[38]BASICOS!$D$75</definedName>
    <definedName name="cd" localSheetId="1">[108]Hoja1!$C$81</definedName>
    <definedName name="cd" localSheetId="2">[108]Hoja1!$C$81</definedName>
    <definedName name="CD">#REF!</definedName>
    <definedName name="cdcdc" localSheetId="1" hidden="1">{"via1",#N/A,TRUE,"general";"via2",#N/A,TRUE,"general";"via3",#N/A,TRUE,"general"}</definedName>
    <definedName name="cdcdc" localSheetId="2" hidden="1">{"via1",#N/A,TRUE,"general";"via2",#N/A,TRUE,"general";"via3",#N/A,TRUE,"general"}</definedName>
    <definedName name="cdcdc" hidden="1">{"via1",#N/A,TRUE,"general";"via2",#N/A,TRUE,"general";"via3",#N/A,TRUE,"general"}</definedName>
    <definedName name="CDctrl">[78]CDItem!$G$8</definedName>
    <definedName name="cdfgrtfd" localSheetId="1" hidden="1">#REF!</definedName>
    <definedName name="cdfgrtfd" localSheetId="2" hidden="1">#REF!</definedName>
    <definedName name="cdfgrtfd" hidden="1">#REF!</definedName>
    <definedName name="Ce">#REF!</definedName>
    <definedName name="CEBLANCO">#REF!</definedName>
    <definedName name="Cedro_caqueta_pieza">#REF!</definedName>
    <definedName name="ceerf" localSheetId="1" hidden="1">{"TAB1",#N/A,TRUE,"GENERAL";"TAB2",#N/A,TRUE,"GENERAL";"TAB3",#N/A,TRUE,"GENERAL";"TAB4",#N/A,TRUE,"GENERAL";"TAB5",#N/A,TRUE,"GENERAL"}</definedName>
    <definedName name="ceerf" localSheetId="2" hidden="1">{"TAB1",#N/A,TRUE,"GENERAL";"TAB2",#N/A,TRUE,"GENERAL";"TAB3",#N/A,TRUE,"GENERAL";"TAB4",#N/A,TRUE,"GENERAL";"TAB5",#N/A,TRUE,"GENERAL"}</definedName>
    <definedName name="ceerf" hidden="1">{"TAB1",#N/A,TRUE,"GENERAL";"TAB2",#N/A,TRUE,"GENERAL";"TAB3",#N/A,TRUE,"GENERAL";"TAB4",#N/A,TRUE,"GENERAL";"TAB5",#N/A,TRUE,"GENERAL"}</definedName>
    <definedName name="Celosía_en_aluminio">#REF!</definedName>
    <definedName name="cem">[40]PrecRec!$D$31</definedName>
    <definedName name="CEMEG">[34]BASE!$D$62</definedName>
    <definedName name="CEMENTO" localSheetId="1">#REF!</definedName>
    <definedName name="CEMENTO" localSheetId="2">#REF!</definedName>
    <definedName name="CEMENTO">[109]Insum!$A$3:$H$63</definedName>
    <definedName name="cemento_blanco" localSheetId="1">'[55]LIS-MAT.'!$C$117</definedName>
    <definedName name="cemento_blanco" localSheetId="2">'[55]LIS-MAT.'!$C$117</definedName>
    <definedName name="CEMENTO_BLANCO">#REF!</definedName>
    <definedName name="CEMENTO_GRIS" localSheetId="1">'[55]LIS-MAT.'!$C$28</definedName>
    <definedName name="CEMENTO_GRIS" localSheetId="2">'[55]LIS-MAT.'!$C$28</definedName>
    <definedName name="CEMENTO_GRIS">#REF!</definedName>
    <definedName name="CEMENTO_GRIS_POR_KG" localSheetId="1">'[42]LISTA DE MATERIALES'!$D$94</definedName>
    <definedName name="CEMENTO_GRIS_POR_KG" localSheetId="2">'[42]LISTA DE MATERIALES'!$D$94</definedName>
    <definedName name="CEMENTO_GRIS_POR_KG">#REF!</definedName>
    <definedName name="Cemento_KG">[110]Sum!$C$13</definedName>
    <definedName name="CEMENTOGRIS" localSheetId="1">#REF!</definedName>
    <definedName name="CEMENTOGRIS" localSheetId="2">#REF!</definedName>
    <definedName name="CEMENTOGRIS">#REF!</definedName>
    <definedName name="Cepillos">#REF!</definedName>
    <definedName name="Ceramica_30_X_30_Ref.">#REF!</definedName>
    <definedName name="Cerámica_Alfa_Lisa_20x20">#REF!</definedName>
    <definedName name="CERAMICA_PARA_BAÑOS_Y_MESONES" localSheetId="1">'[42]LISTA DE MATERIALES'!$D$95</definedName>
    <definedName name="CERAMICA_PARA_BAÑOS_Y_MESONES" localSheetId="2">'[42]LISTA DE MATERIALES'!$D$95</definedName>
    <definedName name="CERAMICA_PARA_BAÑOS_Y_MESONES">#REF!</definedName>
    <definedName name="CERAMICA_PARA_PISOS_TRAFICO_5_ANTIDESLIZANTE" localSheetId="1">'[42]LISTA DE MATERIALES'!$D$96</definedName>
    <definedName name="CERAMICA_PARA_PISOS_TRAFICO_5_ANTIDESLIZANTE" localSheetId="2">'[42]LISTA DE MATERIALES'!$D$96</definedName>
    <definedName name="CERAMICA_PARA_PISOS_TRAFICO_5_ANTIDESLIZANTE">#REF!</definedName>
    <definedName name="ceramica_trafico_5_antideslizante">'[55]LIS-MAT.'!$C$127</definedName>
    <definedName name="CERAMICATRAF5" localSheetId="1">#REF!</definedName>
    <definedName name="CERAMICATRAF5" localSheetId="2">#REF!</definedName>
    <definedName name="CERAMICATRAF5">#REF!</definedName>
    <definedName name="Cerchas_metalicas_segun_diseño_arquitectonico">#REF!</definedName>
    <definedName name="Cerco_Ordinario_3_M">#REF!</definedName>
    <definedName name="CERRADURA" localSheetId="1">'[42]LISTA DE MATERIALES'!$D$97</definedName>
    <definedName name="CERRADURA" localSheetId="2">'[42]LISTA DE MATERIALES'!$D$97</definedName>
    <definedName name="cerradura">#REF!</definedName>
    <definedName name="Cerradura__No_hay_sugerencias__baño_A_40S">#REF!</definedName>
    <definedName name="CERRADURA_DE_SOBREPONER" localSheetId="1">'[42]LISTA DE MATERIALES'!$D$98</definedName>
    <definedName name="CERRADURA_DE_SOBREPONER" localSheetId="2">'[42]LISTA DE MATERIALES'!$D$98</definedName>
    <definedName name="CERRADURA_DE_SOBREPONER">#REF!</definedName>
    <definedName name="Cerradura_Ref._A40_S_Orbit_C_M_Schlage">#REF!</definedName>
    <definedName name="Cerradura_Ref._A50_PD_Con_Manija_Orbit_C_M_Schlage">#REF!</definedName>
    <definedName name="Cerradura_Ref._A50_WD_Orbit_C_M_Schlage">#REF!</definedName>
    <definedName name="Cerradura_Ref._A80_PD_Orbit_C_M_Schlage">#REF!</definedName>
    <definedName name="Cerradura_Ref._B362_C_M_Schlage">#REF!</definedName>
    <definedName name="CERRAJERO">#REF!</definedName>
    <definedName name="Certificacion_por_Punto_Sencillo">#REF!</definedName>
    <definedName name="CESAR" localSheetId="1" hidden="1">{#N/A,#N/A,FALSE,"Costos Productos 6A";#N/A,#N/A,FALSE,"Costo Unitario Total H-94-12"}</definedName>
    <definedName name="CESAR" localSheetId="2" hidden="1">{#N/A,#N/A,FALSE,"Costos Productos 6A";#N/A,#N/A,FALSE,"Costo Unitario Total H-94-12"}</definedName>
    <definedName name="CESAR" hidden="1">{#N/A,#N/A,FALSE,"Costos Productos 6A";#N/A,#N/A,FALSE,"Costo Unitario Total H-94-12"}</definedName>
    <definedName name="cesped">[40]PrecRec!$D$64</definedName>
    <definedName name="CESPEDON">#REF!</definedName>
    <definedName name="Cf">#REF!</definedName>
    <definedName name="Cg">#REF!</definedName>
    <definedName name="Ch">#REF!</definedName>
    <definedName name="CHACA" hidden="1">#N/A</definedName>
    <definedName name="Change_in_Cash" hidden="1">#REF!</definedName>
    <definedName name="CHAPA_INAFER_C_222">'[55]LIS-MAT.'!$C$29</definedName>
    <definedName name="CHAZO_METALICO_3_8" localSheetId="1">'[42]LISTA DE MATERIALES'!$D$100</definedName>
    <definedName name="CHAZO_METALICO_3_8" localSheetId="2">'[42]LISTA DE MATERIALES'!$D$100</definedName>
    <definedName name="CHAZO_METALICO_3_8">#REF!</definedName>
    <definedName name="Chazos_de_Madera_10_X_10">#REF!</definedName>
    <definedName name="CHAZOS_EXPANSIVO_5_8_X_2_1_2" localSheetId="1">'[42]LISTA DE MATERIALES'!$D$101</definedName>
    <definedName name="CHAZOS_EXPANSIVO_5_8_X_2_1_2" localSheetId="2">'[42]LISTA DE MATERIALES'!$D$101</definedName>
    <definedName name="CHAZOS_EXPANSIVO_5_8_X_2_1_2">#REF!</definedName>
    <definedName name="Check_to_Cash" localSheetId="1" hidden="1">#REF!</definedName>
    <definedName name="Check_to_Cash" localSheetId="2" hidden="1">#REF!</definedName>
    <definedName name="Check_to_Cash" hidden="1">#REF!</definedName>
    <definedName name="Cheque_1">#REF!</definedName>
    <definedName name="Cheque_1_1_2">#REF!</definedName>
    <definedName name="Cheque_2">#REF!</definedName>
    <definedName name="Cheque_3">#REF!</definedName>
    <definedName name="CHEQUE_CORTINA_1" localSheetId="1">'[55]LIS-MAT.'!$C$204</definedName>
    <definedName name="CHEQUE_CORTINA_1" localSheetId="2">'[55]LIS-MAT.'!$C$204</definedName>
    <definedName name="CHEQUE_CORTINA_1">#REF!</definedName>
    <definedName name="CHEQUEO_1_2">'[55]LIS-MAT.'!$C$208</definedName>
    <definedName name="CHINA">#REF!</definedName>
    <definedName name="chorote">[17]precio!$F$35</definedName>
    <definedName name="Ci" localSheetId="1">#REF!</definedName>
    <definedName name="Ci" localSheetId="2">#REF!</definedName>
    <definedName name="CI">'[111]Acta 04'!#REF!</definedName>
    <definedName name="ciclopeo" localSheetId="1">[38]UNITARIOS_PROYECTO!#REF!</definedName>
    <definedName name="ciclopeo" localSheetId="2">[38]UNITARIOS_PROYECTO!#REF!</definedName>
    <definedName name="ciclopeo">[38]UNITARIOS_PROYECTO!#REF!</definedName>
    <definedName name="CICLOPEO2500" localSheetId="1">[38]UNITARIOS_PROYECTO!#REF!</definedName>
    <definedName name="CICLOPEO2500" localSheetId="2">[38]UNITARIOS_PROYECTO!#REF!</definedName>
    <definedName name="CICLOPEO2500">[38]UNITARIOS_PROYECTO!#REF!</definedName>
    <definedName name="CILIND">[112]TUBERIA!$AE$10:$AE$14</definedName>
    <definedName name="CINCUENTA" localSheetId="1">#REF!,#REF!</definedName>
    <definedName name="CINCUENTA" localSheetId="2">#REF!,#REF!</definedName>
    <definedName name="CINCUENTA">#REF!,#REF!</definedName>
    <definedName name="cinta" localSheetId="1">[75]lisprecios!#REF!</definedName>
    <definedName name="cinta" localSheetId="2">[75]lisprecios!#REF!</definedName>
    <definedName name="cinta">#REF!</definedName>
    <definedName name="CINTA_AISLANTE">#REF!</definedName>
    <definedName name="CINTA_BAND_IT_3_4__x_70_cm._Y_HEBILLA_BAND_IT_3_4">#REF!</definedName>
    <definedName name="CINTA_BAND_IT_5_8__x_70_cm._Y_HEBILLA_BAND_IT_5_8">#REF!</definedName>
    <definedName name="cinta_bandit_5.8_rollo">#REF!</definedName>
    <definedName name="CINTA_TEFLON">#REF!</definedName>
    <definedName name="Cinta_teflón">#REF!</definedName>
    <definedName name="CINTA_V_15">#REF!</definedName>
    <definedName name="CINTA20" localSheetId="1">[38]MATERIALES!#REF!</definedName>
    <definedName name="CINTA20" localSheetId="2">[38]MATERIALES!#REF!</definedName>
    <definedName name="CINTA20">[38]MATERIALES!#REF!</definedName>
    <definedName name="CINTAPVC20" localSheetId="1">[38]MATERIALES!#REF!</definedName>
    <definedName name="CINTAPVC20" localSheetId="2">[38]MATERIALES!#REF!</definedName>
    <definedName name="CINTAPVC20">[38]MATERIALES!#REF!</definedName>
    <definedName name="CINTASEÑA">[113]MATERIALES!$D$39</definedName>
    <definedName name="CIRCUITOS">[114]Circuitos!$C$2:$C$891</definedName>
    <definedName name="Cj">#REF!</definedName>
    <definedName name="cjsa" hidden="1">#REF!</definedName>
    <definedName name="Ck">#REF!</definedName>
    <definedName name="clasea">[17]subpro!$G$26</definedName>
    <definedName name="claseb">[17]subpro!$G$46</definedName>
    <definedName name="CLAVO">[34]BASE!$D$76</definedName>
    <definedName name="clavo2">[115]Materiales!$C$28</definedName>
    <definedName name="cldCoordinador">[116]Formato!$J$43</definedName>
    <definedName name="cldDepartamento">[116]Formato!$E$43</definedName>
    <definedName name="cldResumen">[116]Formato!$C$44</definedName>
    <definedName name="Cll">#REF!</definedName>
    <definedName name="CM">#REF!</definedName>
    <definedName name="CMMO">[34]BASE!$D$464</definedName>
    <definedName name="CMMOA">[117]BASE!$D$455</definedName>
    <definedName name="Cn">#REF!</definedName>
    <definedName name="CNT_M">[118]Modelo!$H$13:$H$27</definedName>
    <definedName name="Cñ">#REF!</definedName>
    <definedName name="CO">#REF!</definedName>
    <definedName name="Cocineta_estufa_a_gas_dos_puestos">#REF!</definedName>
    <definedName name="COCO8">[18]MATERIALES!$D$22</definedName>
    <definedName name="CODO__PRESION_PVC_1">#REF!</definedName>
    <definedName name="CODO_45___3__GRAN_RADIO_C_x_E">#REF!</definedName>
    <definedName name="CODO_45___3__P.V.C">#REF!</definedName>
    <definedName name="CODO_45__2__P.V.C">#REF!</definedName>
    <definedName name="Codo_45_cobre_tipo_CxC">#REF!</definedName>
    <definedName name="CODO_45_PVC_1">#REF!</definedName>
    <definedName name="CODO_45_PVC_1_2">#REF!</definedName>
    <definedName name="CODO_90___3__GRAN_RADIO_C_x_E">#REF!</definedName>
    <definedName name="CODO_90___3__P.V.C">#REF!</definedName>
    <definedName name="codo_90_1">#REF!</definedName>
    <definedName name="Codo_90_1_4__c_x_c_sanitario_3">#REF!</definedName>
    <definedName name="Codo_90_1_4__c_x_c_sanitario_4">#REF!</definedName>
    <definedName name="Codo_90_cobre_tipo_CxC">#REF!</definedName>
    <definedName name="CODO_90_PRESION_CPVC_DE_1_2">'[55]LIS-MAT.'!$C$31</definedName>
    <definedName name="Codo_90_presión_P.V.C._1">#REF!</definedName>
    <definedName name="Codo_90_presión_P.V.C._1_1_2">#REF!</definedName>
    <definedName name="Codo_90_presión_P.V.C._1_2">#REF!</definedName>
    <definedName name="Codo_90_presión_P.V.C._3_4">#REF!</definedName>
    <definedName name="CODO_90_PVC_1">'[55]LIS-MAT.'!$C$229</definedName>
    <definedName name="CODO_90_PVC_3_4">'[55]LIS-MAT.'!$C$228</definedName>
    <definedName name="CODO_90_SANITARIO_PAVCO_DE_2">'[119]LIS-MAT.'!$C$33</definedName>
    <definedName name="CODO_90_SANITARIO_PAVCO_DE_4">'[119]LIS-MAT.'!$C$35</definedName>
    <definedName name="CODO_90_SANITARIO_PAVCO_DE_6">'[119]LIS-MAT.'!$C$36</definedName>
    <definedName name="CODO_90_x_3__B_x_B">#REF!</definedName>
    <definedName name="CODO_90_x_3__B_x_EL">#REF!</definedName>
    <definedName name="Codo_90o_1_4__CxC_SANITARIO_2">#REF!</definedName>
    <definedName name="Codo_90o_1_4__CxC_SANITARIO_3">#REF!</definedName>
    <definedName name="Codo_90o_1_4__CxC_SANITARIO_4">#REF!</definedName>
    <definedName name="Codo_90o_1_4__CxC_SANITARIO_6">#REF!</definedName>
    <definedName name="Codo_90o_Presión_P.V.C._1">#REF!</definedName>
    <definedName name="Codo_90o_Presión_P.V.C._1_1_2">#REF!</definedName>
    <definedName name="Codo_90o_Presión_P.V.C._1_1_4">#REF!</definedName>
    <definedName name="Codo_90o_Presión_P.V.C._1_2">#REF!</definedName>
    <definedName name="Codo_90o_Presión_P.V.C._2">#REF!</definedName>
    <definedName name="Codo_90o_Presión_P.V.C._2_1_2">#REF!</definedName>
    <definedName name="Codo_90o_Presión_P.V.C._3">#REF!</definedName>
    <definedName name="Codo_90o_Presión_P.V.C._3_4">#REF!</definedName>
    <definedName name="Codo_galvanizado_1">#REF!</definedName>
    <definedName name="Codo_galvanizado_1_1_2">#REF!</definedName>
    <definedName name="Codo_galvanizado_2">#REF!</definedName>
    <definedName name="Codo_Galvanizado_3">#REF!</definedName>
    <definedName name="CODO_P.V.C_90___1_2">#REF!</definedName>
    <definedName name="CODO_PRESION_PVC_1_2">#REF!</definedName>
    <definedName name="CODO_PRESION_PVC_11_2">#REF!</definedName>
    <definedName name="CODO_PRESION_PVC_3">#REF!</definedName>
    <definedName name="CODO_PRESION_PVC_3_4">#REF!</definedName>
    <definedName name="CODO_PVC_AGUAS_LLUVIAS_3">#REF!</definedName>
    <definedName name="CODO_PVC_AGUAS_LLUVIAS_4">#REF!</definedName>
    <definedName name="CODO_PVC_SANITARIO_2">#REF!</definedName>
    <definedName name="CODO_PVC_SANITARIO_3">#REF!</definedName>
    <definedName name="CODO_PVC_SANITARIO_4">#REF!</definedName>
    <definedName name="CODO_PVC_SANITARIO_6">#REF!</definedName>
    <definedName name="CODO11252" localSheetId="1">[38]MATERIALES!#REF!</definedName>
    <definedName name="CODO11252" localSheetId="2">[38]MATERIALES!#REF!</definedName>
    <definedName name="CODO11252">[38]MATERIALES!#REF!</definedName>
    <definedName name="CODO2252" localSheetId="1">[38]MATERIALES!#REF!</definedName>
    <definedName name="CODO2252" localSheetId="2">[38]MATERIALES!#REF!</definedName>
    <definedName name="CODO2252">[38]MATERIALES!#REF!</definedName>
    <definedName name="CODO451" localSheetId="1">[38]MATERIALES!#REF!</definedName>
    <definedName name="CODO451" localSheetId="2">[38]MATERIALES!#REF!</definedName>
    <definedName name="CODO451">[38]MATERIALES!#REF!</definedName>
    <definedName name="codo456">[18]MATERIALES!$D$29</definedName>
    <definedName name="CODO45PRE2" localSheetId="1">[38]MATERIALES!#REF!</definedName>
    <definedName name="CODO45PRE2" localSheetId="2">[38]MATERIALES!#REF!</definedName>
    <definedName name="CODO45PRE2">[38]MATERIALES!#REF!</definedName>
    <definedName name="CODO901" localSheetId="1">[38]MATERIALES!#REF!</definedName>
    <definedName name="CODO901" localSheetId="2">[38]MATERIALES!#REF!</definedName>
    <definedName name="CODO901">[38]MATERIALES!#REF!</definedName>
    <definedName name="codopre1545" localSheetId="1">[38]MATERIALES!#REF!</definedName>
    <definedName name="codopre1545" localSheetId="2">[38]MATERIALES!#REF!</definedName>
    <definedName name="codopre1545">[38]MATERIALES!#REF!</definedName>
    <definedName name="CODOPRE1590" localSheetId="1">[38]MATERIALES!#REF!</definedName>
    <definedName name="CODOPRE1590" localSheetId="2">[38]MATERIALES!#REF!</definedName>
    <definedName name="CODOPRE1590">[38]MATERIALES!#REF!</definedName>
    <definedName name="CODOPRE2545">[38]MATERIALES!#REF!</definedName>
    <definedName name="CODOPRE290">[38]MATERIALES!#REF!</definedName>
    <definedName name="CODOPRE90">[17]precio!$F$61</definedName>
    <definedName name="CODOSAN3" localSheetId="1">[38]MATERIALES!#REF!</definedName>
    <definedName name="CODOSAN3" localSheetId="2">[38]MATERIALES!#REF!</definedName>
    <definedName name="CODOSAN3">[38]MATERIALES!#REF!</definedName>
    <definedName name="codosan4" localSheetId="1">[17]precio!$F$79</definedName>
    <definedName name="codosan4" localSheetId="2">[17]precio!$F$79</definedName>
    <definedName name="codosan4">[38]MATERIALES!#REF!</definedName>
    <definedName name="codosan456">[17]precio!$F$78</definedName>
    <definedName name="codosan6">[17]precio!$F$77</definedName>
    <definedName name="COFINANCIACION">#REF!</definedName>
    <definedName name="COLADERA2" localSheetId="1">[38]MATERIALES!#REF!</definedName>
    <definedName name="COLADERA2" localSheetId="2">[38]MATERIALES!#REF!</definedName>
    <definedName name="COLADERA2">[38]MATERIALES!#REF!</definedName>
    <definedName name="COLADERA3" localSheetId="1">[38]MATERIALES!#REF!</definedName>
    <definedName name="COLADERA3" localSheetId="2">[38]MATERIALES!#REF!</definedName>
    <definedName name="COLADERA3">[38]MATERIALES!#REF!</definedName>
    <definedName name="COLLAR_DE_DERIVACIÓN">'[55]LIS-MAT.'!$C$205</definedName>
    <definedName name="COLLAR_DE_DERIVACION_2____1_2">#REF!</definedName>
    <definedName name="COLLAR_DE_DERIVACION_2__X_1">#REF!</definedName>
    <definedName name="COLLAR_DE_DERIVACION_3____1_2">#REF!</definedName>
    <definedName name="COLLAR_DE_DERIVACION_DE_HF_DE_3____1_2__PARA_INSTALACION_DE_VENTOSA_EN_TUBERIA_DE_P.V.C">#REF!</definedName>
    <definedName name="collar18x4" localSheetId="1">[38]MATERIALES!#REF!</definedName>
    <definedName name="collar18x4" localSheetId="2">[38]MATERIALES!#REF!</definedName>
    <definedName name="collar18x4">[38]MATERIALES!#REF!</definedName>
    <definedName name="COLLAR215">[120]MATERIALES!$D$69</definedName>
    <definedName name="Collarin">#REF!</definedName>
    <definedName name="COLLARÍN">'[42]LISTA DE MATERIALES'!$D$121</definedName>
    <definedName name="colmaniobra" localSheetId="1">[38]MATERIALES!#REF!</definedName>
    <definedName name="colmaniobra" localSheetId="2">[38]MATERIALES!#REF!</definedName>
    <definedName name="colmaniobra">[38]MATERIALES!#REF!</definedName>
    <definedName name="Color_mineral">#REF!</definedName>
    <definedName name="ColTap">'[41]Coloc. e Interc. Tapones'!$E:$E</definedName>
    <definedName name="columna" localSheetId="1">[75]lisprecios!#REF!</definedName>
    <definedName name="columna" localSheetId="2">[75]lisprecios!#REF!</definedName>
    <definedName name="columna">#REF!</definedName>
    <definedName name="Columpios_metalicos_4_puestos">#REF!</definedName>
    <definedName name="COM.LIM">#REF!</definedName>
    <definedName name="COMPACTA">[20]materiales!$D$27</definedName>
    <definedName name="compactacion">#REF!</definedName>
    <definedName name="Compactador_Manual_Rana">[67]Equ!$C$15</definedName>
    <definedName name="COMPENSACIÓN_CONSULTA" localSheetId="1" hidden="1">#REF!</definedName>
    <definedName name="COMPENSACIÓN_CONSULTA" localSheetId="2" hidden="1">#REF!</definedName>
    <definedName name="COMPENSACIÓN_CONSULTA" hidden="1">#REF!</definedName>
    <definedName name="compneu">[40]PrecRec!$D$13</definedName>
    <definedName name="COMPR">[34]BASE!$D$463</definedName>
    <definedName name="COMPRESOR" localSheetId="1">[66]EQUIPO!$D$5</definedName>
    <definedName name="COMPRESOR" localSheetId="2">[66]EQUIPO!$D$5</definedName>
    <definedName name="COMPRESOR">#REF!</definedName>
    <definedName name="Compresor_2_Martillos_185_PCM">#REF!</definedName>
    <definedName name="compuerta" localSheetId="1">[75]lisprecios!#REF!</definedName>
    <definedName name="compuerta" localSheetId="2">[75]lisprecios!#REF!</definedName>
    <definedName name="compuerta">#REF!</definedName>
    <definedName name="compuertalat" localSheetId="1">[38]MATERIALES!#REF!</definedName>
    <definedName name="compuertalat" localSheetId="2">[38]MATERIALES!#REF!</definedName>
    <definedName name="compuertalat">[38]MATERIALES!#REF!</definedName>
    <definedName name="CON.FUN">#REF!</definedName>
    <definedName name="CON.LIM">#REF!</definedName>
    <definedName name="CON.POZ">#REF!</definedName>
    <definedName name="CON.TUB" localSheetId="1">'[94]Soporte Cantidades'!#REF!</definedName>
    <definedName name="CON.TUB" localSheetId="2">'[94]Soporte Cantidades'!#REF!</definedName>
    <definedName name="CON.TUB">'[94]Soporte Cantidades'!#REF!</definedName>
    <definedName name="CON_3000">#REF!</definedName>
    <definedName name="conc" localSheetId="1">[40]PrecRec!$D$17</definedName>
    <definedName name="conc" localSheetId="2">[40]PrecRec!$D$17</definedName>
    <definedName name="CONC">#REF!</definedName>
    <definedName name="CONC123" localSheetId="1">#REF!</definedName>
    <definedName name="CONC123" localSheetId="2">#REF!</definedName>
    <definedName name="CONC123">#REF!</definedName>
    <definedName name="CONC124" localSheetId="1">#REF!</definedName>
    <definedName name="CONC124" localSheetId="2">#REF!</definedName>
    <definedName name="CONC124">#REF!</definedName>
    <definedName name="CONCRE123">#REF!</definedName>
    <definedName name="CONCRE124">#REF!</definedName>
    <definedName name="concre15">#REF!</definedName>
    <definedName name="CONCRE25">#REF!</definedName>
    <definedName name="concre3000">#REF!</definedName>
    <definedName name="concre35">#REF!</definedName>
    <definedName name="CONCRETO">#REF!</definedName>
    <definedName name="Concreto_1_3_5">#REF!</definedName>
    <definedName name="CONCRETO_2000_PSI" localSheetId="1">'[55]LIS-MAT.'!$C$37</definedName>
    <definedName name="CONCRETO_2000_PSI" localSheetId="2">'[55]LIS-MAT.'!$C$37</definedName>
    <definedName name="CONCRETO_2000_PSI">#REF!</definedName>
    <definedName name="CONCRETO_2500_PSI" localSheetId="1">'[55]LIS-MAT.'!$C$38</definedName>
    <definedName name="CONCRETO_2500_PSI" localSheetId="2">'[55]LIS-MAT.'!$C$38</definedName>
    <definedName name="CONCRETO_2500_PSI">#REF!</definedName>
    <definedName name="CONCRETO_3000_PSI" localSheetId="1">'[55]LIS-MAT.'!$C$39</definedName>
    <definedName name="CONCRETO_3000_PSI" localSheetId="2">'[55]LIS-MAT.'!$C$39</definedName>
    <definedName name="CONCRETO_3000_PSI">#REF!</definedName>
    <definedName name="CONCRETO_3500_PSI" localSheetId="1">[93]BASICOS!#REF!</definedName>
    <definedName name="CONCRETO_3500_PSI" localSheetId="2">[93]BASICOS!#REF!</definedName>
    <definedName name="CONCRETO_3500_PSI">[93]BASICOS!#REF!</definedName>
    <definedName name="Concreto_4000_PSI">'[121]Básico 4000 PSI'!$G$45</definedName>
    <definedName name="Concreto_a_granel_con_silo_puesto_en_obra__cemento_1A__2500_P.S.I.">#REF!</definedName>
    <definedName name="Concreto_a_granel_con_silo_puesto_en_obra__cemento_1A__3000_P.S.I.">#REF!</definedName>
    <definedName name="Concreto_a_granel_con_silo_puesto_en_obra__cemento_1A__4000_P.S.I.">#REF!</definedName>
    <definedName name="CONCRETO_CICLOPEO">'[55]LIS-MAT.'!$C$203</definedName>
    <definedName name="CONCRETO_CICLOPEO_2500_PSI">[93]BASICOS!#REF!</definedName>
    <definedName name="CONCRETO_CICLOPEO_3000_PSI">[97]BASICOS!$F$174</definedName>
    <definedName name="Concreto_común_3000_P.S.I.">#REF!</definedName>
    <definedName name="Concreto_Corriente_2500_P.S.I.">#REF!</definedName>
    <definedName name="Concreto_Corriente_3000_P.S.I.">#REF!</definedName>
    <definedName name="Concreto_corriente_de_2500_P.S.I.">#REF!</definedName>
    <definedName name="Concreto_Corriente_de_3000_P.S.I.">#REF!</definedName>
    <definedName name="Concreto_Corriente_de_4000_P.S.I.">#REF!</definedName>
    <definedName name="CONCRETO_F.C_4">#REF!</definedName>
    <definedName name="concreto_FC_2.2">#REF!</definedName>
    <definedName name="Concreto_Gravilla_Fina_2000_psi">#REF!</definedName>
    <definedName name="concreto122">[18]BASICOS!$G$23</definedName>
    <definedName name="concreto124">[18]BASICOS!$G$67</definedName>
    <definedName name="concreto14">#REF!</definedName>
    <definedName name="CONCRETO20">#REF!</definedName>
    <definedName name="CONCRETO2000PSI">[110]Básicos!$G$44</definedName>
    <definedName name="concreto25">#REF!</definedName>
    <definedName name="CONCRETO2500PSI">[110]Básicos!$G$99</definedName>
    <definedName name="CONCRETO30">#REF!</definedName>
    <definedName name="CONCRETO3000PSI">[110]Básicos!$G$154</definedName>
    <definedName name="concreto35">#REF!</definedName>
    <definedName name="CONCRETO4000PSI">[110]Básicos!$G$210</definedName>
    <definedName name="concretoplaca">#REF!</definedName>
    <definedName name="COND" hidden="1">[43]inpermeabOTRO!#REF!</definedName>
    <definedName name="CONDUCCION" hidden="1">[43]inpermeabOTRO!#REF!</definedName>
    <definedName name="CONECTORES_BIMETALICOS">#REF!</definedName>
    <definedName name="CONECTORES_DE_CORTANTE" localSheetId="1">'[42]LISTA DE MATERIALES'!$D$122</definedName>
    <definedName name="CONECTORES_DE_CORTANTE" localSheetId="2">'[42]LISTA DE MATERIALES'!$D$122</definedName>
    <definedName name="CONECTORES_DE_CORTANTE">#REF!</definedName>
    <definedName name="Conexión_Siamesa">#REF!</definedName>
    <definedName name="Conexión_Siamesa_de_2_1_2__X_2_1_2__X_3">#REF!</definedName>
    <definedName name="conexiondomiciliaria">#REF!</definedName>
    <definedName name="CONM1">[34]BASE!$D$467</definedName>
    <definedName name="CONM2">[34]BASE!$D$468</definedName>
    <definedName name="CONMX">[34]BASE!$D$516</definedName>
    <definedName name="CONS">[122]FICHA!$B$11</definedName>
    <definedName name="ConseqCat">0</definedName>
    <definedName name="ConseqForMitRisk">3</definedName>
    <definedName name="CONTABLE" localSheetId="1" hidden="1">{#N/A,#N/A,FALSE,"CIBHA05A";#N/A,#N/A,FALSE,"CIBHA05B"}</definedName>
    <definedName name="CONTABLE" localSheetId="2" hidden="1">{#N/A,#N/A,FALSE,"CIBHA05A";#N/A,#N/A,FALSE,"CIBHA05B"}</definedName>
    <definedName name="CONTABLE" hidden="1">{#N/A,#N/A,FALSE,"CIBHA05A";#N/A,#N/A,FALSE,"CIBHA05B"}</definedName>
    <definedName name="CONTABLES" localSheetId="1" hidden="1">{#N/A,#N/A,FALSE,"Costos Productos 6A";#N/A,#N/A,FALSE,"Costo Unitario Total H-94-12"}</definedName>
    <definedName name="CONTABLES" localSheetId="2" hidden="1">{#N/A,#N/A,FALSE,"Costos Productos 6A";#N/A,#N/A,FALSE,"Costo Unitario Total H-94-12"}</definedName>
    <definedName name="CONTABLES" hidden="1">{#N/A,#N/A,FALSE,"Costos Productos 6A";#N/A,#N/A,FALSE,"Costo Unitario Total H-94-12"}</definedName>
    <definedName name="CONTENEDOR_DE_RAICES">#REF!</definedName>
    <definedName name="CONTRATISTA">[39]MODELO!$A$2</definedName>
    <definedName name="COPIA1">#REF!</definedName>
    <definedName name="COPIA2">#REF!</definedName>
    <definedName name="copiao4" localSheetId="1">'3.CTOS Y ACEROS'!err</definedName>
    <definedName name="copiao4" localSheetId="2">'5. MAMPOSTERÍA'!err</definedName>
    <definedName name="copiao4">[29]!err</definedName>
    <definedName name="correa" localSheetId="1">[38]MATERIALES!#REF!</definedName>
    <definedName name="correa" localSheetId="2">[38]MATERIALES!#REF!</definedName>
    <definedName name="correa">[38]MATERIALES!#REF!</definedName>
    <definedName name="Correas_arriostrar_porticos">#REF!</definedName>
    <definedName name="correas_PHR_220_80_1_9">#REF!</definedName>
    <definedName name="corri" localSheetId="1">'3.CTOS Y ACEROS'!err</definedName>
    <definedName name="corri" localSheetId="2">'5. MAMPOSTERÍA'!err</definedName>
    <definedName name="corri">[29]!err</definedName>
    <definedName name="Corriente">[95]AMPACITY!$B$6:$I$28</definedName>
    <definedName name="CORTACIRCUITOS_MONOPOLARES">#REF!</definedName>
    <definedName name="cortadora">[18]EQUIPO!$C$18</definedName>
    <definedName name="CORTADORA_DE_PAVIMENTO">#REF!</definedName>
    <definedName name="CORTASOL_METALICO_SEGÚN_PLANOS" localSheetId="1">'[42]LISTA DE MATERIALES'!$D$126</definedName>
    <definedName name="CORTASOL_METALICO_SEGÚN_PLANOS" localSheetId="2">'[42]LISTA DE MATERIALES'!$D$126</definedName>
    <definedName name="CORTASOL_METALICO_SEGÚN_PLANOS">#REF!</definedName>
    <definedName name="corte">#REF!</definedName>
    <definedName name="corterocoso">#REF!</definedName>
    <definedName name="CORTINA_METALICA_ENROLLABLE" localSheetId="1">'[42]LISTA DE MATERIALES'!$D$127</definedName>
    <definedName name="CORTINA_METALICA_ENROLLABLE" localSheetId="2">'[42]LISTA DE MATERIALES'!$D$127</definedName>
    <definedName name="CORTINA_METALICA_ENROLLABLE">#REF!</definedName>
    <definedName name="cost04" localSheetId="1" hidden="1">{#N/A,#N/A,FALSE,"Costos Productos 6A";#N/A,#N/A,FALSE,"Costo Unitario Total H-94-12"}</definedName>
    <definedName name="cost04" localSheetId="2" hidden="1">{#N/A,#N/A,FALSE,"Costos Productos 6A";#N/A,#N/A,FALSE,"Costo Unitario Total H-94-12"}</definedName>
    <definedName name="cost04" hidden="1">{#N/A,#N/A,FALSE,"Costos Productos 6A";#N/A,#N/A,FALSE,"Costo Unitario Total H-94-12"}</definedName>
    <definedName name="COSTCONTAB" localSheetId="1" hidden="1">{#N/A,#N/A,FALSE,"Costos Productos 6A";#N/A,#N/A,FALSE,"Costo Unitario Total H-94-12"}</definedName>
    <definedName name="COSTCONTAB" localSheetId="2" hidden="1">{#N/A,#N/A,FALSE,"Costos Productos 6A";#N/A,#N/A,FALSE,"Costo Unitario Total H-94-12"}</definedName>
    <definedName name="COSTCONTAB" hidden="1">{#N/A,#N/A,FALSE,"Costos Productos 6A";#N/A,#N/A,FALSE,"Costo Unitario Total H-94-12"}</definedName>
    <definedName name="costivos" localSheetId="1" hidden="1">{#N/A,#N/A,FALSE,"Costos Productos 6A";#N/A,#N/A,FALSE,"Costo Unitario Total H-94-12"}</definedName>
    <definedName name="costivos" localSheetId="2" hidden="1">{#N/A,#N/A,FALSE,"Costos Productos 6A";#N/A,#N/A,FALSE,"Costo Unitario Total H-94-12"}</definedName>
    <definedName name="costivos" hidden="1">{#N/A,#N/A,FALSE,"Costos Productos 6A";#N/A,#N/A,FALSE,"Costo Unitario Total H-94-12"}</definedName>
    <definedName name="costo2" hidden="1">#REF!</definedName>
    <definedName name="costoperativos" localSheetId="1" hidden="1">{#N/A,#N/A,FALSE,"Costos Productos 6A";#N/A,#N/A,FALSE,"Costo Unitario Total H-94-12"}</definedName>
    <definedName name="costoperativos" localSheetId="2" hidden="1">{#N/A,#N/A,FALSE,"Costos Productos 6A";#N/A,#N/A,FALSE,"Costo Unitario Total H-94-12"}</definedName>
    <definedName name="costoperativos" hidden="1">{#N/A,#N/A,FALSE,"Costos Productos 6A";#N/A,#N/A,FALSE,"Costo Unitario Total H-94-12"}</definedName>
    <definedName name="costos" localSheetId="1" hidden="1">{#N/A,#N/A,FALSE,"VOL695";#N/A,#N/A,FALSE,"anexo1";#N/A,#N/A,FALSE,"anexo2";#N/A,#N/A,FALSE,"anexo3";#N/A,#N/A,FALSE,"anexo4";#N/A,#N/A,FALSE,"anexo5a";#N/A,#N/A,FALSE,"anexo5b";#N/A,#N/A,FALSE,"anexo6a";#N/A,#N/A,FALSE,"anexo6a";#N/A,#N/A,FALSE,"anexo6c";#N/A,#N/A,FALSE,"anexo7a";#N/A,#N/A,FALSE,"anexo7b";#N/A,#N/A,FALSE,"anexo7c"}</definedName>
    <definedName name="costos" localSheetId="2" hidden="1">{#N/A,#N/A,FALSE,"VOL695";#N/A,#N/A,FALSE,"anexo1";#N/A,#N/A,FALSE,"anexo2";#N/A,#N/A,FALSE,"anexo3";#N/A,#N/A,FALSE,"anexo4";#N/A,#N/A,FALSE,"anexo5a";#N/A,#N/A,FALSE,"anexo5b";#N/A,#N/A,FALSE,"anexo6a";#N/A,#N/A,FALSE,"anexo6a";#N/A,#N/A,FALSE,"anexo6c";#N/A,#N/A,FALSE,"anexo7a";#N/A,#N/A,FALSE,"anexo7b";#N/A,#N/A,FALSE,"anexo7c"}</definedName>
    <definedName name="costos" hidden="1">{#N/A,#N/A,FALSE,"VOL695";#N/A,#N/A,FALSE,"anexo1";#N/A,#N/A,FALSE,"anexo2";#N/A,#N/A,FALSE,"anexo3";#N/A,#N/A,FALSE,"anexo4";#N/A,#N/A,FALSE,"anexo5a";#N/A,#N/A,FALSE,"anexo5b";#N/A,#N/A,FALSE,"anexo6a";#N/A,#N/A,FALSE,"anexo6a";#N/A,#N/A,FALSE,"anexo6c";#N/A,#N/A,FALSE,"anexo7a";#N/A,#N/A,FALSE,"anexo7b";#N/A,#N/A,FALSE,"anexo7c"}</definedName>
    <definedName name="costos04" localSheetId="1" hidden="1">{#N/A,#N/A,FALSE,"Costos Productos 6A";#N/A,#N/A,FALSE,"Costo Unitario Total H-94-12"}</definedName>
    <definedName name="costos04" localSheetId="2" hidden="1">{#N/A,#N/A,FALSE,"Costos Productos 6A";#N/A,#N/A,FALSE,"Costo Unitario Total H-94-12"}</definedName>
    <definedName name="costos04" hidden="1">{#N/A,#N/A,FALSE,"Costos Productos 6A";#N/A,#N/A,FALSE,"Costo Unitario Total H-94-12"}</definedName>
    <definedName name="cota">'[123]Base de Diseño'!$A$1:$D$290</definedName>
    <definedName name="COTAS">[124]Hoja3!$A$5:$B$154</definedName>
    <definedName name="cpSC">'[35]Estructuras Concreto'!$D$203</definedName>
    <definedName name="cpSC1">'[35]Estructuras Concreto'!$D$219</definedName>
    <definedName name="Cq">#REF!</definedName>
    <definedName name="Cr">#REF!</definedName>
    <definedName name="CRIT1">#REF!</definedName>
    <definedName name="_xlnm.Criteria">[125]PERPER2!#REF!</definedName>
    <definedName name="CRUCE_200_CANAL_S1">#REF!</definedName>
    <definedName name="CRUCE_200_CANAL_S2">#REF!</definedName>
    <definedName name="CRUCE_200_CANAL_S3">#REF!</definedName>
    <definedName name="CRUCE_200_CANAL_S4">#REF!</definedName>
    <definedName name="CRUCE_200_CANAL_S5">#REF!</definedName>
    <definedName name="CRUCE_200_CANAL_S6">#REF!</definedName>
    <definedName name="CRUCE_8__A_S1">#REF!</definedName>
    <definedName name="CRUCE_8__A_S2">#REF!</definedName>
    <definedName name="CRUCE_8__A_S3">#REF!</definedName>
    <definedName name="CRUCE_8__A_S4">#REF!</definedName>
    <definedName name="CRUCE_8__A_S5">#REF!</definedName>
    <definedName name="CRUCE_8__A_S6">#REF!</definedName>
    <definedName name="CRUCE12__A_S1">#REF!</definedName>
    <definedName name="CRUCE12__A_S2">#REF!</definedName>
    <definedName name="CRUCE12__A_S3">#REF!</definedName>
    <definedName name="CRUCE12__A_S4">#REF!</definedName>
    <definedName name="CRUCE12__A_S5">#REF!</definedName>
    <definedName name="CRUCE12__A_S6">#REF!</definedName>
    <definedName name="CRUCE12_B_S1">#REF!</definedName>
    <definedName name="CRUCE12_B_S2">#REF!</definedName>
    <definedName name="CRUCE12_B_S3">#REF!</definedName>
    <definedName name="CRUCE12_B_S4">#REF!</definedName>
    <definedName name="CRUCE12_B_S5">#REF!</definedName>
    <definedName name="CRUCE12_B_S6">#REF!</definedName>
    <definedName name="CRUCE160_CANAL_S1">#REF!</definedName>
    <definedName name="CRUCE160_CANAL_S2">#REF!</definedName>
    <definedName name="CRUCE160_CANAL_S3">#REF!</definedName>
    <definedName name="CRUCE160_CANAL_S4">#REF!</definedName>
    <definedName name="CRUCE160_CANAL_S5">#REF!</definedName>
    <definedName name="CRUCE160_CANAL_S6">#REF!</definedName>
    <definedName name="CRUCE90_CANAL_S1">#REF!</definedName>
    <definedName name="CRUCE90_CANAL_S2">#REF!</definedName>
    <definedName name="CRUCE90_CANAL_S3">#REF!</definedName>
    <definedName name="CRUCE90_CANAL_S4">#REF!</definedName>
    <definedName name="CRUCE90_CANAL_S5">#REF!</definedName>
    <definedName name="CRUCE90_CANAL_S6">#REF!</definedName>
    <definedName name="CRUCE90_S1">#REF!</definedName>
    <definedName name="CRUCE90_S2">#REF!</definedName>
    <definedName name="CRUCE90_S3">#REF!</definedName>
    <definedName name="CRUCE90_S4">#REF!</definedName>
    <definedName name="CRUCE90_S5">#REF!</definedName>
    <definedName name="CRUCE90_S6">#REF!</definedName>
    <definedName name="CRUCETA_ANGULO">#REF!</definedName>
    <definedName name="CRUDOS" localSheetId="1" hidden="1">{#N/A,#N/A,FALSE,"CIBHA05A";#N/A,#N/A,FALSE,"CIBHA05B"}</definedName>
    <definedName name="CRUDOS" localSheetId="2" hidden="1">{#N/A,#N/A,FALSE,"CIBHA05A";#N/A,#N/A,FALSE,"CIBHA05B"}</definedName>
    <definedName name="CRUDOS" hidden="1">{#N/A,#N/A,FALSE,"CIBHA05A";#N/A,#N/A,FALSE,"CIBHA05B"}</definedName>
    <definedName name="cs">#REF!</definedName>
    <definedName name="csd" hidden="1">#REF!</definedName>
    <definedName name="CSIKA">[34]BASE!$D$382</definedName>
    <definedName name="CT">#REF!</definedName>
    <definedName name="CT140KG">[34]BASE!$D$39</definedName>
    <definedName name="CT170KG">[34]BASE!$D$38</definedName>
    <definedName name="CT210KG">[34]BASE!$D$36</definedName>
    <definedName name="CT245KG">[34]BASE!$D$35</definedName>
    <definedName name="CT280KG">[73]BASE!$D$44</definedName>
    <definedName name="CTO">[98]CYM!$B$99:$G$104</definedName>
    <definedName name="CU">#REF!</definedName>
    <definedName name="CUAALB">[126]CUADRILLAS!$D$73</definedName>
    <definedName name="CUACON">[126]CUADRILLAS!$D$62</definedName>
    <definedName name="cuad">[40]PrecRec!$D$24</definedName>
    <definedName name="cuad1">#REF!</definedName>
    <definedName name="cuad2">#REF!</definedName>
    <definedName name="cuad3">#REF!</definedName>
    <definedName name="cuad4">#REF!</definedName>
    <definedName name="CUAD5">#REF!</definedName>
    <definedName name="cuado">#REF!</definedName>
    <definedName name="cuadpav">[40]PrecRec!$D$26</definedName>
    <definedName name="CUADRILLA_011">[127]Cuadrillas!$H$12</definedName>
    <definedName name="CUADRILLA_014">[127]Cuadrillas!$H$21</definedName>
    <definedName name="CUADRILLA_102">[127]Cuadrillas!$H$30</definedName>
    <definedName name="CUADRILLA_104">[127]Cuadrillas!$H$39</definedName>
    <definedName name="CUADRILLA_112">[127]Cuadrillas!$H$57</definedName>
    <definedName name="CUADRILLA_114">[127]Cuadrillas!$H$66</definedName>
    <definedName name="CUADRILLA_1212">[127]Cuadrillas!$H$48</definedName>
    <definedName name="cuadrilla_A">[55]CUAD!$F$17</definedName>
    <definedName name="CUADRILLA_A__1_2_8__CONCRETOS">[42]CUADRILLAS!$F$12</definedName>
    <definedName name="CUADRILLA_A_1_2_8_Concretos" localSheetId="1">[55]CUAD!$F$17</definedName>
    <definedName name="CUADRILLA_A_1_2_8_Concretos" localSheetId="2">[55]CUAD!$F$17</definedName>
    <definedName name="CUADRILLA_A_1_2_8_CONCRETOS">#REF!</definedName>
    <definedName name="Cuadrilla_Albañilería_OF_Ayudante">#REF!</definedName>
    <definedName name="CUADRILLA_B__0_1_11__DEMOLICION">#REF!</definedName>
    <definedName name="CUADRILLA_B__0_1_8__EXCAVACIONES_Y_RELLENOS">[42]CUADRILLAS!$F$20</definedName>
    <definedName name="CUADRILLA_B__1_2_4__EXCAVACIONES_Y_RELLENOS">[55]CUAD!$F$29</definedName>
    <definedName name="CUADRILLA_B_0_1_7_EXCAVACIONES_Y_RELLENOS">#REF!</definedName>
    <definedName name="CUADRILLA_C__1_1_2__INSTALACIÓN_DE_TUBERIA_Y_ACCESORIOS">[42]CUADRILLAS!$F$28</definedName>
    <definedName name="CUADRILLA_C_1_1_2_INSTALACIÓN_DE_TUBERIA_Y_ACCESORIOS">#REF!</definedName>
    <definedName name="CUADRILLA_D__1_1_2__FIGURACIÓN_DE_HIERRO">[42]CUADRILLAS!$F$37</definedName>
    <definedName name="CUADRILLA_D_1_1_2_FIGURACIÓN_DE_HIERRO">#REF!</definedName>
    <definedName name="CUADRILLA_E__1_0_3__MAMPOSTERIA">[55]CUAD!$F$59</definedName>
    <definedName name="CUADRILLA_E__1_1_2__MAMPOSTERIA">[42]CUADRILLAS!$F$46</definedName>
    <definedName name="CUADRILLA_E__1_1_3__MAMPOSTERIA_2">#REF!</definedName>
    <definedName name="CUADRILLA_E_1_1_2_MAMPOSTERIA">#REF!</definedName>
    <definedName name="CUADRILLA_F__1_1_2__MATERIALES_METÁLICOS">[55]CUAD!$F$69</definedName>
    <definedName name="CUADRILLA_F__1_2_1__FORMALETAS">[42]CUADRILLAS!$F$55</definedName>
    <definedName name="CUADRILLA_F_1_2_1_FORMALETAS">#REF!</definedName>
    <definedName name="CUADRILLA_G__1_2_1__ACABADOS">[42]CUADRILLAS!$F$63</definedName>
    <definedName name="CUADRILLA_G_1_2_1_ACABADOS">#REF!</definedName>
    <definedName name="CUADRILLA_H__0_1_2__CERRAMIENTO">[42]CUADRILLAS!$F$71</definedName>
    <definedName name="CUADRILLA_H_0_1_2_CERRAMIENTO">#REF!</definedName>
    <definedName name="CUADRILLA_I__1_2_0__TOPOGRAFICA">[42]CUADRILLAS!$F$79</definedName>
    <definedName name="CUADRILLA_I_1_2_0_TOPOGRAFICA">#REF!</definedName>
    <definedName name="CUADRILLA_J__1E_2E_0__INSTALACIONES_ELECTRICAS">[42]CUADRILLAS!$F$87</definedName>
    <definedName name="CUADRILLA_J_1E_2E_0_INSTALACIONES_ELECTRICAS">#REF!</definedName>
    <definedName name="CUADRILLA_K__1_2_2__CAMPAMENTO">[42]CUADRILLAS!$F$96</definedName>
    <definedName name="CUADRILLA_K_1_2_2_CAMPAMENTO">#REF!</definedName>
    <definedName name="CUADRILLA_L__0_1_5__DESCAPOTE_Y_LIMPIEZA">[42]CUADRILLAS!$F$104</definedName>
    <definedName name="CUADRILLA_L_0_1_5_DESCAPOTE_Y_LIMPIEZA">#REF!</definedName>
    <definedName name="CUADRILLA_M__0_1_2__CONCRETOS_3">#REF!</definedName>
    <definedName name="CUADRILLA_M__1_1_2__MATERIALES_METALICOS">[42]CUADRILLAS!$F$113</definedName>
    <definedName name="CUADRILLA_M__1_4_9__CONCRETOS_2">[42]CUADRILLAS!$F$121</definedName>
    <definedName name="CUADRILLA_M_1_1_2_MATERIALES_METALICOS">#REF!</definedName>
    <definedName name="CUADRILLA_TOPOGRAFIA">'[128]CUA Y CON'!$F$109</definedName>
    <definedName name="cuadrillaa1">[85]PERSONAL!$D$22</definedName>
    <definedName name="cuadrillaa2">[85]PERSONAL!$D$27</definedName>
    <definedName name="cuadrillaa4" localSheetId="1">[75]PERSONAL!#REF!</definedName>
    <definedName name="cuadrillaa4" localSheetId="2">[75]PERSONAL!#REF!</definedName>
    <definedName name="cuadrillaa4">#REF!</definedName>
    <definedName name="cuadrillac1">[85]PERSONAL!$D$45</definedName>
    <definedName name="Cuadrillas">[96]Cuadrillas!$A$7:$I$72</definedName>
    <definedName name="cuadrillas2" localSheetId="1">[75]PERSONAL!#REF!</definedName>
    <definedName name="cuadrillas2" localSheetId="2">[75]PERSONAL!#REF!</definedName>
    <definedName name="cuadrillas2">#REF!</definedName>
    <definedName name="CUADRO">[88]Cuadro!$B$7:$B$138</definedName>
    <definedName name="CUADROS">[88]Cuadro!$B$7:$C$138</definedName>
    <definedName name="CUAEXC">[126]CUADRILLAS!$D$49</definedName>
    <definedName name="CUAL">#N/A</definedName>
    <definedName name="CUAPLO">#REF!</definedName>
    <definedName name="CUATOP">#REF!</definedName>
    <definedName name="Cubierta_sándwich___Deck_Aluzinc_333C_mm_Cal_26">#REF!</definedName>
    <definedName name="Cubierta_Trapezoidal_Acesco_3_05">#REF!</definedName>
    <definedName name="CUBS" localSheetId="1">[129]Hoja1!$A:$IV</definedName>
    <definedName name="CUBS" localSheetId="2">[129]Hoja1!$A:$IV</definedName>
    <definedName name="CUBS">[130]Hoja1!$1:$1048576</definedName>
    <definedName name="Cuchillas">#REF!</definedName>
    <definedName name="CUCON">#REF!</definedName>
    <definedName name="CUEXC">#REF!</definedName>
    <definedName name="CUNET" localSheetId="1" hidden="1">{"via1",#N/A,TRUE,"general";"via2",#N/A,TRUE,"general";"via3",#N/A,TRUE,"general"}</definedName>
    <definedName name="CUNET" localSheetId="2" hidden="1">{"via1",#N/A,TRUE,"general";"via2",#N/A,TRUE,"general";"via3",#N/A,TRUE,"general"}</definedName>
    <definedName name="CUNET" hidden="1">{"via1",#N/A,TRUE,"general";"via2",#N/A,TRUE,"general";"via3",#N/A,TRUE,"general"}</definedName>
    <definedName name="cuneta">#REF!</definedName>
    <definedName name="CUPLOM">#REF!</definedName>
    <definedName name="Cupula_tragante_4_x2">#REF!</definedName>
    <definedName name="curva">"Chart 11"</definedName>
    <definedName name="curva_conduit_1.5pulg">#REF!</definedName>
    <definedName name="curva_conduit_1pulg">#REF!</definedName>
    <definedName name="Curvas_conduit_pvc_3_4">#REF!</definedName>
    <definedName name="CUTOP">#REF!</definedName>
    <definedName name="cv" localSheetId="1" hidden="1">{"TAB1",#N/A,TRUE,"GENERAL";"TAB2",#N/A,TRUE,"GENERAL";"TAB3",#N/A,TRUE,"GENERAL";"TAB4",#N/A,TRUE,"GENERAL";"TAB5",#N/A,TRUE,"GENERAL"}</definedName>
    <definedName name="cv" localSheetId="2" hidden="1">{"TAB1",#N/A,TRUE,"GENERAL";"TAB2",#N/A,TRUE,"GENERAL";"TAB3",#N/A,TRUE,"GENERAL";"TAB4",#N/A,TRUE,"GENERAL";"TAB5",#N/A,TRUE,"GENERAL"}</definedName>
    <definedName name="cv" hidden="1">{"TAB1",#N/A,TRUE,"GENERAL";"TAB2",#N/A,TRUE,"GENERAL";"TAB3",#N/A,TRUE,"GENERAL";"TAB4",#N/A,TRUE,"GENERAL";"TAB5",#N/A,TRUE,"GENERAL"}</definedName>
    <definedName name="CVa">'[41]Cambio de Valv.'!$E:$E</definedName>
    <definedName name="CVARIOS">[131]jornaLES!$E$39</definedName>
    <definedName name="cvbcvbf" localSheetId="1" hidden="1">{#N/A,#N/A,TRUE,"INGENIERIA";#N/A,#N/A,TRUE,"COMPRAS";#N/A,#N/A,TRUE,"DIRECCION";#N/A,#N/A,TRUE,"RESUMEN"}</definedName>
    <definedName name="cvbcvbf" localSheetId="2" hidden="1">{#N/A,#N/A,TRUE,"INGENIERIA";#N/A,#N/A,TRUE,"COMPRAS";#N/A,#N/A,TRUE,"DIRECCION";#N/A,#N/A,TRUE,"RESUMEN"}</definedName>
    <definedName name="cvbcvbf" hidden="1">{#N/A,#N/A,TRUE,"INGENIERIA";#N/A,#N/A,TRUE,"COMPRAS";#N/A,#N/A,TRUE,"DIRECCION";#N/A,#N/A,TRUE,"RESUMEN"}</definedName>
    <definedName name="CVBNC" localSheetId="1">#REF!</definedName>
    <definedName name="CVBNC" localSheetId="2">#REF!</definedName>
    <definedName name="CVBNC">#REF!</definedName>
    <definedName name="cvfvd" localSheetId="1" hidden="1">{"via1",#N/A,TRUE,"general";"via2",#N/A,TRUE,"general";"via3",#N/A,TRUE,"general"}</definedName>
    <definedName name="cvfvd" localSheetId="2" hidden="1">{"via1",#N/A,TRUE,"general";"via2",#N/A,TRUE,"general";"via3",#N/A,TRUE,"general"}</definedName>
    <definedName name="cvfvd" hidden="1">{"via1",#N/A,TRUE,"general";"via2",#N/A,TRUE,"general";"via3",#N/A,TRUE,"general"}</definedName>
    <definedName name="cvn" localSheetId="1" hidden="1">{"TAB1",#N/A,TRUE,"GENERAL";"TAB2",#N/A,TRUE,"GENERAL";"TAB3",#N/A,TRUE,"GENERAL";"TAB4",#N/A,TRUE,"GENERAL";"TAB5",#N/A,TRUE,"GENERAL"}</definedName>
    <definedName name="cvn" localSheetId="2" hidden="1">{"TAB1",#N/A,TRUE,"GENERAL";"TAB2",#N/A,TRUE,"GENERAL";"TAB3",#N/A,TRUE,"GENERAL";"TAB4",#N/A,TRUE,"GENERAL";"TAB5",#N/A,TRUE,"GENERAL"}</definedName>
    <definedName name="cvn" hidden="1">{"TAB1",#N/A,TRUE,"GENERAL";"TAB2",#N/A,TRUE,"GENERAL";"TAB3",#N/A,TRUE,"GENERAL";"TAB4",#N/A,TRUE,"GENERAL";"TAB5",#N/A,TRUE,"GENERAL"}</definedName>
    <definedName name="cvSC">'[35]Estructuras Concreto'!$D$201</definedName>
    <definedName name="cvSC1">'[35]Estructuras Concreto'!$D$217</definedName>
    <definedName name="CVXC" localSheetId="1" hidden="1">{"via1",#N/A,TRUE,"general";"via2",#N/A,TRUE,"general";"via3",#N/A,TRUE,"general"}</definedName>
    <definedName name="CVXC" localSheetId="2" hidden="1">{"via1",#N/A,TRUE,"general";"via2",#N/A,TRUE,"general";"via3",#N/A,TRUE,"general"}</definedName>
    <definedName name="CVXC" hidden="1">{"via1",#N/A,TRUE,"general";"via2",#N/A,TRUE,"general";"via3",#N/A,TRUE,"general"}</definedName>
    <definedName name="Cw">#REF!</definedName>
    <definedName name="Cx">#REF!</definedName>
    <definedName name="cxgd" localSheetId="1">{"Book1","DOC&amp;DWG.xls"}</definedName>
    <definedName name="cxgd" localSheetId="2">{"Book1","DOC&amp;DWG.xls"}</definedName>
    <definedName name="cxgd">{"Book1","DOC&amp;DWG.xls"}</definedName>
    <definedName name="cxvxc" localSheetId="1">#REF!</definedName>
    <definedName name="cxvxc" localSheetId="2">#REF!</definedName>
    <definedName name="cxvxc">#REF!</definedName>
    <definedName name="Cy">#REF!</definedName>
    <definedName name="CYLL3">[34]BASE!$D$372</definedName>
    <definedName name="CYM">[98]CYM!$C$9:$E$12</definedName>
    <definedName name="d" localSheetId="1" hidden="1">{"TAB1",#N/A,TRUE,"GENERAL";"TAB2",#N/A,TRUE,"GENERAL";"TAB3",#N/A,TRUE,"GENERAL";"TAB4",#N/A,TRUE,"GENERAL";"TAB5",#N/A,TRUE,"GENERAL"}</definedName>
    <definedName name="d" localSheetId="2" hidden="1">{"TAB1",#N/A,TRUE,"GENERAL";"TAB2",#N/A,TRUE,"GENERAL";"TAB3",#N/A,TRUE,"GENERAL";"TAB4",#N/A,TRUE,"GENERAL";"TAB5",#N/A,TRUE,"GENERAL"}</definedName>
    <definedName name="d">[46]Hoja2!$D$92</definedName>
    <definedName name="D.PVC">#REF!</definedName>
    <definedName name="D_EXT">#REF!</definedName>
    <definedName name="D_INT">#REF!</definedName>
    <definedName name="d_percápita">#REF!</definedName>
    <definedName name="d_PH">[28]D_AWG!$V$37</definedName>
    <definedName name="D6.PVC">#REF!</definedName>
    <definedName name="DA">'[35]Estructuras Concreto'!$D$62</definedName>
    <definedName name="DADADAD" localSheetId="1" hidden="1">{#N/A,#N/A,TRUE,"CODIGO DEPENDENCIA"}</definedName>
    <definedName name="DADADAD" localSheetId="2" hidden="1">{#N/A,#N/A,TRUE,"CODIGO DEPENDENCIA"}</definedName>
    <definedName name="DADADAD" hidden="1">{#N/A,#N/A,TRUE,"CODIGO DEPENDENCIA"}</definedName>
    <definedName name="DAFSGERGHTRH" localSheetId="1">#REF!</definedName>
    <definedName name="DAFSGERGHTRH" localSheetId="2">#REF!</definedName>
    <definedName name="DAFSGERGHTRH">#REF!</definedName>
    <definedName name="DAFSGSADFG" localSheetId="1">#REF!</definedName>
    <definedName name="DAFSGSADFG" localSheetId="2">#REF!</definedName>
    <definedName name="DAFSGSADFG">#REF!</definedName>
    <definedName name="DARE">[122]LOCALIZACIÓN!$E$14</definedName>
    <definedName name="DASD" localSheetId="1" hidden="1">{"TAB1",#N/A,TRUE,"GENERAL";"TAB2",#N/A,TRUE,"GENERAL";"TAB3",#N/A,TRUE,"GENERAL";"TAB4",#N/A,TRUE,"GENERAL";"TAB5",#N/A,TRUE,"GENERAL"}</definedName>
    <definedName name="DASD" localSheetId="2" hidden="1">{"TAB1",#N/A,TRUE,"GENERAL";"TAB2",#N/A,TRUE,"GENERAL";"TAB3",#N/A,TRUE,"GENERAL";"TAB4",#N/A,TRUE,"GENERAL";"TAB5",#N/A,TRUE,"GENERAL"}</definedName>
    <definedName name="DASD" hidden="1">{"TAB1",#N/A,TRUE,"GENERAL";"TAB2",#N/A,TRUE,"GENERAL";"TAB3",#N/A,TRUE,"GENERAL";"TAB4",#N/A,TRUE,"GENERAL";"TAB5",#N/A,TRUE,"GENERAL"}</definedName>
    <definedName name="Datos">#REF!</definedName>
    <definedName name="DATOS_CONTRATO">#REF!</definedName>
    <definedName name="datos1">'[132]Base de Diseño'!$A$1:$D$204</definedName>
    <definedName name="DAVI">#REF!</definedName>
    <definedName name="dbfdfbi" localSheetId="1" hidden="1">{"TAB1",#N/A,TRUE,"GENERAL";"TAB2",#N/A,TRUE,"GENERAL";"TAB3",#N/A,TRUE,"GENERAL";"TAB4",#N/A,TRUE,"GENERAL";"TAB5",#N/A,TRUE,"GENERAL"}</definedName>
    <definedName name="dbfdfbi" localSheetId="2" hidden="1">{"TAB1",#N/A,TRUE,"GENERAL";"TAB2",#N/A,TRUE,"GENERAL";"TAB3",#N/A,TRUE,"GENERAL";"TAB4",#N/A,TRUE,"GENERAL";"TAB5",#N/A,TRUE,"GENERAL"}</definedName>
    <definedName name="dbfdfbi" hidden="1">{"TAB1",#N/A,TRUE,"GENERAL";"TAB2",#N/A,TRUE,"GENERAL";"TAB3",#N/A,TRUE,"GENERAL";"TAB4",#N/A,TRUE,"GENERAL";"TAB5",#N/A,TRUE,"GENERAL"}</definedName>
    <definedName name="DCSDCTV" localSheetId="1" hidden="1">{"via1",#N/A,TRUE,"general";"via2",#N/A,TRUE,"general";"via3",#N/A,TRUE,"general"}</definedName>
    <definedName name="DCSDCTV" localSheetId="2" hidden="1">{"via1",#N/A,TRUE,"general";"via2",#N/A,TRUE,"general";"via3",#N/A,TRUE,"general"}</definedName>
    <definedName name="DCSDCTV" hidden="1">{"via1",#N/A,TRUE,"general";"via2",#N/A,TRUE,"general";"via3",#N/A,TRUE,"general"}</definedName>
    <definedName name="DD">#REF!</definedName>
    <definedName name="ddd" localSheetId="1" hidden="1">{"via1",#N/A,TRUE,"general";"via2",#N/A,TRUE,"general";"via3",#N/A,TRUE,"general"}</definedName>
    <definedName name="ddd" localSheetId="2" hidden="1">{"via1",#N/A,TRUE,"general";"via2",#N/A,TRUE,"general";"via3",#N/A,TRUE,"general"}</definedName>
    <definedName name="ddd" hidden="1">{"via1",#N/A,TRUE,"general";"via2",#N/A,TRUE,"general";"via3",#N/A,TRUE,"general"}</definedName>
    <definedName name="DDDD" localSheetId="1" hidden="1">{#N/A,#N/A,FALSE,"Costos Productos 6A";#N/A,#N/A,FALSE,"Costo Unitario Total H-94-12"}</definedName>
    <definedName name="DDDD" localSheetId="2" hidden="1">{#N/A,#N/A,FALSE,"Costos Productos 6A";#N/A,#N/A,FALSE,"Costo Unitario Total H-94-12"}</definedName>
    <definedName name="DDDD" hidden="1">{#N/A,#N/A,FALSE,"Costos Productos 6A";#N/A,#N/A,FALSE,"Costo Unitario Total H-94-12"}</definedName>
    <definedName name="DDDDD" hidden="1">#REF!</definedName>
    <definedName name="DDDDDDD" localSheetId="1" hidden="1">{#N/A,#N/A,FALSE,"orthoflow";#N/A,#N/A,FALSE,"Miscelaneos";#N/A,#N/A,FALSE,"Instrumentacio";#N/A,#N/A,FALSE,"Electrico";#N/A,#N/A,FALSE,"Valv. Seguridad"}</definedName>
    <definedName name="DDDDDDD" localSheetId="2" hidden="1">{#N/A,#N/A,FALSE,"orthoflow";#N/A,#N/A,FALSE,"Miscelaneos";#N/A,#N/A,FALSE,"Instrumentacio";#N/A,#N/A,FALSE,"Electrico";#N/A,#N/A,FALSE,"Valv. Seguridad"}</definedName>
    <definedName name="DDDDDDD" hidden="1">{#N/A,#N/A,FALSE,"orthoflow";#N/A,#N/A,FALSE,"Miscelaneos";#N/A,#N/A,FALSE,"Instrumentacio";#N/A,#N/A,FALSE,"Electrico";#N/A,#N/A,FALSE,"Valv. Seguridad"}</definedName>
    <definedName name="ddddt" localSheetId="1" hidden="1">{"via1",#N/A,TRUE,"general";"via2",#N/A,TRUE,"general";"via3",#N/A,TRUE,"general"}</definedName>
    <definedName name="ddddt" localSheetId="2" hidden="1">{"via1",#N/A,TRUE,"general";"via2",#N/A,TRUE,"general";"via3",#N/A,TRUE,"general"}</definedName>
    <definedName name="ddddt" hidden="1">{"via1",#N/A,TRUE,"general";"via2",#N/A,TRUE,"general";"via3",#N/A,TRUE,"general"}</definedName>
    <definedName name="ddewdw" localSheetId="1" hidden="1">{"TAB1",#N/A,TRUE,"GENERAL";"TAB2",#N/A,TRUE,"GENERAL";"TAB3",#N/A,TRUE,"GENERAL";"TAB4",#N/A,TRUE,"GENERAL";"TAB5",#N/A,TRUE,"GENERAL"}</definedName>
    <definedName name="ddewdw" localSheetId="2" hidden="1">{"TAB1",#N/A,TRUE,"GENERAL";"TAB2",#N/A,TRUE,"GENERAL";"TAB3",#N/A,TRUE,"GENERAL";"TAB4",#N/A,TRUE,"GENERAL";"TAB5",#N/A,TRUE,"GENERAL"}</definedName>
    <definedName name="ddewdw" hidden="1">{"TAB1",#N/A,TRUE,"GENERAL";"TAB2",#N/A,TRUE,"GENERAL";"TAB3",#N/A,TRUE,"GENERAL";"TAB4",#N/A,TRUE,"GENERAL";"TAB5",#N/A,TRUE,"GENERAL"}</definedName>
    <definedName name="DDFD" localSheetId="1" hidden="1">{#N/A,#N/A,FALSE,"CCTV"}</definedName>
    <definedName name="DDFD" localSheetId="2" hidden="1">{#N/A,#N/A,FALSE,"CCTV"}</definedName>
    <definedName name="DDFD" hidden="1">{#N/A,#N/A,FALSE,"CCTV"}</definedName>
    <definedName name="ddfdh" localSheetId="1" hidden="1">{"TAB1",#N/A,TRUE,"GENERAL";"TAB2",#N/A,TRUE,"GENERAL";"TAB3",#N/A,TRUE,"GENERAL";"TAB4",#N/A,TRUE,"GENERAL";"TAB5",#N/A,TRUE,"GENERAL"}</definedName>
    <definedName name="ddfdh" localSheetId="2" hidden="1">{"TAB1",#N/A,TRUE,"GENERAL";"TAB2",#N/A,TRUE,"GENERAL";"TAB3",#N/A,TRUE,"GENERAL";"TAB4",#N/A,TRUE,"GENERAL";"TAB5",#N/A,TRUE,"GENERAL"}</definedName>
    <definedName name="ddfdh" hidden="1">{"TAB1",#N/A,TRUE,"GENERAL";"TAB2",#N/A,TRUE,"GENERAL";"TAB3",#N/A,TRUE,"GENERAL";"TAB4",#N/A,TRUE,"GENERAL";"TAB5",#N/A,TRUE,"GENERAL"}</definedName>
    <definedName name="DDGSDP" localSheetId="1" hidden="1">{"TAB1",#N/A,TRUE,"GENERAL";"TAB2",#N/A,TRUE,"GENERAL";"TAB3",#N/A,TRUE,"GENERAL";"TAB4",#N/A,TRUE,"GENERAL";"TAB5",#N/A,TRUE,"GENERAL"}</definedName>
    <definedName name="DDGSDP" localSheetId="2" hidden="1">{"TAB1",#N/A,TRUE,"GENERAL";"TAB2",#N/A,TRUE,"GENERAL";"TAB3",#N/A,TRUE,"GENERAL";"TAB4",#N/A,TRUE,"GENERAL";"TAB5",#N/A,TRUE,"GENERAL"}</definedName>
    <definedName name="DDGSDP" hidden="1">{"TAB1",#N/A,TRUE,"GENERAL";"TAB2",#N/A,TRUE,"GENERAL";"TAB3",#N/A,TRUE,"GENERAL";"TAB4",#N/A,TRUE,"GENERAL";"TAB5",#N/A,TRUE,"GENERAL"}</definedName>
    <definedName name="De">[104]FACTORES!#REF!</definedName>
    <definedName name="De_6">#REF!</definedName>
    <definedName name="De_8">#REF!</definedName>
    <definedName name="Dealpb" hidden="1">#REF!</definedName>
    <definedName name="deded" localSheetId="1" hidden="1">{"TAB1",#N/A,TRUE,"GENERAL";"TAB2",#N/A,TRUE,"GENERAL";"TAB3",#N/A,TRUE,"GENERAL";"TAB4",#N/A,TRUE,"GENERAL";"TAB5",#N/A,TRUE,"GENERAL"}</definedName>
    <definedName name="deded" localSheetId="2" hidden="1">{"TAB1",#N/A,TRUE,"GENERAL";"TAB2",#N/A,TRUE,"GENERAL";"TAB3",#N/A,TRUE,"GENERAL";"TAB4",#N/A,TRUE,"GENERAL";"TAB5",#N/A,TRUE,"GENERAL"}</definedName>
    <definedName name="deded" hidden="1">{"TAB1",#N/A,TRUE,"GENERAL";"TAB2",#N/A,TRUE,"GENERAL";"TAB3",#N/A,TRUE,"GENERAL";"TAB4",#N/A,TRUE,"GENERAL";"TAB5",#N/A,TRUE,"GENERAL"}</definedName>
    <definedName name="dedicacion" localSheetId="1">#REF!</definedName>
    <definedName name="dedicacion" localSheetId="2">#REF!</definedName>
    <definedName name="dedicacion">#REF!</definedName>
    <definedName name="def">[40]PrecRec!$D$50</definedName>
    <definedName name="defd" localSheetId="1" hidden="1">{"via1",#N/A,TRUE,"general";"via2",#N/A,TRUE,"general";"via3",#N/A,TRUE,"general"}</definedName>
    <definedName name="defd" localSheetId="2" hidden="1">{"via1",#N/A,TRUE,"general";"via2",#N/A,TRUE,"general";"via3",#N/A,TRUE,"general"}</definedName>
    <definedName name="defd" hidden="1">{"via1",#N/A,TRUE,"general";"via2",#N/A,TRUE,"general";"via3",#N/A,TRUE,"general"}</definedName>
    <definedName name="delin">[40]PrecRec!$D$55</definedName>
    <definedName name="dem.pav">#REF!</definedName>
    <definedName name="demarc">[40]PrecRec!$D$19</definedName>
    <definedName name="demolicion">#REF!</definedName>
    <definedName name="demolicioncuneta">#REF!</definedName>
    <definedName name="den_1a">[28]D_AWG!$N$26</definedName>
    <definedName name="den_2da">[28]D_AWG!$N$27</definedName>
    <definedName name="den_aisl">[28]D_AWG!$O$35</definedName>
    <definedName name="den_ch">[28]D_AWG!$AA$47</definedName>
    <definedName name="den_cond">[28]D_AWG!$D$29</definedName>
    <definedName name="DEP">[122]FICHA!$B$3</definedName>
    <definedName name="DepreciationPB" localSheetId="1" hidden="1">#REF!</definedName>
    <definedName name="DepreciationPB" localSheetId="2" hidden="1">#REF!</definedName>
    <definedName name="DepreciationPB" hidden="1">#REF!</definedName>
    <definedName name="desagües">#REF!</definedName>
    <definedName name="DESC521">[133]ITEMS!$B$522</definedName>
    <definedName name="Descrip_cuadrillas">[96]Cuadrillas!$A$11:$A$72</definedName>
    <definedName name="Descrip_equipos">[134]Equipos!$A$12:$A$99</definedName>
    <definedName name="Descrip_transporte">[134]Transporte!$A$13:$A$68</definedName>
    <definedName name="Descripción">[134]Materiales!$A$8:$A$995</definedName>
    <definedName name="design">'[135]Design (3)'!$A$12:$CM$71</definedName>
    <definedName name="design2">[135]Design!$A$24:$CM$66</definedName>
    <definedName name="Desinfeccion_del_Sistema_de_Agua_Potable">#REF!</definedName>
    <definedName name="dfa" localSheetId="1" hidden="1">{"TAB1",#N/A,TRUE,"GENERAL";"TAB2",#N/A,TRUE,"GENERAL";"TAB3",#N/A,TRUE,"GENERAL";"TAB4",#N/A,TRUE,"GENERAL";"TAB5",#N/A,TRUE,"GENERAL"}</definedName>
    <definedName name="dfa" localSheetId="2" hidden="1">{"TAB1",#N/A,TRUE,"GENERAL";"TAB2",#N/A,TRUE,"GENERAL";"TAB3",#N/A,TRUE,"GENERAL";"TAB4",#N/A,TRUE,"GENERAL";"TAB5",#N/A,TRUE,"GENERAL"}</definedName>
    <definedName name="dfa" hidden="1">{"TAB1",#N/A,TRUE,"GENERAL";"TAB2",#N/A,TRUE,"GENERAL";"TAB3",#N/A,TRUE,"GENERAL";"TAB4",#N/A,TRUE,"GENERAL";"TAB5",#N/A,TRUE,"GENERAL"}</definedName>
    <definedName name="dfasd" localSheetId="1" hidden="1">{"TAB1",#N/A,TRUE,"GENERAL";"TAB2",#N/A,TRUE,"GENERAL";"TAB3",#N/A,TRUE,"GENERAL";"TAB4",#N/A,TRUE,"GENERAL";"TAB5",#N/A,TRUE,"GENERAL"}</definedName>
    <definedName name="dfasd" localSheetId="2" hidden="1">{"TAB1",#N/A,TRUE,"GENERAL";"TAB2",#N/A,TRUE,"GENERAL";"TAB3",#N/A,TRUE,"GENERAL";"TAB4",#N/A,TRUE,"GENERAL";"TAB5",#N/A,TRUE,"GENERAL"}</definedName>
    <definedName name="dfasd" hidden="1">{"TAB1",#N/A,TRUE,"GENERAL";"TAB2",#N/A,TRUE,"GENERAL";"TAB3",#N/A,TRUE,"GENERAL";"TAB4",#N/A,TRUE,"GENERAL";"TAB5",#N/A,TRUE,"GENERAL"}</definedName>
    <definedName name="DFBNJ" localSheetId="1" hidden="1">{"via1",#N/A,TRUE,"general";"via2",#N/A,TRUE,"general";"via3",#N/A,TRUE,"general"}</definedName>
    <definedName name="DFBNJ" localSheetId="2" hidden="1">{"via1",#N/A,TRUE,"general";"via2",#N/A,TRUE,"general";"via3",#N/A,TRUE,"general"}</definedName>
    <definedName name="DFBNJ" hidden="1">{"via1",#N/A,TRUE,"general";"via2",#N/A,TRUE,"general";"via3",#N/A,TRUE,"general"}</definedName>
    <definedName name="dfds" localSheetId="1" hidden="1">{"TAB1",#N/A,TRUE,"GENERAL";"TAB2",#N/A,TRUE,"GENERAL";"TAB3",#N/A,TRUE,"GENERAL";"TAB4",#N/A,TRUE,"GENERAL";"TAB5",#N/A,TRUE,"GENERAL"}</definedName>
    <definedName name="dfds" localSheetId="2" hidden="1">{"TAB1",#N/A,TRUE,"GENERAL";"TAB2",#N/A,TRUE,"GENERAL";"TAB3",#N/A,TRUE,"GENERAL";"TAB4",#N/A,TRUE,"GENERAL";"TAB5",#N/A,TRUE,"GENERAL"}</definedName>
    <definedName name="dfds" hidden="1">{"TAB1",#N/A,TRUE,"GENERAL";"TAB2",#N/A,TRUE,"GENERAL";"TAB3",#N/A,TRUE,"GENERAL";"TAB4",#N/A,TRUE,"GENERAL";"TAB5",#N/A,TRUE,"GENERAL"}</definedName>
    <definedName name="dfdsfi" localSheetId="1" hidden="1">{"via1",#N/A,TRUE,"general";"via2",#N/A,TRUE,"general";"via3",#N/A,TRUE,"general"}</definedName>
    <definedName name="dfdsfi" localSheetId="2" hidden="1">{"via1",#N/A,TRUE,"general";"via2",#N/A,TRUE,"general";"via3",#N/A,TRUE,"general"}</definedName>
    <definedName name="dfdsfi" hidden="1">{"via1",#N/A,TRUE,"general";"via2",#N/A,TRUE,"general";"via3",#N/A,TRUE,"general"}</definedName>
    <definedName name="DFF"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dffffe" localSheetId="1" hidden="1">{"TAB1",#N/A,TRUE,"GENERAL";"TAB2",#N/A,TRUE,"GENERAL";"TAB3",#N/A,TRUE,"GENERAL";"TAB4",#N/A,TRUE,"GENERAL";"TAB5",#N/A,TRUE,"GENERAL"}</definedName>
    <definedName name="dffffe" localSheetId="2" hidden="1">{"TAB1",#N/A,TRUE,"GENERAL";"TAB2",#N/A,TRUE,"GENERAL";"TAB3",#N/A,TRUE,"GENERAL";"TAB4",#N/A,TRUE,"GENERAL";"TAB5",#N/A,TRUE,"GENERAL"}</definedName>
    <definedName name="dffffe" hidden="1">{"TAB1",#N/A,TRUE,"GENERAL";"TAB2",#N/A,TRUE,"GENERAL";"TAB3",#N/A,TRUE,"GENERAL";"TAB4",#N/A,TRUE,"GENERAL";"TAB5",#N/A,TRUE,"GENERAL"}</definedName>
    <definedName name="DFG" localSheetId="1" hidden="1">{"via1",#N/A,TRUE,"general";"via2",#N/A,TRUE,"general";"via3",#N/A,TRUE,"general"}</definedName>
    <definedName name="DFG" localSheetId="2" hidden="1">{"via1",#N/A,TRUE,"general";"via2",#N/A,TRUE,"general";"via3",#N/A,TRUE,"general"}</definedName>
    <definedName name="DFG" hidden="1">{"via1",#N/A,TRUE,"general";"via2",#N/A,TRUE,"general";"via3",#N/A,TRUE,"general"}</definedName>
    <definedName name="DFGBHJ" localSheetId="1" hidden="1">{"via1",#N/A,TRUE,"general";"via2",#N/A,TRUE,"general";"via3",#N/A,TRUE,"general"}</definedName>
    <definedName name="DFGBHJ" localSheetId="2" hidden="1">{"via1",#N/A,TRUE,"general";"via2",#N/A,TRUE,"general";"via3",#N/A,TRUE,"general"}</definedName>
    <definedName name="DFGBHJ" hidden="1">{"via1",#N/A,TRUE,"general";"via2",#N/A,TRUE,"general";"via3",#N/A,TRUE,"general"}</definedName>
    <definedName name="DFGDFG" localSheetId="1" hidden="1">{"via1",#N/A,TRUE,"general";"via2",#N/A,TRUE,"general";"via3",#N/A,TRUE,"general"}</definedName>
    <definedName name="DFGDFG" localSheetId="2" hidden="1">{"via1",#N/A,TRUE,"general";"via2",#N/A,TRUE,"general";"via3",#N/A,TRUE,"general"}</definedName>
    <definedName name="DFGDFG" hidden="1">{"via1",#N/A,TRUE,"general";"via2",#N/A,TRUE,"general";"via3",#N/A,TRUE,"general"}</definedName>
    <definedName name="DFGDYYB" localSheetId="1" hidden="1">{"TAB1",#N/A,TRUE,"GENERAL";"TAB2",#N/A,TRUE,"GENERAL";"TAB3",#N/A,TRUE,"GENERAL";"TAB4",#N/A,TRUE,"GENERAL";"TAB5",#N/A,TRUE,"GENERAL"}</definedName>
    <definedName name="DFGDYYB" localSheetId="2" hidden="1">{"TAB1",#N/A,TRUE,"GENERAL";"TAB2",#N/A,TRUE,"GENERAL";"TAB3",#N/A,TRUE,"GENERAL";"TAB4",#N/A,TRUE,"GENERAL";"TAB5",#N/A,TRUE,"GENERAL"}</definedName>
    <definedName name="DFGDYYB" hidden="1">{"TAB1",#N/A,TRUE,"GENERAL";"TAB2",#N/A,TRUE,"GENERAL";"TAB3",#N/A,TRUE,"GENERAL";"TAB4",#N/A,TRUE,"GENERAL";"TAB5",#N/A,TRUE,"GENERAL"}</definedName>
    <definedName name="dfgf" localSheetId="1" hidden="1">{"via1",#N/A,TRUE,"general";"via2",#N/A,TRUE,"general";"via3",#N/A,TRUE,"general"}</definedName>
    <definedName name="dfgf" localSheetId="2" hidden="1">{"via1",#N/A,TRUE,"general";"via2",#N/A,TRUE,"general";"via3",#N/A,TRUE,"general"}</definedName>
    <definedName name="dfgf" hidden="1">{"via1",#N/A,TRUE,"general";"via2",#N/A,TRUE,"general";"via3",#N/A,TRUE,"general"}</definedName>
    <definedName name="DFGFBOP" localSheetId="1" hidden="1">{"TAB1",#N/A,TRUE,"GENERAL";"TAB2",#N/A,TRUE,"GENERAL";"TAB3",#N/A,TRUE,"GENERAL";"TAB4",#N/A,TRUE,"GENERAL";"TAB5",#N/A,TRUE,"GENERAL"}</definedName>
    <definedName name="DFGFBOP" localSheetId="2" hidden="1">{"TAB1",#N/A,TRUE,"GENERAL";"TAB2",#N/A,TRUE,"GENERAL";"TAB3",#N/A,TRUE,"GENERAL";"TAB4",#N/A,TRUE,"GENERAL";"TAB5",#N/A,TRUE,"GENERAL"}</definedName>
    <definedName name="DFGFBOP" hidden="1">{"TAB1",#N/A,TRUE,"GENERAL";"TAB2",#N/A,TRUE,"GENERAL";"TAB3",#N/A,TRUE,"GENERAL";"TAB4",#N/A,TRUE,"GENERAL";"TAB5",#N/A,TRUE,"GENERAL"}</definedName>
    <definedName name="DFGFDG" localSheetId="1" hidden="1">{"TAB1",#N/A,TRUE,"GENERAL";"TAB2",#N/A,TRUE,"GENERAL";"TAB3",#N/A,TRUE,"GENERAL";"TAB4",#N/A,TRUE,"GENERAL";"TAB5",#N/A,TRUE,"GENERAL"}</definedName>
    <definedName name="DFGFDG" localSheetId="2" hidden="1">{"TAB1",#N/A,TRUE,"GENERAL";"TAB2",#N/A,TRUE,"GENERAL";"TAB3",#N/A,TRUE,"GENERAL";"TAB4",#N/A,TRUE,"GENERAL";"TAB5",#N/A,TRUE,"GENERAL"}</definedName>
    <definedName name="DFGFDG" hidden="1">{"TAB1",#N/A,TRUE,"GENERAL";"TAB2",#N/A,TRUE,"GENERAL";"TAB3",#N/A,TRUE,"GENERAL";"TAB4",#N/A,TRUE,"GENERAL";"TAB5",#N/A,TRUE,"GENERAL"}</definedName>
    <definedName name="DFGFZSDERGTERGTRETERTERTE">#REF!</definedName>
    <definedName name="DFGHADFG" localSheetId="1">[15]!absc</definedName>
    <definedName name="DFGHADFG" localSheetId="2">[15]!absc</definedName>
    <definedName name="DFGHADFG">[15]!absc</definedName>
    <definedName name="DFGHDFGH" localSheetId="1">#REF!</definedName>
    <definedName name="DFGHDFGH" localSheetId="2">#REF!</definedName>
    <definedName name="DFGHDFGH">#REF!</definedName>
    <definedName name="DFGHDGH" localSheetId="1">#REF!</definedName>
    <definedName name="DFGHDGH" localSheetId="2">#REF!</definedName>
    <definedName name="DFGHDGH">#REF!</definedName>
    <definedName name="DFGNASDF" localSheetId="1">#REF!</definedName>
    <definedName name="DFGNASDF" localSheetId="2">#REF!</definedName>
    <definedName name="DFGNASDF">#REF!</definedName>
    <definedName name="DFGV" localSheetId="1" hidden="1">{"TAB1",#N/A,TRUE,"GENERAL";"TAB2",#N/A,TRUE,"GENERAL";"TAB3",#N/A,TRUE,"GENERAL";"TAB4",#N/A,TRUE,"GENERAL";"TAB5",#N/A,TRUE,"GENERAL"}</definedName>
    <definedName name="DFGV" localSheetId="2" hidden="1">{"TAB1",#N/A,TRUE,"GENERAL";"TAB2",#N/A,TRUE,"GENERAL";"TAB3",#N/A,TRUE,"GENERAL";"TAB4",#N/A,TRUE,"GENERAL";"TAB5",#N/A,TRUE,"GENERAL"}</definedName>
    <definedName name="DFGV" hidden="1">{"TAB1",#N/A,TRUE,"GENERAL";"TAB2",#N/A,TRUE,"GENERAL";"TAB3",#N/A,TRUE,"GENERAL";"TAB4",#N/A,TRUE,"GENERAL";"TAB5",#N/A,TRUE,"GENERAL"}</definedName>
    <definedName name="dfgypuj" localSheetId="1" hidden="1">{"TAB1",#N/A,TRUE,"GENERAL";"TAB2",#N/A,TRUE,"GENERAL";"TAB3",#N/A,TRUE,"GENERAL";"TAB4",#N/A,TRUE,"GENERAL";"TAB5",#N/A,TRUE,"GENERAL"}</definedName>
    <definedName name="dfgypuj" localSheetId="2" hidden="1">{"TAB1",#N/A,TRUE,"GENERAL";"TAB2",#N/A,TRUE,"GENERAL";"TAB3",#N/A,TRUE,"GENERAL";"TAB4",#N/A,TRUE,"GENERAL";"TAB5",#N/A,TRUE,"GENERAL"}</definedName>
    <definedName name="dfgypuj" hidden="1">{"TAB1",#N/A,TRUE,"GENERAL";"TAB2",#N/A,TRUE,"GENERAL";"TAB3",#N/A,TRUE,"GENERAL";"TAB4",#N/A,TRUE,"GENERAL";"TAB5",#N/A,TRUE,"GENERAL"}</definedName>
    <definedName name="dfh" localSheetId="1" hidden="1">{"TAB1",#N/A,TRUE,"GENERAL";"TAB2",#N/A,TRUE,"GENERAL";"TAB3",#N/A,TRUE,"GENERAL";"TAB4",#N/A,TRUE,"GENERAL";"TAB5",#N/A,TRUE,"GENERAL"}</definedName>
    <definedName name="dfh" localSheetId="2" hidden="1">{"TAB1",#N/A,TRUE,"GENERAL";"TAB2",#N/A,TRUE,"GENERAL";"TAB3",#N/A,TRUE,"GENERAL";"TAB4",#N/A,TRUE,"GENERAL";"TAB5",#N/A,TRUE,"GENERAL"}</definedName>
    <definedName name="dfh" hidden="1">{"TAB1",#N/A,TRUE,"GENERAL";"TAB2",#N/A,TRUE,"GENERAL";"TAB3",#N/A,TRUE,"GENERAL";"TAB4",#N/A,TRUE,"GENERAL";"TAB5",#N/A,TRUE,"GENERAL"}</definedName>
    <definedName name="dfhdr" localSheetId="1" hidden="1">{"via1",#N/A,TRUE,"general";"via2",#N/A,TRUE,"general";"via3",#N/A,TRUE,"general"}</definedName>
    <definedName name="dfhdr" localSheetId="2" hidden="1">{"via1",#N/A,TRUE,"general";"via2",#N/A,TRUE,"general";"via3",#N/A,TRUE,"general"}</definedName>
    <definedName name="dfhdr" hidden="1">{"via1",#N/A,TRUE,"general";"via2",#N/A,TRUE,"general";"via3",#N/A,TRUE,"general"}</definedName>
    <definedName name="dfhgh" localSheetId="1" hidden="1">{"via1",#N/A,TRUE,"general";"via2",#N/A,TRUE,"general";"via3",#N/A,TRUE,"general"}</definedName>
    <definedName name="dfhgh" localSheetId="2" hidden="1">{"via1",#N/A,TRUE,"general";"via2",#N/A,TRUE,"general";"via3",#N/A,TRUE,"general"}</definedName>
    <definedName name="dfhgh" hidden="1">{"via1",#N/A,TRUE,"general";"via2",#N/A,TRUE,"general";"via3",#N/A,TRUE,"general"}</definedName>
    <definedName name="dfj" localSheetId="1" hidden="1">{"via1",#N/A,TRUE,"general";"via2",#N/A,TRUE,"general";"via3",#N/A,TRUE,"general"}</definedName>
    <definedName name="dfj" localSheetId="2" hidden="1">{"via1",#N/A,TRUE,"general";"via2",#N/A,TRUE,"general";"via3",#N/A,TRUE,"general"}</definedName>
    <definedName name="dfj" hidden="1">{"via1",#N/A,TRUE,"general";"via2",#N/A,TRUE,"general";"via3",#N/A,TRUE,"general"}</definedName>
    <definedName name="DFJFS" localSheetId="1">#REF!</definedName>
    <definedName name="DFJFS" localSheetId="2">#REF!</definedName>
    <definedName name="DFJFS">#REF!</definedName>
    <definedName name="DFJS" localSheetId="1">#REF!</definedName>
    <definedName name="DFJS" localSheetId="2">#REF!</definedName>
    <definedName name="DFJS">#REF!</definedName>
    <definedName name="DFJUTYN" localSheetId="1">#REF!</definedName>
    <definedName name="DFJUTYN" localSheetId="2">#REF!</definedName>
    <definedName name="DFJUTYN">#REF!</definedName>
    <definedName name="DFRFRF" localSheetId="1" hidden="1">{"via1",#N/A,TRUE,"general";"via2",#N/A,TRUE,"general";"via3",#N/A,TRUE,"general"}</definedName>
    <definedName name="DFRFRF" localSheetId="2" hidden="1">{"via1",#N/A,TRUE,"general";"via2",#N/A,TRUE,"general";"via3",#N/A,TRUE,"general"}</definedName>
    <definedName name="DFRFRF" hidden="1">{"via1",#N/A,TRUE,"general";"via2",#N/A,TRUE,"general";"via3",#N/A,TRUE,"general"}</definedName>
    <definedName name="DFVUI" localSheetId="1" hidden="1">{"via1",#N/A,TRUE,"general";"via2",#N/A,TRUE,"general";"via3",#N/A,TRUE,"general"}</definedName>
    <definedName name="DFVUI" localSheetId="2" hidden="1">{"via1",#N/A,TRUE,"general";"via2",#N/A,TRUE,"general";"via3",#N/A,TRUE,"general"}</definedName>
    <definedName name="DFVUI" hidden="1">{"via1",#N/A,TRUE,"general";"via2",#N/A,TRUE,"general";"via3",#N/A,TRUE,"general"}</definedName>
    <definedName name="dg" localSheetId="1" hidden="1">{"via1",#N/A,TRUE,"general";"via2",#N/A,TRUE,"general";"via3",#N/A,TRUE,"general"}</definedName>
    <definedName name="dg" localSheetId="2" hidden="1">{"via1",#N/A,TRUE,"general";"via2",#N/A,TRUE,"general";"via3",#N/A,TRUE,"general"}</definedName>
    <definedName name="dg" hidden="1">{"via1",#N/A,TRUE,"general";"via2",#N/A,TRUE,"general";"via3",#N/A,TRUE,"general"}</definedName>
    <definedName name="DGADFG" localSheetId="1">[136]!absc</definedName>
    <definedName name="DGADFG" localSheetId="2">[136]!absc</definedName>
    <definedName name="DGADFG">[136]!absc</definedName>
    <definedName name="dgdgr" localSheetId="1" hidden="1">{"via1",#N/A,TRUE,"general";"via2",#N/A,TRUE,"general";"via3",#N/A,TRUE,"general"}</definedName>
    <definedName name="dgdgr" localSheetId="2" hidden="1">{"via1",#N/A,TRUE,"general";"via2",#N/A,TRUE,"general";"via3",#N/A,TRUE,"general"}</definedName>
    <definedName name="dgdgr" hidden="1">{"via1",#N/A,TRUE,"general";"via2",#N/A,TRUE,"general";"via3",#N/A,TRUE,"general"}</definedName>
    <definedName name="dgfd" localSheetId="1" hidden="1">{"TAB1",#N/A,TRUE,"GENERAL";"TAB2",#N/A,TRUE,"GENERAL";"TAB3",#N/A,TRUE,"GENERAL";"TAB4",#N/A,TRUE,"GENERAL";"TAB5",#N/A,TRUE,"GENERAL"}</definedName>
    <definedName name="dgfd" localSheetId="2" hidden="1">{"TAB1",#N/A,TRUE,"GENERAL";"TAB2",#N/A,TRUE,"GENERAL";"TAB3",#N/A,TRUE,"GENERAL";"TAB4",#N/A,TRUE,"GENERAL";"TAB5",#N/A,TRUE,"GENERAL"}</definedName>
    <definedName name="dgfd" hidden="1">{"TAB1",#N/A,TRUE,"GENERAL";"TAB2",#N/A,TRUE,"GENERAL";"TAB3",#N/A,TRUE,"GENERAL";"TAB4",#N/A,TRUE,"GENERAL";"TAB5",#N/A,TRUE,"GENERAL"}</definedName>
    <definedName name="DGFDFVSDF" localSheetId="1" hidden="1">{"via1",#N/A,TRUE,"general";"via2",#N/A,TRUE,"general";"via3",#N/A,TRUE,"general"}</definedName>
    <definedName name="DGFDFVSDF" localSheetId="2" hidden="1">{"via1",#N/A,TRUE,"general";"via2",#N/A,TRUE,"general";"via3",#N/A,TRUE,"general"}</definedName>
    <definedName name="DGFDFVSDF" hidden="1">{"via1",#N/A,TRUE,"general";"via2",#N/A,TRUE,"general";"via3",#N/A,TRUE,"general"}</definedName>
    <definedName name="dgfdg" localSheetId="1" hidden="1">{"via1",#N/A,TRUE,"general";"via2",#N/A,TRUE,"general";"via3",#N/A,TRUE,"general"}</definedName>
    <definedName name="dgfdg" localSheetId="2" hidden="1">{"via1",#N/A,TRUE,"general";"via2",#N/A,TRUE,"general";"via3",#N/A,TRUE,"general"}</definedName>
    <definedName name="dgfdg" hidden="1">{"via1",#N/A,TRUE,"general";"via2",#N/A,TRUE,"general";"via3",#N/A,TRUE,"general"}</definedName>
    <definedName name="DGFG" localSheetId="1" hidden="1">{"via1",#N/A,TRUE,"general";"via2",#N/A,TRUE,"general";"via3",#N/A,TRUE,"general"}</definedName>
    <definedName name="DGFG" localSheetId="2" hidden="1">{"via1",#N/A,TRUE,"general";"via2",#N/A,TRUE,"general";"via3",#N/A,TRUE,"general"}</definedName>
    <definedName name="DGFG" hidden="1">{"via1",#N/A,TRUE,"general";"via2",#N/A,TRUE,"general";"via3",#N/A,TRUE,"general"}</definedName>
    <definedName name="dgfgjgj" localSheetId="1" hidden="1">{#N/A,#N/A,FALSE,"CCTV"}</definedName>
    <definedName name="dgfgjgj" localSheetId="2" hidden="1">{#N/A,#N/A,FALSE,"CCTV"}</definedName>
    <definedName name="dgfgjgj" hidden="1">{#N/A,#N/A,FALSE,"CCTV"}</definedName>
    <definedName name="dgfsado" localSheetId="1" hidden="1">{"TAB1",#N/A,TRUE,"GENERAL";"TAB2",#N/A,TRUE,"GENERAL";"TAB3",#N/A,TRUE,"GENERAL";"TAB4",#N/A,TRUE,"GENERAL";"TAB5",#N/A,TRUE,"GENERAL"}</definedName>
    <definedName name="dgfsado" localSheetId="2" hidden="1">{"TAB1",#N/A,TRUE,"GENERAL";"TAB2",#N/A,TRUE,"GENERAL";"TAB3",#N/A,TRUE,"GENERAL";"TAB4",#N/A,TRUE,"GENERAL";"TAB5",#N/A,TRUE,"GENERAL"}</definedName>
    <definedName name="dgfsado" hidden="1">{"TAB1",#N/A,TRUE,"GENERAL";"TAB2",#N/A,TRUE,"GENERAL";"TAB3",#N/A,TRUE,"GENERAL";"TAB4",#N/A,TRUE,"GENERAL";"TAB5",#N/A,TRUE,"GENERAL"}</definedName>
    <definedName name="DGHDFGH" localSheetId="1">#REF!</definedName>
    <definedName name="DGHDFGH" localSheetId="2">#REF!</definedName>
    <definedName name="DGHDFGH">#REF!</definedName>
    <definedName name="DGHJDFYJDTY" localSheetId="1">#REF!</definedName>
    <definedName name="DGHJDFYJDTY" localSheetId="2">#REF!</definedName>
    <definedName name="DGHJDFYJDTY">#REF!</definedName>
    <definedName name="DGHJDG" localSheetId="1">#REF!</definedName>
    <definedName name="DGHJDG" localSheetId="2">#REF!</definedName>
    <definedName name="DGHJDG">#REF!</definedName>
    <definedName name="DGHJDGH">#REF!</definedName>
    <definedName name="DGHJDYT">#REF!</definedName>
    <definedName name="DGNYD">#REF!</definedName>
    <definedName name="dgrdeb" localSheetId="1" hidden="1">{"TAB1",#N/A,TRUE,"GENERAL";"TAB2",#N/A,TRUE,"GENERAL";"TAB3",#N/A,TRUE,"GENERAL";"TAB4",#N/A,TRUE,"GENERAL";"TAB5",#N/A,TRUE,"GENERAL"}</definedName>
    <definedName name="dgrdeb" localSheetId="2" hidden="1">{"TAB1",#N/A,TRUE,"GENERAL";"TAB2",#N/A,TRUE,"GENERAL";"TAB3",#N/A,TRUE,"GENERAL";"TAB4",#N/A,TRUE,"GENERAL";"TAB5",#N/A,TRUE,"GENERAL"}</definedName>
    <definedName name="dgrdeb" hidden="1">{"TAB1",#N/A,TRUE,"GENERAL";"TAB2",#N/A,TRUE,"GENERAL";"TAB3",#N/A,TRUE,"GENERAL";"TAB4",#N/A,TRUE,"GENERAL";"TAB5",#N/A,TRUE,"GENERAL"}</definedName>
    <definedName name="dgreg" localSheetId="1" hidden="1">{"via1",#N/A,TRUE,"general";"via2",#N/A,TRUE,"general";"via3",#N/A,TRUE,"general"}</definedName>
    <definedName name="dgreg" localSheetId="2" hidden="1">{"via1",#N/A,TRUE,"general";"via2",#N/A,TRUE,"general";"via3",#N/A,TRUE,"general"}</definedName>
    <definedName name="dgreg" hidden="1">{"via1",#N/A,TRUE,"general";"via2",#N/A,TRUE,"general";"via3",#N/A,TRUE,"general"}</definedName>
    <definedName name="DH" localSheetId="1" hidden="1">{"via1",#N/A,TRUE,"general";"via2",#N/A,TRUE,"general";"via3",#N/A,TRUE,"general"}</definedName>
    <definedName name="DH" localSheetId="2" hidden="1">{"via1",#N/A,TRUE,"general";"via2",#N/A,TRUE,"general";"via3",#N/A,TRUE,"general"}</definedName>
    <definedName name="DH" hidden="1">{"via1",#N/A,TRUE,"general";"via2",#N/A,TRUE,"general";"via3",#N/A,TRUE,"general"}</definedName>
    <definedName name="dhdth" localSheetId="1" hidden="1">{"TAB1",#N/A,TRUE,"GENERAL";"TAB2",#N/A,TRUE,"GENERAL";"TAB3",#N/A,TRUE,"GENERAL";"TAB4",#N/A,TRUE,"GENERAL";"TAB5",#N/A,TRUE,"GENERAL"}</definedName>
    <definedName name="dhdth" localSheetId="2" hidden="1">{"TAB1",#N/A,TRUE,"GENERAL";"TAB2",#N/A,TRUE,"GENERAL";"TAB3",#N/A,TRUE,"GENERAL";"TAB4",#N/A,TRUE,"GENERAL";"TAB5",#N/A,TRUE,"GENERAL"}</definedName>
    <definedName name="dhdth" hidden="1">{"TAB1",#N/A,TRUE,"GENERAL";"TAB2",#N/A,TRUE,"GENERAL";"TAB3",#N/A,TRUE,"GENERAL";"TAB4",#N/A,TRUE,"GENERAL";"TAB5",#N/A,TRUE,"GENERAL"}</definedName>
    <definedName name="dhgh" localSheetId="1" hidden="1">{"via1",#N/A,TRUE,"general";"via2",#N/A,TRUE,"general";"via3",#N/A,TRUE,"general"}</definedName>
    <definedName name="dhgh" localSheetId="2" hidden="1">{"via1",#N/A,TRUE,"general";"via2",#N/A,TRUE,"general";"via3",#N/A,TRUE,"general"}</definedName>
    <definedName name="dhgh" hidden="1">{"via1",#N/A,TRUE,"general";"via2",#N/A,TRUE,"general";"via3",#N/A,TRUE,"general"}</definedName>
    <definedName name="DHJDFGND" localSheetId="1">#REF!</definedName>
    <definedName name="DHJDFGND" localSheetId="2">#REF!</definedName>
    <definedName name="DHJDFGND">#REF!</definedName>
    <definedName name="DHJTFRH" localSheetId="1">#REF!</definedName>
    <definedName name="DHJTFRH" localSheetId="2">#REF!</definedName>
    <definedName name="DHJTFRH">#REF!</definedName>
    <definedName name="DI">'[35]Estructuras Concreto'!$D$7</definedName>
    <definedName name="diferencial" localSheetId="1">[75]lisprecios!#REF!</definedName>
    <definedName name="diferencial" localSheetId="2">[75]lisprecios!#REF!</definedName>
    <definedName name="diferencial">#REF!</definedName>
    <definedName name="DIN">'[35]Estructuras Concreto'!$D$74</definedName>
    <definedName name="DINAMITERO">#REF!</definedName>
    <definedName name="DIRECTO1">[137]APU!$U$132</definedName>
    <definedName name="DIRECTO10">[137]APU!$U$681</definedName>
    <definedName name="DIRECTO100">[137]APU!$U$6171</definedName>
    <definedName name="DIRECTO101">[137]APU!$U$6232</definedName>
    <definedName name="DIRECTO102">[137]APU!$U$6293</definedName>
    <definedName name="DIRECTO103">[137]APU!$U$6354</definedName>
    <definedName name="DIRECTO104">[137]APU!$U$6415</definedName>
    <definedName name="DIRECTO105">[137]APU!$U$6476</definedName>
    <definedName name="DIRECTO11">[137]APU!$U$742</definedName>
    <definedName name="DIRECTO12">[137]APU!$U$803</definedName>
    <definedName name="DIRECTO124">[137]APU!$U$7635</definedName>
    <definedName name="DIRECTO125">[137]APU!$U$7696</definedName>
    <definedName name="DIRECTO126">[137]APU!$U$7757</definedName>
    <definedName name="DIRECTO127">[137]APU!$U$7818</definedName>
    <definedName name="DIRECTO128">[137]APU!$U$7879</definedName>
    <definedName name="DIRECTO129">[137]APU!$U$7940</definedName>
    <definedName name="DIRECTO13">[137]APU!$U$864</definedName>
    <definedName name="DIRECTO130">[137]APU!$U$8001</definedName>
    <definedName name="DIRECTO131">[137]APU!$U$8062</definedName>
    <definedName name="DIRECTO132">[137]APU!$U$8123</definedName>
    <definedName name="DIRECTO133">[137]APU!$U$8184</definedName>
    <definedName name="DIRECTO134">[137]APU!$U$8245</definedName>
    <definedName name="DIRECTO14">[137]APU!$U$925</definedName>
    <definedName name="DIRECTO15">[137]APU!$U$986</definedName>
    <definedName name="DIRECTO16">[137]APU!$U$1047</definedName>
    <definedName name="DIRECTO17">[137]APU!$U$1108</definedName>
    <definedName name="DIRECTO18">[137]APU!$U$1169</definedName>
    <definedName name="DIRECTO2">[137]APU!$U$193</definedName>
    <definedName name="DIRECTO2.10">[137]APU!$U$14889</definedName>
    <definedName name="DIRECTO2.11">[137]APU!$U$14950</definedName>
    <definedName name="DIRECTO2.12">[137]APU!$U$15011</definedName>
    <definedName name="DIRECTO2.9">[137]APU!$U$11839</definedName>
    <definedName name="DIRECTO21">[137]APU!$U$1352</definedName>
    <definedName name="DIRECTO22">[137]APU!$U$1413</definedName>
    <definedName name="DIRECTO23">[137]APU!$U$1474</definedName>
    <definedName name="DIRECTO24">[137]APU!$U$1535</definedName>
    <definedName name="DIRECTO25">[137]APU!$U$1596</definedName>
    <definedName name="DIRECTO26">[137]APU!$U$1657</definedName>
    <definedName name="DIRECTO27">[137]APU!$U$1718</definedName>
    <definedName name="DIRECTO28">[137]APU!$U$1779</definedName>
    <definedName name="DIRECTO29">[137]APU!$U$1840</definedName>
    <definedName name="DIRECTO3">[137]APU!$U$254</definedName>
    <definedName name="DIRECTO3.15">[137]APU!$U$8667</definedName>
    <definedName name="DIRECTO3.16">[137]APU!$U$8728</definedName>
    <definedName name="DIRECTO3.17">[137]APU!$U$8789</definedName>
    <definedName name="DIRECTO3.18">[137]APU!$U$8850</definedName>
    <definedName name="DIRECTO3.19">[137]APU!$U$8911</definedName>
    <definedName name="DIRECTO3.20">[137]APU!$U$8972</definedName>
    <definedName name="DIRECTO3.21">[137]APU!$U$11961</definedName>
    <definedName name="DIRECTO3.22">[137]APU!$U$14523</definedName>
    <definedName name="DIRECTO3.23">[137]APU!$U$15133</definedName>
    <definedName name="DIRECTO3.24">[137]APU!$U$16292</definedName>
    <definedName name="DIRECTO3.25">[137]APU!$U$16353</definedName>
    <definedName name="DIRECTO3.26">[137]APU!$U$16414</definedName>
    <definedName name="DIRECTO3.27">[137]APU!$U$16475</definedName>
    <definedName name="DIRECTO3.28">[137]APU!$U$16536</definedName>
    <definedName name="DIRECTO30">[137]APU!$U$1901</definedName>
    <definedName name="DIRECTO31">[137]APU!$U$1962</definedName>
    <definedName name="DIRECTO32">[137]APU!$U$2023</definedName>
    <definedName name="DIRECTO33">[137]APU!$U$2084</definedName>
    <definedName name="DIRECTO34">[137]APU!$U$2145</definedName>
    <definedName name="DIRECTO35">[137]APU!$U$2206</definedName>
    <definedName name="DIRECTO36">[137]APU!$U$2267</definedName>
    <definedName name="DIRECTO37">[137]APU!$U$2328</definedName>
    <definedName name="DIRECTO38">[137]APU!$U$2389</definedName>
    <definedName name="DIRECTO39">[137]APU!$U$2450</definedName>
    <definedName name="DIRECTO4">[137]APU!$U$315</definedName>
    <definedName name="DIRECTO4.20">[137]APU!$U$9216</definedName>
    <definedName name="DIRECTO4.21">[137]APU!$U$9277</definedName>
    <definedName name="DIRECTO4.22">[137]APU!$U$9338</definedName>
    <definedName name="DIRECTO4.23">[137]APU!$U$9399</definedName>
    <definedName name="DIRECTO4.24">[137]APU!$U$9460</definedName>
    <definedName name="DIRECTO4.25">[137]APU!$U$9521</definedName>
    <definedName name="DIRECTO4.26">[137]APU!$U$9582</definedName>
    <definedName name="DIRECTO4.27">[137]APU!$U$9643</definedName>
    <definedName name="DIRECTO4.28">[137]APU!$U$9704</definedName>
    <definedName name="DIRECTO4.29">[137]APU!$U$9765</definedName>
    <definedName name="DIRECTO4.30">[137]APU!$U$9826</definedName>
    <definedName name="DIRECTO4.31">[137]APU!$U$9887</definedName>
    <definedName name="DIRECTO4.32">[137]APU!$U$9948</definedName>
    <definedName name="DIRECTO4.33">[137]APU!$U$10009</definedName>
    <definedName name="DIRECTO4.34">[137]APU!$U$10070</definedName>
    <definedName name="DIRECTO4.35">[137]APU!$U$11595</definedName>
    <definedName name="DIRECTO4.36">[137]APU!$U$11656</definedName>
    <definedName name="DIRECTO4.37">[137]APU!$U$15987</definedName>
    <definedName name="DIRECTO4.38">[137]APU!$U$15194</definedName>
    <definedName name="DIRECTO4.39">[137]APU!$U$14279</definedName>
    <definedName name="DIRECTO4.40">[137]APU!$U$14340</definedName>
    <definedName name="DIRECTO4.41">[137]APU!$U$14401</definedName>
    <definedName name="DIRECTO4.42">[137]APU!$U$14462</definedName>
    <definedName name="DIRECTO4.43">[137]APU!$U$14584</definedName>
    <definedName name="DIRECTO4.44">[137]APU!$U$16048</definedName>
    <definedName name="DIRECTO4.45">[137]APU!$U$16109</definedName>
    <definedName name="DIRECTO4.46">[137]APU!$U$14706</definedName>
    <definedName name="DIRECTO4.47">[137]APU!$U$15926</definedName>
    <definedName name="DIRECTO4.48">[137]APU!$U$16170</definedName>
    <definedName name="DIRECTO4.49">[137]APU!$U$16231</definedName>
    <definedName name="DIRECTO4.50">[137]APU!$U$16902</definedName>
    <definedName name="DIRECTO4.51">[137]APU!$U$17634</definedName>
    <definedName name="DIRECTO4.52">[137]APU!$U$17695</definedName>
    <definedName name="DIRECTO40">[137]APU!$U$2511</definedName>
    <definedName name="DIRECTO41">[137]APU!$U$2572</definedName>
    <definedName name="DIRECTO42">[137]APU!$U$2633</definedName>
    <definedName name="DIRECTO43">[137]APU!$U$2694</definedName>
    <definedName name="DIRECTO44">[137]APU!$U$2755</definedName>
    <definedName name="DIRECTO45">[137]APU!$U$2816</definedName>
    <definedName name="DIRECTO46">[137]APU!$U$2877</definedName>
    <definedName name="DIRECTO47">[137]APU!$U$2938</definedName>
    <definedName name="DIRECTO48">[137]APU!$U$2999</definedName>
    <definedName name="DIRECTO49">[137]APU!$U$3060</definedName>
    <definedName name="DIRECTO5">[137]APU!$U$376</definedName>
    <definedName name="DIRECTO5.100">[137]APU!$U$12449</definedName>
    <definedName name="DIRECTO5.101">[137]APU!$U$12510</definedName>
    <definedName name="DIRECTO5.104">[137]APU!$U$12571</definedName>
    <definedName name="DIRECTO5.105">[137]APU!$U$12632</definedName>
    <definedName name="DIRECTO5.106">[137]APU!$U$12693</definedName>
    <definedName name="DIRECTO5.107">[137]APU!$U$12754</definedName>
    <definedName name="DIRECTO5.108">[137]APU!$U$12815</definedName>
    <definedName name="DIRECTO5.109">[137]APU!$U$12876</definedName>
    <definedName name="DIRECTO5.111">[137]APU!$U$12937</definedName>
    <definedName name="DIRECTO5.112">[137]APU!$U$12998</definedName>
    <definedName name="DIRECTO5.113">[137]APU!$U$14767</definedName>
    <definedName name="DIRECTO5.114">[137]APU!$U$14828</definedName>
    <definedName name="DIRECTO5.115">[137]APU!$U$15072</definedName>
    <definedName name="DIRECTO5.53">[137]APU!$U$10131</definedName>
    <definedName name="DIRECTO5.54">[137]APU!$U$10192</definedName>
    <definedName name="DIRECTO5.55">[137]APU!$U$10253</definedName>
    <definedName name="DIRECTO5.56">[137]APU!$U$10314</definedName>
    <definedName name="DIRECTO5.57">[137]APU!$U$10375</definedName>
    <definedName name="DIRECTO5.58">[137]APU!$U$10436</definedName>
    <definedName name="DIRECTO5.59">[137]APU!$U$10497</definedName>
    <definedName name="DIRECTO5.60">[137]APU!$U$10558</definedName>
    <definedName name="DIRECTO5.61">[137]APU!$U$10619</definedName>
    <definedName name="DIRECTO5.62">[137]APU!$U$10680</definedName>
    <definedName name="DIRECTO5.63">[137]APU!$U$10741</definedName>
    <definedName name="DIRECTO5.64">[137]APU!$U$10802</definedName>
    <definedName name="DIRECTO5.65">[137]APU!$U$10863</definedName>
    <definedName name="DIRECTO5.66">[137]APU!$U$10924</definedName>
    <definedName name="DIRECTO5.67">[137]APU!$U$10985</definedName>
    <definedName name="DIRECTO5.68">[137]APU!$U$11046</definedName>
    <definedName name="DIRECTO5.69">[137]APU!$U$11107</definedName>
    <definedName name="DIRECTO5.70">[137]APU!$U$11168</definedName>
    <definedName name="DIRECTO5.71">[137]APU!$U$11229</definedName>
    <definedName name="DIRECTO5.72">[137]APU!$U$12022</definedName>
    <definedName name="DIRECTO5.73">[137]APU!$U$12083</definedName>
    <definedName name="DIRECTO5.74">[137]APU!$U$12144</definedName>
    <definedName name="DIRECTO5.77">[137]APU!$U$12205</definedName>
    <definedName name="DIRECTO5.78">[137]APU!$U$12327</definedName>
    <definedName name="DIRECTO5.79">[137]APU!$U$12388</definedName>
    <definedName name="DIRECTO5.80">[137]APU!$U$12266</definedName>
    <definedName name="DIRECTO5.82">[137]APU!$U$14035</definedName>
    <definedName name="DIRECTO5.83">[137]APU!$U$14096</definedName>
    <definedName name="DIRECTO5.84">[137]APU!$U$13364</definedName>
    <definedName name="DIRECTO5.85">[137]APU!$U$13425</definedName>
    <definedName name="DIRECTO5.86">[137]APU!$U$13486</definedName>
    <definedName name="DIRECTO5.87">[137]APU!$U$13547</definedName>
    <definedName name="DIRECTO5.88">[137]APU!$U$13608</definedName>
    <definedName name="DIRECTO5.89">[137]APU!$U$13669</definedName>
    <definedName name="DIRECTO5.90">[137]APU!$U$13730</definedName>
    <definedName name="DIRECTO5.91">[137]APU!$U$13791</definedName>
    <definedName name="DIRECTO5.92">[137]APU!$U$13852</definedName>
    <definedName name="DIRECTO5.93">[137]APU!$U$13913</definedName>
    <definedName name="DIRECTO5.94">[137]APU!$U$13974</definedName>
    <definedName name="DIRECTO5.95">[137]APU!$U$13059</definedName>
    <definedName name="DIRECTO5.96">[137]APU!$U$13120</definedName>
    <definedName name="DIRECTO5.97">[137]APU!$U$13181</definedName>
    <definedName name="DIRECTO5.98">[137]APU!$U$13242</definedName>
    <definedName name="DIRECTO5.99">[137]APU!$U$13303</definedName>
    <definedName name="DIRECTO50">[137]APU!$U$3121</definedName>
    <definedName name="DIRECTO51">[137]APU!$U$3182</definedName>
    <definedName name="DIRECTO52">[137]APU!$U$3243</definedName>
    <definedName name="DIRECTO53">[137]APU!$U$3304</definedName>
    <definedName name="DIRECTO54">[137]APU!$U$3365</definedName>
    <definedName name="DIRECTO55">[137]APU!$U$3426</definedName>
    <definedName name="DIRECTO56">[137]APU!$U$3487</definedName>
    <definedName name="DIRECTO57">[137]APU!$U$3548</definedName>
    <definedName name="DIRECTO58">[137]APU!$U$3609</definedName>
    <definedName name="DIRECTO59">[137]APU!$U$3670</definedName>
    <definedName name="DIRECTO6">[137]APU!$U$437</definedName>
    <definedName name="DIRECTO60">[137]APU!$U$3731</definedName>
    <definedName name="DIRECTO61">[137]APU!$U$3792</definedName>
    <definedName name="DIRECTO62">[137]APU!$U$3853</definedName>
    <definedName name="DIRECTO63">[137]APU!$U$3914</definedName>
    <definedName name="DIRECTO64">[137]APU!$U$3975</definedName>
    <definedName name="DIRECTO65">[137]APU!$U$4036</definedName>
    <definedName name="DIRECTO66">[137]APU!$U$4097</definedName>
    <definedName name="DIRECTO67">[137]APU!$U$4158</definedName>
    <definedName name="DIRECTO68">[137]APU!$U$4219</definedName>
    <definedName name="DIRECTO69">[137]APU!$U$4280</definedName>
    <definedName name="DIRECTO7">[137]APU!$U$498</definedName>
    <definedName name="DIRECTO7.12">[137]APU!$U$8305</definedName>
    <definedName name="DIRECTO7.13">[137]APU!$U$8366</definedName>
    <definedName name="DIRECTO7.14">[137]APU!$U$8427</definedName>
    <definedName name="DIRECTO7.15">[137]APU!$U$8488</definedName>
    <definedName name="DIRECTO7.16">[137]APU!$U$8606</definedName>
    <definedName name="DIRECTO7.17">[137]APU!$U$11290</definedName>
    <definedName name="DIRECTO7.18">[137]APU!$U$11351</definedName>
    <definedName name="DIRECTO7.19">[137]APU!$U$11412</definedName>
    <definedName name="DIRECTO7.20">[137]APU!$U$11473</definedName>
    <definedName name="DIRECTO7.21">[137]APU!$U$11534</definedName>
    <definedName name="DIRECTO7.22">[137]APU!$U$11717</definedName>
    <definedName name="DIRECTO7.23">[137]APU!$U$11778</definedName>
    <definedName name="DIRECTO7.24">[137]APU!$U$14645</definedName>
    <definedName name="DIRECTO7.25">[137]APU!$U$15255</definedName>
    <definedName name="DIRECTO7.26">[137]APU!$U$15316</definedName>
    <definedName name="DIRECTO7.27">[137]APU!$U$15377</definedName>
    <definedName name="DIRECTO7.28">[137]APU!$U$15438</definedName>
    <definedName name="DIRECTO7.29">[137]APU!$U$15499</definedName>
    <definedName name="DIRECTO7.30">[137]APU!$U$15560</definedName>
    <definedName name="DIRECTO7.31">[137]APU!$U$15621</definedName>
    <definedName name="DIRECTO7.32">[137]APU!$U$15682</definedName>
    <definedName name="DIRECTO7.33">[137]APU!$U$15743</definedName>
    <definedName name="DIRECTO7.34">[137]APU!$U$15804</definedName>
    <definedName name="DIRECTO7.35">[137]APU!$U$15865</definedName>
    <definedName name="DIRECTO7.36">[137]APU!$U$17085</definedName>
    <definedName name="DIRECTO7.37">[137]APU!$U$17268</definedName>
    <definedName name="DIRECTO7.38">[137]APU!$U$17207</definedName>
    <definedName name="DIRECTO7.39">[137]APU!$U$17390</definedName>
    <definedName name="DIRECTO7.40">[137]APU!$U$17451</definedName>
    <definedName name="DIRECTO7.41">[137]APU!$U$17512</definedName>
    <definedName name="DIRECTO7.42">[137]APU!$U$17146</definedName>
    <definedName name="DIRECTO7.43">[137]APU!$U$17573</definedName>
    <definedName name="DIRECTO7.44">[137]APU!$U$17329</definedName>
    <definedName name="DIRECTO70">[137]APU!$U$4341</definedName>
    <definedName name="DIRECTO71">[137]APU!$U$4402</definedName>
    <definedName name="DIRECTO72">[137]APU!$U$4463</definedName>
    <definedName name="DIRECTO73">[137]APU!$U$4524</definedName>
    <definedName name="DIRECTO74">[137]APU!$U$4585</definedName>
    <definedName name="DIRECTO75">[137]APU!$U$4646</definedName>
    <definedName name="DIRECTO76">[137]APU!$U$4707</definedName>
    <definedName name="DIRECTO77">[137]APU!$U$4768</definedName>
    <definedName name="DIRECTO78">[137]APU!$U$4829</definedName>
    <definedName name="DIRECTO79">[137]APU!$U$4890</definedName>
    <definedName name="DIRECTO8">[137]APU!$U$559</definedName>
    <definedName name="DIRECTO80">[137]APU!$U$4951</definedName>
    <definedName name="DIRECTO81">[137]APU!$U$5012</definedName>
    <definedName name="DIRECTO82">[137]APU!$U$5073</definedName>
    <definedName name="DIRECTO83">[137]APU!$U$5134</definedName>
    <definedName name="DIRECTO84">[137]APU!$U$5195</definedName>
    <definedName name="DIRECTO85">[137]APU!$U$5256</definedName>
    <definedName name="DIRECTO86">[137]APU!$U$5317</definedName>
    <definedName name="DIRECTO87">[137]APU!$U$5378</definedName>
    <definedName name="DIRECTO88">[137]APU!$U$5439</definedName>
    <definedName name="DIRECTO89">[137]APU!$U$5500</definedName>
    <definedName name="DIRECTO9">[137]APU!$U$620</definedName>
    <definedName name="DIRECTO9.1">[137]APU!$U$16597</definedName>
    <definedName name="DIRECTO9.2">[137]APU!$U$16658</definedName>
    <definedName name="DIRECTO9.3">[137]APU!$U$16719</definedName>
    <definedName name="DIRECTO9.4">[137]APU!$U$16780</definedName>
    <definedName name="DIRECTO9.5">[137]APU!$U$16841</definedName>
    <definedName name="DIRECTO90">[137]APU!$U$5561</definedName>
    <definedName name="DIRECTO91">[137]APU!$U$5622</definedName>
    <definedName name="DIRECTO92">[137]APU!$U$5683</definedName>
    <definedName name="DIRECTO93">[137]APU!$U$5744</definedName>
    <definedName name="DIRECTO94">[137]APU!$U$5805</definedName>
    <definedName name="DIRECTO95">[137]APU!$U$5866</definedName>
    <definedName name="DIRECTO96">[137]APU!$U$5927</definedName>
    <definedName name="DIRECTO97">[137]APU!$U$5988</definedName>
    <definedName name="DIRECTO98">[137]APU!$U$6049</definedName>
    <definedName name="DIRECTO99">[137]APU!$U$6110</definedName>
    <definedName name="Disolvente_Thinner">#REF!</definedName>
    <definedName name="Dispensador_Jabon_Liquido_Ref._B_4063">#REF!</definedName>
    <definedName name="Dispensador_Toallas_de_Papel_Ref._B_369">#REF!</definedName>
    <definedName name="DIST1">'[98]L. MAT.'!$F$47</definedName>
    <definedName name="DIST2">'[98]L. MAT.'!$F$48</definedName>
    <definedName name="DIST3">'[98]L. MAT.'!$F$49</definedName>
    <definedName name="DIST4">'[98]L. MAT.'!$F$50</definedName>
    <definedName name="DIST5">'[98]L. MAT.'!$F$51</definedName>
    <definedName name="DIST6">'[98]L. MAT.'!$F$52</definedName>
    <definedName name="DISTANCIA_ACARREO_1__BOTADERO" localSheetId="1">#REF!</definedName>
    <definedName name="DISTANCIA_ACARREO_1__BOTADERO" localSheetId="2">#REF!</definedName>
    <definedName name="DISTANCIA_ACARREO_1__BOTADERO">#REF!</definedName>
    <definedName name="Distancia_aceros">#REF!</definedName>
    <definedName name="DISTANCIA_ARENA">'[127]Concretos y morteros'!$J$12</definedName>
    <definedName name="DISTANCIA_CEMENTO" localSheetId="1">'[127]Concretos y morteros'!$L$12</definedName>
    <definedName name="DISTANCIA_CEMENTO" localSheetId="2">'[127]Concretos y morteros'!$L$12</definedName>
    <definedName name="Distancia_cemento">#REF!</definedName>
    <definedName name="Distancia_Cemento___Tuberia___Otros_Materiales__IPIALES">[110]Loc!$E$13</definedName>
    <definedName name="DISTANCIA_DE_SUMINISTRO_CONCRETOS" localSheetId="1">#REF!</definedName>
    <definedName name="DISTANCIA_DE_SUMINISTRO_CONCRETOS" localSheetId="2">#REF!</definedName>
    <definedName name="DISTANCIA_DE_SUMINISTRO_CONCRETOS">#REF!</definedName>
    <definedName name="Distancia_ladrillos">#REF!</definedName>
    <definedName name="Distancia_materiales_petreos">#REF!</definedName>
    <definedName name="Distancia_Recebo">#REF!</definedName>
    <definedName name="Distancia_Sitio_de_Disposición_Final">[110]Loc!$E$15</definedName>
    <definedName name="DISTANCIA_SUMINISTRO_BASES_SUB_BASES_AFIRMADOS" localSheetId="1">#REF!</definedName>
    <definedName name="DISTANCIA_SUMINISTRO_BASES_SUB_BASES_AFIRMADOS" localSheetId="2">#REF!</definedName>
    <definedName name="DISTANCIA_SUMINISTRO_BASES_SUB_BASES_AFIRMADOS">#REF!</definedName>
    <definedName name="DISTANCIA_TRITURADO">'[127]Concretos y morteros'!$K$12</definedName>
    <definedName name="Distancia_Triturado___Base___Afirmado___Arena___Recebo">[110]Loc!$E$14</definedName>
    <definedName name="DISTANCIAS">[138]Hoja1!$B$3:$B$102</definedName>
    <definedName name="Division_metalica">'[55]LIS-MAT.'!$C$169</definedName>
    <definedName name="DJDTYNG" localSheetId="1">#REF!</definedName>
    <definedName name="DJDTYNG" localSheetId="2">#REF!</definedName>
    <definedName name="DJDTYNG">#REF!</definedName>
    <definedName name="djdytj" localSheetId="1" hidden="1">{"TAB1",#N/A,TRUE,"GENERAL";"TAB2",#N/A,TRUE,"GENERAL";"TAB3",#N/A,TRUE,"GENERAL";"TAB4",#N/A,TRUE,"GENERAL";"TAB5",#N/A,TRUE,"GENERAL"}</definedName>
    <definedName name="djdytj" localSheetId="2" hidden="1">{"TAB1",#N/A,TRUE,"GENERAL";"TAB2",#N/A,TRUE,"GENERAL";"TAB3",#N/A,TRUE,"GENERAL";"TAB4",#N/A,TRUE,"GENERAL";"TAB5",#N/A,TRUE,"GENERAL"}</definedName>
    <definedName name="djdytj" hidden="1">{"TAB1",#N/A,TRUE,"GENERAL";"TAB2",#N/A,TRUE,"GENERAL";"TAB3",#N/A,TRUE,"GENERAL";"TAB4",#N/A,TRUE,"GENERAL";"TAB5",#N/A,TRUE,"GENERAL"}</definedName>
    <definedName name="DN">#REF!</definedName>
    <definedName name="dnp">[139]Niples!$N$21:$N$32</definedName>
    <definedName name="DOCUMENT" localSheetId="1">{"Book1","my ddc.xls"}</definedName>
    <definedName name="DOCUMENT" localSheetId="2">{"Book1","my ddc.xls"}</definedName>
    <definedName name="DOCUMENT">{"Book1","my ddc.xls"}</definedName>
    <definedName name="Document_array" localSheetId="1">{"Book1","DOC&amp;DWG.xls"}</definedName>
    <definedName name="Document_array" localSheetId="2">{"Book1","DOC&amp;DWG.xls"}</definedName>
    <definedName name="Document_array">{"Book1","DOC&amp;DWG.xls"}</definedName>
    <definedName name="Documentacion_y_Marquillado">#REF!</definedName>
    <definedName name="dolar">'[63]PRESUPUESTOS Escenario Optimist'!$Q$5</definedName>
    <definedName name="dólar">'[63]PRESUPUESTOS Escenario Optimist'!$Q$5</definedName>
    <definedName name="DOM160X20_S1">#REF!</definedName>
    <definedName name="DOM160X20_S2">#REF!</definedName>
    <definedName name="DOM160X20_S3">#REF!</definedName>
    <definedName name="DOM160X20_S4">#REF!</definedName>
    <definedName name="DOM160X20_S5">#REF!</definedName>
    <definedName name="DOM160X20_S6">#REF!</definedName>
    <definedName name="DOM160X32_S1">#REF!</definedName>
    <definedName name="DOM160X32_S2">#REF!</definedName>
    <definedName name="DOM160X32_S3">#REF!</definedName>
    <definedName name="DOM160X32_S4">#REF!</definedName>
    <definedName name="DOM160X32_S5">#REF!</definedName>
    <definedName name="DOM160X32_S6">#REF!</definedName>
    <definedName name="DOM200X20_S1">#REF!</definedName>
    <definedName name="DOM200X20_S2">#REF!</definedName>
    <definedName name="DOM200X20_S3">#REF!</definedName>
    <definedName name="DOM200X20_S4">#REF!</definedName>
    <definedName name="DOM200X20_S5">#REF!</definedName>
    <definedName name="DOM200X20_S6">#REF!</definedName>
    <definedName name="DOM200X32_S1">#REF!</definedName>
    <definedName name="DOM200X32_S2">#REF!</definedName>
    <definedName name="DOM200X32_S3">#REF!</definedName>
    <definedName name="DOM200X32_S4">#REF!</definedName>
    <definedName name="DOM200X32_S5">#REF!</definedName>
    <definedName name="DOM200X32_S6">#REF!</definedName>
    <definedName name="DOM90X20_S1">#REF!</definedName>
    <definedName name="DOM90X20_S2">#REF!</definedName>
    <definedName name="DOM90X20_S3">#REF!</definedName>
    <definedName name="DOM90X20_S4">#REF!</definedName>
    <definedName name="DOM90X20_S5">#REF!</definedName>
    <definedName name="DOM90X20_S6">#REF!</definedName>
    <definedName name="DOM90X32_S1">#REF!</definedName>
    <definedName name="DOM90X32_S2">#REF!</definedName>
    <definedName name="DOM90X32_S3">#REF!</definedName>
    <definedName name="DOM90X32_S4">#REF!</definedName>
    <definedName name="DOM90X32_S5">#REF!</definedName>
    <definedName name="DOM90X32_S6">#REF!</definedName>
    <definedName name="DOMESP90X63_S1">#REF!</definedName>
    <definedName name="DOMESP90X63_S2">#REF!</definedName>
    <definedName name="DOMESP90X63_S3">#REF!</definedName>
    <definedName name="DOMESP90X63_S4">#REF!</definedName>
    <definedName name="DOMESP90X63_S5">#REF!</definedName>
    <definedName name="DOMESP90X63_S6">#REF!</definedName>
    <definedName name="DOMICILIARIAS">'[96]PRESUPUESTO '!#REF!</definedName>
    <definedName name="Domos_acrílicos_1.10_x_1.10">#REF!</definedName>
    <definedName name="DP">'[35]Estructuras Concreto'!$D$51</definedName>
    <definedName name="DPOR2">'[35]Estructuras Concreto'!$D$274</definedName>
    <definedName name="DPOR3">'[35]Estructuras Concreto'!$D$397</definedName>
    <definedName name="DPRE">[122]LOCALIZACIÓN!$E$15</definedName>
    <definedName name="DREC">[122]LOCALIZACIÓN!$E$13</definedName>
    <definedName name="dren4">[40]PrecRec!$D$43</definedName>
    <definedName name="dry" localSheetId="1" hidden="1">{"via1",#N/A,TRUE,"general";"via2",#N/A,TRUE,"general";"via3",#N/A,TRUE,"general"}</definedName>
    <definedName name="dry" localSheetId="2" hidden="1">{"via1",#N/A,TRUE,"general";"via2",#N/A,TRUE,"general";"via3",#N/A,TRUE,"general"}</definedName>
    <definedName name="dry" hidden="1">{"via1",#N/A,TRUE,"general";"via2",#N/A,TRUE,"general";"via3",#N/A,TRUE,"general"}</definedName>
    <definedName name="DS">'[35]Estructuras Concreto'!$D$18</definedName>
    <definedName name="DSAD" localSheetId="1" hidden="1">{"via1",#N/A,TRUE,"general";"via2",#N/A,TRUE,"general";"via3",#N/A,TRUE,"general"}</definedName>
    <definedName name="DSAD" localSheetId="2" hidden="1">{"via1",#N/A,TRUE,"general";"via2",#N/A,TRUE,"general";"via3",#N/A,TRUE,"general"}</definedName>
    <definedName name="DSAD" hidden="1">{"via1",#N/A,TRUE,"general";"via2",#N/A,TRUE,"general";"via3",#N/A,TRUE,"general"}</definedName>
    <definedName name="dsadfp" localSheetId="1" hidden="1">{"TAB1",#N/A,TRUE,"GENERAL";"TAB2",#N/A,TRUE,"GENERAL";"TAB3",#N/A,TRUE,"GENERAL";"TAB4",#N/A,TRUE,"GENERAL";"TAB5",#N/A,TRUE,"GENERAL"}</definedName>
    <definedName name="dsadfp" localSheetId="2" hidden="1">{"TAB1",#N/A,TRUE,"GENERAL";"TAB2",#N/A,TRUE,"GENERAL";"TAB3",#N/A,TRUE,"GENERAL";"TAB4",#N/A,TRUE,"GENERAL";"TAB5",#N/A,TRUE,"GENERAL"}</definedName>
    <definedName name="dsadfp" hidden="1">{"TAB1",#N/A,TRUE,"GENERAL";"TAB2",#N/A,TRUE,"GENERAL";"TAB3",#N/A,TRUE,"GENERAL";"TAB4",#N/A,TRUE,"GENERAL";"TAB5",#N/A,TRUE,"GENERAL"}</definedName>
    <definedName name="DSAER">#REF!</definedName>
    <definedName name="DSD" localSheetId="1" hidden="1">{"via1",#N/A,TRUE,"general";"via2",#N/A,TRUE,"general";"via3",#N/A,TRUE,"general"}</definedName>
    <definedName name="DSD" localSheetId="2" hidden="1">{"via1",#N/A,TRUE,"general";"via2",#N/A,TRUE,"general";"via3",#N/A,TRUE,"general"}</definedName>
    <definedName name="DSD" hidden="1">{"via1",#N/A,TRUE,"general";"via2",#N/A,TRUE,"general";"via3",#N/A,TRUE,"general"}</definedName>
    <definedName name="dsdads4" localSheetId="1" hidden="1">{"TAB1",#N/A,TRUE,"GENERAL";"TAB2",#N/A,TRUE,"GENERAL";"TAB3",#N/A,TRUE,"GENERAL";"TAB4",#N/A,TRUE,"GENERAL";"TAB5",#N/A,TRUE,"GENERAL"}</definedName>
    <definedName name="dsdads4" localSheetId="2" hidden="1">{"TAB1",#N/A,TRUE,"GENERAL";"TAB2",#N/A,TRUE,"GENERAL";"TAB3",#N/A,TRUE,"GENERAL";"TAB4",#N/A,TRUE,"GENERAL";"TAB5",#N/A,TRUE,"GENERAL"}</definedName>
    <definedName name="dsdads4" hidden="1">{"TAB1",#N/A,TRUE,"GENERAL";"TAB2",#N/A,TRUE,"GENERAL";"TAB3",#N/A,TRUE,"GENERAL";"TAB4",#N/A,TRUE,"GENERAL";"TAB5",#N/A,TRUE,"GENERAL"}</definedName>
    <definedName name="DSEC">'[35]Estructuras Concreto'!$D$85</definedName>
    <definedName name="DSF" localSheetId="1" hidden="1">{"via1",#N/A,TRUE,"general";"via2",#N/A,TRUE,"general";"via3",#N/A,TRUE,"general"}</definedName>
    <definedName name="DSF" localSheetId="2" hidden="1">{"via1",#N/A,TRUE,"general";"via2",#N/A,TRUE,"general";"via3",#N/A,TRUE,"general"}</definedName>
    <definedName name="DSF" hidden="1">{"via1",#N/A,TRUE,"general";"via2",#N/A,TRUE,"general";"via3",#N/A,TRUE,"general"}</definedName>
    <definedName name="DSFC" localSheetId="1">#REF!</definedName>
    <definedName name="DSFC" localSheetId="2">#REF!</definedName>
    <definedName name="DSFC">#REF!</definedName>
    <definedName name="DSFCVTY" localSheetId="1" hidden="1">{"TAB1",#N/A,TRUE,"GENERAL";"TAB2",#N/A,TRUE,"GENERAL";"TAB3",#N/A,TRUE,"GENERAL";"TAB4",#N/A,TRUE,"GENERAL";"TAB5",#N/A,TRUE,"GENERAL"}</definedName>
    <definedName name="DSFCVTY" localSheetId="2" hidden="1">{"TAB1",#N/A,TRUE,"GENERAL";"TAB2",#N/A,TRUE,"GENERAL";"TAB3",#N/A,TRUE,"GENERAL";"TAB4",#N/A,TRUE,"GENERAL";"TAB5",#N/A,TRUE,"GENERAL"}</definedName>
    <definedName name="DSFCVTY" hidden="1">{"TAB1",#N/A,TRUE,"GENERAL";"TAB2",#N/A,TRUE,"GENERAL";"TAB3",#N/A,TRUE,"GENERAL";"TAB4",#N/A,TRUE,"GENERAL";"TAB5",#N/A,TRUE,"GENERAL"}</definedName>
    <definedName name="dsfg" localSheetId="1" hidden="1">{"via1",#N/A,TRUE,"general";"via2",#N/A,TRUE,"general";"via3",#N/A,TRUE,"general"}</definedName>
    <definedName name="dsfg" localSheetId="2" hidden="1">{"via1",#N/A,TRUE,"general";"via2",#N/A,TRUE,"general";"via3",#N/A,TRUE,"general"}</definedName>
    <definedName name="dsfg" hidden="1">{"via1",#N/A,TRUE,"general";"via2",#N/A,TRUE,"general";"via3",#N/A,TRUE,"general"}</definedName>
    <definedName name="DSFGHTR" localSheetId="1">#REF!</definedName>
    <definedName name="DSFGHTR" localSheetId="2">#REF!</definedName>
    <definedName name="DSFGHTR">#REF!</definedName>
    <definedName name="dsfgshdf" localSheetId="1" hidden="1">{"'Sheet1'!$A$1:$G$85"}</definedName>
    <definedName name="dsfgshdf" localSheetId="2" hidden="1">{"'Sheet1'!$A$1:$G$85"}</definedName>
    <definedName name="dsfgshdf" hidden="1">{"'Sheet1'!$A$1:$G$85"}</definedName>
    <definedName name="dsfhgfdh" localSheetId="1" hidden="1">{"TAB1",#N/A,TRUE,"GENERAL";"TAB2",#N/A,TRUE,"GENERAL";"TAB3",#N/A,TRUE,"GENERAL";"TAB4",#N/A,TRUE,"GENERAL";"TAB5",#N/A,TRUE,"GENERAL"}</definedName>
    <definedName name="dsfhgfdh" localSheetId="2" hidden="1">{"TAB1",#N/A,TRUE,"GENERAL";"TAB2",#N/A,TRUE,"GENERAL";"TAB3",#N/A,TRUE,"GENERAL";"TAB4",#N/A,TRUE,"GENERAL";"TAB5",#N/A,TRUE,"GENERAL"}</definedName>
    <definedName name="dsfhgfdh" hidden="1">{"TAB1",#N/A,TRUE,"GENERAL";"TAB2",#N/A,TRUE,"GENERAL";"TAB3",#N/A,TRUE,"GENERAL";"TAB4",#N/A,TRUE,"GENERAL";"TAB5",#N/A,TRUE,"GENERAL"}</definedName>
    <definedName name="dsfsdf" localSheetId="1" hidden="1">{"via1",#N/A,TRUE,"general";"via2",#N/A,TRUE,"general";"via3",#N/A,TRUE,"general"}</definedName>
    <definedName name="dsfsdf" localSheetId="2" hidden="1">{"via1",#N/A,TRUE,"general";"via2",#N/A,TRUE,"general";"via3",#N/A,TRUE,"general"}</definedName>
    <definedName name="dsfsdf" hidden="1">{"via1",#N/A,TRUE,"general";"via2",#N/A,TRUE,"general";"via3",#N/A,TRUE,"general"}</definedName>
    <definedName name="DSFSDFCXV" localSheetId="1" hidden="1">{"TAB1",#N/A,TRUE,"GENERAL";"TAB2",#N/A,TRUE,"GENERAL";"TAB3",#N/A,TRUE,"GENERAL";"TAB4",#N/A,TRUE,"GENERAL";"TAB5",#N/A,TRUE,"GENERAL"}</definedName>
    <definedName name="DSFSDFCXV" localSheetId="2" hidden="1">{"TAB1",#N/A,TRUE,"GENERAL";"TAB2",#N/A,TRUE,"GENERAL";"TAB3",#N/A,TRUE,"GENERAL";"TAB4",#N/A,TRUE,"GENERAL";"TAB5",#N/A,TRUE,"GENERAL"}</definedName>
    <definedName name="DSFSDFCXV" hidden="1">{"TAB1",#N/A,TRUE,"GENERAL";"TAB2",#N/A,TRUE,"GENERAL";"TAB3",#N/A,TRUE,"GENERAL";"TAB4",#N/A,TRUE,"GENERAL";"TAB5",#N/A,TRUE,"GENERAL"}</definedName>
    <definedName name="dsfsvm" localSheetId="1" hidden="1">{"TAB1",#N/A,TRUE,"GENERAL";"TAB2",#N/A,TRUE,"GENERAL";"TAB3",#N/A,TRUE,"GENERAL";"TAB4",#N/A,TRUE,"GENERAL";"TAB5",#N/A,TRUE,"GENERAL"}</definedName>
    <definedName name="dsfsvm" localSheetId="2" hidden="1">{"TAB1",#N/A,TRUE,"GENERAL";"TAB2",#N/A,TRUE,"GENERAL";"TAB3",#N/A,TRUE,"GENERAL";"TAB4",#N/A,TRUE,"GENERAL";"TAB5",#N/A,TRUE,"GENERAL"}</definedName>
    <definedName name="dsfsvm" hidden="1">{"TAB1",#N/A,TRUE,"GENERAL";"TAB2",#N/A,TRUE,"GENERAL";"TAB3",#N/A,TRUE,"GENERAL";"TAB4",#N/A,TRUE,"GENERAL";"TAB5",#N/A,TRUE,"GENERAL"}</definedName>
    <definedName name="dsftbv" localSheetId="1" hidden="1">{"via1",#N/A,TRUE,"general";"via2",#N/A,TRUE,"general";"via3",#N/A,TRUE,"general"}</definedName>
    <definedName name="dsftbv" localSheetId="2" hidden="1">{"via1",#N/A,TRUE,"general";"via2",#N/A,TRUE,"general";"via3",#N/A,TRUE,"general"}</definedName>
    <definedName name="dsftbv" hidden="1">{"via1",#N/A,TRUE,"general";"via2",#N/A,TRUE,"general";"via3",#N/A,TRUE,"general"}</definedName>
    <definedName name="DT">'[35]Estructuras Concreto'!$D$29</definedName>
    <definedName name="DTC">'[35]Estructuras Concreto'!$D$107</definedName>
    <definedName name="DTKJTY">[140]PU!#REF!</definedName>
    <definedName name="dtrhj" localSheetId="1" hidden="1">{"via1",#N/A,TRUE,"general";"via2",#N/A,TRUE,"general";"via3",#N/A,TRUE,"general"}</definedName>
    <definedName name="dtrhj" localSheetId="2" hidden="1">{"via1",#N/A,TRUE,"general";"via2",#N/A,TRUE,"general";"via3",#N/A,TRUE,"general"}</definedName>
    <definedName name="dtrhj" hidden="1">{"via1",#N/A,TRUE,"general";"via2",#N/A,TRUE,"general";"via3",#N/A,TRUE,"general"}</definedName>
    <definedName name="DTRI">[122]LOCALIZACIÓN!$E$12</definedName>
    <definedName name="DTT">'[35]Estructuras Concreto'!$D$40</definedName>
    <definedName name="DTYJDN" localSheetId="1">#REF!</definedName>
    <definedName name="DTYJDN" localSheetId="2">#REF!</definedName>
    <definedName name="DTYJDN">#REF!</definedName>
    <definedName name="ducha_antivandalica_mezclador">#REF!</definedName>
    <definedName name="Ducha_plastic">#REF!</definedName>
    <definedName name="DUCTO_CONDUIT_PVC_3_4">#REF!</definedName>
    <definedName name="DUCTO_METALICO_GALVANIZADO_1">#REF!</definedName>
    <definedName name="Durmiente_3_m">#REF!</definedName>
    <definedName name="Durmiente_Abarco_4m">#REF!</definedName>
    <definedName name="Durmiente_Ordinario_4m">#REF!</definedName>
    <definedName name="dutr">#REF!</definedName>
    <definedName name="Dv">#REF!</definedName>
    <definedName name="dxfgg" localSheetId="1" hidden="1">{"via1",#N/A,TRUE,"general";"via2",#N/A,TRUE,"general";"via3",#N/A,TRUE,"general"}</definedName>
    <definedName name="dxfgg" localSheetId="2" hidden="1">{"via1",#N/A,TRUE,"general";"via2",#N/A,TRUE,"general";"via3",#N/A,TRUE,"general"}</definedName>
    <definedName name="dxfgg" hidden="1">{"via1",#N/A,TRUE,"general";"via2",#N/A,TRUE,"general";"via3",#N/A,TRUE,"general"}</definedName>
    <definedName name="DZ.Main" hidden="1">#REF!</definedName>
    <definedName name="E">#REF!</definedName>
    <definedName name="E101A">'[98]1.1'!$J$15</definedName>
    <definedName name="E1101A">'[98]PAGA-3,1,1'!$J$13</definedName>
    <definedName name="E201A">'[98]2.1'!$J$15</definedName>
    <definedName name="E202A">'[98]2.2'!$J$15</definedName>
    <definedName name="E301A">'[98]3.1'!$J$15</definedName>
    <definedName name="E302A">'[98]3.2'!$J$15</definedName>
    <definedName name="E303P">'[98]3.3.2 (P)'!$J$15</definedName>
    <definedName name="E303S">'[98]3.3.1 (S)'!$J$15</definedName>
    <definedName name="E304P">'[98]3.4.2 (P)'!$J$16</definedName>
    <definedName name="E304S">'[98]3.4.1 (S)'!$J$16</definedName>
    <definedName name="e3e33" localSheetId="1" hidden="1">{"via1",#N/A,TRUE,"general";"via2",#N/A,TRUE,"general";"via3",#N/A,TRUE,"general"}</definedName>
    <definedName name="e3e33" localSheetId="2" hidden="1">{"via1",#N/A,TRUE,"general";"via2",#N/A,TRUE,"general";"via3",#N/A,TRUE,"general"}</definedName>
    <definedName name="e3e33" hidden="1">{"via1",#N/A,TRUE,"general";"via2",#N/A,TRUE,"general";"via3",#N/A,TRUE,"general"}</definedName>
    <definedName name="E401P">'[98]4.1.2 (P)'!$J$15</definedName>
    <definedName name="E401S">'[98]4.1.1 (S)'!$J$15</definedName>
    <definedName name="E501P">'[98]5.1.2 (P)'!$J$16</definedName>
    <definedName name="E501S">'[98]5.1.1 (S)'!$J$16</definedName>
    <definedName name="E601P">'[98]6.1.2 (P)'!$J$17</definedName>
    <definedName name="E601S">'[98]6.1.1 (S)'!$J$17</definedName>
    <definedName name="E602P">'[98]6.2.2 (P)'!$J$15</definedName>
    <definedName name="E602S">'[98]6.2.1 (S)'!$J$15</definedName>
    <definedName name="E603P">'[98]6.3.2 (P)'!$J$15</definedName>
    <definedName name="E603S">'[98]6.3.1 (S)'!$J$15</definedName>
    <definedName name="E604S">'[98]6.4.1 (S)'!$J$15</definedName>
    <definedName name="E701P">'[98]7.1.2 (P)'!$J$14</definedName>
    <definedName name="E701S">'[98]7.1.1 (S)'!$J$14</definedName>
    <definedName name="E702A">'[98]7.2'!$J$15</definedName>
    <definedName name="E703P">'[98]7.3.2 (P)'!$J$15</definedName>
    <definedName name="E703S">'[98]7.3.1 (S)'!$J$15</definedName>
    <definedName name="E704P">'[98]7.4.2 (P)'!$J$15</definedName>
    <definedName name="E704S">'[98]7.4.1 (S)'!$J$15</definedName>
    <definedName name="E801A">'[98]8.1'!$J$15</definedName>
    <definedName name="E802P">'[98]8.2.2 (P)'!$J$13</definedName>
    <definedName name="E802S">'[98]8.2.1 (S)'!$J$13</definedName>
    <definedName name="EA">'[35]Estructuras Concreto'!$D$61</definedName>
    <definedName name="eabd2">'[35]Estructuras Concreto'!$D$227</definedName>
    <definedName name="eabd4">'[35]Estructuras Concreto'!$D$235</definedName>
    <definedName name="eabd6">'[35]Estructuras Concreto'!$D$242</definedName>
    <definedName name="ebV">'[35]Obras preliminares'!$D$17</definedName>
    <definedName name="ecAD">'[35]Obras preliminares'!$D$4</definedName>
    <definedName name="ecaV">'[35]Obras preliminares'!$D$16</definedName>
    <definedName name="ecG">'[35]Obras preliminares'!$D$12</definedName>
    <definedName name="ecL">'[35]Obras preliminares'!$D$8</definedName>
    <definedName name="ECON">[39]PRECIOS!$E$2:$E$12</definedName>
    <definedName name="EDEDWSWQA" localSheetId="1" hidden="1">{"TAB1",#N/A,TRUE,"GENERAL";"TAB2",#N/A,TRUE,"GENERAL";"TAB3",#N/A,TRUE,"GENERAL";"TAB4",#N/A,TRUE,"GENERAL";"TAB5",#N/A,TRUE,"GENERAL"}</definedName>
    <definedName name="EDEDWSWQA" localSheetId="2" hidden="1">{"TAB1",#N/A,TRUE,"GENERAL";"TAB2",#N/A,TRUE,"GENERAL";"TAB3",#N/A,TRUE,"GENERAL";"TAB4",#N/A,TRUE,"GENERAL";"TAB5",#N/A,TRUE,"GENERAL"}</definedName>
    <definedName name="EDEDWSWQA" hidden="1">{"TAB1",#N/A,TRUE,"GENERAL";"TAB2",#N/A,TRUE,"GENERAL";"TAB3",#N/A,TRUE,"GENERAL";"TAB4",#N/A,TRUE,"GENERAL";"TAB5",#N/A,TRUE,"GENERAL"}</definedName>
    <definedName name="edgfhmn" localSheetId="1" hidden="1">{"via1",#N/A,TRUE,"general";"via2",#N/A,TRUE,"general";"via3",#N/A,TRUE,"general"}</definedName>
    <definedName name="edgfhmn" localSheetId="2" hidden="1">{"via1",#N/A,TRUE,"general";"via2",#N/A,TRUE,"general";"via3",#N/A,TRUE,"general"}</definedName>
    <definedName name="edgfhmn" hidden="1">{"via1",#N/A,TRUE,"general";"via2",#N/A,TRUE,"general";"via3",#N/A,TRUE,"general"}</definedName>
    <definedName name="EDICAR" localSheetId="1">#REF!</definedName>
    <definedName name="EDICAR" localSheetId="2">#REF!</definedName>
    <definedName name="EDICAR">#REF!</definedName>
    <definedName name="edil" localSheetId="1">[75]lisprecios!#REF!</definedName>
    <definedName name="edil" localSheetId="2">[75]lisprecios!#REF!</definedName>
    <definedName name="edil">#REF!</definedName>
    <definedName name="EE">#REF!</definedName>
    <definedName name="EEE">#REF!</definedName>
    <definedName name="eeedfr" localSheetId="1" hidden="1">{"TAB1",#N/A,TRUE,"GENERAL";"TAB2",#N/A,TRUE,"GENERAL";"TAB3",#N/A,TRUE,"GENERAL";"TAB4",#N/A,TRUE,"GENERAL";"TAB5",#N/A,TRUE,"GENERAL"}</definedName>
    <definedName name="eeedfr" localSheetId="2" hidden="1">{"TAB1",#N/A,TRUE,"GENERAL";"TAB2",#N/A,TRUE,"GENERAL";"TAB3",#N/A,TRUE,"GENERAL";"TAB4",#N/A,TRUE,"GENERAL";"TAB5",#N/A,TRUE,"GENERAL"}</definedName>
    <definedName name="eeedfr" hidden="1">{"TAB1",#N/A,TRUE,"GENERAL";"TAB2",#N/A,TRUE,"GENERAL";"TAB3",#N/A,TRUE,"GENERAL";"TAB4",#N/A,TRUE,"GENERAL";"TAB5",#N/A,TRUE,"GENERAL"}</definedName>
    <definedName name="eeeeer" localSheetId="1" hidden="1">{"TAB1",#N/A,TRUE,"GENERAL";"TAB2",#N/A,TRUE,"GENERAL";"TAB3",#N/A,TRUE,"GENERAL";"TAB4",#N/A,TRUE,"GENERAL";"TAB5",#N/A,TRUE,"GENERAL"}</definedName>
    <definedName name="eeeeer" localSheetId="2" hidden="1">{"TAB1",#N/A,TRUE,"GENERAL";"TAB2",#N/A,TRUE,"GENERAL";"TAB3",#N/A,TRUE,"GENERAL";"TAB4",#N/A,TRUE,"GENERAL";"TAB5",#N/A,TRUE,"GENERAL"}</definedName>
    <definedName name="eeeeer" hidden="1">{"TAB1",#N/A,TRUE,"GENERAL";"TAB2",#N/A,TRUE,"GENERAL";"TAB3",#N/A,TRUE,"GENERAL";"TAB4",#N/A,TRUE,"GENERAL";"TAB5",#N/A,TRUE,"GENERAL"}</definedName>
    <definedName name="eeerfd" localSheetId="1" hidden="1">{"via1",#N/A,TRUE,"general";"via2",#N/A,TRUE,"general";"via3",#N/A,TRUE,"general"}</definedName>
    <definedName name="eeerfd" localSheetId="2" hidden="1">{"via1",#N/A,TRUE,"general";"via2",#N/A,TRUE,"general";"via3",#N/A,TRUE,"general"}</definedName>
    <definedName name="eeerfd" hidden="1">{"via1",#N/A,TRUE,"general";"via2",#N/A,TRUE,"general";"via3",#N/A,TRUE,"general"}</definedName>
    <definedName name="efef" localSheetId="1" hidden="1">{"TAB1",#N/A,TRUE,"GENERAL";"TAB2",#N/A,TRUE,"GENERAL";"TAB3",#N/A,TRUE,"GENERAL";"TAB4",#N/A,TRUE,"GENERAL";"TAB5",#N/A,TRUE,"GENERAL"}</definedName>
    <definedName name="efef" localSheetId="2" hidden="1">{"TAB1",#N/A,TRUE,"GENERAL";"TAB2",#N/A,TRUE,"GENERAL";"TAB3",#N/A,TRUE,"GENERAL";"TAB4",#N/A,TRUE,"GENERAL";"TAB5",#N/A,TRUE,"GENERAL"}</definedName>
    <definedName name="efef" hidden="1">{"TAB1",#N/A,TRUE,"GENERAL";"TAB2",#N/A,TRUE,"GENERAL";"TAB3",#N/A,TRUE,"GENERAL";"TAB4",#N/A,TRUE,"GENERAL";"TAB5",#N/A,TRUE,"GENERAL"}</definedName>
    <definedName name="efer" localSheetId="1" hidden="1">{"via1",#N/A,TRUE,"general";"via2",#N/A,TRUE,"general";"via3",#N/A,TRUE,"general"}</definedName>
    <definedName name="efer" localSheetId="2" hidden="1">{"via1",#N/A,TRUE,"general";"via2",#N/A,TRUE,"general";"via3",#N/A,TRUE,"general"}</definedName>
    <definedName name="efer" hidden="1">{"via1",#N/A,TRUE,"general";"via2",#N/A,TRUE,"general";"via3",#N/A,TRUE,"general"}</definedName>
    <definedName name="egeg" localSheetId="1" hidden="1">{"TAB1",#N/A,TRUE,"GENERAL";"TAB2",#N/A,TRUE,"GENERAL";"TAB3",#N/A,TRUE,"GENERAL";"TAB4",#N/A,TRUE,"GENERAL";"TAB5",#N/A,TRUE,"GENERAL"}</definedName>
    <definedName name="egeg" localSheetId="2" hidden="1">{"TAB1",#N/A,TRUE,"GENERAL";"TAB2",#N/A,TRUE,"GENERAL";"TAB3",#N/A,TRUE,"GENERAL";"TAB4",#N/A,TRUE,"GENERAL";"TAB5",#N/A,TRUE,"GENERAL"}</definedName>
    <definedName name="egeg" hidden="1">{"TAB1",#N/A,TRUE,"GENERAL";"TAB2",#N/A,TRUE,"GENERAL";"TAB3",#N/A,TRUE,"GENERAL";"TAB4",#N/A,TRUE,"GENERAL";"TAB5",#N/A,TRUE,"GENERAL"}</definedName>
    <definedName name="egtrgthrt" localSheetId="1" hidden="1">{"TAB1",#N/A,TRUE,"GENERAL";"TAB2",#N/A,TRUE,"GENERAL";"TAB3",#N/A,TRUE,"GENERAL";"TAB4",#N/A,TRUE,"GENERAL";"TAB5",#N/A,TRUE,"GENERAL"}</definedName>
    <definedName name="egtrgthrt" localSheetId="2" hidden="1">{"TAB1",#N/A,TRUE,"GENERAL";"TAB2",#N/A,TRUE,"GENERAL";"TAB3",#N/A,TRUE,"GENERAL";"TAB4",#N/A,TRUE,"GENERAL";"TAB5",#N/A,TRUE,"GENERAL"}</definedName>
    <definedName name="egtrgthrt" hidden="1">{"TAB1",#N/A,TRUE,"GENERAL";"TAB2",#N/A,TRUE,"GENERAL";"TAB3",#N/A,TRUE,"GENERAL";"TAB4",#N/A,TRUE,"GENERAL";"TAB5",#N/A,TRUE,"GENERAL"}</definedName>
    <definedName name="eh">[141]Ins_EH!$B$2:$D$15</definedName>
    <definedName name="EHH">[98]EQU.!$B$12:$E$26</definedName>
    <definedName name="EHm">[98]EQU.!$B$7:$E$7</definedName>
    <definedName name="EHMES">[98]EQU.!$B$30:$E$32</definedName>
    <definedName name="ehs">[142]Ins_EH!$B$2:$B$100</definedName>
    <definedName name="EHTRJTR">'[143]PU (2)'!#REF!</definedName>
    <definedName name="EI">'[35]Estructuras Concreto'!$D$6</definedName>
    <definedName name="EIN">'[35]Estructuras Concreto'!$D$73</definedName>
    <definedName name="EJE" hidden="1">#REF!</definedName>
    <definedName name="ELECTRICISTA" localSheetId="1">'[42]MANO DE OBRA'!$D$11</definedName>
    <definedName name="ELECTRICISTA" localSheetId="2">'[42]MANO DE OBRA'!$D$11</definedName>
    <definedName name="ELECTRICISTA">#REF!</definedName>
    <definedName name="EMBOQUILLADOR">'[55]LIS-MAT.'!$C$222</definedName>
    <definedName name="eme" localSheetId="1">'3.CTOS Y ACEROS'!err</definedName>
    <definedName name="eme" localSheetId="2">'5. MAMPOSTERÍA'!err</definedName>
    <definedName name="eme">[29]!err</definedName>
    <definedName name="Emeflex_3_00_mm">#REF!</definedName>
    <definedName name="EMET">[39]PRECIOS!$H$2:$H$9</definedName>
    <definedName name="emf">'[35]Estructuras Concreto'!$D$162</definedName>
    <definedName name="emfo1">'[35]Estructuras Concreto'!$D$169</definedName>
    <definedName name="EMPAQUE">#REF!</definedName>
    <definedName name="EMPRESA">'[144]Capacidad M3'!#REF!</definedName>
    <definedName name="emul">[40]PrecRec!$D$58</definedName>
    <definedName name="ENBOQUILLADOR_PARA_CERAMICAS" localSheetId="1">'[42]LISTA DE MATERIALES'!$D$131</definedName>
    <definedName name="ENBOQUILLADOR_PARA_CERAMICAS" localSheetId="2">'[42]LISTA DE MATERIALES'!$D$131</definedName>
    <definedName name="ENBOQUILLADOR_PARA_CERAMICAS">#REF!</definedName>
    <definedName name="ENCAUCHETADO">[145]Materiales!$D$18</definedName>
    <definedName name="Endurecedor">#REF!</definedName>
    <definedName name="Ene">[146]ENE!$A$12:$H$34</definedName>
    <definedName name="Ene_C">[146]ENE!$A$35:$H$52</definedName>
    <definedName name="EneFeb">'[147]Ene-Feb'!$A$12:$H$34</definedName>
    <definedName name="ENSAYOS" localSheetId="1">#REF!</definedName>
    <definedName name="ENSAYOS" localSheetId="2">#REF!</definedName>
    <definedName name="ENSAYOS">#REF!</definedName>
    <definedName name="ENT.ESP" localSheetId="1">'[94]Soporte Cantidades'!#REF!</definedName>
    <definedName name="ENT.ESP" localSheetId="2">'[94]Soporte Cantidades'!#REF!</definedName>
    <definedName name="ENT.ESP">'[94]Soporte Cantidades'!#REF!</definedName>
    <definedName name="ENTIB">#REF!</definedName>
    <definedName name="ENTIBADO" localSheetId="1">[148]TUBERIA!#REF!</definedName>
    <definedName name="ENTIBADO" localSheetId="2">[148]TUBERIA!#REF!</definedName>
    <definedName name="ENTIBADO">[148]TUBERIA!#REF!</definedName>
    <definedName name="Entramado_piso__repisas_8_4_3">#REF!</definedName>
    <definedName name="EP">'[35]Estructuras Concreto'!$D$50</definedName>
    <definedName name="epbT">'[35]Estructuras Concreto'!$D$144</definedName>
    <definedName name="epfC">'[35]Estructuras Concreto'!$D$195</definedName>
    <definedName name="epfC1">'[35]Estructuras Concreto'!$D$211</definedName>
    <definedName name="epfT">'[35]Estructuras Concreto'!$D$142</definedName>
    <definedName name="epfTc">'[35]Estructuras Concreto'!$D$176</definedName>
    <definedName name="eplaca">'[35]Estructuras Concreto'!$D$251</definedName>
    <definedName name="EPOR2">'[35]Estructuras Concreto'!$D$273</definedName>
    <definedName name="EPOR3">'[35]Estructuras Concreto'!$D$396</definedName>
    <definedName name="EqH">'[149]Equipos y Her'!$B$2:$D$30</definedName>
    <definedName name="EQUI" localSheetId="1">[150]EQUIPO!$B$2:$B$36</definedName>
    <definedName name="EQUI" localSheetId="2">[150]EQUIPO!$B$2:$B$36</definedName>
    <definedName name="EQUI">[151]EQUIPO!$B$2:$B$36</definedName>
    <definedName name="EquiHerra">'[152]Equipos y Her'!$B$3:$D$50</definedName>
    <definedName name="EQUIPO" localSheetId="1">[153]MdeO!$A$17:$A$30</definedName>
    <definedName name="EQUIPO" localSheetId="2">[153]MdeO!$A$17:$A$30</definedName>
    <definedName name="EQUIPO">#REF!</definedName>
    <definedName name="EQUIPO_1" localSheetId="1">[150]EQUIPO!$B$2:$D$36</definedName>
    <definedName name="EQUIPO_1" localSheetId="2">[150]EQUIPO!$B$2:$D$36</definedName>
    <definedName name="EQUIPO_1">[151]EQUIPO!$B$2:$D$36</definedName>
    <definedName name="Equipo_de_Medida_de_Energia_Activa_y_Reactiva__Transformadores_de_Corriente_de_660_5_A_Bornera_de_Prueba_y_Celda">#REF!</definedName>
    <definedName name="EQUIPO_DE_SOLDADURA" localSheetId="1">[42]EQUIPO!$D$13</definedName>
    <definedName name="EQUIPO_DE_SOLDADURA" localSheetId="2">[42]EQUIPO!$D$13</definedName>
    <definedName name="EQUIPO_DE_SOLDADURA">#REF!</definedName>
    <definedName name="EQUIPO_DE_TOPOGRAFIA" localSheetId="1">[42]EQUIPO!$D$14</definedName>
    <definedName name="EQUIPO_DE_TOPOGRAFIA" localSheetId="2">[42]EQUIPO!$D$14</definedName>
    <definedName name="EQUIPO_DE_TOPOGRAFIA">#REF!</definedName>
    <definedName name="EQUIPO_DE_TOPOGRAFIA_DE_PRESICION">[55]EQ.!$B$14</definedName>
    <definedName name="EQUIPO_PARA_PINTURA_DE_TRAFICO">#REF!</definedName>
    <definedName name="Equipo_para_Suministro_Agua_No_Potable_Según_Especificacion">#REF!</definedName>
    <definedName name="Equipo_para_Suministro_de_Agua_Potable_Según_Especificacion">#REF!</definedName>
    <definedName name="Equipo_Proteccion_de_Incendio_Según_Especificacion">#REF!</definedName>
    <definedName name="EQUIPO1">#REF!</definedName>
    <definedName name="Equipos">[134]Equipos!$A$8:$G$99</definedName>
    <definedName name="equitop">[38]UNITARIOS_PROYECTO!$D$8</definedName>
    <definedName name="eqw" localSheetId="1" hidden="1">{"via1",#N/A,TRUE,"general";"via2",#N/A,TRUE,"general";"via3",#N/A,TRUE,"general"}</definedName>
    <definedName name="eqw" localSheetId="2" hidden="1">{"via1",#N/A,TRUE,"general";"via2",#N/A,TRUE,"general";"via3",#N/A,TRUE,"general"}</definedName>
    <definedName name="eqw" hidden="1">{"via1",#N/A,TRUE,"general";"via2",#N/A,TRUE,"general";"via3",#N/A,TRUE,"general"}</definedName>
    <definedName name="erfg" localSheetId="1" hidden="1">{#N/A,#N/A,FALSE,"Hoja1";#N/A,#N/A,FALSE,"Hoja2"}</definedName>
    <definedName name="erfg" localSheetId="2" hidden="1">{#N/A,#N/A,FALSE,"Hoja1";#N/A,#N/A,FALSE,"Hoja2"}</definedName>
    <definedName name="erfg" hidden="1">{#N/A,#N/A,FALSE,"Hoja1";#N/A,#N/A,FALSE,"Hoja2"}</definedName>
    <definedName name="erg" localSheetId="1" hidden="1">{"TAB1",#N/A,TRUE,"GENERAL";"TAB2",#N/A,TRUE,"GENERAL";"TAB3",#N/A,TRUE,"GENERAL";"TAB4",#N/A,TRUE,"GENERAL";"TAB5",#N/A,TRUE,"GENERAL"}</definedName>
    <definedName name="erg" localSheetId="2" hidden="1">{"TAB1",#N/A,TRUE,"GENERAL";"TAB2",#N/A,TRUE,"GENERAL";"TAB3",#N/A,TRUE,"GENERAL";"TAB4",#N/A,TRUE,"GENERAL";"TAB5",#N/A,TRUE,"GENERAL"}</definedName>
    <definedName name="erg" hidden="1">{"TAB1",#N/A,TRUE,"GENERAL";"TAB2",#N/A,TRUE,"GENERAL";"TAB3",#N/A,TRUE,"GENERAL";"TAB4",#N/A,TRUE,"GENERAL";"TAB5",#N/A,TRUE,"GENERAL"}</definedName>
    <definedName name="erger" localSheetId="1" hidden="1">{"via1",#N/A,TRUE,"general";"via2",#N/A,TRUE,"general";"via3",#N/A,TRUE,"general"}</definedName>
    <definedName name="erger" localSheetId="2" hidden="1">{"via1",#N/A,TRUE,"general";"via2",#N/A,TRUE,"general";"via3",#N/A,TRUE,"general"}</definedName>
    <definedName name="erger" hidden="1">{"via1",#N/A,TRUE,"general";"via2",#N/A,TRUE,"general";"via3",#N/A,TRUE,"general"}</definedName>
    <definedName name="ergerg" localSheetId="1" hidden="1">{"via1",#N/A,TRUE,"general";"via2",#N/A,TRUE,"general";"via3",#N/A,TRUE,"general"}</definedName>
    <definedName name="ergerg" localSheetId="2" hidden="1">{"via1",#N/A,TRUE,"general";"via2",#N/A,TRUE,"general";"via3",#N/A,TRUE,"general"}</definedName>
    <definedName name="ergerg" hidden="1">{"via1",#N/A,TRUE,"general";"via2",#N/A,TRUE,"general";"via3",#N/A,TRUE,"general"}</definedName>
    <definedName name="ergfegr" localSheetId="1" hidden="1">{"via1",#N/A,TRUE,"general";"via2",#N/A,TRUE,"general";"via3",#N/A,TRUE,"general"}</definedName>
    <definedName name="ergfegr" localSheetId="2" hidden="1">{"via1",#N/A,TRUE,"general";"via2",#N/A,TRUE,"general";"via3",#N/A,TRUE,"general"}</definedName>
    <definedName name="ergfegr" hidden="1">{"via1",#N/A,TRUE,"general";"via2",#N/A,TRUE,"general";"via3",#N/A,TRUE,"general"}</definedName>
    <definedName name="ergge" localSheetId="1" hidden="1">{"TAB1",#N/A,TRUE,"GENERAL";"TAB2",#N/A,TRUE,"GENERAL";"TAB3",#N/A,TRUE,"GENERAL";"TAB4",#N/A,TRUE,"GENERAL";"TAB5",#N/A,TRUE,"GENERAL"}</definedName>
    <definedName name="ergge" localSheetId="2" hidden="1">{"TAB1",#N/A,TRUE,"GENERAL";"TAB2",#N/A,TRUE,"GENERAL";"TAB3",#N/A,TRUE,"GENERAL";"TAB4",#N/A,TRUE,"GENERAL";"TAB5",#N/A,TRUE,"GENERAL"}</definedName>
    <definedName name="ergge" hidden="1">{"TAB1",#N/A,TRUE,"GENERAL";"TAB2",#N/A,TRUE,"GENERAL";"TAB3",#N/A,TRUE,"GENERAL";"TAB4",#N/A,TRUE,"GENERAL";"TAB5",#N/A,TRUE,"GENERAL"}</definedName>
    <definedName name="erggewg" localSheetId="1" hidden="1">{"via1",#N/A,TRUE,"general";"via2",#N/A,TRUE,"general";"via3",#N/A,TRUE,"general"}</definedName>
    <definedName name="erggewg" localSheetId="2" hidden="1">{"via1",#N/A,TRUE,"general";"via2",#N/A,TRUE,"general";"via3",#N/A,TRUE,"general"}</definedName>
    <definedName name="erggewg" hidden="1">{"via1",#N/A,TRUE,"general";"via2",#N/A,TRUE,"general";"via3",#N/A,TRUE,"general"}</definedName>
    <definedName name="ergreg" localSheetId="1" hidden="1">{"TAB1",#N/A,TRUE,"GENERAL";"TAB2",#N/A,TRUE,"GENERAL";"TAB3",#N/A,TRUE,"GENERAL";"TAB4",#N/A,TRUE,"GENERAL";"TAB5",#N/A,TRUE,"GENERAL"}</definedName>
    <definedName name="ergreg" localSheetId="2" hidden="1">{"TAB1",#N/A,TRUE,"GENERAL";"TAB2",#N/A,TRUE,"GENERAL";"TAB3",#N/A,TRUE,"GENERAL";"TAB4",#N/A,TRUE,"GENERAL";"TAB5",#N/A,TRUE,"GENERAL"}</definedName>
    <definedName name="ergreg" hidden="1">{"TAB1",#N/A,TRUE,"GENERAL";"TAB2",#N/A,TRUE,"GENERAL";"TAB3",#N/A,TRUE,"GENERAL";"TAB4",#N/A,TRUE,"GENERAL";"TAB5",#N/A,TRUE,"GENERAL"}</definedName>
    <definedName name="ergregerg" localSheetId="1" hidden="1">{"via1",#N/A,TRUE,"general";"via2",#N/A,TRUE,"general";"via3",#N/A,TRUE,"general"}</definedName>
    <definedName name="ergregerg" localSheetId="2" hidden="1">{"via1",#N/A,TRUE,"general";"via2",#N/A,TRUE,"general";"via3",#N/A,TRUE,"general"}</definedName>
    <definedName name="ergregerg" hidden="1">{"via1",#N/A,TRUE,"general";"via2",#N/A,TRUE,"general";"via3",#N/A,TRUE,"general"}</definedName>
    <definedName name="ergrg" localSheetId="1" hidden="1">{"TAB1",#N/A,TRUE,"GENERAL";"TAB2",#N/A,TRUE,"GENERAL";"TAB3",#N/A,TRUE,"GENERAL";"TAB4",#N/A,TRUE,"GENERAL";"TAB5",#N/A,TRUE,"GENERAL"}</definedName>
    <definedName name="ergrg" localSheetId="2" hidden="1">{"TAB1",#N/A,TRUE,"GENERAL";"TAB2",#N/A,TRUE,"GENERAL";"TAB3",#N/A,TRUE,"GENERAL";"TAB4",#N/A,TRUE,"GENERAL";"TAB5",#N/A,TRUE,"GENERAL"}</definedName>
    <definedName name="ergrg" hidden="1">{"TAB1",#N/A,TRUE,"GENERAL";"TAB2",#N/A,TRUE,"GENERAL";"TAB3",#N/A,TRUE,"GENERAL";"TAB4",#N/A,TRUE,"GENERAL";"TAB5",#N/A,TRUE,"GENERAL"}</definedName>
    <definedName name="ERGVZF" localSheetId="1">#REF!</definedName>
    <definedName name="ERGVZF" localSheetId="2">#REF!</definedName>
    <definedName name="ERGVZF">#REF!</definedName>
    <definedName name="ergweg" localSheetId="1" hidden="1">{"TAB1",#N/A,TRUE,"GENERAL";"TAB2",#N/A,TRUE,"GENERAL";"TAB3",#N/A,TRUE,"GENERAL";"TAB4",#N/A,TRUE,"GENERAL";"TAB5",#N/A,TRUE,"GENERAL"}</definedName>
    <definedName name="ergweg" localSheetId="2" hidden="1">{"TAB1",#N/A,TRUE,"GENERAL";"TAB2",#N/A,TRUE,"GENERAL";"TAB3",#N/A,TRUE,"GENERAL";"TAB4",#N/A,TRUE,"GENERAL";"TAB5",#N/A,TRUE,"GENERAL"}</definedName>
    <definedName name="ergweg" hidden="1">{"TAB1",#N/A,TRUE,"GENERAL";"TAB2",#N/A,TRUE,"GENERAL";"TAB3",#N/A,TRUE,"GENERAL";"TAB4",#N/A,TRUE,"GENERAL";"TAB5",#N/A,TRUE,"GENERAL"}</definedName>
    <definedName name="ergwreg" localSheetId="1" hidden="1">{"via1",#N/A,TRUE,"general";"via2",#N/A,TRUE,"general";"via3",#N/A,TRUE,"general"}</definedName>
    <definedName name="ergwreg" localSheetId="2" hidden="1">{"via1",#N/A,TRUE,"general";"via2",#N/A,TRUE,"general";"via3",#N/A,TRUE,"general"}</definedName>
    <definedName name="ergwreg" hidden="1">{"via1",#N/A,TRUE,"general";"via2",#N/A,TRUE,"general";"via3",#N/A,TRUE,"general"}</definedName>
    <definedName name="erheyh" localSheetId="1" hidden="1">{"TAB1",#N/A,TRUE,"GENERAL";"TAB2",#N/A,TRUE,"GENERAL";"TAB3",#N/A,TRUE,"GENERAL";"TAB4",#N/A,TRUE,"GENERAL";"TAB5",#N/A,TRUE,"GENERAL"}</definedName>
    <definedName name="erheyh" localSheetId="2" hidden="1">{"TAB1",#N/A,TRUE,"GENERAL";"TAB2",#N/A,TRUE,"GENERAL";"TAB3",#N/A,TRUE,"GENERAL";"TAB4",#N/A,TRUE,"GENERAL";"TAB5",#N/A,TRUE,"GENERAL"}</definedName>
    <definedName name="erheyh" hidden="1">{"TAB1",#N/A,TRUE,"GENERAL";"TAB2",#N/A,TRUE,"GENERAL";"TAB3",#N/A,TRUE,"GENERAL";"TAB4",#N/A,TRUE,"GENERAL";"TAB5",#N/A,TRUE,"GENERAL"}</definedName>
    <definedName name="eririutriuthdc"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iriutriuthdc" localSheetId="2"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iriutriuthd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err" localSheetId="1" hidden="1">{"TAB1",#N/A,TRUE,"GENERAL";"TAB2",#N/A,TRUE,"GENERAL";"TAB3",#N/A,TRUE,"GENERAL";"TAB4",#N/A,TRUE,"GENERAL";"TAB5",#N/A,TRUE,"GENERAL"}</definedName>
    <definedName name="err" localSheetId="2" hidden="1">{"TAB1",#N/A,TRUE,"GENERAL";"TAB2",#N/A,TRUE,"GENERAL";"TAB3",#N/A,TRUE,"GENERAL";"TAB4",#N/A,TRUE,"GENERAL";"TAB5",#N/A,TRUE,"GENERAL"}</definedName>
    <definedName name="err" hidden="1">{"TAB1",#N/A,TRUE,"GENERAL";"TAB2",#N/A,TRUE,"GENERAL";"TAB3",#N/A,TRUE,"GENERAL";"TAB4",#N/A,TRUE,"GENERAL";"TAB5",#N/A,TRUE,"GENERAL"}</definedName>
    <definedName name="ert" localSheetId="1" hidden="1">{"via1",#N/A,TRUE,"general";"via2",#N/A,TRUE,"general";"via3",#N/A,TRUE,"general"}</definedName>
    <definedName name="ert" localSheetId="2" hidden="1">{"via1",#N/A,TRUE,"general";"via2",#N/A,TRUE,"general";"via3",#N/A,TRUE,"general"}</definedName>
    <definedName name="ert" hidden="1">{"via1",#N/A,TRUE,"general";"via2",#N/A,TRUE,"general";"via3",#N/A,TRUE,"general"}</definedName>
    <definedName name="erte" localSheetId="1" hidden="1">{"via1",#N/A,TRUE,"general";"via2",#N/A,TRUE,"general";"via3",#N/A,TRUE,"general"}</definedName>
    <definedName name="erte" localSheetId="2" hidden="1">{"via1",#N/A,TRUE,"general";"via2",#N/A,TRUE,"general";"via3",#N/A,TRUE,"general"}</definedName>
    <definedName name="erte" hidden="1">{"via1",#N/A,TRUE,"general";"via2",#N/A,TRUE,"general";"via3",#N/A,TRUE,"general"}</definedName>
    <definedName name="erter" localSheetId="1" hidden="1">{"TAB1",#N/A,TRUE,"GENERAL";"TAB2",#N/A,TRUE,"GENERAL";"TAB3",#N/A,TRUE,"GENERAL";"TAB4",#N/A,TRUE,"GENERAL";"TAB5",#N/A,TRUE,"GENERAL"}</definedName>
    <definedName name="erter" localSheetId="2" hidden="1">{"TAB1",#N/A,TRUE,"GENERAL";"TAB2",#N/A,TRUE,"GENERAL";"TAB3",#N/A,TRUE,"GENERAL";"TAB4",#N/A,TRUE,"GENERAL";"TAB5",#N/A,TRUE,"GENERAL"}</definedName>
    <definedName name="erter" hidden="1">{"TAB1",#N/A,TRUE,"GENERAL";"TAB2",#N/A,TRUE,"GENERAL";"TAB3",#N/A,TRUE,"GENERAL";"TAB4",#N/A,TRUE,"GENERAL";"TAB5",#N/A,TRUE,"GENERAL"}</definedName>
    <definedName name="ertert" localSheetId="1" hidden="1">{"via1",#N/A,TRUE,"general";"via2",#N/A,TRUE,"general";"via3",#N/A,TRUE,"general"}</definedName>
    <definedName name="ertert" localSheetId="2" hidden="1">{"via1",#N/A,TRUE,"general";"via2",#N/A,TRUE,"general";"via3",#N/A,TRUE,"general"}</definedName>
    <definedName name="ertert" hidden="1">{"via1",#N/A,TRUE,"general";"via2",#N/A,TRUE,"general";"via3",#N/A,TRUE,"general"}</definedName>
    <definedName name="ertgyhik" localSheetId="1" hidden="1">{"TAB1",#N/A,TRUE,"GENERAL";"TAB2",#N/A,TRUE,"GENERAL";"TAB3",#N/A,TRUE,"GENERAL";"TAB4",#N/A,TRUE,"GENERAL";"TAB5",#N/A,TRUE,"GENERAL"}</definedName>
    <definedName name="ertgyhik" localSheetId="2" hidden="1">{"TAB1",#N/A,TRUE,"GENERAL";"TAB2",#N/A,TRUE,"GENERAL";"TAB3",#N/A,TRUE,"GENERAL";"TAB4",#N/A,TRUE,"GENERAL";"TAB5",#N/A,TRUE,"GENERAL"}</definedName>
    <definedName name="ertgyhik" hidden="1">{"TAB1",#N/A,TRUE,"GENERAL";"TAB2",#N/A,TRUE,"GENERAL";"TAB3",#N/A,TRUE,"GENERAL";"TAB4",#N/A,TRUE,"GENERAL";"TAB5",#N/A,TRUE,"GENERAL"}</definedName>
    <definedName name="ertreb" localSheetId="1" hidden="1">{"via1",#N/A,TRUE,"general";"via2",#N/A,TRUE,"general";"via3",#N/A,TRUE,"general"}</definedName>
    <definedName name="ertreb" localSheetId="2" hidden="1">{"via1",#N/A,TRUE,"general";"via2",#N/A,TRUE,"general";"via3",#N/A,TRUE,"general"}</definedName>
    <definedName name="ertreb" hidden="1">{"via1",#N/A,TRUE,"general";"via2",#N/A,TRUE,"general";"via3",#N/A,TRUE,"general"}</definedName>
    <definedName name="ertret" localSheetId="1" hidden="1">{"TAB1",#N/A,TRUE,"GENERAL";"TAB2",#N/A,TRUE,"GENERAL";"TAB3",#N/A,TRUE,"GENERAL";"TAB4",#N/A,TRUE,"GENERAL";"TAB5",#N/A,TRUE,"GENERAL"}</definedName>
    <definedName name="ertret" localSheetId="2" hidden="1">{"TAB1",#N/A,TRUE,"GENERAL";"TAB2",#N/A,TRUE,"GENERAL";"TAB3",#N/A,TRUE,"GENERAL";"TAB4",#N/A,TRUE,"GENERAL";"TAB5",#N/A,TRUE,"GENERAL"}</definedName>
    <definedName name="ertret" hidden="1">{"TAB1",#N/A,TRUE,"GENERAL";"TAB2",#N/A,TRUE,"GENERAL";"TAB3",#N/A,TRUE,"GENERAL";"TAB4",#N/A,TRUE,"GENERAL";"TAB5",#N/A,TRUE,"GENERAL"}</definedName>
    <definedName name="erttret" localSheetId="1" hidden="1">{"via1",#N/A,TRUE,"general";"via2",#N/A,TRUE,"general";"via3",#N/A,TRUE,"general"}</definedName>
    <definedName name="erttret" localSheetId="2" hidden="1">{"via1",#N/A,TRUE,"general";"via2",#N/A,TRUE,"general";"via3",#N/A,TRUE,"general"}</definedName>
    <definedName name="erttret" hidden="1">{"via1",#N/A,TRUE,"general";"via2",#N/A,TRUE,"general";"via3",#N/A,TRUE,"general"}</definedName>
    <definedName name="ertuiy" localSheetId="1" hidden="1">{"via1",#N/A,TRUE,"general";"via2",#N/A,TRUE,"general";"via3",#N/A,TRUE,"general"}</definedName>
    <definedName name="ertuiy" localSheetId="2" hidden="1">{"via1",#N/A,TRUE,"general";"via2",#N/A,TRUE,"general";"via3",#N/A,TRUE,"general"}</definedName>
    <definedName name="ertuiy" hidden="1">{"via1",#N/A,TRUE,"general";"via2",#N/A,TRUE,"general";"via3",#N/A,TRUE,"general"}</definedName>
    <definedName name="ERTWAEGSD" localSheetId="1">#REF!</definedName>
    <definedName name="ERTWAEGSD" localSheetId="2">#REF!</definedName>
    <definedName name="ERTWAEGSD">#REF!</definedName>
    <definedName name="ertwert" localSheetId="1" hidden="1">{"TAB1",#N/A,TRUE,"GENERAL";"TAB2",#N/A,TRUE,"GENERAL";"TAB3",#N/A,TRUE,"GENERAL";"TAB4",#N/A,TRUE,"GENERAL";"TAB5",#N/A,TRUE,"GENERAL"}</definedName>
    <definedName name="ertwert" localSheetId="2" hidden="1">{"TAB1",#N/A,TRUE,"GENERAL";"TAB2",#N/A,TRUE,"GENERAL";"TAB3",#N/A,TRUE,"GENERAL";"TAB4",#N/A,TRUE,"GENERAL";"TAB5",#N/A,TRUE,"GENERAL"}</definedName>
    <definedName name="ertwert" hidden="1">{"TAB1",#N/A,TRUE,"GENERAL";"TAB2",#N/A,TRUE,"GENERAL";"TAB3",#N/A,TRUE,"GENERAL";"TAB4",#N/A,TRUE,"GENERAL";"TAB5",#N/A,TRUE,"GENERAL"}</definedName>
    <definedName name="eru" localSheetId="1" hidden="1">{"TAB1",#N/A,TRUE,"GENERAL";"TAB2",#N/A,TRUE,"GENERAL";"TAB3",#N/A,TRUE,"GENERAL";"TAB4",#N/A,TRUE,"GENERAL";"TAB5",#N/A,TRUE,"GENERAL"}</definedName>
    <definedName name="eru" localSheetId="2" hidden="1">{"TAB1",#N/A,TRUE,"GENERAL";"TAB2",#N/A,TRUE,"GENERAL";"TAB3",#N/A,TRUE,"GENERAL";"TAB4",#N/A,TRUE,"GENERAL";"TAB5",#N/A,TRUE,"GENERAL"}</definedName>
    <definedName name="eru" hidden="1">{"TAB1",#N/A,TRUE,"GENERAL";"TAB2",#N/A,TRUE,"GENERAL";"TAB3",#N/A,TRUE,"GENERAL";"TAB4",#N/A,TRUE,"GENERAL";"TAB5",#N/A,TRUE,"GENERAL"}</definedName>
    <definedName name="ERV" localSheetId="1" hidden="1">{"via1",#N/A,TRUE,"general";"via2",#N/A,TRUE,"general";"via3",#N/A,TRUE,"general"}</definedName>
    <definedName name="ERV" localSheetId="2" hidden="1">{"via1",#N/A,TRUE,"general";"via2",#N/A,TRUE,"general";"via3",#N/A,TRUE,"general"}</definedName>
    <definedName name="ERV" hidden="1">{"via1",#N/A,TRUE,"general";"via2",#N/A,TRUE,"general";"via3",#N/A,TRUE,"general"}</definedName>
    <definedName name="erware" localSheetId="1" hidden="1">{"via1",#N/A,TRUE,"general";"via2",#N/A,TRUE,"general";"via3",#N/A,TRUE,"general"}</definedName>
    <definedName name="erware" localSheetId="2" hidden="1">{"via1",#N/A,TRUE,"general";"via2",#N/A,TRUE,"general";"via3",#N/A,TRUE,"general"}</definedName>
    <definedName name="erware" hidden="1">{"via1",#N/A,TRUE,"general";"via2",#N/A,TRUE,"general";"via3",#N/A,TRUE,"general"}</definedName>
    <definedName name="ERWER" localSheetId="1" hidden="1">{"via1",#N/A,TRUE,"general";"via2",#N/A,TRUE,"general";"via3",#N/A,TRUE,"general"}</definedName>
    <definedName name="ERWER" localSheetId="2" hidden="1">{"via1",#N/A,TRUE,"general";"via2",#N/A,TRUE,"general";"via3",#N/A,TRUE,"general"}</definedName>
    <definedName name="ERWER" hidden="1">{"via1",#N/A,TRUE,"general";"via2",#N/A,TRUE,"general";"via3",#N/A,TRUE,"general"}</definedName>
    <definedName name="erwertd" localSheetId="1" hidden="1">{"TAB1",#N/A,TRUE,"GENERAL";"TAB2",#N/A,TRUE,"GENERAL";"TAB3",#N/A,TRUE,"GENERAL";"TAB4",#N/A,TRUE,"GENERAL";"TAB5",#N/A,TRUE,"GENERAL"}</definedName>
    <definedName name="erwertd" localSheetId="2" hidden="1">{"TAB1",#N/A,TRUE,"GENERAL";"TAB2",#N/A,TRUE,"GENERAL";"TAB3",#N/A,TRUE,"GENERAL";"TAB4",#N/A,TRUE,"GENERAL";"TAB5",#N/A,TRUE,"GENERAL"}</definedName>
    <definedName name="erwertd" hidden="1">{"TAB1",#N/A,TRUE,"GENERAL";"TAB2",#N/A,TRUE,"GENERAL";"TAB3",#N/A,TRUE,"GENERAL";"TAB4",#N/A,TRUE,"GENERAL";"TAB5",#N/A,TRUE,"GENERAL"}</definedName>
    <definedName name="erwr" localSheetId="1" hidden="1">{"TAB1",#N/A,TRUE,"GENERAL";"TAB2",#N/A,TRUE,"GENERAL";"TAB3",#N/A,TRUE,"GENERAL";"TAB4",#N/A,TRUE,"GENERAL";"TAB5",#N/A,TRUE,"GENERAL"}</definedName>
    <definedName name="erwr" localSheetId="2" hidden="1">{"TAB1",#N/A,TRUE,"GENERAL";"TAB2",#N/A,TRUE,"GENERAL";"TAB3",#N/A,TRUE,"GENERAL";"TAB4",#N/A,TRUE,"GENERAL";"TAB5",#N/A,TRUE,"GENERAL"}</definedName>
    <definedName name="erwr" hidden="1">{"TAB1",#N/A,TRUE,"GENERAL";"TAB2",#N/A,TRUE,"GENERAL";"TAB3",#N/A,TRUE,"GENERAL";"TAB4",#N/A,TRUE,"GENERAL";"TAB5",#N/A,TRUE,"GENERAL"}</definedName>
    <definedName name="ERWRL" localSheetId="1" hidden="1">{"via1",#N/A,TRUE,"general";"via2",#N/A,TRUE,"general";"via3",#N/A,TRUE,"general"}</definedName>
    <definedName name="ERWRL" localSheetId="2" hidden="1">{"via1",#N/A,TRUE,"general";"via2",#N/A,TRUE,"general";"via3",#N/A,TRUE,"general"}</definedName>
    <definedName name="ERWRL" hidden="1">{"via1",#N/A,TRUE,"general";"via2",#N/A,TRUE,"general";"via3",#N/A,TRUE,"general"}</definedName>
    <definedName name="ery" localSheetId="1" hidden="1">{"via1",#N/A,TRUE,"general";"via2",#N/A,TRUE,"general";"via3",#N/A,TRUE,"general"}</definedName>
    <definedName name="ery" localSheetId="2" hidden="1">{"via1",#N/A,TRUE,"general";"via2",#N/A,TRUE,"general";"via3",#N/A,TRUE,"general"}</definedName>
    <definedName name="ery" hidden="1">{"via1",#N/A,TRUE,"general";"via2",#N/A,TRUE,"general";"via3",#N/A,TRUE,"general"}</definedName>
    <definedName name="ERYERTYTR" localSheetId="1">#REF!</definedName>
    <definedName name="ERYERTYTR" localSheetId="2">#REF!</definedName>
    <definedName name="ERYERTYTR">#REF!</definedName>
    <definedName name="eryhd" localSheetId="1" hidden="1">{"via1",#N/A,TRUE,"general";"via2",#N/A,TRUE,"general";"via3",#N/A,TRUE,"general"}</definedName>
    <definedName name="eryhd" localSheetId="2" hidden="1">{"via1",#N/A,TRUE,"general";"via2",#N/A,TRUE,"general";"via3",#N/A,TRUE,"general"}</definedName>
    <definedName name="eryhd" hidden="1">{"via1",#N/A,TRUE,"general";"via2",#N/A,TRUE,"general";"via3",#N/A,TRUE,"general"}</definedName>
    <definedName name="eryhdf" localSheetId="1" hidden="1">{"TAB1",#N/A,TRUE,"GENERAL";"TAB2",#N/A,TRUE,"GENERAL";"TAB3",#N/A,TRUE,"GENERAL";"TAB4",#N/A,TRUE,"GENERAL";"TAB5",#N/A,TRUE,"GENERAL"}</definedName>
    <definedName name="eryhdf" localSheetId="2" hidden="1">{"TAB1",#N/A,TRUE,"GENERAL";"TAB2",#N/A,TRUE,"GENERAL";"TAB3",#N/A,TRUE,"GENERAL";"TAB4",#N/A,TRUE,"GENERAL";"TAB5",#N/A,TRUE,"GENERAL"}</definedName>
    <definedName name="eryhdf" hidden="1">{"TAB1",#N/A,TRUE,"GENERAL";"TAB2",#N/A,TRUE,"GENERAL";"TAB3",#N/A,TRUE,"GENERAL";"TAB4",#N/A,TRUE,"GENERAL";"TAB5",#N/A,TRUE,"GENERAL"}</definedName>
    <definedName name="eryhk" localSheetId="1" hidden="1">{"TAB1",#N/A,TRUE,"GENERAL";"TAB2",#N/A,TRUE,"GENERAL";"TAB3",#N/A,TRUE,"GENERAL";"TAB4",#N/A,TRUE,"GENERAL";"TAB5",#N/A,TRUE,"GENERAL"}</definedName>
    <definedName name="eryhk" localSheetId="2" hidden="1">{"TAB1",#N/A,TRUE,"GENERAL";"TAB2",#N/A,TRUE,"GENERAL";"TAB3",#N/A,TRUE,"GENERAL";"TAB4",#N/A,TRUE,"GENERAL";"TAB5",#N/A,TRUE,"GENERAL"}</definedName>
    <definedName name="eryhk" hidden="1">{"TAB1",#N/A,TRUE,"GENERAL";"TAB2",#N/A,TRUE,"GENERAL";"TAB3",#N/A,TRUE,"GENERAL";"TAB4",#N/A,TRUE,"GENERAL";"TAB5",#N/A,TRUE,"GENERAL"}</definedName>
    <definedName name="eryhrf" localSheetId="1" hidden="1">{"TAB1",#N/A,TRUE,"GENERAL";"TAB2",#N/A,TRUE,"GENERAL";"TAB3",#N/A,TRUE,"GENERAL";"TAB4",#N/A,TRUE,"GENERAL";"TAB5",#N/A,TRUE,"GENERAL"}</definedName>
    <definedName name="eryhrf" localSheetId="2" hidden="1">{"TAB1",#N/A,TRUE,"GENERAL";"TAB2",#N/A,TRUE,"GENERAL";"TAB3",#N/A,TRUE,"GENERAL";"TAB4",#N/A,TRUE,"GENERAL";"TAB5",#N/A,TRUE,"GENERAL"}</definedName>
    <definedName name="eryhrf" hidden="1">{"TAB1",#N/A,TRUE,"GENERAL";"TAB2",#N/A,TRUE,"GENERAL";"TAB3",#N/A,TRUE,"GENERAL";"TAB4",#N/A,TRUE,"GENERAL";"TAB5",#N/A,TRUE,"GENERAL"}</definedName>
    <definedName name="eryre" localSheetId="1" hidden="1">{"TAB1",#N/A,TRUE,"GENERAL";"TAB2",#N/A,TRUE,"GENERAL";"TAB3",#N/A,TRUE,"GENERAL";"TAB4",#N/A,TRUE,"GENERAL";"TAB5",#N/A,TRUE,"GENERAL"}</definedName>
    <definedName name="eryre" localSheetId="2" hidden="1">{"TAB1",#N/A,TRUE,"GENERAL";"TAB2",#N/A,TRUE,"GENERAL";"TAB3",#N/A,TRUE,"GENERAL";"TAB4",#N/A,TRUE,"GENERAL";"TAB5",#N/A,TRUE,"GENERAL"}</definedName>
    <definedName name="eryre" hidden="1">{"TAB1",#N/A,TRUE,"GENERAL";"TAB2",#N/A,TRUE,"GENERAL";"TAB3",#N/A,TRUE,"GENERAL";"TAB4",#N/A,TRUE,"GENERAL";"TAB5",#N/A,TRUE,"GENERAL"}</definedName>
    <definedName name="erytd" localSheetId="1" hidden="1">{"via1",#N/A,TRUE,"general";"via2",#N/A,TRUE,"general";"via3",#N/A,TRUE,"general"}</definedName>
    <definedName name="erytd" localSheetId="2" hidden="1">{"via1",#N/A,TRUE,"general";"via2",#N/A,TRUE,"general";"via3",#N/A,TRUE,"general"}</definedName>
    <definedName name="erytd" hidden="1">{"via1",#N/A,TRUE,"general";"via2",#N/A,TRUE,"general";"via3",#N/A,TRUE,"general"}</definedName>
    <definedName name="eryty" localSheetId="1" hidden="1">{"via1",#N/A,TRUE,"general";"via2",#N/A,TRUE,"general";"via3",#N/A,TRUE,"general"}</definedName>
    <definedName name="eryty" localSheetId="2" hidden="1">{"via1",#N/A,TRUE,"general";"via2",#N/A,TRUE,"general";"via3",#N/A,TRUE,"general"}</definedName>
    <definedName name="eryty" hidden="1">{"via1",#N/A,TRUE,"general";"via2",#N/A,TRUE,"general";"via3",#N/A,TRUE,"general"}</definedName>
    <definedName name="eryy" localSheetId="1" hidden="1">{"via1",#N/A,TRUE,"general";"via2",#N/A,TRUE,"general";"via3",#N/A,TRUE,"general"}</definedName>
    <definedName name="eryy" localSheetId="2" hidden="1">{"via1",#N/A,TRUE,"general";"via2",#N/A,TRUE,"general";"via3",#N/A,TRUE,"general"}</definedName>
    <definedName name="eryy" hidden="1">{"via1",#N/A,TRUE,"general";"via2",#N/A,TRUE,"general";"via3",#N/A,TRUE,"general"}</definedName>
    <definedName name="ES">'[35]Estructuras Concreto'!$D$17</definedName>
    <definedName name="ES1_1">#REF!</definedName>
    <definedName name="ES1_10">#REF!</definedName>
    <definedName name="ES1_11">#REF!</definedName>
    <definedName name="ES1_12">#REF!</definedName>
    <definedName name="ES1_13">#REF!</definedName>
    <definedName name="ES1_14">#REF!</definedName>
    <definedName name="ES1_15">#REF!</definedName>
    <definedName name="ES1_16">#REF!</definedName>
    <definedName name="ES1_17">#REF!</definedName>
    <definedName name="ES1_18">#REF!</definedName>
    <definedName name="ES1_19">#REF!</definedName>
    <definedName name="ES1_2">#REF!</definedName>
    <definedName name="ES1_20">#REF!</definedName>
    <definedName name="ES1_21">#REF!</definedName>
    <definedName name="ES1_22">#REF!</definedName>
    <definedName name="ES1_23">#REF!</definedName>
    <definedName name="ES1_24">#REF!</definedName>
    <definedName name="ES1_25">#REF!</definedName>
    <definedName name="ES1_26">#REF!</definedName>
    <definedName name="ES1_27">#REF!</definedName>
    <definedName name="ES1_28">#REF!</definedName>
    <definedName name="ES1_29">#REF!</definedName>
    <definedName name="ES1_3">#REF!</definedName>
    <definedName name="ES1_30">#REF!</definedName>
    <definedName name="ES1_31">#REF!</definedName>
    <definedName name="ES1_32">#REF!</definedName>
    <definedName name="ES1_33">#REF!</definedName>
    <definedName name="ES1_34">#REF!</definedName>
    <definedName name="ES1_35">#REF!</definedName>
    <definedName name="ES1_36">#REF!</definedName>
    <definedName name="ES1_37">#REF!</definedName>
    <definedName name="ES1_38">#REF!</definedName>
    <definedName name="ES1_39">#REF!</definedName>
    <definedName name="ES1_4">#REF!</definedName>
    <definedName name="ES1_40">#REF!</definedName>
    <definedName name="ES1_41">#REF!</definedName>
    <definedName name="ES1_42">#REF!</definedName>
    <definedName name="ES1_43">#REF!</definedName>
    <definedName name="ES1_5">#REF!</definedName>
    <definedName name="ES1_6">#REF!</definedName>
    <definedName name="ES1_7">#REF!</definedName>
    <definedName name="ES1_8">#REF!</definedName>
    <definedName name="ES1_9">#REF!</definedName>
    <definedName name="ES2_1">#REF!</definedName>
    <definedName name="ES2_10">#REF!</definedName>
    <definedName name="ES2_11">#REF!</definedName>
    <definedName name="ES2_12">#REF!</definedName>
    <definedName name="ES2_13">#REF!</definedName>
    <definedName name="ES2_14">#REF!</definedName>
    <definedName name="ES2_15">#REF!</definedName>
    <definedName name="ES2_16">#REF!</definedName>
    <definedName name="ES2_17">#REF!</definedName>
    <definedName name="ES2_18">#REF!</definedName>
    <definedName name="ES2_19">#REF!</definedName>
    <definedName name="ES2_2">#REF!</definedName>
    <definedName name="ES2_20">#REF!</definedName>
    <definedName name="ES2_21">#REF!</definedName>
    <definedName name="ES2_22">#REF!</definedName>
    <definedName name="ES2_23">#REF!</definedName>
    <definedName name="ES2_24">#REF!</definedName>
    <definedName name="ES2_25">#REF!</definedName>
    <definedName name="ES2_26">#REF!</definedName>
    <definedName name="ES2_27">#REF!</definedName>
    <definedName name="ES2_28">#REF!</definedName>
    <definedName name="ES2_29">#REF!</definedName>
    <definedName name="ES2_3">#REF!</definedName>
    <definedName name="ES2_30">#REF!</definedName>
    <definedName name="ES2_31">#REF!</definedName>
    <definedName name="ES2_32">#REF!</definedName>
    <definedName name="ES2_33">#REF!</definedName>
    <definedName name="ES2_34">#REF!</definedName>
    <definedName name="ES2_35">#REF!</definedName>
    <definedName name="ES2_36">#REF!</definedName>
    <definedName name="ES2_37">#REF!</definedName>
    <definedName name="ES2_38">#REF!</definedName>
    <definedName name="ES2_39">#REF!</definedName>
    <definedName name="ES2_4">#REF!</definedName>
    <definedName name="ES2_40">#REF!</definedName>
    <definedName name="ES2_41">#REF!</definedName>
    <definedName name="ES2_42">#REF!</definedName>
    <definedName name="ES2_43">#REF!</definedName>
    <definedName name="ES2_5">#REF!</definedName>
    <definedName name="ES2_6">#REF!</definedName>
    <definedName name="ES2_7">#REF!</definedName>
    <definedName name="ES2_8">#REF!</definedName>
    <definedName name="ES2_9">#REF!</definedName>
    <definedName name="ES3_1">#REF!</definedName>
    <definedName name="ES3_10">#REF!</definedName>
    <definedName name="ES3_11">#REF!</definedName>
    <definedName name="ES3_12">#REF!</definedName>
    <definedName name="ES3_13">#REF!</definedName>
    <definedName name="ES3_14">#REF!</definedName>
    <definedName name="ES3_15">#REF!</definedName>
    <definedName name="ES3_16">#REF!</definedName>
    <definedName name="ES3_17">#REF!</definedName>
    <definedName name="ES3_18">#REF!</definedName>
    <definedName name="ES3_19">#REF!</definedName>
    <definedName name="ES3_2">#REF!</definedName>
    <definedName name="ES3_20">#REF!</definedName>
    <definedName name="ES3_21">#REF!</definedName>
    <definedName name="ES3_22">#REF!</definedName>
    <definedName name="ES3_23">#REF!</definedName>
    <definedName name="ES3_24">#REF!</definedName>
    <definedName name="ES3_25">#REF!</definedName>
    <definedName name="ES3_26">#REF!</definedName>
    <definedName name="ES3_27">#REF!</definedName>
    <definedName name="ES3_28">#REF!</definedName>
    <definedName name="ES3_29">#REF!</definedName>
    <definedName name="ES3_3">#REF!</definedName>
    <definedName name="ES3_30">#REF!</definedName>
    <definedName name="ES3_31">#REF!</definedName>
    <definedName name="ES3_32">#REF!</definedName>
    <definedName name="ES3_33">#REF!</definedName>
    <definedName name="ES3_34">#REF!</definedName>
    <definedName name="ES3_35">#REF!</definedName>
    <definedName name="ES3_36">#REF!</definedName>
    <definedName name="ES3_37">#REF!</definedName>
    <definedName name="ES3_38">#REF!</definedName>
    <definedName name="ES3_39">#REF!</definedName>
    <definedName name="ES3_4">#REF!</definedName>
    <definedName name="ES3_40">#REF!</definedName>
    <definedName name="ES3_41">#REF!</definedName>
    <definedName name="ES3_42">#REF!</definedName>
    <definedName name="ES3_43">#REF!</definedName>
    <definedName name="ES3_5">#REF!</definedName>
    <definedName name="ES3_6">#REF!</definedName>
    <definedName name="ES3_7">#REF!</definedName>
    <definedName name="ES3_8">#REF!</definedName>
    <definedName name="ES3_9">#REF!</definedName>
    <definedName name="ES4_1">#REF!</definedName>
    <definedName name="ES4_10">#REF!</definedName>
    <definedName name="ES4_11">#REF!</definedName>
    <definedName name="ES4_12">#REF!</definedName>
    <definedName name="ES4_13">#REF!</definedName>
    <definedName name="ES4_14">#REF!</definedName>
    <definedName name="ES4_15">#REF!</definedName>
    <definedName name="ES4_16">#REF!</definedName>
    <definedName name="ES4_17">#REF!</definedName>
    <definedName name="ES4_18">#REF!</definedName>
    <definedName name="ES4_19">#REF!</definedName>
    <definedName name="ES4_2">#REF!</definedName>
    <definedName name="ES4_20">#REF!</definedName>
    <definedName name="ES4_21">#REF!</definedName>
    <definedName name="ES4_22">#REF!</definedName>
    <definedName name="ES4_23">#REF!</definedName>
    <definedName name="ES4_24">#REF!</definedName>
    <definedName name="ES4_25">#REF!</definedName>
    <definedName name="ES4_26">#REF!</definedName>
    <definedName name="ES4_27">#REF!</definedName>
    <definedName name="ES4_28">#REF!</definedName>
    <definedName name="ES4_29">#REF!</definedName>
    <definedName name="ES4_3">#REF!</definedName>
    <definedName name="ES4_30">#REF!</definedName>
    <definedName name="ES4_31">#REF!</definedName>
    <definedName name="ES4_32">#REF!</definedName>
    <definedName name="ES4_33">#REF!</definedName>
    <definedName name="ES4_34">#REF!</definedName>
    <definedName name="ES4_35">#REF!</definedName>
    <definedName name="ES4_36">#REF!</definedName>
    <definedName name="ES4_37">#REF!</definedName>
    <definedName name="ES4_38">#REF!</definedName>
    <definedName name="ES4_39">#REF!</definedName>
    <definedName name="ES4_4">#REF!</definedName>
    <definedName name="ES4_40">#REF!</definedName>
    <definedName name="ES4_41">#REF!</definedName>
    <definedName name="ES4_42">#REF!</definedName>
    <definedName name="ES4_43">#REF!</definedName>
    <definedName name="ES4_5">#REF!</definedName>
    <definedName name="ES4_6">#REF!</definedName>
    <definedName name="ES4_7">#REF!</definedName>
    <definedName name="ES4_8">#REF!</definedName>
    <definedName name="ES4_9">#REF!</definedName>
    <definedName name="ES5_1">#REF!</definedName>
    <definedName name="ES5_10">#REF!</definedName>
    <definedName name="ES5_11">#REF!</definedName>
    <definedName name="ES5_12">#REF!</definedName>
    <definedName name="ES5_13">#REF!</definedName>
    <definedName name="ES5_14">#REF!</definedName>
    <definedName name="ES5_15">#REF!</definedName>
    <definedName name="ES5_16">#REF!</definedName>
    <definedName name="ES5_17">#REF!</definedName>
    <definedName name="ES5_18">#REF!</definedName>
    <definedName name="ES5_19">#REF!</definedName>
    <definedName name="ES5_2">#REF!</definedName>
    <definedName name="ES5_20">#REF!</definedName>
    <definedName name="ES5_21">#REF!</definedName>
    <definedName name="ES5_22">#REF!</definedName>
    <definedName name="ES5_23">#REF!</definedName>
    <definedName name="ES5_24">#REF!</definedName>
    <definedName name="ES5_25">#REF!</definedName>
    <definedName name="ES5_26">#REF!</definedName>
    <definedName name="ES5_27">#REF!</definedName>
    <definedName name="ES5_28">#REF!</definedName>
    <definedName name="ES5_29">#REF!</definedName>
    <definedName name="ES5_3">#REF!</definedName>
    <definedName name="ES5_30">#REF!</definedName>
    <definedName name="ES5_31">#REF!</definedName>
    <definedName name="ES5_32">#REF!</definedName>
    <definedName name="ES5_33">#REF!</definedName>
    <definedName name="ES5_34">#REF!</definedName>
    <definedName name="ES5_35">#REF!</definedName>
    <definedName name="ES5_36">#REF!</definedName>
    <definedName name="ES5_37">#REF!</definedName>
    <definedName name="ES5_38">#REF!</definedName>
    <definedName name="ES5_39">#REF!</definedName>
    <definedName name="ES5_4">#REF!</definedName>
    <definedName name="ES5_40">#REF!</definedName>
    <definedName name="ES5_41">#REF!</definedName>
    <definedName name="ES5_42">#REF!</definedName>
    <definedName name="ES5_43">#REF!</definedName>
    <definedName name="ES5_5">#REF!</definedName>
    <definedName name="ES5_6">#REF!</definedName>
    <definedName name="ES5_7">#REF!</definedName>
    <definedName name="ES5_8">#REF!</definedName>
    <definedName name="ES5_9">#REF!</definedName>
    <definedName name="ES6_1">#REF!</definedName>
    <definedName name="ES6_10">#REF!</definedName>
    <definedName name="ES6_11">#REF!</definedName>
    <definedName name="ES6_12">#REF!</definedName>
    <definedName name="ES6_13">#REF!</definedName>
    <definedName name="ES6_14">#REF!</definedName>
    <definedName name="ES6_15">#REF!</definedName>
    <definedName name="ES6_16">#REF!</definedName>
    <definedName name="ES6_17">#REF!</definedName>
    <definedName name="ES6_18">#REF!</definedName>
    <definedName name="ES6_19">#REF!</definedName>
    <definedName name="ES6_2">#REF!</definedName>
    <definedName name="ES6_20">#REF!</definedName>
    <definedName name="ES6_21">#REF!</definedName>
    <definedName name="ES6_22">#REF!</definedName>
    <definedName name="ES6_23">#REF!</definedName>
    <definedName name="ES6_24">#REF!</definedName>
    <definedName name="ES6_25">#REF!</definedName>
    <definedName name="ES6_26">#REF!</definedName>
    <definedName name="ES6_27">#REF!</definedName>
    <definedName name="ES6_28">#REF!</definedName>
    <definedName name="ES6_29">#REF!</definedName>
    <definedName name="ES6_3">#REF!</definedName>
    <definedName name="ES6_30">#REF!</definedName>
    <definedName name="ES6_31">#REF!</definedName>
    <definedName name="ES6_32">#REF!</definedName>
    <definedName name="ES6_33">#REF!</definedName>
    <definedName name="ES6_34">#REF!</definedName>
    <definedName name="ES6_35">#REF!</definedName>
    <definedName name="ES6_36">#REF!</definedName>
    <definedName name="ES6_37">#REF!</definedName>
    <definedName name="ES6_38">#REF!</definedName>
    <definedName name="ES6_39">#REF!</definedName>
    <definedName name="ES6_4">#REF!</definedName>
    <definedName name="ES6_40">#REF!</definedName>
    <definedName name="ES6_41">#REF!</definedName>
    <definedName name="ES6_42">#REF!</definedName>
    <definedName name="ES6_43">#REF!</definedName>
    <definedName name="ES6_5">#REF!</definedName>
    <definedName name="ES6_6">#REF!</definedName>
    <definedName name="ES6_7">#REF!</definedName>
    <definedName name="ES6_8">#REF!</definedName>
    <definedName name="ES6_9">#REF!</definedName>
    <definedName name="esA">'[35]Estructuras Concreto'!$D$65</definedName>
    <definedName name="esbV">'[35]Obras preliminares'!$D$18</definedName>
    <definedName name="escaja">'[35]Estructuras Concreto'!$D$250</definedName>
    <definedName name="escal58">[17]precio!$F$29</definedName>
    <definedName name="Escala" localSheetId="1">[154]TablaInd!$B$101:$C$107</definedName>
    <definedName name="Escala" localSheetId="2">[154]TablaInd!$B$101:$C$107</definedName>
    <definedName name="Escala">[155]TablaInd!$B$101:$C$107</definedName>
    <definedName name="Escalera_metálica_en_caracol_Diametro_1_80">#REF!</definedName>
    <definedName name="Escalera_Metalica_tramo_5_50_ML">#REF!</definedName>
    <definedName name="escalerasoporte" localSheetId="1">[38]MATERIALES!#REF!</definedName>
    <definedName name="escalerasoporte" localSheetId="2">[38]MATERIALES!#REF!</definedName>
    <definedName name="escalerasoporte">[38]MATERIALES!#REF!</definedName>
    <definedName name="escalon" localSheetId="1">[38]UNITARIOS_PROYECTO!#REF!</definedName>
    <definedName name="escalon" localSheetId="2">[38]UNITARIOS_PROYECTO!#REF!</definedName>
    <definedName name="escalon">[38]UNITARIOS_PROYECTO!#REF!</definedName>
    <definedName name="escalones" localSheetId="1">[75]lisprecios!#REF!</definedName>
    <definedName name="escalones" localSheetId="2">[75]lisprecios!#REF!</definedName>
    <definedName name="escalones">#REF!</definedName>
    <definedName name="Escobas">#REF!</definedName>
    <definedName name="ESCOMBRERA" localSheetId="1">'[42]LISTA DE MATERIALES'!$D$135</definedName>
    <definedName name="ESCOMBRERA" localSheetId="2">'[42]LISTA DE MATERIALES'!$D$135</definedName>
    <definedName name="ESCOMBRERA">#REF!</definedName>
    <definedName name="ESCOMBRERA_MUNICIPAL">'[55]LIS-MAT.'!$C$41</definedName>
    <definedName name="Escotilla_de_Inspeccion_tanques_de_agua">#REF!</definedName>
    <definedName name="Escudos_Americanos_para_Sprinkler">#REF!</definedName>
    <definedName name="ESEC">'[35]Estructuras Concreto'!$D$84</definedName>
    <definedName name="esI">'[35]Estructuras Concreto'!$D$10</definedName>
    <definedName name="esIN">'[35]Estructuras Concreto'!$D$77</definedName>
    <definedName name="ESMALTADOI">[38]UNITARIOS_PROYECTO!$D$128</definedName>
    <definedName name="ESMALTE">#REF!</definedName>
    <definedName name="Esmalte_Sintético_Pintulux">#REF!</definedName>
    <definedName name="esmuro">'[35]Estructuras Concreto'!$D$252</definedName>
    <definedName name="esolf">'[35]Estructuras Concreto'!$D$163</definedName>
    <definedName name="esolfo1">'[35]Estructuras Concreto'!$D$170</definedName>
    <definedName name="esP">'[35]Estructuras Concreto'!$D$54</definedName>
    <definedName name="ESP_PAV">#REF!</definedName>
    <definedName name="Esp_PC">[28]D_AWG!$S$36</definedName>
    <definedName name="ESP201.15">'[156]201.15'!$H$49</definedName>
    <definedName name="ESP201.21">'[156]201.21'!$H$50</definedName>
    <definedName name="ESP201.7">'[156]201.7'!$H$52</definedName>
    <definedName name="ESP201.8">'[156]201.8'!$H$53</definedName>
    <definedName name="ESP330.1P">'[156]330.1P (7801)'!$H$50</definedName>
    <definedName name="ESP632.1P">'[156]632.1P '!$H$57</definedName>
    <definedName name="ESP632.4P">'[156]632.4P'!$H$51</definedName>
    <definedName name="Espatula">#REF!</definedName>
    <definedName name="Espatulas">#REF!</definedName>
    <definedName name="Espatulas_3">#REF!</definedName>
    <definedName name="Espatulas_5">#REF!</definedName>
    <definedName name="ESPECIFICACION">#REF!</definedName>
    <definedName name="Especificación">#REF!</definedName>
    <definedName name="Espejo_4.00_mm">#REF!</definedName>
    <definedName name="ESPEJO_4_MM" localSheetId="1">'[42]LISTA DE MATERIALES'!$D$132</definedName>
    <definedName name="ESPEJO_4_MM" localSheetId="2">'[42]LISTA DE MATERIALES'!$D$132</definedName>
    <definedName name="ESPEJO_4_MM">#REF!</definedName>
    <definedName name="ESPEJO_4mm">'[55]LIS-MAT.'!$C$225</definedName>
    <definedName name="ESPESOR">#REF!</definedName>
    <definedName name="ESPISOC">'[35]Estructuras Concreto'!$D$347</definedName>
    <definedName name="Esponjillas">#REF!</definedName>
    <definedName name="esPOR2">'[35]Estructuras Concreto'!$D$277</definedName>
    <definedName name="esPOR3">'[35]Estructuras Concreto'!$D$400</definedName>
    <definedName name="esPR2">'[35]Estructuras Concreto'!$D$132</definedName>
    <definedName name="esrV">'[35]Obras preliminares'!$D$19</definedName>
    <definedName name="esS">'[35]Estructuras Concreto'!$D$21</definedName>
    <definedName name="esSEC">'[35]Estructuras Concreto'!$D$88</definedName>
    <definedName name="esT">'[35]Estructuras Concreto'!$D$32</definedName>
    <definedName name="EST10A">#REF!</definedName>
    <definedName name="EST11A">#REF!</definedName>
    <definedName name="ESTACAS_80_cm" localSheetId="1">'[42]LISTA DE MATERIALES'!$D$133</definedName>
    <definedName name="ESTACAS_80_cm" localSheetId="2">'[42]LISTA DE MATERIALES'!$D$133</definedName>
    <definedName name="ESTACAS_80_cm">#REF!</definedName>
    <definedName name="ESTACAS_de_5_5_10">'[55]LIS-MAT.'!$C$42</definedName>
    <definedName name="esTC">'[35]Estructuras Concreto'!$D$110</definedName>
    <definedName name="Estimate_Factor">1</definedName>
    <definedName name="ESTOP">[7]BASE!$D$396</definedName>
    <definedName name="Estopa">#REF!</definedName>
    <definedName name="ESTRUCTURA" localSheetId="1" hidden="1">{#N/A,#N/A,TRUE,"INGENIERIA";#N/A,#N/A,TRUE,"COMPRAS";#N/A,#N/A,TRUE,"DIRECCION";#N/A,#N/A,TRUE,"RESUMEN"}</definedName>
    <definedName name="ESTRUCTURA" localSheetId="2" hidden="1">{#N/A,#N/A,TRUE,"INGENIERIA";#N/A,#N/A,TRUE,"COMPRAS";#N/A,#N/A,TRUE,"DIRECCION";#N/A,#N/A,TRUE,"RESUMEN"}</definedName>
    <definedName name="ESTRUCTURA" hidden="1">{#N/A,#N/A,TRUE,"INGENIERIA";#N/A,#N/A,TRUE,"COMPRAS";#N/A,#N/A,TRUE,"DIRECCION";#N/A,#N/A,TRUE,"RESUMEN"}</definedName>
    <definedName name="ESTRUCTURA_DE_SOPORTE" localSheetId="1">'[42]LISTA DE MATERIALES'!$D$134</definedName>
    <definedName name="ESTRUCTURA_DE_SOPORTE" localSheetId="2">'[42]LISTA DE MATERIALES'!$D$134</definedName>
    <definedName name="ESTRUCTURA_DE_SOPORTE">#REF!</definedName>
    <definedName name="estructuras" localSheetId="1">#REF!</definedName>
    <definedName name="estructuras" localSheetId="2">#REF!</definedName>
    <definedName name="estructuras">#REF!</definedName>
    <definedName name="ESTRUCTURAS_ICEL_615">#REF!</definedName>
    <definedName name="Estructuras_LA228__LA223_Incluye_Poste_12m_750_kg">#REF!</definedName>
    <definedName name="esTT">'[35]Estructuras Concreto'!$D$43</definedName>
    <definedName name="esTT2">'[35]Estructuras Concreto'!$D$121</definedName>
    <definedName name="Estufa_Electrica_2_Puestos">#REF!</definedName>
    <definedName name="Estufas">#REF!</definedName>
    <definedName name="ET">'[35]Estructuras Concreto'!$D$28</definedName>
    <definedName name="ET_DSC">[118]Modelo!$P$2</definedName>
    <definedName name="ET_IMO">[118]Modelo!$O$44</definedName>
    <definedName name="ET_IND">[118]Modelo!$O$42</definedName>
    <definedName name="ET5JETYNDTNG" localSheetId="1">#REF!</definedName>
    <definedName name="ET5JETYNDTNG" localSheetId="2">#REF!</definedName>
    <definedName name="ET5JETYNDTNG">#REF!</definedName>
    <definedName name="etapaC">'[35]Estructuras Concreto'!$D$253</definedName>
    <definedName name="ETC">'[35]Estructuras Concreto'!$D$106</definedName>
    <definedName name="etcC">'[35]Estructuras Concreto'!$D$197</definedName>
    <definedName name="etcC1">'[35]Estructuras Concreto'!$D$213</definedName>
    <definedName name="ETERNIT6">#REF!</definedName>
    <definedName name="etertgg" localSheetId="1" hidden="1">{"via1",#N/A,TRUE,"general";"via2",#N/A,TRUE,"general";"via3",#N/A,TRUE,"general"}</definedName>
    <definedName name="etertgg" localSheetId="2" hidden="1">{"via1",#N/A,TRUE,"general";"via2",#N/A,TRUE,"general";"via3",#N/A,TRUE,"general"}</definedName>
    <definedName name="etertgg" hidden="1">{"via1",#N/A,TRUE,"general";"via2",#N/A,TRUE,"general";"via3",#N/A,TRUE,"general"}</definedName>
    <definedName name="etertt" localSheetId="1" hidden="1">{#N/A,#N/A,TRUE,"1842CWN0"}</definedName>
    <definedName name="etertt" localSheetId="2" hidden="1">{#N/A,#N/A,TRUE,"1842CWN0"}</definedName>
    <definedName name="etertt" hidden="1">{#N/A,#N/A,TRUE,"1842CWN0"}</definedName>
    <definedName name="etewt" localSheetId="1" hidden="1">{"TAB1",#N/A,TRUE,"GENERAL";"TAB2",#N/A,TRUE,"GENERAL";"TAB3",#N/A,TRUE,"GENERAL";"TAB4",#N/A,TRUE,"GENERAL";"TAB5",#N/A,TRUE,"GENERAL"}</definedName>
    <definedName name="etewt" localSheetId="2" hidden="1">{"TAB1",#N/A,TRUE,"GENERAL";"TAB2",#N/A,TRUE,"GENERAL";"TAB3",#N/A,TRUE,"GENERAL";"TAB4",#N/A,TRUE,"GENERAL";"TAB5",#N/A,TRUE,"GENERAL"}</definedName>
    <definedName name="etewt" hidden="1">{"TAB1",#N/A,TRUE,"GENERAL";"TAB2",#N/A,TRUE,"GENERAL";"TAB3",#N/A,TRUE,"GENERAL";"TAB4",#N/A,TRUE,"GENERAL";"TAB5",#N/A,TRUE,"GENERAL"}</definedName>
    <definedName name="ETT">'[35]Estructuras Concreto'!$D$39</definedName>
    <definedName name="etu" localSheetId="1" hidden="1">{"via1",#N/A,TRUE,"general";"via2",#N/A,TRUE,"general";"via3",#N/A,TRUE,"general"}</definedName>
    <definedName name="etu" localSheetId="2" hidden="1">{"via1",#N/A,TRUE,"general";"via2",#N/A,TRUE,"general";"via3",#N/A,TRUE,"general"}</definedName>
    <definedName name="etu" hidden="1">{"via1",#N/A,TRUE,"general";"via2",#N/A,TRUE,"general";"via3",#N/A,TRUE,"general"}</definedName>
    <definedName name="etueh" localSheetId="1" hidden="1">{"via1",#N/A,TRUE,"general";"via2",#N/A,TRUE,"general";"via3",#N/A,TRUE,"general"}</definedName>
    <definedName name="etueh" localSheetId="2" hidden="1">{"via1",#N/A,TRUE,"general";"via2",#N/A,TRUE,"general";"via3",#N/A,TRUE,"general"}</definedName>
    <definedName name="etueh" hidden="1">{"via1",#N/A,TRUE,"general";"via2",#N/A,TRUE,"general";"via3",#N/A,TRUE,"general"}</definedName>
    <definedName name="ETWRGV" localSheetId="1">#REF!</definedName>
    <definedName name="ETWRGV" localSheetId="2">#REF!</definedName>
    <definedName name="ETWRGV">#REF!</definedName>
    <definedName name="etyty" localSheetId="1" hidden="1">{"via1",#N/A,TRUE,"general";"via2",#N/A,TRUE,"general";"via3",#N/A,TRUE,"general"}</definedName>
    <definedName name="etyty" localSheetId="2" hidden="1">{"via1",#N/A,TRUE,"general";"via2",#N/A,TRUE,"general";"via3",#N/A,TRUE,"general"}</definedName>
    <definedName name="etyty" hidden="1">{"via1",#N/A,TRUE,"general";"via2",#N/A,TRUE,"general";"via3",#N/A,TRUE,"general"}</definedName>
    <definedName name="etyu" localSheetId="1" hidden="1">{"TAB1",#N/A,TRUE,"GENERAL";"TAB2",#N/A,TRUE,"GENERAL";"TAB3",#N/A,TRUE,"GENERAL";"TAB4",#N/A,TRUE,"GENERAL";"TAB5",#N/A,TRUE,"GENERAL"}</definedName>
    <definedName name="etyu" localSheetId="2" hidden="1">{"TAB1",#N/A,TRUE,"GENERAL";"TAB2",#N/A,TRUE,"GENERAL";"TAB3",#N/A,TRUE,"GENERAL";"TAB4",#N/A,TRUE,"GENERAL";"TAB5",#N/A,TRUE,"GENERAL"}</definedName>
    <definedName name="etyu" hidden="1">{"TAB1",#N/A,TRUE,"GENERAL";"TAB2",#N/A,TRUE,"GENERAL";"TAB3",#N/A,TRUE,"GENERAL";"TAB4",#N/A,TRUE,"GENERAL";"TAB5",#N/A,TRUE,"GENERAL"}</definedName>
    <definedName name="eu" localSheetId="1" hidden="1">{"via1",#N/A,TRUE,"general";"via2",#N/A,TRUE,"general";"via3",#N/A,TRUE,"general"}</definedName>
    <definedName name="eu" localSheetId="2" hidden="1">{"via1",#N/A,TRUE,"general";"via2",#N/A,TRUE,"general";"via3",#N/A,TRUE,"general"}</definedName>
    <definedName name="eu" hidden="1">{"via1",#N/A,TRUE,"general";"via2",#N/A,TRUE,"general";"via3",#N/A,TRUE,"general"}</definedName>
    <definedName name="EURO">[157]EQUIPOS!$I$2</definedName>
    <definedName name="eut" localSheetId="1" hidden="1">{"via1",#N/A,TRUE,"general";"via2",#N/A,TRUE,"general";"via3",#N/A,TRUE,"general"}</definedName>
    <definedName name="eut" localSheetId="2" hidden="1">{"via1",#N/A,TRUE,"general";"via2",#N/A,TRUE,"general";"via3",#N/A,TRUE,"general"}</definedName>
    <definedName name="eut" hidden="1">{"via1",#N/A,TRUE,"general";"via2",#N/A,TRUE,"general";"via3",#N/A,TRUE,"general"}</definedName>
    <definedName name="euyt" localSheetId="1" hidden="1">{"TAB1",#N/A,TRUE,"GENERAL";"TAB2",#N/A,TRUE,"GENERAL";"TAB3",#N/A,TRUE,"GENERAL";"TAB4",#N/A,TRUE,"GENERAL";"TAB5",#N/A,TRUE,"GENERAL"}</definedName>
    <definedName name="euyt" localSheetId="2" hidden="1">{"TAB1",#N/A,TRUE,"GENERAL";"TAB2",#N/A,TRUE,"GENERAL";"TAB3",#N/A,TRUE,"GENERAL";"TAB4",#N/A,TRUE,"GENERAL";"TAB5",#N/A,TRUE,"GENERAL"}</definedName>
    <definedName name="euyt" hidden="1">{"TAB1",#N/A,TRUE,"GENERAL";"TAB2",#N/A,TRUE,"GENERAL";"TAB3",#N/A,TRUE,"GENERAL";"TAB4",#N/A,TRUE,"GENERAL";"TAB5",#N/A,TRUE,"GENERAL"}</definedName>
    <definedName name="ev.Calculation" hidden="1">-4135</definedName>
    <definedName name="ev.Initialized" hidden="1">#N/A</definedName>
    <definedName name="EWE">#N/A</definedName>
    <definedName name="ewegt" localSheetId="1" hidden="1">{"TAB1",#N/A,TRUE,"GENERAL";"TAB2",#N/A,TRUE,"GENERAL";"TAB3",#N/A,TRUE,"GENERAL";"TAB4",#N/A,TRUE,"GENERAL";"TAB5",#N/A,TRUE,"GENERAL"}</definedName>
    <definedName name="ewegt" localSheetId="2" hidden="1">{"TAB1",#N/A,TRUE,"GENERAL";"TAB2",#N/A,TRUE,"GENERAL";"TAB3",#N/A,TRUE,"GENERAL";"TAB4",#N/A,TRUE,"GENERAL";"TAB5",#N/A,TRUE,"GENERAL"}</definedName>
    <definedName name="ewegt" hidden="1">{"TAB1",#N/A,TRUE,"GENERAL";"TAB2",#N/A,TRUE,"GENERAL";"TAB3",#N/A,TRUE,"GENERAL";"TAB4",#N/A,TRUE,"GENERAL";"TAB5",#N/A,TRUE,"GENERAL"}</definedName>
    <definedName name="ewfewfg" localSheetId="1" hidden="1">{"TAB1",#N/A,TRUE,"GENERAL";"TAB2",#N/A,TRUE,"GENERAL";"TAB3",#N/A,TRUE,"GENERAL";"TAB4",#N/A,TRUE,"GENERAL";"TAB5",#N/A,TRUE,"GENERAL"}</definedName>
    <definedName name="ewfewfg" localSheetId="2" hidden="1">{"TAB1",#N/A,TRUE,"GENERAL";"TAB2",#N/A,TRUE,"GENERAL";"TAB3",#N/A,TRUE,"GENERAL";"TAB4",#N/A,TRUE,"GENERAL";"TAB5",#N/A,TRUE,"GENERAL"}</definedName>
    <definedName name="ewfewfg" hidden="1">{"TAB1",#N/A,TRUE,"GENERAL";"TAB2",#N/A,TRUE,"GENERAL";"TAB3",#N/A,TRUE,"GENERAL";"TAB4",#N/A,TRUE,"GENERAL";"TAB5",#N/A,TRUE,"GENERAL"}</definedName>
    <definedName name="ewre" localSheetId="1" hidden="1">{"TAB1",#N/A,TRUE,"GENERAL";"TAB2",#N/A,TRUE,"GENERAL";"TAB3",#N/A,TRUE,"GENERAL";"TAB4",#N/A,TRUE,"GENERAL";"TAB5",#N/A,TRUE,"GENERAL"}</definedName>
    <definedName name="ewre" localSheetId="2" hidden="1">{"TAB1",#N/A,TRUE,"GENERAL";"TAB2",#N/A,TRUE,"GENERAL";"TAB3",#N/A,TRUE,"GENERAL";"TAB4",#N/A,TRUE,"GENERAL";"TAB5",#N/A,TRUE,"GENERAL"}</definedName>
    <definedName name="ewre" hidden="1">{"TAB1",#N/A,TRUE,"GENERAL";"TAB2",#N/A,TRUE,"GENERAL";"TAB3",#N/A,TRUE,"GENERAL";"TAB4",#N/A,TRUE,"GENERAL";"TAB5",#N/A,TRUE,"GENERAL"}</definedName>
    <definedName name="ewrewf" localSheetId="1" hidden="1">{"TAB1",#N/A,TRUE,"GENERAL";"TAB2",#N/A,TRUE,"GENERAL";"TAB3",#N/A,TRUE,"GENERAL";"TAB4",#N/A,TRUE,"GENERAL";"TAB5",#N/A,TRUE,"GENERAL"}</definedName>
    <definedName name="ewrewf" localSheetId="2" hidden="1">{"TAB1",#N/A,TRUE,"GENERAL";"TAB2",#N/A,TRUE,"GENERAL";"TAB3",#N/A,TRUE,"GENERAL";"TAB4",#N/A,TRUE,"GENERAL";"TAB5",#N/A,TRUE,"GENERAL"}</definedName>
    <definedName name="ewrewf" hidden="1">{"TAB1",#N/A,TRUE,"GENERAL";"TAB2",#N/A,TRUE,"GENERAL";"TAB3",#N/A,TRUE,"GENERAL";"TAB4",#N/A,TRUE,"GENERAL";"TAB5",#N/A,TRUE,"GENERAL"}</definedName>
    <definedName name="ewrr" localSheetId="1" hidden="1">{"TAB1",#N/A,TRUE,"GENERAL";"TAB2",#N/A,TRUE,"GENERAL";"TAB3",#N/A,TRUE,"GENERAL";"TAB4",#N/A,TRUE,"GENERAL";"TAB5",#N/A,TRUE,"GENERAL"}</definedName>
    <definedName name="ewrr" localSheetId="2" hidden="1">{"TAB1",#N/A,TRUE,"GENERAL";"TAB2",#N/A,TRUE,"GENERAL";"TAB3",#N/A,TRUE,"GENERAL";"TAB4",#N/A,TRUE,"GENERAL";"TAB5",#N/A,TRUE,"GENERAL"}</definedName>
    <definedName name="ewrr" hidden="1">{"TAB1",#N/A,TRUE,"GENERAL";"TAB2",#N/A,TRUE,"GENERAL";"TAB3",#N/A,TRUE,"GENERAL";"TAB4",#N/A,TRUE,"GENERAL";"TAB5",#N/A,TRUE,"GENERAL"}</definedName>
    <definedName name="ewrt" localSheetId="1" hidden="1">{"TAB1",#N/A,TRUE,"GENERAL";"TAB2",#N/A,TRUE,"GENERAL";"TAB3",#N/A,TRUE,"GENERAL";"TAB4",#N/A,TRUE,"GENERAL";"TAB5",#N/A,TRUE,"GENERAL"}</definedName>
    <definedName name="ewrt" localSheetId="2" hidden="1">{"TAB1",#N/A,TRUE,"GENERAL";"TAB2",#N/A,TRUE,"GENERAL";"TAB3",#N/A,TRUE,"GENERAL";"TAB4",#N/A,TRUE,"GENERAL";"TAB5",#N/A,TRUE,"GENERAL"}</definedName>
    <definedName name="ewrt" hidden="1">{"TAB1",#N/A,TRUE,"GENERAL";"TAB2",#N/A,TRUE,"GENERAL";"TAB3",#N/A,TRUE,"GENERAL";"TAB4",#N/A,TRUE,"GENERAL";"TAB5",#N/A,TRUE,"GENERAL"}</definedName>
    <definedName name="EWRTAQERG" localSheetId="1">#REF!</definedName>
    <definedName name="EWRTAQERG" localSheetId="2">#REF!</definedName>
    <definedName name="EWRTAQERG">#REF!</definedName>
    <definedName name="ewrwer" localSheetId="1" hidden="1">{"TAB1",#N/A,TRUE,"GENERAL";"TAB2",#N/A,TRUE,"GENERAL";"TAB3",#N/A,TRUE,"GENERAL";"TAB4",#N/A,TRUE,"GENERAL";"TAB5",#N/A,TRUE,"GENERAL"}</definedName>
    <definedName name="ewrwer" localSheetId="2" hidden="1">{"TAB1",#N/A,TRUE,"GENERAL";"TAB2",#N/A,TRUE,"GENERAL";"TAB3",#N/A,TRUE,"GENERAL";"TAB4",#N/A,TRUE,"GENERAL";"TAB5",#N/A,TRUE,"GENERAL"}</definedName>
    <definedName name="ewrwer" hidden="1">{"TAB1",#N/A,TRUE,"GENERAL";"TAB2",#N/A,TRUE,"GENERAL";"TAB3",#N/A,TRUE,"GENERAL";"TAB4",#N/A,TRUE,"GENERAL";"TAB5",#N/A,TRUE,"GENERAL"}</definedName>
    <definedName name="EWTQEWRTE" localSheetId="1">[158]!absc</definedName>
    <definedName name="EWTQEWRTE" localSheetId="2">[158]!absc</definedName>
    <definedName name="EWTQEWRTE">[158]!absc</definedName>
    <definedName name="EX" localSheetId="1" hidden="1">#REF!</definedName>
    <definedName name="EX" localSheetId="2" hidden="1">#REF!</definedName>
    <definedName name="EX" hidden="1">#REF!</definedName>
    <definedName name="EX_1" localSheetId="1" hidden="1">#REF!</definedName>
    <definedName name="EX_1" localSheetId="2" hidden="1">#REF!</definedName>
    <definedName name="EX_1" hidden="1">#REF!</definedName>
    <definedName name="Exacavacion_mecanica">#REF!</definedName>
    <definedName name="EXC">[39]PRECIOS!$C$2:$C$4</definedName>
    <definedName name="EXC.POZ">#REF!</definedName>
    <definedName name="EXC.ZAN">#REF!</definedName>
    <definedName name="Excavacion_manual_con_retiro">#REF!</definedName>
    <definedName name="EXCAVACIONES">'[96]PRESUPUESTO '!$G$14</definedName>
    <definedName name="Excel_BuiltIn__FilterDatabase">[159]Presupuesto_Via_distribuidora!$A$9:$H$344</definedName>
    <definedName name="Excel_BuiltIn_Print_Area">[159]Presupuesto_Via_distribuidora!$C$1:$H$344</definedName>
    <definedName name="Excel_BuiltIn_Print_Area_1" localSheetId="1">#REF!</definedName>
    <definedName name="Excel_BuiltIn_Print_Area_1" localSheetId="2">#REF!</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7">#REF!</definedName>
    <definedName name="Excel_BuiltIn_Print_Titles">[159]Presupuesto_Via_distribuidora!$2:$8</definedName>
    <definedName name="Excel_BuiltIn_Print_Titles_1" localSheetId="1">#REF!</definedName>
    <definedName name="Excel_BuiltIn_Print_Titles_1" localSheetId="2">#REF!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3" localSheetId="1">'[160]COSTOS OFICINA'!#REF!</definedName>
    <definedName name="Excel_BuiltIn_Print_Titles_3" localSheetId="2">'[160]COSTOS OFICINA'!#REF!</definedName>
    <definedName name="Excel_BuiltIn_Print_Titles_3">#REF!</definedName>
    <definedName name="Excel_BuiltIn_Print_Titles_4" localSheetId="1">'[160]COSTOS CAMPAMENTO'!#REF!</definedName>
    <definedName name="Excel_BuiltIn_Print_Titles_4" localSheetId="2">'[160]COSTOS CAMPAMENTO'!#REF!</definedName>
    <definedName name="Excel_BuiltIn_Print_Titles_4">#REF!</definedName>
    <definedName name="EXCROC" localSheetId="1">'[161]Análisis de precios'!$H$52</definedName>
    <definedName name="EXCROC" localSheetId="2">'[161]Análisis de precios'!$H$52</definedName>
    <definedName name="EXCROC">'[162]Análisis de precios'!$H$52</definedName>
    <definedName name="Executivepb" localSheetId="1" hidden="1">#REF!</definedName>
    <definedName name="Executivepb" localSheetId="2" hidden="1">#REF!</definedName>
    <definedName name="Executivepb" hidden="1">#REF!</definedName>
    <definedName name="extra">'[163]Liquidación de Obra x Administr'!$C$3</definedName>
    <definedName name="Extracción_IM">#REF!</definedName>
    <definedName name="Extractor_de_Olores_con_Persiana_Ref.">#REF!</definedName>
    <definedName name="eyteyt" localSheetId="1" hidden="1">{#N/A,#N/A,FALSE,"CCTV"}</definedName>
    <definedName name="eyteyt" localSheetId="2" hidden="1">{#N/A,#N/A,FALSE,"CCTV"}</definedName>
    <definedName name="eyteyt" hidden="1">{#N/A,#N/A,FALSE,"CCTV"}</definedName>
    <definedName name="EYU" localSheetId="1">#REF!</definedName>
    <definedName name="EYU" localSheetId="2">#REF!</definedName>
    <definedName name="EYU">#REF!</definedName>
    <definedName name="EZC">'[35]Estructuras Concreto'!$D$338</definedName>
    <definedName name="f.c.">#REF!</definedName>
    <definedName name="f.s">#REF!</definedName>
    <definedName name="F201.1">#REF!</definedName>
    <definedName name="F201.2">#REF!</definedName>
    <definedName name="F201.3">#REF!</definedName>
    <definedName name="F210.2">#REF!</definedName>
    <definedName name="F210.3">#REF!</definedName>
    <definedName name="F211.1">#REF!</definedName>
    <definedName name="F220.1">#REF!</definedName>
    <definedName name="FA" localSheetId="1" hidden="1">{#N/A,#N/A,FALSE,"VOL695";#N/A,#N/A,FALSE,"anexo1";#N/A,#N/A,FALSE,"anexo2";#N/A,#N/A,FALSE,"anexo3";#N/A,#N/A,FALSE,"anexo4";#N/A,#N/A,FALSE,"anexo5a";#N/A,#N/A,FALSE,"anexo5b";#N/A,#N/A,FALSE,"anexo6a";#N/A,#N/A,FALSE,"anexo6a";#N/A,#N/A,FALSE,"anexo6c";#N/A,#N/A,FALSE,"anexo7a";#N/A,#N/A,FALSE,"anexo7b";#N/A,#N/A,FALSE,"anexo7c"}</definedName>
    <definedName name="FA" localSheetId="2" hidden="1">{#N/A,#N/A,FALSE,"VOL695";#N/A,#N/A,FALSE,"anexo1";#N/A,#N/A,FALSE,"anexo2";#N/A,#N/A,FALSE,"anexo3";#N/A,#N/A,FALSE,"anexo4";#N/A,#N/A,FALSE,"anexo5a";#N/A,#N/A,FALSE,"anexo5b";#N/A,#N/A,FALSE,"anexo6a";#N/A,#N/A,FALSE,"anexo6a";#N/A,#N/A,FALSE,"anexo6c";#N/A,#N/A,FALSE,"anexo7a";#N/A,#N/A,FALSE,"anexo7b";#N/A,#N/A,FALSE,"anexo7c"}</definedName>
    <definedName name="FA" hidden="1">{#N/A,#N/A,FALSE,"VOL695";#N/A,#N/A,FALSE,"anexo1";#N/A,#N/A,FALSE,"anexo2";#N/A,#N/A,FALSE,"anexo3";#N/A,#N/A,FALSE,"anexo4";#N/A,#N/A,FALSE,"anexo5a";#N/A,#N/A,FALSE,"anexo5b";#N/A,#N/A,FALSE,"anexo6a";#N/A,#N/A,FALSE,"anexo6a";#N/A,#N/A,FALSE,"anexo6c";#N/A,#N/A,FALSE,"anexo7a";#N/A,#N/A,FALSE,"anexo7b";#N/A,#N/A,FALSE,"anexo7c"}</definedName>
    <definedName name="FAC" hidden="1">#REF!</definedName>
    <definedName name="Factpb" hidden="1">#REF!</definedName>
    <definedName name="Factpb2" hidden="1">#REF!</definedName>
    <definedName name="FAHESA">#REF!</definedName>
    <definedName name="FAPR">'[59]Datos Generales'!$B$1</definedName>
    <definedName name="fasdf" localSheetId="1">{"Book1","DOC&amp;DWG.xls"}</definedName>
    <definedName name="fasdf" localSheetId="2">{"Book1","DOC&amp;DWG.xls"}</definedName>
    <definedName name="fasdf">{"Book1","DOC&amp;DWG.xls"}</definedName>
    <definedName name="FAVIGEL_25_KG" localSheetId="1">'[42]LISTA DE MATERIALES'!$D$136</definedName>
    <definedName name="FAVIGEL_25_KG" localSheetId="2">'[42]LISTA DE MATERIALES'!$D$136</definedName>
    <definedName name="FAVIGEL_25_KG">#REF!</definedName>
    <definedName name="FC_COPIA" localSheetId="1" hidden="1">{"'Sheet1'!$A$1:$G$85"}</definedName>
    <definedName name="FC_COPIA" localSheetId="2" hidden="1">{"'Sheet1'!$A$1:$G$85"}</definedName>
    <definedName name="FC_COPIA" hidden="1">{"'Sheet1'!$A$1:$G$85"}</definedName>
    <definedName name="fd" localSheetId="1">'[106]A. P. U.'!#REF!</definedName>
    <definedName name="fd" localSheetId="2">'[106]A. P. U.'!#REF!</definedName>
    <definedName name="FD">#REF!</definedName>
    <definedName name="fda" localSheetId="1" hidden="1">{"TAB1",#N/A,TRUE,"GENERAL";"TAB2",#N/A,TRUE,"GENERAL";"TAB3",#N/A,TRUE,"GENERAL";"TAB4",#N/A,TRUE,"GENERAL";"TAB5",#N/A,TRUE,"GENERAL"}</definedName>
    <definedName name="fda" localSheetId="2" hidden="1">{"TAB1",#N/A,TRUE,"GENERAL";"TAB2",#N/A,TRUE,"GENERAL";"TAB3",#N/A,TRUE,"GENERAL";"TAB4",#N/A,TRUE,"GENERAL";"TAB5",#N/A,TRUE,"GENERAL"}</definedName>
    <definedName name="fda" hidden="1">{"TAB1",#N/A,TRUE,"GENERAL";"TAB2",#N/A,TRUE,"GENERAL";"TAB3",#N/A,TRUE,"GENERAL";"TAB4",#N/A,TRUE,"GENERAL";"TAB5",#N/A,TRUE,"GENERAL"}</definedName>
    <definedName name="fdbjp" localSheetId="1" hidden="1">{"TAB1",#N/A,TRUE,"GENERAL";"TAB2",#N/A,TRUE,"GENERAL";"TAB3",#N/A,TRUE,"GENERAL";"TAB4",#N/A,TRUE,"GENERAL";"TAB5",#N/A,TRUE,"GENERAL"}</definedName>
    <definedName name="fdbjp" localSheetId="2" hidden="1">{"TAB1",#N/A,TRUE,"GENERAL";"TAB2",#N/A,TRUE,"GENERAL";"TAB3",#N/A,TRUE,"GENERAL";"TAB4",#N/A,TRUE,"GENERAL";"TAB5",#N/A,TRUE,"GENERAL"}</definedName>
    <definedName name="fdbjp" hidden="1">{"TAB1",#N/A,TRUE,"GENERAL";"TAB2",#N/A,TRUE,"GENERAL";"TAB3",#N/A,TRUE,"GENERAL";"TAB4",#N/A,TRUE,"GENERAL";"TAB5",#N/A,TRUE,"GENERAL"}</definedName>
    <definedName name="fddfhdfhdgh" localSheetId="1" hidden="1">{#N/A,#N/A,FALSE,"CCTV"}</definedName>
    <definedName name="fddfhdfhdgh" localSheetId="2" hidden="1">{#N/A,#N/A,FALSE,"CCTV"}</definedName>
    <definedName name="fddfhdfhdgh" hidden="1">{#N/A,#N/A,FALSE,"CCTV"}</definedName>
    <definedName name="fdf" localSheetId="1" hidden="1">{"TAB1",#N/A,TRUE,"GENERAL";"TAB2",#N/A,TRUE,"GENERAL";"TAB3",#N/A,TRUE,"GENERAL";"TAB4",#N/A,TRUE,"GENERAL";"TAB5",#N/A,TRUE,"GENERAL"}</definedName>
    <definedName name="fdf" localSheetId="2" hidden="1">{"TAB1",#N/A,TRUE,"GENERAL";"TAB2",#N/A,TRUE,"GENERAL";"TAB3",#N/A,TRUE,"GENERAL";"TAB4",#N/A,TRUE,"GENERAL";"TAB5",#N/A,TRUE,"GENERAL"}</definedName>
    <definedName name="fdf" hidden="1">{"TAB1",#N/A,TRUE,"GENERAL";"TAB2",#N/A,TRUE,"GENERAL";"TAB3",#N/A,TRUE,"GENERAL";"TAB4",#N/A,TRUE,"GENERAL";"TAB5",#N/A,TRUE,"GENERAL"}</definedName>
    <definedName name="FDFDF" localSheetId="1" hidden="1">{#N/A,#N/A,FALSE,"CCTV"}</definedName>
    <definedName name="FDFDF" localSheetId="2" hidden="1">{#N/A,#N/A,FALSE,"CCTV"}</definedName>
    <definedName name="FDFDF" hidden="1">{#N/A,#N/A,FALSE,"CCTV"}</definedName>
    <definedName name="fdg" localSheetId="1" hidden="1">{"via1",#N/A,TRUE,"general";"via2",#N/A,TRUE,"general";"via3",#N/A,TRUE,"general"}</definedName>
    <definedName name="fdg" localSheetId="2" hidden="1">{"via1",#N/A,TRUE,"general";"via2",#N/A,TRUE,"general";"via3",#N/A,TRUE,"general"}</definedName>
    <definedName name="fdg" hidden="1">{"via1",#N/A,TRUE,"general";"via2",#N/A,TRUE,"general";"via3",#N/A,TRUE,"general"}</definedName>
    <definedName name="FDGD" localSheetId="1" hidden="1">{"TAB1",#N/A,TRUE,"GENERAL";"TAB2",#N/A,TRUE,"GENERAL";"TAB3",#N/A,TRUE,"GENERAL";"TAB4",#N/A,TRUE,"GENERAL";"TAB5",#N/A,TRUE,"GENERAL"}</definedName>
    <definedName name="FDGD" localSheetId="2" hidden="1">{"TAB1",#N/A,TRUE,"GENERAL";"TAB2",#N/A,TRUE,"GENERAL";"TAB3",#N/A,TRUE,"GENERAL";"TAB4",#N/A,TRUE,"GENERAL";"TAB5",#N/A,TRUE,"GENERAL"}</definedName>
    <definedName name="FDGD" hidden="1">{"TAB1",#N/A,TRUE,"GENERAL";"TAB2",#N/A,TRUE,"GENERAL";"TAB3",#N/A,TRUE,"GENERAL";"TAB4",#N/A,TRUE,"GENERAL";"TAB5",#N/A,TRUE,"GENERAL"}</definedName>
    <definedName name="FDGFDBBP" localSheetId="1" hidden="1">{"TAB1",#N/A,TRUE,"GENERAL";"TAB2",#N/A,TRUE,"GENERAL";"TAB3",#N/A,TRUE,"GENERAL";"TAB4",#N/A,TRUE,"GENERAL";"TAB5",#N/A,TRUE,"GENERAL"}</definedName>
    <definedName name="FDGFDBBP" localSheetId="2" hidden="1">{"TAB1",#N/A,TRUE,"GENERAL";"TAB2",#N/A,TRUE,"GENERAL";"TAB3",#N/A,TRUE,"GENERAL";"TAB4",#N/A,TRUE,"GENERAL";"TAB5",#N/A,TRUE,"GENERAL"}</definedName>
    <definedName name="FDGFDBBP" hidden="1">{"TAB1",#N/A,TRUE,"GENERAL";"TAB2",#N/A,TRUE,"GENERAL";"TAB3",#N/A,TRUE,"GENERAL";"TAB4",#N/A,TRUE,"GENERAL";"TAB5",#N/A,TRUE,"GENERAL"}</definedName>
    <definedName name="fdh" localSheetId="1" hidden="1">{"TAB1",#N/A,TRUE,"GENERAL";"TAB2",#N/A,TRUE,"GENERAL";"TAB3",#N/A,TRUE,"GENERAL";"TAB4",#N/A,TRUE,"GENERAL";"TAB5",#N/A,TRUE,"GENERAL"}</definedName>
    <definedName name="fdh" localSheetId="2" hidden="1">{"TAB1",#N/A,TRUE,"GENERAL";"TAB2",#N/A,TRUE,"GENERAL";"TAB3",#N/A,TRUE,"GENERAL";"TAB4",#N/A,TRUE,"GENERAL";"TAB5",#N/A,TRUE,"GENERAL"}</definedName>
    <definedName name="fdh" hidden="1">{"TAB1",#N/A,TRUE,"GENERAL";"TAB2",#N/A,TRUE,"GENERAL";"TAB3",#N/A,TRUE,"GENERAL";"TAB4",#N/A,TRUE,"GENERAL";"TAB5",#N/A,TRUE,"GENERAL"}</definedName>
    <definedName name="fdsf" localSheetId="1" hidden="1">{"TAB1",#N/A,TRUE,"GENERAL";"TAB2",#N/A,TRUE,"GENERAL";"TAB3",#N/A,TRUE,"GENERAL";"TAB4",#N/A,TRUE,"GENERAL";"TAB5",#N/A,TRUE,"GENERAL"}</definedName>
    <definedName name="fdsf" localSheetId="2" hidden="1">{"TAB1",#N/A,TRUE,"GENERAL";"TAB2",#N/A,TRUE,"GENERAL";"TAB3",#N/A,TRUE,"GENERAL";"TAB4",#N/A,TRUE,"GENERAL";"TAB5",#N/A,TRUE,"GENERAL"}</definedName>
    <definedName name="fdsf" hidden="1">{"TAB1",#N/A,TRUE,"GENERAL";"TAB2",#N/A,TRUE,"GENERAL";"TAB3",#N/A,TRUE,"GENERAL";"TAB4",#N/A,TRUE,"GENERAL";"TAB5",#N/A,TRUE,"GENERAL"}</definedName>
    <definedName name="fdsfds" localSheetId="1" hidden="1">{"TAB1",#N/A,TRUE,"GENERAL";"TAB2",#N/A,TRUE,"GENERAL";"TAB3",#N/A,TRUE,"GENERAL";"TAB4",#N/A,TRUE,"GENERAL";"TAB5",#N/A,TRUE,"GENERAL"}</definedName>
    <definedName name="fdsfds" localSheetId="2" hidden="1">{"TAB1",#N/A,TRUE,"GENERAL";"TAB2",#N/A,TRUE,"GENERAL";"TAB3",#N/A,TRUE,"GENERAL";"TAB4",#N/A,TRUE,"GENERAL";"TAB5",#N/A,TRUE,"GENERAL"}</definedName>
    <definedName name="fdsfds" hidden="1">{"TAB1",#N/A,TRUE,"GENERAL";"TAB2",#N/A,TRUE,"GENERAL";"TAB3",#N/A,TRUE,"GENERAL";"TAB4",#N/A,TRUE,"GENERAL";"TAB5",#N/A,TRUE,"GENERAL"}</definedName>
    <definedName name="fdsfdsf" localSheetId="1" hidden="1">{"via1",#N/A,TRUE,"general";"via2",#N/A,TRUE,"general";"via3",#N/A,TRUE,"general"}</definedName>
    <definedName name="fdsfdsf" localSheetId="2" hidden="1">{"via1",#N/A,TRUE,"general";"via2",#N/A,TRUE,"general";"via3",#N/A,TRUE,"general"}</definedName>
    <definedName name="fdsfdsf" hidden="1">{"via1",#N/A,TRUE,"general";"via2",#N/A,TRUE,"general";"via3",#N/A,TRUE,"general"}</definedName>
    <definedName name="fdsgfds" localSheetId="1" hidden="1">{"via1",#N/A,TRUE,"general";"via2",#N/A,TRUE,"general";"via3",#N/A,TRUE,"general"}</definedName>
    <definedName name="fdsgfds" localSheetId="2" hidden="1">{"via1",#N/A,TRUE,"general";"via2",#N/A,TRUE,"general";"via3",#N/A,TRUE,"general"}</definedName>
    <definedName name="fdsgfds" hidden="1">{"via1",#N/A,TRUE,"general";"via2",#N/A,TRUE,"general";"via3",#N/A,TRUE,"general"}</definedName>
    <definedName name="fdsgsdfu" localSheetId="1" hidden="1">{"TAB1",#N/A,TRUE,"GENERAL";"TAB2",#N/A,TRUE,"GENERAL";"TAB3",#N/A,TRUE,"GENERAL";"TAB4",#N/A,TRUE,"GENERAL";"TAB5",#N/A,TRUE,"GENERAL"}</definedName>
    <definedName name="fdsgsdfu" localSheetId="2" hidden="1">{"TAB1",#N/A,TRUE,"GENERAL";"TAB2",#N/A,TRUE,"GENERAL";"TAB3",#N/A,TRUE,"GENERAL";"TAB4",#N/A,TRUE,"GENERAL";"TAB5",#N/A,TRUE,"GENERAL"}</definedName>
    <definedName name="fdsgsdfu" hidden="1">{"TAB1",#N/A,TRUE,"GENERAL";"TAB2",#N/A,TRUE,"GENERAL";"TAB3",#N/A,TRUE,"GENERAL";"TAB4",#N/A,TRUE,"GENERAL";"TAB5",#N/A,TRUE,"GENERAL"}</definedName>
    <definedName name="FDSIO" localSheetId="1" hidden="1">{"TAB1",#N/A,TRUE,"GENERAL";"TAB2",#N/A,TRUE,"GENERAL";"TAB3",#N/A,TRUE,"GENERAL";"TAB4",#N/A,TRUE,"GENERAL";"TAB5",#N/A,TRUE,"GENERAL"}</definedName>
    <definedName name="FDSIO" localSheetId="2" hidden="1">{"TAB1",#N/A,TRUE,"GENERAL";"TAB2",#N/A,TRUE,"GENERAL";"TAB3",#N/A,TRUE,"GENERAL";"TAB4",#N/A,TRUE,"GENERAL";"TAB5",#N/A,TRUE,"GENERAL"}</definedName>
    <definedName name="FDSIO" hidden="1">{"TAB1",#N/A,TRUE,"GENERAL";"TAB2",#N/A,TRUE,"GENERAL";"TAB3",#N/A,TRUE,"GENERAL";"TAB4",#N/A,TRUE,"GENERAL";"TAB5",#N/A,TRUE,"GENERAL"}</definedName>
    <definedName name="Feb">[146]FEB!$A$12:$H$33</definedName>
    <definedName name="Feb_C">[146]FEB!$A$35:$H$51</definedName>
    <definedName name="FEC">[122]FICHA!$B$7</definedName>
    <definedName name="Fecha_prop">[39]MODELO!$G$7</definedName>
    <definedName name="FELIPE">[9]FLEXIBLE!#REF!</definedName>
    <definedName name="ferfer" localSheetId="1" hidden="1">{"via1",#N/A,TRUE,"general";"via2",#N/A,TRUE,"general";"via3",#N/A,TRUE,"general"}</definedName>
    <definedName name="ferfer" localSheetId="2" hidden="1">{"via1",#N/A,TRUE,"general";"via2",#N/A,TRUE,"general";"via3",#N/A,TRUE,"general"}</definedName>
    <definedName name="ferfer" hidden="1">{"via1",#N/A,TRUE,"general";"via2",#N/A,TRUE,"general";"via3",#N/A,TRUE,"general"}</definedName>
    <definedName name="Festivos">'[164]días habiles 2015'!$D$2:$D$21</definedName>
    <definedName name="FF">#REF!</definedName>
    <definedName name="fff" localSheetId="1" hidden="1">{"via1",#N/A,TRUE,"general";"via2",#N/A,TRUE,"general";"via3",#N/A,TRUE,"general"}</definedName>
    <definedName name="fff" localSheetId="2" hidden="1">{"via1",#N/A,TRUE,"general";"via2",#N/A,TRUE,"general";"via3",#N/A,TRUE,"general"}</definedName>
    <definedName name="fff">'[165]A. P. U.'!#REF!</definedName>
    <definedName name="FFFF" localSheetId="1" hidden="1">#REF!</definedName>
    <definedName name="FFFF" localSheetId="2" hidden="1">#REF!</definedName>
    <definedName name="FFFF" hidden="1">#REF!</definedName>
    <definedName name="ffffd" localSheetId="1" hidden="1">{"via1",#N/A,TRUE,"general";"via2",#N/A,TRUE,"general";"via3",#N/A,TRUE,"general"}</definedName>
    <definedName name="ffffd" localSheetId="2" hidden="1">{"via1",#N/A,TRUE,"general";"via2",#N/A,TRUE,"general";"via3",#N/A,TRUE,"general"}</definedName>
    <definedName name="ffffd" hidden="1">{"via1",#N/A,TRUE,"general";"via2",#N/A,TRUE,"general";"via3",#N/A,TRUE,"general"}</definedName>
    <definedName name="fffff" localSheetId="1" hidden="1">{"'Sheet1'!$A$1:$G$85"}</definedName>
    <definedName name="fffff" localSheetId="2" hidden="1">{"'Sheet1'!$A$1:$G$85"}</definedName>
    <definedName name="FFFFF">#REF!</definedName>
    <definedName name="ffffff" localSheetId="1" hidden="1">{#N/A,#N/A,FALSE,"CCTV"}</definedName>
    <definedName name="ffffff" localSheetId="2" hidden="1">{#N/A,#N/A,FALSE,"CCTV"}</definedName>
    <definedName name="ffffff" hidden="1">{#N/A,#N/A,FALSE,"CCTV"}</definedName>
    <definedName name="fffffft" localSheetId="1" hidden="1">{"TAB1",#N/A,TRUE,"GENERAL";"TAB2",#N/A,TRUE,"GENERAL";"TAB3",#N/A,TRUE,"GENERAL";"TAB4",#N/A,TRUE,"GENERAL";"TAB5",#N/A,TRUE,"GENERAL"}</definedName>
    <definedName name="fffffft" localSheetId="2" hidden="1">{"TAB1",#N/A,TRUE,"GENERAL";"TAB2",#N/A,TRUE,"GENERAL";"TAB3",#N/A,TRUE,"GENERAL";"TAB4",#N/A,TRUE,"GENERAL";"TAB5",#N/A,TRUE,"GENERAL"}</definedName>
    <definedName name="fffffft" hidden="1">{"TAB1",#N/A,TRUE,"GENERAL";"TAB2",#N/A,TRUE,"GENERAL";"TAB3",#N/A,TRUE,"GENERAL";"TAB4",#N/A,TRUE,"GENERAL";"TAB5",#N/A,TRUE,"GENERAL"}</definedName>
    <definedName name="fffffik" localSheetId="1" hidden="1">{"TAB1",#N/A,TRUE,"GENERAL";"TAB2",#N/A,TRUE,"GENERAL";"TAB3",#N/A,TRUE,"GENERAL";"TAB4",#N/A,TRUE,"GENERAL";"TAB5",#N/A,TRUE,"GENERAL"}</definedName>
    <definedName name="fffffik" localSheetId="2" hidden="1">{"TAB1",#N/A,TRUE,"GENERAL";"TAB2",#N/A,TRUE,"GENERAL";"TAB3",#N/A,TRUE,"GENERAL";"TAB4",#N/A,TRUE,"GENERAL";"TAB5",#N/A,TRUE,"GENERAL"}</definedName>
    <definedName name="fffffik" hidden="1">{"TAB1",#N/A,TRUE,"GENERAL";"TAB2",#N/A,TRUE,"GENERAL";"TAB3",#N/A,TRUE,"GENERAL";"TAB4",#N/A,TRUE,"GENERAL";"TAB5",#N/A,TRUE,"GENERAL"}</definedName>
    <definedName name="fffffj" localSheetId="1" hidden="1">{"TAB1",#N/A,TRUE,"GENERAL";"TAB2",#N/A,TRUE,"GENERAL";"TAB3",#N/A,TRUE,"GENERAL";"TAB4",#N/A,TRUE,"GENERAL";"TAB5",#N/A,TRUE,"GENERAL"}</definedName>
    <definedName name="fffffj" localSheetId="2" hidden="1">{"TAB1",#N/A,TRUE,"GENERAL";"TAB2",#N/A,TRUE,"GENERAL";"TAB3",#N/A,TRUE,"GENERAL";"TAB4",#N/A,TRUE,"GENERAL";"TAB5",#N/A,TRUE,"GENERAL"}</definedName>
    <definedName name="fffffj" hidden="1">{"TAB1",#N/A,TRUE,"GENERAL";"TAB2",#N/A,TRUE,"GENERAL";"TAB3",#N/A,TRUE,"GENERAL";"TAB4",#N/A,TRUE,"GENERAL";"TAB5",#N/A,TRUE,"GENERAL"}</definedName>
    <definedName name="ffffrd" localSheetId="1" hidden="1">{"via1",#N/A,TRUE,"general";"via2",#N/A,TRUE,"general";"via3",#N/A,TRUE,"general"}</definedName>
    <definedName name="ffffrd" localSheetId="2" hidden="1">{"via1",#N/A,TRUE,"general";"via2",#N/A,TRUE,"general";"via3",#N/A,TRUE,"general"}</definedName>
    <definedName name="ffffrd" hidden="1">{"via1",#N/A,TRUE,"general";"via2",#N/A,TRUE,"general";"via3",#N/A,TRUE,"general"}</definedName>
    <definedName name="ffffy" localSheetId="1" hidden="1">{"TAB1",#N/A,TRUE,"GENERAL";"TAB2",#N/A,TRUE,"GENERAL";"TAB3",#N/A,TRUE,"GENERAL";"TAB4",#N/A,TRUE,"GENERAL";"TAB5",#N/A,TRUE,"GENERAL"}</definedName>
    <definedName name="ffffy" localSheetId="2" hidden="1">{"TAB1",#N/A,TRUE,"GENERAL";"TAB2",#N/A,TRUE,"GENERAL";"TAB3",#N/A,TRUE,"GENERAL";"TAB4",#N/A,TRUE,"GENERAL";"TAB5",#N/A,TRUE,"GENERAL"}</definedName>
    <definedName name="ffffy" hidden="1">{"TAB1",#N/A,TRUE,"GENERAL";"TAB2",#N/A,TRUE,"GENERAL";"TAB3",#N/A,TRUE,"GENERAL";"TAB4",#N/A,TRUE,"GENERAL";"TAB5",#N/A,TRUE,"GENERAL"}</definedName>
    <definedName name="fffrfr" localSheetId="1" hidden="1">{"TAB1",#N/A,TRUE,"GENERAL";"TAB2",#N/A,TRUE,"GENERAL";"TAB3",#N/A,TRUE,"GENERAL";"TAB4",#N/A,TRUE,"GENERAL";"TAB5",#N/A,TRUE,"GENERAL"}</definedName>
    <definedName name="fffrfr" localSheetId="2" hidden="1">{"TAB1",#N/A,TRUE,"GENERAL";"TAB2",#N/A,TRUE,"GENERAL";"TAB3",#N/A,TRUE,"GENERAL";"TAB4",#N/A,TRUE,"GENERAL";"TAB5",#N/A,TRUE,"GENERAL"}</definedName>
    <definedName name="fffrfr" hidden="1">{"TAB1",#N/A,TRUE,"GENERAL";"TAB2",#N/A,TRUE,"GENERAL";"TAB3",#N/A,TRUE,"GENERAL";"TAB4",#N/A,TRUE,"GENERAL";"TAB5",#N/A,TRUE,"GENERAL"}</definedName>
    <definedName name="fffs" localSheetId="1" hidden="1">{"TAB1",#N/A,TRUE,"GENERAL";"TAB2",#N/A,TRUE,"GENERAL";"TAB3",#N/A,TRUE,"GENERAL";"TAB4",#N/A,TRUE,"GENERAL";"TAB5",#N/A,TRUE,"GENERAL"}</definedName>
    <definedName name="fffs" localSheetId="2" hidden="1">{"TAB1",#N/A,TRUE,"GENERAL";"TAB2",#N/A,TRUE,"GENERAL";"TAB3",#N/A,TRUE,"GENERAL";"TAB4",#N/A,TRUE,"GENERAL";"TAB5",#N/A,TRUE,"GENERAL"}</definedName>
    <definedName name="fffs" hidden="1">{"TAB1",#N/A,TRUE,"GENERAL";"TAB2",#N/A,TRUE,"GENERAL";"TAB3",#N/A,TRUE,"GENERAL";"TAB4",#N/A,TRUE,"GENERAL";"TAB5",#N/A,TRUE,"GENERAL"}</definedName>
    <definedName name="FG">#REF!</definedName>
    <definedName name="fgdfg" localSheetId="1" hidden="1">{"TAB1",#N/A,TRUE,"GENERAL";"TAB2",#N/A,TRUE,"GENERAL";"TAB3",#N/A,TRUE,"GENERAL";"TAB4",#N/A,TRUE,"GENERAL";"TAB5",#N/A,TRUE,"GENERAL"}</definedName>
    <definedName name="fgdfg" localSheetId="2" hidden="1">{"TAB1",#N/A,TRUE,"GENERAL";"TAB2",#N/A,TRUE,"GENERAL";"TAB3",#N/A,TRUE,"GENERAL";"TAB4",#N/A,TRUE,"GENERAL";"TAB5",#N/A,TRUE,"GENERAL"}</definedName>
    <definedName name="fgdfg" hidden="1">{"TAB1",#N/A,TRUE,"GENERAL";"TAB2",#N/A,TRUE,"GENERAL";"TAB3",#N/A,TRUE,"GENERAL";"TAB4",#N/A,TRUE,"GENERAL";"TAB5",#N/A,TRUE,"GENERAL"}</definedName>
    <definedName name="fgdfsgr" localSheetId="1" hidden="1">{"via1",#N/A,TRUE,"general";"via2",#N/A,TRUE,"general";"via3",#N/A,TRUE,"general"}</definedName>
    <definedName name="fgdfsgr" localSheetId="2" hidden="1">{"via1",#N/A,TRUE,"general";"via2",#N/A,TRUE,"general";"via3",#N/A,TRUE,"general"}</definedName>
    <definedName name="fgdfsgr" hidden="1">{"via1",#N/A,TRUE,"general";"via2",#N/A,TRUE,"general";"via3",#N/A,TRUE,"general"}</definedName>
    <definedName name="FGDG">#REF!</definedName>
    <definedName name="fgdsfg" localSheetId="1" hidden="1">{"TAB1",#N/A,TRUE,"GENERAL";"TAB2",#N/A,TRUE,"GENERAL";"TAB3",#N/A,TRUE,"GENERAL";"TAB4",#N/A,TRUE,"GENERAL";"TAB5",#N/A,TRUE,"GENERAL"}</definedName>
    <definedName name="fgdsfg" localSheetId="2" hidden="1">{"TAB1",#N/A,TRUE,"GENERAL";"TAB2",#N/A,TRUE,"GENERAL";"TAB3",#N/A,TRUE,"GENERAL";"TAB4",#N/A,TRUE,"GENERAL";"TAB5",#N/A,TRUE,"GENERAL"}</definedName>
    <definedName name="fgdsfg" hidden="1">{"TAB1",#N/A,TRUE,"GENERAL";"TAB2",#N/A,TRUE,"GENERAL";"TAB3",#N/A,TRUE,"GENERAL";"TAB4",#N/A,TRUE,"GENERAL";"TAB5",#N/A,TRUE,"GENERAL"}</definedName>
    <definedName name="FGF">#REF!</definedName>
    <definedName name="FGFDG">#REF!</definedName>
    <definedName name="FGFDH" localSheetId="1" hidden="1">{"via1",#N/A,TRUE,"general";"via2",#N/A,TRUE,"general";"via3",#N/A,TRUE,"general"}</definedName>
    <definedName name="FGFDH" localSheetId="2" hidden="1">{"via1",#N/A,TRUE,"general";"via2",#N/A,TRUE,"general";"via3",#N/A,TRUE,"general"}</definedName>
    <definedName name="FGFDH" hidden="1">{"via1",#N/A,TRUE,"general";"via2",#N/A,TRUE,"general";"via3",#N/A,TRUE,"general"}</definedName>
    <definedName name="fgghhj" localSheetId="1" hidden="1">{"via1",#N/A,TRUE,"general";"via2",#N/A,TRUE,"general";"via3",#N/A,TRUE,"general"}</definedName>
    <definedName name="fgghhj" localSheetId="2" hidden="1">{"via1",#N/A,TRUE,"general";"via2",#N/A,TRUE,"general";"via3",#N/A,TRUE,"general"}</definedName>
    <definedName name="fgghhj" hidden="1">{"via1",#N/A,TRUE,"general";"via2",#N/A,TRUE,"general";"via3",#N/A,TRUE,"general"}</definedName>
    <definedName name="FGGN" localSheetId="1">#REF!</definedName>
    <definedName name="FGGN" localSheetId="2">#REF!</definedName>
    <definedName name="FGGN">#REF!</definedName>
    <definedName name="FGHFBC" localSheetId="1" hidden="1">{"via1",#N/A,TRUE,"general";"via2",#N/A,TRUE,"general";"via3",#N/A,TRUE,"general"}</definedName>
    <definedName name="FGHFBC" localSheetId="2" hidden="1">{"via1",#N/A,TRUE,"general";"via2",#N/A,TRUE,"general";"via3",#N/A,TRUE,"general"}</definedName>
    <definedName name="FGHFBC" hidden="1">{"via1",#N/A,TRUE,"general";"via2",#N/A,TRUE,"general";"via3",#N/A,TRUE,"general"}</definedName>
    <definedName name="fghfg" localSheetId="1" hidden="1">{"TAB1",#N/A,TRUE,"GENERAL";"TAB2",#N/A,TRUE,"GENERAL";"TAB3",#N/A,TRUE,"GENERAL";"TAB4",#N/A,TRUE,"GENERAL";"TAB5",#N/A,TRUE,"GENERAL"}</definedName>
    <definedName name="fghfg" localSheetId="2" hidden="1">{"TAB1",#N/A,TRUE,"GENERAL";"TAB2",#N/A,TRUE,"GENERAL";"TAB3",#N/A,TRUE,"GENERAL";"TAB4",#N/A,TRUE,"GENERAL";"TAB5",#N/A,TRUE,"GENERAL"}</definedName>
    <definedName name="fghfg" hidden="1">{"TAB1",#N/A,TRUE,"GENERAL";"TAB2",#N/A,TRUE,"GENERAL";"TAB3",#N/A,TRUE,"GENERAL";"TAB4",#N/A,TRUE,"GENERAL";"TAB5",#N/A,TRUE,"GENERAL"}</definedName>
    <definedName name="fghfgh" localSheetId="1" hidden="1">{"via1",#N/A,TRUE,"general";"via2",#N/A,TRUE,"general";"via3",#N/A,TRUE,"general"}</definedName>
    <definedName name="fghfgh" localSheetId="2" hidden="1">{"via1",#N/A,TRUE,"general";"via2",#N/A,TRUE,"general";"via3",#N/A,TRUE,"general"}</definedName>
    <definedName name="fghfgh" hidden="1">{"via1",#N/A,TRUE,"general";"via2",#N/A,TRUE,"general";"via3",#N/A,TRUE,"general"}</definedName>
    <definedName name="FGHFW" localSheetId="1" hidden="1">{"via1",#N/A,TRUE,"general";"via2",#N/A,TRUE,"general";"via3",#N/A,TRUE,"general"}</definedName>
    <definedName name="FGHFW" localSheetId="2" hidden="1">{"via1",#N/A,TRUE,"general";"via2",#N/A,TRUE,"general";"via3",#N/A,TRUE,"general"}</definedName>
    <definedName name="FGHFW" hidden="1">{"via1",#N/A,TRUE,"general";"via2",#N/A,TRUE,"general";"via3",#N/A,TRUE,"general"}</definedName>
    <definedName name="fghhh" localSheetId="1" hidden="1">{"TAB1",#N/A,TRUE,"GENERAL";"TAB2",#N/A,TRUE,"GENERAL";"TAB3",#N/A,TRUE,"GENERAL";"TAB4",#N/A,TRUE,"GENERAL";"TAB5",#N/A,TRUE,"GENERAL"}</definedName>
    <definedName name="fghhh" localSheetId="2" hidden="1">{"TAB1",#N/A,TRUE,"GENERAL";"TAB2",#N/A,TRUE,"GENERAL";"TAB3",#N/A,TRUE,"GENERAL";"TAB4",#N/A,TRUE,"GENERAL";"TAB5",#N/A,TRUE,"GENERAL"}</definedName>
    <definedName name="fghhh" hidden="1">{"TAB1",#N/A,TRUE,"GENERAL";"TAB2",#N/A,TRUE,"GENERAL";"TAB3",#N/A,TRUE,"GENERAL";"TAB4",#N/A,TRUE,"GENERAL";"TAB5",#N/A,TRUE,"GENERAL"}</definedName>
    <definedName name="FGHJ" localSheetId="1">#REF!</definedName>
    <definedName name="FGHJ" localSheetId="2">#REF!</definedName>
    <definedName name="FGHJ">#REF!</definedName>
    <definedName name="FGHJFG" localSheetId="1">#REF!</definedName>
    <definedName name="FGHJFG" localSheetId="2">#REF!</definedName>
    <definedName name="FGHJFG">#REF!</definedName>
    <definedName name="FGHJFGHJ" localSheetId="1">#REF!</definedName>
    <definedName name="FGHJFGHJ" localSheetId="2">#REF!</definedName>
    <definedName name="FGHJFGHJ">#REF!</definedName>
    <definedName name="FGHJG">#REF!</definedName>
    <definedName name="FGHN">#REF!</definedName>
    <definedName name="FGHSB">'[107]A. P. U.'!#REF!</definedName>
    <definedName name="fghsfgh" localSheetId="1" hidden="1">{"via1",#N/A,TRUE,"general";"via2",#N/A,TRUE,"general";"via3",#N/A,TRUE,"general"}</definedName>
    <definedName name="fghsfgh" localSheetId="2" hidden="1">{"via1",#N/A,TRUE,"general";"via2",#N/A,TRUE,"general";"via3",#N/A,TRUE,"general"}</definedName>
    <definedName name="fghsfgh" hidden="1">{"via1",#N/A,TRUE,"general";"via2",#N/A,TRUE,"general";"via3",#N/A,TRUE,"general"}</definedName>
    <definedName name="fght" localSheetId="1" hidden="1">{"TAB1",#N/A,TRUE,"GENERAL";"TAB2",#N/A,TRUE,"GENERAL";"TAB3",#N/A,TRUE,"GENERAL";"TAB4",#N/A,TRUE,"GENERAL";"TAB5",#N/A,TRUE,"GENERAL"}</definedName>
    <definedName name="fght" localSheetId="2" hidden="1">{"TAB1",#N/A,TRUE,"GENERAL";"TAB2",#N/A,TRUE,"GENERAL";"TAB3",#N/A,TRUE,"GENERAL";"TAB4",#N/A,TRUE,"GENERAL";"TAB5",#N/A,TRUE,"GENERAL"}</definedName>
    <definedName name="fght" hidden="1">{"TAB1",#N/A,TRUE,"GENERAL";"TAB2",#N/A,TRUE,"GENERAL";"TAB3",#N/A,TRUE,"GENERAL";"TAB4",#N/A,TRUE,"GENERAL";"TAB5",#N/A,TRUE,"GENERAL"}</definedName>
    <definedName name="FGJF" localSheetId="1">#REF!</definedName>
    <definedName name="FGJF" localSheetId="2">#REF!</definedName>
    <definedName name="FGJF">#REF!</definedName>
    <definedName name="FGJFGHJ" localSheetId="1">#REF!</definedName>
    <definedName name="FGJFGHJ" localSheetId="2">#REF!</definedName>
    <definedName name="FGJFGHJ">#REF!</definedName>
    <definedName name="fgjgryi" localSheetId="1" hidden="1">{"TAB1",#N/A,TRUE,"GENERAL";"TAB2",#N/A,TRUE,"GENERAL";"TAB3",#N/A,TRUE,"GENERAL";"TAB4",#N/A,TRUE,"GENERAL";"TAB5",#N/A,TRUE,"GENERAL"}</definedName>
    <definedName name="fgjgryi" localSheetId="2" hidden="1">{"TAB1",#N/A,TRUE,"GENERAL";"TAB2",#N/A,TRUE,"GENERAL";"TAB3",#N/A,TRUE,"GENERAL";"TAB4",#N/A,TRUE,"GENERAL";"TAB5",#N/A,TRUE,"GENERAL"}</definedName>
    <definedName name="fgjgryi" hidden="1">{"TAB1",#N/A,TRUE,"GENERAL";"TAB2",#N/A,TRUE,"GENERAL";"TAB3",#N/A,TRUE,"GENERAL";"TAB4",#N/A,TRUE,"GENERAL";"TAB5",#N/A,TRUE,"GENERAL"}</definedName>
    <definedName name="fgrds" localSheetId="1">[166]!absc</definedName>
    <definedName name="fgrds" localSheetId="2">[166]!absc</definedName>
    <definedName name="fgrds">[166]!absc</definedName>
    <definedName name="fhfg" localSheetId="1" hidden="1">{"TAB1",#N/A,TRUE,"GENERAL";"TAB2",#N/A,TRUE,"GENERAL";"TAB3",#N/A,TRUE,"GENERAL";"TAB4",#N/A,TRUE,"GENERAL";"TAB5",#N/A,TRUE,"GENERAL"}</definedName>
    <definedName name="fhfg" localSheetId="2" hidden="1">{"TAB1",#N/A,TRUE,"GENERAL";"TAB2",#N/A,TRUE,"GENERAL";"TAB3",#N/A,TRUE,"GENERAL";"TAB4",#N/A,TRUE,"GENERAL";"TAB5",#N/A,TRUE,"GENERAL"}</definedName>
    <definedName name="fhfg" hidden="1">{"TAB1",#N/A,TRUE,"GENERAL";"TAB2",#N/A,TRUE,"GENERAL";"TAB3",#N/A,TRUE,"GENERAL";"TAB4",#N/A,TRUE,"GENERAL";"TAB5",#N/A,TRUE,"GENERAL"}</definedName>
    <definedName name="fhfgh" localSheetId="1" hidden="1">{"via1",#N/A,TRUE,"general";"via2",#N/A,TRUE,"general";"via3",#N/A,TRUE,"general"}</definedName>
    <definedName name="fhfgh" localSheetId="2" hidden="1">{"via1",#N/A,TRUE,"general";"via2",#N/A,TRUE,"general";"via3",#N/A,TRUE,"general"}</definedName>
    <definedName name="fhfgh" hidden="1">{"via1",#N/A,TRUE,"general";"via2",#N/A,TRUE,"general";"via3",#N/A,TRUE,"general"}</definedName>
    <definedName name="fhg" localSheetId="1" hidden="1">{#N/A,#N/A,TRUE,"1842CWN0"}</definedName>
    <definedName name="fhg" localSheetId="2" hidden="1">{#N/A,#N/A,TRUE,"1842CWN0"}</definedName>
    <definedName name="fhg" hidden="1">{#N/A,#N/A,TRUE,"1842CWN0"}</definedName>
    <definedName name="fhgh" localSheetId="1" hidden="1">{"via1",#N/A,TRUE,"general";"via2",#N/A,TRUE,"general";"via3",#N/A,TRUE,"general"}</definedName>
    <definedName name="fhgh" localSheetId="2" hidden="1">{"via1",#N/A,TRUE,"general";"via2",#N/A,TRUE,"general";"via3",#N/A,TRUE,"general"}</definedName>
    <definedName name="fhgh" hidden="1">{"via1",#N/A,TRUE,"general";"via2",#N/A,TRUE,"general";"via3",#N/A,TRUE,"general"}</definedName>
    <definedName name="fhgjfghfghgf" localSheetId="1" hidden="1">{#N/A,#N/A,FALSE,"CCTV"}</definedName>
    <definedName name="fhgjfghfghgf" localSheetId="2" hidden="1">{#N/A,#N/A,FALSE,"CCTV"}</definedName>
    <definedName name="fhgjfghfghgf" hidden="1">{#N/A,#N/A,FALSE,"CCTV"}</definedName>
    <definedName name="FHLTR8I" localSheetId="1">[167]!absc</definedName>
    <definedName name="FHLTR8I" localSheetId="2">[167]!absc</definedName>
    <definedName name="FHLTR8I">[167]!absc</definedName>
    <definedName name="fhpltyunh" localSheetId="1" hidden="1">{"via1",#N/A,TRUE,"general";"via2",#N/A,TRUE,"general";"via3",#N/A,TRUE,"general"}</definedName>
    <definedName name="fhpltyunh" localSheetId="2" hidden="1">{"via1",#N/A,TRUE,"general";"via2",#N/A,TRUE,"general";"via3",#N/A,TRUE,"general"}</definedName>
    <definedName name="fhpltyunh" hidden="1">{"via1",#N/A,TRUE,"general";"via2",#N/A,TRUE,"general";"via3",#N/A,TRUE,"general"}</definedName>
    <definedName name="Fijamix_Alfa">#REF!</definedName>
    <definedName name="FILB1">'[59]Datos Generales'!$B$18</definedName>
    <definedName name="FILB2">'[59]Datos Generales'!$B$19</definedName>
    <definedName name="FILB3">'[59]Datos Generales'!$B$20</definedName>
    <definedName name="FILC1">'[59]Datos Generales'!$B$23</definedName>
    <definedName name="FILC2">'[59]Datos Generales'!$B$24</definedName>
    <definedName name="FILCAR">'[59]Datos Generales'!$B$26</definedName>
    <definedName name="FILCO">'[59]Datos Generales'!$B$28</definedName>
    <definedName name="FILEX">'[59]Datos Generales'!$B$22</definedName>
    <definedName name="fill1" localSheetId="1" hidden="1">#REF!</definedName>
    <definedName name="fill1" localSheetId="2" hidden="1">#REF!</definedName>
    <definedName name="fill1" hidden="1">#REF!</definedName>
    <definedName name="FILMO">'[59]Datos Generales'!$B$21</definedName>
    <definedName name="FILSOL">'[59]Datos Generales'!$B$29</definedName>
    <definedName name="filt">[40]PrecRec!$D$47</definedName>
    <definedName name="FILV">'[59]Datos Generales'!$B$25</definedName>
    <definedName name="FILVOL">'[59]Datos Generales'!$B$27</definedName>
    <definedName name="Fin_de_semana">'[164]días habiles 2015'!$M$1:$M$2</definedName>
    <definedName name="FINANCIACION">#N/A</definedName>
    <definedName name="Financialpb" localSheetId="1" hidden="1">#REF!</definedName>
    <definedName name="Financialpb" localSheetId="2" hidden="1">#REF!</definedName>
    <definedName name="Financialpb" hidden="1">#REF!</definedName>
    <definedName name="Financialpb2" localSheetId="1" hidden="1">#REF!</definedName>
    <definedName name="Financialpb2" localSheetId="2" hidden="1">#REF!</definedName>
    <definedName name="Financialpb2" hidden="1">#REF!</definedName>
    <definedName name="FKJFDGH" localSheetId="1">#REF!</definedName>
    <definedName name="FKJFDGH" localSheetId="2">#REF!</definedName>
    <definedName name="FKJFDGH">#REF!</definedName>
    <definedName name="Flexometro">#REF!</definedName>
    <definedName name="FLIH">[92]glvc!#REF!</definedName>
    <definedName name="Flotador_Metálico_1_1_2__Bronce">#REF!</definedName>
    <definedName name="Flotador_Metálico_2__Bronce">#REF!</definedName>
    <definedName name="FLUJO" hidden="1">#REF!</definedName>
    <definedName name="FM">#REF!</definedName>
    <definedName name="FMGFNHMF">#REF!</definedName>
    <definedName name="FONDO">#REF!</definedName>
    <definedName name="form">[40]PrecRec!$D$20</definedName>
    <definedName name="FORM3">[34]BASE!$D$486</definedName>
    <definedName name="FORMA" localSheetId="1">[34]BASE!$D$482</definedName>
    <definedName name="FORMA" localSheetId="2">[34]BASE!$D$482</definedName>
    <definedName name="FORMA">[38]UNITARIOS_PROYECTO!$D$211</definedName>
    <definedName name="FORMA_">[72]BASE!$D$460</definedName>
    <definedName name="fORMA9698" localSheetId="1" hidden="1">{#N/A,#N/A,FALSE,"CIBHA05A";#N/A,#N/A,FALSE,"CIBHA05B"}</definedName>
    <definedName name="fORMA9698" localSheetId="2" hidden="1">{#N/A,#N/A,FALSE,"CIBHA05A";#N/A,#N/A,FALSE,"CIBHA05B"}</definedName>
    <definedName name="fORMA9698" hidden="1">{#N/A,#N/A,FALSE,"CIBHA05A";#N/A,#N/A,FALSE,"CIBHA05B"}</definedName>
    <definedName name="FORMALETA" localSheetId="1">[1]A!$D$67:$D$68</definedName>
    <definedName name="FORMALETA" localSheetId="2">[1]A!$D$67:$D$68</definedName>
    <definedName name="FORMALETA">[38]BASICOS!$D$130</definedName>
    <definedName name="Formaleta_Entrepisos">#REF!</definedName>
    <definedName name="Formaleta_M2">[110]Sum!$C$27</definedName>
    <definedName name="Formaleta_madera">#REF!</definedName>
    <definedName name="FORMALETA_METALICA_CERCHAS_Y_TACOS" localSheetId="1">'[42]LISTA DE MATERIALES'!$D$139</definedName>
    <definedName name="FORMALETA_METALICA_CERCHAS_Y_TACOS" localSheetId="2">'[42]LISTA DE MATERIALES'!$D$139</definedName>
    <definedName name="FORMALETA_METALICA_CERCHAS_Y_TACOS">#REF!</definedName>
    <definedName name="Formaleta_plaquetas">#REF!</definedName>
    <definedName name="Formaleta_Sardinel">#REF!</definedName>
    <definedName name="FORMALETAM2">#REF!</definedName>
    <definedName name="formam2">[17]subpro!$G$147</definedName>
    <definedName name="formaml">[17]subpro!$G$132</definedName>
    <definedName name="FORMAUNIT" localSheetId="1" hidden="1">{#N/A,#N/A,FALSE,"Costos Productos 6A";#N/A,#N/A,FALSE,"Costo Unitario Total H-94-12"}</definedName>
    <definedName name="FORMAUNIT" localSheetId="2" hidden="1">{#N/A,#N/A,FALSE,"Costos Productos 6A";#N/A,#N/A,FALSE,"Costo Unitario Total H-94-12"}</definedName>
    <definedName name="FORMAUNIT" hidden="1">{#N/A,#N/A,FALSE,"Costos Productos 6A";#N/A,#N/A,FALSE,"Costo Unitario Total H-94-12"}</definedName>
    <definedName name="FORMH">[34]BASE!$D$485</definedName>
    <definedName name="Formulario">+[168]Formular!$B$7:$G$71</definedName>
    <definedName name="FOTOCELDA">#REF!</definedName>
    <definedName name="FOTOCONTROL__BREAK_BASE_FOTOCELDA_CAJA_CONT.">#REF!</definedName>
    <definedName name="FP">#REF!</definedName>
    <definedName name="FP11_2M">[169]fact.prest!$G$33</definedName>
    <definedName name="FP1M">[169]fact.prest!$E$33</definedName>
    <definedName name="FP21_2M">[169]fact.prest!$E$69</definedName>
    <definedName name="FP4M">[169]fact.prest!$I$69</definedName>
    <definedName name="FPA" localSheetId="1">'[98]F. Prest'!$D$43</definedName>
    <definedName name="FPA" localSheetId="2">'[98]F. Prest'!$D$43</definedName>
    <definedName name="FPA">'[102]F. Prest'!$D$43</definedName>
    <definedName name="FPAE">'[170]M.O.'!$G$36</definedName>
    <definedName name="FPB" localSheetId="1">'[98]F. Prest'!$D$33</definedName>
    <definedName name="FPB" localSheetId="2">'[98]F. Prest'!$D$33</definedName>
    <definedName name="FPB">'[102]F. Prest'!$D$33</definedName>
    <definedName name="fpca">'[170]M.O.'!$G$29</definedName>
    <definedName name="FPEL">'[170]M.O.'!$G$35</definedName>
    <definedName name="FPMA">'[122]M.O.'!$F$18</definedName>
    <definedName name="FPO">'[98]F. Prest'!$D$43</definedName>
    <definedName name="FPOB">'[170]M.O.'!$G$25</definedName>
    <definedName name="FPOF">'[170]M.O.'!$G$24</definedName>
    <definedName name="FPrestacional">[171]PlanCero!$D$8+[171]PlanCero!$D$9</definedName>
    <definedName name="FPSO">'[170]M.O.'!$G$32</definedName>
    <definedName name="FPTO">'[170]M.O.'!$G$28</definedName>
    <definedName name="frbgsd" localSheetId="1" hidden="1">{"TAB1",#N/A,TRUE,"GENERAL";"TAB2",#N/A,TRUE,"GENERAL";"TAB3",#N/A,TRUE,"GENERAL";"TAB4",#N/A,TRUE,"GENERAL";"TAB5",#N/A,TRUE,"GENERAL"}</definedName>
    <definedName name="frbgsd" localSheetId="2" hidden="1">{"TAB1",#N/A,TRUE,"GENERAL";"TAB2",#N/A,TRUE,"GENERAL";"TAB3",#N/A,TRUE,"GENERAL";"TAB4",#N/A,TRUE,"GENERAL";"TAB5",#N/A,TRUE,"GENERAL"}</definedName>
    <definedName name="frbgsd" hidden="1">{"TAB1",#N/A,TRUE,"GENERAL";"TAB2",#N/A,TRUE,"GENERAL";"TAB3",#N/A,TRUE,"GENERAL";"TAB4",#N/A,TRUE,"GENERAL";"TAB5",#N/A,TRUE,"GENERAL"}</definedName>
    <definedName name="frefr" localSheetId="1" hidden="1">{"via1",#N/A,TRUE,"general";"via2",#N/A,TRUE,"general";"via3",#N/A,TRUE,"general"}</definedName>
    <definedName name="frefr" localSheetId="2" hidden="1">{"via1",#N/A,TRUE,"general";"via2",#N/A,TRUE,"general";"via3",#N/A,TRUE,"general"}</definedName>
    <definedName name="frefr" hidden="1">{"via1",#N/A,TRUE,"general";"via2",#N/A,TRUE,"general";"via3",#N/A,TRUE,"general"}</definedName>
    <definedName name="frfa" localSheetId="1" hidden="1">{"via1",#N/A,TRUE,"general";"via2",#N/A,TRUE,"general";"via3",#N/A,TRUE,"general"}</definedName>
    <definedName name="frfa" localSheetId="2" hidden="1">{"via1",#N/A,TRUE,"general";"via2",#N/A,TRUE,"general";"via3",#N/A,TRUE,"general"}</definedName>
    <definedName name="frfa" hidden="1">{"via1",#N/A,TRUE,"general";"via2",#N/A,TRUE,"general";"via3",#N/A,TRUE,"general"}</definedName>
    <definedName name="frfr" localSheetId="1" hidden="1">{"TAB1",#N/A,TRUE,"GENERAL";"TAB2",#N/A,TRUE,"GENERAL";"TAB3",#N/A,TRUE,"GENERAL";"TAB4",#N/A,TRUE,"GENERAL";"TAB5",#N/A,TRUE,"GENERAL"}</definedName>
    <definedName name="frfr" localSheetId="2" hidden="1">{"TAB1",#N/A,TRUE,"GENERAL";"TAB2",#N/A,TRUE,"GENERAL";"TAB3",#N/A,TRUE,"GENERAL";"TAB4",#N/A,TRUE,"GENERAL";"TAB5",#N/A,TRUE,"GENERAL"}</definedName>
    <definedName name="frfr" hidden="1">{"TAB1",#N/A,TRUE,"GENERAL";"TAB2",#N/A,TRUE,"GENERAL";"TAB3",#N/A,TRUE,"GENERAL";"TAB4",#N/A,TRUE,"GENERAL";"TAB5",#N/A,TRUE,"GENERAL"}</definedName>
    <definedName name="FRT">#REF!</definedName>
    <definedName name="FSM" localSheetId="1">[172]Salarios!$E$44</definedName>
    <definedName name="FSM" localSheetId="2">[172]Salarios!$E$44</definedName>
    <definedName name="FSM">#REF!</definedName>
    <definedName name="fu" localSheetId="1">'3.CTOS Y ACEROS'!err</definedName>
    <definedName name="fu" localSheetId="2">'5. MAMPOSTERÍA'!err</definedName>
    <definedName name="fu">[29]!err</definedName>
    <definedName name="FUMIGADORA">#REF!</definedName>
    <definedName name="furc">#REF!</definedName>
    <definedName name="furc1">#REF!</definedName>
    <definedName name="fwff" localSheetId="1" hidden="1">{"via1",#N/A,TRUE,"general";"via2",#N/A,TRUE,"general";"via3",#N/A,TRUE,"general"}</definedName>
    <definedName name="fwff" localSheetId="2" hidden="1">{"via1",#N/A,TRUE,"general";"via2",#N/A,TRUE,"general";"via3",#N/A,TRUE,"general"}</definedName>
    <definedName name="fwff" hidden="1">{"via1",#N/A,TRUE,"general";"via2",#N/A,TRUE,"general";"via3",#N/A,TRUE,"general"}</definedName>
    <definedName name="fwwe" localSheetId="1" hidden="1">{"via1",#N/A,TRUE,"general";"via2",#N/A,TRUE,"general";"via3",#N/A,TRUE,"general"}</definedName>
    <definedName name="fwwe" localSheetId="2" hidden="1">{"via1",#N/A,TRUE,"general";"via2",#N/A,TRUE,"general";"via3",#N/A,TRUE,"general"}</definedName>
    <definedName name="fwwe" hidden="1">{"via1",#N/A,TRUE,"general";"via2",#N/A,TRUE,"general";"via3",#N/A,TRUE,"general"}</definedName>
    <definedName name="fy">[173]Diseño!$B$11</definedName>
    <definedName name="G_MURILLO" localSheetId="1">#REF!</definedName>
    <definedName name="G_MURILLO" localSheetId="2">#REF!</definedName>
    <definedName name="G_MURILLO">#REF!</definedName>
    <definedName name="Ga">#REF!</definedName>
    <definedName name="Gabinete_Cerrado_de_Comunicaciones_de_100x60x60_cm.">#REF!</definedName>
    <definedName name="Gabinete_Cerrado_de_Comunicaciones_de_60x60x60_cm.">#REF!</definedName>
    <definedName name="Gabinetes_de_Incendio">#REF!</definedName>
    <definedName name="Gabinetes_de_Incendio_Clase_I">#REF!</definedName>
    <definedName name="Gabinetes_Metalicos__Cal._16_min__Color_Gris_Claro_para_T_GEN_1">#REF!</definedName>
    <definedName name="Gabinetes_Metalicos__Cal._16_min__Color_Gris_Claro_para_T_GEN_2">#REF!</definedName>
    <definedName name="Gabinetes_Metalicos__Cal._16_min__Color_Gris_Claro_para_T_GEN_3">#REF!</definedName>
    <definedName name="Gabinetes_Metalicos__Cal._16_min__Color_Gris_Claro_para_Tablero_General">#REF!</definedName>
    <definedName name="galvanizado">#REF!</definedName>
    <definedName name="GANCHO">#REF!</definedName>
    <definedName name="Gancho_para_placa_ondulada" localSheetId="1">'[119]LIS-MAT.'!$C$107</definedName>
    <definedName name="Gancho_para_placa_ondulada" localSheetId="2">'[119]LIS-MAT.'!$C$107</definedName>
    <definedName name="GANCHO_PARA_PLACA_ONDULADA">#REF!</definedName>
    <definedName name="GANCHO_PARA_SOPORTE_CANAL_AMAZONA" localSheetId="1">'[42]LISTA DE MATERIALES'!$D$141</definedName>
    <definedName name="GANCHO_PARA_SOPORTE_CANAL_AMAZONA" localSheetId="2">'[42]LISTA DE MATERIALES'!$D$141</definedName>
    <definedName name="GANCHO_PARA_SOPORTE_CANAL_AMAZONA">#REF!</definedName>
    <definedName name="Gancho_teja_eternit_55_MM">#REF!</definedName>
    <definedName name="GANCHOS">#REF!</definedName>
    <definedName name="GANCHOS_SOPORTE_CANAL_AMAZONA">#REF!</definedName>
    <definedName name="GANCHOTEJA" localSheetId="1">#REF!</definedName>
    <definedName name="GANCHOTEJA" localSheetId="2">#REF!</definedName>
    <definedName name="GANCHOTEJA">#REF!</definedName>
    <definedName name="GASO">[7]BASE!$D$481</definedName>
    <definedName name="GASTOS_OPERACIONALES_DE_ADMON">"GASTOS OP"</definedName>
    <definedName name="Gb">#REF!</definedName>
    <definedName name="gba" localSheetId="1" hidden="1">{#N/A,#N/A,FALSE,"orthoflow";#N/A,#N/A,FALSE,"Miscelaneos";#N/A,#N/A,FALSE,"Instrumentacio";#N/A,#N/A,FALSE,"Electrico";#N/A,#N/A,FALSE,"Valv. Seguridad"}</definedName>
    <definedName name="gba" localSheetId="2" hidden="1">{#N/A,#N/A,FALSE,"orthoflow";#N/A,#N/A,FALSE,"Miscelaneos";#N/A,#N/A,FALSE,"Instrumentacio";#N/A,#N/A,FALSE,"Electrico";#N/A,#N/A,FALSE,"Valv. Seguridad"}</definedName>
    <definedName name="gba" hidden="1">{#N/A,#N/A,FALSE,"orthoflow";#N/A,#N/A,FALSE,"Miscelaneos";#N/A,#N/A,FALSE,"Instrumentacio";#N/A,#N/A,FALSE,"Electrico";#N/A,#N/A,FALSE,"Valv. Seguridad"}</definedName>
    <definedName name="gbac" localSheetId="1" hidden="1">{#N/A,#N/A,FALSE,"Estatico";#N/A,#N/A,FALSE,"Tuberia";#N/A,#N/A,FALSE,"Instrumentación";#N/A,#N/A,FALSE,"Mecanica";#N/A,#N/A,FALSE,"Electrico";#N/A,#N/A,FALSE,"Ofic.Civiles"}</definedName>
    <definedName name="gbac" localSheetId="2" hidden="1">{#N/A,#N/A,FALSE,"Estatico";#N/A,#N/A,FALSE,"Tuberia";#N/A,#N/A,FALSE,"Instrumentación";#N/A,#N/A,FALSE,"Mecanica";#N/A,#N/A,FALSE,"Electrico";#N/A,#N/A,FALSE,"Ofic.Civiles"}</definedName>
    <definedName name="gbac" hidden="1">{#N/A,#N/A,FALSE,"Estatico";#N/A,#N/A,FALSE,"Tuberia";#N/A,#N/A,FALSE,"Instrumentación";#N/A,#N/A,FALSE,"Mecanica";#N/A,#N/A,FALSE,"Electrico";#N/A,#N/A,FALSE,"Ofic.Civiles"}</definedName>
    <definedName name="gbbfghghj" localSheetId="1" hidden="1">{"TAB1",#N/A,TRUE,"GENERAL";"TAB2",#N/A,TRUE,"GENERAL";"TAB3",#N/A,TRUE,"GENERAL";"TAB4",#N/A,TRUE,"GENERAL";"TAB5",#N/A,TRUE,"GENERAL"}</definedName>
    <definedName name="gbbfghghj" localSheetId="2" hidden="1">{"TAB1",#N/A,TRUE,"GENERAL";"TAB2",#N/A,TRUE,"GENERAL";"TAB3",#N/A,TRUE,"GENERAL";"TAB4",#N/A,TRUE,"GENERAL";"TAB5",#N/A,TRUE,"GENERAL"}</definedName>
    <definedName name="gbbfghghj" hidden="1">{"TAB1",#N/A,TRUE,"GENERAL";"TAB2",#N/A,TRUE,"GENERAL";"TAB3",#N/A,TRUE,"GENERAL";"TAB4",#N/A,TRUE,"GENERAL";"TAB5",#N/A,TRUE,"GENERAL"}</definedName>
    <definedName name="Gc">#REF!</definedName>
    <definedName name="Gd">#REF!</definedName>
    <definedName name="gdt" localSheetId="1" hidden="1">{"TAB1",#N/A,TRUE,"GENERAL";"TAB2",#N/A,TRUE,"GENERAL";"TAB3",#N/A,TRUE,"GENERAL";"TAB4",#N/A,TRUE,"GENERAL";"TAB5",#N/A,TRUE,"GENERAL"}</definedName>
    <definedName name="gdt" localSheetId="2" hidden="1">{"TAB1",#N/A,TRUE,"GENERAL";"TAB2",#N/A,TRUE,"GENERAL";"TAB3",#N/A,TRUE,"GENERAL";"TAB4",#N/A,TRUE,"GENERAL";"TAB5",#N/A,TRUE,"GENERAL"}</definedName>
    <definedName name="gdt" hidden="1">{"TAB1",#N/A,TRUE,"GENERAL";"TAB2",#N/A,TRUE,"GENERAL";"TAB3",#N/A,TRUE,"GENERAL";"TAB4",#N/A,TRUE,"GENERAL";"TAB5",#N/A,TRUE,"GENERAL"}</definedName>
    <definedName name="Ge">#REF!</definedName>
    <definedName name="geg" localSheetId="1" hidden="1">{"via1",#N/A,TRUE,"general";"via2",#N/A,TRUE,"general";"via3",#N/A,TRUE,"general"}</definedName>
    <definedName name="geg" localSheetId="2" hidden="1">{"via1",#N/A,TRUE,"general";"via2",#N/A,TRUE,"general";"via3",#N/A,TRUE,"general"}</definedName>
    <definedName name="geg" hidden="1">{"via1",#N/A,TRUE,"general";"via2",#N/A,TRUE,"general";"via3",#N/A,TRUE,"general"}</definedName>
    <definedName name="geo">[40]PrecRec!$D$39</definedName>
    <definedName name="GEOD4">[73]BASE!$D$138</definedName>
    <definedName name="geodren">[40]PrecRec!$D$42</definedName>
    <definedName name="GEODREN_CIRCULAR_4">#REF!</definedName>
    <definedName name="GEODREN_CIRCULAR_6">#REF!</definedName>
    <definedName name="geomalla">[40]PrecRec!$D$41</definedName>
    <definedName name="GEOMALLA_LBO_202">#REF!</definedName>
    <definedName name="geotextil">[20]materiales!$D$22</definedName>
    <definedName name="GEOTEXTIL_PARA_ESTABILIZACION">#REF!</definedName>
    <definedName name="GEOTEXTIL_PARA_ESTABILIZACION_T_2400">#REF!</definedName>
    <definedName name="GEOTEXTIL_PARA_FILTROS">#REF!</definedName>
    <definedName name="GEOTEXTIL_PARA_FILTROS_NT_1600">#REF!</definedName>
    <definedName name="Geotextil_tejido_ST_200">#REF!</definedName>
    <definedName name="GEOTEXTILNT1600">[18]MATERIALES!$D$16</definedName>
    <definedName name="gerg" localSheetId="1" hidden="1">{"TAB1",#N/A,TRUE,"GENERAL";"TAB2",#N/A,TRUE,"GENERAL";"TAB3",#N/A,TRUE,"GENERAL";"TAB4",#N/A,TRUE,"GENERAL";"TAB5",#N/A,TRUE,"GENERAL"}</definedName>
    <definedName name="gerg" localSheetId="2" hidden="1">{"TAB1",#N/A,TRUE,"GENERAL";"TAB2",#N/A,TRUE,"GENERAL";"TAB3",#N/A,TRUE,"GENERAL";"TAB4",#N/A,TRUE,"GENERAL";"TAB5",#N/A,TRUE,"GENERAL"}</definedName>
    <definedName name="gerg" hidden="1">{"TAB1",#N/A,TRUE,"GENERAL";"TAB2",#N/A,TRUE,"GENERAL";"TAB3",#N/A,TRUE,"GENERAL";"TAB4",#N/A,TRUE,"GENERAL";"TAB5",#N/A,TRUE,"GENERAL"}</definedName>
    <definedName name="gerg54" localSheetId="1" hidden="1">{"via1",#N/A,TRUE,"general";"via2",#N/A,TRUE,"general";"via3",#N/A,TRUE,"general"}</definedName>
    <definedName name="gerg54" localSheetId="2" hidden="1">{"via1",#N/A,TRUE,"general";"via2",#N/A,TRUE,"general";"via3",#N/A,TRUE,"general"}</definedName>
    <definedName name="gerg54" hidden="1">{"via1",#N/A,TRUE,"general";"via2",#N/A,TRUE,"general";"via3",#N/A,TRUE,"general"}</definedName>
    <definedName name="gergew" localSheetId="1" hidden="1">{"TAB1",#N/A,TRUE,"GENERAL";"TAB2",#N/A,TRUE,"GENERAL";"TAB3",#N/A,TRUE,"GENERAL";"TAB4",#N/A,TRUE,"GENERAL";"TAB5",#N/A,TRUE,"GENERAL"}</definedName>
    <definedName name="gergew" localSheetId="2" hidden="1">{"TAB1",#N/A,TRUE,"GENERAL";"TAB2",#N/A,TRUE,"GENERAL";"TAB3",#N/A,TRUE,"GENERAL";"TAB4",#N/A,TRUE,"GENERAL";"TAB5",#N/A,TRUE,"GENERAL"}</definedName>
    <definedName name="gergew" hidden="1">{"TAB1",#N/A,TRUE,"GENERAL";"TAB2",#N/A,TRUE,"GENERAL";"TAB3",#N/A,TRUE,"GENERAL";"TAB4",#N/A,TRUE,"GENERAL";"TAB5",#N/A,TRUE,"GENERAL"}</definedName>
    <definedName name="gergw" localSheetId="1" hidden="1">{"TAB1",#N/A,TRUE,"GENERAL";"TAB2",#N/A,TRUE,"GENERAL";"TAB3",#N/A,TRUE,"GENERAL";"TAB4",#N/A,TRUE,"GENERAL";"TAB5",#N/A,TRUE,"GENERAL"}</definedName>
    <definedName name="gergw" localSheetId="2" hidden="1">{"TAB1",#N/A,TRUE,"GENERAL";"TAB2",#N/A,TRUE,"GENERAL";"TAB3",#N/A,TRUE,"GENERAL";"TAB4",#N/A,TRUE,"GENERAL";"TAB5",#N/A,TRUE,"GENERAL"}</definedName>
    <definedName name="gergw" hidden="1">{"TAB1",#N/A,TRUE,"GENERAL";"TAB2",#N/A,TRUE,"GENERAL";"TAB3",#N/A,TRUE,"GENERAL";"TAB4",#N/A,TRUE,"GENERAL";"TAB5",#N/A,TRUE,"GENERAL"}</definedName>
    <definedName name="Gf">#REF!</definedName>
    <definedName name="gfd" localSheetId="1" hidden="1">{"TAB1",#N/A,TRUE,"GENERAL";"TAB2",#N/A,TRUE,"GENERAL";"TAB3",#N/A,TRUE,"GENERAL";"TAB4",#N/A,TRUE,"GENERAL";"TAB5",#N/A,TRUE,"GENERAL"}</definedName>
    <definedName name="gfd" localSheetId="2" hidden="1">{"TAB1",#N/A,TRUE,"GENERAL";"TAB2",#N/A,TRUE,"GENERAL";"TAB3",#N/A,TRUE,"GENERAL";"TAB4",#N/A,TRUE,"GENERAL";"TAB5",#N/A,TRUE,"GENERAL"}</definedName>
    <definedName name="gfd" hidden="1">{"TAB1",#N/A,TRUE,"GENERAL";"TAB2",#N/A,TRUE,"GENERAL";"TAB3",#N/A,TRUE,"GENERAL";"TAB4",#N/A,TRUE,"GENERAL";"TAB5",#N/A,TRUE,"GENERAL"}</definedName>
    <definedName name="gfdg" localSheetId="1" hidden="1">{"via1",#N/A,TRUE,"general";"via2",#N/A,TRUE,"general";"via3",#N/A,TRUE,"general"}</definedName>
    <definedName name="gfdg" localSheetId="2" hidden="1">{"via1",#N/A,TRUE,"general";"via2",#N/A,TRUE,"general";"via3",#N/A,TRUE,"general"}</definedName>
    <definedName name="gfdg" hidden="1">{"via1",#N/A,TRUE,"general";"via2",#N/A,TRUE,"general";"via3",#N/A,TRUE,"general"}</definedName>
    <definedName name="gffgfhhf" localSheetId="1" hidden="1">{#N/A,#N/A,TRUE,"INGENIERIA";#N/A,#N/A,TRUE,"COMPRAS";#N/A,#N/A,TRUE,"DIRECCION";#N/A,#N/A,TRUE,"RESUMEN"}</definedName>
    <definedName name="gffgfhhf" localSheetId="2" hidden="1">{#N/A,#N/A,TRUE,"INGENIERIA";#N/A,#N/A,TRUE,"COMPRAS";#N/A,#N/A,TRUE,"DIRECCION";#N/A,#N/A,TRUE,"RESUMEN"}</definedName>
    <definedName name="gffgfhhf" hidden="1">{#N/A,#N/A,TRUE,"INGENIERIA";#N/A,#N/A,TRUE,"COMPRAS";#N/A,#N/A,TRUE,"DIRECCION";#N/A,#N/A,TRUE,"RESUMEN"}</definedName>
    <definedName name="gfgfgr" localSheetId="1" hidden="1">{"via1",#N/A,TRUE,"general";"via2",#N/A,TRUE,"general";"via3",#N/A,TRUE,"general"}</definedName>
    <definedName name="gfgfgr" localSheetId="2" hidden="1">{"via1",#N/A,TRUE,"general";"via2",#N/A,TRUE,"general";"via3",#N/A,TRUE,"general"}</definedName>
    <definedName name="gfgfgr" hidden="1">{"via1",#N/A,TRUE,"general";"via2",#N/A,TRUE,"general";"via3",#N/A,TRUE,"general"}</definedName>
    <definedName name="gfhf" localSheetId="1" hidden="1">{"via1",#N/A,TRUE,"general";"via2",#N/A,TRUE,"general";"via3",#N/A,TRUE,"general"}</definedName>
    <definedName name="gfhf" localSheetId="2" hidden="1">{"via1",#N/A,TRUE,"general";"via2",#N/A,TRUE,"general";"via3",#N/A,TRUE,"general"}</definedName>
    <definedName name="gfhf" hidden="1">{"via1",#N/A,TRUE,"general";"via2",#N/A,TRUE,"general";"via3",#N/A,TRUE,"general"}</definedName>
    <definedName name="gfhfdh" localSheetId="1" hidden="1">{"TAB1",#N/A,TRUE,"GENERAL";"TAB2",#N/A,TRUE,"GENERAL";"TAB3",#N/A,TRUE,"GENERAL";"TAB4",#N/A,TRUE,"GENERAL";"TAB5",#N/A,TRUE,"GENERAL"}</definedName>
    <definedName name="gfhfdh" localSheetId="2" hidden="1">{"TAB1",#N/A,TRUE,"GENERAL";"TAB2",#N/A,TRUE,"GENERAL";"TAB3",#N/A,TRUE,"GENERAL";"TAB4",#N/A,TRUE,"GENERAL";"TAB5",#N/A,TRUE,"GENERAL"}</definedName>
    <definedName name="gfhfdh" hidden="1">{"TAB1",#N/A,TRUE,"GENERAL";"TAB2",#N/A,TRUE,"GENERAL";"TAB3",#N/A,TRUE,"GENERAL";"TAB4",#N/A,TRUE,"GENERAL";"TAB5",#N/A,TRUE,"GENERAL"}</definedName>
    <definedName name="gfhgfh" localSheetId="1" hidden="1">{"TAB1",#N/A,TRUE,"GENERAL";"TAB2",#N/A,TRUE,"GENERAL";"TAB3",#N/A,TRUE,"GENERAL";"TAB4",#N/A,TRUE,"GENERAL";"TAB5",#N/A,TRUE,"GENERAL"}</definedName>
    <definedName name="gfhgfh" localSheetId="2" hidden="1">{"TAB1",#N/A,TRUE,"GENERAL";"TAB2",#N/A,TRUE,"GENERAL";"TAB3",#N/A,TRUE,"GENERAL";"TAB4",#N/A,TRUE,"GENERAL";"TAB5",#N/A,TRUE,"GENERAL"}</definedName>
    <definedName name="gfhgfh" hidden="1">{"TAB1",#N/A,TRUE,"GENERAL";"TAB2",#N/A,TRUE,"GENERAL";"TAB3",#N/A,TRUE,"GENERAL";"TAB4",#N/A,TRUE,"GENERAL";"TAB5",#N/A,TRUE,"GENERAL"}</definedName>
    <definedName name="gfjgfh" localSheetId="1" hidden="1">{#N/A,#N/A,FALSE,"CCTV"}</definedName>
    <definedName name="gfjgfh" localSheetId="2" hidden="1">{#N/A,#N/A,FALSE,"CCTV"}</definedName>
    <definedName name="gfjgfh" hidden="1">{#N/A,#N/A,FALSE,"CCTV"}</definedName>
    <definedName name="gfjgfhfg" localSheetId="1" hidden="1">{#N/A,#N/A,FALSE,"CCTV"}</definedName>
    <definedName name="gfjgfhfg" localSheetId="2" hidden="1">{#N/A,#N/A,FALSE,"CCTV"}</definedName>
    <definedName name="gfjgfhfg" hidden="1">{#N/A,#N/A,FALSE,"CCTV"}</definedName>
    <definedName name="GFJHGJ" localSheetId="1" hidden="1">{"TAB1",#N/A,TRUE,"GENERAL";"TAB2",#N/A,TRUE,"GENERAL";"TAB3",#N/A,TRUE,"GENERAL";"TAB4",#N/A,TRUE,"GENERAL";"TAB5",#N/A,TRUE,"GENERAL"}</definedName>
    <definedName name="GFJHGJ" localSheetId="2" hidden="1">{"TAB1",#N/A,TRUE,"GENERAL";"TAB2",#N/A,TRUE,"GENERAL";"TAB3",#N/A,TRUE,"GENERAL";"TAB4",#N/A,TRUE,"GENERAL";"TAB5",#N/A,TRUE,"GENERAL"}</definedName>
    <definedName name="GFJHGJ" hidden="1">{"TAB1",#N/A,TRUE,"GENERAL";"TAB2",#N/A,TRUE,"GENERAL";"TAB3",#N/A,TRUE,"GENERAL";"TAB4",#N/A,TRUE,"GENERAL";"TAB5",#N/A,TRUE,"GENERAL"}</definedName>
    <definedName name="gfjjh" localSheetId="1" hidden="1">{"via1",#N/A,TRUE,"general";"via2",#N/A,TRUE,"general";"via3",#N/A,TRUE,"general"}</definedName>
    <definedName name="gfjjh" localSheetId="2" hidden="1">{"via1",#N/A,TRUE,"general";"via2",#N/A,TRUE,"general";"via3",#N/A,TRUE,"general"}</definedName>
    <definedName name="gfjjh" hidden="1">{"via1",#N/A,TRUE,"general";"via2",#N/A,TRUE,"general";"via3",#N/A,TRUE,"general"}</definedName>
    <definedName name="GFKJF" localSheetId="1">#REF!</definedName>
    <definedName name="GFKJF" localSheetId="2">#REF!</definedName>
    <definedName name="GFKJF">#REF!</definedName>
    <definedName name="gfutyj6" localSheetId="1" hidden="1">{"via1",#N/A,TRUE,"general";"via2",#N/A,TRUE,"general";"via3",#N/A,TRUE,"general"}</definedName>
    <definedName name="gfutyj6" localSheetId="2" hidden="1">{"via1",#N/A,TRUE,"general";"via2",#N/A,TRUE,"general";"via3",#N/A,TRUE,"general"}</definedName>
    <definedName name="gfutyj6" hidden="1">{"via1",#N/A,TRUE,"general";"via2",#N/A,TRUE,"general";"via3",#N/A,TRUE,"general"}</definedName>
    <definedName name="gg" localSheetId="1" hidden="1">{"TAB1",#N/A,TRUE,"GENERAL";"TAB2",#N/A,TRUE,"GENERAL";"TAB3",#N/A,TRUE,"GENERAL";"TAB4",#N/A,TRUE,"GENERAL";"TAB5",#N/A,TRUE,"GENERAL"}</definedName>
    <definedName name="gg" localSheetId="2" hidden="1">{"TAB1",#N/A,TRUE,"GENERAL";"TAB2",#N/A,TRUE,"GENERAL";"TAB3",#N/A,TRUE,"GENERAL";"TAB4",#N/A,TRUE,"GENERAL";"TAB5",#N/A,TRUE,"GENERAL"}</definedName>
    <definedName name="gg" hidden="1">{"TAB1",#N/A,TRUE,"GENERAL";"TAB2",#N/A,TRUE,"GENERAL";"TAB3",#N/A,TRUE,"GENERAL";"TAB4",#N/A,TRUE,"GENERAL";"TAB5",#N/A,TRUE,"GENERAL"}</definedName>
    <definedName name="ggdr" localSheetId="1" hidden="1">{"via1",#N/A,TRUE,"general";"via2",#N/A,TRUE,"general";"via3",#N/A,TRUE,"general"}</definedName>
    <definedName name="ggdr" localSheetId="2" hidden="1">{"via1",#N/A,TRUE,"general";"via2",#N/A,TRUE,"general";"via3",#N/A,TRUE,"general"}</definedName>
    <definedName name="ggdr" hidden="1">{"via1",#N/A,TRUE,"general";"via2",#N/A,TRUE,"general";"via3",#N/A,TRUE,"general"}</definedName>
    <definedName name="ggerg" localSheetId="1" hidden="1">{"TAB1",#N/A,TRUE,"GENERAL";"TAB2",#N/A,TRUE,"GENERAL";"TAB3",#N/A,TRUE,"GENERAL";"TAB4",#N/A,TRUE,"GENERAL";"TAB5",#N/A,TRUE,"GENERAL"}</definedName>
    <definedName name="ggerg" localSheetId="2" hidden="1">{"TAB1",#N/A,TRUE,"GENERAL";"TAB2",#N/A,TRUE,"GENERAL";"TAB3",#N/A,TRUE,"GENERAL";"TAB4",#N/A,TRUE,"GENERAL";"TAB5",#N/A,TRUE,"GENERAL"}</definedName>
    <definedName name="ggerg" hidden="1">{"TAB1",#N/A,TRUE,"GENERAL";"TAB2",#N/A,TRUE,"GENERAL";"TAB3",#N/A,TRUE,"GENERAL";"TAB4",#N/A,TRUE,"GENERAL";"TAB5",#N/A,TRUE,"GENERAL"}</definedName>
    <definedName name="GGG" localSheetId="1">#N/A</definedName>
    <definedName name="GGG" localSheetId="2">#N/A</definedName>
    <definedName name="ggg">#REF!</definedName>
    <definedName name="gggb" localSheetId="1" hidden="1">{"TAB1",#N/A,TRUE,"GENERAL";"TAB2",#N/A,TRUE,"GENERAL";"TAB3",#N/A,TRUE,"GENERAL";"TAB4",#N/A,TRUE,"GENERAL";"TAB5",#N/A,TRUE,"GENERAL"}</definedName>
    <definedName name="gggb" localSheetId="2" hidden="1">{"TAB1",#N/A,TRUE,"GENERAL";"TAB2",#N/A,TRUE,"GENERAL";"TAB3",#N/A,TRUE,"GENERAL";"TAB4",#N/A,TRUE,"GENERAL";"TAB5",#N/A,TRUE,"GENERAL"}</definedName>
    <definedName name="gggb" hidden="1">{"TAB1",#N/A,TRUE,"GENERAL";"TAB2",#N/A,TRUE,"GENERAL";"TAB3",#N/A,TRUE,"GENERAL";"TAB4",#N/A,TRUE,"GENERAL";"TAB5",#N/A,TRUE,"GENERAL"}</definedName>
    <definedName name="gggg" localSheetId="1" hidden="1">{"via1",#N/A,TRUE,"general";"via2",#N/A,TRUE,"general";"via3",#N/A,TRUE,"general"}</definedName>
    <definedName name="gggg" localSheetId="2" hidden="1">{"via1",#N/A,TRUE,"general";"via2",#N/A,TRUE,"general";"via3",#N/A,TRUE,"general"}</definedName>
    <definedName name="gggg" hidden="1">{"via1",#N/A,TRUE,"general";"via2",#N/A,TRUE,"general";"via3",#N/A,TRUE,"general"}</definedName>
    <definedName name="ggggd" localSheetId="1" hidden="1">{"TAB1",#N/A,TRUE,"GENERAL";"TAB2",#N/A,TRUE,"GENERAL";"TAB3",#N/A,TRUE,"GENERAL";"TAB4",#N/A,TRUE,"GENERAL";"TAB5",#N/A,TRUE,"GENERAL"}</definedName>
    <definedName name="ggggd" localSheetId="2" hidden="1">{"TAB1",#N/A,TRUE,"GENERAL";"TAB2",#N/A,TRUE,"GENERAL";"TAB3",#N/A,TRUE,"GENERAL";"TAB4",#N/A,TRUE,"GENERAL";"TAB5",#N/A,TRUE,"GENERAL"}</definedName>
    <definedName name="ggggd" hidden="1">{"TAB1",#N/A,TRUE,"GENERAL";"TAB2",#N/A,TRUE,"GENERAL";"TAB3",#N/A,TRUE,"GENERAL";"TAB4",#N/A,TRUE,"GENERAL";"TAB5",#N/A,TRUE,"GENERAL"}</definedName>
    <definedName name="gggggt" localSheetId="1" hidden="1">{"via1",#N/A,TRUE,"general";"via2",#N/A,TRUE,"general";"via3",#N/A,TRUE,"general"}</definedName>
    <definedName name="gggggt" localSheetId="2" hidden="1">{"via1",#N/A,TRUE,"general";"via2",#N/A,TRUE,"general";"via3",#N/A,TRUE,"general"}</definedName>
    <definedName name="gggggt" hidden="1">{"via1",#N/A,TRUE,"general";"via2",#N/A,TRUE,"general";"via3",#N/A,TRUE,"general"}</definedName>
    <definedName name="gggghn" localSheetId="1" hidden="1">{"TAB1",#N/A,TRUE,"GENERAL";"TAB2",#N/A,TRUE,"GENERAL";"TAB3",#N/A,TRUE,"GENERAL";"TAB4",#N/A,TRUE,"GENERAL";"TAB5",#N/A,TRUE,"GENERAL"}</definedName>
    <definedName name="gggghn" localSheetId="2" hidden="1">{"TAB1",#N/A,TRUE,"GENERAL";"TAB2",#N/A,TRUE,"GENERAL";"TAB3",#N/A,TRUE,"GENERAL";"TAB4",#N/A,TRUE,"GENERAL";"TAB5",#N/A,TRUE,"GENERAL"}</definedName>
    <definedName name="gggghn" hidden="1">{"TAB1",#N/A,TRUE,"GENERAL";"TAB2",#N/A,TRUE,"GENERAL";"TAB3",#N/A,TRUE,"GENERAL";"TAB4",#N/A,TRUE,"GENERAL";"TAB5",#N/A,TRUE,"GENERAL"}</definedName>
    <definedName name="ggggt" localSheetId="1" hidden="1">{"TAB1",#N/A,TRUE,"GENERAL";"TAB2",#N/A,TRUE,"GENERAL";"TAB3",#N/A,TRUE,"GENERAL";"TAB4",#N/A,TRUE,"GENERAL";"TAB5",#N/A,TRUE,"GENERAL"}</definedName>
    <definedName name="ggggt" localSheetId="2" hidden="1">{"TAB1",#N/A,TRUE,"GENERAL";"TAB2",#N/A,TRUE,"GENERAL";"TAB3",#N/A,TRUE,"GENERAL";"TAB4",#N/A,TRUE,"GENERAL";"TAB5",#N/A,TRUE,"GENERAL"}</definedName>
    <definedName name="ggggt" hidden="1">{"TAB1",#N/A,TRUE,"GENERAL";"TAB2",#N/A,TRUE,"GENERAL";"TAB3",#N/A,TRUE,"GENERAL";"TAB4",#N/A,TRUE,"GENERAL";"TAB5",#N/A,TRUE,"GENERAL"}</definedName>
    <definedName name="ggggy" localSheetId="1" hidden="1">{"TAB1",#N/A,TRUE,"GENERAL";"TAB2",#N/A,TRUE,"GENERAL";"TAB3",#N/A,TRUE,"GENERAL";"TAB4",#N/A,TRUE,"GENERAL";"TAB5",#N/A,TRUE,"GENERAL"}</definedName>
    <definedName name="ggggy" localSheetId="2" hidden="1">{"TAB1",#N/A,TRUE,"GENERAL";"TAB2",#N/A,TRUE,"GENERAL";"TAB3",#N/A,TRUE,"GENERAL";"TAB4",#N/A,TRUE,"GENERAL";"TAB5",#N/A,TRUE,"GENERAL"}</definedName>
    <definedName name="ggggy" hidden="1">{"TAB1",#N/A,TRUE,"GENERAL";"TAB2",#N/A,TRUE,"GENERAL";"TAB3",#N/A,TRUE,"GENERAL";"TAB4",#N/A,TRUE,"GENERAL";"TAB5",#N/A,TRUE,"GENERAL"}</definedName>
    <definedName name="gggtgd" localSheetId="1" hidden="1">{"via1",#N/A,TRUE,"general";"via2",#N/A,TRUE,"general";"via3",#N/A,TRUE,"general"}</definedName>
    <definedName name="gggtgd" localSheetId="2" hidden="1">{"via1",#N/A,TRUE,"general";"via2",#N/A,TRUE,"general";"via3",#N/A,TRUE,"general"}</definedName>
    <definedName name="gggtgd" hidden="1">{"via1",#N/A,TRUE,"general";"via2",#N/A,TRUE,"general";"via3",#N/A,TRUE,"general"}</definedName>
    <definedName name="ggjgjkg" localSheetId="1" hidden="1">{#N/A,#N/A,TRUE,"1842CWN0"}</definedName>
    <definedName name="ggjgjkg" localSheetId="2" hidden="1">{#N/A,#N/A,TRUE,"1842CWN0"}</definedName>
    <definedName name="ggjgjkg" hidden="1">{#N/A,#N/A,TRUE,"1842CWN0"}</definedName>
    <definedName name="ggtgt" localSheetId="1" hidden="1">{"via1",#N/A,TRUE,"general";"via2",#N/A,TRUE,"general";"via3",#N/A,TRUE,"general"}</definedName>
    <definedName name="ggtgt" localSheetId="2" hidden="1">{"via1",#N/A,TRUE,"general";"via2",#N/A,TRUE,"general";"via3",#N/A,TRUE,"general"}</definedName>
    <definedName name="ggtgt" hidden="1">{"via1",#N/A,TRUE,"general";"via2",#N/A,TRUE,"general";"via3",#N/A,TRUE,"general"}</definedName>
    <definedName name="Gh">#REF!</definedName>
    <definedName name="ghdghuy" localSheetId="1" hidden="1">{"via1",#N/A,TRUE,"general";"via2",#N/A,TRUE,"general";"via3",#N/A,TRUE,"general"}</definedName>
    <definedName name="ghdghuy" localSheetId="2" hidden="1">{"via1",#N/A,TRUE,"general";"via2",#N/A,TRUE,"general";"via3",#N/A,TRUE,"general"}</definedName>
    <definedName name="ghdghuy" hidden="1">{"via1",#N/A,TRUE,"general";"via2",#N/A,TRUE,"general";"via3",#N/A,TRUE,"general"}</definedName>
    <definedName name="GHDP" localSheetId="1" hidden="1">{"via1",#N/A,TRUE,"general";"via2",#N/A,TRUE,"general";"via3",#N/A,TRUE,"general"}</definedName>
    <definedName name="GHDP" localSheetId="2" hidden="1">{"via1",#N/A,TRUE,"general";"via2",#N/A,TRUE,"general";"via3",#N/A,TRUE,"general"}</definedName>
    <definedName name="GHDP" hidden="1">{"via1",#N/A,TRUE,"general";"via2",#N/A,TRUE,"general";"via3",#N/A,TRUE,"general"}</definedName>
    <definedName name="ghfg" localSheetId="1" hidden="1">{"via1",#N/A,TRUE,"general";"via2",#N/A,TRUE,"general";"via3",#N/A,TRUE,"general"}</definedName>
    <definedName name="ghfg" localSheetId="2" hidden="1">{"via1",#N/A,TRUE,"general";"via2",#N/A,TRUE,"general";"via3",#N/A,TRUE,"general"}</definedName>
    <definedName name="ghfg" hidden="1">{"via1",#N/A,TRUE,"general";"via2",#N/A,TRUE,"general";"via3",#N/A,TRUE,"general"}</definedName>
    <definedName name="ghjghj" localSheetId="1" hidden="1">{"TAB1",#N/A,TRUE,"GENERAL";"TAB2",#N/A,TRUE,"GENERAL";"TAB3",#N/A,TRUE,"GENERAL";"TAB4",#N/A,TRUE,"GENERAL";"TAB5",#N/A,TRUE,"GENERAL"}</definedName>
    <definedName name="ghjghj" localSheetId="2" hidden="1">{"TAB1",#N/A,TRUE,"GENERAL";"TAB2",#N/A,TRUE,"GENERAL";"TAB3",#N/A,TRUE,"GENERAL";"TAB4",#N/A,TRUE,"GENERAL";"TAB5",#N/A,TRUE,"GENERAL"}</definedName>
    <definedName name="ghjghj" hidden="1">{"TAB1",#N/A,TRUE,"GENERAL";"TAB2",#N/A,TRUE,"GENERAL";"TAB3",#N/A,TRUE,"GENERAL";"TAB4",#N/A,TRUE,"GENERAL";"TAB5",#N/A,TRUE,"GENERAL"}</definedName>
    <definedName name="GHJKLGH">'[62]PU (2)'!#REF!</definedName>
    <definedName name="GHJKLGHL" localSheetId="1">#REF!</definedName>
    <definedName name="GHJKLGHL" localSheetId="2">#REF!</definedName>
    <definedName name="GHJKLGHL">#REF!</definedName>
    <definedName name="GHJKLH" localSheetId="1">[15]!absc</definedName>
    <definedName name="GHJKLH" localSheetId="2">[15]!absc</definedName>
    <definedName name="GHJKLH">[15]!absc</definedName>
    <definedName name="GHKGHKJG" localSheetId="1">#REF!</definedName>
    <definedName name="GHKGHKJG" localSheetId="2">#REF!</definedName>
    <definedName name="GHKGHKJG">#REF!</definedName>
    <definedName name="GHKJHK" localSheetId="1" hidden="1">{"TAB1",#N/A,TRUE,"GENERAL";"TAB2",#N/A,TRUE,"GENERAL";"TAB3",#N/A,TRUE,"GENERAL";"TAB4",#N/A,TRUE,"GENERAL";"TAB5",#N/A,TRUE,"GENERAL"}</definedName>
    <definedName name="GHKJHK" localSheetId="2" hidden="1">{"TAB1",#N/A,TRUE,"GENERAL";"TAB2",#N/A,TRUE,"GENERAL";"TAB3",#N/A,TRUE,"GENERAL";"TAB4",#N/A,TRUE,"GENERAL";"TAB5",#N/A,TRUE,"GENERAL"}</definedName>
    <definedName name="GHKJHK" hidden="1">{"TAB1",#N/A,TRUE,"GENERAL";"TAB2",#N/A,TRUE,"GENERAL";"TAB3",#N/A,TRUE,"GENERAL";"TAB4",#N/A,TRUE,"GENERAL";"TAB5",#N/A,TRUE,"GENERAL"}</definedName>
    <definedName name="ghnbbfr" localSheetId="1" hidden="1">{#N/A,#N/A,TRUE,"1842CWN0"}</definedName>
    <definedName name="ghnbbfr" localSheetId="2" hidden="1">{#N/A,#N/A,TRUE,"1842CWN0"}</definedName>
    <definedName name="ghnbbfr" hidden="1">{#N/A,#N/A,TRUE,"1842CWN0"}</definedName>
    <definedName name="Gi">#REF!</definedName>
    <definedName name="GILOKI">#REF!</definedName>
    <definedName name="GJHVCB" localSheetId="1" hidden="1">{"TAB1",#N/A,TRUE,"GENERAL";"TAB2",#N/A,TRUE,"GENERAL";"TAB3",#N/A,TRUE,"GENERAL";"TAB4",#N/A,TRUE,"GENERAL";"TAB5",#N/A,TRUE,"GENERAL"}</definedName>
    <definedName name="GJHVCB" localSheetId="2" hidden="1">{"TAB1",#N/A,TRUE,"GENERAL";"TAB2",#N/A,TRUE,"GENERAL";"TAB3",#N/A,TRUE,"GENERAL";"TAB4",#N/A,TRUE,"GENERAL";"TAB5",#N/A,TRUE,"GENERAL"}</definedName>
    <definedName name="GJHVCB" hidden="1">{"TAB1",#N/A,TRUE,"GENERAL";"TAB2",#N/A,TRUE,"GENERAL";"TAB3",#N/A,TRUE,"GENERAL";"TAB4",#N/A,TRUE,"GENERAL";"TAB5",#N/A,TRUE,"GENERAL"}</definedName>
    <definedName name="gk" localSheetId="1" hidden="1">{"via1",#N/A,TRUE,"general";"via2",#N/A,TRUE,"general";"via3",#N/A,TRUE,"general"}</definedName>
    <definedName name="gk" localSheetId="2" hidden="1">{"via1",#N/A,TRUE,"general";"via2",#N/A,TRUE,"general";"via3",#N/A,TRUE,"general"}</definedName>
    <definedName name="gk" hidden="1">{"via1",#N/A,TRUE,"general";"via2",#N/A,TRUE,"general";"via3",#N/A,TRUE,"general"}</definedName>
    <definedName name="GKJDGDIJZ">"Imagen 3"</definedName>
    <definedName name="GLOBAL" localSheetId="1">#REF!,#REF!</definedName>
    <definedName name="GLOBAL" localSheetId="2">#REF!,#REF!</definedName>
    <definedName name="GLOBAL">#REF!,#REF!</definedName>
    <definedName name="GM">#REF!</definedName>
    <definedName name="GPK.T1">[174]Cargas!$J$14</definedName>
    <definedName name="GPK.T2">[174]Cargas!$J$36</definedName>
    <definedName name="GRA">'[59]Datos Generales'!$B$17</definedName>
    <definedName name="GRAF1ANO" localSheetId="1" hidden="1">{"via1",#N/A,TRUE,"general";"via2",#N/A,TRUE,"general";"via3",#N/A,TRUE,"general"}</definedName>
    <definedName name="GRAF1ANO" localSheetId="2" hidden="1">{"via1",#N/A,TRUE,"general";"via2",#N/A,TRUE,"general";"via3",#N/A,TRUE,"general"}</definedName>
    <definedName name="GRAF1ANO" hidden="1">{"via1",#N/A,TRUE,"general";"via2",#N/A,TRUE,"general";"via3",#N/A,TRUE,"general"}</definedName>
    <definedName name="GRAF1AÑO" localSheetId="1" hidden="1">{"TAB1",#N/A,TRUE,"GENERAL";"TAB2",#N/A,TRUE,"GENERAL";"TAB3",#N/A,TRUE,"GENERAL";"TAB4",#N/A,TRUE,"GENERAL";"TAB5",#N/A,TRUE,"GENERAL"}</definedName>
    <definedName name="GRAF1AÑO" localSheetId="2" hidden="1">{"TAB1",#N/A,TRUE,"GENERAL";"TAB2",#N/A,TRUE,"GENERAL";"TAB3",#N/A,TRUE,"GENERAL";"TAB4",#N/A,TRUE,"GENERAL";"TAB5",#N/A,TRUE,"GENERAL"}</definedName>
    <definedName name="GRAF1AÑO" hidden="1">{"TAB1",#N/A,TRUE,"GENERAL";"TAB2",#N/A,TRUE,"GENERAL";"TAB3",#N/A,TRUE,"GENERAL";"TAB4",#N/A,TRUE,"GENERAL";"TAB5",#N/A,TRUE,"GENERAL"}</definedName>
    <definedName name="GRAF2">#REF!</definedName>
    <definedName name="GRAF3">#REF!</definedName>
    <definedName name="Grama_Kikuyo">#REF!</definedName>
    <definedName name="GRANITO">#REF!</definedName>
    <definedName name="GRANITO___2">#REF!</definedName>
    <definedName name="Granito__No_hay_sugerencias__peruano_No_3">#REF!</definedName>
    <definedName name="Granito_Blanco_Huila_No._1">#REF!</definedName>
    <definedName name="Granito_Rosa_Porrino_JP__30___e_10mm">#REF!</definedName>
    <definedName name="GRANO">#REF!</definedName>
    <definedName name="grapas">'[40]32'!$E$24</definedName>
    <definedName name="GRAV3">[84]BASE!$C$47</definedName>
    <definedName name="GRAV4">[175]BASE!$D$63</definedName>
    <definedName name="GRAVA">[1]A!$D$58:$D$59</definedName>
    <definedName name="GRAVILLA" localSheetId="1">[66]MATERIALES!$D$3</definedName>
    <definedName name="GRAVILLA" localSheetId="2">[66]MATERIALES!$D$3</definedName>
    <definedName name="Gravilla">#REF!</definedName>
    <definedName name="Gravilla_de_río">#REF!</definedName>
    <definedName name="GRCHIS0599" localSheetId="1" hidden="1">{#N/A,#N/A,FALSE,"Costos Productos 6A";#N/A,#N/A,FALSE,"Costo Unitario Total H-94-12"}</definedName>
    <definedName name="GRCHIS0599" localSheetId="2" hidden="1">{#N/A,#N/A,FALSE,"Costos Productos 6A";#N/A,#N/A,FALSE,"Costo Unitario Total H-94-12"}</definedName>
    <definedName name="GRCHIS0599" hidden="1">{#N/A,#N/A,FALSE,"Costos Productos 6A";#N/A,#N/A,FALSE,"Costo Unitario Total H-94-12"}</definedName>
    <definedName name="gregds" localSheetId="1" hidden="1">{"TAB1",#N/A,TRUE,"GENERAL";"TAB2",#N/A,TRUE,"GENERAL";"TAB3",#N/A,TRUE,"GENERAL";"TAB4",#N/A,TRUE,"GENERAL";"TAB5",#N/A,TRUE,"GENERAL"}</definedName>
    <definedName name="gregds" localSheetId="2" hidden="1">{"TAB1",#N/A,TRUE,"GENERAL";"TAB2",#N/A,TRUE,"GENERAL";"TAB3",#N/A,TRUE,"GENERAL";"TAB4",#N/A,TRUE,"GENERAL";"TAB5",#N/A,TRUE,"GENERAL"}</definedName>
    <definedName name="gregds" hidden="1">{"TAB1",#N/A,TRUE,"GENERAL";"TAB2",#N/A,TRUE,"GENERAL";"TAB3",#N/A,TRUE,"GENERAL";"TAB4",#N/A,TRUE,"GENERAL";"TAB5",#N/A,TRUE,"GENERAL"}</definedName>
    <definedName name="grehrtyh" localSheetId="1" hidden="1">{"TAB1",#N/A,TRUE,"GENERAL";"TAB2",#N/A,TRUE,"GENERAL";"TAB3",#N/A,TRUE,"GENERAL";"TAB4",#N/A,TRUE,"GENERAL";"TAB5",#N/A,TRUE,"GENERAL"}</definedName>
    <definedName name="grehrtyh" localSheetId="2" hidden="1">{"TAB1",#N/A,TRUE,"GENERAL";"TAB2",#N/A,TRUE,"GENERAL";"TAB3",#N/A,TRUE,"GENERAL";"TAB4",#N/A,TRUE,"GENERAL";"TAB5",#N/A,TRUE,"GENERAL"}</definedName>
    <definedName name="grehrtyh" hidden="1">{"TAB1",#N/A,TRUE,"GENERAL";"TAB2",#N/A,TRUE,"GENERAL";"TAB3",#N/A,TRUE,"GENERAL";"TAB4",#N/A,TRUE,"GENERAL";"TAB5",#N/A,TRUE,"GENERAL"}</definedName>
    <definedName name="grggwero" localSheetId="1" hidden="1">{"via1",#N/A,TRUE,"general";"via2",#N/A,TRUE,"general";"via3",#N/A,TRUE,"general"}</definedName>
    <definedName name="grggwero" localSheetId="2" hidden="1">{"via1",#N/A,TRUE,"general";"via2",#N/A,TRUE,"general";"via3",#N/A,TRUE,"general"}</definedName>
    <definedName name="grggwero" hidden="1">{"via1",#N/A,TRUE,"general";"via2",#N/A,TRUE,"general";"via3",#N/A,TRUE,"general"}</definedName>
    <definedName name="Griferia_Lavaplatos_Flamingo_Ref._90500_000_000">#REF!</definedName>
    <definedName name="grtyerh" localSheetId="1" hidden="1">{"TAB1",#N/A,TRUE,"GENERAL";"TAB2",#N/A,TRUE,"GENERAL";"TAB3",#N/A,TRUE,"GENERAL";"TAB4",#N/A,TRUE,"GENERAL";"TAB5",#N/A,TRUE,"GENERAL"}</definedName>
    <definedName name="grtyerh" localSheetId="2" hidden="1">{"TAB1",#N/A,TRUE,"GENERAL";"TAB2",#N/A,TRUE,"GENERAL";"TAB3",#N/A,TRUE,"GENERAL";"TAB4",#N/A,TRUE,"GENERAL";"TAB5",#N/A,TRUE,"GENERAL"}</definedName>
    <definedName name="grtyerh" hidden="1">{"TAB1",#N/A,TRUE,"GENERAL";"TAB2",#N/A,TRUE,"GENERAL";"TAB3",#N/A,TRUE,"GENERAL";"TAB4",#N/A,TRUE,"GENERAL";"TAB5",#N/A,TRUE,"GENERAL"}</definedName>
    <definedName name="GRUA">#REF!</definedName>
    <definedName name="GRUPO1">#REF!</definedName>
    <definedName name="GRUPO2">#REF!</definedName>
    <definedName name="GSDG" localSheetId="1" hidden="1">{"TAB1",#N/A,TRUE,"GENERAL";"TAB2",#N/A,TRUE,"GENERAL";"TAB3",#N/A,TRUE,"GENERAL";"TAB4",#N/A,TRUE,"GENERAL";"TAB5",#N/A,TRUE,"GENERAL"}</definedName>
    <definedName name="GSDG" localSheetId="2" hidden="1">{"TAB1",#N/A,TRUE,"GENERAL";"TAB2",#N/A,TRUE,"GENERAL";"TAB3",#N/A,TRUE,"GENERAL";"TAB4",#N/A,TRUE,"GENERAL";"TAB5",#N/A,TRUE,"GENERAL"}</definedName>
    <definedName name="GSDG" hidden="1">{"TAB1",#N/A,TRUE,"GENERAL";"TAB2",#N/A,TRUE,"GENERAL";"TAB3",#N/A,TRUE,"GENERAL";"TAB4",#N/A,TRUE,"GENERAL";"TAB5",#N/A,TRUE,"GENERAL"}</definedName>
    <definedName name="gsfsf" localSheetId="1" hidden="1">{"via1",#N/A,TRUE,"general";"via2",#N/A,TRUE,"general";"via3",#N/A,TRUE,"general"}</definedName>
    <definedName name="gsfsf" localSheetId="2" hidden="1">{"via1",#N/A,TRUE,"general";"via2",#N/A,TRUE,"general";"via3",#N/A,TRUE,"general"}</definedName>
    <definedName name="gsfsf" hidden="1">{"via1",#N/A,TRUE,"general";"via2",#N/A,TRUE,"general";"via3",#N/A,TRUE,"general"}</definedName>
    <definedName name="gtgt" localSheetId="1" hidden="1">{"via1",#N/A,TRUE,"general";"via2",#N/A,TRUE,"general";"via3",#N/A,TRUE,"general"}</definedName>
    <definedName name="gtgt" localSheetId="2" hidden="1">{"via1",#N/A,TRUE,"general";"via2",#N/A,TRUE,"general";"via3",#N/A,TRUE,"general"}</definedName>
    <definedName name="gtgt" hidden="1">{"via1",#N/A,TRUE,"general";"via2",#N/A,TRUE,"general";"via3",#N/A,TRUE,"general"}</definedName>
    <definedName name="gtgtg" localSheetId="1" hidden="1">{"via1",#N/A,TRUE,"general";"via2",#N/A,TRUE,"general";"via3",#N/A,TRUE,"general"}</definedName>
    <definedName name="gtgtg" localSheetId="2" hidden="1">{"via1",#N/A,TRUE,"general";"via2",#N/A,TRUE,"general";"via3",#N/A,TRUE,"general"}</definedName>
    <definedName name="gtgtg" hidden="1">{"via1",#N/A,TRUE,"general";"via2",#N/A,TRUE,"general";"via3",#N/A,TRUE,"general"}</definedName>
    <definedName name="gtgtgff" localSheetId="1" hidden="1">{"via1",#N/A,TRUE,"general";"via2",#N/A,TRUE,"general";"via3",#N/A,TRUE,"general"}</definedName>
    <definedName name="gtgtgff" localSheetId="2" hidden="1">{"via1",#N/A,TRUE,"general";"via2",#N/A,TRUE,"general";"via3",#N/A,TRUE,"general"}</definedName>
    <definedName name="gtgtgff" hidden="1">{"via1",#N/A,TRUE,"general";"via2",#N/A,TRUE,"general";"via3",#N/A,TRUE,"general"}</definedName>
    <definedName name="gtgtgyh" localSheetId="1" hidden="1">{"TAB1",#N/A,TRUE,"GENERAL";"TAB2",#N/A,TRUE,"GENERAL";"TAB3",#N/A,TRUE,"GENERAL";"TAB4",#N/A,TRUE,"GENERAL";"TAB5",#N/A,TRUE,"GENERAL"}</definedName>
    <definedName name="gtgtgyh" localSheetId="2" hidden="1">{"TAB1",#N/A,TRUE,"GENERAL";"TAB2",#N/A,TRUE,"GENERAL";"TAB3",#N/A,TRUE,"GENERAL";"TAB4",#N/A,TRUE,"GENERAL";"TAB5",#N/A,TRUE,"GENERAL"}</definedName>
    <definedName name="gtgtgyh" hidden="1">{"TAB1",#N/A,TRUE,"GENERAL";"TAB2",#N/A,TRUE,"GENERAL";"TAB3",#N/A,TRUE,"GENERAL";"TAB4",#N/A,TRUE,"GENERAL";"TAB5",#N/A,TRUE,"GENERAL"}</definedName>
    <definedName name="gtgth" localSheetId="1" hidden="1">{"TAB1",#N/A,TRUE,"GENERAL";"TAB2",#N/A,TRUE,"GENERAL";"TAB3",#N/A,TRUE,"GENERAL";"TAB4",#N/A,TRUE,"GENERAL";"TAB5",#N/A,TRUE,"GENERAL"}</definedName>
    <definedName name="gtgth" localSheetId="2" hidden="1">{"TAB1",#N/A,TRUE,"GENERAL";"TAB2",#N/A,TRUE,"GENERAL";"TAB3",#N/A,TRUE,"GENERAL";"TAB4",#N/A,TRUE,"GENERAL";"TAB5",#N/A,TRUE,"GENERAL"}</definedName>
    <definedName name="gtgth" hidden="1">{"TAB1",#N/A,TRUE,"GENERAL";"TAB2",#N/A,TRUE,"GENERAL";"TAB3",#N/A,TRUE,"GENERAL";"TAB4",#N/A,TRUE,"GENERAL";"TAB5",#N/A,TRUE,"GENERAL"}</definedName>
    <definedName name="GUADUA_2.5_m" localSheetId="1">'[42]LISTA DE MATERIALES'!$D$150</definedName>
    <definedName name="GUADUA_2.5_m" localSheetId="2">'[42]LISTA DE MATERIALES'!$D$150</definedName>
    <definedName name="GUADUA_2.5_m">#REF!</definedName>
    <definedName name="GUADUA_x_5_M.">'[55]LIS-MAT.'!$C$45</definedName>
    <definedName name="guardaescoba" localSheetId="1">[75]lisprecios!#REF!</definedName>
    <definedName name="guardaescoba" localSheetId="2">[75]lisprecios!#REF!</definedName>
    <definedName name="guardaescoba">#REF!</definedName>
    <definedName name="Guardaescoba_en_Aluminio__incl._Instalacion">#REF!</definedName>
    <definedName name="Gv">#REF!</definedName>
    <definedName name="Gw">#REF!</definedName>
    <definedName name="GYULOYUOYUITYU">#REF!</definedName>
    <definedName name="h">#REF!</definedName>
    <definedName name="h.EXC">#REF!</definedName>
    <definedName name="h.LOM">#REF!</definedName>
    <definedName name="H.LOMO">[112]TUBERIA!$S$10:$S$14</definedName>
    <definedName name="h.POZ">#REF!</definedName>
    <definedName name="H_DELGADO">#REF!</definedName>
    <definedName name="h9h" localSheetId="1" hidden="1">{"via1",#N/A,TRUE,"general";"via2",#N/A,TRUE,"general";"via3",#N/A,TRUE,"general"}</definedName>
    <definedName name="h9h" localSheetId="2" hidden="1">{"via1",#N/A,TRUE,"general";"via2",#N/A,TRUE,"general";"via3",#N/A,TRUE,"general"}</definedName>
    <definedName name="h9h" hidden="1">{"via1",#N/A,TRUE,"general";"via2",#N/A,TRUE,"general";"via3",#N/A,TRUE,"general"}</definedName>
    <definedName name="Ha">#REF!</definedName>
    <definedName name="hab___viv">#REF!</definedName>
    <definedName name="HACER">#REF!</definedName>
    <definedName name="hayud">#REF!</definedName>
    <definedName name="Hb">#REF!</definedName>
    <definedName name="hbfdhrw" localSheetId="1" hidden="1">{"TAB1",#N/A,TRUE,"GENERAL";"TAB2",#N/A,TRUE,"GENERAL";"TAB3",#N/A,TRUE,"GENERAL";"TAB4",#N/A,TRUE,"GENERAL";"TAB5",#N/A,TRUE,"GENERAL"}</definedName>
    <definedName name="hbfdhrw" localSheetId="2" hidden="1">{"TAB1",#N/A,TRUE,"GENERAL";"TAB2",#N/A,TRUE,"GENERAL";"TAB3",#N/A,TRUE,"GENERAL";"TAB4",#N/A,TRUE,"GENERAL";"TAB5",#N/A,TRUE,"GENERAL"}</definedName>
    <definedName name="hbfdhrw" hidden="1">{"TAB1",#N/A,TRUE,"GENERAL";"TAB2",#N/A,TRUE,"GENERAL";"TAB3",#N/A,TRUE,"GENERAL";"TAB4",#N/A,TRUE,"GENERAL";"TAB5",#N/A,TRUE,"GENERAL"}</definedName>
    <definedName name="hbT">'[35]Estructuras Concreto'!$D$145</definedName>
    <definedName name="hcamion">#REF!</definedName>
    <definedName name="hdfh" localSheetId="1" hidden="1">{"via1",#N/A,TRUE,"general";"via2",#N/A,TRUE,"general";"via3",#N/A,TRUE,"general"}</definedName>
    <definedName name="hdfh" localSheetId="2" hidden="1">{"via1",#N/A,TRUE,"general";"via2",#N/A,TRUE,"general";"via3",#N/A,TRUE,"general"}</definedName>
    <definedName name="hdfh" hidden="1">{"via1",#N/A,TRUE,"general";"via2",#N/A,TRUE,"general";"via3",#N/A,TRUE,"general"}</definedName>
    <definedName name="hdfh4" localSheetId="1" hidden="1">{"TAB1",#N/A,TRUE,"GENERAL";"TAB2",#N/A,TRUE,"GENERAL";"TAB3",#N/A,TRUE,"GENERAL";"TAB4",#N/A,TRUE,"GENERAL";"TAB5",#N/A,TRUE,"GENERAL"}</definedName>
    <definedName name="hdfh4" localSheetId="2" hidden="1">{"TAB1",#N/A,TRUE,"GENERAL";"TAB2",#N/A,TRUE,"GENERAL";"TAB3",#N/A,TRUE,"GENERAL";"TAB4",#N/A,TRUE,"GENERAL";"TAB5",#N/A,TRUE,"GENERAL"}</definedName>
    <definedName name="hdfh4" hidden="1">{"TAB1",#N/A,TRUE,"GENERAL";"TAB2",#N/A,TRUE,"GENERAL";"TAB3",#N/A,TRUE,"GENERAL";"TAB4",#N/A,TRUE,"GENERAL";"TAB5",#N/A,TRUE,"GENERAL"}</definedName>
    <definedName name="hdfhwq" localSheetId="1" hidden="1">{"TAB1",#N/A,TRUE,"GENERAL";"TAB2",#N/A,TRUE,"GENERAL";"TAB3",#N/A,TRUE,"GENERAL";"TAB4",#N/A,TRUE,"GENERAL";"TAB5",#N/A,TRUE,"GENERAL"}</definedName>
    <definedName name="hdfhwq" localSheetId="2" hidden="1">{"TAB1",#N/A,TRUE,"GENERAL";"TAB2",#N/A,TRUE,"GENERAL";"TAB3",#N/A,TRUE,"GENERAL";"TAB4",#N/A,TRUE,"GENERAL";"TAB5",#N/A,TRUE,"GENERAL"}</definedName>
    <definedName name="hdfhwq" hidden="1">{"TAB1",#N/A,TRUE,"GENERAL";"TAB2",#N/A,TRUE,"GENERAL";"TAB3",#N/A,TRUE,"GENERAL";"TAB4",#N/A,TRUE,"GENERAL";"TAB5",#N/A,TRUE,"GENERAL"}</definedName>
    <definedName name="hdgh" localSheetId="1" hidden="1">{"via1",#N/A,TRUE,"general";"via2",#N/A,TRUE,"general";"via3",#N/A,TRUE,"general"}</definedName>
    <definedName name="hdgh" localSheetId="2" hidden="1">{"via1",#N/A,TRUE,"general";"via2",#N/A,TRUE,"general";"via3",#N/A,TRUE,"general"}</definedName>
    <definedName name="hdgh" hidden="1">{"via1",#N/A,TRUE,"general";"via2",#N/A,TRUE,"general";"via3",#N/A,TRUE,"general"}</definedName>
    <definedName name="hdhf" localSheetId="1" hidden="1">{"TAB1",#N/A,TRUE,"GENERAL";"TAB2",#N/A,TRUE,"GENERAL";"TAB3",#N/A,TRUE,"GENERAL";"TAB4",#N/A,TRUE,"GENERAL";"TAB5",#N/A,TRUE,"GENERAL"}</definedName>
    <definedName name="hdhf" localSheetId="2" hidden="1">{"TAB1",#N/A,TRUE,"GENERAL";"TAB2",#N/A,TRUE,"GENERAL";"TAB3",#N/A,TRUE,"GENERAL";"TAB4",#N/A,TRUE,"GENERAL";"TAB5",#N/A,TRUE,"GENERAL"}</definedName>
    <definedName name="hdhf" hidden="1">{"TAB1",#N/A,TRUE,"GENERAL";"TAB2",#N/A,TRUE,"GENERAL";"TAB3",#N/A,TRUE,"GENERAL";"TAB4",#N/A,TRUE,"GENERAL";"TAB5",#N/A,TRUE,"GENERAL"}</definedName>
    <definedName name="HE">#REF!</definedName>
    <definedName name="HEBILLA_Y_CINTA_BAND_IT_3_4">#REF!</definedName>
    <definedName name="HEC" localSheetId="1">#REF!</definedName>
    <definedName name="HEC" localSheetId="2">#REF!</definedName>
    <definedName name="HEC">#REF!</definedName>
    <definedName name="HEMBRA15">[120]MATERIALES!$D$73</definedName>
    <definedName name="HERNAN_DUARTE" localSheetId="1">#REF!</definedName>
    <definedName name="HERNAN_DUARTE" localSheetId="2">#REF!</definedName>
    <definedName name="HERNAN_DUARTE">#REF!</definedName>
    <definedName name="HERRAMIENTA_ELECTRICA">#REF!</definedName>
    <definedName name="Herramienta_menor">#REF!</definedName>
    <definedName name="HERRMENOR">#REF!</definedName>
    <definedName name="heT">'[35]Estructuras Concreto'!$D$138</definedName>
    <definedName name="HFADGADFS" localSheetId="1">#REF!</definedName>
    <definedName name="HFADGADFS" localSheetId="2">#REF!</definedName>
    <definedName name="HFADGADFS">#REF!</definedName>
    <definedName name="hfdgfdg" localSheetId="1" hidden="1">{#N/A,#N/A,FALSE,"CCTV"}</definedName>
    <definedName name="hfdgfdg" localSheetId="2" hidden="1">{#N/A,#N/A,FALSE,"CCTV"}</definedName>
    <definedName name="hfdgfdg" hidden="1">{#N/A,#N/A,FALSE,"CCTV"}</definedName>
    <definedName name="hfgh" localSheetId="1" hidden="1">{"via1",#N/A,TRUE,"general";"via2",#N/A,TRUE,"general";"via3",#N/A,TRUE,"general"}</definedName>
    <definedName name="hfgh" localSheetId="2" hidden="1">{"via1",#N/A,TRUE,"general";"via2",#N/A,TRUE,"general";"via3",#N/A,TRUE,"general"}</definedName>
    <definedName name="hfgh" hidden="1">{"via1",#N/A,TRUE,"general";"via2",#N/A,TRUE,"general";"via3",#N/A,TRUE,"general"}</definedName>
    <definedName name="hfh" localSheetId="1" hidden="1">{"TAB1",#N/A,TRUE,"GENERAL";"TAB2",#N/A,TRUE,"GENERAL";"TAB3",#N/A,TRUE,"GENERAL";"TAB4",#N/A,TRUE,"GENERAL";"TAB5",#N/A,TRUE,"GENERAL"}</definedName>
    <definedName name="hfh" localSheetId="2" hidden="1">{"TAB1",#N/A,TRUE,"GENERAL";"TAB2",#N/A,TRUE,"GENERAL";"TAB3",#N/A,TRUE,"GENERAL";"TAB4",#N/A,TRUE,"GENERAL";"TAB5",#N/A,TRUE,"GENERAL"}</definedName>
    <definedName name="hfh" hidden="1">{"TAB1",#N/A,TRUE,"GENERAL";"TAB2",#N/A,TRUE,"GENERAL";"TAB3",#N/A,TRUE,"GENERAL";"TAB4",#N/A,TRUE,"GENERAL";"TAB5",#N/A,TRUE,"GENERAL"}</definedName>
    <definedName name="hfhg" localSheetId="1" hidden="1">{"TAB1",#N/A,TRUE,"GENERAL";"TAB2",#N/A,TRUE,"GENERAL";"TAB3",#N/A,TRUE,"GENERAL";"TAB4",#N/A,TRUE,"GENERAL";"TAB5",#N/A,TRUE,"GENERAL"}</definedName>
    <definedName name="hfhg" localSheetId="2" hidden="1">{"TAB1",#N/A,TRUE,"GENERAL";"TAB2",#N/A,TRUE,"GENERAL";"TAB3",#N/A,TRUE,"GENERAL";"TAB4",#N/A,TRUE,"GENERAL";"TAB5",#N/A,TRUE,"GENERAL"}</definedName>
    <definedName name="hfhg" hidden="1">{"TAB1",#N/A,TRUE,"GENERAL";"TAB2",#N/A,TRUE,"GENERAL";"TAB3",#N/A,TRUE,"GENERAL";"TAB4",#N/A,TRUE,"GENERAL";"TAB5",#N/A,TRUE,"GENERAL"}</definedName>
    <definedName name="hfjhhjj" localSheetId="1" hidden="1">{#N/A,#N/A,FALSE,"CCTV"}</definedName>
    <definedName name="hfjhhjj" localSheetId="2" hidden="1">{#N/A,#N/A,FALSE,"CCTV"}</definedName>
    <definedName name="hfjhhjj" hidden="1">{#N/A,#N/A,FALSE,"CCTV"}</definedName>
    <definedName name="hfthr" localSheetId="1" hidden="1">{"via1",#N/A,TRUE,"general";"via2",#N/A,TRUE,"general";"via3",#N/A,TRUE,"general"}</definedName>
    <definedName name="hfthr" localSheetId="2" hidden="1">{"via1",#N/A,TRUE,"general";"via2",#N/A,TRUE,"general";"via3",#N/A,TRUE,"general"}</definedName>
    <definedName name="hfthr" hidden="1">{"via1",#N/A,TRUE,"general";"via2",#N/A,TRUE,"general";"via3",#N/A,TRUE,"general"}</definedName>
    <definedName name="hg" localSheetId="1" hidden="1">{"via1",#N/A,TRUE,"general";"via2",#N/A,TRUE,"general";"via3",#N/A,TRUE,"general"}</definedName>
    <definedName name="hg" localSheetId="2" hidden="1">{"via1",#N/A,TRUE,"general";"via2",#N/A,TRUE,"general";"via3",#N/A,TRUE,"general"}</definedName>
    <definedName name="hg" hidden="1">{"via1",#N/A,TRUE,"general";"via2",#N/A,TRUE,"general";"via3",#N/A,TRUE,"general"}</definedName>
    <definedName name="HGFH" localSheetId="1" hidden="1">{"via1",#N/A,TRUE,"general";"via2",#N/A,TRUE,"general";"via3",#N/A,TRUE,"general"}</definedName>
    <definedName name="HGFH" localSheetId="2" hidden="1">{"via1",#N/A,TRUE,"general";"via2",#N/A,TRUE,"general";"via3",#N/A,TRUE,"general"}</definedName>
    <definedName name="HGFH" hidden="1">{"via1",#N/A,TRUE,"general";"via2",#N/A,TRUE,"general";"via3",#N/A,TRUE,"general"}</definedName>
    <definedName name="hgfhty" localSheetId="1" hidden="1">{"via1",#N/A,TRUE,"general";"via2",#N/A,TRUE,"general";"via3",#N/A,TRUE,"general"}</definedName>
    <definedName name="hgfhty" localSheetId="2" hidden="1">{"via1",#N/A,TRUE,"general";"via2",#N/A,TRUE,"general";"via3",#N/A,TRUE,"general"}</definedName>
    <definedName name="hgfhty" hidden="1">{"via1",#N/A,TRUE,"general";"via2",#N/A,TRUE,"general";"via3",#N/A,TRUE,"general"}</definedName>
    <definedName name="HGHFH7" localSheetId="1" hidden="1">{"TAB1",#N/A,TRUE,"GENERAL";"TAB2",#N/A,TRUE,"GENERAL";"TAB3",#N/A,TRUE,"GENERAL";"TAB4",#N/A,TRUE,"GENERAL";"TAB5",#N/A,TRUE,"GENERAL"}</definedName>
    <definedName name="HGHFH7" localSheetId="2" hidden="1">{"TAB1",#N/A,TRUE,"GENERAL";"TAB2",#N/A,TRUE,"GENERAL";"TAB3",#N/A,TRUE,"GENERAL";"TAB4",#N/A,TRUE,"GENERAL";"TAB5",#N/A,TRUE,"GENERAL"}</definedName>
    <definedName name="HGHFH7" hidden="1">{"TAB1",#N/A,TRUE,"GENERAL";"TAB2",#N/A,TRUE,"GENERAL";"TAB3",#N/A,TRUE,"GENERAL";"TAB4",#N/A,TRUE,"GENERAL";"TAB5",#N/A,TRUE,"GENERAL"}</definedName>
    <definedName name="hghhj" localSheetId="1" hidden="1">{"TAB1",#N/A,TRUE,"GENERAL";"TAB2",#N/A,TRUE,"GENERAL";"TAB3",#N/A,TRUE,"GENERAL";"TAB4",#N/A,TRUE,"GENERAL";"TAB5",#N/A,TRUE,"GENERAL"}</definedName>
    <definedName name="hghhj" localSheetId="2" hidden="1">{"TAB1",#N/A,TRUE,"GENERAL";"TAB2",#N/A,TRUE,"GENERAL";"TAB3",#N/A,TRUE,"GENERAL";"TAB4",#N/A,TRUE,"GENERAL";"TAB5",#N/A,TRUE,"GENERAL"}</definedName>
    <definedName name="hghhj" hidden="1">{"TAB1",#N/A,TRUE,"GENERAL";"TAB2",#N/A,TRUE,"GENERAL";"TAB3",#N/A,TRUE,"GENERAL";"TAB4",#N/A,TRUE,"GENERAL";"TAB5",#N/A,TRUE,"GENERAL"}</definedName>
    <definedName name="hghydj" localSheetId="1" hidden="1">{"via1",#N/A,TRUE,"general";"via2",#N/A,TRUE,"general";"via3",#N/A,TRUE,"general"}</definedName>
    <definedName name="hghydj" localSheetId="2" hidden="1">{"via1",#N/A,TRUE,"general";"via2",#N/A,TRUE,"general";"via3",#N/A,TRUE,"general"}</definedName>
    <definedName name="hghydj" hidden="1">{"via1",#N/A,TRUE,"general";"via2",#N/A,TRUE,"general";"via3",#N/A,TRUE,"general"}</definedName>
    <definedName name="hgjfgh" localSheetId="1" hidden="1">{#N/A,#N/A,FALSE,"CCTV"}</definedName>
    <definedName name="hgjfgh" localSheetId="2" hidden="1">{#N/A,#N/A,FALSE,"CCTV"}</definedName>
    <definedName name="hgjfgh" hidden="1">{#N/A,#N/A,FALSE,"CCTV"}</definedName>
    <definedName name="hgjfjw" localSheetId="1" hidden="1">{"via1",#N/A,TRUE,"general";"via2",#N/A,TRUE,"general";"via3",#N/A,TRUE,"general"}</definedName>
    <definedName name="hgjfjw" localSheetId="2" hidden="1">{"via1",#N/A,TRUE,"general";"via2",#N/A,TRUE,"general";"via3",#N/A,TRUE,"general"}</definedName>
    <definedName name="hgjfjw" hidden="1">{"via1",#N/A,TRUE,"general";"via2",#N/A,TRUE,"general";"via3",#N/A,TRUE,"general"}</definedName>
    <definedName name="HGJG" localSheetId="1" hidden="1">{"TAB1",#N/A,TRUE,"GENERAL";"TAB2",#N/A,TRUE,"GENERAL";"TAB3",#N/A,TRUE,"GENERAL";"TAB4",#N/A,TRUE,"GENERAL";"TAB5",#N/A,TRUE,"GENERAL"}</definedName>
    <definedName name="HGJG" localSheetId="2" hidden="1">{"TAB1",#N/A,TRUE,"GENERAL";"TAB2",#N/A,TRUE,"GENERAL";"TAB3",#N/A,TRUE,"GENERAL";"TAB4",#N/A,TRUE,"GENERAL";"TAB5",#N/A,TRUE,"GENERAL"}</definedName>
    <definedName name="HGJG" hidden="1">{"TAB1",#N/A,TRUE,"GENERAL";"TAB2",#N/A,TRUE,"GENERAL";"TAB3",#N/A,TRUE,"GENERAL";"TAB4",#N/A,TRUE,"GENERAL";"TAB5",#N/A,TRUE,"GENERAL"}</definedName>
    <definedName name="hgjgfhgh" localSheetId="1" hidden="1">{#N/A,#N/A,FALSE,"CCTV"}</definedName>
    <definedName name="hgjgfhgh" localSheetId="2" hidden="1">{#N/A,#N/A,FALSE,"CCTV"}</definedName>
    <definedName name="hgjgfhgh" hidden="1">{#N/A,#N/A,FALSE,"CCTV"}</definedName>
    <definedName name="hgrua">#REF!</definedName>
    <definedName name="hh" localSheetId="1" hidden="1">{#N/A,#N/A,FALSE,"CCTV"}</definedName>
    <definedName name="hh" localSheetId="2" hidden="1">{#N/A,#N/A,FALSE,"CCTV"}</definedName>
    <definedName name="hh" hidden="1">{#N/A,#N/A,FALSE,"CCTV"}</definedName>
    <definedName name="hhg" localSheetId="1" hidden="1">{#N/A,#N/A,TRUE,"1842CWN0"}</definedName>
    <definedName name="hhg" localSheetId="2" hidden="1">{#N/A,#N/A,TRUE,"1842CWN0"}</definedName>
    <definedName name="hhg" hidden="1">{#N/A,#N/A,TRUE,"1842CWN0"}</definedName>
    <definedName name="hhh" localSheetId="1" hidden="1">{"TAB1",#N/A,TRUE,"GENERAL";"TAB2",#N/A,TRUE,"GENERAL";"TAB3",#N/A,TRUE,"GENERAL";"TAB4",#N/A,TRUE,"GENERAL";"TAB5",#N/A,TRUE,"GENERAL"}</definedName>
    <definedName name="hhh" localSheetId="2" hidden="1">{"TAB1",#N/A,TRUE,"GENERAL";"TAB2",#N/A,TRUE,"GENERAL";"TAB3",#N/A,TRUE,"GENERAL";"TAB4",#N/A,TRUE,"GENERAL";"TAB5",#N/A,TRUE,"GENERAL"}</definedName>
    <definedName name="hhh" hidden="1">{"TAB1",#N/A,TRUE,"GENERAL";"TAB2",#N/A,TRUE,"GENERAL";"TAB3",#N/A,TRUE,"GENERAL";"TAB4",#N/A,TRUE,"GENERAL";"TAB5",#N/A,TRUE,"GENERAL"}</definedName>
    <definedName name="HHHHH">#REF!</definedName>
    <definedName name="hhhhhh" localSheetId="1" hidden="1">{"via1",#N/A,TRUE,"general";"via2",#N/A,TRUE,"general";"via3",#N/A,TRUE,"general"}</definedName>
    <definedName name="hhhhhh" localSheetId="2" hidden="1">{"via1",#N/A,TRUE,"general";"via2",#N/A,TRUE,"general";"via3",#N/A,TRUE,"general"}</definedName>
    <definedName name="hhhhhh" hidden="1">{"via1",#N/A,TRUE,"general";"via2",#N/A,TRUE,"general";"via3",#N/A,TRUE,"general"}</definedName>
    <definedName name="hhhhhho" localSheetId="1" hidden="1">{"TAB1",#N/A,TRUE,"GENERAL";"TAB2",#N/A,TRUE,"GENERAL";"TAB3",#N/A,TRUE,"GENERAL";"TAB4",#N/A,TRUE,"GENERAL";"TAB5",#N/A,TRUE,"GENERAL"}</definedName>
    <definedName name="hhhhhho" localSheetId="2" hidden="1">{"TAB1",#N/A,TRUE,"GENERAL";"TAB2",#N/A,TRUE,"GENERAL";"TAB3",#N/A,TRUE,"GENERAL";"TAB4",#N/A,TRUE,"GENERAL";"TAB5",#N/A,TRUE,"GENERAL"}</definedName>
    <definedName name="hhhhhho" hidden="1">{"TAB1",#N/A,TRUE,"GENERAL";"TAB2",#N/A,TRUE,"GENERAL";"TAB3",#N/A,TRUE,"GENERAL";"TAB4",#N/A,TRUE,"GENERAL";"TAB5",#N/A,TRUE,"GENERAL"}</definedName>
    <definedName name="hhhhhpy" localSheetId="1" hidden="1">{"TAB1",#N/A,TRUE,"GENERAL";"TAB2",#N/A,TRUE,"GENERAL";"TAB3",#N/A,TRUE,"GENERAL";"TAB4",#N/A,TRUE,"GENERAL";"TAB5",#N/A,TRUE,"GENERAL"}</definedName>
    <definedName name="hhhhhpy" localSheetId="2" hidden="1">{"TAB1",#N/A,TRUE,"GENERAL";"TAB2",#N/A,TRUE,"GENERAL";"TAB3",#N/A,TRUE,"GENERAL";"TAB4",#N/A,TRUE,"GENERAL";"TAB5",#N/A,TRUE,"GENERAL"}</definedName>
    <definedName name="hhhhhpy" hidden="1">{"TAB1",#N/A,TRUE,"GENERAL";"TAB2",#N/A,TRUE,"GENERAL";"TAB3",#N/A,TRUE,"GENERAL";"TAB4",#N/A,TRUE,"GENERAL";"TAB5",#N/A,TRUE,"GENERAL"}</definedName>
    <definedName name="hhhhth" localSheetId="1" hidden="1">{"via1",#N/A,TRUE,"general";"via2",#N/A,TRUE,"general";"via3",#N/A,TRUE,"general"}</definedName>
    <definedName name="hhhhth" localSheetId="2" hidden="1">{"via1",#N/A,TRUE,"general";"via2",#N/A,TRUE,"general";"via3",#N/A,TRUE,"general"}</definedName>
    <definedName name="hhhhth" hidden="1">{"via1",#N/A,TRUE,"general";"via2",#N/A,TRUE,"general";"via3",#N/A,TRUE,"general"}</definedName>
    <definedName name="hhhyhyh" localSheetId="1" hidden="1">{"TAB1",#N/A,TRUE,"GENERAL";"TAB2",#N/A,TRUE,"GENERAL";"TAB3",#N/A,TRUE,"GENERAL";"TAB4",#N/A,TRUE,"GENERAL";"TAB5",#N/A,TRUE,"GENERAL"}</definedName>
    <definedName name="hhhyhyh" localSheetId="2" hidden="1">{"TAB1",#N/A,TRUE,"GENERAL";"TAB2",#N/A,TRUE,"GENERAL";"TAB3",#N/A,TRUE,"GENERAL";"TAB4",#N/A,TRUE,"GENERAL";"TAB5",#N/A,TRUE,"GENERAL"}</definedName>
    <definedName name="hhhyhyh" hidden="1">{"TAB1",#N/A,TRUE,"GENERAL";"TAB2",#N/A,TRUE,"GENERAL";"TAB3",#N/A,TRUE,"GENERAL";"TAB4",#N/A,TRUE,"GENERAL";"TAB5",#N/A,TRUE,"GENERAL"}</definedName>
    <definedName name="hhtrhreh" localSheetId="1" hidden="1">{"via1",#N/A,TRUE,"general";"via2",#N/A,TRUE,"general";"via3",#N/A,TRUE,"general"}</definedName>
    <definedName name="hhtrhreh" localSheetId="2" hidden="1">{"via1",#N/A,TRUE,"general";"via2",#N/A,TRUE,"general";"via3",#N/A,TRUE,"general"}</definedName>
    <definedName name="hhtrhreh" hidden="1">{"via1",#N/A,TRUE,"general";"via2",#N/A,TRUE,"general";"via3",#N/A,TRUE,"general"}</definedName>
    <definedName name="Hid">'[41]Interc de Hidr.'!$E:$E</definedName>
    <definedName name="HIDR160PE_S1">#REF!</definedName>
    <definedName name="HIDR160PE_S2">#REF!</definedName>
    <definedName name="HIDR160PE_S3">#REF!</definedName>
    <definedName name="HIDR160PE_S4">#REF!</definedName>
    <definedName name="HIDR160PE_S5">#REF!</definedName>
    <definedName name="HIDR160PE_S6">#REF!</definedName>
    <definedName name="HIDR200PE_S1">#REF!</definedName>
    <definedName name="HIDR200PE_S2">#REF!</definedName>
    <definedName name="HIDR200PE_S3">#REF!</definedName>
    <definedName name="HIDR200PE_S4">#REF!</definedName>
    <definedName name="HIDR200PE_S5">#REF!</definedName>
    <definedName name="HIDR200PE_S6">#REF!</definedName>
    <definedName name="hierro">#REF!</definedName>
    <definedName name="HIERRO_DE_60000_PSI">'[55]LIS-MAT.'!$C$201</definedName>
    <definedName name="hierro1">#REF!</definedName>
    <definedName name="hing">#REF!</definedName>
    <definedName name="HISTORICO" localSheetId="1" hidden="1">{#N/A,#N/A,FALSE,"Costos Productos 6A";#N/A,#N/A,FALSE,"Costo Unitario Total H-94-12"}</definedName>
    <definedName name="HISTORICO" localSheetId="2" hidden="1">{#N/A,#N/A,FALSE,"Costos Productos 6A";#N/A,#N/A,FALSE,"Costo Unitario Total H-94-12"}</definedName>
    <definedName name="HISTORICO" hidden="1">{#N/A,#N/A,FALSE,"Costos Productos 6A";#N/A,#N/A,FALSE,"Costo Unitario Total H-94-12"}</definedName>
    <definedName name="HisYear_0" hidden="1">#REF!</definedName>
    <definedName name="HisYear_1" hidden="1">#REF!</definedName>
    <definedName name="HisYear_2" hidden="1">#REF!</definedName>
    <definedName name="HisYear_3" hidden="1">#REF!</definedName>
    <definedName name="HIUOÑLIOPYUIL">#REF!</definedName>
    <definedName name="HJ">#REF!</definedName>
    <definedName name="hjfg" localSheetId="1" hidden="1">{"via1",#N/A,TRUE,"general";"via2",#N/A,TRUE,"general";"via3",#N/A,TRUE,"general"}</definedName>
    <definedName name="hjfg" localSheetId="2" hidden="1">{"via1",#N/A,TRUE,"general";"via2",#N/A,TRUE,"general";"via3",#N/A,TRUE,"general"}</definedName>
    <definedName name="hjfg" hidden="1">{"via1",#N/A,TRUE,"general";"via2",#N/A,TRUE,"general";"via3",#N/A,TRUE,"general"}</definedName>
    <definedName name="HJFGHJ" localSheetId="1">#REF!</definedName>
    <definedName name="HJFGHJ" localSheetId="2">#REF!</definedName>
    <definedName name="HJFGHJ">#REF!</definedName>
    <definedName name="hjgh" localSheetId="1" hidden="1">{"TAB1",#N/A,TRUE,"GENERAL";"TAB2",#N/A,TRUE,"GENERAL";"TAB3",#N/A,TRUE,"GENERAL";"TAB4",#N/A,TRUE,"GENERAL";"TAB5",#N/A,TRUE,"GENERAL"}</definedName>
    <definedName name="hjgh" localSheetId="2" hidden="1">{"TAB1",#N/A,TRUE,"GENERAL";"TAB2",#N/A,TRUE,"GENERAL";"TAB3",#N/A,TRUE,"GENERAL";"TAB4",#N/A,TRUE,"GENERAL";"TAB5",#N/A,TRUE,"GENERAL"}</definedName>
    <definedName name="hjgh" hidden="1">{"TAB1",#N/A,TRUE,"GENERAL";"TAB2",#N/A,TRUE,"GENERAL";"TAB3",#N/A,TRUE,"GENERAL";"TAB4",#N/A,TRUE,"GENERAL";"TAB5",#N/A,TRUE,"GENERAL"}</definedName>
    <definedName name="hjghj" localSheetId="1" hidden="1">{"TAB1",#N/A,TRUE,"GENERAL";"TAB2",#N/A,TRUE,"GENERAL";"TAB3",#N/A,TRUE,"GENERAL";"TAB4",#N/A,TRUE,"GENERAL";"TAB5",#N/A,TRUE,"GENERAL"}</definedName>
    <definedName name="hjghj" localSheetId="2" hidden="1">{"TAB1",#N/A,TRUE,"GENERAL";"TAB2",#N/A,TRUE,"GENERAL";"TAB3",#N/A,TRUE,"GENERAL";"TAB4",#N/A,TRUE,"GENERAL";"TAB5",#N/A,TRUE,"GENERAL"}</definedName>
    <definedName name="hjghj" hidden="1">{"TAB1",#N/A,TRUE,"GENERAL";"TAB2",#N/A,TRUE,"GENERAL";"TAB3",#N/A,TRUE,"GENERAL";"TAB4",#N/A,TRUE,"GENERAL";"TAB5",#N/A,TRUE,"GENERAL"}</definedName>
    <definedName name="hjhjhg" localSheetId="1" hidden="1">{"TAB1",#N/A,TRUE,"GENERAL";"TAB2",#N/A,TRUE,"GENERAL";"TAB3",#N/A,TRUE,"GENERAL";"TAB4",#N/A,TRUE,"GENERAL";"TAB5",#N/A,TRUE,"GENERAL"}</definedName>
    <definedName name="hjhjhg" localSheetId="2" hidden="1">{"TAB1",#N/A,TRUE,"GENERAL";"TAB2",#N/A,TRUE,"GENERAL";"TAB3",#N/A,TRUE,"GENERAL";"TAB4",#N/A,TRUE,"GENERAL";"TAB5",#N/A,TRUE,"GENERAL"}</definedName>
    <definedName name="hjhjhg" hidden="1">{"TAB1",#N/A,TRUE,"GENERAL";"TAB2",#N/A,TRUE,"GENERAL";"TAB3",#N/A,TRUE,"GENERAL";"TAB4",#N/A,TRUE,"GENERAL";"TAB5",#N/A,TRUE,"GENERAL"}</definedName>
    <definedName name="HJKH" localSheetId="1" hidden="1">{"via1",#N/A,TRUE,"general";"via2",#N/A,TRUE,"general";"via3",#N/A,TRUE,"general"}</definedName>
    <definedName name="HJKH" localSheetId="2" hidden="1">{"via1",#N/A,TRUE,"general";"via2",#N/A,TRUE,"general";"via3",#N/A,TRUE,"general"}</definedName>
    <definedName name="HJKH" hidden="1">{"via1",#N/A,TRUE,"general";"via2",#N/A,TRUE,"general";"via3",#N/A,TRUE,"general"}</definedName>
    <definedName name="hjkjk" localSheetId="1" hidden="1">{"via1",#N/A,TRUE,"general";"via2",#N/A,TRUE,"general";"via3",#N/A,TRUE,"general"}</definedName>
    <definedName name="hjkjk" localSheetId="2" hidden="1">{"via1",#N/A,TRUE,"general";"via2",#N/A,TRUE,"general";"via3",#N/A,TRUE,"general"}</definedName>
    <definedName name="hjkjk" hidden="1">{"via1",#N/A,TRUE,"general";"via2",#N/A,TRUE,"general";"via3",#N/A,TRUE,"general"}</definedName>
    <definedName name="HJKLHJL" localSheetId="1">#REF!</definedName>
    <definedName name="HJKLHJL" localSheetId="2">#REF!</definedName>
    <definedName name="HJKLHJL">#REF!</definedName>
    <definedName name="HJKLHKJL" localSheetId="1">#REF!</definedName>
    <definedName name="HJKLHKJL" localSheetId="2">#REF!</definedName>
    <definedName name="HJKLHKJL">#REF!</definedName>
    <definedName name="HJKLIUOIU" localSheetId="1">#REF!</definedName>
    <definedName name="HJKLIUOIU" localSheetId="2">#REF!</definedName>
    <definedName name="HJKLIUOIU">#REF!</definedName>
    <definedName name="HJLHJ">#REF!</definedName>
    <definedName name="HJU">[32]FLEXIBLE!#REF!</definedName>
    <definedName name="HK" localSheetId="1">'3.CTOS Y ACEROS'!err</definedName>
    <definedName name="HK" localSheetId="2">'5. MAMPOSTERÍA'!err</definedName>
    <definedName name="HK">[29]!err</definedName>
    <definedName name="hmont">#REF!</definedName>
    <definedName name="hn" localSheetId="1" hidden="1">{"TAB1",#N/A,TRUE,"GENERAL";"TAB2",#N/A,TRUE,"GENERAL";"TAB3",#N/A,TRUE,"GENERAL";"TAB4",#N/A,TRUE,"GENERAL";"TAB5",#N/A,TRUE,"GENERAL"}</definedName>
    <definedName name="hn" localSheetId="2" hidden="1">{"TAB1",#N/A,TRUE,"GENERAL";"TAB2",#N/A,TRUE,"GENERAL";"TAB3",#N/A,TRUE,"GENERAL";"TAB4",#N/A,TRUE,"GENERAL";"TAB5",#N/A,TRUE,"GENERAL"}</definedName>
    <definedName name="hn" hidden="1">{"TAB1",#N/A,TRUE,"GENERAL";"TAB2",#N/A,TRUE,"GENERAL";"TAB3",#N/A,TRUE,"GENERAL";"TAB4",#N/A,TRUE,"GENERAL";"TAB5",#N/A,TRUE,"GENERAL"}</definedName>
    <definedName name="hn.ConvertZero1" localSheetId="1" hidden="1">#REF!,#REF!,#REF!,#REF!,#REF!,#REF!,#REF!,#REF!,#REF!,#REF!</definedName>
    <definedName name="hn.ConvertZero1" localSheetId="2" hidden="1">#REF!,#REF!,#REF!,#REF!,#REF!,#REF!,#REF!,#REF!,#REF!,#REF!</definedName>
    <definedName name="hn.ConvertZero1" hidden="1">#REF!,#REF!,#REF!,#REF!,#REF!,#REF!,#REF!,#REF!,#REF!,#REF!</definedName>
    <definedName name="hn.ConvertZero2" localSheetId="1" hidden="1">#REF!,#REF!,#REF!,#REF!,#REF!,#REF!,#REF!,#REF!</definedName>
    <definedName name="hn.ConvertZero2" localSheetId="2" hidden="1">#REF!,#REF!,#REF!,#REF!,#REF!,#REF!,#REF!,#REF!</definedName>
    <definedName name="hn.ConvertZero2" hidden="1">#REF!,#REF!,#REF!,#REF!,#REF!,#REF!,#REF!,#REF!</definedName>
    <definedName name="hn.ConvertZero3" localSheetId="1" hidden="1">#REF!,#REF!,#REF!,#REF!,#REF!</definedName>
    <definedName name="hn.ConvertZero3" localSheetId="2" hidden="1">#REF!,#REF!,#REF!,#REF!,#REF!</definedName>
    <definedName name="hn.ConvertZero3" hidden="1">#REF!,#REF!,#REF!,#REF!,#REF!</definedName>
    <definedName name="hn.ConvertZero4" localSheetId="1" hidden="1">#REF!,#REF!,#REF!,#REF!,#REF!,#REF!,#REF!,#REF!</definedName>
    <definedName name="hn.ConvertZero4" localSheetId="2" hidden="1">#REF!,#REF!,#REF!,#REF!,#REF!,#REF!,#REF!,#REF!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#N/A</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localSheetId="1" hidden="1">#REF!,#REF!,#REF!,#REF!,#REF!,#REF!,#REF!,#REF!,#REF!,#REF!,#REF!,#REF!,#REF!,#REF!,#REF!</definedName>
    <definedName name="hn.MultByFXRatesTop2" localSheetId="2" hidden="1">#REF!,#REF!,#REF!,#REF!,#REF!,#REF!,#REF!,#REF!,#REF!,#REF!,#REF!,#REF!,#REF!,#REF!,#REF!</definedName>
    <definedName name="hn.MultByFXRatesTop2" hidden="1">#REF!,#REF!,#REF!,#REF!,#REF!,#REF!,#REF!,#REF!,#REF!,#REF!,#REF!,#REF!,#REF!,#REF!,#REF!</definedName>
    <definedName name="hn.MultByFXRatesTop3" localSheetId="1" hidden="1">#REF!,#REF!,#REF!,#REF!,#REF!,#REF!,#REF!,#REF!,#REF!,#REF!,#REF!,#REF!,#REF!,#REF!,#REF!</definedName>
    <definedName name="hn.MultByFXRatesTop3" localSheetId="2" hidden="1">#REF!,#REF!,#REF!,#REF!,#REF!,#REF!,#REF!,#REF!,#REF!,#REF!,#REF!,#REF!,#REF!,#REF!,#REF!</definedName>
    <definedName name="hn.MultByFXRatesTop3" hidden="1">#REF!,#REF!,#REF!,#REF!,#REF!,#REF!,#REF!,#REF!,#REF!,#REF!,#REF!,#REF!,#REF!,#REF!,#REF!</definedName>
    <definedName name="hn.MultByFXRatesTop4" localSheetId="1" hidden="1">#REF!,#REF!,#REF!,#REF!,#REF!,#REF!,#REF!,#REF!,#REF!,#REF!,#REF!,#REF!,#REF!,#REF!,#REF!</definedName>
    <definedName name="hn.MultByFXRatesTop4" localSheetId="2"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YearLabel" hidden="1">#REF!</definedName>
    <definedName name="Hoja_Entamborada_en_Madera_2.10x1.50_2_Hojas">#REF!</definedName>
    <definedName name="Hoja_Entamborada_en_Madera_2.10x75">#REF!</definedName>
    <definedName name="Hoja_Entamborada_en_Madera_2.10x90">#REF!</definedName>
    <definedName name="Hoja_Entamborada_en_Madera_2.25x90">#REF!</definedName>
    <definedName name="Hoja_Entamborada_en_Madera_2.40x4.80_4_Hojas_Plegable">#REF!</definedName>
    <definedName name="HOJA1">#REF!</definedName>
    <definedName name="hoja5">#REF!</definedName>
    <definedName name="hojanueva">'[176]COL C1'!$453:$459</definedName>
    <definedName name="HONORARIOS" localSheetId="1">#REF!</definedName>
    <definedName name="HONORARIOS" localSheetId="2">#REF!</definedName>
    <definedName name="HONORARIOS">#REF!</definedName>
    <definedName name="Horno_Microondas">#REF!</definedName>
    <definedName name="hrbd2">'[35]Estructuras Concreto'!$D$228</definedName>
    <definedName name="hrbd4">'[35]Estructuras Concreto'!$D$236</definedName>
    <definedName name="hrbd6">'[35]Estructuras Concreto'!$D$243</definedName>
    <definedName name="hreer" localSheetId="1" hidden="1">{"TAB1",#N/A,TRUE,"GENERAL";"TAB2",#N/A,TRUE,"GENERAL";"TAB3",#N/A,TRUE,"GENERAL";"TAB4",#N/A,TRUE,"GENERAL";"TAB5",#N/A,TRUE,"GENERAL"}</definedName>
    <definedName name="hreer" localSheetId="2" hidden="1">{"TAB1",#N/A,TRUE,"GENERAL";"TAB2",#N/A,TRUE,"GENERAL";"TAB3",#N/A,TRUE,"GENERAL";"TAB4",#N/A,TRUE,"GENERAL";"TAB5",#N/A,TRUE,"GENERAL"}</definedName>
    <definedName name="hreer" hidden="1">{"TAB1",#N/A,TRUE,"GENERAL";"TAB2",#N/A,TRUE,"GENERAL";"TAB3",#N/A,TRUE,"GENERAL";"TAB4",#N/A,TRUE,"GENERAL";"TAB5",#N/A,TRUE,"GENERAL"}</definedName>
    <definedName name="hrhth" localSheetId="1" hidden="1">{"TAB1",#N/A,TRUE,"GENERAL";"TAB2",#N/A,TRUE,"GENERAL";"TAB3",#N/A,TRUE,"GENERAL";"TAB4",#N/A,TRUE,"GENERAL";"TAB5",#N/A,TRUE,"GENERAL"}</definedName>
    <definedName name="hrhth" localSheetId="2" hidden="1">{"TAB1",#N/A,TRUE,"GENERAL";"TAB2",#N/A,TRUE,"GENERAL";"TAB3",#N/A,TRUE,"GENERAL";"TAB4",#N/A,TRUE,"GENERAL";"TAB5",#N/A,TRUE,"GENERAL"}</definedName>
    <definedName name="hrhth" hidden="1">{"TAB1",#N/A,TRUE,"GENERAL";"TAB2",#N/A,TRUE,"GENERAL";"TAB3",#N/A,TRUE,"GENERAL";"TAB4",#N/A,TRUE,"GENERAL";"TAB5",#N/A,TRUE,"GENERAL"}</definedName>
    <definedName name="hrT">'[35]Estructuras Concreto'!$D$143</definedName>
    <definedName name="hrTc">'[35]Estructuras Concreto'!$D$180</definedName>
    <definedName name="hrthtrh" localSheetId="1" hidden="1">{"TAB1",#N/A,TRUE,"GENERAL";"TAB2",#N/A,TRUE,"GENERAL";"TAB3",#N/A,TRUE,"GENERAL";"TAB4",#N/A,TRUE,"GENERAL";"TAB5",#N/A,TRUE,"GENERAL"}</definedName>
    <definedName name="hrthtrh" localSheetId="2" hidden="1">{"TAB1",#N/A,TRUE,"GENERAL";"TAB2",#N/A,TRUE,"GENERAL";"TAB3",#N/A,TRUE,"GENERAL";"TAB4",#N/A,TRUE,"GENERAL";"TAB5",#N/A,TRUE,"GENERAL"}</definedName>
    <definedName name="hrthtrh" hidden="1">{"TAB1",#N/A,TRUE,"GENERAL";"TAB2",#N/A,TRUE,"GENERAL";"TAB3",#N/A,TRUE,"GENERAL";"TAB4",#N/A,TRUE,"GENERAL";"TAB5",#N/A,TRUE,"GENERAL"}</definedName>
    <definedName name="hsfg" localSheetId="1" hidden="1">{"via1",#N/A,TRUE,"general";"via2",#N/A,TRUE,"general";"via3",#N/A,TRUE,"general"}</definedName>
    <definedName name="hsfg" localSheetId="2" hidden="1">{"via1",#N/A,TRUE,"general";"via2",#N/A,TRUE,"general";"via3",#N/A,TRUE,"general"}</definedName>
    <definedName name="hsfg" hidden="1">{"via1",#N/A,TRUE,"general";"via2",#N/A,TRUE,"general";"via3",#N/A,TRUE,"general"}</definedName>
    <definedName name="HSGSD" localSheetId="1">#REF!</definedName>
    <definedName name="HSGSD" localSheetId="2">#REF!</definedName>
    <definedName name="HSGSD">#REF!</definedName>
    <definedName name="HSIT" localSheetId="1" hidden="1">{#N/A,#N/A,FALSE,"CIBHA05A";#N/A,#N/A,FALSE,"CIBHA05B"}</definedName>
    <definedName name="HSIT" localSheetId="2" hidden="1">{#N/A,#N/A,FALSE,"CIBHA05A";#N/A,#N/A,FALSE,"CIBHA05B"}</definedName>
    <definedName name="HSIT" hidden="1">{#N/A,#N/A,FALSE,"CIBHA05A";#N/A,#N/A,FALSE,"CIBHA05B"}</definedName>
    <definedName name="hstcaja">'[35]Estructuras Concreto'!$D$249</definedName>
    <definedName name="hsup">#REF!</definedName>
    <definedName name="htbd2">'[35]Estructuras Concreto'!$D$225</definedName>
    <definedName name="htbd4">'[35]Estructuras Concreto'!$D$233</definedName>
    <definedName name="htbd6">'[35]Estructuras Concreto'!$D$240</definedName>
    <definedName name="htC">'[35]Estructuras Concreto'!$D$192</definedName>
    <definedName name="htcaja">'[35]Estructuras Concreto'!$D$248</definedName>
    <definedName name="htecn">#REF!</definedName>
    <definedName name="hthdrf" localSheetId="1" hidden="1">{"TAB1",#N/A,TRUE,"GENERAL";"TAB2",#N/A,TRUE,"GENERAL";"TAB3",#N/A,TRUE,"GENERAL";"TAB4",#N/A,TRUE,"GENERAL";"TAB5",#N/A,TRUE,"GENERAL"}</definedName>
    <definedName name="hthdrf" localSheetId="2" hidden="1">{"TAB1",#N/A,TRUE,"GENERAL";"TAB2",#N/A,TRUE,"GENERAL";"TAB3",#N/A,TRUE,"GENERAL";"TAB4",#N/A,TRUE,"GENERAL";"TAB5",#N/A,TRUE,"GENERAL"}</definedName>
    <definedName name="hthdrf" hidden="1">{"TAB1",#N/A,TRUE,"GENERAL";"TAB2",#N/A,TRUE,"GENERAL";"TAB3",#N/A,TRUE,"GENERAL";"TAB4",#N/A,TRUE,"GENERAL";"TAB5",#N/A,TRUE,"GENERAL"}</definedName>
    <definedName name="htiC">'[35]Estructuras Concreto'!$D$193</definedName>
    <definedName name="htiC1">'[35]Estructuras Concreto'!$D$209</definedName>
    <definedName name="HTML_CodePage" hidden="1">1252</definedName>
    <definedName name="HTML_Control" localSheetId="1" hidden="1">{"'Sheet1'!$A$1:$G$85"}</definedName>
    <definedName name="HTML_Control" localSheetId="2" hidden="1">{"'Sheet1'!$A$1:$G$85"}</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localSheetId="1" hidden="1">Vf</definedName>
    <definedName name="HTML_LineAfter" localSheetId="2" hidden="1">Vf</definedName>
    <definedName name="HTML_LineAfter" hidden="1">[0]!Vf</definedName>
    <definedName name="HTML_LineBefore" localSheetId="1" hidden="1">Vf</definedName>
    <definedName name="HTML_LineBefore" localSheetId="2" hidden="1">Vf</definedName>
    <definedName name="HTML_LineBefore" hidden="1">[0]!Vf</definedName>
    <definedName name="HTML_Name" hidden="1">"Aswath Damodaran"</definedName>
    <definedName name="HTML_OBDlg2" localSheetId="1" hidden="1">Vf</definedName>
    <definedName name="HTML_OBDlg2" localSheetId="2" hidden="1">Vf</definedName>
    <definedName name="HTML_OBDlg2" hidden="1">[0]!Vf</definedName>
    <definedName name="HTML_OBDlg4" localSheetId="1" hidden="1">Vf</definedName>
    <definedName name="HTML_OBDlg4" localSheetId="2" hidden="1">Vf</definedName>
    <definedName name="HTML_OBDlg4" hidden="1">[0]!Vf</definedName>
    <definedName name="HTML_OS" hidden="1">1</definedName>
    <definedName name="HTML_PathFile" hidden="1">"C:\My Documents\MyHTML.htm"</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"'[INDICES.XLS]IPC NAL'!$A$4:$B$43"</definedName>
    <definedName name="HTML3_10" hidden="1">""</definedName>
    <definedName name="HTML3_11" hidden="1">1</definedName>
    <definedName name="HTML3_12" hidden="1">"C:\Mis documentos\IPCNAL.htm"</definedName>
    <definedName name="HTML3_2" hidden="1">1</definedName>
    <definedName name="HTML3_3" hidden="1">"INDICES"</definedName>
    <definedName name="HTML3_4" hidden="1">"IPC NAL"</definedName>
    <definedName name="HTML3_5" hidden="1">""</definedName>
    <definedName name="HTML3_6" hidden="1">-4146</definedName>
    <definedName name="HTML3_7" hidden="1">-4146</definedName>
    <definedName name="HTML3_8" hidden="1">"5/02/1997"</definedName>
    <definedName name="HTML3_9" hidden="1">"JUAN CARLOS TORO VALDERRAMA"</definedName>
    <definedName name="HTML4_1" hidden="1">"'[INDICES.XLS]IPC NAL'!$A$4:$C$43"</definedName>
    <definedName name="HTML4_10" hidden="1">""</definedName>
    <definedName name="HTML4_11" hidden="1">1</definedName>
    <definedName name="HTML4_12" hidden="1">"C:\Mis documentos\IPCNAL.htm"</definedName>
    <definedName name="HTML4_2" hidden="1">1</definedName>
    <definedName name="HTML4_3" hidden="1">"INDICES"</definedName>
    <definedName name="HTML4_4" hidden="1">"IPC NAL"</definedName>
    <definedName name="HTML4_5" hidden="1">""</definedName>
    <definedName name="HTML4_6" hidden="1">-4146</definedName>
    <definedName name="HTML4_7" hidden="1">-4146</definedName>
    <definedName name="HTML4_8" hidden="1">"5/02/1997"</definedName>
    <definedName name="HTML4_9" hidden="1">"JUAN CARLOS TORO VALDERRAMA"</definedName>
    <definedName name="HTML5_1" hidden="1">"'[INDICES.XLS]INDICES I'!$A$1:$I$36"</definedName>
    <definedName name="HTML5_10" hidden="1">""</definedName>
    <definedName name="HTML5_11" hidden="1">1</definedName>
    <definedName name="HTML5_12" hidden="1">"C:\Mis documentos\INDICESI.htm"</definedName>
    <definedName name="HTML5_2" hidden="1">1</definedName>
    <definedName name="HTML5_3" hidden="1">"INDICES"</definedName>
    <definedName name="HTML5_4" hidden="1">"INDICES I"</definedName>
    <definedName name="HTML5_5" hidden="1">""</definedName>
    <definedName name="HTML5_6" hidden="1">-4146</definedName>
    <definedName name="HTML5_7" hidden="1">-4146</definedName>
    <definedName name="HTML5_8" hidden="1">"5/02/1997"</definedName>
    <definedName name="HTML5_9" hidden="1">"JUAN CARLOS TORO VALDERRAMA"</definedName>
    <definedName name="HTML6_1" hidden="1">"'[INDICES.XLS]INDICES 1'!$A$3:$K$30"</definedName>
    <definedName name="HTML6_10" hidden="1">""</definedName>
    <definedName name="HTML6_11" hidden="1">1</definedName>
    <definedName name="HTML6_12" hidden="1">"C:\Mis documentos\INDICES1.htm"</definedName>
    <definedName name="HTML6_2" hidden="1">1</definedName>
    <definedName name="HTML6_3" hidden="1">"INDICES"</definedName>
    <definedName name="HTML6_4" hidden="1">"INDICES 1"</definedName>
    <definedName name="HTML6_5" hidden="1">""</definedName>
    <definedName name="HTML6_6" hidden="1">-4146</definedName>
    <definedName name="HTML6_7" hidden="1">-4146</definedName>
    <definedName name="HTML6_8" hidden="1">"5/02/1997"</definedName>
    <definedName name="HTML6_9" hidden="1">"JUAN CARLOS TORO VALDERRAMA"</definedName>
    <definedName name="HTMLCount" hidden="1">2</definedName>
    <definedName name="htryrt7" localSheetId="1" hidden="1">{"via1",#N/A,TRUE,"general";"via2",#N/A,TRUE,"general";"via3",#N/A,TRUE,"general"}</definedName>
    <definedName name="htryrt7" localSheetId="2" hidden="1">{"via1",#N/A,TRUE,"general";"via2",#N/A,TRUE,"general";"via3",#N/A,TRUE,"general"}</definedName>
    <definedName name="htryrt7" hidden="1">{"via1",#N/A,TRUE,"general";"via2",#N/A,TRUE,"general";"via3",#N/A,TRUE,"general"}</definedName>
    <definedName name="htT">'[35]Estructuras Concreto'!$D$137</definedName>
    <definedName name="htTc">'[35]Estructuras Concreto'!$D$177</definedName>
    <definedName name="hvehiculo">#REF!</definedName>
    <definedName name="HY">#REF!</definedName>
    <definedName name="hyhjop" localSheetId="1" hidden="1">{"TAB1",#N/A,TRUE,"GENERAL";"TAB2",#N/A,TRUE,"GENERAL";"TAB3",#N/A,TRUE,"GENERAL";"TAB4",#N/A,TRUE,"GENERAL";"TAB5",#N/A,TRUE,"GENERAL"}</definedName>
    <definedName name="hyhjop" localSheetId="2" hidden="1">{"TAB1",#N/A,TRUE,"GENERAL";"TAB2",#N/A,TRUE,"GENERAL";"TAB3",#N/A,TRUE,"GENERAL";"TAB4",#N/A,TRUE,"GENERAL";"TAB5",#N/A,TRUE,"GENERAL"}</definedName>
    <definedName name="hyhjop" hidden="1">{"TAB1",#N/A,TRUE,"GENERAL";"TAB2",#N/A,TRUE,"GENERAL";"TAB3",#N/A,TRUE,"GENERAL";"TAB4",#N/A,TRUE,"GENERAL";"TAB5",#N/A,TRUE,"GENERAL"}</definedName>
    <definedName name="hyhyh" localSheetId="1" hidden="1">{"TAB1",#N/A,TRUE,"GENERAL";"TAB2",#N/A,TRUE,"GENERAL";"TAB3",#N/A,TRUE,"GENERAL";"TAB4",#N/A,TRUE,"GENERAL";"TAB5",#N/A,TRUE,"GENERAL"}</definedName>
    <definedName name="hyhyh" localSheetId="2" hidden="1">{"TAB1",#N/A,TRUE,"GENERAL";"TAB2",#N/A,TRUE,"GENERAL";"TAB3",#N/A,TRUE,"GENERAL";"TAB4",#N/A,TRUE,"GENERAL";"TAB5",#N/A,TRUE,"GENERAL"}</definedName>
    <definedName name="hyhyh" hidden="1">{"TAB1",#N/A,TRUE,"GENERAL";"TAB2",#N/A,TRUE,"GENERAL";"TAB3",#N/A,TRUE,"GENERAL";"TAB4",#N/A,TRUE,"GENERAL";"TAB5",#N/A,TRUE,"GENERAL"}</definedName>
    <definedName name="hytirs" localSheetId="1" hidden="1">{"via1",#N/A,TRUE,"general";"via2",#N/A,TRUE,"general";"via3",#N/A,TRUE,"general"}</definedName>
    <definedName name="hytirs" localSheetId="2" hidden="1">{"via1",#N/A,TRUE,"general";"via2",#N/A,TRUE,"general";"via3",#N/A,TRUE,"general"}</definedName>
    <definedName name="hytirs" hidden="1">{"via1",#N/A,TRUE,"general";"via2",#N/A,TRUE,"general";"via3",#N/A,TRUE,"general"}</definedName>
    <definedName name="I">#REF!</definedName>
    <definedName name="i8i" localSheetId="1" hidden="1">{"TAB1",#N/A,TRUE,"GENERAL";"TAB2",#N/A,TRUE,"GENERAL";"TAB3",#N/A,TRUE,"GENERAL";"TAB4",#N/A,TRUE,"GENERAL";"TAB5",#N/A,TRUE,"GENERAL"}</definedName>
    <definedName name="i8i" localSheetId="2" hidden="1">{"TAB1",#N/A,TRUE,"GENERAL";"TAB2",#N/A,TRUE,"GENERAL";"TAB3",#N/A,TRUE,"GENERAL";"TAB4",#N/A,TRUE,"GENERAL";"TAB5",#N/A,TRUE,"GENERAL"}</definedName>
    <definedName name="i8i" hidden="1">{"TAB1",#N/A,TRUE,"GENERAL";"TAB2",#N/A,TRUE,"GENERAL";"TAB3",#N/A,TRUE,"GENERAL";"TAB4",#N/A,TRUE,"GENERAL";"TAB5",#N/A,TRUE,"GENERAL"}</definedName>
    <definedName name="ICOPOR">'[42]LISTA DE MATERIALES'!$D$152</definedName>
    <definedName name="ICOPOR_POR_4cm_1x1">'[55]LIS-MAT.'!$C$234</definedName>
    <definedName name="ID" localSheetId="1">'3.CTOS Y ACEROS'!err</definedName>
    <definedName name="ID" localSheetId="2">'5. MAMPOSTERÍA'!err</definedName>
    <definedName name="ID">[29]!err</definedName>
    <definedName name="IF" localSheetId="1">'[106]A. P. U.'!#REF!</definedName>
    <definedName name="IF" localSheetId="2">'[106]A. P. U.'!#REF!</definedName>
    <definedName name="IF">'[165]A. P. U.'!#REF!</definedName>
    <definedName name="ii" localSheetId="1" hidden="1">{"TAB1",#N/A,TRUE,"GENERAL";"TAB2",#N/A,TRUE,"GENERAL";"TAB3",#N/A,TRUE,"GENERAL";"TAB4",#N/A,TRUE,"GENERAL";"TAB5",#N/A,TRUE,"GENERAL"}</definedName>
    <definedName name="ii" localSheetId="2" hidden="1">{"TAB1",#N/A,TRUE,"GENERAL";"TAB2",#N/A,TRUE,"GENERAL";"TAB3",#N/A,TRUE,"GENERAL";"TAB4",#N/A,TRUE,"GENERAL";"TAB5",#N/A,TRUE,"GENERAL"}</definedName>
    <definedName name="ii" hidden="1">{"TAB1",#N/A,TRUE,"GENERAL";"TAB2",#N/A,TRUE,"GENERAL";"TAB3",#N/A,TRUE,"GENERAL";"TAB4",#N/A,TRUE,"GENERAL";"TAB5",#N/A,TRUE,"GENERAL"}</definedName>
    <definedName name="iii" localSheetId="1" hidden="1">{"via1",#N/A,TRUE,"general";"via2",#N/A,TRUE,"general";"via3",#N/A,TRUE,"general"}</definedName>
    <definedName name="iii" localSheetId="2" hidden="1">{"via1",#N/A,TRUE,"general";"via2",#N/A,TRUE,"general";"via3",#N/A,TRUE,"general"}</definedName>
    <definedName name="iii" hidden="1">{"via1",#N/A,TRUE,"general";"via2",#N/A,TRUE,"general";"via3",#N/A,TRUE,"general"}</definedName>
    <definedName name="iiii" localSheetId="1" hidden="1">{"via1",#N/A,TRUE,"general";"via2",#N/A,TRUE,"general";"via3",#N/A,TRUE,"general"}</definedName>
    <definedName name="iiii" localSheetId="2" hidden="1">{"via1",#N/A,TRUE,"general";"via2",#N/A,TRUE,"general";"via3",#N/A,TRUE,"general"}</definedName>
    <definedName name="iiii" hidden="1">{"via1",#N/A,TRUE,"general";"via2",#N/A,TRUE,"general";"via3",#N/A,TRUE,"general"}</definedName>
    <definedName name="iiiiiiik" localSheetId="1" hidden="1">{"via1",#N/A,TRUE,"general";"via2",#N/A,TRUE,"general";"via3",#N/A,TRUE,"general"}</definedName>
    <definedName name="iiiiiiik" localSheetId="2" hidden="1">{"via1",#N/A,TRUE,"general";"via2",#N/A,TRUE,"general";"via3",#N/A,TRUE,"general"}</definedName>
    <definedName name="iiiiiiik" hidden="1">{"via1",#N/A,TRUE,"general";"via2",#N/A,TRUE,"general";"via3",#N/A,TRUE,"general"}</definedName>
    <definedName name="iiiiuh" localSheetId="1" hidden="1">{"TAB1",#N/A,TRUE,"GENERAL";"TAB2",#N/A,TRUE,"GENERAL";"TAB3",#N/A,TRUE,"GENERAL";"TAB4",#N/A,TRUE,"GENERAL";"TAB5",#N/A,TRUE,"GENERAL"}</definedName>
    <definedName name="iiiiuh" localSheetId="2" hidden="1">{"TAB1",#N/A,TRUE,"GENERAL";"TAB2",#N/A,TRUE,"GENERAL";"TAB3",#N/A,TRUE,"GENERAL";"TAB4",#N/A,TRUE,"GENERAL";"TAB5",#N/A,TRUE,"GENERAL"}</definedName>
    <definedName name="iiiiuh" hidden="1">{"TAB1",#N/A,TRUE,"GENERAL";"TAB2",#N/A,TRUE,"GENERAL";"TAB3",#N/A,TRUE,"GENERAL";"TAB4",#N/A,TRUE,"GENERAL";"TAB5",#N/A,TRUE,"GENERAL"}</definedName>
    <definedName name="iiouolkll" localSheetId="1" hidden="1">{#N/A,#N/A,FALSE,"CCTV"}</definedName>
    <definedName name="iiouolkll" localSheetId="2" hidden="1">{#N/A,#N/A,FALSE,"CCTV"}</definedName>
    <definedName name="iiouolkll" hidden="1">{#N/A,#N/A,FALSE,"CCTV"}</definedName>
    <definedName name="iktgvfmu" localSheetId="1" hidden="1">{"TAB1",#N/A,TRUE,"GENERAL";"TAB2",#N/A,TRUE,"GENERAL";"TAB3",#N/A,TRUE,"GENERAL";"TAB4",#N/A,TRUE,"GENERAL";"TAB5",#N/A,TRUE,"GENERAL"}</definedName>
    <definedName name="iktgvfmu" localSheetId="2" hidden="1">{"TAB1",#N/A,TRUE,"GENERAL";"TAB2",#N/A,TRUE,"GENERAL";"TAB3",#N/A,TRUE,"GENERAL";"TAB4",#N/A,TRUE,"GENERAL";"TAB5",#N/A,TRUE,"GENERAL"}</definedName>
    <definedName name="iktgvfmu" hidden="1">{"TAB1",#N/A,TRUE,"GENERAL";"TAB2",#N/A,TRUE,"GENERAL";"TAB3",#N/A,TRUE,"GENERAL";"TAB4",#N/A,TRUE,"GENERAL";"TAB5",#N/A,TRUE,"GENERAL"}</definedName>
    <definedName name="IM">[98]AIU!$X$49</definedName>
    <definedName name="IMP">[39]PRECIOS!$B$162</definedName>
    <definedName name="impermea">[38]MATERIALES!$D$10</definedName>
    <definedName name="Impermeabilizante_concreto_de_3000_P.S.I.">#REF!</definedName>
    <definedName name="Impermeabilizante_mortero_1_3">#REF!</definedName>
    <definedName name="Impermeabilizante_mortero_1_4">#REF!</definedName>
    <definedName name="IMPERMEABILIZANTE_PARA_MORTERO" localSheetId="1">'[42]LISTA DE MATERIALES'!$D$153</definedName>
    <definedName name="IMPERMEABILIZANTE_PARA_MORTERO" localSheetId="2">'[42]LISTA DE MATERIALES'!$D$153</definedName>
    <definedName name="IMPERMEABILIZANTE_PARA_MORTERO">#REF!</definedName>
    <definedName name="IMPERMEABILIZANTE_SIKA_1">'[55]LIS-MAT.'!$C$47</definedName>
    <definedName name="IMPRE">#REF!</definedName>
    <definedName name="impresion">#REF!</definedName>
    <definedName name="Imprev">#REF!</definedName>
    <definedName name="IMPREVISTOS" localSheetId="1">#REF!</definedName>
    <definedName name="IMPREVISTOS" localSheetId="2">#REF!</definedName>
    <definedName name="IMPREVISTOS">#REF!</definedName>
    <definedName name="impuestos" localSheetId="1" hidden="1">{"'Sheet1'!$A$1:$G$85"}</definedName>
    <definedName name="impuestos" localSheetId="2" hidden="1">{"'Sheet1'!$A$1:$G$85"}</definedName>
    <definedName name="impuestos" hidden="1">{"'Sheet1'!$A$1:$G$85"}</definedName>
    <definedName name="Incomepb" hidden="1">#REF!</definedName>
    <definedName name="INCREM.IPC.2013.2016">#REF!</definedName>
    <definedName name="Incremento_Fluido_3000_psi">#REF!</definedName>
    <definedName name="incrustaciones" localSheetId="1">[75]lisprecios!#REF!</definedName>
    <definedName name="incrustaciones" localSheetId="2">[75]lisprecios!#REF!</definedName>
    <definedName name="incrustaciones">#REF!</definedName>
    <definedName name="INDPYG9698" localSheetId="1" hidden="1">{#N/A,#N/A,FALSE,"Costos Productos 6A";#N/A,#N/A,FALSE,"Costo Unitario Total H-94-12"}</definedName>
    <definedName name="INDPYG9698" localSheetId="2" hidden="1">{#N/A,#N/A,FALSE,"Costos Productos 6A";#N/A,#N/A,FALSE,"Costo Unitario Total H-94-12"}</definedName>
    <definedName name="INDPYG9698" hidden="1">{#N/A,#N/A,FALSE,"Costos Productos 6A";#N/A,#N/A,FALSE,"Costo Unitario Total H-94-12"}</definedName>
    <definedName name="inf">#REF!</definedName>
    <definedName name="inferior">#REF!</definedName>
    <definedName name="ING" localSheetId="1">[101]PPTO!$B$121</definedName>
    <definedName name="ING" localSheetId="2">[101]PPTO!$B$121</definedName>
    <definedName name="ING">[102]PPTO!$B$87</definedName>
    <definedName name="INGENIERIA1" localSheetId="1" hidden="1">#REF!</definedName>
    <definedName name="INGENIERIA1" localSheetId="2" hidden="1">#REF!</definedName>
    <definedName name="INGENIERIA1" hidden="1">#REF!</definedName>
    <definedName name="INGENIERIA11" localSheetId="1" hidden="1">#REF!</definedName>
    <definedName name="INGENIERIA11" localSheetId="2" hidden="1">#REF!</definedName>
    <definedName name="INGENIERIA11" hidden="1">#REF!</definedName>
    <definedName name="INGENIERO_ELECTRICISTA" localSheetId="1">'[42]MANO DE OBRA'!$D$12</definedName>
    <definedName name="INGENIERO_ELECTRICISTA" localSheetId="2">'[42]MANO DE OBRA'!$D$12</definedName>
    <definedName name="INGENIERO_ELECTRICISTA">#REF!</definedName>
    <definedName name="INGENIERO_RESIDENTE">#REF!</definedName>
    <definedName name="INGREHIS" localSheetId="1" hidden="1">{#N/A,#N/A,FALSE,"CIBHA05A";#N/A,#N/A,FALSE,"CIBHA05B"}</definedName>
    <definedName name="INGREHIS" localSheetId="2" hidden="1">{#N/A,#N/A,FALSE,"CIBHA05A";#N/A,#N/A,FALSE,"CIBHA05B"}</definedName>
    <definedName name="INGREHIS" hidden="1">{#N/A,#N/A,FALSE,"CIBHA05A";#N/A,#N/A,FALSE,"CIBHA05B"}</definedName>
    <definedName name="INI_CEMENTO">[1]A!$D$25</definedName>
    <definedName name="INI_CONCRETOS">[1]A!$D$34</definedName>
    <definedName name="INI_FORMALETA">[1]A!$D$31</definedName>
    <definedName name="INI_GRAVA">[1]A!$D$22</definedName>
    <definedName name="INI_OTROS">[1]A!$D$28</definedName>
    <definedName name="Inicio">[78]BASES!$E$26</definedName>
    <definedName name="inn" localSheetId="1">#REF!</definedName>
    <definedName name="inn" localSheetId="2">#REF!</definedName>
    <definedName name="inn">#REF!</definedName>
    <definedName name="INSPECCION" localSheetId="1">#REF!</definedName>
    <definedName name="INSPECCION" localSheetId="2">#REF!</definedName>
    <definedName name="INSPECCION">#REF!</definedName>
    <definedName name="INSPECCION2" localSheetId="1">#REF!</definedName>
    <definedName name="INSPECCION2" localSheetId="2">#REF!</definedName>
    <definedName name="INSPECCION2">#REF!</definedName>
    <definedName name="INSPECTOR">#REF!</definedName>
    <definedName name="instalacion_lavamanos">#REF!</definedName>
    <definedName name="instalacion_lavaplatos">#REF!</definedName>
    <definedName name="instalacion_sanitario">#REF!</definedName>
    <definedName name="Instalación_y_dotación">#REF!</definedName>
    <definedName name="instalaciontuberia3">#REF!</definedName>
    <definedName name="InstElec">#REF!</definedName>
    <definedName name="instHidrSan">#REF!</definedName>
    <definedName name="Insumos">#REF!</definedName>
    <definedName name="INSUMOSMATRIZ">[177]INSUMOS!$B$3:$G$2000</definedName>
    <definedName name="InTap">[41]Interc.tapones!$E:$E</definedName>
    <definedName name="INTEERUPTOR_COBLE">'[55]LIS-MAT.'!$C$218</definedName>
    <definedName name="INTERRUPTOR_CONMUTABLE" localSheetId="1">'[42]LISTA DE MATERIALES'!$D$154</definedName>
    <definedName name="INTERRUPTOR_CONMUTABLE" localSheetId="2">'[42]LISTA DE MATERIALES'!$D$154</definedName>
    <definedName name="INTERRUPTOR_CONMUTABLE">#REF!</definedName>
    <definedName name="INTERRUPTOR_DETECTOR_DE_PRESENCIA" localSheetId="1">'[42]LISTA DE MATERIALES'!$D$155</definedName>
    <definedName name="INTERRUPTOR_DETECTOR_DE_PRESENCIA" localSheetId="2">'[42]LISTA DE MATERIALES'!$D$155</definedName>
    <definedName name="INTERRUPTOR_DETECTOR_DE_PRESENCIA">#REF!</definedName>
    <definedName name="INTERRUPTOR_DOBLE">#REF!</definedName>
    <definedName name="INTERRUPTOR_SENCILLO" localSheetId="1">'[42]LISTA DE MATERIALES'!$D$157</definedName>
    <definedName name="INTERRUPTOR_SENCILLO" localSheetId="2">'[42]LISTA DE MATERIALES'!$D$157</definedName>
    <definedName name="INTERRUPTOR_SENCILLO">#REF!</definedName>
    <definedName name="INTERUPTOR_DOBLE">'[55]LIS-MAT.'!$C$218</definedName>
    <definedName name="INTERv">[175]BASE!$C$5</definedName>
    <definedName name="INTERVENTORIA">#REF!</definedName>
    <definedName name="IntVal">'[41]Interc.válv.'!$E:$E</definedName>
    <definedName name="INV_11">'[178]PR 1'!$A$2:$N$655</definedName>
    <definedName name="Io">#REF!</definedName>
    <definedName name="IOPIOU" localSheetId="1" hidden="1">{#N/A,#N/A,FALSE,"Costos Productos 6A";#N/A,#N/A,FALSE,"Costo Unitario Total H-94-12"}</definedName>
    <definedName name="IOPIOU" localSheetId="2" hidden="1">{#N/A,#N/A,FALSE,"Costos Productos 6A";#N/A,#N/A,FALSE,"Costo Unitario Total H-94-12"}</definedName>
    <definedName name="IOPIOU" hidden="1">{#N/A,#N/A,FALSE,"Costos Productos 6A";#N/A,#N/A,FALSE,"Costo Unitario Total H-94-12"}</definedName>
    <definedName name="IOUHH" localSheetId="1">'3.CTOS Y ACEROS'!err</definedName>
    <definedName name="IOUHH" localSheetId="2">'5. MAMPOSTERÍA'!err</definedName>
    <definedName name="IOUHH">[29]!err</definedName>
    <definedName name="IP">#REF!</definedName>
    <definedName name="IPOFIU">'[62]PU (2)'!#REF!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LL_FEATURE" hidden="1">"c2197"</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PREMIUM" hidden="1">"c2195"</definedName>
    <definedName name="IQ_CONV_PRICE" hidden="1">"c2193"</definedName>
    <definedName name="IQ_CONV_RATE" hidden="1">"c2192"</definedName>
    <definedName name="IQ_CONV_SECURITY" hidden="1">"c2189"</definedName>
    <definedName name="IQ_CONV_SECURITY_ISSUER" hidden="1">"c2190"</definedName>
    <definedName name="IQ_CONV_SECURITY_PRICE" hidden="1">"c2194"</definedName>
    <definedName name="IQ_CONVEXITY" hidden="1">"c2182"</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ROSS_SPRD" hidden="1">"c2155"</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PARENT" hidden="1">"c2144"</definedName>
    <definedName name="IQ_LAND" hidden="1">"c645"</definedName>
    <definedName name="IQ_LAST_PMT_DATE" hidden="1">"c2188"</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REPAIR" hidden="1">"c2087"</definedName>
    <definedName name="IQ_MARKET_CAP_LFCF" hidden="1">"c2209"</definedName>
    <definedName name="IQ_MARKETCAP" hidden="1">"c712"</definedName>
    <definedName name="IQ_MARKETING" hidden="1">"c2239"</definedName>
    <definedName name="IQ_MATURITY_DATE" hidden="1">"c2146"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38798.4609490741</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VING_DEP" hidden="1">"c1150"</definedName>
    <definedName name="IQ_SECUR_RECEIV" hidden="1">"c1151"</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TW" hidden="1">"c2166"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LOW" hidden="1">"c1338"</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ng" hidden="1">#REF!</definedName>
    <definedName name="IsColHidden" hidden="1">#N/A</definedName>
    <definedName name="IsLTMColHidden" hidden="1">#N/A</definedName>
    <definedName name="IsSecureRevolver" hidden="1">#REF!</definedName>
    <definedName name="IsSecureSenior1" hidden="1">#REF!</definedName>
    <definedName name="IsSecureSenior2" hidden="1">#REF!</definedName>
    <definedName name="IsSecureSenior3" hidden="1">#REF!</definedName>
    <definedName name="IsSecureSenior4" hidden="1">#REF!</definedName>
    <definedName name="IsSecureSenior5" hidden="1">#REF!</definedName>
    <definedName name="IsSecureSenior6" hidden="1">#REF!</definedName>
    <definedName name="IsSecureSenior7" hidden="1">#REF!</definedName>
    <definedName name="IT">#REF!</definedName>
    <definedName name="ITEM">#REF!</definedName>
    <definedName name="ITEM___1.0">#REF!</definedName>
    <definedName name="ITEM_1.1">#REF!</definedName>
    <definedName name="ITEM_1.1.1">#REF!</definedName>
    <definedName name="ITEM_1.1.2">#REF!</definedName>
    <definedName name="ITEM_1.2.1">#REF!</definedName>
    <definedName name="ITEM_1.3.1">#REF!</definedName>
    <definedName name="ITEM_1.3.2">#REF!</definedName>
    <definedName name="ITEM_1.3.3">#REF!</definedName>
    <definedName name="ITEM_1.3.4">#REF!</definedName>
    <definedName name="ITEM_1.4">#REF!</definedName>
    <definedName name="ITEM_1.4.1">#REF!</definedName>
    <definedName name="ITEM_1.4.2">#REF!</definedName>
    <definedName name="ITEM_1.4.3">#REF!</definedName>
    <definedName name="ITEM_1.4.4">#REF!</definedName>
    <definedName name="ITEM_1.5">#REF!</definedName>
    <definedName name="ITEM_1.6.1">#REF!</definedName>
    <definedName name="ITEM_1.6.2">#REF!</definedName>
    <definedName name="ITEM_1.7.1">#REF!</definedName>
    <definedName name="ITEM_1.7.2">#REF!</definedName>
    <definedName name="ITEM_1.8">#REF!</definedName>
    <definedName name="ITEM_1_FILTRO">#REF!</definedName>
    <definedName name="ITEM_2">#REF!</definedName>
    <definedName name="ITEM_2.11">#REF!</definedName>
    <definedName name="ITEM_2.7">#REF!</definedName>
    <definedName name="ITEM_3.1">#REF!</definedName>
    <definedName name="ITEM_3.11">#REF!</definedName>
    <definedName name="ITEM_3.12">#REF!</definedName>
    <definedName name="ITEM_3.13">#REF!</definedName>
    <definedName name="ITEM_3.14">#REF!</definedName>
    <definedName name="ITEM_3.15">#REF!</definedName>
    <definedName name="ITEM_3_FILTRO">#REF!</definedName>
    <definedName name="ITEM_4">#REF!</definedName>
    <definedName name="ITEM_4_FILTRO">#REF!</definedName>
    <definedName name="ITEM_5">#REF!</definedName>
    <definedName name="ITEM_5_FILTRO">#REF!</definedName>
    <definedName name="ITEM_6.2">#REF!</definedName>
    <definedName name="ITEM_6.3">#REF!</definedName>
    <definedName name="ITEM_6.4">#REF!</definedName>
    <definedName name="ITEM_6.5">#REF!</definedName>
    <definedName name="ITEM_6.6">#REF!</definedName>
    <definedName name="ITEM_6.7">#REF!</definedName>
    <definedName name="ITEM_6.8">#REF!</definedName>
    <definedName name="ITEM_6.9">#REF!</definedName>
    <definedName name="ITEM_6_FILTRO">#REF!</definedName>
    <definedName name="ITEM_7">#REF!</definedName>
    <definedName name="ITEM_8">#REF!</definedName>
    <definedName name="ITEM_9">#REF!</definedName>
    <definedName name="ITEM_COD45">#REF!</definedName>
    <definedName name="item_exccon">#REF!</definedName>
    <definedName name="ITEM_INST_2">#REF!</definedName>
    <definedName name="ITEM_INST_3">#REF!</definedName>
    <definedName name="ITEM_MEDID">#REF!</definedName>
    <definedName name="ITEM_REDU">#REF!</definedName>
    <definedName name="ITEM_SIFON">#REF!</definedName>
    <definedName name="ITEM_TEE_3_2">#REF!</definedName>
    <definedName name="ITEM_TEE_4X4">#REF!</definedName>
    <definedName name="ITEM_TEFLON">#REF!</definedName>
    <definedName name="ITEM_VENTO">#REF!</definedName>
    <definedName name="ITEM1">#REF!</definedName>
    <definedName name="item11">[179]PREACTA!$F$159</definedName>
    <definedName name="item12">[179]PREACTA!$F$166</definedName>
    <definedName name="item13">[179]PREACTA!$F$171</definedName>
    <definedName name="item14">[179]PREACTA!$F$178</definedName>
    <definedName name="ITEM15">#REF!</definedName>
    <definedName name="item16">[179]PREACTA!$F$199</definedName>
    <definedName name="ITEM2">#REF!</definedName>
    <definedName name="ITEM2.10">[137]APU!$E$14843</definedName>
    <definedName name="ITEM2.11">[137]APU!$E$14904</definedName>
    <definedName name="ITEM2.12">[137]APU!$E$14965</definedName>
    <definedName name="ITEM201.1">#REF!</definedName>
    <definedName name="ITEM201.2">#REF!</definedName>
    <definedName name="ITEM201.3">#REF!</definedName>
    <definedName name="ITEM210.2">#REF!</definedName>
    <definedName name="ITEM210.3">#REF!</definedName>
    <definedName name="ITEM211.1">#REF!</definedName>
    <definedName name="ITEM220.1">#REF!</definedName>
    <definedName name="ITEM222" localSheetId="1">'[180]1'!#REF!</definedName>
    <definedName name="ITEM222" localSheetId="2">'[180]1'!#REF!</definedName>
    <definedName name="ITEM222">'[79]1'!#REF!</definedName>
    <definedName name="ITEM230">#REF!</definedName>
    <definedName name="ITEM3">#REF!</definedName>
    <definedName name="ITEM3.15">[137]APU!$E$8621</definedName>
    <definedName name="ITEM3.16">[137]APU!$E$8682</definedName>
    <definedName name="ITEM3.17">[137]APU!$E$8743</definedName>
    <definedName name="ITEM3.18">[137]APU!$E$8804</definedName>
    <definedName name="ITEM3.19">[137]APU!$E$8865</definedName>
    <definedName name="ITEM3.20">[137]APU!$E$8926</definedName>
    <definedName name="ITEM3.21">[137]APU!$E$11915</definedName>
    <definedName name="ITEM3.22">[137]APU!$E$14477</definedName>
    <definedName name="ITEM3.23">[137]APU!$E$15087</definedName>
    <definedName name="item320">#REF!</definedName>
    <definedName name="ITEM330">#REF!</definedName>
    <definedName name="ITEM4.20">[137]APU!$E$9170</definedName>
    <definedName name="ITEM4.21">[137]APU!$E$9231</definedName>
    <definedName name="ITEM4.22">[137]APU!$E$9292</definedName>
    <definedName name="ITEM4.23">[137]APU!$E$9353</definedName>
    <definedName name="ITEM4.24">[137]APU!$E$9414</definedName>
    <definedName name="ITEM4.25">[137]APU!$E$9475</definedName>
    <definedName name="ITEM4.26">[137]APU!$E$9536</definedName>
    <definedName name="ITEM4.27">[137]APU!$E$9597</definedName>
    <definedName name="ITEM4.28">[137]APU!$E$9658</definedName>
    <definedName name="ITEM4.29">[137]APU!$E$9719</definedName>
    <definedName name="ITEM4.30">[137]APU!$E$9780</definedName>
    <definedName name="ITEM4.31">[137]APU!$E$9841</definedName>
    <definedName name="ITEM4.32">[137]APU!$E$9902</definedName>
    <definedName name="ITEM4.33">[137]APU!$E$9963</definedName>
    <definedName name="ITEM4.34">[137]APU!$E$10024</definedName>
    <definedName name="ITEM4.35">[137]APU!$E$11549</definedName>
    <definedName name="ITEM4.36">[137]APU!$E$11610</definedName>
    <definedName name="ITEM4.37">[137]APU!$E$15941</definedName>
    <definedName name="ITEM4.38">[137]APU!$E$15148</definedName>
    <definedName name="ITEM4.39">[137]APU!$E$14233</definedName>
    <definedName name="ITEM4.40">[137]APU!$E$14294</definedName>
    <definedName name="ITEM4.41">[137]APU!$E$14355</definedName>
    <definedName name="ITEM4.42">[137]APU!$E$14416</definedName>
    <definedName name="ITEM4.43">[137]APU!$E$14538</definedName>
    <definedName name="ITEM4.44">[137]APU!$E$16002</definedName>
    <definedName name="ITEM4.45">[137]APU!$E$16063</definedName>
    <definedName name="ITEM4.46">[137]APU!$E$14660</definedName>
    <definedName name="ITEM410">#REF!</definedName>
    <definedName name="ITEM420">#REF!</definedName>
    <definedName name="ITEM450">#REF!</definedName>
    <definedName name="ITEM5.100">[137]APU!$E$12403</definedName>
    <definedName name="ITEM5.101">[137]APU!$E$12464</definedName>
    <definedName name="ITEM5.104">[137]APU!$E$12525</definedName>
    <definedName name="ITEM5.105">[137]APU!$E$12586</definedName>
    <definedName name="ITEM5.106">[137]APU!$E$12647</definedName>
    <definedName name="ITEM5.107">[137]APU!$E$12708</definedName>
    <definedName name="ITEM5.108">[137]APU!$E$12769</definedName>
    <definedName name="ITEM5.109">[137]APU!$E$12830</definedName>
    <definedName name="ITEM5.111">[137]APU!$E$12891</definedName>
    <definedName name="ITEM5.112">[137]APU!$E$12952</definedName>
    <definedName name="ITEM5.113">[137]APU!$E$14721</definedName>
    <definedName name="ITEM5.114">[137]APU!$E$14782</definedName>
    <definedName name="ITEM5.115">[137]APU!$E$15026</definedName>
    <definedName name="ITEM5.53">[137]APU!$E$10085</definedName>
    <definedName name="ITEM5.54">[137]APU!$E$10146</definedName>
    <definedName name="ITEM5.55">[137]APU!$E$10207</definedName>
    <definedName name="ITEM5.56">[137]APU!$E$10268</definedName>
    <definedName name="ITEM5.57">[137]APU!$E$10329</definedName>
    <definedName name="ITEM5.58">[137]APU!$E$10390</definedName>
    <definedName name="ITEM5.59">[137]APU!$E$10451</definedName>
    <definedName name="ITEM5.60">[137]APU!$E$10512</definedName>
    <definedName name="ITEM5.61">[137]APU!$E$10573</definedName>
    <definedName name="ITEM5.62">[137]APU!$E$10634</definedName>
    <definedName name="ITEM5.63">[137]APU!$E$10695</definedName>
    <definedName name="ITEM5.64">[137]APU!$E$10756</definedName>
    <definedName name="ITEM5.65">[137]APU!$E$10817</definedName>
    <definedName name="ITEM5.66">[137]APU!$E$10878</definedName>
    <definedName name="ITEM5.67">[137]APU!$E$10939</definedName>
    <definedName name="ITEM5.68">[137]APU!$E$11000</definedName>
    <definedName name="ITEM5.69">[137]APU!$E$11061</definedName>
    <definedName name="ITEM5.70">[137]APU!$E$11122</definedName>
    <definedName name="ITEM5.71">[137]APU!$E$11183</definedName>
    <definedName name="ITEM5.72">[137]APU!$E$11976</definedName>
    <definedName name="ITEM5.73">[137]APU!$E$12037</definedName>
    <definedName name="ITEM5.74">[137]APU!$E$12098</definedName>
    <definedName name="ITEM5.77">[137]APU!$E$12159</definedName>
    <definedName name="ITEM5.78">[137]APU!$E$12281</definedName>
    <definedName name="ITEM5.79">[137]APU!$E$12342</definedName>
    <definedName name="ITEM5.80">[137]APU!$E$12220</definedName>
    <definedName name="ITEM5.82">[137]APU!$E$13989</definedName>
    <definedName name="ITEM5.83">[137]APU!$E$14050</definedName>
    <definedName name="ITEM5.84">[137]APU!$E$13318</definedName>
    <definedName name="ITEM5.85">[137]APU!$E$13379</definedName>
    <definedName name="ITEM5.86">[137]APU!$E$13440</definedName>
    <definedName name="ITEM5.87">[137]APU!$E$13501</definedName>
    <definedName name="ITEM5.88">[137]APU!$E$13562</definedName>
    <definedName name="ITEM5.89">[137]APU!$E$13623</definedName>
    <definedName name="ITEM5.90">[137]APU!$E$13684</definedName>
    <definedName name="ITEM5.91">[137]APU!$E$13745</definedName>
    <definedName name="ITEM5.92">[137]APU!$E$13806</definedName>
    <definedName name="ITEM5.93">[137]APU!$E$13867</definedName>
    <definedName name="ITEM5.94">[137]APU!$E$13928</definedName>
    <definedName name="ITEM5.95">[137]APU!$E$13013</definedName>
    <definedName name="ITEM5.96">[137]APU!$E$13074</definedName>
    <definedName name="ITEM5.97">[137]APU!$E$13135</definedName>
    <definedName name="ITEM5.98">[137]APU!$E$13196</definedName>
    <definedName name="ITEM5.99">[137]APU!$E$13257</definedName>
    <definedName name="ITEM521">[133]ITEMS!$A$522</definedName>
    <definedName name="ITEM6.1">#REF!</definedName>
    <definedName name="ITEM610">#REF!</definedName>
    <definedName name="ITEM630.4">#REF!</definedName>
    <definedName name="ITEM630.5">#REF!</definedName>
    <definedName name="ITEM630.6">#REF!</definedName>
    <definedName name="ITEM630.7">#REF!</definedName>
    <definedName name="ITEM630.8">#REF!</definedName>
    <definedName name="ITEM632">#REF!</definedName>
    <definedName name="ITEM640">#REF!</definedName>
    <definedName name="ITEM661">#REF!</definedName>
    <definedName name="ITEM671">#REF!</definedName>
    <definedName name="ITEM681">#REF!</definedName>
    <definedName name="item7">[179]PREACTA!$F$145</definedName>
    <definedName name="ITEM7.1" localSheetId="1">[137]APU!$E$7589</definedName>
    <definedName name="ITEM7.1" localSheetId="2">[137]APU!$E$7589</definedName>
    <definedName name="ITEM7.1">#REF!</definedName>
    <definedName name="ITEM7.10">[137]APU!$E$8138</definedName>
    <definedName name="ITEM7.11">[137]APU!$E$8199</definedName>
    <definedName name="ITEM7.12">[137]APU!$E$8259</definedName>
    <definedName name="ITEM7.13">[137]APU!$E$8320</definedName>
    <definedName name="ITEM7.14">[137]APU!$E$8381</definedName>
    <definedName name="ITEM7.15">[137]APU!$E$8442</definedName>
    <definedName name="ITEM7.16">[137]APU!$E$8560</definedName>
    <definedName name="ITEM7.17">[137]APU!$E$11244</definedName>
    <definedName name="ITEM7.18">[137]APU!$E$11305</definedName>
    <definedName name="ITEM7.19">[137]APU!$E$11366</definedName>
    <definedName name="ITEM7.2" localSheetId="1">[137]APU!$E$7650</definedName>
    <definedName name="ITEM7.2" localSheetId="2">[137]APU!$E$7650</definedName>
    <definedName name="ITEM7.2">#REF!</definedName>
    <definedName name="ITEM7.20">[137]APU!$E$11427</definedName>
    <definedName name="ITEM7.21">[137]APU!$E$11488</definedName>
    <definedName name="ITEM7.22">[137]APU!$E$11671</definedName>
    <definedName name="ITEM7.23">[137]APU!$E$11732</definedName>
    <definedName name="ITEM7.24">[137]APU!$E$14599</definedName>
    <definedName name="ITEM7.25">[137]APU!$E$15209</definedName>
    <definedName name="ITEM7.26">[137]APU!$E$15270</definedName>
    <definedName name="ITEM7.27">[137]APU!$E$15331</definedName>
    <definedName name="ITEM7.28">[137]APU!$E$15392</definedName>
    <definedName name="ITEM7.29">[137]APU!$E$15453</definedName>
    <definedName name="ITEM7.3" localSheetId="1">[137]APU!$E$7711</definedName>
    <definedName name="ITEM7.3" localSheetId="2">[137]APU!$E$7711</definedName>
    <definedName name="ITEM7.3">#REF!</definedName>
    <definedName name="ITEM7.30">[137]APU!$E$15514</definedName>
    <definedName name="ITEM7.31">[137]APU!$E$15575</definedName>
    <definedName name="ITEM7.32">[137]APU!$E$15636</definedName>
    <definedName name="ITEM7.33">[137]APU!$E$15697</definedName>
    <definedName name="ITEM7.34">[137]APU!$E$15758</definedName>
    <definedName name="ITEM7.35">[137]APU!$E$15819</definedName>
    <definedName name="ITEM7.4">[137]APU!$E$7772</definedName>
    <definedName name="ITEM7.5" localSheetId="1">[137]APU!$E$7833</definedName>
    <definedName name="ITEM7.5" localSheetId="2">[137]APU!$E$7833</definedName>
    <definedName name="ITEM7.5">#REF!</definedName>
    <definedName name="ITEM7.6">[137]APU!$E$7894</definedName>
    <definedName name="ITEM7.7">[137]APU!$E$7955</definedName>
    <definedName name="ITEM7.8">[137]APU!$E$8016</definedName>
    <definedName name="ITEM7.9">[137]APU!$E$8077</definedName>
    <definedName name="ITEM704">#REF!</definedName>
    <definedName name="ITEM720">#REF!</definedName>
    <definedName name="item9">[179]PREACTA!$F$152</definedName>
    <definedName name="ITEM900">#REF!</definedName>
    <definedName name="ITEMCOD90">#REF!</definedName>
    <definedName name="ITEN_2_FILTRO">#REF!</definedName>
    <definedName name="ITEN320">#REF!</definedName>
    <definedName name="ITENM_DOMIC">#REF!</definedName>
    <definedName name="ITR">'[81]Res-Accide-10'!#REF!</definedName>
    <definedName name="iua">[100]PRESUPUESTOS!$R$5</definedName>
    <definedName name="IUI" localSheetId="1" hidden="1">{"TAB1",#N/A,TRUE,"GENERAL";"TAB2",#N/A,TRUE,"GENERAL";"TAB3",#N/A,TRUE,"GENERAL";"TAB4",#N/A,TRUE,"GENERAL";"TAB5",#N/A,TRUE,"GENERAL"}</definedName>
    <definedName name="IUI" localSheetId="2" hidden="1">{"TAB1",#N/A,TRUE,"GENERAL";"TAB2",#N/A,TRUE,"GENERAL";"TAB3",#N/A,TRUE,"GENERAL";"TAB4",#N/A,TRUE,"GENERAL";"TAB5",#N/A,TRUE,"GENERAL"}</definedName>
    <definedName name="IUI" hidden="1">{"TAB1",#N/A,TRUE,"GENERAL";"TAB2",#N/A,TRUE,"GENERAL";"TAB3",#N/A,TRUE,"GENERAL";"TAB4",#N/A,TRUE,"GENERAL";"TAB5",#N/A,TRUE,"GENERAL"}</definedName>
    <definedName name="iuit7" localSheetId="1" hidden="1">{"TAB1",#N/A,TRUE,"GENERAL";"TAB2",#N/A,TRUE,"GENERAL";"TAB3",#N/A,TRUE,"GENERAL";"TAB4",#N/A,TRUE,"GENERAL";"TAB5",#N/A,TRUE,"GENERAL"}</definedName>
    <definedName name="iuit7" localSheetId="2" hidden="1">{"TAB1",#N/A,TRUE,"GENERAL";"TAB2",#N/A,TRUE,"GENERAL";"TAB3",#N/A,TRUE,"GENERAL";"TAB4",#N/A,TRUE,"GENERAL";"TAB5",#N/A,TRUE,"GENERAL"}</definedName>
    <definedName name="iuit7" hidden="1">{"TAB1",#N/A,TRUE,"GENERAL";"TAB2",#N/A,TRUE,"GENERAL";"TAB3",#N/A,TRUE,"GENERAL";"TAB4",#N/A,TRUE,"GENERAL";"TAB5",#N/A,TRUE,"GENERAL"}</definedName>
    <definedName name="iul" localSheetId="1" hidden="1">{"via1",#N/A,TRUE,"general";"via2",#N/A,TRUE,"general";"via3",#N/A,TRUE,"general"}</definedName>
    <definedName name="iul" localSheetId="2" hidden="1">{"via1",#N/A,TRUE,"general";"via2",#N/A,TRUE,"general";"via3",#N/A,TRUE,"general"}</definedName>
    <definedName name="iul" hidden="1">{"via1",#N/A,TRUE,"general";"via2",#N/A,TRUE,"general";"via3",#N/A,TRUE,"general"}</definedName>
    <definedName name="IUOTR" localSheetId="1">#REF!</definedName>
    <definedName name="IUOTR" localSheetId="2">#REF!</definedName>
    <definedName name="IUOTR">#REF!</definedName>
    <definedName name="iuouio" localSheetId="1" hidden="1">{"via1",#N/A,TRUE,"general";"via2",#N/A,TRUE,"general";"via3",#N/A,TRUE,"general"}</definedName>
    <definedName name="iuouio" localSheetId="2" hidden="1">{"via1",#N/A,TRUE,"general";"via2",#N/A,TRUE,"general";"via3",#N/A,TRUE,"general"}</definedName>
    <definedName name="iuouio" hidden="1">{"via1",#N/A,TRUE,"general";"via2",#N/A,TRUE,"general";"via3",#N/A,TRUE,"general"}</definedName>
    <definedName name="IUOÙOPIYÑLKJ" localSheetId="1">#REF!</definedName>
    <definedName name="IUOÙOPIYÑLKJ" localSheetId="2">#REF!</definedName>
    <definedName name="IUOÙOPIYÑLKJ">#REF!</definedName>
    <definedName name="IUOYT" localSheetId="1">'[107]A. P. U.'!#REF!</definedName>
    <definedName name="IUOYT" localSheetId="2">'[107]A. P. U.'!#REF!</definedName>
    <definedName name="IUOYT">'[107]A. P. U.'!#REF!</definedName>
    <definedName name="iuyi9" localSheetId="1" hidden="1">{"TAB1",#N/A,TRUE,"GENERAL";"TAB2",#N/A,TRUE,"GENERAL";"TAB3",#N/A,TRUE,"GENERAL";"TAB4",#N/A,TRUE,"GENERAL";"TAB5",#N/A,TRUE,"GENERAL"}</definedName>
    <definedName name="iuyi9" localSheetId="2" hidden="1">{"TAB1",#N/A,TRUE,"GENERAL";"TAB2",#N/A,TRUE,"GENERAL";"TAB3",#N/A,TRUE,"GENERAL";"TAB4",#N/A,TRUE,"GENERAL";"TAB5",#N/A,TRUE,"GENERAL"}</definedName>
    <definedName name="iuyi9" hidden="1">{"TAB1",#N/A,TRUE,"GENERAL";"TAB2",#N/A,TRUE,"GENERAL";"TAB3",#N/A,TRUE,"GENERAL";"TAB4",#N/A,TRUE,"GENERAL";"TAB5",#N/A,TRUE,"GENERAL"}</definedName>
    <definedName name="IV">#REF!</definedName>
    <definedName name="IVA">#REF!</definedName>
    <definedName name="IVAP" localSheetId="1">[172]Presupuesto!$I$50</definedName>
    <definedName name="IVAP" localSheetId="2">[172]Presupuesto!$I$50</definedName>
    <definedName name="IVAP">#REF!</definedName>
    <definedName name="IVAS">[88]Datos!$A$21:$B$21</definedName>
    <definedName name="IvaSUtl">#REF!</definedName>
    <definedName name="IVAV">#REF!</definedName>
    <definedName name="iyuiuyi" localSheetId="1" hidden="1">{"via1",#N/A,TRUE,"general";"via2",#N/A,TRUE,"general";"via3",#N/A,TRUE,"general"}</definedName>
    <definedName name="iyuiuyi" localSheetId="2" hidden="1">{"via1",#N/A,TRUE,"general";"via2",#N/A,TRUE,"general";"via3",#N/A,TRUE,"general"}</definedName>
    <definedName name="iyuiuyi" hidden="1">{"via1",#N/A,TRUE,"general";"via2",#N/A,TRUE,"general";"via3",#N/A,TRUE,"general"}</definedName>
    <definedName name="j" localSheetId="1" hidden="1">{"TAB1",#N/A,TRUE,"GENERAL";"TAB2",#N/A,TRUE,"GENERAL";"TAB3",#N/A,TRUE,"GENERAL";"TAB4",#N/A,TRUE,"GENERAL";"TAB5",#N/A,TRUE,"GENERAL"}</definedName>
    <definedName name="j" localSheetId="2" hidden="1">{"TAB1",#N/A,TRUE,"GENERAL";"TAB2",#N/A,TRUE,"GENERAL";"TAB3",#N/A,TRUE,"GENERAL";"TAB4",#N/A,TRUE,"GENERAL";"TAB5",#N/A,TRUE,"GENERAL"}</definedName>
    <definedName name="j" hidden="1">{"TAB1",#N/A,TRUE,"GENERAL";"TAB2",#N/A,TRUE,"GENERAL";"TAB3",#N/A,TRUE,"GENERAL";"TAB4",#N/A,TRUE,"GENERAL";"TAB5",#N/A,TRUE,"GENERAL"}</definedName>
    <definedName name="J_GARCIA_P" localSheetId="1">#REF!</definedName>
    <definedName name="J_GARCIA_P" localSheetId="2">#REF!</definedName>
    <definedName name="J_GARCIA_P">#REF!</definedName>
    <definedName name="Ja">#REF!</definedName>
    <definedName name="JAFH">#REF!</definedName>
    <definedName name="JAIME">#REF!</definedName>
    <definedName name="Jardines">#REF!</definedName>
    <definedName name="Jb">#REF!</definedName>
    <definedName name="Jc">#REF!</definedName>
    <definedName name="JCA">'[122]M.O.'!$E$24</definedName>
    <definedName name="jd" localSheetId="1" hidden="1">{"via1",#N/A,TRUE,"general";"via2",#N/A,TRUE,"general";"via3",#N/A,TRUE,"general"}</definedName>
    <definedName name="jd" localSheetId="2" hidden="1">{"via1",#N/A,TRUE,"general";"via2",#N/A,TRUE,"general";"via3",#N/A,TRUE,"general"}</definedName>
    <definedName name="jd" hidden="1">{"via1",#N/A,TRUE,"general";"via2",#N/A,TRUE,"general";"via3",#N/A,TRUE,"general"}</definedName>
    <definedName name="jdC">'[35]Estructuras Concreto'!$D$198</definedName>
    <definedName name="JDFGHNBV" localSheetId="1">#REF!</definedName>
    <definedName name="JDFGHNBV" localSheetId="2">#REF!</definedName>
    <definedName name="JDFGHNBV">#REF!</definedName>
    <definedName name="JDFKLASJ">#REF!</definedName>
    <definedName name="jdh" localSheetId="1" hidden="1">{"TAB1",#N/A,TRUE,"GENERAL";"TAB2",#N/A,TRUE,"GENERAL";"TAB3",#N/A,TRUE,"GENERAL";"TAB4",#N/A,TRUE,"GENERAL";"TAB5",#N/A,TRUE,"GENERAL"}</definedName>
    <definedName name="jdh" localSheetId="2" hidden="1">{"TAB1",#N/A,TRUE,"GENERAL";"TAB2",#N/A,TRUE,"GENERAL";"TAB3",#N/A,TRUE,"GENERAL";"TAB4",#N/A,TRUE,"GENERAL";"TAB5",#N/A,TRUE,"GENERAL"}</definedName>
    <definedName name="jdh" hidden="1">{"TAB1",#N/A,TRUE,"GENERAL";"TAB2",#N/A,TRUE,"GENERAL";"TAB3",#N/A,TRUE,"GENERAL";"TAB4",#N/A,TRUE,"GENERAL";"TAB5",#N/A,TRUE,"GENERAL"}</definedName>
    <definedName name="Je">#REF!</definedName>
    <definedName name="jeytj" localSheetId="1" hidden="1">{"TAB1",#N/A,TRUE,"GENERAL";"TAB2",#N/A,TRUE,"GENERAL";"TAB3",#N/A,TRUE,"GENERAL";"TAB4",#N/A,TRUE,"GENERAL";"TAB5",#N/A,TRUE,"GENERAL"}</definedName>
    <definedName name="jeytj" localSheetId="2" hidden="1">{"TAB1",#N/A,TRUE,"GENERAL";"TAB2",#N/A,TRUE,"GENERAL";"TAB3",#N/A,TRUE,"GENERAL";"TAB4",#N/A,TRUE,"GENERAL";"TAB5",#N/A,TRUE,"GENERAL"}</definedName>
    <definedName name="jeytj" hidden="1">{"TAB1",#N/A,TRUE,"GENERAL";"TAB2",#N/A,TRUE,"GENERAL";"TAB3",#N/A,TRUE,"GENERAL";"TAB4",#N/A,TRUE,"GENERAL";"TAB5",#N/A,TRUE,"GENERAL"}</definedName>
    <definedName name="Jf">#REF!</definedName>
    <definedName name="jfç" hidden="1">#REF!</definedName>
    <definedName name="jfhjfrt" localSheetId="1" hidden="1">{"TAB1",#N/A,TRUE,"GENERAL";"TAB2",#N/A,TRUE,"GENERAL";"TAB3",#N/A,TRUE,"GENERAL";"TAB4",#N/A,TRUE,"GENERAL";"TAB5",#N/A,TRUE,"GENERAL"}</definedName>
    <definedName name="jfhjfrt" localSheetId="2" hidden="1">{"TAB1",#N/A,TRUE,"GENERAL";"TAB2",#N/A,TRUE,"GENERAL";"TAB3",#N/A,TRUE,"GENERAL";"TAB4",#N/A,TRUE,"GENERAL";"TAB5",#N/A,TRUE,"GENERAL"}</definedName>
    <definedName name="jfhjfrt" hidden="1">{"TAB1",#N/A,TRUE,"GENERAL";"TAB2",#N/A,TRUE,"GENERAL";"TAB3",#N/A,TRUE,"GENERAL";"TAB4",#N/A,TRUE,"GENERAL";"TAB5",#N/A,TRUE,"GENERAL"}</definedName>
    <definedName name="JGF">#REF!</definedName>
    <definedName name="jgfj" localSheetId="1" hidden="1">{"via1",#N/A,TRUE,"general";"via2",#N/A,TRUE,"general";"via3",#N/A,TRUE,"general"}</definedName>
    <definedName name="jgfj" localSheetId="2" hidden="1">{"via1",#N/A,TRUE,"general";"via2",#N/A,TRUE,"general";"via3",#N/A,TRUE,"general"}</definedName>
    <definedName name="jgfj" hidden="1">{"via1",#N/A,TRUE,"general";"via2",#N/A,TRUE,"general";"via3",#N/A,TRUE,"general"}</definedName>
    <definedName name="jghj" localSheetId="1" hidden="1">{"TAB1",#N/A,TRUE,"GENERAL";"TAB2",#N/A,TRUE,"GENERAL";"TAB3",#N/A,TRUE,"GENERAL";"TAB4",#N/A,TRUE,"GENERAL";"TAB5",#N/A,TRUE,"GENERAL"}</definedName>
    <definedName name="jghj" localSheetId="2" hidden="1">{"TAB1",#N/A,TRUE,"GENERAL";"TAB2",#N/A,TRUE,"GENERAL";"TAB3",#N/A,TRUE,"GENERAL";"TAB4",#N/A,TRUE,"GENERAL";"TAB5",#N/A,TRUE,"GENERAL"}</definedName>
    <definedName name="jghj" hidden="1">{"TAB1",#N/A,TRUE,"GENERAL";"TAB2",#N/A,TRUE,"GENERAL";"TAB3",#N/A,TRUE,"GENERAL";"TAB4",#N/A,TRUE,"GENERAL";"TAB5",#N/A,TRUE,"GENERAL"}</definedName>
    <definedName name="jgj" localSheetId="1" hidden="1">{"TAB1",#N/A,TRUE,"GENERAL";"TAB2",#N/A,TRUE,"GENERAL";"TAB3",#N/A,TRUE,"GENERAL";"TAB4",#N/A,TRUE,"GENERAL";"TAB5",#N/A,TRUE,"GENERAL"}</definedName>
    <definedName name="jgj" localSheetId="2" hidden="1">{"TAB1",#N/A,TRUE,"GENERAL";"TAB2",#N/A,TRUE,"GENERAL";"TAB3",#N/A,TRUE,"GENERAL";"TAB4",#N/A,TRUE,"GENERAL";"TAB5",#N/A,TRUE,"GENERAL"}</definedName>
    <definedName name="jgj" hidden="1">{"TAB1",#N/A,TRUE,"GENERAL";"TAB2",#N/A,TRUE,"GENERAL";"TAB3",#N/A,TRUE,"GENERAL";"TAB4",#N/A,TRUE,"GENERAL";"TAB5",#N/A,TRUE,"GENERAL"}</definedName>
    <definedName name="JGKJGHJKG" localSheetId="1">#REF!</definedName>
    <definedName name="JGKJGHJKG" localSheetId="2">#REF!</definedName>
    <definedName name="JGKJGHJKG">#REF!</definedName>
    <definedName name="jhg" localSheetId="1" hidden="1">{"TAB1",#N/A,TRUE,"GENERAL";"TAB2",#N/A,TRUE,"GENERAL";"TAB3",#N/A,TRUE,"GENERAL";"TAB4",#N/A,TRUE,"GENERAL";"TAB5",#N/A,TRUE,"GENERAL"}</definedName>
    <definedName name="jhg" localSheetId="2" hidden="1">{"TAB1",#N/A,TRUE,"GENERAL";"TAB2",#N/A,TRUE,"GENERAL";"TAB3",#N/A,TRUE,"GENERAL";"TAB4",#N/A,TRUE,"GENERAL";"TAB5",#N/A,TRUE,"GENERAL"}</definedName>
    <definedName name="jhg" hidden="1">{"TAB1",#N/A,TRUE,"GENERAL";"TAB2",#N/A,TRUE,"GENERAL";"TAB3",#N/A,TRUE,"GENERAL";"TAB4",#N/A,TRUE,"GENERAL";"TAB5",#N/A,TRUE,"GENERAL"}</definedName>
    <definedName name="JHGDFS" localSheetId="1">[181]!absc</definedName>
    <definedName name="JHGDFS" localSheetId="2">[181]!absc</definedName>
    <definedName name="JHGDFS">[181]!absc</definedName>
    <definedName name="jhhhh" localSheetId="1" hidden="1">{#N/A,#N/A,FALSE,"CCTV"}</definedName>
    <definedName name="jhhhh" localSheetId="2" hidden="1">{#N/A,#N/A,FALSE,"CCTV"}</definedName>
    <definedName name="jhhhh" hidden="1">{#N/A,#N/A,FALSE,"CCTV"}</definedName>
    <definedName name="jhjyj" localSheetId="1" hidden="1">{"via1",#N/A,TRUE,"general";"via2",#N/A,TRUE,"general";"via3",#N/A,TRUE,"general"}</definedName>
    <definedName name="jhjyj" localSheetId="2" hidden="1">{"via1",#N/A,TRUE,"general";"via2",#N/A,TRUE,"general";"via3",#N/A,TRUE,"general"}</definedName>
    <definedName name="jhjyj" hidden="1">{"via1",#N/A,TRUE,"general";"via2",#N/A,TRUE,"general";"via3",#N/A,TRUE,"general"}</definedName>
    <definedName name="JHK" localSheetId="1" hidden="1">{"TAB1",#N/A,TRUE,"GENERAL";"TAB2",#N/A,TRUE,"GENERAL";"TAB3",#N/A,TRUE,"GENERAL";"TAB4",#N/A,TRUE,"GENERAL";"TAB5",#N/A,TRUE,"GENERAL"}</definedName>
    <definedName name="JHK" localSheetId="2" hidden="1">{"TAB1",#N/A,TRUE,"GENERAL";"TAB2",#N/A,TRUE,"GENERAL";"TAB3",#N/A,TRUE,"GENERAL";"TAB4",#N/A,TRUE,"GENERAL";"TAB5",#N/A,TRUE,"GENERAL"}</definedName>
    <definedName name="JHK" hidden="1">{"TAB1",#N/A,TRUE,"GENERAL";"TAB2",#N/A,TRUE,"GENERAL";"TAB3",#N/A,TRUE,"GENERAL";"TAB4",#N/A,TRUE,"GENERAL";"TAB5",#N/A,TRUE,"GENERAL"}</definedName>
    <definedName name="jhkgjkvf" localSheetId="1" hidden="1">{"TAB1",#N/A,TRUE,"GENERAL";"TAB2",#N/A,TRUE,"GENERAL";"TAB3",#N/A,TRUE,"GENERAL";"TAB4",#N/A,TRUE,"GENERAL";"TAB5",#N/A,TRUE,"GENERAL"}</definedName>
    <definedName name="jhkgjkvf" localSheetId="2" hidden="1">{"TAB1",#N/A,TRUE,"GENERAL";"TAB2",#N/A,TRUE,"GENERAL";"TAB3",#N/A,TRUE,"GENERAL";"TAB4",#N/A,TRUE,"GENERAL";"TAB5",#N/A,TRUE,"GENERAL"}</definedName>
    <definedName name="jhkgjkvf" hidden="1">{"TAB1",#N/A,TRUE,"GENERAL";"TAB2",#N/A,TRUE,"GENERAL";"TAB3",#N/A,TRUE,"GENERAL";"TAB4",#N/A,TRUE,"GENERAL";"TAB5",#N/A,TRUE,"GENERAL"}</definedName>
    <definedName name="jj" localSheetId="1" hidden="1">{"via1",#N/A,TRUE,"general";"via2",#N/A,TRUE,"general";"via3",#N/A,TRUE,"general"}</definedName>
    <definedName name="jj" localSheetId="2" hidden="1">{"via1",#N/A,TRUE,"general";"via2",#N/A,TRUE,"general";"via3",#N/A,TRUE,"general"}</definedName>
    <definedName name="jj" hidden="1">{"via1",#N/A,TRUE,"general";"via2",#N/A,TRUE,"general";"via3",#N/A,TRUE,"general"}</definedName>
    <definedName name="jjfq" localSheetId="1" hidden="1">{"via1",#N/A,TRUE,"general";"via2",#N/A,TRUE,"general";"via3",#N/A,TRUE,"general"}</definedName>
    <definedName name="jjfq" localSheetId="2" hidden="1">{"via1",#N/A,TRUE,"general";"via2",#N/A,TRUE,"general";"via3",#N/A,TRUE,"general"}</definedName>
    <definedName name="jjfq" hidden="1">{"via1",#N/A,TRUE,"general";"via2",#N/A,TRUE,"general";"via3",#N/A,TRUE,"general"}</definedName>
    <definedName name="JJJ" localSheetId="1" hidden="1">{#N/A,#N/A,FALSE,"Hoja1";#N/A,#N/A,FALSE,"Hoja2"}</definedName>
    <definedName name="JJJ" localSheetId="2" hidden="1">{#N/A,#N/A,FALSE,"Hoja1";#N/A,#N/A,FALSE,"Hoja2"}</definedName>
    <definedName name="JJJ">#REF!</definedName>
    <definedName name="jjjhjddfg" localSheetId="1" hidden="1">{"via1",#N/A,TRUE,"general";"via2",#N/A,TRUE,"general";"via3",#N/A,TRUE,"general"}</definedName>
    <definedName name="jjjhjddfg" localSheetId="2" hidden="1">{"via1",#N/A,TRUE,"general";"via2",#N/A,TRUE,"general";"via3",#N/A,TRUE,"general"}</definedName>
    <definedName name="jjjhjddfg" hidden="1">{"via1",#N/A,TRUE,"general";"via2",#N/A,TRUE,"general";"via3",#N/A,TRUE,"general"}</definedName>
    <definedName name="JJJJJ" localSheetId="1" hidden="1">{"SUMINISTRO E INSTALACIÓN CANALETAS L=7.50"}</definedName>
    <definedName name="JJJJJ" localSheetId="2" hidden="1">{"SUMINISTRO E INSTALACIÓN CANALETAS L=7.50"}</definedName>
    <definedName name="JJJJJ" hidden="1">{"SUMINISTRO E INSTALACIÓN CANALETAS L=7.50"}</definedName>
    <definedName name="jjjjju" localSheetId="1" hidden="1">{"via1",#N/A,TRUE,"general";"via2",#N/A,TRUE,"general";"via3",#N/A,TRUE,"general"}</definedName>
    <definedName name="jjjjju" localSheetId="2" hidden="1">{"via1",#N/A,TRUE,"general";"via2",#N/A,TRUE,"general";"via3",#N/A,TRUE,"general"}</definedName>
    <definedName name="jjjjju" hidden="1">{"via1",#N/A,TRUE,"general";"via2",#N/A,TRUE,"general";"via3",#N/A,TRUE,"general"}</definedName>
    <definedName name="jjujujty" localSheetId="1" hidden="1">{"TAB1",#N/A,TRUE,"GENERAL";"TAB2",#N/A,TRUE,"GENERAL";"TAB3",#N/A,TRUE,"GENERAL";"TAB4",#N/A,TRUE,"GENERAL";"TAB5",#N/A,TRUE,"GENERAL"}</definedName>
    <definedName name="jjujujty" localSheetId="2" hidden="1">{"TAB1",#N/A,TRUE,"GENERAL";"TAB2",#N/A,TRUE,"GENERAL";"TAB3",#N/A,TRUE,"GENERAL";"TAB4",#N/A,TRUE,"GENERAL";"TAB5",#N/A,TRUE,"GENERAL"}</definedName>
    <definedName name="jjujujty" hidden="1">{"TAB1",#N/A,TRUE,"GENERAL";"TAB2",#N/A,TRUE,"GENERAL";"TAB3",#N/A,TRUE,"GENERAL";"TAB4",#N/A,TRUE,"GENERAL";"TAB5",#N/A,TRUE,"GENERAL"}</definedName>
    <definedName name="jjyjy" localSheetId="1" hidden="1">{"via1",#N/A,TRUE,"general";"via2",#N/A,TRUE,"general";"via3",#N/A,TRUE,"general"}</definedName>
    <definedName name="jjyjy" localSheetId="2" hidden="1">{"via1",#N/A,TRUE,"general";"via2",#N/A,TRUE,"general";"via3",#N/A,TRUE,"general"}</definedName>
    <definedName name="jjyjy" hidden="1">{"via1",#N/A,TRUE,"general";"via2",#N/A,TRUE,"general";"via3",#N/A,TRUE,"general"}</definedName>
    <definedName name="JKFGHJSFH" localSheetId="1">#REF!</definedName>
    <definedName name="JKFGHJSFH" localSheetId="2">#REF!</definedName>
    <definedName name="JKFGHJSFH">#REF!</definedName>
    <definedName name="JKHKJ" localSheetId="1" hidden="1">#REF!</definedName>
    <definedName name="JKHKJ" localSheetId="2" hidden="1">#REF!</definedName>
    <definedName name="JKHKJ" hidden="1">#REF!</definedName>
    <definedName name="jkk" localSheetId="1" hidden="1">{"TAB1",#N/A,TRUE,"GENERAL";"TAB2",#N/A,TRUE,"GENERAL";"TAB3",#N/A,TRUE,"GENERAL";"TAB4",#N/A,TRUE,"GENERAL";"TAB5",#N/A,TRUE,"GENERAL"}</definedName>
    <definedName name="jkk" localSheetId="2" hidden="1">{"TAB1",#N/A,TRUE,"GENERAL";"TAB2",#N/A,TRUE,"GENERAL";"TAB3",#N/A,TRUE,"GENERAL";"TAB4",#N/A,TRUE,"GENERAL";"TAB5",#N/A,TRUE,"GENERAL"}</definedName>
    <definedName name="JKK">"Imagen 5"</definedName>
    <definedName name="jkl" localSheetId="1" hidden="1">{"TAB1",#N/A,TRUE,"GENERAL";"TAB2",#N/A,TRUE,"GENERAL";"TAB3",#N/A,TRUE,"GENERAL";"TAB4",#N/A,TRUE,"GENERAL";"TAB5",#N/A,TRUE,"GENERAL"}</definedName>
    <definedName name="jkl" localSheetId="2" hidden="1">{"TAB1",#N/A,TRUE,"GENERAL";"TAB2",#N/A,TRUE,"GENERAL";"TAB3",#N/A,TRUE,"GENERAL";"TAB4",#N/A,TRUE,"GENERAL";"TAB5",#N/A,TRUE,"GENERAL"}</definedName>
    <definedName name="jkl" hidden="1">{"TAB1",#N/A,TRUE,"GENERAL";"TAB2",#N/A,TRUE,"GENERAL";"TAB3",#N/A,TRUE,"GENERAL";"TAB4",#N/A,TRUE,"GENERAL";"TAB5",#N/A,TRUE,"GENERAL"}</definedName>
    <definedName name="jklj" hidden="1">#REF!</definedName>
    <definedName name="JMA">'[122]M.O.'!$E$18</definedName>
    <definedName name="JNKAEJFLSAS" localSheetId="1" hidden="1">#REF!</definedName>
    <definedName name="JNKAEJFLSAS" localSheetId="2" hidden="1">#REF!</definedName>
    <definedName name="JNKAEJFLSAS" hidden="1">#REF!</definedName>
    <definedName name="JOB">'[122]M.O.'!$E$20</definedName>
    <definedName name="JOF">'[122]M.O.'!$E$19</definedName>
    <definedName name="JOHNNY">#N/A</definedName>
    <definedName name="JONH">#REF!</definedName>
    <definedName name="JRYJ" localSheetId="1" hidden="1">{"via1",#N/A,TRUE,"general";"via2",#N/A,TRUE,"general";"via3",#N/A,TRUE,"general"}</definedName>
    <definedName name="JRYJ" localSheetId="2" hidden="1">{"via1",#N/A,TRUE,"general";"via2",#N/A,TRUE,"general";"via3",#N/A,TRUE,"general"}</definedName>
    <definedName name="JRYJ" hidden="1">{"via1",#N/A,TRUE,"general";"via2",#N/A,TRUE,"general";"via3",#N/A,TRUE,"general"}</definedName>
    <definedName name="jtyj" localSheetId="1" hidden="1">{"TAB1",#N/A,TRUE,"GENERAL";"TAB2",#N/A,TRUE,"GENERAL";"TAB3",#N/A,TRUE,"GENERAL";"TAB4",#N/A,TRUE,"GENERAL";"TAB5",#N/A,TRUE,"GENERAL"}</definedName>
    <definedName name="jtyj" localSheetId="2" hidden="1">{"TAB1",#N/A,TRUE,"GENERAL";"TAB2",#N/A,TRUE,"GENERAL";"TAB3",#N/A,TRUE,"GENERAL";"TAB4",#N/A,TRUE,"GENERAL";"TAB5",#N/A,TRUE,"GENERAL"}</definedName>
    <definedName name="jtyj" hidden="1">{"TAB1",#N/A,TRUE,"GENERAL";"TAB2",#N/A,TRUE,"GENERAL";"TAB3",#N/A,TRUE,"GENERAL";"TAB4",#N/A,TRUE,"GENERAL";"TAB5",#N/A,TRUE,"GENERAL"}</definedName>
    <definedName name="jtyry" localSheetId="1" hidden="1">{"TAB1",#N/A,TRUE,"GENERAL";"TAB2",#N/A,TRUE,"GENERAL";"TAB3",#N/A,TRUE,"GENERAL";"TAB4",#N/A,TRUE,"GENERAL";"TAB5",#N/A,TRUE,"GENERAL"}</definedName>
    <definedName name="jtyry" localSheetId="2" hidden="1">{"TAB1",#N/A,TRUE,"GENERAL";"TAB2",#N/A,TRUE,"GENERAL";"TAB3",#N/A,TRUE,"GENERAL";"TAB4",#N/A,TRUE,"GENERAL";"TAB5",#N/A,TRUE,"GENERAL"}</definedName>
    <definedName name="jtyry" hidden="1">{"TAB1",#N/A,TRUE,"GENERAL";"TAB2",#N/A,TRUE,"GENERAL";"TAB3",#N/A,TRUE,"GENERAL";"TAB4",#N/A,TRUE,"GENERAL";"TAB5",#N/A,TRUE,"GENERAL"}</definedName>
    <definedName name="Juego_de_incrustaciones_acuacer">#REF!</definedName>
    <definedName name="Juego_de_incrustaciones_en_color_blanco">#REF!</definedName>
    <definedName name="Juegos_infantiles_según_catálogo_I.D.R.D.">#REF!</definedName>
    <definedName name="juj" localSheetId="1" hidden="1">{"via1",#N/A,TRUE,"general";"via2",#N/A,TRUE,"general";"via3",#N/A,TRUE,"general"}</definedName>
    <definedName name="juj" localSheetId="2" hidden="1">{"via1",#N/A,TRUE,"general";"via2",#N/A,TRUE,"general";"via3",#N/A,TRUE,"general"}</definedName>
    <definedName name="juj" hidden="1">{"via1",#N/A,TRUE,"general";"via2",#N/A,TRUE,"general";"via3",#N/A,TRUE,"general"}</definedName>
    <definedName name="jujcx" localSheetId="1" hidden="1">{"via1",#N/A,TRUE,"general";"via2",#N/A,TRUE,"general";"via3",#N/A,TRUE,"general"}</definedName>
    <definedName name="jujcx" localSheetId="2" hidden="1">{"via1",#N/A,TRUE,"general";"via2",#N/A,TRUE,"general";"via3",#N/A,TRUE,"general"}</definedName>
    <definedName name="jujcx" hidden="1">{"via1",#N/A,TRUE,"general";"via2",#N/A,TRUE,"general";"via3",#N/A,TRUE,"general"}</definedName>
    <definedName name="jujuj" localSheetId="1" hidden="1">{"via1",#N/A,TRUE,"general";"via2",#N/A,TRUE,"general";"via3",#N/A,TRUE,"general"}</definedName>
    <definedName name="jujuj" localSheetId="2" hidden="1">{"via1",#N/A,TRUE,"general";"via2",#N/A,TRUE,"general";"via3",#N/A,TRUE,"general"}</definedName>
    <definedName name="jujuj" hidden="1">{"via1",#N/A,TRUE,"general";"via2",#N/A,TRUE,"general";"via3",#N/A,TRUE,"general"}</definedName>
    <definedName name="jujujuju" localSheetId="1" hidden="1">{"TAB1",#N/A,TRUE,"GENERAL";"TAB2",#N/A,TRUE,"GENERAL";"TAB3",#N/A,TRUE,"GENERAL";"TAB4",#N/A,TRUE,"GENERAL";"TAB5",#N/A,TRUE,"GENERAL"}</definedName>
    <definedName name="jujujuju" localSheetId="2" hidden="1">{"TAB1",#N/A,TRUE,"GENERAL";"TAB2",#N/A,TRUE,"GENERAL";"TAB3",#N/A,TRUE,"GENERAL";"TAB4",#N/A,TRUE,"GENERAL";"TAB5",#N/A,TRUE,"GENERAL"}</definedName>
    <definedName name="jujujuju" hidden="1">{"TAB1",#N/A,TRUE,"GENERAL";"TAB2",#N/A,TRUE,"GENERAL";"TAB3",#N/A,TRUE,"GENERAL";"TAB4",#N/A,TRUE,"GENERAL";"TAB5",#N/A,TRUE,"GENERAL"}</definedName>
    <definedName name="JulAgo">'[147]Jul-Ago'!$A$12:$H$29</definedName>
    <definedName name="JulAgo_C">'[182]Jul-Ago'!$A$30:$H$45</definedName>
    <definedName name="juuuhb" localSheetId="1" hidden="1">{"TAB1",#N/A,TRUE,"GENERAL";"TAB2",#N/A,TRUE,"GENERAL";"TAB3",#N/A,TRUE,"GENERAL";"TAB4",#N/A,TRUE,"GENERAL";"TAB5",#N/A,TRUE,"GENERAL"}</definedName>
    <definedName name="juuuhb" localSheetId="2" hidden="1">{"TAB1",#N/A,TRUE,"GENERAL";"TAB2",#N/A,TRUE,"GENERAL";"TAB3",#N/A,TRUE,"GENERAL";"TAB4",#N/A,TRUE,"GENERAL";"TAB5",#N/A,TRUE,"GENERAL"}</definedName>
    <definedName name="juuuhb" hidden="1">{"TAB1",#N/A,TRUE,"GENERAL";"TAB2",#N/A,TRUE,"GENERAL";"TAB3",#N/A,TRUE,"GENERAL";"TAB4",#N/A,TRUE,"GENERAL";"TAB5",#N/A,TRUE,"GENERAL"}</definedName>
    <definedName name="jyjt7" localSheetId="1" hidden="1">{"via1",#N/A,TRUE,"general";"via2",#N/A,TRUE,"general";"via3",#N/A,TRUE,"general"}</definedName>
    <definedName name="jyjt7" localSheetId="2" hidden="1">{"via1",#N/A,TRUE,"general";"via2",#N/A,TRUE,"general";"via3",#N/A,TRUE,"general"}</definedName>
    <definedName name="jyjt7" hidden="1">{"via1",#N/A,TRUE,"general";"via2",#N/A,TRUE,"general";"via3",#N/A,TRUE,"general"}</definedName>
    <definedName name="jyt" localSheetId="1" hidden="1">{"via1",#N/A,TRUE,"general";"via2",#N/A,TRUE,"general";"via3",#N/A,TRUE,"general"}</definedName>
    <definedName name="jyt" localSheetId="2" hidden="1">{"via1",#N/A,TRUE,"general";"via2",#N/A,TRUE,"general";"via3",#N/A,TRUE,"general"}</definedName>
    <definedName name="jyt" hidden="1">{"via1",#N/A,TRUE,"general";"via2",#N/A,TRUE,"general";"via3",#N/A,TRUE,"general"}</definedName>
    <definedName name="jytj" localSheetId="1" hidden="1">{"via1",#N/A,TRUE,"general";"via2",#N/A,TRUE,"general";"via3",#N/A,TRUE,"general"}</definedName>
    <definedName name="jytj" localSheetId="2" hidden="1">{"via1",#N/A,TRUE,"general";"via2",#N/A,TRUE,"general";"via3",#N/A,TRUE,"general"}</definedName>
    <definedName name="jytj" hidden="1">{"via1",#N/A,TRUE,"general";"via2",#N/A,TRUE,"general";"via3",#N/A,TRUE,"general"}</definedName>
    <definedName name="jyuju" localSheetId="1" hidden="1">{"via1",#N/A,TRUE,"general";"via2",#N/A,TRUE,"general";"via3",#N/A,TRUE,"general"}</definedName>
    <definedName name="jyuju" localSheetId="2" hidden="1">{"via1",#N/A,TRUE,"general";"via2",#N/A,TRUE,"general";"via3",#N/A,TRUE,"general"}</definedName>
    <definedName name="jyuju" hidden="1">{"via1",#N/A,TRUE,"general";"via2",#N/A,TRUE,"general";"via3",#N/A,TRUE,"general"}</definedName>
    <definedName name="jyujyuj" localSheetId="1" hidden="1">{"via1",#N/A,TRUE,"general";"via2",#N/A,TRUE,"general";"via3",#N/A,TRUE,"general"}</definedName>
    <definedName name="jyujyuj" localSheetId="2" hidden="1">{"via1",#N/A,TRUE,"general";"via2",#N/A,TRUE,"general";"via3",#N/A,TRUE,"general"}</definedName>
    <definedName name="jyujyuj" hidden="1">{"via1",#N/A,TRUE,"general";"via2",#N/A,TRUE,"general";"via3",#N/A,TRUE,"general"}</definedName>
    <definedName name="K" localSheetId="1">[183]Sheet1!#REF!</definedName>
    <definedName name="K" localSheetId="2">[183]Sheet1!#REF!</definedName>
    <definedName name="k">#REF!</definedName>
    <definedName name="K0F1">#REF!</definedName>
    <definedName name="K0F2">#REF!</definedName>
    <definedName name="K10ALO">#REF!</definedName>
    <definedName name="K11ALO">#REF!</definedName>
    <definedName name="K1F1">#REF!</definedName>
    <definedName name="K1F2">#REF!</definedName>
    <definedName name="K2F1">#REF!</definedName>
    <definedName name="K2F2">#REF!</definedName>
    <definedName name="K3F1">#REF!</definedName>
    <definedName name="K3F2">#REF!</definedName>
    <definedName name="K4F1">#REF!</definedName>
    <definedName name="K4F2">#REF!</definedName>
    <definedName name="K5F1">#REF!</definedName>
    <definedName name="K5F2">#REF!</definedName>
    <definedName name="K6F1">#REF!</definedName>
    <definedName name="K6F2">#REF!</definedName>
    <definedName name="K7F1">#REF!</definedName>
    <definedName name="K7F2">#REF!</definedName>
    <definedName name="K8ALO">#REF!</definedName>
    <definedName name="K8F1">#REF!</definedName>
    <definedName name="K8F2">#REF!</definedName>
    <definedName name="K9ALO">#REF!</definedName>
    <definedName name="kdmfm" hidden="1">#REF!</definedName>
    <definedName name="KFD">#REF!</definedName>
    <definedName name="kghlgh" localSheetId="1" hidden="1">{#N/A,#N/A,FALSE,"CCTV"}</definedName>
    <definedName name="kghlgh" localSheetId="2" hidden="1">{#N/A,#N/A,FALSE,"CCTV"}</definedName>
    <definedName name="kghlgh" hidden="1">{#N/A,#N/A,FALSE,"CCTV"}</definedName>
    <definedName name="KHGGH" localSheetId="1" hidden="1">{"via1",#N/A,TRUE,"general";"via2",#N/A,TRUE,"general";"via3",#N/A,TRUE,"general"}</definedName>
    <definedName name="KHGGH" localSheetId="2" hidden="1">{"via1",#N/A,TRUE,"general";"via2",#N/A,TRUE,"general";"via3",#N/A,TRUE,"general"}</definedName>
    <definedName name="KHGGH" hidden="1">{"via1",#N/A,TRUE,"general";"via2",#N/A,TRUE,"general";"via3",#N/A,TRUE,"general"}</definedName>
    <definedName name="khjk7" localSheetId="1" hidden="1">{"TAB1",#N/A,TRUE,"GENERAL";"TAB2",#N/A,TRUE,"GENERAL";"TAB3",#N/A,TRUE,"GENERAL";"TAB4",#N/A,TRUE,"GENERAL";"TAB5",#N/A,TRUE,"GENERAL"}</definedName>
    <definedName name="khjk7" localSheetId="2" hidden="1">{"TAB1",#N/A,TRUE,"GENERAL";"TAB2",#N/A,TRUE,"GENERAL";"TAB3",#N/A,TRUE,"GENERAL";"TAB4",#N/A,TRUE,"GENERAL";"TAB5",#N/A,TRUE,"GENERAL"}</definedName>
    <definedName name="khjk7" hidden="1">{"TAB1",#N/A,TRUE,"GENERAL";"TAB2",#N/A,TRUE,"GENERAL";"TAB3",#N/A,TRUE,"GENERAL";"TAB4",#N/A,TRUE,"GENERAL";"TAB5",#N/A,TRUE,"GENERAL"}</definedName>
    <definedName name="ki">[46]Hoja2!$D$12</definedName>
    <definedName name="kikik" localSheetId="1" hidden="1">{"via1",#N/A,TRUE,"general";"via2",#N/A,TRUE,"general";"via3",#N/A,TRUE,"general"}</definedName>
    <definedName name="kikik" localSheetId="2" hidden="1">{"via1",#N/A,TRUE,"general";"via2",#N/A,TRUE,"general";"via3",#N/A,TRUE,"general"}</definedName>
    <definedName name="kikik" hidden="1">{"via1",#N/A,TRUE,"general";"via2",#N/A,TRUE,"general";"via3",#N/A,TRUE,"general"}</definedName>
    <definedName name="Kit_juegos_metalicos">#REF!</definedName>
    <definedName name="kiulil" localSheetId="1" hidden="1">{#N/A,#N/A,FALSE,"CCTV"}</definedName>
    <definedName name="kiulil" localSheetId="2" hidden="1">{#N/A,#N/A,FALSE,"CCTV"}</definedName>
    <definedName name="kiulil" hidden="1">{#N/A,#N/A,FALSE,"CCTV"}</definedName>
    <definedName name="kj" hidden="1">#REF!</definedName>
    <definedName name="kjhkd" localSheetId="1" hidden="1">{"via1",#N/A,TRUE,"general";"via2",#N/A,TRUE,"general";"via3",#N/A,TRUE,"general"}</definedName>
    <definedName name="kjhkd" localSheetId="2" hidden="1">{"via1",#N/A,TRUE,"general";"via2",#N/A,TRUE,"general";"via3",#N/A,TRUE,"general"}</definedName>
    <definedName name="kjhkd" hidden="1">{"via1",#N/A,TRUE,"general";"via2",#N/A,TRUE,"general";"via3",#N/A,TRUE,"general"}</definedName>
    <definedName name="kjhlh" localSheetId="1" hidden="1">{#N/A,#N/A,FALSE,"CCTV"}</definedName>
    <definedName name="kjhlh" localSheetId="2" hidden="1">{#N/A,#N/A,FALSE,"CCTV"}</definedName>
    <definedName name="kjhlh" hidden="1">{#N/A,#N/A,FALSE,"CCTV"}</definedName>
    <definedName name="kjhljhk" localSheetId="1" hidden="1">{#N/A,#N/A,FALSE,"CCTV"}</definedName>
    <definedName name="kjhljhk" localSheetId="2" hidden="1">{#N/A,#N/A,FALSE,"CCTV"}</definedName>
    <definedName name="kjhljhk" hidden="1">{#N/A,#N/A,FALSE,"CCTV"}</definedName>
    <definedName name="kjk" localSheetId="1" hidden="1">{"via1",#N/A,TRUE,"general";"via2",#N/A,TRUE,"general";"via3",#N/A,TRUE,"general"}</definedName>
    <definedName name="kjk" localSheetId="2" hidden="1">{"via1",#N/A,TRUE,"general";"via2",#N/A,TRUE,"general";"via3",#N/A,TRUE,"general"}</definedName>
    <definedName name="kjk" hidden="1">{"via1",#N/A,TRUE,"general";"via2",#N/A,TRUE,"general";"via3",#N/A,TRUE,"general"}</definedName>
    <definedName name="kjtrkjr" localSheetId="1" hidden="1">{"via1",#N/A,TRUE,"general";"via2",#N/A,TRUE,"general";"via3",#N/A,TRUE,"general"}</definedName>
    <definedName name="kjtrkjr" localSheetId="2" hidden="1">{"via1",#N/A,TRUE,"general";"via2",#N/A,TRUE,"general";"via3",#N/A,TRUE,"general"}</definedName>
    <definedName name="kjtrkjr" hidden="1">{"via1",#N/A,TRUE,"general";"via2",#N/A,TRUE,"general";"via3",#N/A,TRUE,"general"}</definedName>
    <definedName name="kkkki" localSheetId="1" hidden="1">{"via1",#N/A,TRUE,"general";"via2",#N/A,TRUE,"general";"via3",#N/A,TRUE,"general"}</definedName>
    <definedName name="kkkki" localSheetId="2" hidden="1">{"via1",#N/A,TRUE,"general";"via2",#N/A,TRUE,"general";"via3",#N/A,TRUE,"general"}</definedName>
    <definedName name="kkkki" hidden="1">{"via1",#N/A,TRUE,"general";"via2",#N/A,TRUE,"general";"via3",#N/A,TRUE,"general"}</definedName>
    <definedName name="kkkkkki" localSheetId="1" hidden="1">{"TAB1",#N/A,TRUE,"GENERAL";"TAB2",#N/A,TRUE,"GENERAL";"TAB3",#N/A,TRUE,"GENERAL";"TAB4",#N/A,TRUE,"GENERAL";"TAB5",#N/A,TRUE,"GENERAL"}</definedName>
    <definedName name="kkkkkki" localSheetId="2" hidden="1">{"TAB1",#N/A,TRUE,"GENERAL";"TAB2",#N/A,TRUE,"GENERAL";"TAB3",#N/A,TRUE,"GENERAL";"TAB4",#N/A,TRUE,"GENERAL";"TAB5",#N/A,TRUE,"GENERAL"}</definedName>
    <definedName name="kkkkkki" hidden="1">{"TAB1",#N/A,TRUE,"GENERAL";"TAB2",#N/A,TRUE,"GENERAL";"TAB3",#N/A,TRUE,"GENERAL";"TAB4",#N/A,TRUE,"GENERAL";"TAB5",#N/A,TRUE,"GENERAL"}</definedName>
    <definedName name="KO" hidden="1">#REF!</definedName>
    <definedName name="krtrk" localSheetId="1" hidden="1">{"via1",#N/A,TRUE,"general";"via2",#N/A,TRUE,"general";"via3",#N/A,TRUE,"general"}</definedName>
    <definedName name="krtrk" localSheetId="2" hidden="1">{"via1",#N/A,TRUE,"general";"via2",#N/A,TRUE,"general";"via3",#N/A,TRUE,"general"}</definedName>
    <definedName name="krtrk" hidden="1">{"via1",#N/A,TRUE,"general";"via2",#N/A,TRUE,"general";"via3",#N/A,TRUE,"general"}</definedName>
    <definedName name="ks">[46]Hoja2!$D$13</definedName>
    <definedName name="KVAT">#REF!</definedName>
    <definedName name="KVAUS">#REF!</definedName>
    <definedName name="kyr" localSheetId="1" hidden="1">{"TAB1",#N/A,TRUE,"GENERAL";"TAB2",#N/A,TRUE,"GENERAL";"TAB3",#N/A,TRUE,"GENERAL";"TAB4",#N/A,TRUE,"GENERAL";"TAB5",#N/A,TRUE,"GENERAL"}</definedName>
    <definedName name="kyr" localSheetId="2" hidden="1">{"TAB1",#N/A,TRUE,"GENERAL";"TAB2",#N/A,TRUE,"GENERAL";"TAB3",#N/A,TRUE,"GENERAL";"TAB4",#N/A,TRUE,"GENERAL";"TAB5",#N/A,TRUE,"GENERAL"}</definedName>
    <definedName name="kyr" hidden="1">{"TAB1",#N/A,TRUE,"GENERAL";"TAB2",#N/A,TRUE,"GENERAL";"TAB3",#N/A,TRUE,"GENERAL";"TAB4",#N/A,TRUE,"GENERAL";"TAB5",#N/A,TRUE,"GENERAL"}</definedName>
    <definedName name="L">[46]ElectrodoH!$E$8</definedName>
    <definedName name="L.CARCAMO">#REF!</definedName>
    <definedName name="L.CIL">#REF!</definedName>
    <definedName name="L.EXC">#REF!</definedName>
    <definedName name="L.TRAMO">#REF!</definedName>
    <definedName name="L_">#REF!</definedName>
    <definedName name="L_EXC">#REF!</definedName>
    <definedName name="L_TRAMO">#REF!</definedName>
    <definedName name="L_TUB">#REF!</definedName>
    <definedName name="L1A1">#N/A</definedName>
    <definedName name="La">#REF!</definedName>
    <definedName name="LAD">'[35]Obras preliminares'!$D$2</definedName>
    <definedName name="ladrillo">[38]MATERIALES!$D$12</definedName>
    <definedName name="LADRILLO_COMUN" localSheetId="1">'[42]LISTA DE MATERIALES'!$D$158</definedName>
    <definedName name="LADRILLO_COMUN" localSheetId="2">'[42]LISTA DE MATERIALES'!$D$158</definedName>
    <definedName name="LADRILLO_COMUN">#REF!</definedName>
    <definedName name="Ladrillo_cuarto_x_26_tono_natural_rustico">#REF!</definedName>
    <definedName name="Ladrillo_Jamba_Doble_Coral_Moore">#REF!</definedName>
    <definedName name="LADRILLO_MACISO_TOLETE">'[55]LIS-MAT.'!$C$49</definedName>
    <definedName name="Ladrillo_Portante_Trefilado_14__15x30x10">#REF!</definedName>
    <definedName name="Ladrillo_prensado_fino_santafe">#REF!</definedName>
    <definedName name="Ladrillo_tablon_natural_1_4___26___6_Tono_natural.">#REF!</definedName>
    <definedName name="Ladrillo_tolete_comun">#REF!</definedName>
    <definedName name="Ladrillo_Tolete_Recocido">#REF!</definedName>
    <definedName name="LAG">'[35]Obras preliminares'!$D$10</definedName>
    <definedName name="LAL">'[35]Obras preliminares'!$D$6</definedName>
    <definedName name="lame" localSheetId="1" hidden="1">#REF!</definedName>
    <definedName name="lame" localSheetId="2" hidden="1">#REF!</definedName>
    <definedName name="lame" hidden="1">#REF!</definedName>
    <definedName name="LAMINA_CAL_18" localSheetId="1">'[42]LISTA DE MATERIALES'!$D$160</definedName>
    <definedName name="LAMINA_CAL_18" localSheetId="2">'[42]LISTA DE MATERIALES'!$D$160</definedName>
    <definedName name="LAMINA_CAL_18">#REF!</definedName>
    <definedName name="Lámina_cold_rolled_cal_18">#REF!</definedName>
    <definedName name="Lamina_HR_6mm">#REF!</definedName>
    <definedName name="lamina_identificacion">#REF!</definedName>
    <definedName name="LAMINA_METALDECK_CAL_22" localSheetId="1">'[42]LISTA DE MATERIALES'!$D$161</definedName>
    <definedName name="LAMINA_METALDECK_CAL_22" localSheetId="2">'[42]LISTA DE MATERIALES'!$D$161</definedName>
    <definedName name="LAMINA_METALDECK_CAL_22">#REF!</definedName>
    <definedName name="Lampara_con_pedestal">#REF!</definedName>
    <definedName name="Lampara_de_Sodio">'[55]LIS-MAT.'!$C$153</definedName>
    <definedName name="LAMPARA_FLUORESCENTE_2X39" localSheetId="1">'[42]LISTA DE MATERIALES'!$D$162</definedName>
    <definedName name="LAMPARA_FLUORESCENTE_2X39" localSheetId="2">'[42]LISTA DE MATERIALES'!$D$162</definedName>
    <definedName name="LAMPARA_FLUORESCENTE_2X39">#REF!</definedName>
    <definedName name="lampara_fluorescente_96_200">'[55]LIS-MAT.'!$C$150</definedName>
    <definedName name="lampara_metalhalay">#REF!</definedName>
    <definedName name="LARGUE">[103]BASE!$D$394</definedName>
    <definedName name="LAVAMANOS" localSheetId="1">'[42]LISTA DE MATERIALES'!$D$163</definedName>
    <definedName name="LAVAMANOS" localSheetId="2">'[42]LISTA DE MATERIALES'!$D$163</definedName>
    <definedName name="lavamanos">#REF!</definedName>
    <definedName name="Lavamanos_de_sobre_poner_Corona">#REF!</definedName>
    <definedName name="Lavamanos_de_sobreponer_en_acero_inoxidable.">#REF!</definedName>
    <definedName name="Lavamanos_de_Sobreponer_Ref._07349">#REF!</definedName>
    <definedName name="LAVAPLATOS_ACERO_INOXIDABLE" localSheetId="1">'[42]LISTA DE MATERIALES'!$D$164</definedName>
    <definedName name="LAVAPLATOS_ACERO_INOXIDABLE" localSheetId="2">'[42]LISTA DE MATERIALES'!$D$164</definedName>
    <definedName name="LAVAPLATOS_ACERO_INOXIDABLE">#REF!</definedName>
    <definedName name="Lavaplatos_Bar_Redondo_Ref._0556_999">#REF!</definedName>
    <definedName name="Lb">#REF!</definedName>
    <definedName name="LbT">'[35]Estructuras Concreto'!$D$147</definedName>
    <definedName name="LcC">'[35]Estructuras Concreto'!$D$191</definedName>
    <definedName name="LCOLC">'[35]Estructuras Concreto'!$D$332</definedName>
    <definedName name="LcT">'[35]Estructuras Concreto'!$D$136</definedName>
    <definedName name="LcTc">'[35]Estructuras Concreto'!$D$175</definedName>
    <definedName name="Ld">#REF!</definedName>
    <definedName name="Le">#REF!</definedName>
    <definedName name="led">[70]Materiales!$C$38</definedName>
    <definedName name="Left_Header" localSheetId="1" hidden="1">#REF!</definedName>
    <definedName name="Left_Header" localSheetId="2" hidden="1">#REF!</definedName>
    <definedName name="Left_Header" hidden="1">#REF!</definedName>
    <definedName name="Leh">[139]Ins_EH!$B$3:$B$19</definedName>
    <definedName name="Lehs">[184]Ins_EH!$B$2:$D$100</definedName>
    <definedName name="lev0.1">#REF!</definedName>
    <definedName name="Lf">#REF!</definedName>
    <definedName name="LGHKYU">#REF!</definedName>
    <definedName name="Lh">#REF!</definedName>
    <definedName name="LHGVPO">[92]glvc!#REF!</definedName>
    <definedName name="Li">#REF!</definedName>
    <definedName name="libor">'[185]S Gles'!$C$20:$Z$20</definedName>
    <definedName name="libro">'[185]S Gles'!$C$20:$Z$20</definedName>
    <definedName name="LICINV">[186]Formatos!$A$107:$A$108</definedName>
    <definedName name="LICITACION">#REF!</definedName>
    <definedName name="LiEH">[187]!EquiHerra[Equipo o Herramienta]</definedName>
    <definedName name="LIHPIUH" localSheetId="1">#REF!</definedName>
    <definedName name="LIHPIUH" localSheetId="2">#REF!</definedName>
    <definedName name="LIHPIUH">#REF!</definedName>
    <definedName name="Lija">#REF!</definedName>
    <definedName name="LIKUMGJH" localSheetId="1">#REF!</definedName>
    <definedName name="LIKUMGJH" localSheetId="2">#REF!</definedName>
    <definedName name="LIKUMGJH">#REF!</definedName>
    <definedName name="LIMATESA">#REF!</definedName>
    <definedName name="limcount" hidden="1">1</definedName>
    <definedName name="limpiador" localSheetId="1">[188]Materiales!$C$32</definedName>
    <definedName name="limpiador" localSheetId="2">[188]Materiales!$C$32</definedName>
    <definedName name="limpiador">[38]MATERIALES!#REF!</definedName>
    <definedName name="LIMPIADOR_PVC_1_4_GL.">'[55]LIS-MAT.'!$C$52</definedName>
    <definedName name="LIMPIADOR_TUBERIA_PVC" localSheetId="1">'[42]LISTA DE MATERIALES'!$D$165</definedName>
    <definedName name="LIMPIADOR_TUBERIA_PVC" localSheetId="2">'[42]LISTA DE MATERIALES'!$D$165</definedName>
    <definedName name="LIMPIADOR_TUBERIA_PVC">#REF!</definedName>
    <definedName name="limpiadorpvc">[56]MATERIALES!$D$34</definedName>
    <definedName name="LIN">'[35]Estructuras Concreto'!$D$70</definedName>
    <definedName name="LISBASE1">'[189]Lista Base'!$A$4:$C$2690</definedName>
    <definedName name="LISBASE2">'[139]Lista Base'!$A$4:$D$2039</definedName>
    <definedName name="LisEH">[152]!Tabla4[Insumo_EH]</definedName>
    <definedName name="LisEquiHerra">[190]Ins_EH!$B$2:$B$52</definedName>
    <definedName name="LisMat">[152]Materiales!$B$3:$B$102</definedName>
    <definedName name="LisMo">[152]Ins_MO!$B$2:$B$50</definedName>
    <definedName name="List_cuadrillas">[134]Salarios!$D$8:$P$8</definedName>
    <definedName name="LISTA" localSheetId="1">#REF!</definedName>
    <definedName name="LISTA" localSheetId="2">#REF!</definedName>
    <definedName name="LISTA">#REF!</definedName>
    <definedName name="listabase2015">'[191]Lista Base'!$A$4:$C$2519</definedName>
    <definedName name="ListaUni">[192]TOTALES!$D$7:$D$654</definedName>
    <definedName name="LISTON" localSheetId="1">[103]BASE!$D$395</definedName>
    <definedName name="LISTON" localSheetId="2">[103]BASE!$D$395</definedName>
    <definedName name="liston">[38]MATERIALES!$D$17</definedName>
    <definedName name="Listón_1.5x3x3">#REF!</definedName>
    <definedName name="LISTON_DE_2X4X15">#REF!</definedName>
    <definedName name="Listón_M.H._Guayacán">#REF!</definedName>
    <definedName name="Liston_ordinario">'[55]LIS-MAT.'!$C$113</definedName>
    <definedName name="LISTON_ORDINARO__L__2_2" localSheetId="1">'[42]LISTA DE MATERIALES'!$D$166</definedName>
    <definedName name="LISTON_ORDINARO__L__2_2" localSheetId="2">'[42]LISTA DE MATERIALES'!$D$166</definedName>
    <definedName name="LISTON_ORDINARO__L__2_2">#REF!</definedName>
    <definedName name="LISTON2">[193]PRECIOS!$B$90</definedName>
    <definedName name="LISTON2x4x15">[193]PRECIOS!$B$45</definedName>
    <definedName name="LISTONORD" localSheetId="1">#REF!</definedName>
    <definedName name="LISTONORD" localSheetId="2">#REF!</definedName>
    <definedName name="LISTONORD">#REF!</definedName>
    <definedName name="LisTra">[194]Ins_TR!$B$3:$B$20</definedName>
    <definedName name="LisTrans">[149]Ins_TR!$A$2:$A$30</definedName>
    <definedName name="liuoo" localSheetId="1" hidden="1">{"TAB1",#N/A,TRUE,"GENERAL";"TAB2",#N/A,TRUE,"GENERAL";"TAB3",#N/A,TRUE,"GENERAL";"TAB4",#N/A,TRUE,"GENERAL";"TAB5",#N/A,TRUE,"GENERAL"}</definedName>
    <definedName name="liuoo" localSheetId="2" hidden="1">{"TAB1",#N/A,TRUE,"GENERAL";"TAB2",#N/A,TRUE,"GENERAL";"TAB3",#N/A,TRUE,"GENERAL";"TAB4",#N/A,TRUE,"GENERAL";"TAB5",#N/A,TRUE,"GENERAL"}</definedName>
    <definedName name="liuoo" hidden="1">{"TAB1",#N/A,TRUE,"GENERAL";"TAB2",#N/A,TRUE,"GENERAL";"TAB3",#N/A,TRUE,"GENERAL";"TAB4",#N/A,TRUE,"GENERAL";"TAB5",#N/A,TRUE,"GENERAL"}</definedName>
    <definedName name="LIYKUJN" localSheetId="1">#REF!</definedName>
    <definedName name="LIYKUJN" localSheetId="2">#REF!</definedName>
    <definedName name="LIYKUJN">#REF!</definedName>
    <definedName name="Lj">#REF!</definedName>
    <definedName name="Lk">#REF!</definedName>
    <definedName name="lkj" localSheetId="1" hidden="1">{"via1",#N/A,TRUE,"general";"via2",#N/A,TRUE,"general";"via3",#N/A,TRUE,"general"}</definedName>
    <definedName name="lkj" localSheetId="2" hidden="1">{"via1",#N/A,TRUE,"general";"via2",#N/A,TRUE,"general";"via3",#N/A,TRUE,"general"}</definedName>
    <definedName name="lkj" hidden="1">{"via1",#N/A,TRUE,"general";"via2",#N/A,TRUE,"general";"via3",#N/A,TRUE,"general"}</definedName>
    <definedName name="LKJH" localSheetId="1">#REF!</definedName>
    <definedName name="LKJH" localSheetId="2">#REF!</definedName>
    <definedName name="LKJH">#REF!</definedName>
    <definedName name="LKJLJK" localSheetId="1" hidden="1">{"TAB1",#N/A,TRUE,"GENERAL";"TAB2",#N/A,TRUE,"GENERAL";"TAB3",#N/A,TRUE,"GENERAL";"TAB4",#N/A,TRUE,"GENERAL";"TAB5",#N/A,TRUE,"GENERAL"}</definedName>
    <definedName name="LKJLJK" localSheetId="2" hidden="1">{"TAB1",#N/A,TRUE,"GENERAL";"TAB2",#N/A,TRUE,"GENERAL";"TAB3",#N/A,TRUE,"GENERAL";"TAB4",#N/A,TRUE,"GENERAL";"TAB5",#N/A,TRUE,"GENERAL"}</definedName>
    <definedName name="LKJLJK" hidden="1">{"TAB1",#N/A,TRUE,"GENERAL";"TAB2",#N/A,TRUE,"GENERAL";"TAB3",#N/A,TRUE,"GENERAL";"TAB4",#N/A,TRUE,"GENERAL";"TAB5",#N/A,TRUE,"GENERAL"}</definedName>
    <definedName name="lklhlkjl" localSheetId="1" hidden="1">{#N/A,#N/A,FALSE,"CCTV"}</definedName>
    <definedName name="lklhlkjl" localSheetId="2" hidden="1">{#N/A,#N/A,FALSE,"CCTV"}</definedName>
    <definedName name="lklhlkjl" hidden="1">{#N/A,#N/A,FALSE,"CCTV"}</definedName>
    <definedName name="LKLKLKL">#REF!</definedName>
    <definedName name="ll">#REF!</definedName>
    <definedName name="LLAC12">[34]BASE!$D$376</definedName>
    <definedName name="LLAP12">[34]BASE!$D$375</definedName>
    <definedName name="Llave_automatica_Ref._71100_000_000">#REF!</definedName>
    <definedName name="LLAVE_DE_CHORRO_1_2">#REF!</definedName>
    <definedName name="LLAVE_DE_INCORPORACION">#REF!</definedName>
    <definedName name="LLAVE_DE_PASO_1_2">#REF!</definedName>
    <definedName name="LLAVE_DE_PASO_DE_BOLA">'[55]LIS-MAT.'!$C$54</definedName>
    <definedName name="LLAVE_DE_PASO_DE_BOLA_1_2">'[55]LIS-MAT.'!$C$206</definedName>
    <definedName name="LLAVE_DE_PASO_DE_BOLA_3_4">'[55]LIS-MAT.'!$C$207</definedName>
    <definedName name="LLAVE_DE_PASO_DE_BOLA_DE_1_2">#REF!</definedName>
    <definedName name="LLAVE_DE_PASO_DE_BOLA_DE_3_4" localSheetId="1">'[42]LISTA DE MATERIALES'!$D$169</definedName>
    <definedName name="LLAVE_DE_PASO_DE_BOLA_DE_3_4" localSheetId="2">'[42]LISTA DE MATERIALES'!$D$169</definedName>
    <definedName name="LLAVE_DE_PASO_DE_BOLA_DE_3_4">#REF!</definedName>
    <definedName name="LLAVE_GALVANIZADA_1_2">#REF!</definedName>
    <definedName name="Llave_Manguera">#REF!</definedName>
    <definedName name="LLENACUADRO">[88]Formatos!$N$5:$O$1000</definedName>
    <definedName name="Lll">#REF!</definedName>
    <definedName name="lllllh" localSheetId="1" hidden="1">{"via1",#N/A,TRUE,"general";"via2",#N/A,TRUE,"general";"via3",#N/A,TRUE,"general"}</definedName>
    <definedName name="lllllh" localSheetId="2" hidden="1">{"via1",#N/A,TRUE,"general";"via2",#N/A,TRUE,"general";"via3",#N/A,TRUE,"general"}</definedName>
    <definedName name="lllllh" hidden="1">{"via1",#N/A,TRUE,"general";"via2",#N/A,TRUE,"general";"via3",#N/A,TRUE,"general"}</definedName>
    <definedName name="lllllllo" localSheetId="1" hidden="1">{"via1",#N/A,TRUE,"general";"via2",#N/A,TRUE,"general";"via3",#N/A,TRUE,"general"}</definedName>
    <definedName name="lllllllo" localSheetId="2" hidden="1">{"via1",#N/A,TRUE,"general";"via2",#N/A,TRUE,"general";"via3",#N/A,TRUE,"general"}</definedName>
    <definedName name="lllllllo" hidden="1">{"via1",#N/A,TRUE,"general";"via2",#N/A,TRUE,"general";"via3",#N/A,TRUE,"general"}</definedName>
    <definedName name="Lm">#REF!</definedName>
    <definedName name="Lmat">[139]Ins_Mat!$B$2:$B$5</definedName>
    <definedName name="Lmats">[142]Ins_Mat!$B$2:$D$998</definedName>
    <definedName name="Lmatss">[195]Ins_Mat!$B$2:$B$1909</definedName>
    <definedName name="Ln">#REF!</definedName>
    <definedName name="Lñ">#REF!</definedName>
    <definedName name="LO">#REF!</definedName>
    <definedName name="LOCA" localSheetId="1">[52]!absc</definedName>
    <definedName name="LOCA" localSheetId="2">[52]!absc</definedName>
    <definedName name="LOCA">[53]!absc</definedName>
    <definedName name="LOCA1" localSheetId="1">[53]!absc</definedName>
    <definedName name="LOCA1" localSheetId="2">[53]!absc</definedName>
    <definedName name="LOCA1">[53]!absc</definedName>
    <definedName name="LOCAL_MYSQL_DATE_FORMAT"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IZACIÓN_Y_REPLANTEO._ESTRUCTURAS">#REF!</definedName>
    <definedName name="LOCAT1999" localSheetId="1" hidden="1">{"SUMINISTRO E INSTALACIÓN CANALETAS L=7.50"}</definedName>
    <definedName name="LOCAT1999" localSheetId="2" hidden="1">{"SUMINISTRO E INSTALACIÓN CANALETAS L=7.50"}</definedName>
    <definedName name="LOCAT1999" hidden="1">{"SUMINISTRO E INSTALACIÓN CANALETAS L=7.50"}</definedName>
    <definedName name="LOGO">#N/A</definedName>
    <definedName name="lolol" localSheetId="1" hidden="1">{"TAB1",#N/A,TRUE,"GENERAL";"TAB2",#N/A,TRUE,"GENERAL";"TAB3",#N/A,TRUE,"GENERAL";"TAB4",#N/A,TRUE,"GENERAL";"TAB5",#N/A,TRUE,"GENERAL"}</definedName>
    <definedName name="lolol" localSheetId="2" hidden="1">{"TAB1",#N/A,TRUE,"GENERAL";"TAB2",#N/A,TRUE,"GENERAL";"TAB3",#N/A,TRUE,"GENERAL";"TAB4",#N/A,TRUE,"GENERAL";"TAB5",#N/A,TRUE,"GENERAL"}</definedName>
    <definedName name="lolol" hidden="1">{"TAB1",#N/A,TRUE,"GENERAL";"TAB2",#N/A,TRUE,"GENERAL";"TAB3",#N/A,TRUE,"GENERAL";"TAB4",#N/A,TRUE,"GENERAL";"TAB5",#N/A,TRUE,"GENERAL"}</definedName>
    <definedName name="Longitud">#REF!</definedName>
    <definedName name="Longitud1">#REF!</definedName>
    <definedName name="Longitud2">#REF!</definedName>
    <definedName name="LOP">[32]FLEXIBLE!#REF!</definedName>
    <definedName name="LOPE">#REF!</definedName>
    <definedName name="Loseta_tactil_Alerta_para_invidentes_o_discapacitados_de_40_40_6">[67]Sum!$C$89</definedName>
    <definedName name="Loseta_tactil_Guia_para_invidentes_o_discapacitados_de_40_40_6">[67]Sum!$C$90</definedName>
    <definedName name="Lp">#REF!</definedName>
    <definedName name="LPISOC">'[35]Estructuras Concreto'!$D$348</definedName>
    <definedName name="lplpl" localSheetId="1" hidden="1">{"via1",#N/A,TRUE,"general";"via2",#N/A,TRUE,"general";"via3",#N/A,TRUE,"general"}</definedName>
    <definedName name="lplpl" localSheetId="2" hidden="1">{"via1",#N/A,TRUE,"general";"via2",#N/A,TRUE,"general";"via3",#N/A,TRUE,"general"}</definedName>
    <definedName name="lplpl" hidden="1">{"via1",#N/A,TRUE,"general";"via2",#N/A,TRUE,"general";"via3",#N/A,TRUE,"general"}</definedName>
    <definedName name="LPOR2">'[35]Estructuras Concreto'!$D$270</definedName>
    <definedName name="LPOR3">'[35]Estructuras Concreto'!$D$393</definedName>
    <definedName name="Lq">#REF!</definedName>
    <definedName name="lr">#REF!</definedName>
    <definedName name="LRBT">#REF!</definedName>
    <definedName name="LRMT">#REF!</definedName>
    <definedName name="lrr">#REF!</definedName>
    <definedName name="Ls">#REF!</definedName>
    <definedName name="LSEC">'[35]Estructuras Concreto'!$D$81</definedName>
    <definedName name="Lt">#REF!</definedName>
    <definedName name="LTC">'[35]Estructuras Concreto'!$D$103</definedName>
    <definedName name="Ltr">[139]Ins_TR!$B$2:$B$117</definedName>
    <definedName name="LTT">'[35]Estructuras Concreto'!$D$36</definedName>
    <definedName name="Lu">#REF!</definedName>
    <definedName name="LUBRI">[34]BASE!$D$365</definedName>
    <definedName name="LUGAR">[131]admin!$B$3</definedName>
    <definedName name="Luis">#N/A</definedName>
    <definedName name="LUMINARIA_AHORRADORA_32_WATS" localSheetId="1">'[42]LISTA DE MATERIALES'!$D$171</definedName>
    <definedName name="LUMINARIA_AHORRADORA_32_WATS" localSheetId="2">'[42]LISTA DE MATERIALES'!$D$171</definedName>
    <definedName name="LUMINARIA_AHORRADORA_32_WATS">#REF!</definedName>
    <definedName name="Luminaria_Artistica_Riel_2.43_m__6_Proyectores_Incand._de_100_W._120_V.">#REF!</definedName>
    <definedName name="Luminaria_Cerrada_Tipo_AP_de_Sodio_de_150_W._220_V.__Incluye_Fotocelda">#REF!</definedName>
    <definedName name="Luminaria_Cerrada_Tipo_AP_de_Sodio_de_250_W._220_V.">#REF!</definedName>
    <definedName name="LUMINARIA_FLUORESCENTE_CC_AC_2X32_T8">#REF!</definedName>
    <definedName name="Luminaria_Hermetica_de_Piso_Grado_IP65_de_90_W._120_V.">#REF!</definedName>
    <definedName name="Luminaria_Industrial_Metal_Halide_de_250_W._220_V.">#REF!</definedName>
    <definedName name="LUMINARIA_NA_150_W__INCLUYE_FOTOCONTROL_Y_BOMBILLA" localSheetId="1">'[97]LISTA DE MATERIALES'!$D$174</definedName>
    <definedName name="LUMINARIA_NA_150_W__INCLUYE_FOTOCONTROL_Y_BOMBILLA" localSheetId="2">'[97]LISTA DE MATERIALES'!$D$174</definedName>
    <definedName name="LUMINARIA_NA_150_W__INCLUYE_FOTOCONTROL_Y_BOMBILLA">#REF!</definedName>
    <definedName name="LUMINARIA_NA_150_W_CALIMA_I_CON_FOTOCELDA_Y_BRAZO">#REF!</definedName>
    <definedName name="LUMINARIA_NA_150_W_CALIMA_II_ROY_ALPHA">#REF!</definedName>
    <definedName name="LUMINARIA_NA_400_W_CALIMA_II_ROY_ALPHA">#REF!</definedName>
    <definedName name="LUMINARIA_NA_70W_INCLUYE_FOTOCONTROL_Y_BOMBILLA">#REF!</definedName>
    <definedName name="LUMINARIA_SCHREDER_OPALO_1_70_W">#REF!</definedName>
    <definedName name="LUMINARIA_TIPO_CALIMA_I_I_150_W_NA">#REF!</definedName>
    <definedName name="LUMINARIA_TIPO_CALIMA_I_I_250_W_NA">#REF!</definedName>
    <definedName name="LUMINARIA_TIPO_ONIX1_CON_BOMBILLA">#REF!</definedName>
    <definedName name="LUMINARIA_TIPO_ONYX1_250_W_NA_INCLUYE_BOMBILLA">#REF!</definedName>
    <definedName name="Luminaria_Tipo_Wall_Pack_de_70_W._220_V.">#REF!</definedName>
    <definedName name="Luminarias_Fluorescentes_Sistema_Modular_de_2x32_W__120_V__Tipo_T_8">#REF!</definedName>
    <definedName name="Luminarias_Fluorescentes_Tipo_Industrial_de_2x32_W__120_V__Tipo_T_8">#REF!</definedName>
    <definedName name="Luminarias_Fluorescentes_Tubos_en__U__de_2x32_W__120_V__Tipo_T_8">#REF!</definedName>
    <definedName name="LUNINARIA_DE_SODIO_TIPO_PEDESTAL_CON_FOTOCELDA" localSheetId="1">'[42]LISTA DE MATERIALES'!$D$183</definedName>
    <definedName name="LUNINARIA_DE_SODIO_TIPO_PEDESTAL_CON_FOTOCELDA" localSheetId="2">'[42]LISTA DE MATERIALES'!$D$183</definedName>
    <definedName name="LUNINARIA_DE_SODIO_TIPO_PEDESTAL_CON_FOTOCELDA">#REF!</definedName>
    <definedName name="LUPVC_">[72]BASE!$D$76</definedName>
    <definedName name="LUPVT">[34]BASE!$D$78</definedName>
    <definedName name="LV">'[35]Obras preliminares'!$D$15</definedName>
    <definedName name="LVAC">'[35]Estructuras Concreto'!$D$344</definedName>
    <definedName name="LVC">'[35]Estructuras Concreto'!$D$345</definedName>
    <definedName name="LvcT">'[35]Estructuras Concreto'!$D$182</definedName>
    <definedName name="LvT">'[35]Estructuras Concreto'!$D$149</definedName>
    <definedName name="lx">#REF!</definedName>
    <definedName name="ly">#REF!</definedName>
    <definedName name="Lz">#REF!</definedName>
    <definedName name="LZC">'[35]Estructuras Concreto'!$D$337</definedName>
    <definedName name="m">#REF!</definedName>
    <definedName name="M.D.O._Alistado_de_Pisos">#REF!</definedName>
    <definedName name="M.D.O._Aseo_Durnate_la_Obra">#REF!</definedName>
    <definedName name="M.D.O._Aseo_Final">#REF!</definedName>
    <definedName name="M.D.O._Cargue_Volqueta">#REF!</definedName>
    <definedName name="M.D.O._Chazos_en_Madera">#REF!</definedName>
    <definedName name="M.D.O._Demolicion_Muro">#REF!</definedName>
    <definedName name="M.D.O._Enchape_Ceramica">#REF!</definedName>
    <definedName name="M.D.O._Instalacion_Alfombra">#REF!</definedName>
    <definedName name="M.D.O._Instalacion_Cieloraso">#REF!</definedName>
    <definedName name="M.D.O._Instalacion_Granito">#REF!</definedName>
    <definedName name="M.D.O._Instalacion_Zocalo_en_Granito">#REF!</definedName>
    <definedName name="M.D.O._Pañete_Liso_Muros">#REF!</definedName>
    <definedName name="M.D.O._Preparacion_Grouting">#REF!</definedName>
    <definedName name="M.D.O._Preparacion_Mortero">#REF!</definedName>
    <definedName name="M.D.O._Replanteo">#REF!</definedName>
    <definedName name="M.D.O._Trasciego_de_Escombros">#REF!</definedName>
    <definedName name="M.D.O._Vinilo_Estuco">#REF!</definedName>
    <definedName name="M.R.SOLARTE">#REF!</definedName>
    <definedName name="M101A">'[98]1.1'!$J$23</definedName>
    <definedName name="M1101A">'[98]PAGA-3,1,1'!$J$23</definedName>
    <definedName name="M2.18" hidden="1">#REF!</definedName>
    <definedName name="M201A">'[98]2.1'!$J$23</definedName>
    <definedName name="M202A">'[98]2.2'!$J$23</definedName>
    <definedName name="M301A">'[98]3.1'!$J$23</definedName>
    <definedName name="M302A">'[98]3.2'!$J$23</definedName>
    <definedName name="M303P">'[98]3.3.2 (P)'!$J$23</definedName>
    <definedName name="M303S">'[98]3.3.1 (S)'!$J$23</definedName>
    <definedName name="M304P">'[98]3.4.2 (P)'!$J$25</definedName>
    <definedName name="M304S">'[98]3.4.1 (S)'!$J$25</definedName>
    <definedName name="M401P">'[98]4.1.2 (P)'!$J$24</definedName>
    <definedName name="M401S">'[98]4.1.1 (S)'!$J$24</definedName>
    <definedName name="M501P">'[98]5.1.2 (P)'!$J$25</definedName>
    <definedName name="M501S">'[98]5.1.1 (S)'!$J$25</definedName>
    <definedName name="M601P">'[98]6.1.2 (P)'!$J$30</definedName>
    <definedName name="M601S">'[98]6.1.1 (S)'!$J$30</definedName>
    <definedName name="M602P">'[98]6.2.2 (P)'!$J$24</definedName>
    <definedName name="M602S">'[98]6.2.1 (S)'!$J$24</definedName>
    <definedName name="M603P">'[98]6.3.2 (P)'!$J$24</definedName>
    <definedName name="M603S">'[98]6.3.1 (S)'!$J$24</definedName>
    <definedName name="M604S">'[98]6.4.1 (S)'!$J$23</definedName>
    <definedName name="M701P">'[98]7.1.2 (P)'!$J$22</definedName>
    <definedName name="M701S">'[98]7.1.1 (S)'!$J$22</definedName>
    <definedName name="M702A">'[98]7.2'!$J$27</definedName>
    <definedName name="M703P">'[98]7.3.2 (P)'!$J$27</definedName>
    <definedName name="M703S">'[98]7.3.1 (S)'!$J$27</definedName>
    <definedName name="M704P">'[98]7.4.2 (P)'!$J$27</definedName>
    <definedName name="M704S">'[98]7.4.1 (S)'!$J$27</definedName>
    <definedName name="M801A">'[98]8.1'!$J$27</definedName>
    <definedName name="M802P">'[98]8.2.2 (P)'!$J$23</definedName>
    <definedName name="M802S">'[98]8.2.1 (S)'!$J$23</definedName>
    <definedName name="Ma">#REF!</definedName>
    <definedName name="mac">#REF!</definedName>
    <definedName name="Macetas">#REF!</definedName>
    <definedName name="MACROMEDIDOR__3__B_x_B">#REF!</definedName>
    <definedName name="MACROMEDIDOR_4__B_x_B">#REF!</definedName>
    <definedName name="Madera_teca_suministro__instalacion__pulida_y_lacada">#REF!</definedName>
    <definedName name="MAESTRO" localSheetId="1">[91]PRECIOS!$B$19</definedName>
    <definedName name="MAESTRO" localSheetId="2">[91]PRECIOS!$B$19</definedName>
    <definedName name="maestro">[38]UNITARIOS_PROYECTO!$D$7</definedName>
    <definedName name="MAESTRO_DE_OBRA" localSheetId="1">'[42]MANO DE OBRA'!$D$15</definedName>
    <definedName name="MAESTRO_DE_OBRA" localSheetId="2">'[42]MANO DE OBRA'!$D$15</definedName>
    <definedName name="MAESTRO_DE_OBRA">#REF!</definedName>
    <definedName name="mafdsf" localSheetId="1" hidden="1">{"via1",#N/A,TRUE,"general";"via2",#N/A,TRUE,"general";"via3",#N/A,TRUE,"general"}</definedName>
    <definedName name="mafdsf" localSheetId="2" hidden="1">{"via1",#N/A,TRUE,"general";"via2",#N/A,TRUE,"general";"via3",#N/A,TRUE,"general"}</definedName>
    <definedName name="mafdsf" hidden="1">{"via1",#N/A,TRUE,"general";"via2",#N/A,TRUE,"general";"via3",#N/A,TRUE,"general"}</definedName>
    <definedName name="Magnolio_1.50_m">#REF!</definedName>
    <definedName name="MALLA">#REF!</definedName>
    <definedName name="MALLA_DE_CERRAMIENTO">#REF!</definedName>
    <definedName name="Malla_electrosoldada_5mm__0_25_x_0_25">'[55]LIS-MAT.'!$C$202</definedName>
    <definedName name="MALLA_ELECTROSOLDADA_5MM_0_15_X_0_15" localSheetId="1">'[42]LISTA DE MATERIALES'!$D$186</definedName>
    <definedName name="MALLA_ELECTROSOLDADA_5MM_0_15_X_0_15" localSheetId="2">'[42]LISTA DE MATERIALES'!$D$186</definedName>
    <definedName name="MALLA_ELECTROSOLDADA_5MM_0_15_X_0_15">#REF!</definedName>
    <definedName name="MALLA_ELECTROSOLDADA_5MM_0_25_X_0_25" localSheetId="1">'[42]LISTA DE MATERIALES'!$D$185</definedName>
    <definedName name="MALLA_ELECTROSOLDADA_5MM_0_25_X_0_25" localSheetId="2">'[42]LISTA DE MATERIALES'!$D$185</definedName>
    <definedName name="MALLA_ELECTROSOLDADA_5MM_0_25_X_0_25">#REF!</definedName>
    <definedName name="Malla_electrosoldada_Q_3.1">#REF!</definedName>
    <definedName name="Malla_eslabonada">#REF!</definedName>
    <definedName name="MALLA_GALVANIZADA__10_CON_MARCO_EN_ÁNGULO_DE_1_1_2__1_8__Y_TUBERÍA_GALVANIZADA_TIPO_CERRAMIENTO_DE_2___H_1_80_MTS">#REF!</definedName>
    <definedName name="Malla_IMT_30_Cal_12_e_2mm">#REF!</definedName>
    <definedName name="malla10">[20]materiales!$D$18</definedName>
    <definedName name="mallae">[145]Materiales!$D$36</definedName>
    <definedName name="MALLAELECT25X25" localSheetId="1">#REF!</definedName>
    <definedName name="MALLAELECT25X25" localSheetId="2">#REF!</definedName>
    <definedName name="MALLAELECT25X25">#REF!</definedName>
    <definedName name="Mallas_electrosoldadas_M___063">#REF!</definedName>
    <definedName name="mama" localSheetId="1" hidden="1">#REF!</definedName>
    <definedName name="mama" localSheetId="2" hidden="1">#REF!</definedName>
    <definedName name="mama" hidden="1">#REF!</definedName>
    <definedName name="mamposteria">#REF!</definedName>
    <definedName name="MAMPOSTERO">#REF!</definedName>
    <definedName name="MANB1">'[59]Datos Generales'!$B$30</definedName>
    <definedName name="MANB2">'[59]Datos Generales'!$B$31</definedName>
    <definedName name="MANB3">'[59]Datos Generales'!$B$32</definedName>
    <definedName name="MANC1">'[59]Datos Generales'!$B$35</definedName>
    <definedName name="MANC2">'[59]Datos Generales'!$B$36</definedName>
    <definedName name="MANCAR">'[59]Datos Generales'!$B$38</definedName>
    <definedName name="MANCO">'[59]Datos Generales'!$B$40</definedName>
    <definedName name="MANEX">'[59]Datos Generales'!$B$34</definedName>
    <definedName name="MANGLE">#REF!</definedName>
    <definedName name="Manguera_para_Agua_1_2">#REF!</definedName>
    <definedName name="Manguera_para_Niveles_3_8">#REF!</definedName>
    <definedName name="MANMO">'[59]Datos Generales'!$B$33</definedName>
    <definedName name="Mano_de_Obra_AA">#REF!</definedName>
    <definedName name="Mano_de_Obra_BB">#REF!</definedName>
    <definedName name="Mano_de_Obra_CC">#REF!</definedName>
    <definedName name="Mano_de_Obra_DD">#REF!</definedName>
    <definedName name="Mano_de_Oso_80_cm.">#REF!</definedName>
    <definedName name="MANSOL">'[59]Datos Generales'!$B$41</definedName>
    <definedName name="mantenimiento" localSheetId="1">'[196]COSTOS OFICINA'!#REF!</definedName>
    <definedName name="mantenimiento" localSheetId="2">'[196]COSTOS OFICINA'!#REF!</definedName>
    <definedName name="mantenimiento">#REF!</definedName>
    <definedName name="MANTO">[103]BASE!$D$401</definedName>
    <definedName name="Manto_Fiber_GLass_600_XT">#REF!</definedName>
    <definedName name="Manual_de_Operación_y_Mantenimiento">#REF!</definedName>
    <definedName name="MANV">'[59]Datos Generales'!$B$37</definedName>
    <definedName name="MANVOL">'[59]Datos Generales'!$B$39</definedName>
    <definedName name="mao" localSheetId="1" hidden="1">{"TAB1",#N/A,TRUE,"GENERAL";"TAB2",#N/A,TRUE,"GENERAL";"TAB3",#N/A,TRUE,"GENERAL";"TAB4",#N/A,TRUE,"GENERAL";"TAB5",#N/A,TRUE,"GENERAL"}</definedName>
    <definedName name="mao" localSheetId="2" hidden="1">{"TAB1",#N/A,TRUE,"GENERAL";"TAB2",#N/A,TRUE,"GENERAL";"TAB3",#N/A,TRUE,"GENERAL";"TAB4",#N/A,TRUE,"GENERAL";"TAB5",#N/A,TRUE,"GENERAL"}</definedName>
    <definedName name="mao" hidden="1">{"TAB1",#N/A,TRUE,"GENERAL";"TAB2",#N/A,TRUE,"GENERAL";"TAB3",#N/A,TRUE,"GENERAL";"TAB4",#N/A,TRUE,"GENERAL";"TAB5",#N/A,TRUE,"GENERAL"}</definedName>
    <definedName name="MaObr">[197]Ins_MO!$B$2:$D$50</definedName>
    <definedName name="maow" localSheetId="1" hidden="1">{"via1",#N/A,TRUE,"general";"via2",#N/A,TRUE,"general";"via3",#N/A,TRUE,"general"}</definedName>
    <definedName name="maow" localSheetId="2" hidden="1">{"via1",#N/A,TRUE,"general";"via2",#N/A,TRUE,"general";"via3",#N/A,TRUE,"general"}</definedName>
    <definedName name="maow" hidden="1">{"via1",#N/A,TRUE,"general";"via2",#N/A,TRUE,"general";"via3",#N/A,TRUE,"general"}</definedName>
    <definedName name="MAP" localSheetId="1">'[198]PU (2)'!#REF!</definedName>
    <definedName name="MAP" localSheetId="2">'[198]PU (2)'!#REF!</definedName>
    <definedName name="MAP">'[143]PU (2)'!#REF!</definedName>
    <definedName name="Maquina_termica_pegatachas">[67]Equ!$C$32</definedName>
    <definedName name="MAQUINAR">[109]Insum!$A$68:$H$98</definedName>
    <definedName name="MAQUINARIA">[199]INSUMOS!$L$3:$L$34</definedName>
    <definedName name="MAQUINARIAMATRIZ">[177]INSUMOS!$N$3:$Q$50</definedName>
    <definedName name="Mar" localSheetId="1">[146]MAR!$A$12:$H$33</definedName>
    <definedName name="Mar" localSheetId="2">[146]MAR!$A$12:$H$33</definedName>
    <definedName name="MAR">#REF!</definedName>
    <definedName name="Mar_C">[146]MAR!$A$35:$H$51</definedName>
    <definedName name="MarAbr">'[147]Mar-Abr'!$A$12:$H$34</definedName>
    <definedName name="Marco_en_Lamina_Cal._18_2.10x1.50_P_13">#REF!</definedName>
    <definedName name="Marco_en_Lamina_Cal._18_2.10x75_P_9">#REF!</definedName>
    <definedName name="Marco_en_Lamina_Cal._18_2.10x90_P_7">#REF!</definedName>
    <definedName name="Marco_en_Lamina_Cal._18_2.25x90_P_6">#REF!</definedName>
    <definedName name="Marco_en_Lamina_Cal._18_2.40x4.80__Corrediza__P_16">#REF!</definedName>
    <definedName name="Marco_para_Segueta">#REF!</definedName>
    <definedName name="Marco_tapa_caja_de_inspeccion_ORNAMENTACION.">#REF!</definedName>
    <definedName name="MARCOS_EN_ALUMINIO" localSheetId="1">'[42]LISTA DE MATERIALES'!$D$188</definedName>
    <definedName name="MARCOS_EN_ALUMINIO" localSheetId="2">'[42]LISTA DE MATERIALES'!$D$188</definedName>
    <definedName name="MARCOS_EN_ALUMINIO">#REF!</definedName>
    <definedName name="Marcos_en_concreto_visto_para_ventana_de_correr_7.5_X_30_cm.">#REF!</definedName>
    <definedName name="MARIA" localSheetId="1">[9]FLEXIBLE!#REF!</definedName>
    <definedName name="MARIA" localSheetId="2">[9]FLEXIBLE!#REF!</definedName>
    <definedName name="MARIA">[9]FLEXIBLE!#REF!</definedName>
    <definedName name="Marmolina">#REF!</definedName>
    <definedName name="Marquesinas_en_lamina_puntos_fijos">#REF!</definedName>
    <definedName name="masor" localSheetId="1" hidden="1">{"via1",#N/A,TRUE,"general";"via2",#N/A,TRUE,"general";"via3",#N/A,TRUE,"general"}</definedName>
    <definedName name="masor" localSheetId="2" hidden="1">{"via1",#N/A,TRUE,"general";"via2",#N/A,TRUE,"general";"via3",#N/A,TRUE,"general"}</definedName>
    <definedName name="masor" hidden="1">{"via1",#N/A,TRUE,"general";"via2",#N/A,TRUE,"general";"via3",#N/A,TRUE,"general"}</definedName>
    <definedName name="MASTIL_CRETO_REFORZADO">#REF!</definedName>
    <definedName name="MAT">#REF!</definedName>
    <definedName name="MAT.">'[98]L. MAT.'!$B$6:$E$41</definedName>
    <definedName name="Mate">[152]Materiales!$B$3:$D$152</definedName>
    <definedName name="MATER" localSheetId="1">[150]MATERIAL!$B$3:$B$580</definedName>
    <definedName name="MATER" localSheetId="2">[150]MATERIAL!$B$3:$B$580</definedName>
    <definedName name="MATER">[151]MATERIAL!$B$3:$B$580</definedName>
    <definedName name="MATERIAL" localSheetId="1">[153]Material!$A$3:$A$65538</definedName>
    <definedName name="MATERIAL" localSheetId="2">[153]Material!$A$3:$A$65538</definedName>
    <definedName name="MATERIAL">[200]Material!#REF!</definedName>
    <definedName name="MATERIAL_FILTRANTE">#REF!</definedName>
    <definedName name="MATERIAL_ORGANICO">#REF!</definedName>
    <definedName name="Material_Sub_Base_Granular">[110]Sum!$C$17</definedName>
    <definedName name="Materiales" localSheetId="1">#REF!</definedName>
    <definedName name="Materiales" localSheetId="2">#REF!</definedName>
    <definedName name="MATERIALES">[151]MATERIAL!$B$2:$D$580</definedName>
    <definedName name="MATERIALES_P">#REF!</definedName>
    <definedName name="MATERIALES_S">#REF!</definedName>
    <definedName name="MATERIALES_T">#REF!</definedName>
    <definedName name="matgranular" localSheetId="1">[75]lisprecios!#REF!</definedName>
    <definedName name="matgranular" localSheetId="2">[75]lisprecios!#REF!</definedName>
    <definedName name="matgranular">#REF!</definedName>
    <definedName name="MATPR">[34]BASE!$D$56</definedName>
    <definedName name="Matricula">[170]Información!$C$16</definedName>
    <definedName name="MATRIZ" localSheetId="1">#REF!</definedName>
    <definedName name="MATRIZ" localSheetId="2">#REF!</definedName>
    <definedName name="MATRIZ">#REF!</definedName>
    <definedName name="MATRIZ2" localSheetId="1">#REF!</definedName>
    <definedName name="MATRIZ2" localSheetId="2">#REF!</definedName>
    <definedName name="MATRIZ2">#REF!</definedName>
    <definedName name="MATRIZ3" localSheetId="1">#REF!</definedName>
    <definedName name="MATRIZ3" localSheetId="2">#REF!</definedName>
    <definedName name="MATRIZ3">#REF!</definedName>
    <definedName name="MATRIZ5">#REF!</definedName>
    <definedName name="MATRIZAPU">[177]APU!$D$2:$CC$1646</definedName>
    <definedName name="mats2">[201]Ins_Mat!$B$2:$D$8695</definedName>
    <definedName name="Matss">[202]Ins_Mat!$B$2:$B$1996</definedName>
    <definedName name="matss1">[202]Ins_Mat!$B$2:$D$2432</definedName>
    <definedName name="MAURO" localSheetId="1">#REF!</definedName>
    <definedName name="MAURO" localSheetId="2">#REF!</definedName>
    <definedName name="MAURO">#REF!</definedName>
    <definedName name="MAURO2" localSheetId="1">#REF!</definedName>
    <definedName name="MAURO2" localSheetId="2">#REF!</definedName>
    <definedName name="MAURO2">#REF!</definedName>
    <definedName name="MAURO3" localSheetId="1">#REF!</definedName>
    <definedName name="MAURO3" localSheetId="2">#REF!</definedName>
    <definedName name="MAURO3">#REF!</definedName>
    <definedName name="MAURO4">#REF!</definedName>
    <definedName name="MayJun">'[147]May-Jun'!$A$12:$H$32</definedName>
    <definedName name="MayJun_C">'[182]May-Jun'!$A$33:$H$52</definedName>
    <definedName name="Mb">#REF!</definedName>
    <definedName name="MBNV">'[62]PU (2)'!#REF!</definedName>
    <definedName name="mColumna">[203]MATRIZ1!$A$2</definedName>
    <definedName name="MCVC">'[35]Estructuras Concreto'!$D$346</definedName>
    <definedName name="mdc2a">[40]PrecRec!$D$30</definedName>
    <definedName name="mdd" localSheetId="1" hidden="1">{"via1",#N/A,TRUE,"general";"via2",#N/A,TRUE,"general";"via3",#N/A,TRUE,"general"}</definedName>
    <definedName name="mdd" localSheetId="2" hidden="1">{"via1",#N/A,TRUE,"general";"via2",#N/A,TRUE,"general";"via3",#N/A,TRUE,"general"}</definedName>
    <definedName name="mdd" hidden="1">{"via1",#N/A,TRUE,"general";"via2",#N/A,TRUE,"general";"via3",#N/A,TRUE,"general"}</definedName>
    <definedName name="mecanico" localSheetId="1" hidden="1">{"CONCABL1.1",#N/A,FALSE,"1.1.1a1.1.3 ACSR";"AISL1.2",#N/A,FALSE,"1.1.1a1.1.3 ACSR";"torr1.1.3",#N/A,FALSE,"1.1.1a1.1.3 ACSR";"cm1.2",#N/A,FALSE,"1.2 ACSR";"cm2.2",#N/A,FALSE,"1.2 ACSR";#N/A,#N/A,FALSE,"1.3 ACSR";#N/A,#N/A,FALSE,"2.1.1A2.1.3 ACAR";"ac2.1",#N/A,FALSE,"1.2 ACAR";"ac2.2",#N/A,FALSE,"1.2 ACAR";#N/A,#N/A,FALSE,"2.3 ACAR"}</definedName>
    <definedName name="mecanico" localSheetId="2" hidden="1">{"CONCABL1.1",#N/A,FALSE,"1.1.1a1.1.3 ACSR";"AISL1.2",#N/A,FALSE,"1.1.1a1.1.3 ACSR";"torr1.1.3",#N/A,FALSE,"1.1.1a1.1.3 ACSR";"cm1.2",#N/A,FALSE,"1.2 ACSR";"cm2.2",#N/A,FALSE,"1.2 ACSR";#N/A,#N/A,FALSE,"1.3 ACSR";#N/A,#N/A,FALSE,"2.1.1A2.1.3 ACAR";"ac2.1",#N/A,FALSE,"1.2 ACAR";"ac2.2",#N/A,FALSE,"1.2 ACAR";#N/A,#N/A,FALSE,"2.3 ACAR"}</definedName>
    <definedName name="mecanico" hidden="1">{"CONCABL1.1",#N/A,FALSE,"1.1.1a1.1.3 ACSR";"AISL1.2",#N/A,FALSE,"1.1.1a1.1.3 ACSR";"torr1.1.3",#N/A,FALSE,"1.1.1a1.1.3 ACSR";"cm1.2",#N/A,FALSE,"1.2 ACSR";"cm2.2",#N/A,FALSE,"1.2 ACSR";#N/A,#N/A,FALSE,"1.3 ACSR";#N/A,#N/A,FALSE,"2.1.1A2.1.3 ACAR";"ac2.1",#N/A,FALSE,"1.2 ACAR";"ac2.2",#N/A,FALSE,"1.2 ACAR";#N/A,#N/A,FALSE,"2.3 ACAR"}</definedName>
    <definedName name="Mecheros_Bunsen">#REF!</definedName>
    <definedName name="med">[90]BASE!$D$354</definedName>
    <definedName name="MEDIDOR_MONOFASICO_TRIFILAR">#REF!</definedName>
    <definedName name="Medidores__Domestico__2">#REF!</definedName>
    <definedName name="Medidores__Incendio__1_1_2">#REF!</definedName>
    <definedName name="meg" localSheetId="1" hidden="1">{"TAB1",#N/A,TRUE,"GENERAL";"TAB2",#N/A,TRUE,"GENERAL";"TAB3",#N/A,TRUE,"GENERAL";"TAB4",#N/A,TRUE,"GENERAL";"TAB5",#N/A,TRUE,"GENERAL"}</definedName>
    <definedName name="meg" localSheetId="2" hidden="1">{"TAB1",#N/A,TRUE,"GENERAL";"TAB2",#N/A,TRUE,"GENERAL";"TAB3",#N/A,TRUE,"GENERAL";"TAB4",#N/A,TRUE,"GENERAL";"TAB5",#N/A,TRUE,"GENERAL"}</definedName>
    <definedName name="meg" hidden="1">{"TAB1",#N/A,TRUE,"GENERAL";"TAB2",#N/A,TRUE,"GENERAL";"TAB3",#N/A,TRUE,"GENERAL";"TAB4",#N/A,TRUE,"GENERAL";"TAB5",#N/A,TRUE,"GENERAL"}</definedName>
    <definedName name="mejoramientosubrasante">#REF!</definedName>
    <definedName name="mem" localSheetId="1" hidden="1">{#N/A,#N/A,FALSE,"Costos Productos 6A";#N/A,#N/A,FALSE,"Costo Unitario Total H-94-12"}</definedName>
    <definedName name="mem" localSheetId="2" hidden="1">{#N/A,#N/A,FALSE,"Costos Productos 6A";#N/A,#N/A,FALSE,"Costo Unitario Total H-94-12"}</definedName>
    <definedName name="mem" hidden="1">{#N/A,#N/A,FALSE,"Costos Productos 6A";#N/A,#N/A,FALSE,"Costo Unitario Total H-94-12"}</definedName>
    <definedName name="memorias" localSheetId="1" hidden="1">{#N/A,#N/A,FALSE,"CIBHA05A";#N/A,#N/A,FALSE,"CIBHA05B"}</definedName>
    <definedName name="memorias" localSheetId="2" hidden="1">{#N/A,#N/A,FALSE,"CIBHA05A";#N/A,#N/A,FALSE,"CIBHA05B"}</definedName>
    <definedName name="memorias" hidden="1">{#N/A,#N/A,FALSE,"CIBHA05A";#N/A,#N/A,FALSE,"CIBHA05B"}</definedName>
    <definedName name="MEMPYGH" localSheetId="1" hidden="1">{#N/A,#N/A,FALSE,"Costos Productos 6A";#N/A,#N/A,FALSE,"Costo Unitario Total H-94-12"}</definedName>
    <definedName name="MEMPYGH" localSheetId="2" hidden="1">{#N/A,#N/A,FALSE,"Costos Productos 6A";#N/A,#N/A,FALSE,"Costo Unitario Total H-94-12"}</definedName>
    <definedName name="MEMPYGH" hidden="1">{#N/A,#N/A,FALSE,"Costos Productos 6A";#N/A,#N/A,FALSE,"Costo Unitario Total H-94-12"}</definedName>
    <definedName name="MEMPYGHIS" localSheetId="1" hidden="1">{#N/A,#N/A,FALSE,"VOL695";#N/A,#N/A,FALSE,"anexo1";#N/A,#N/A,FALSE,"anexo2";#N/A,#N/A,FALSE,"anexo3";#N/A,#N/A,FALSE,"anexo4";#N/A,#N/A,FALSE,"anexo5a";#N/A,#N/A,FALSE,"anexo5b";#N/A,#N/A,FALSE,"anexo6a";#N/A,#N/A,FALSE,"anexo6a";#N/A,#N/A,FALSE,"anexo6c";#N/A,#N/A,FALSE,"anexo7a";#N/A,#N/A,FALSE,"anexo7b";#N/A,#N/A,FALSE,"anexo7c"}</definedName>
    <definedName name="MEMPYGHIS" localSheetId="2" hidden="1">{#N/A,#N/A,FALSE,"VOL695";#N/A,#N/A,FALSE,"anexo1";#N/A,#N/A,FALSE,"anexo2";#N/A,#N/A,FALSE,"anexo3";#N/A,#N/A,FALSE,"anexo4";#N/A,#N/A,FALSE,"anexo5a";#N/A,#N/A,FALSE,"anexo5b";#N/A,#N/A,FALSE,"anexo6a";#N/A,#N/A,FALSE,"anexo6a";#N/A,#N/A,FALSE,"anexo6c";#N/A,#N/A,FALSE,"anexo7a";#N/A,#N/A,FALSE,"anexo7b";#N/A,#N/A,FALSE,"anexo7c"}</definedName>
    <definedName name="MEMPYGHIS" hidden="1">{#N/A,#N/A,FALSE,"VOL695";#N/A,#N/A,FALSE,"anexo1";#N/A,#N/A,FALSE,"anexo2";#N/A,#N/A,FALSE,"anexo3";#N/A,#N/A,FALSE,"anexo4";#N/A,#N/A,FALSE,"anexo5a";#N/A,#N/A,FALSE,"anexo5b";#N/A,#N/A,FALSE,"anexo6a";#N/A,#N/A,FALSE,"anexo6a";#N/A,#N/A,FALSE,"anexo6c";#N/A,#N/A,FALSE,"anexo7a";#N/A,#N/A,FALSE,"anexo7b";#N/A,#N/A,FALSE,"anexo7c"}</definedName>
    <definedName name="MENOR">[88]Datos!$A$23</definedName>
    <definedName name="MES" localSheetId="1">#REF!</definedName>
    <definedName name="MES" localSheetId="2">#REF!</definedName>
    <definedName name="MES">#REF!</definedName>
    <definedName name="meses">#REF!</definedName>
    <definedName name="Mesones_de_atención_en_granito_color_gris_jaspe.">#REF!</definedName>
    <definedName name="Metal_Deck_Cal_22">#REF!</definedName>
    <definedName name="METALDECK_2__CALIBRE_22">'[55]LIS-MAT.'!$C$58</definedName>
    <definedName name="MEZCLADORA" localSheetId="1">#REF!</definedName>
    <definedName name="MEZCLADORA" localSheetId="2">#REF!</definedName>
    <definedName name="mezcladora">[38]UNITARIOS_PROYECTO!$D$11</definedName>
    <definedName name="MEZCLADORA_DE_CONCRETO">[127]Equipo!$F$10</definedName>
    <definedName name="Mezcladora_de_Concto">[110]Equ!$C$16</definedName>
    <definedName name="MEZCLADORA_DE_UN_SACO">[55]EQ.!$B$12</definedName>
    <definedName name="mezcladora1">#REF!</definedName>
    <definedName name="mfgjrdt" localSheetId="1" hidden="1">{"TAB1",#N/A,TRUE,"GENERAL";"TAB2",#N/A,TRUE,"GENERAL";"TAB3",#N/A,TRUE,"GENERAL";"TAB4",#N/A,TRUE,"GENERAL";"TAB5",#N/A,TRUE,"GENERAL"}</definedName>
    <definedName name="mfgjrdt" localSheetId="2" hidden="1">{"TAB1",#N/A,TRUE,"GENERAL";"TAB2",#N/A,TRUE,"GENERAL";"TAB3",#N/A,TRUE,"GENERAL";"TAB4",#N/A,TRUE,"GENERAL";"TAB5",#N/A,TRUE,"GENERAL"}</definedName>
    <definedName name="mfgjrdt" hidden="1">{"TAB1",#N/A,TRUE,"GENERAL";"TAB2",#N/A,TRUE,"GENERAL";"TAB3",#N/A,TRUE,"GENERAL";"TAB4",#N/A,TRUE,"GENERAL";"TAB5",#N/A,TRUE,"GENERAL"}</definedName>
    <definedName name="mFila">[203]MATRIZ1!$A$1</definedName>
    <definedName name="mghm" localSheetId="1" hidden="1">{"via1",#N/A,TRUE,"general";"via2",#N/A,TRUE,"general";"via3",#N/A,TRUE,"general"}</definedName>
    <definedName name="mghm" localSheetId="2" hidden="1">{"via1",#N/A,TRUE,"general";"via2",#N/A,TRUE,"general";"via3",#N/A,TRUE,"general"}</definedName>
    <definedName name="mghm" hidden="1">{"via1",#N/A,TRUE,"general";"via2",#N/A,TRUE,"general";"via3",#N/A,TRUE,"general"}</definedName>
    <definedName name="mineral" localSheetId="1">#REF!</definedName>
    <definedName name="mineral" localSheetId="2">#REF!</definedName>
    <definedName name="Mineral">#REF!</definedName>
    <definedName name="MISCELANEOS">[128]LISTA!$D$33</definedName>
    <definedName name="mjmj" localSheetId="1" hidden="1">{"via1",#N/A,TRUE,"general";"via2",#N/A,TRUE,"general";"via3",#N/A,TRUE,"general"}</definedName>
    <definedName name="mjmj" localSheetId="2" hidden="1">{"via1",#N/A,TRUE,"general";"via2",#N/A,TRUE,"general";"via3",#N/A,TRUE,"general"}</definedName>
    <definedName name="mjmj" hidden="1">{"via1",#N/A,TRUE,"general";"via2",#N/A,TRUE,"general";"via3",#N/A,TRUE,"general"}</definedName>
    <definedName name="mjmjmn" localSheetId="1" hidden="1">{"via1",#N/A,TRUE,"general";"via2",#N/A,TRUE,"general";"via3",#N/A,TRUE,"general"}</definedName>
    <definedName name="mjmjmn" localSheetId="2" hidden="1">{"via1",#N/A,TRUE,"general";"via2",#N/A,TRUE,"general";"via3",#N/A,TRUE,"general"}</definedName>
    <definedName name="mjmjmn" hidden="1">{"via1",#N/A,TRUE,"general";"via2",#N/A,TRUE,"general";"via3",#N/A,TRUE,"general"}</definedName>
    <definedName name="mjnhgkio" localSheetId="1" hidden="1">{"via1",#N/A,TRUE,"general";"via2",#N/A,TRUE,"general";"via3",#N/A,TRUE,"general"}</definedName>
    <definedName name="mjnhgkio" localSheetId="2" hidden="1">{"via1",#N/A,TRUE,"general";"via2",#N/A,TRUE,"general";"via3",#N/A,TRUE,"general"}</definedName>
    <definedName name="mjnhgkio" hidden="1">{"via1",#N/A,TRUE,"general";"via2",#N/A,TRUE,"general";"via3",#N/A,TRUE,"general"}</definedName>
    <definedName name="MLKJ" localSheetId="1" hidden="1">{#N/A,#N/A,FALSE,"Costos Productos 6A";#N/A,#N/A,FALSE,"Costo Unitario Total H-94-12"}</definedName>
    <definedName name="MLKJ" localSheetId="2" hidden="1">{#N/A,#N/A,FALSE,"Costos Productos 6A";#N/A,#N/A,FALSE,"Costo Unitario Total H-94-12"}</definedName>
    <definedName name="MLKJ" hidden="1">{#N/A,#N/A,FALSE,"Costos Productos 6A";#N/A,#N/A,FALSE,"Costo Unitario Total H-94-12"}</definedName>
    <definedName name="MMATE">#REF!</definedName>
    <definedName name="mmjmjh" localSheetId="1" hidden="1">{"TAB1",#N/A,TRUE,"GENERAL";"TAB2",#N/A,TRUE,"GENERAL";"TAB3",#N/A,TRUE,"GENERAL";"TAB4",#N/A,TRUE,"GENERAL";"TAB5",#N/A,TRUE,"GENERAL"}</definedName>
    <definedName name="mmjmjh" localSheetId="2" hidden="1">{"TAB1",#N/A,TRUE,"GENERAL";"TAB2",#N/A,TRUE,"GENERAL";"TAB3",#N/A,TRUE,"GENERAL";"TAB4",#N/A,TRUE,"GENERAL";"TAB5",#N/A,TRUE,"GENERAL"}</definedName>
    <definedName name="mmjmjh" hidden="1">{"TAB1",#N/A,TRUE,"GENERAL";"TAB2",#N/A,TRUE,"GENERAL";"TAB3",#N/A,TRUE,"GENERAL";"TAB4",#N/A,TRUE,"GENERAL";"TAB5",#N/A,TRUE,"GENERAL"}</definedName>
    <definedName name="mmm" localSheetId="1" hidden="1">{"TAB1",#N/A,TRUE,"GENERAL";"TAB2",#N/A,TRUE,"GENERAL";"TAB3",#N/A,TRUE,"GENERAL";"TAB4",#N/A,TRUE,"GENERAL";"TAB5",#N/A,TRUE,"GENERAL"}</definedName>
    <definedName name="mmm" localSheetId="2" hidden="1">{"TAB1",#N/A,TRUE,"GENERAL";"TAB2",#N/A,TRUE,"GENERAL";"TAB3",#N/A,TRUE,"GENERAL";"TAB4",#N/A,TRUE,"GENERAL";"TAB5",#N/A,TRUE,"GENERAL"}</definedName>
    <definedName name="mmm" hidden="1">{"TAB1",#N/A,TRUE,"GENERAL";"TAB2",#N/A,TRUE,"GENERAL";"TAB3",#N/A,TRUE,"GENERAL";"TAB4",#N/A,TRUE,"GENERAL";"TAB5",#N/A,TRUE,"GENERAL"}</definedName>
    <definedName name="mmmh" localSheetId="1" hidden="1">{"via1",#N/A,TRUE,"general";"via2",#N/A,TRUE,"general";"via3",#N/A,TRUE,"general"}</definedName>
    <definedName name="mmmh" localSheetId="2" hidden="1">{"via1",#N/A,TRUE,"general";"via2",#N/A,TRUE,"general";"via3",#N/A,TRUE,"general"}</definedName>
    <definedName name="mmmh" hidden="1">{"via1",#N/A,TRUE,"general";"via2",#N/A,TRUE,"general";"via3",#N/A,TRUE,"general"}</definedName>
    <definedName name="mmmmm" localSheetId="1" hidden="1">{#N/A,#N/A,FALSE,"CCTV"}</definedName>
    <definedName name="mmmmm" localSheetId="2" hidden="1">{#N/A,#N/A,FALSE,"CCTV"}</definedName>
    <definedName name="mmmmm" hidden="1">{#N/A,#N/A,FALSE,"CCTV"}</definedName>
    <definedName name="mmmmmjyt" localSheetId="1" hidden="1">{"TAB1",#N/A,TRUE,"GENERAL";"TAB2",#N/A,TRUE,"GENERAL";"TAB3",#N/A,TRUE,"GENERAL";"TAB4",#N/A,TRUE,"GENERAL";"TAB5",#N/A,TRUE,"GENERAL"}</definedName>
    <definedName name="mmmmmjyt" localSheetId="2" hidden="1">{"TAB1",#N/A,TRUE,"GENERAL";"TAB2",#N/A,TRUE,"GENERAL";"TAB3",#N/A,TRUE,"GENERAL";"TAB4",#N/A,TRUE,"GENERAL";"TAB5",#N/A,TRUE,"GENERAL"}</definedName>
    <definedName name="mmmmmjyt" hidden="1">{"TAB1",#N/A,TRUE,"GENERAL";"TAB2",#N/A,TRUE,"GENERAL";"TAB3",#N/A,TRUE,"GENERAL";"TAB4",#N/A,TRUE,"GENERAL";"TAB5",#N/A,TRUE,"GENERAL"}</definedName>
    <definedName name="mmmmmmg" localSheetId="1" hidden="1">{"via1",#N/A,TRUE,"general";"via2",#N/A,TRUE,"general";"via3",#N/A,TRUE,"general"}</definedName>
    <definedName name="mmmmmmg" localSheetId="2" hidden="1">{"via1",#N/A,TRUE,"general";"via2",#N/A,TRUE,"general";"via3",#N/A,TRUE,"general"}</definedName>
    <definedName name="mmmmmmg" hidden="1">{"via1",#N/A,TRUE,"general";"via2",#N/A,TRUE,"general";"via3",#N/A,TRUE,"general"}</definedName>
    <definedName name="MN" localSheetId="1" hidden="1">{"via1",#N/A,TRUE,"general";"via2",#N/A,TRUE,"general";"via3",#N/A,TRUE,"general"}</definedName>
    <definedName name="MN" localSheetId="2" hidden="1">{"via1",#N/A,TRUE,"general";"via2",#N/A,TRUE,"general";"via3",#N/A,TRUE,"general"}</definedName>
    <definedName name="MN" hidden="1">{"via1",#N/A,TRUE,"general";"via2",#N/A,TRUE,"general";"via3",#N/A,TRUE,"general"}</definedName>
    <definedName name="MNBV" localSheetId="1">#REF!</definedName>
    <definedName name="MNBV" localSheetId="2">#REF!</definedName>
    <definedName name="MNBV">#REF!</definedName>
    <definedName name="MO">#REF!</definedName>
    <definedName name="MO_INTERNA">[204]NOMINA!$A$4:$A$9</definedName>
    <definedName name="MOA" localSheetId="1" hidden="1">{#N/A,#N/A,FALSE,"Hoja1";#N/A,#N/A,FALSE,"Hoja2"}</definedName>
    <definedName name="MOA" localSheetId="2" hidden="1">{#N/A,#N/A,FALSE,"Hoja1";#N/A,#N/A,FALSE,"Hoja2"}</definedName>
    <definedName name="MOA" hidden="1">{#N/A,#N/A,FALSE,"Hoja1";#N/A,#N/A,FALSE,"Hoja2"}</definedName>
    <definedName name="MOACERO">#REF!</definedName>
    <definedName name="mobanca">#REF!</definedName>
    <definedName name="MOBRA">[88]Mobra!$A$5:$A$1000</definedName>
    <definedName name="MOBRAS">[88]Mobra!$A$4:$D$1000</definedName>
    <definedName name="MOCAMPAMENTO" localSheetId="1">#REF!</definedName>
    <definedName name="MOCAMPAMENTO" localSheetId="2">#REF!</definedName>
    <definedName name="MOCAMPAMENTO">#REF!</definedName>
    <definedName name="MOCERRPOLISOMBRA" localSheetId="1">#REF!</definedName>
    <definedName name="MOCERRPOLISOMBRA" localSheetId="2">#REF!</definedName>
    <definedName name="MOCERRPOLISOMBRA">#REF!</definedName>
    <definedName name="MOCICLOPEO" localSheetId="1">#REF!</definedName>
    <definedName name="MOCICLOPEO" localSheetId="2">#REF!</definedName>
    <definedName name="MOCICLOPEO">#REF!</definedName>
    <definedName name="MOCOLUMNAS">#REF!</definedName>
    <definedName name="MOCONCPISOS">#REF!</definedName>
    <definedName name="MOCONCRETOS">#REF!</definedName>
    <definedName name="MOD_EXTERNA">[204]NOMINA!$A$24:$A$37</definedName>
    <definedName name="MODEMILICIONES" localSheetId="1">#REF!</definedName>
    <definedName name="MODEMILICIONES" localSheetId="2">#REF!</definedName>
    <definedName name="MODEMILICIONES">#REF!</definedName>
    <definedName name="MODESALOJOESCOMBROS" localSheetId="1">#REF!</definedName>
    <definedName name="MODESALOJOESCOMBROS" localSheetId="2">#REF!</definedName>
    <definedName name="MODESALOJOESCOMBROS">#REF!</definedName>
    <definedName name="MODESCAPOTE" localSheetId="1">#REF!</definedName>
    <definedName name="MODESCAPOTE" localSheetId="2">#REF!</definedName>
    <definedName name="MODESCAPOTE">#REF!</definedName>
    <definedName name="MODIVejec" localSheetId="1" hidden="1">{#N/A,#N/A,FALSE,"Hoja1";#N/A,#N/A,FALSE,"Hoja2"}</definedName>
    <definedName name="MODIVejec" localSheetId="2" hidden="1">{#N/A,#N/A,FALSE,"Hoja1";#N/A,#N/A,FALSE,"Hoja2"}</definedName>
    <definedName name="MODIVejec" hidden="1">{#N/A,#N/A,FALSE,"Hoja1";#N/A,#N/A,FALSE,"Hoja2"}</definedName>
    <definedName name="MOE" localSheetId="1" hidden="1">{#N/A,#N/A,FALSE,"Hoja1";#N/A,#N/A,FALSE,"Hoja2"}</definedName>
    <definedName name="MOE" localSheetId="2" hidden="1">{#N/A,#N/A,FALSE,"Hoja1";#N/A,#N/A,FALSE,"Hoja2"}</definedName>
    <definedName name="MOE" hidden="1">{#N/A,#N/A,FALSE,"Hoja1";#N/A,#N/A,FALSE,"Hoja2"}</definedName>
    <definedName name="MOENCHAPEPISOS">#REF!</definedName>
    <definedName name="MOESCALERASCONCRETO">#REF!</definedName>
    <definedName name="MOEXCMANUAL">#REF!</definedName>
    <definedName name="MOLOCALIZYREP">#REF!</definedName>
    <definedName name="MOMORTEROS">#REF!</definedName>
    <definedName name="MOMUROENLADCOMUN">#REF!</definedName>
    <definedName name="moni">[8]FLEXIBLE!#REF!</definedName>
    <definedName name="monmec">[205]Mechanical!$I$159</definedName>
    <definedName name="montub">[205]Tuberia!$L$88</definedName>
    <definedName name="MOPERFILESMETAL">'[206]MANO DE OBRA'!$D$27</definedName>
    <definedName name="MOPINTURA" localSheetId="1">#REF!</definedName>
    <definedName name="MOPINTURA" localSheetId="2">#REF!</definedName>
    <definedName name="MOPINTURA">#REF!</definedName>
    <definedName name="MOPINTURAPAV">'[207]MANO DE OBRA'!$D$57</definedName>
    <definedName name="mor1_3">[38]UNITARIOS_PROYECTO!$D$120</definedName>
    <definedName name="MOR1_4">#REF!</definedName>
    <definedName name="mor13i">[17]subpro!$G$98</definedName>
    <definedName name="mor14i">[17]subpro!$G$85</definedName>
    <definedName name="MORELLENOS" localSheetId="1">#REF!</definedName>
    <definedName name="MORELLENOS" localSheetId="2">#REF!</definedName>
    <definedName name="MORELLENOS">#REF!</definedName>
    <definedName name="MOREPELLOS" localSheetId="1">#REF!</definedName>
    <definedName name="MOREPELLOS" localSheetId="2">#REF!</definedName>
    <definedName name="MOREPELLOS">#REF!</definedName>
    <definedName name="MORTE12">#REF!</definedName>
    <definedName name="MORTE14">#REF!</definedName>
    <definedName name="morte15">#REF!</definedName>
    <definedName name="MORTE16">#REF!</definedName>
    <definedName name="MORTER_IMPERMEABILIZANTE1_3">[93]BASICOS!#REF!</definedName>
    <definedName name="MORTER_JUNTAS_BORDILLO_PREFABRICADO">[93]BASICOS!#REF!</definedName>
    <definedName name="MORTER1_1">[93]BASICOS!#REF!</definedName>
    <definedName name="MORTER1_2">[93]BASICOS!#REF!</definedName>
    <definedName name="MORTER1_3">[97]BASICOS!$F$246</definedName>
    <definedName name="MORTER1_4">[57]BASICOS!$F$211</definedName>
    <definedName name="mortero">#REF!</definedName>
    <definedName name="Mortero_1___3">#REF!</definedName>
    <definedName name="MORTERO_1__4">'[55]LIS-MAT.'!$C$59</definedName>
    <definedName name="MORTERO_1_3" localSheetId="1">'[55]LIS-MAT.'!$C$60</definedName>
    <definedName name="MORTERO_1_3" localSheetId="2">'[55]LIS-MAT.'!$C$60</definedName>
    <definedName name="MORTERO_1_3">#REF!</definedName>
    <definedName name="Mortero_1_3_impermeabilizado">#REF!</definedName>
    <definedName name="MORTERO_1_4">#REF!</definedName>
    <definedName name="MORTERO_1_5" localSheetId="1">'[55]LIS-MAT.'!$C$233</definedName>
    <definedName name="MORTERO_1_5" localSheetId="2">'[55]LIS-MAT.'!$C$233</definedName>
    <definedName name="mortero_1_5">#REF!</definedName>
    <definedName name="Mortero_a_granel_con_silo_puesto_en_obra__1_3_de_4000_P.S.I.">#REF!</definedName>
    <definedName name="Mortero_a_granel_con_silo_puesto_en_obra__1_4_de_3000_P.S.I.">#REF!</definedName>
    <definedName name="Mortero_a_granel_con_silo_puesto_en_obra__1_5_de_2000_P.S.I.">#REF!</definedName>
    <definedName name="MORTERO_DE_PEGA_JUNTAS_BORDILLO_PREFABRICADO" localSheetId="1">[93]BASICOS!#REF!</definedName>
    <definedName name="MORTERO_DE_PEGA_JUNTAS_BORDILLO_PREFABRICADO" localSheetId="2">[93]BASICOS!#REF!</definedName>
    <definedName name="MORTERO_DE_PEGA_JUNTAS_BORDILLO_PREFABRICADO">[93]BASICOS!#REF!</definedName>
    <definedName name="Mortero_impermeabilizado_1_4">#REF!</definedName>
    <definedName name="MORTERO1_3">[110]Básicos!$G$321</definedName>
    <definedName name="MORTERO12">[131]concretos!$H$87</definedName>
    <definedName name="MORTERO13" localSheetId="1">#REF!</definedName>
    <definedName name="MORTERO13" localSheetId="2">#REF!</definedName>
    <definedName name="mortero13">[38]BASICOS!$D$99</definedName>
    <definedName name="mortero14">[85]unitario!$G$1283</definedName>
    <definedName name="MORTERO15" localSheetId="1">#REF!</definedName>
    <definedName name="MORTERO15" localSheetId="2">#REF!</definedName>
    <definedName name="MORTERO15">#REF!</definedName>
    <definedName name="motobomba" localSheetId="1">'[75]PRESTACIONES SOCIALES'!#REF!</definedName>
    <definedName name="motobomba" localSheetId="2">'[75]PRESTACIONES SOCIALES'!#REF!</definedName>
    <definedName name="motobomba">#REF!</definedName>
    <definedName name="MOTONIVELADORA">#REF!</definedName>
    <definedName name="MOTOP">[34]BASE!$D$14</definedName>
    <definedName name="MOVACIADOSOLADO" localSheetId="1">#REF!</definedName>
    <definedName name="MOVACIADOSOLADO" localSheetId="2">#REF!</definedName>
    <definedName name="MOVACIADOSOLADO">#REF!</definedName>
    <definedName name="MOVOL">[34]BASE!$D$16</definedName>
    <definedName name="MOZAPATAS" localSheetId="1">#REF!</definedName>
    <definedName name="MOZAPATAS" localSheetId="2">#REF!</definedName>
    <definedName name="MOZAPATAS">#REF!</definedName>
    <definedName name="MP">[122]FICHA!$B$14</definedName>
    <definedName name="MPA" localSheetId="1" hidden="1">{"'Sheet1'!$A$1:$G$85"}</definedName>
    <definedName name="MPA" localSheetId="2" hidden="1">{"'Sheet1'!$A$1:$G$85"}</definedName>
    <definedName name="MPA" hidden="1">{"'Sheet1'!$A$1:$G$85"}</definedName>
    <definedName name="MRO">[98]CYM!$B$108:$G$110</definedName>
    <definedName name="MTTERIALES">#REF!</definedName>
    <definedName name="MUN">[122]FICHA!$B$5</definedName>
    <definedName name="Municipio" localSheetId="1">[170]Información!$A$3</definedName>
    <definedName name="Municipio" localSheetId="2">[170]Información!$A$3</definedName>
    <definedName name="municipio">#REF!</definedName>
    <definedName name="mur">[17]subpro!$G$109</definedName>
    <definedName name="muro">#REF!</definedName>
    <definedName name="murocontencion">#REF!</definedName>
    <definedName name="MUROSOGA" localSheetId="1">[38]BASICOS!#REF!</definedName>
    <definedName name="MUROSOGA" localSheetId="2">[38]BASICOS!#REF!</definedName>
    <definedName name="MUROSOGA">[38]BASICOS!#REF!</definedName>
    <definedName name="MUROTIZON" localSheetId="1">[38]BASICOS!#REF!</definedName>
    <definedName name="MUROTIZON" localSheetId="2">[38]BASICOS!#REF!</definedName>
    <definedName name="MUROTIZON">[38]BASICOS!#REF!</definedName>
    <definedName name="murt">[17]subpro!$G$120</definedName>
    <definedName name="n" localSheetId="1" hidden="1">{"via1",#N/A,TRUE,"general";"via2",#N/A,TRUE,"general";"via3",#N/A,TRUE,"general"}</definedName>
    <definedName name="n" localSheetId="2" hidden="1">{"via1",#N/A,TRUE,"general";"via2",#N/A,TRUE,"general";"via3",#N/A,TRUE,"general"}</definedName>
    <definedName name="n">[46]Hoja2!$D$9</definedName>
    <definedName name="N_metal">[28]D_AWG!$C$25</definedName>
    <definedName name="Na">#REF!</definedName>
    <definedName name="NANA" hidden="1">#REF!</definedName>
    <definedName name="NANCY_POLO">#REF!</definedName>
    <definedName name="Nb">#REF!</definedName>
    <definedName name="NBMCFGHJ">#REF!</definedName>
    <definedName name="nbvnv" localSheetId="1" hidden="1">{"via1",#N/A,TRUE,"general";"via2",#N/A,TRUE,"general";"via3",#N/A,TRUE,"general"}</definedName>
    <definedName name="nbvnv" localSheetId="2" hidden="1">{"via1",#N/A,TRUE,"general";"via2",#N/A,TRUE,"general";"via3",#N/A,TRUE,"general"}</definedName>
    <definedName name="nbvnv" hidden="1">{"via1",#N/A,TRUE,"general";"via2",#N/A,TRUE,"general";"via3",#N/A,TRUE,"general"}</definedName>
    <definedName name="Nc">#REF!</definedName>
    <definedName name="Nd">#REF!</definedName>
    <definedName name="NDHS" localSheetId="1" hidden="1">{"TAB1",#N/A,TRUE,"GENERAL";"TAB2",#N/A,TRUE,"GENERAL";"TAB3",#N/A,TRUE,"GENERAL";"TAB4",#N/A,TRUE,"GENERAL";"TAB5",#N/A,TRUE,"GENERAL"}</definedName>
    <definedName name="NDHS" localSheetId="2" hidden="1">{"TAB1",#N/A,TRUE,"GENERAL";"TAB2",#N/A,TRUE,"GENERAL";"TAB3",#N/A,TRUE,"GENERAL";"TAB4",#N/A,TRUE,"GENERAL";"TAB5",#N/A,TRUE,"GENERAL"}</definedName>
    <definedName name="NDHS" hidden="1">{"TAB1",#N/A,TRUE,"GENERAL";"TAB2",#N/A,TRUE,"GENERAL";"TAB3",#N/A,TRUE,"GENERAL";"TAB4",#N/A,TRUE,"GENERAL";"TAB5",#N/A,TRUE,"GENERAL"}</definedName>
    <definedName name="Ne">#REF!</definedName>
    <definedName name="NEOLAI">#REF!</definedName>
    <definedName name="NES">#REF!</definedName>
    <definedName name="Nevera">#REF!</definedName>
    <definedName name="NEWNAME" localSheetId="1" hidden="1">{#N/A,#N/A,FALSE,"CCTV"}</definedName>
    <definedName name="NEWNAME" localSheetId="2" hidden="1">{#N/A,#N/A,FALSE,"CCTV"}</definedName>
    <definedName name="NEWNAME" hidden="1">{#N/A,#N/A,FALSE,"CCTV"}</definedName>
    <definedName name="nf" localSheetId="1" hidden="1">{"TAB1",#N/A,TRUE,"GENERAL";"TAB2",#N/A,TRUE,"GENERAL";"TAB3",#N/A,TRUE,"GENERAL";"TAB4",#N/A,TRUE,"GENERAL";"TAB5",#N/A,TRUE,"GENERAL"}</definedName>
    <definedName name="nf" localSheetId="2" hidden="1">{"TAB1",#N/A,TRUE,"GENERAL";"TAB2",#N/A,TRUE,"GENERAL";"TAB3",#N/A,TRUE,"GENERAL";"TAB4",#N/A,TRUE,"GENERAL";"TAB5",#N/A,TRUE,"GENERAL"}</definedName>
    <definedName name="nf" hidden="1">{"TAB1",#N/A,TRUE,"GENERAL";"TAB2",#N/A,TRUE,"GENERAL";"TAB3",#N/A,TRUE,"GENERAL";"TAB4",#N/A,TRUE,"GENERAL";"TAB5",#N/A,TRUE,"GENERAL"}</definedName>
    <definedName name="nfg" localSheetId="1" hidden="1">{"via1",#N/A,TRUE,"general";"via2",#N/A,TRUE,"general";"via3",#N/A,TRUE,"general"}</definedName>
    <definedName name="nfg" localSheetId="2" hidden="1">{"via1",#N/A,TRUE,"general";"via2",#N/A,TRUE,"general";"via3",#N/A,TRUE,"general"}</definedName>
    <definedName name="nfg" hidden="1">{"via1",#N/A,TRUE,"general";"via2",#N/A,TRUE,"general";"via3",#N/A,TRUE,"general"}</definedName>
    <definedName name="nfgn" localSheetId="1" hidden="1">{"via1",#N/A,TRUE,"general";"via2",#N/A,TRUE,"general";"via3",#N/A,TRUE,"general"}</definedName>
    <definedName name="nfgn" localSheetId="2" hidden="1">{"via1",#N/A,TRUE,"general";"via2",#N/A,TRUE,"general";"via3",#N/A,TRUE,"general"}</definedName>
    <definedName name="nfgn" hidden="1">{"via1",#N/A,TRUE,"general";"via2",#N/A,TRUE,"general";"via3",#N/A,TRUE,"general"}</definedName>
    <definedName name="NFGNH" localSheetId="1">#REF!</definedName>
    <definedName name="NFGNH" localSheetId="2">#REF!</definedName>
    <definedName name="NFGNH">#REF!</definedName>
    <definedName name="ngdn" localSheetId="1" hidden="1">{"TAB1",#N/A,TRUE,"GENERAL";"TAB2",#N/A,TRUE,"GENERAL";"TAB3",#N/A,TRUE,"GENERAL";"TAB4",#N/A,TRUE,"GENERAL";"TAB5",#N/A,TRUE,"GENERAL"}</definedName>
    <definedName name="ngdn" localSheetId="2" hidden="1">{"TAB1",#N/A,TRUE,"GENERAL";"TAB2",#N/A,TRUE,"GENERAL";"TAB3",#N/A,TRUE,"GENERAL";"TAB4",#N/A,TRUE,"GENERAL";"TAB5",#N/A,TRUE,"GENERAL"}</definedName>
    <definedName name="ngdn" hidden="1">{"TAB1",#N/A,TRUE,"GENERAL";"TAB2",#N/A,TRUE,"GENERAL";"TAB3",#N/A,TRUE,"GENERAL";"TAB4",#N/A,TRUE,"GENERAL";"TAB5",#N/A,TRUE,"GENERAL"}</definedName>
    <definedName name="NGFD" localSheetId="1">#REF!</definedName>
    <definedName name="NGFD" localSheetId="2">#REF!</definedName>
    <definedName name="NGFD">#REF!</definedName>
    <definedName name="ngfh" localSheetId="1" hidden="1">{"via1",#N/A,TRUE,"general";"via2",#N/A,TRUE,"general";"via3",#N/A,TRUE,"general"}</definedName>
    <definedName name="ngfh" localSheetId="2" hidden="1">{"via1",#N/A,TRUE,"general";"via2",#N/A,TRUE,"general";"via3",#N/A,TRUE,"general"}</definedName>
    <definedName name="ngfh" hidden="1">{"via1",#N/A,TRUE,"general";"via2",#N/A,TRUE,"general";"via3",#N/A,TRUE,"general"}</definedName>
    <definedName name="nhn" localSheetId="1" hidden="1">{"via1",#N/A,TRUE,"general";"via2",#N/A,TRUE,"general";"via3",#N/A,TRUE,"general"}</definedName>
    <definedName name="nhn" localSheetId="2" hidden="1">{"via1",#N/A,TRUE,"general";"via2",#N/A,TRUE,"general";"via3",#N/A,TRUE,"general"}</definedName>
    <definedName name="nhn" hidden="1">{"via1",#N/A,TRUE,"general";"via2",#N/A,TRUE,"general";"via3",#N/A,TRUE,"general"}</definedName>
    <definedName name="nhncfgn" localSheetId="1" hidden="1">{"TAB1",#N/A,TRUE,"GENERAL";"TAB2",#N/A,TRUE,"GENERAL";"TAB3",#N/A,TRUE,"GENERAL";"TAB4",#N/A,TRUE,"GENERAL";"TAB5",#N/A,TRUE,"GENERAL"}</definedName>
    <definedName name="nhncfgn" localSheetId="2" hidden="1">{"TAB1",#N/A,TRUE,"GENERAL";"TAB2",#N/A,TRUE,"GENERAL";"TAB3",#N/A,TRUE,"GENERAL";"TAB4",#N/A,TRUE,"GENERAL";"TAB5",#N/A,TRUE,"GENERAL"}</definedName>
    <definedName name="nhncfgn" hidden="1">{"TAB1",#N/A,TRUE,"GENERAL";"TAB2",#N/A,TRUE,"GENERAL";"TAB3",#N/A,TRUE,"GENERAL";"TAB4",#N/A,TRUE,"GENERAL";"TAB5",#N/A,TRUE,"GENERAL"}</definedName>
    <definedName name="nhndr" localSheetId="1" hidden="1">{"via1",#N/A,TRUE,"general";"via2",#N/A,TRUE,"general";"via3",#N/A,TRUE,"general"}</definedName>
    <definedName name="nhndr" localSheetId="2" hidden="1">{"via1",#N/A,TRUE,"general";"via2",#N/A,TRUE,"general";"via3",#N/A,TRUE,"general"}</definedName>
    <definedName name="nhndr" hidden="1">{"via1",#N/A,TRUE,"general";"via2",#N/A,TRUE,"general";"via3",#N/A,TRUE,"general"}</definedName>
    <definedName name="NIPLE_DE_1_2__ROSCADO_DE_HG_x_L__3_PULGADAS">#REF!</definedName>
    <definedName name="NIPLE_DE_3__B_x_EL_L__0.25_MTS">#REF!</definedName>
    <definedName name="NIPLE_DE_4__B_x_EL_L__0.25_MTS">#REF!</definedName>
    <definedName name="NIPLE_L__0.25">#REF!</definedName>
    <definedName name="Niple_Pasamuros_en_Tuberia_y_Lamina_de_Acero_1">#REF!</definedName>
    <definedName name="Niple_Pasamuros_en_Tuberia_y_Lamina_de_Acero_1_1_2">#REF!</definedName>
    <definedName name="Niple_Pasamuros_en_Tuberia_y_Lamina_de_Acero_12">#REF!</definedName>
    <definedName name="Niple_Pasamuros_en_Tuberia_y_Lamina_de_Acero_14">#REF!</definedName>
    <definedName name="Niple_Pasamuros_en_Tuberia_y_Lamina_de_Acero_2">#REF!</definedName>
    <definedName name="Niple_Pasamuros_en_Tuberia_y_Lamina_de_Acero_3">#REF!</definedName>
    <definedName name="nkknk" localSheetId="1" hidden="1">{#N/A,#N/A,FALSE,"CCTV"}</definedName>
    <definedName name="nkknk" localSheetId="2" hidden="1">{#N/A,#N/A,FALSE,"CCTV"}</definedName>
    <definedName name="nkknk" hidden="1">{#N/A,#N/A,FALSE,"CCTV"}</definedName>
    <definedName name="NMDSGFNGF" localSheetId="1">#REF!</definedName>
    <definedName name="NMDSGFNGF" localSheetId="2">#REF!</definedName>
    <definedName name="NMDSGFNGF">#REF!</definedName>
    <definedName name="nmmmm" localSheetId="1" hidden="1">{"via1",#N/A,TRUE,"general";"via2",#N/A,TRUE,"general";"via3",#N/A,TRUE,"general"}</definedName>
    <definedName name="nmmmm" localSheetId="2" hidden="1">{"via1",#N/A,TRUE,"general";"via2",#N/A,TRUE,"general";"via3",#N/A,TRUE,"general"}</definedName>
    <definedName name="nmmmm" hidden="1">{"via1",#N/A,TRUE,"general";"via2",#N/A,TRUE,"general";"via3",#N/A,TRUE,"general"}</definedName>
    <definedName name="NN" localSheetId="1" hidden="1">{"TAB1",#N/A,TRUE,"GENERAL";"TAB2",#N/A,TRUE,"GENERAL";"TAB3",#N/A,TRUE,"GENERAL";"TAB4",#N/A,TRUE,"GENERAL";"TAB5",#N/A,TRUE,"GENERAL"}</definedName>
    <definedName name="NN" localSheetId="2" hidden="1">{"TAB1",#N/A,TRUE,"GENERAL";"TAB2",#N/A,TRUE,"GENERAL";"TAB3",#N/A,TRUE,"GENERAL";"TAB4",#N/A,TRUE,"GENERAL";"TAB5",#N/A,TRUE,"GENERAL"}</definedName>
    <definedName name="NN" hidden="1">#REF!</definedName>
    <definedName name="nndng" localSheetId="1" hidden="1">{"TAB1",#N/A,TRUE,"GENERAL";"TAB2",#N/A,TRUE,"GENERAL";"TAB3",#N/A,TRUE,"GENERAL";"TAB4",#N/A,TRUE,"GENERAL";"TAB5",#N/A,TRUE,"GENERAL"}</definedName>
    <definedName name="nndng" localSheetId="2" hidden="1">{"TAB1",#N/A,TRUE,"GENERAL";"TAB2",#N/A,TRUE,"GENERAL";"TAB3",#N/A,TRUE,"GENERAL";"TAB4",#N/A,TRUE,"GENERAL";"TAB5",#N/A,TRUE,"GENERAL"}</definedName>
    <definedName name="nndng" hidden="1">{"TAB1",#N/A,TRUE,"GENERAL";"TAB2",#N/A,TRUE,"GENERAL";"TAB3",#N/A,TRUE,"GENERAL";"TAB4",#N/A,TRUE,"GENERAL";"TAB5",#N/A,TRUE,"GENERAL"}</definedName>
    <definedName name="NNN" localSheetId="1">[208]!absc</definedName>
    <definedName name="NNN" localSheetId="2">[208]!absc</definedName>
    <definedName name="NNN">[15]!absc</definedName>
    <definedName name="nnnhd" localSheetId="1" hidden="1">{"via1",#N/A,TRUE,"general";"via2",#N/A,TRUE,"general";"via3",#N/A,TRUE,"general"}</definedName>
    <definedName name="nnnhd" localSheetId="2" hidden="1">{"via1",#N/A,TRUE,"general";"via2",#N/A,TRUE,"general";"via3",#N/A,TRUE,"general"}</definedName>
    <definedName name="nnnhd" hidden="1">{"via1",#N/A,TRUE,"general";"via2",#N/A,TRUE,"general";"via3",#N/A,TRUE,"general"}</definedName>
    <definedName name="NNNN">#REF!</definedName>
    <definedName name="nnnnn" localSheetId="1" hidden="1">{"via1",#N/A,TRUE,"general";"via2",#N/A,TRUE,"general";"via3",#N/A,TRUE,"general"}</definedName>
    <definedName name="nnnnn" localSheetId="2" hidden="1">{"via1",#N/A,TRUE,"general";"via2",#N/A,TRUE,"general";"via3",#N/A,TRUE,"general"}</definedName>
    <definedName name="nnnnn" hidden="1">{"via1",#N/A,TRUE,"general";"via2",#N/A,TRUE,"general";"via3",#N/A,TRUE,"general"}</definedName>
    <definedName name="nnnnnd" localSheetId="1" hidden="1">{"TAB1",#N/A,TRUE,"GENERAL";"TAB2",#N/A,TRUE,"GENERAL";"TAB3",#N/A,TRUE,"GENERAL";"TAB4",#N/A,TRUE,"GENERAL";"TAB5",#N/A,TRUE,"GENERAL"}</definedName>
    <definedName name="nnnnnd" localSheetId="2" hidden="1">{"TAB1",#N/A,TRUE,"GENERAL";"TAB2",#N/A,TRUE,"GENERAL";"TAB3",#N/A,TRUE,"GENERAL";"TAB4",#N/A,TRUE,"GENERAL";"TAB5",#N/A,TRUE,"GENERAL"}</definedName>
    <definedName name="nnnnnd" hidden="1">{"TAB1",#N/A,TRUE,"GENERAL";"TAB2",#N/A,TRUE,"GENERAL";"TAB3",#N/A,TRUE,"GENERAL";"TAB4",#N/A,TRUE,"GENERAL";"TAB5",#N/A,TRUE,"GENERAL"}</definedName>
    <definedName name="nnnnnf" localSheetId="1" hidden="1">{"TAB1",#N/A,TRUE,"GENERAL";"TAB2",#N/A,TRUE,"GENERAL";"TAB3",#N/A,TRUE,"GENERAL";"TAB4",#N/A,TRUE,"GENERAL";"TAB5",#N/A,TRUE,"GENERAL"}</definedName>
    <definedName name="nnnnnf" localSheetId="2" hidden="1">{"TAB1",#N/A,TRUE,"GENERAL";"TAB2",#N/A,TRUE,"GENERAL";"TAB3",#N/A,TRUE,"GENERAL";"TAB4",#N/A,TRUE,"GENERAL";"TAB5",#N/A,TRUE,"GENERAL"}</definedName>
    <definedName name="nnnnnf" hidden="1">{"TAB1",#N/A,TRUE,"GENERAL";"TAB2",#N/A,TRUE,"GENERAL";"TAB3",#N/A,TRUE,"GENERAL";"TAB4",#N/A,TRUE,"GENERAL";"TAB5",#N/A,TRUE,"GENERAL"}</definedName>
    <definedName name="nnnnnh" localSheetId="1" hidden="1">{"via1",#N/A,TRUE,"general";"via2",#N/A,TRUE,"general";"via3",#N/A,TRUE,"general"}</definedName>
    <definedName name="nnnnnh" localSheetId="2" hidden="1">{"via1",#N/A,TRUE,"general";"via2",#N/A,TRUE,"general";"via3",#N/A,TRUE,"general"}</definedName>
    <definedName name="nnnnnh" hidden="1">{"via1",#N/A,TRUE,"general";"via2",#N/A,TRUE,"general";"via3",#N/A,TRUE,"general"}</definedName>
    <definedName name="NO">#N/A</definedName>
    <definedName name="No.T">#REF!</definedName>
    <definedName name="noemi" localSheetId="1" hidden="1">{#N/A,#N/A,FALSE,"Costos Productos 6A";#N/A,#N/A,FALSE,"Costo Unitario Total H-94-12"}</definedName>
    <definedName name="noemi" localSheetId="2" hidden="1">{#N/A,#N/A,FALSE,"Costos Productos 6A";#N/A,#N/A,FALSE,"Costo Unitario Total H-94-12"}</definedName>
    <definedName name="noemi" hidden="1">{#N/A,#N/A,FALSE,"Costos Productos 6A";#N/A,#N/A,FALSE,"Costo Unitario Total H-94-12"}</definedName>
    <definedName name="NOMBRE">#REF!</definedName>
    <definedName name="Nombreing">[170]Información!$C$14</definedName>
    <definedName name="nova8">[20]materiales!$D$21</definedName>
    <definedName name="NovDic">'[147]Nov-Dic'!$A$12:$H$34</definedName>
    <definedName name="NOVENTA" localSheetId="1">#REF!,#REF!</definedName>
    <definedName name="NOVENTA" localSheetId="2">#REF!,#REF!</definedName>
    <definedName name="NOVENTA">#REF!,#REF!</definedName>
    <definedName name="np">[139]Niples!$J$3:$J$4</definedName>
    <definedName name="npPOR2">'[35]Estructuras Concreto'!$D$279</definedName>
    <definedName name="npPOR3">'[35]Estructuras Concreto'!$D$402</definedName>
    <definedName name="NSFGN" localSheetId="1">#REF!</definedName>
    <definedName name="NSFGN" localSheetId="2">#REF!</definedName>
    <definedName name="NSFGN">#REF!</definedName>
    <definedName name="NUEVO">#REF!</definedName>
    <definedName name="NUNI">#REF!</definedName>
    <definedName name="nxn" localSheetId="1" hidden="1">{"via1",#N/A,TRUE,"general";"via2",#N/A,TRUE,"general";"via3",#N/A,TRUE,"general"}</definedName>
    <definedName name="nxn" localSheetId="2" hidden="1">{"via1",#N/A,TRUE,"general";"via2",#N/A,TRUE,"general";"via3",#N/A,TRUE,"general"}</definedName>
    <definedName name="nxn" hidden="1">{"via1",#N/A,TRUE,"general";"via2",#N/A,TRUE,"general";"via3",#N/A,TRUE,"general"}</definedName>
    <definedName name="NZAPATAS">'[35]Estructuras Concreto'!$D$340</definedName>
    <definedName name="ñ">#REF!</definedName>
    <definedName name="ÑÑ">#REF!</definedName>
    <definedName name="ÑÑÑ">#REF!</definedName>
    <definedName name="ññññññññ">#REF!</definedName>
    <definedName name="ñpñpñ" localSheetId="1" hidden="1">{"via1",#N/A,TRUE,"general";"via2",#N/A,TRUE,"general";"via3",#N/A,TRUE,"general"}</definedName>
    <definedName name="ñpñpñ" localSheetId="2" hidden="1">{"via1",#N/A,TRUE,"general";"via2",#N/A,TRUE,"general";"via3",#N/A,TRUE,"general"}</definedName>
    <definedName name="ñpñpñ" hidden="1">{"via1",#N/A,TRUE,"general";"via2",#N/A,TRUE,"general";"via3",#N/A,TRUE,"general"}</definedName>
    <definedName name="O1001A" localSheetId="1">'[98]PMT 1,11 y 2,11'!$J$39</definedName>
    <definedName name="O1001A" localSheetId="2">'[98]PMT 1,11 y 2,11'!$J$39</definedName>
    <definedName name="O1001A">#REF!</definedName>
    <definedName name="O101A">'[98]1.1'!$J$38</definedName>
    <definedName name="O1101A">'[98]PAGA-3,1,1'!$J$39</definedName>
    <definedName name="O201A">'[98]2.1'!$J$38</definedName>
    <definedName name="O202A">'[98]2.2'!$J$38</definedName>
    <definedName name="O301A">'[98]3.1'!$J$38</definedName>
    <definedName name="O302A">'[98]3.2'!$J$38</definedName>
    <definedName name="O303P">'[98]3.3.2 (P)'!$J$38</definedName>
    <definedName name="O303S">'[98]3.3.1 (S)'!$J$38</definedName>
    <definedName name="O304P">'[98]3.4.2 (P)'!$J$40</definedName>
    <definedName name="O304S">'[98]3.4.1 (S)'!$J$40</definedName>
    <definedName name="O401P">'[98]4.1.2 (P)'!$J$39</definedName>
    <definedName name="O401S">'[98]4.1.1 (S)'!$J$39</definedName>
    <definedName name="O501P">'[98]5.1.2 (P)'!$J$40</definedName>
    <definedName name="O501S">'[98]5.1.1 (S)'!$J$40</definedName>
    <definedName name="O601P">'[98]6.1.2 (P)'!$J$46</definedName>
    <definedName name="O601S">'[98]6.1.1 (S)'!$J$46</definedName>
    <definedName name="O602P">'[98]6.2.2 (P)'!$J$40</definedName>
    <definedName name="O602S">'[98]6.2.1 (S)'!$J$40</definedName>
    <definedName name="O603P">'[98]6.3.2 (P)'!$J$39</definedName>
    <definedName name="O603S">'[98]6.3.1 (S)'!$J$39</definedName>
    <definedName name="O604S">'[98]6.4.1 (S)'!$J$39</definedName>
    <definedName name="O701P">'[98]7.1.2 (P)'!$J$38</definedName>
    <definedName name="O701S">'[98]7.1.1 (S)'!$J$38</definedName>
    <definedName name="O702A">'[98]7.2'!$J$43</definedName>
    <definedName name="O703P">'[98]7.3.2 (P)'!$J$43</definedName>
    <definedName name="O703S">'[98]7.3.1 (S)'!$J$43</definedName>
    <definedName name="O704P">'[98]7.4.2 (P)'!$J$43</definedName>
    <definedName name="O704S">'[98]7.4.1 (S)'!$J$43</definedName>
    <definedName name="O801A">'[98]8.1'!$J$43</definedName>
    <definedName name="O802P">'[98]8.2.2 (P)'!$J$39</definedName>
    <definedName name="O802S">'[98]8.2.1 (S)'!$J$39</definedName>
    <definedName name="o9o9" localSheetId="1" hidden="1">{"via1",#N/A,TRUE,"general";"via2",#N/A,TRUE,"general";"via3",#N/A,TRUE,"general"}</definedName>
    <definedName name="o9o9" localSheetId="2" hidden="1">{"via1",#N/A,TRUE,"general";"via2",#N/A,TRUE,"general";"via3",#N/A,TRUE,"general"}</definedName>
    <definedName name="o9o9" hidden="1">{"via1",#N/A,TRUE,"general";"via2",#N/A,TRUE,"general";"via3",#N/A,TRUE,"general"}</definedName>
    <definedName name="OB">#REF!</definedName>
    <definedName name="obra" localSheetId="1">'[209]Informe de Obra Extra'!$D$8</definedName>
    <definedName name="obra" localSheetId="2">'[209]Informe de Obra Extra'!$D$8</definedName>
    <definedName name="Obra">#REF!</definedName>
    <definedName name="obras" localSheetId="1" hidden="1">#REF!</definedName>
    <definedName name="obras" localSheetId="2" hidden="1">#REF!</definedName>
    <definedName name="obras" hidden="1">#REF!</definedName>
    <definedName name="obras11" localSheetId="1" hidden="1">#REF!</definedName>
    <definedName name="obras11" localSheetId="2" hidden="1">#REF!</definedName>
    <definedName name="obras11" hidden="1">#REF!</definedName>
    <definedName name="obre">[40]PrecRec!$D$25</definedName>
    <definedName name="OBRERO" localSheetId="1">[169]CUADRILLAS!$C$17</definedName>
    <definedName name="OBRERO" localSheetId="2">[169]CUADRILLAS!$C$17</definedName>
    <definedName name="obrero">[38]UNITARIOS_PROYECTO!$D$5</definedName>
    <definedName name="OBS_Data_Col" localSheetId="1" hidden="1">#REF!</definedName>
    <definedName name="OBS_Data_Col" localSheetId="2" hidden="1">#REF!</definedName>
    <definedName name="OBS_Data_Col" hidden="1">#REF!</definedName>
    <definedName name="OBSERV">#REF!</definedName>
    <definedName name="OCHENTA" localSheetId="1">#REF!,#REF!</definedName>
    <definedName name="OCHENTA" localSheetId="2">#REF!,#REF!</definedName>
    <definedName name="OCHENTA">#REF!,#REF!</definedName>
    <definedName name="octogonal">[70]Materiales!$C$20</definedName>
    <definedName name="OCTUBRE" localSheetId="1" hidden="1">{#N/A,#N/A,FALSE,"orthoflow";#N/A,#N/A,FALSE,"Miscelaneos";#N/A,#N/A,FALSE,"Instrumentacio";#N/A,#N/A,FALSE,"Electrico";#N/A,#N/A,FALSE,"Valv. Seguridad"}</definedName>
    <definedName name="OCTUBRE" localSheetId="2" hidden="1">{#N/A,#N/A,FALSE,"orthoflow";#N/A,#N/A,FALSE,"Miscelaneos";#N/A,#N/A,FALSE,"Instrumentacio";#N/A,#N/A,FALSE,"Electrico";#N/A,#N/A,FALSE,"Valv. Seguridad"}</definedName>
    <definedName name="OCTUBRE" hidden="1">{#N/A,#N/A,FALSE,"orthoflow";#N/A,#N/A,FALSE,"Miscelaneos";#N/A,#N/A,FALSE,"Instrumentacio";#N/A,#N/A,FALSE,"Electrico";#N/A,#N/A,FALSE,"Valv. Seguridad"}</definedName>
    <definedName name="ODH" hidden="1">#REF!</definedName>
    <definedName name="ofi">[40]PrecRec!$D$23</definedName>
    <definedName name="OFICI">[34]BASE!$D$11</definedName>
    <definedName name="OFICI_">[72]BASE!$D$11</definedName>
    <definedName name="ofici1">[90]BASE!$D$11</definedName>
    <definedName name="OFICIAL" localSheetId="1">[169]CUADRILLAS!$C$18</definedName>
    <definedName name="OFICIAL" localSheetId="2">[169]CUADRILLAS!$C$18</definedName>
    <definedName name="Oficial">[38]UNITARIOS_PROYECTO!$D$6</definedName>
    <definedName name="oililui" localSheetId="1" hidden="1">{#N/A,#N/A,FALSE,"CCTV"}</definedName>
    <definedName name="oililui" localSheetId="2" hidden="1">{#N/A,#N/A,FALSE,"CCTV"}</definedName>
    <definedName name="oililui" hidden="1">{#N/A,#N/A,FALSE,"CCTV"}</definedName>
    <definedName name="OIP" localSheetId="1">[210]!absc</definedName>
    <definedName name="OIP" localSheetId="2">[210]!absc</definedName>
    <definedName name="OIP">[210]!absc</definedName>
    <definedName name="oiret" localSheetId="1" hidden="1">{"TAB1",#N/A,TRUE,"GENERAL";"TAB2",#N/A,TRUE,"GENERAL";"TAB3",#N/A,TRUE,"GENERAL";"TAB4",#N/A,TRUE,"GENERAL";"TAB5",#N/A,TRUE,"GENERAL"}</definedName>
    <definedName name="oiret" localSheetId="2" hidden="1">{"TAB1",#N/A,TRUE,"GENERAL";"TAB2",#N/A,TRUE,"GENERAL";"TAB3",#N/A,TRUE,"GENERAL";"TAB4",#N/A,TRUE,"GENERAL";"TAB5",#N/A,TRUE,"GENERAL"}</definedName>
    <definedName name="oiret" hidden="1">{"TAB1",#N/A,TRUE,"GENERAL";"TAB2",#N/A,TRUE,"GENERAL";"TAB3",#N/A,TRUE,"GENERAL";"TAB4",#N/A,TRUE,"GENERAL";"TAB5",#N/A,TRUE,"GENERAL"}</definedName>
    <definedName name="oirgrth" localSheetId="1" hidden="1">{"TAB1",#N/A,TRUE,"GENERAL";"TAB2",#N/A,TRUE,"GENERAL";"TAB3",#N/A,TRUE,"GENERAL";"TAB4",#N/A,TRUE,"GENERAL";"TAB5",#N/A,TRUE,"GENERAL"}</definedName>
    <definedName name="oirgrth" localSheetId="2" hidden="1">{"TAB1",#N/A,TRUE,"GENERAL";"TAB2",#N/A,TRUE,"GENERAL";"TAB3",#N/A,TRUE,"GENERAL";"TAB4",#N/A,TRUE,"GENERAL";"TAB5",#N/A,TRUE,"GENERAL"}</definedName>
    <definedName name="oirgrth" hidden="1">{"TAB1",#N/A,TRUE,"GENERAL";"TAB2",#N/A,TRUE,"GENERAL";"TAB3",#N/A,TRUE,"GENERAL";"TAB4",#N/A,TRUE,"GENERAL";"TAB5",#N/A,TRUE,"GENERAL"}</definedName>
    <definedName name="OIUOIU" localSheetId="1" hidden="1">{"via1",#N/A,TRUE,"general";"via2",#N/A,TRUE,"general";"via3",#N/A,TRUE,"general"}</definedName>
    <definedName name="OIUOIU" localSheetId="2" hidden="1">{"via1",#N/A,TRUE,"general";"via2",#N/A,TRUE,"general";"via3",#N/A,TRUE,"general"}</definedName>
    <definedName name="OIUOIU" hidden="1">{"via1",#N/A,TRUE,"general";"via2",#N/A,TRUE,"general";"via3",#N/A,TRUE,"general"}</definedName>
    <definedName name="OM">#REF!</definedName>
    <definedName name="OnceThru">0</definedName>
    <definedName name="ONF">#REF!</definedName>
    <definedName name="OÑ" localSheetId="1">#REF!</definedName>
    <definedName name="OÑ" localSheetId="2">#REF!</definedName>
    <definedName name="OÑ">#REF!</definedName>
    <definedName name="ooo">#REF!</definedName>
    <definedName name="ooooiii" localSheetId="1" hidden="1">{"TAB1",#N/A,TRUE,"GENERAL";"TAB2",#N/A,TRUE,"GENERAL";"TAB3",#N/A,TRUE,"GENERAL";"TAB4",#N/A,TRUE,"GENERAL";"TAB5",#N/A,TRUE,"GENERAL"}</definedName>
    <definedName name="ooooiii" localSheetId="2" hidden="1">{"TAB1",#N/A,TRUE,"GENERAL";"TAB2",#N/A,TRUE,"GENERAL";"TAB3",#N/A,TRUE,"GENERAL";"TAB4",#N/A,TRUE,"GENERAL";"TAB5",#N/A,TRUE,"GENERAL"}</definedName>
    <definedName name="ooooiii" hidden="1">{"TAB1",#N/A,TRUE,"GENERAL";"TAB2",#N/A,TRUE,"GENERAL";"TAB3",#N/A,TRUE,"GENERAL";"TAB4",#N/A,TRUE,"GENERAL";"TAB5",#N/A,TRUE,"GENERAL"}</definedName>
    <definedName name="oooos" localSheetId="1" hidden="1">{"via1",#N/A,TRUE,"general";"via2",#N/A,TRUE,"general";"via3",#N/A,TRUE,"general"}</definedName>
    <definedName name="oooos" localSheetId="2" hidden="1">{"via1",#N/A,TRUE,"general";"via2",#N/A,TRUE,"general";"via3",#N/A,TRUE,"general"}</definedName>
    <definedName name="oooos" hidden="1">{"via1",#N/A,TRUE,"general";"via2",#N/A,TRUE,"general";"via3",#N/A,TRUE,"general"}</definedName>
    <definedName name="OP">'[59]Datos Generales'!$B$2</definedName>
    <definedName name="Openingpb" localSheetId="1" hidden="1">#REF!</definedName>
    <definedName name="Openingpb" localSheetId="2" hidden="1">#REF!</definedName>
    <definedName name="Openingpb" hidden="1">#REF!</definedName>
    <definedName name="OPERADOR" localSheetId="1">[39]MODELO!$A$4</definedName>
    <definedName name="OPERADOR" localSheetId="2">[39]MODELO!$A$4</definedName>
    <definedName name="OPERADOR">#REF!</definedName>
    <definedName name="OPERADORES_2">#REF!</definedName>
    <definedName name="operadores2">#REF!</definedName>
    <definedName name="OPKIFYUH">#REF!</definedName>
    <definedName name="OPOPOPLKJIU">#REF!</definedName>
    <definedName name="ORDENAR">#REF!</definedName>
    <definedName name="Organizador_de_Cables_de_Puenteo">#REF!</definedName>
    <definedName name="ORIGINAL" localSheetId="1" hidden="1">{#N/A,#N/A,FALSE,"orthoflow";#N/A,#N/A,FALSE,"Miscelaneos";#N/A,#N/A,FALSE,"Instrumentacio";#N/A,#N/A,FALSE,"Electrico";#N/A,#N/A,FALSE,"Valv. Seguridad"}</definedName>
    <definedName name="ORIGINAL" localSheetId="2" hidden="1">{#N/A,#N/A,FALSE,"orthoflow";#N/A,#N/A,FALSE,"Miscelaneos";#N/A,#N/A,FALSE,"Instrumentacio";#N/A,#N/A,FALSE,"Electrico";#N/A,#N/A,FALSE,"Valv. Seguridad"}</definedName>
    <definedName name="ORIGINAL" hidden="1">{#N/A,#N/A,FALSE,"orthoflow";#N/A,#N/A,FALSE,"Miscelaneos";#N/A,#N/A,FALSE,"Instrumentacio";#N/A,#N/A,FALSE,"Electrico";#N/A,#N/A,FALSE,"Valv. Seguridad"}</definedName>
    <definedName name="Orinal">'[55]LIS-MAT.'!$C$119</definedName>
    <definedName name="Orinal_Mediano_Ref._08860">#REF!</definedName>
    <definedName name="ORINALES" localSheetId="1">'[42]LISTA DE MATERIALES'!$D$190</definedName>
    <definedName name="ORINALES" localSheetId="2">'[42]LISTA DE MATERIALES'!$D$190</definedName>
    <definedName name="ORINALES">#REF!</definedName>
    <definedName name="OROZCO" localSheetId="1" hidden="1">#REF!</definedName>
    <definedName name="OROZCO" localSheetId="2" hidden="1">#REF!</definedName>
    <definedName name="OROZCO" hidden="1">#REF!</definedName>
    <definedName name="OTROS">[1]A!$D$64:$D$65</definedName>
    <definedName name="OVER" localSheetId="1">#REF!</definedName>
    <definedName name="OVER" localSheetId="2">#REF!</definedName>
    <definedName name="OVER">#REF!</definedName>
    <definedName name="OWNER" localSheetId="1" hidden="1">#REF!</definedName>
    <definedName name="OWNER" localSheetId="2" hidden="1">#REF!</definedName>
    <definedName name="OWNER" hidden="1">#REF!</definedName>
    <definedName name="p">#REF!</definedName>
    <definedName name="p.BS" hidden="1">#REF!</definedName>
    <definedName name="p.BSAssumptions" hidden="1">#REF!</definedName>
    <definedName name="p.CapStructure" hidden="1">#REF!</definedName>
    <definedName name="p.CashFlow" hidden="1">#REF!</definedName>
    <definedName name="p.Cover" hidden="1">#REF!</definedName>
    <definedName name="p.Depreciation" hidden="1">#REF!</definedName>
    <definedName name="p.Executive" hidden="1">#REF!</definedName>
    <definedName name="p.FactSheet" hidden="1">#REF!</definedName>
    <definedName name="p.IS" hidden="1">#REF!</definedName>
    <definedName name="p.ISAssumptions" hidden="1">#REF!</definedName>
    <definedName name="p.OpeningBS" hidden="1">#REF!</definedName>
    <definedName name="p.TaxCalculation" hidden="1">#REF!</definedName>
    <definedName name="P_1___2.7x4.55___Plano_de_Detalle_No._A_170">#REF!</definedName>
    <definedName name="P_2___2.7x4.8___Plano_de_Detalle_No._A_170">#REF!</definedName>
    <definedName name="P_3___2.7x1.05___Plano_de_Detalle_No._A_170">#REF!</definedName>
    <definedName name="P_4___2.7x1.5___Plano_de_Detalle_No._A_170">#REF!</definedName>
    <definedName name="P_5___2.7x4.2___Plano_de_Detalle_No._A_171">#REF!</definedName>
    <definedName name="P_EQUIP">[1]A!$D$91:$D$93</definedName>
    <definedName name="P_FORPU">[1]A!$D$87:$D$89</definedName>
    <definedName name="P_MACRO">[1]A!$D$83:$D$85</definedName>
    <definedName name="P_RESUMEN">[1]A!$D$78:$D$80</definedName>
    <definedName name="p0p0" localSheetId="1" hidden="1">{"via1",#N/A,TRUE,"general";"via2",#N/A,TRUE,"general";"via3",#N/A,TRUE,"general"}</definedName>
    <definedName name="p0p0" localSheetId="2" hidden="1">{"via1",#N/A,TRUE,"general";"via2",#N/A,TRUE,"general";"via3",#N/A,TRUE,"general"}</definedName>
    <definedName name="p0p0" hidden="1">{"via1",#N/A,TRUE,"general";"via2",#N/A,TRUE,"general";"via3",#N/A,TRUE,"general"}</definedName>
    <definedName name="P1T">'[35]Estructuras Concreto'!$D$151</definedName>
    <definedName name="P1TC">'[35]Estructuras Concreto'!$D$184</definedName>
    <definedName name="P2T">'[35]Estructuras Concreto'!$D$152</definedName>
    <definedName name="P2TC">'[35]Estructuras Concreto'!$D$185</definedName>
    <definedName name="P3T">'[35]Estructuras Concreto'!$D$153</definedName>
    <definedName name="P3TC">'[35]Estructuras Concreto'!$D$186</definedName>
    <definedName name="Pa">#REF!</definedName>
    <definedName name="Pabmeril_Pliego_9_x11">#REF!</definedName>
    <definedName name="Palas">#REF!</definedName>
    <definedName name="PALETEROS">[169]CUADRILLAS!$C$19</definedName>
    <definedName name="Pant_NC">[28]T_Cu_ASTM!$T$8:$AJ$33</definedName>
    <definedName name="PANTALLA_SODIO_150_W">#REF!</definedName>
    <definedName name="pañet">#REF!</definedName>
    <definedName name="pañetes">#REF!</definedName>
    <definedName name="PAO">#REF!</definedName>
    <definedName name="PAOLA">[9]FLEXIBLE!#REF!</definedName>
    <definedName name="PAPEL" localSheetId="1">#REF!</definedName>
    <definedName name="PAPEL" localSheetId="2">#REF!</definedName>
    <definedName name="PAPEL">#REF!</definedName>
    <definedName name="Papelera_AI_Ref._CA_08R">#REF!</definedName>
    <definedName name="par">[40]PrecRec!$D$51</definedName>
    <definedName name="Paral_Telescópico_2_2_m">#REF!</definedName>
    <definedName name="Paral_Telescópico_2_4">#REF!</definedName>
    <definedName name="Parales_estrcuturales_para_presiana_Luxalon">#REF!</definedName>
    <definedName name="Pararayos_Ionizante__Incluye_Bajante_y_Pozo_de_Tierra">#REF!</definedName>
    <definedName name="Pared_en_Dry_Wall_E.10_CM">#REF!</definedName>
    <definedName name="Pared_en_sistema_dray_wall_e_0.15">#REF!</definedName>
    <definedName name="PASADOR__METALICO" localSheetId="1">'[42]LISTA DE MATERIALES'!$D$191</definedName>
    <definedName name="PASADOR__METALICO" localSheetId="2">'[42]LISTA DE MATERIALES'!$D$191</definedName>
    <definedName name="PASADOR__METALICO">#REF!</definedName>
    <definedName name="pasamanos" localSheetId="1">#REF!</definedName>
    <definedName name="pasamanos" localSheetId="2">#REF!</definedName>
    <definedName name="pasamanos">#REF!</definedName>
    <definedName name="PASAMANOS_EN_TUBO_ESTRUCYURAL_SEGÚN_PLANOS">#REF!</definedName>
    <definedName name="Pasamanos_matalico">#REF!</definedName>
    <definedName name="pasamuro" localSheetId="1">[75]lisprecios!#REF!</definedName>
    <definedName name="pasamuro" localSheetId="2">[75]lisprecios!#REF!</definedName>
    <definedName name="pasamuro">[38]MATERIALES!#REF!</definedName>
    <definedName name="PASAMURO_B_x_EL_L_0.25_Z_0.125_M">#REF!</definedName>
    <definedName name="pasav">[40]PrecRec!$D$56</definedName>
    <definedName name="Pasos_escalera_nariz__L__especial_de_Moore_o_similar__tono_coral">#REF!</definedName>
    <definedName name="Patch_Panel_de_16_Puertos_RJ_45_Cat._5E">#REF!</definedName>
    <definedName name="Patch_Panel_de_32_Puertos_RJ_45_Cat._5E">#REF!</definedName>
    <definedName name="Payment_Needed">"Pago necesario"</definedName>
    <definedName name="Pb">#REF!</definedName>
    <definedName name="Pc">#REF!</definedName>
    <definedName name="PCC">'[35]Estructuras Concreto'!$D$357</definedName>
    <definedName name="Pd">#REF!</definedName>
    <definedName name="Pe">#REF!</definedName>
    <definedName name="pead2" localSheetId="1">[38]MATERIALES!#REF!</definedName>
    <definedName name="pead2" localSheetId="2">[38]MATERIALES!#REF!</definedName>
    <definedName name="pead2">[38]MATERIALES!#REF!</definedName>
    <definedName name="Pedesta__un_tubo_acero">'[55]LIS-MAT.'!$C$154</definedName>
    <definedName name="PEDESTAL_TUBO__DE_ACERO_GALVANIZADO" localSheetId="1">'[42]LISTA DE MATERIALES'!$D$193</definedName>
    <definedName name="PEDESTAL_TUBO__DE_ACERO_GALVANIZADO" localSheetId="2">'[42]LISTA DE MATERIALES'!$D$193</definedName>
    <definedName name="PEDESTAL_TUBO__DE_ACERO_GALVANIZADO">#REF!</definedName>
    <definedName name="pedro">#N/A</definedName>
    <definedName name="pedrrr">#N/A</definedName>
    <definedName name="Pegacor">#REF!</definedName>
    <definedName name="PEGACOR_BLANCO">#REF!</definedName>
    <definedName name="Pegante_Colbón">#REF!</definedName>
    <definedName name="Pegante_epoxico_para_tachas_reflectivas">[67]Sum!$C$92</definedName>
    <definedName name="PEGANTE_P.V.C">#REF!</definedName>
    <definedName name="pegante_para_ceramica">'[55]LIS-MAT.'!$C$128</definedName>
    <definedName name="PEGANTE_PARA_ENCHAPES" localSheetId="1">'[42]LISTA DE MATERIALES'!$D$195</definedName>
    <definedName name="PEGANTE_PARA_ENCHAPES" localSheetId="2">'[42]LISTA DE MATERIALES'!$D$195</definedName>
    <definedName name="PEGANTE_PARA_ENCHAPES">#REF!</definedName>
    <definedName name="PEPE" localSheetId="1">'3.CTOS Y ACEROS'!err</definedName>
    <definedName name="PEPE" localSheetId="2">'5. MAMPOSTERÍA'!err</definedName>
    <definedName name="PEPE">[29]!err</definedName>
    <definedName name="PER_PAV">#REF!</definedName>
    <definedName name="Percha_en_AI_Doble_Ref._FB_5502">#REF!</definedName>
    <definedName name="perfil" localSheetId="1">[75]lisprecios!#REF!</definedName>
    <definedName name="perfil" localSheetId="2">[75]lisprecios!#REF!</definedName>
    <definedName name="perfil">#REF!</definedName>
    <definedName name="perfil_220_x_80_x_2_5">#REF!</definedName>
    <definedName name="PERFIL_IPE_200">#REF!</definedName>
    <definedName name="PERFIL_IPE_220">#REF!</definedName>
    <definedName name="PERFIL_IPE_330">#REF!</definedName>
    <definedName name="perfil_PHR_160X60X1_5">'[55]LIS-MAT.'!$C$121</definedName>
    <definedName name="PERFIL_PHR_160X60X2" localSheetId="1">'[42]LISTA DE MATERIALES'!$D$199</definedName>
    <definedName name="PERFIL_PHR_160X60X2" localSheetId="2">'[42]LISTA DE MATERIALES'!$D$199</definedName>
    <definedName name="PERFIL_PHR_160X60X2">#REF!</definedName>
    <definedName name="perfil_PHR_160X60X2_5" localSheetId="1">'[55]LIS-MAT.'!$C$122</definedName>
    <definedName name="perfil_PHR_160X60X2_5" localSheetId="2">'[55]LIS-MAT.'!$C$122</definedName>
    <definedName name="PERFIL_PHR_160X60X2_5">#REF!</definedName>
    <definedName name="PERFIL_PHR_160X60X3">#REF!</definedName>
    <definedName name="PERFIL_PHR_180X60X2_5_mm">#REF!</definedName>
    <definedName name="perfil_PHR_220X80X2_5">'[55]LIS-MAT.'!$C$121</definedName>
    <definedName name="perfil_PHR_220X80X3">'[55]LIS-MAT.'!$C$123</definedName>
    <definedName name="PERFIL_PHR_220X80X3_0" localSheetId="1">'[42]LISTA DE MATERIALES'!$D$203</definedName>
    <definedName name="PERFIL_PHR_220X80X3_0" localSheetId="2">'[42]LISTA DE MATERIALES'!$D$203</definedName>
    <definedName name="PERFIL_PHR_220X80X3_0">#REF!</definedName>
    <definedName name="PERLITA_CIELO_RASO">#REF!</definedName>
    <definedName name="Perno_3_4">#REF!</definedName>
    <definedName name="PERNO_5_8_X_38_cm" localSheetId="1">'[42]LISTA DE MATERIALES'!$D$205</definedName>
    <definedName name="PERNO_5_8_X_38_cm" localSheetId="2">'[42]LISTA DE MATERIALES'!$D$205</definedName>
    <definedName name="PERNO_5_8_X_38_cm">#REF!</definedName>
    <definedName name="PERNO_7_8_X_36_cm">#REF!</definedName>
    <definedName name="PERNOS_ESTRUCTURA_ICEL">#REF!</definedName>
    <definedName name="Persianas_Luxalon_Cortasol_84RLSL5">#REF!</definedName>
    <definedName name="personal">#REF!</definedName>
    <definedName name="PERSONALBUSQMATRIZ">[177]INSUMOS!$I$3:$L$50</definedName>
    <definedName name="PERSONALMATRIZ">[177]INSUMOS!$J$3:$L$50</definedName>
    <definedName name="PERTINBVC">#REF!</definedName>
    <definedName name="PESO_CHILENO">[157]EQUIPOS!$J$2</definedName>
    <definedName name="PESO14.2">#REF!</definedName>
    <definedName name="PESO14.3">#REF!</definedName>
    <definedName name="PESO14.4">#REF!</definedName>
    <definedName name="PF">#REF!</definedName>
    <definedName name="PFF">#REF!</definedName>
    <definedName name="PFFF">#REF!</definedName>
    <definedName name="PHILC">'[35]Estructuras Concreto'!$D$204</definedName>
    <definedName name="PHILC1">'[35]Estructuras Concreto'!$D$220</definedName>
    <definedName name="PIA" localSheetId="1" hidden="1">#REF!</definedName>
    <definedName name="PIA" localSheetId="2" hidden="1">#REF!</definedName>
    <definedName name="PIA" hidden="1">#REF!</definedName>
    <definedName name="PIECR">[84]BASE!$C$51</definedName>
    <definedName name="pied">[40]PrecRec!$D$46</definedName>
    <definedName name="PIEDR">[34]BASE!$D$57</definedName>
    <definedName name="Piedra_Media_Zonga">#REF!</definedName>
    <definedName name="piedragav">[40]PrecRec!$D$67</definedName>
    <definedName name="PILOTE">#REF!</definedName>
    <definedName name="Pin">[40]PrecRec!$D$57</definedName>
    <definedName name="pinos2" localSheetId="1">'[165]A. P. U.'!#REF!</definedName>
    <definedName name="pinos2" localSheetId="2">'[165]A. P. U.'!#REF!</definedName>
    <definedName name="pinos2">'[165]A. P. U.'!#REF!</definedName>
    <definedName name="pint">[40]PrecRec!$D$68</definedName>
    <definedName name="PINTOR">#REF!</definedName>
    <definedName name="PINTURA_ANTICORROSIVA" localSheetId="1">'[42]LISTA DE MATERIALES'!$D$208</definedName>
    <definedName name="PINTURA_ANTICORROSIVA" localSheetId="2">'[42]LISTA DE MATERIALES'!$D$208</definedName>
    <definedName name="PINTURA_ANTICORROSIVA">#REF!</definedName>
    <definedName name="Pintura_blanca_para_trafico">#REF!</definedName>
    <definedName name="Pintura_demarcacion">'[55]LIS-MAT.'!$C$186</definedName>
    <definedName name="Pintura_electrostática">#REF!</definedName>
    <definedName name="PINTURA_ESMALTE" localSheetId="1">'[42]LISTA DE MATERIALES'!$D$209</definedName>
    <definedName name="PINTURA_ESMALTE" localSheetId="2">'[42]LISTA DE MATERIALES'!$D$209</definedName>
    <definedName name="PINTURA_ESMALTE">#REF!</definedName>
    <definedName name="PINTURA_PARA_LINEAS_DE_DEMARCACION" localSheetId="1">'[97]LISTA DE MATERIALES'!$D$209</definedName>
    <definedName name="PINTURA_PARA_LINEAS_DE_DEMARCACION" localSheetId="2">'[97]LISTA DE MATERIALES'!$D$209</definedName>
    <definedName name="PINTURA_PARA_LINEAS_DE_DEMARCACION">#REF!</definedName>
    <definedName name="PINTURA_TIPO_KORAZA">#REF!</definedName>
    <definedName name="PINTURAPAV">'[207]LISTA DE MATERIALES'!$D$122</definedName>
    <definedName name="PINTURATIPO1" localSheetId="1">#REF!</definedName>
    <definedName name="PINTURATIPO1" localSheetId="2">#REF!</definedName>
    <definedName name="PINTURATIPO1">#REF!</definedName>
    <definedName name="pinturavinilo">#REF!</definedName>
    <definedName name="PÌOU">#REF!</definedName>
    <definedName name="Piso_olimpia_base_20___20">#REF!</definedName>
    <definedName name="PIUOKJGH">#REF!</definedName>
    <definedName name="PIUOTR">#REF!</definedName>
    <definedName name="PKHK" localSheetId="1" hidden="1">{"TAB1",#N/A,TRUE,"GENERAL";"TAB2",#N/A,TRUE,"GENERAL";"TAB3",#N/A,TRUE,"GENERAL";"TAB4",#N/A,TRUE,"GENERAL";"TAB5",#N/A,TRUE,"GENERAL"}</definedName>
    <definedName name="PKHK" localSheetId="2" hidden="1">{"TAB1",#N/A,TRUE,"GENERAL";"TAB2",#N/A,TRUE,"GENERAL";"TAB3",#N/A,TRUE,"GENERAL";"TAB4",#N/A,TRUE,"GENERAL";"TAB5",#N/A,TRUE,"GENERAL"}</definedName>
    <definedName name="PKHK" hidden="1">{"TAB1",#N/A,TRUE,"GENERAL";"TAB2",#N/A,TRUE,"GENERAL";"TAB3",#N/A,TRUE,"GENERAL";"TAB4",#N/A,TRUE,"GENERAL";"TAB5",#N/A,TRUE,"GENERAL"}</definedName>
    <definedName name="pkj" localSheetId="1" hidden="1">{"TAB1",#N/A,TRUE,"GENERAL";"TAB2",#N/A,TRUE,"GENERAL";"TAB3",#N/A,TRUE,"GENERAL";"TAB4",#N/A,TRUE,"GENERAL";"TAB5",#N/A,TRUE,"GENERAL"}</definedName>
    <definedName name="pkj" localSheetId="2" hidden="1">{"TAB1",#N/A,TRUE,"GENERAL";"TAB2",#N/A,TRUE,"GENERAL";"TAB3",#N/A,TRUE,"GENERAL";"TAB4",#N/A,TRUE,"GENERAL";"TAB5",#N/A,TRUE,"GENERAL"}</definedName>
    <definedName name="pkj" hidden="1">{"TAB1",#N/A,TRUE,"GENERAL";"TAB2",#N/A,TRUE,"GENERAL";"TAB3",#N/A,TRUE,"GENERAL";"TAB4",#N/A,TRUE,"GENERAL";"TAB5",#N/A,TRUE,"GENERAL"}</definedName>
    <definedName name="PKJKJ" localSheetId="1">#REF!</definedName>
    <definedName name="PKJKJ" localSheetId="2">#REF!</definedName>
    <definedName name="PKJKJ">#REF!</definedName>
    <definedName name="PL">#REF!</definedName>
    <definedName name="PL2T">'[35]Estructuras Concreto'!$D$155</definedName>
    <definedName name="PLAD" localSheetId="1" hidden="1">{"TAB1",#N/A,TRUE,"GENERAL";"TAB2",#N/A,TRUE,"GENERAL";"TAB3",#N/A,TRUE,"GENERAL";"TAB4",#N/A,TRUE,"GENERAL";"TAB5",#N/A,TRUE,"GENERAL"}</definedName>
    <definedName name="PLAD" localSheetId="2" hidden="1">{"TAB1",#N/A,TRUE,"GENERAL";"TAB2",#N/A,TRUE,"GENERAL";"TAB3",#N/A,TRUE,"GENERAL";"TAB4",#N/A,TRUE,"GENERAL";"TAB5",#N/A,TRUE,"GENERAL"}</definedName>
    <definedName name="PLAD" hidden="1">{"TAB1",#N/A,TRUE,"GENERAL";"TAB2",#N/A,TRUE,"GENERAL";"TAB3",#N/A,TRUE,"GENERAL";"TAB4",#N/A,TRUE,"GENERAL";"TAB5",#N/A,TRUE,"GENERAL"}</definedName>
    <definedName name="PLAFON" localSheetId="1">'[42]LISTA DE MATERIALES'!$D$212</definedName>
    <definedName name="PLAFON" localSheetId="2">'[42]LISTA DE MATERIALES'!$D$212</definedName>
    <definedName name="PLAFON">#REF!</definedName>
    <definedName name="plafon_plastico">'[55]LIS-MAT.'!$C$152</definedName>
    <definedName name="Plancha">#REF!</definedName>
    <definedName name="PLANCHON" localSheetId="1">#REF!</definedName>
    <definedName name="PLANCHON" localSheetId="2">#REF!</definedName>
    <definedName name="PLANCHON">#REF!</definedName>
    <definedName name="Planchón_Ordinario_3_M">#REF!</definedName>
    <definedName name="Planos_Record">#REF!</definedName>
    <definedName name="PLANT7">#REF!</definedName>
    <definedName name="Planta_Telefonica_Digital_de_10_Lineas_Troncales_20_Extensiones_y_5_Directos">#REF!</definedName>
    <definedName name="Plaquetas_en_concreto_0_40_x_0_40_tipo_IDU">#REF!</definedName>
    <definedName name="PLAST">[34]BASE!$D$380</definedName>
    <definedName name="plastocrete" localSheetId="1">[75]lisprecios!#REF!</definedName>
    <definedName name="plastocrete" localSheetId="2">[75]lisprecios!#REF!</definedName>
    <definedName name="plastocrete">#REF!</definedName>
    <definedName name="PLASTROCRETE_DM">#REF!</definedName>
    <definedName name="platina_1_8">#REF!</definedName>
    <definedName name="PLATINA_2_1_2_X_1_4">#REF!</definedName>
    <definedName name="platina_3_8">#REF!</definedName>
    <definedName name="PLATINA_4X3_16X350_mm">#REF!</definedName>
    <definedName name="PLATINA_5mm_20_X_80">#REF!</definedName>
    <definedName name="PLATINA_DE_COBRE_DE_3__1_4__60CM" localSheetId="1">'[42]LISTA DE MATERIALES'!$D$216</definedName>
    <definedName name="PLATINA_DE_COBRE_DE_3__1_4__60CM" localSheetId="2">'[42]LISTA DE MATERIALES'!$D$216</definedName>
    <definedName name="PLATINA_DE_COBRE_DE_3__1_4__60CM">#REF!</definedName>
    <definedName name="PLATINA_e__19_mm">#REF!</definedName>
    <definedName name="PLATINA_e__25_mm">#REF!</definedName>
    <definedName name="Platina_hierro_1_2__x_1_8">#REF!</definedName>
    <definedName name="PLATINA_PORTACORREA_TIPO_E_1_8" localSheetId="1">'[42]LISTA DE MATERIALES'!$D$219</definedName>
    <definedName name="PLATINA_PORTACORREA_TIPO_E_1_8" localSheetId="2">'[42]LISTA DE MATERIALES'!$D$219</definedName>
    <definedName name="PLATINA_PORTACORREA_TIPO_E_1_8">#REF!</definedName>
    <definedName name="Plazo">[78]BASES!$E$27</definedName>
    <definedName name="PlazoAIU">#REF!</definedName>
    <definedName name="PLC">'[35]Estructuras Concreto'!$D$202</definedName>
    <definedName name="PLOMERO">[58]PRECIOS!$B$15</definedName>
    <definedName name="PLPLUNN" localSheetId="1" hidden="1">{"TAB1",#N/A,TRUE,"GENERAL";"TAB2",#N/A,TRUE,"GENERAL";"TAB3",#N/A,TRUE,"GENERAL";"TAB4",#N/A,TRUE,"GENERAL";"TAB5",#N/A,TRUE,"GENERAL"}</definedName>
    <definedName name="PLPLUNN" localSheetId="2" hidden="1">{"TAB1",#N/A,TRUE,"GENERAL";"TAB2",#N/A,TRUE,"GENERAL";"TAB3",#N/A,TRUE,"GENERAL";"TAB4",#N/A,TRUE,"GENERAL";"TAB5",#N/A,TRUE,"GENERAL"}</definedName>
    <definedName name="PLPLUNN" hidden="1">{"TAB1",#N/A,TRUE,"GENERAL";"TAB2",#N/A,TRUE,"GENERAL";"TAB3",#N/A,TRUE,"GENERAL";"TAB4",#N/A,TRUE,"GENERAL";"TAB5",#N/A,TRUE,"GENERAL"}</definedName>
    <definedName name="PLT">'[35]Estructuras Concreto'!$D$156</definedName>
    <definedName name="PMT">#REF!</definedName>
    <definedName name="PMT1.06">'[122]APU PMT'!$G$288</definedName>
    <definedName name="pnp">[139]Niples!$N$21:$T$32</definedName>
    <definedName name="PÑUIOÑU" localSheetId="1">#REF!</definedName>
    <definedName name="PÑUIOÑU" localSheetId="2">#REF!</definedName>
    <definedName name="PÑUIOÑU">#REF!</definedName>
    <definedName name="PO" localSheetId="1">{"Book1","DOC&amp;DWG.xls"}</definedName>
    <definedName name="PO" localSheetId="2">{"Book1","DOC&amp;DWG.xls"}</definedName>
    <definedName name="PO">{"Book1","DOC&amp;DWG.xls"}</definedName>
    <definedName name="Poceta_en_acero_inoxidable_tipo_SOCODA">#REF!</definedName>
    <definedName name="Pocetas_en_granito_lavado_blanco_Huila_grano_1.">#REF!</definedName>
    <definedName name="POIJKOK">#REF!</definedName>
    <definedName name="POIL">#REF!</definedName>
    <definedName name="POIUP" localSheetId="1" hidden="1">{"via1",#N/A,TRUE,"general";"via2",#N/A,TRUE,"general";"via3",#N/A,TRUE,"general"}</definedName>
    <definedName name="POIUP" localSheetId="2" hidden="1">{"via1",#N/A,TRUE,"general";"via2",#N/A,TRUE,"general";"via3",#N/A,TRUE,"general"}</definedName>
    <definedName name="POIUP" hidden="1">{"via1",#N/A,TRUE,"general";"via2",#N/A,TRUE,"general";"via3",#N/A,TRUE,"general"}</definedName>
    <definedName name="POLISEC_CALIBRE_6">#REF!</definedName>
    <definedName name="POLISOMBRA" localSheetId="1">'[42]LISTA DE MATERIALES'!$D$221</definedName>
    <definedName name="POLISOMBRA" localSheetId="2">'[42]LISTA DE MATERIALES'!$D$221</definedName>
    <definedName name="polisombra">#REF!</definedName>
    <definedName name="popop" localSheetId="1" hidden="1">{"via1",#N/A,TRUE,"general";"via2",#N/A,TRUE,"general";"via3",#N/A,TRUE,"general"}</definedName>
    <definedName name="popop" localSheetId="2" hidden="1">{"via1",#N/A,TRUE,"general";"via2",#N/A,TRUE,"general";"via3",#N/A,TRUE,"general"}</definedName>
    <definedName name="popop" hidden="1">{"via1",#N/A,TRUE,"general";"via2",#N/A,TRUE,"general";"via3",#N/A,TRUE,"general"}</definedName>
    <definedName name="popp" localSheetId="1" hidden="1">{"via1",#N/A,TRUE,"general";"via2",#N/A,TRUE,"general";"via3",#N/A,TRUE,"general"}</definedName>
    <definedName name="popp" localSheetId="2" hidden="1">{"via1",#N/A,TRUE,"general";"via2",#N/A,TRUE,"general";"via3",#N/A,TRUE,"general"}</definedName>
    <definedName name="popp" hidden="1">{"via1",#N/A,TRUE,"general";"via2",#N/A,TRUE,"general";"via3",#N/A,TRUE,"general"}</definedName>
    <definedName name="popvds" localSheetId="1" hidden="1">{"TAB1",#N/A,TRUE,"GENERAL";"TAB2",#N/A,TRUE,"GENERAL";"TAB3",#N/A,TRUE,"GENERAL";"TAB4",#N/A,TRUE,"GENERAL";"TAB5",#N/A,TRUE,"GENERAL"}</definedName>
    <definedName name="popvds" localSheetId="2" hidden="1">{"TAB1",#N/A,TRUE,"GENERAL";"TAB2",#N/A,TRUE,"GENERAL";"TAB3",#N/A,TRUE,"GENERAL";"TAB4",#N/A,TRUE,"GENERAL";"TAB5",#N/A,TRUE,"GENERAL"}</definedName>
    <definedName name="popvds" hidden="1">{"TAB1",#N/A,TRUE,"GENERAL";"TAB2",#N/A,TRUE,"GENERAL";"TAB3",#N/A,TRUE,"GENERAL";"TAB4",#N/A,TRUE,"GENERAL";"TAB5",#N/A,TRUE,"GENERAL"}</definedName>
    <definedName name="PORCE">[80]BASES!$E$26</definedName>
    <definedName name="Porcelanato_Gris_Dolphin_Ref.">#REF!</definedName>
    <definedName name="Porta_candado_simple_3_.">#REF!</definedName>
    <definedName name="Porta_Papel_Doble_con_Tapa_Ref._B_288">#REF!</definedName>
    <definedName name="PORTACANDADO" localSheetId="1">'[42]LISTA DE MATERIALES'!$D$222</definedName>
    <definedName name="PORTACANDADO" localSheetId="2">'[42]LISTA DE MATERIALES'!$D$222</definedName>
    <definedName name="portacandado">#REF!</definedName>
    <definedName name="PORTAFUSIBLE_BOCADILLO">#REF!</definedName>
    <definedName name="PORTON_EN_LAMINA_CAL_18_ACCESO_3X2.2_m">#REF!</definedName>
    <definedName name="pos">[40]PrecRec!$D$60</definedName>
    <definedName name="post">[40]PrecRec!$D$66</definedName>
    <definedName name="poste">[40]PrecRec!$D$60</definedName>
    <definedName name="POSTE_8MTS_510KG">#REF!</definedName>
    <definedName name="POSTE_CONCRETO_12M_510_KG">#REF!</definedName>
    <definedName name="POSTE_CONCRETO_14M_510_KG">#REF!</definedName>
    <definedName name="poste_concreto_9mts_510">#REF!</definedName>
    <definedName name="POSTE_DE_CONCRETO_DE_10_MTS___510_KGS">#REF!</definedName>
    <definedName name="pouig" localSheetId="1" hidden="1">{"via1",#N/A,TRUE,"general";"via2",#N/A,TRUE,"general";"via3",#N/A,TRUE,"general"}</definedName>
    <definedName name="pouig" localSheetId="2" hidden="1">{"via1",#N/A,TRUE,"general";"via2",#N/A,TRUE,"general";"via3",#N/A,TRUE,"general"}</definedName>
    <definedName name="pouig" hidden="1">{"via1",#N/A,TRUE,"general";"via2",#N/A,TRUE,"general";"via3",#N/A,TRUE,"general"}</definedName>
    <definedName name="POUIYT" localSheetId="1">#REF!</definedName>
    <definedName name="POUIYT" localSheetId="2">#REF!</definedName>
    <definedName name="POUIYT">#REF!</definedName>
    <definedName name="POZ">#REF!</definedName>
    <definedName name="POZO">#REF!</definedName>
    <definedName name="POZO1.2">#REF!</definedName>
    <definedName name="POZOS">#REF!</definedName>
    <definedName name="ppaacta">#REF!</definedName>
    <definedName name="PPP" localSheetId="1" hidden="1">{#N/A,#N/A,FALSE,"CCTV"}</definedName>
    <definedName name="PPP" localSheetId="2" hidden="1">{#N/A,#N/A,FALSE,"CCTV"}</definedName>
    <definedName name="PPP">#REF!</definedName>
    <definedName name="PPPP" localSheetId="1">[211]PU!#REF!</definedName>
    <definedName name="PPPP" localSheetId="2">[211]PU!#REF!</definedName>
    <definedName name="PPPP">[140]PU!#REF!</definedName>
    <definedName name="ppppp9" localSheetId="1" hidden="1">{"via1",#N/A,TRUE,"general";"via2",#N/A,TRUE,"general";"via3",#N/A,TRUE,"general"}</definedName>
    <definedName name="ppppp9" localSheetId="2" hidden="1">{"via1",#N/A,TRUE,"general";"via2",#N/A,TRUE,"general";"via3",#N/A,TRUE,"general"}</definedName>
    <definedName name="ppppp9" hidden="1">{"via1",#N/A,TRUE,"general";"via2",#N/A,TRUE,"general";"via3",#N/A,TRUE,"general"}</definedName>
    <definedName name="pppppd" localSheetId="1" hidden="1">{"TAB1",#N/A,TRUE,"GENERAL";"TAB2",#N/A,TRUE,"GENERAL";"TAB3",#N/A,TRUE,"GENERAL";"TAB4",#N/A,TRUE,"GENERAL";"TAB5",#N/A,TRUE,"GENERAL"}</definedName>
    <definedName name="pppppd" localSheetId="2" hidden="1">{"TAB1",#N/A,TRUE,"GENERAL";"TAB2",#N/A,TRUE,"GENERAL";"TAB3",#N/A,TRUE,"GENERAL";"TAB4",#N/A,TRUE,"GENERAL";"TAB5",#N/A,TRUE,"GENERAL"}</definedName>
    <definedName name="pppppd" hidden="1">{"TAB1",#N/A,TRUE,"GENERAL";"TAB2",#N/A,TRUE,"GENERAL";"TAB3",#N/A,TRUE,"GENERAL";"TAB4",#N/A,TRUE,"GENERAL";"TAB5",#N/A,TRUE,"GENERAL"}</definedName>
    <definedName name="PPT" hidden="1">#N/A</definedName>
    <definedName name="PPTO" localSheetId="1">[212]ANALISIS!#REF!</definedName>
    <definedName name="PPTO" localSheetId="2">[212]ANALISIS!#REF!</definedName>
    <definedName name="PPTO">#REF!</definedName>
    <definedName name="pqroj" localSheetId="1" hidden="1">{"via1",#N/A,TRUE,"general";"via2",#N/A,TRUE,"general";"via3",#N/A,TRUE,"general"}</definedName>
    <definedName name="pqroj" localSheetId="2" hidden="1">{"via1",#N/A,TRUE,"general";"via2",#N/A,TRUE,"general";"via3",#N/A,TRUE,"general"}</definedName>
    <definedName name="pqroj" hidden="1">{"via1",#N/A,TRUE,"general";"via2",#N/A,TRUE,"general";"via3",#N/A,TRUE,"general"}</definedName>
    <definedName name="PR">#REF!</definedName>
    <definedName name="PRCSO_EXTERNO">'[204]GASTOS FIJOS'!$A$91:$A$150</definedName>
    <definedName name="PRE">#REF!</definedName>
    <definedName name="preac">[8]FLEXIBLE!#REF!</definedName>
    <definedName name="PRECIO" localSheetId="1">[153]Material!$C$3:$C$65538</definedName>
    <definedName name="PRECIO" localSheetId="2">[153]Material!$C$3:$C$65538</definedName>
    <definedName name="PRECIO">[200]Material!#REF!</definedName>
    <definedName name="prefabricados" localSheetId="1">#REF!</definedName>
    <definedName name="prefabricados" localSheetId="2">#REF!</definedName>
    <definedName name="prefabricados">#REF!</definedName>
    <definedName name="PRELIMINARES">#REF!</definedName>
    <definedName name="presta">[34]BASE!$D$8</definedName>
    <definedName name="PRESTAC.">1.15</definedName>
    <definedName name="PRESTACIONES" localSheetId="1">#REF!</definedName>
    <definedName name="PRESTACIONES" localSheetId="2">#REF!</definedName>
    <definedName name="PRESTACIONES">#REF!</definedName>
    <definedName name="PRESTACIONES_SOCIALES">'[127]Datos iniciales '!$C$31</definedName>
    <definedName name="PRESUPUESTO_ETAPA1" hidden="1">[43]inpermeabOTRO!#REF!</definedName>
    <definedName name="pretub">[205]Tuberia!$I$88</definedName>
    <definedName name="primarios">[213]Primarios!$B$7:$D$501</definedName>
    <definedName name="PRIMER" localSheetId="1" hidden="1">{"via1",#N/A,TRUE,"general";"via2",#N/A,TRUE,"general";"via3",#N/A,TRUE,"general"}</definedName>
    <definedName name="PRIMER" localSheetId="2" hidden="1">{"via1",#N/A,TRUE,"general";"via2",#N/A,TRUE,"general";"via3",#N/A,TRUE,"general"}</definedName>
    <definedName name="PRIMER" hidden="1">{"via1",#N/A,TRUE,"general";"via2",#N/A,TRUE,"general";"via3",#N/A,TRUE,"general"}</definedName>
    <definedName name="PRIMET" localSheetId="1" hidden="1">{"TAB1",#N/A,TRUE,"GENERAL";"TAB2",#N/A,TRUE,"GENERAL";"TAB3",#N/A,TRUE,"GENERAL";"TAB4",#N/A,TRUE,"GENERAL";"TAB5",#N/A,TRUE,"GENERAL"}</definedName>
    <definedName name="PRIMET" localSheetId="2" hidden="1">{"TAB1",#N/A,TRUE,"GENERAL";"TAB2",#N/A,TRUE,"GENERAL";"TAB3",#N/A,TRUE,"GENERAL";"TAB4",#N/A,TRUE,"GENERAL";"TAB5",#N/A,TRUE,"GENERAL"}</definedName>
    <definedName name="PRIMET" hidden="1">{"TAB1",#N/A,TRUE,"GENERAL";"TAB2",#N/A,TRUE,"GENERAL";"TAB3",#N/A,TRUE,"GENERAL";"TAB4",#N/A,TRUE,"GENERAL";"TAB5",#N/A,TRUE,"GENERAL"}</definedName>
    <definedName name="PRINT_AREA">#N/A</definedName>
    <definedName name="Print_Area_MI">#REF!</definedName>
    <definedName name="PRINT_TITLES">#N/A</definedName>
    <definedName name="PRINT_TITLES_MI">#N/A</definedName>
    <definedName name="PrintEnd" hidden="1">#REF!</definedName>
    <definedName name="PrintStart" hidden="1">#REF!</definedName>
    <definedName name="ProbRange">0</definedName>
    <definedName name="ProbRangeMit">0</definedName>
    <definedName name="PRODUCTOS">[204]PRODUCTOS!$B$3:$B$65536</definedName>
    <definedName name="Profesión">[170]Información!$C$15</definedName>
    <definedName name="PrOfic">[78]BASES!$B$31</definedName>
    <definedName name="programainv">#N/A</definedName>
    <definedName name="projec">'[214]Project Management'!$D$11:$AD$416</definedName>
    <definedName name="Proponente">#REF!</definedName>
    <definedName name="PROTECTOR_DE_ARBOL">#REF!</definedName>
    <definedName name="PROTECTORAR">#REF!</definedName>
    <definedName name="PROV">'[98]MEM-P'!$B$53:$J$87</definedName>
    <definedName name="ProyDV">'[215]T. Demanda Div.'!$B$172:$B$173</definedName>
    <definedName name="PROYECTOR_DE_SODIO_400_W">#REF!</definedName>
    <definedName name="PRUEBA" localSheetId="1">[216]!absc</definedName>
    <definedName name="PRUEBA" localSheetId="2">[216]!absc</definedName>
    <definedName name="PRUEBA">[217]!absc</definedName>
    <definedName name="prueba1" localSheetId="1">[216]!absc</definedName>
    <definedName name="prueba1" localSheetId="2">[216]!absc</definedName>
    <definedName name="prueba1">[217]!absc</definedName>
    <definedName name="PRUEBA2">#REF!</definedName>
    <definedName name="ps">#REF!</definedName>
    <definedName name="PTAR" localSheetId="1" hidden="1">{#N/A,#N/A,FALSE,"Estatico";#N/A,#N/A,FALSE,"Tuberia";#N/A,#N/A,FALSE,"Instrumentación";#N/A,#N/A,FALSE,"Mecanica";#N/A,#N/A,FALSE,"Electrico";#N/A,#N/A,FALSE,"Ofic.Civiles"}</definedName>
    <definedName name="PTAR" localSheetId="2" hidden="1">{#N/A,#N/A,FALSE,"Estatico";#N/A,#N/A,FALSE,"Tuberia";#N/A,#N/A,FALSE,"Instrumentación";#N/A,#N/A,FALSE,"Mecanica";#N/A,#N/A,FALSE,"Electrico";#N/A,#N/A,FALSE,"Ofic.Civiles"}</definedName>
    <definedName name="PTAR" hidden="1">{#N/A,#N/A,FALSE,"Estatico";#N/A,#N/A,FALSE,"Tuberia";#N/A,#N/A,FALSE,"Instrumentación";#N/A,#N/A,FALSE,"Mecanica";#N/A,#N/A,FALSE,"Electrico";#N/A,#N/A,FALSE,"Ofic.Civiles"}</definedName>
    <definedName name="ptope" localSheetId="1" hidden="1">{"TAB1",#N/A,TRUE,"GENERAL";"TAB2",#N/A,TRUE,"GENERAL";"TAB3",#N/A,TRUE,"GENERAL";"TAB4",#N/A,TRUE,"GENERAL";"TAB5",#N/A,TRUE,"GENERAL"}</definedName>
    <definedName name="ptope" localSheetId="2" hidden="1">{"TAB1",#N/A,TRUE,"GENERAL";"TAB2",#N/A,TRUE,"GENERAL";"TAB3",#N/A,TRUE,"GENERAL";"TAB4",#N/A,TRUE,"GENERAL";"TAB5",#N/A,TRUE,"GENERAL"}</definedName>
    <definedName name="ptope" hidden="1">{"TAB1",#N/A,TRUE,"GENERAL";"TAB2",#N/A,TRUE,"GENERAL";"TAB3",#N/A,TRUE,"GENERAL";"TAB4",#N/A,TRUE,"GENERAL";"TAB5",#N/A,TRUE,"GENERAL"}</definedName>
    <definedName name="ptopes" localSheetId="1" hidden="1">{"via1",#N/A,TRUE,"general";"via2",#N/A,TRUE,"general";"via3",#N/A,TRUE,"general"}</definedName>
    <definedName name="ptopes" localSheetId="2" hidden="1">{"via1",#N/A,TRUE,"general";"via2",#N/A,TRUE,"general";"via3",#N/A,TRUE,"general"}</definedName>
    <definedName name="ptopes" hidden="1">{"via1",#N/A,TRUE,"general";"via2",#N/A,TRUE,"general";"via3",#N/A,TRUE,"general"}</definedName>
    <definedName name="PU">[1]A!$D$11:$D$53</definedName>
    <definedName name="puas">[20]materiales!$D$19</definedName>
    <definedName name="Puentes_metalicos_Según_Diseño">#REF!</definedName>
    <definedName name="PUERTA_ACCESO_EN_ALUMINIO_2.6X1.8">#REF!</definedName>
    <definedName name="PUERTA_BAÑO_EN_ALUMINIO_0._7X2.1" localSheetId="1">'[42]LISTA DE MATERIALES'!$D$231</definedName>
    <definedName name="PUERTA_BAÑO_EN_ALUMINIO_0._7X2.1" localSheetId="2">'[42]LISTA DE MATERIALES'!$D$231</definedName>
    <definedName name="PUERTA_BAÑO_EN_ALUMINIO_0._7X2.1">#REF!</definedName>
    <definedName name="PUERTA_DOBLE_HOJA_ALUMINIO_1.2X2.1">#REF!</definedName>
    <definedName name="PUERTA_EN_ALUMINIO_1.1X2.1">#REF!</definedName>
    <definedName name="Puerta_en_Lamina_Cal._18_2.10x60__Incluye_marco_y_Rejilla__P_10">#REF!</definedName>
    <definedName name="Puerta_en_Lamina_Cal._18_2.10x75__Incluye_marco_y_Rejilla__P_8">#REF!</definedName>
    <definedName name="Puerta_en_Lamina_Cal._18_2.70x1.50__Incluye_marco_y_Rejilla__2_Hojas_P_12">#REF!</definedName>
    <definedName name="PUERTA_EN_LAMINA_CAL_18__DOBLE_BATIENTE_160X2_20">#REF!</definedName>
    <definedName name="PUERTA_EN_LAMINA_CAL_18_0_6X2_10" localSheetId="1">'[42]LISTA DE MATERIALES'!$D$235</definedName>
    <definedName name="PUERTA_EN_LAMINA_CAL_18_0_6X2_10" localSheetId="2">'[42]LISTA DE MATERIALES'!$D$235</definedName>
    <definedName name="PUERTA_EN_LAMINA_CAL_18_0_6X2_10">#REF!</definedName>
    <definedName name="PUERTA_EN_LAMINA_CAL_18_0_7X1_90">#REF!</definedName>
    <definedName name="PUERTA_EN_LAMINA_CAL_18_1_55X2.10" localSheetId="1">'[42]LISTA DE MATERIALES'!$D$237</definedName>
    <definedName name="PUERTA_EN_LAMINA_CAL_18_1_55X2.10" localSheetId="2">'[42]LISTA DE MATERIALES'!$D$237</definedName>
    <definedName name="PUERTA_EN_LAMINA_CAL_18_1_55X2.10">#REF!</definedName>
    <definedName name="PUERTA_EN_LAMINA_CAL_18_1_6X2.2" localSheetId="1">'[42]LISTA DE MATERIALES'!$D$238</definedName>
    <definedName name="PUERTA_EN_LAMINA_CAL_18_1_6X2.2" localSheetId="2">'[42]LISTA DE MATERIALES'!$D$238</definedName>
    <definedName name="PUERTA_EN_LAMINA_CAL_18_1_6X2.2">#REF!</definedName>
    <definedName name="PUERTA_EN_LAMINA_METALICA_0_65X1_80" localSheetId="1">'[42]LISTA DE MATERIALES'!$D$239</definedName>
    <definedName name="PUERTA_EN_LAMINA_METALICA_0_65X1_80" localSheetId="2">'[42]LISTA DE MATERIALES'!$D$239</definedName>
    <definedName name="PUERTA_EN_LAMINA_METALICA_0_65X1_80">#REF!</definedName>
    <definedName name="PUERTA_EN_LAMINA_METALICA_0_90X2_10_m">#REF!</definedName>
    <definedName name="PUERTA_EN_LAMINA_METALICA_CAL_18_1_0_X_2_10" localSheetId="1">'[42]LISTA DE MATERIALES'!$D$241</definedName>
    <definedName name="PUERTA_EN_LAMINA_METALICA_CAL_18_1_0_X_2_10" localSheetId="2">'[42]LISTA DE MATERIALES'!$D$241</definedName>
    <definedName name="PUERTA_EN_LAMINA_METALICA_CAL_18_1_0_X_2_10">#REF!</definedName>
    <definedName name="PUERTA_EN_LAMINA_METALICA_CORREDISA_2_X_2_10">#REF!</definedName>
    <definedName name="PUERTA_EN_MADERA">#REF!</definedName>
    <definedName name="PUERTA_EN_TUBO_METÁLICO_3_4x2_1m">'[55]LIS-MAT.'!$C$236</definedName>
    <definedName name="PUERTA_EN_TUBO_Y_ANGULO_1_3x2_1m">'[55]LIS-MAT.'!$C$237</definedName>
    <definedName name="Puerta_en_tubo_y_malla">#REF!</definedName>
    <definedName name="puerta_lamina_2_x_2_1">#REF!</definedName>
    <definedName name="Puerta_marco_y_hoja">#REF!</definedName>
    <definedName name="PUERTA_METALICA">#REF!</definedName>
    <definedName name="PUERTA_METALICA_DE_VAIVEN_1_0X2_0_m">#REF!</definedName>
    <definedName name="PUERTA_TUBO_CUADRADO_1__0_90_X_2_50_MARCO_LAMINA_C_18">#REF!</definedName>
    <definedName name="Puertas_metalica_de_0_7x2_1_m">'[55]LIS-MAT.'!$C$162</definedName>
    <definedName name="Puertas_metalica_de_1_6_2_4_m">'[55]LIS-MAT.'!$C$164</definedName>
    <definedName name="Puertas_metalica_de_1x2_1_m">'[55]LIS-MAT.'!$C$161</definedName>
    <definedName name="Puertas_metalica_de0_65_1_8">'[55]LIS-MAT.'!$C$163</definedName>
    <definedName name="Puesta_a_Tierra_Subestacion_Según_N._CODENSA_CTS_523_2">#REF!</definedName>
    <definedName name="Puesta_a_Tierra_T_GEN_3__3_Varillas_CW_5_8_x2.44_m">#REF!</definedName>
    <definedName name="Pulida_pisos_en_granito">#REF!</definedName>
    <definedName name="PUNTALES_DE_GUADUA">#REF!</definedName>
    <definedName name="Puntas_tipo_Sharp">#REF!</definedName>
    <definedName name="Punteros">#REF!</definedName>
    <definedName name="PUNTI">[34]BASE!$D$381</definedName>
    <definedName name="PUNTILLA" localSheetId="1">#REF!</definedName>
    <definedName name="PUNTILLA" localSheetId="2">#REF!</definedName>
    <definedName name="puntilla">[38]MATERIALES!$D$18</definedName>
    <definedName name="PUNTILLA_2" localSheetId="1">'[42]LISTA DE MATERIALES'!$D$249</definedName>
    <definedName name="PUNTILLA_2" localSheetId="2">'[42]LISTA DE MATERIALES'!$D$249</definedName>
    <definedName name="PUNTILLA_2">#REF!</definedName>
    <definedName name="PUNTILLA_3" localSheetId="1">'[42]LISTA DE MATERIALES'!$D$250</definedName>
    <definedName name="PUNTILLA_3" localSheetId="2">'[42]LISTA DE MATERIALES'!$D$250</definedName>
    <definedName name="PUNTILLA_3">#REF!</definedName>
    <definedName name="Puntilla_acerada_1.5">#REF!</definedName>
    <definedName name="Puntilla_con_Cabeza_1">#REF!</definedName>
    <definedName name="Puntilla_con_Cabeza_2">#REF!</definedName>
    <definedName name="PUNTILLA_DE_2">'[55]LIS-MAT.'!$C$66</definedName>
    <definedName name="PUNTILLA_DE_2´">'[55]LIS-MAT.'!$C$66</definedName>
    <definedName name="Puntilla_sin_Cabeza_1">#REF!</definedName>
    <definedName name="PUNTILLA2" localSheetId="1">#REF!</definedName>
    <definedName name="PUNTILLA2" localSheetId="2">#REF!</definedName>
    <definedName name="PUNTILLA2">#REF!</definedName>
    <definedName name="PURGA2">[17]precio!$F$71</definedName>
    <definedName name="PV_1___2.15x2.25___Plano_de_Detalle_No._A_168">#REF!</definedName>
    <definedName name="PV_2___2.15x2.1___Plano_de_Detalle_No._A_168">#REF!</definedName>
    <definedName name="PV_3___2.7x2.25___Plano_de_Detalle_No._A_168">#REF!</definedName>
    <definedName name="PV_4___2.7x6.6___Plano_de_Detalle_No._A_168">#REF!</definedName>
    <definedName name="PV_5___2.7x6.75___Plano_de_Detalle_No._A_169">#REF!</definedName>
    <definedName name="pvC">'[35]Estructuras Concreto'!$D$200</definedName>
    <definedName name="PvT">'[35]Estructuras Concreto'!$D$150</definedName>
    <definedName name="PvTc">'[35]Estructuras Concreto'!$D$183</definedName>
    <definedName name="pyg" localSheetId="1" hidden="1">{#N/A,#N/A,FALSE,"Costos Productos 6A";#N/A,#N/A,FALSE,"Costo Unitario Total H-94-12"}</definedName>
    <definedName name="pyg" localSheetId="2" hidden="1">{#N/A,#N/A,FALSE,"Costos Productos 6A";#N/A,#N/A,FALSE,"Costo Unitario Total H-94-12"}</definedName>
    <definedName name="pyg" hidden="1">{#N/A,#N/A,FALSE,"Costos Productos 6A";#N/A,#N/A,FALSE,"Costo Unitario Total H-94-12"}</definedName>
    <definedName name="PYGAJ" localSheetId="1" hidden="1">{#N/A,#N/A,FALSE,"VOL695";#N/A,#N/A,FALSE,"anexo1";#N/A,#N/A,FALSE,"anexo2";#N/A,#N/A,FALSE,"anexo3";#N/A,#N/A,FALSE,"anexo4";#N/A,#N/A,FALSE,"anexo5a";#N/A,#N/A,FALSE,"anexo5b";#N/A,#N/A,FALSE,"anexo6a";#N/A,#N/A,FALSE,"anexo6a";#N/A,#N/A,FALSE,"anexo6c";#N/A,#N/A,FALSE,"anexo7a";#N/A,#N/A,FALSE,"anexo7b";#N/A,#N/A,FALSE,"anexo7c"}</definedName>
    <definedName name="PYGAJ" localSheetId="2" hidden="1">{#N/A,#N/A,FALSE,"VOL695";#N/A,#N/A,FALSE,"anexo1";#N/A,#N/A,FALSE,"anexo2";#N/A,#N/A,FALSE,"anexo3";#N/A,#N/A,FALSE,"anexo4";#N/A,#N/A,FALSE,"anexo5a";#N/A,#N/A,FALSE,"anexo5b";#N/A,#N/A,FALSE,"anexo6a";#N/A,#N/A,FALSE,"anexo6a";#N/A,#N/A,FALSE,"anexo6c";#N/A,#N/A,FALSE,"anexo7a";#N/A,#N/A,FALSE,"anexo7b";#N/A,#N/A,FALSE,"anexo7c"}</definedName>
    <definedName name="PYGAJ" hidden="1">{#N/A,#N/A,FALSE,"VOL695";#N/A,#N/A,FALSE,"anexo1";#N/A,#N/A,FALSE,"anexo2";#N/A,#N/A,FALSE,"anexo3";#N/A,#N/A,FALSE,"anexo4";#N/A,#N/A,FALSE,"anexo5a";#N/A,#N/A,FALSE,"anexo5b";#N/A,#N/A,FALSE,"anexo6a";#N/A,#N/A,FALSE,"anexo6a";#N/A,#N/A,FALSE,"anexo6c";#N/A,#N/A,FALSE,"anexo7a";#N/A,#N/A,FALSE,"anexo7b";#N/A,#N/A,FALSE,"anexo7c"}</definedName>
    <definedName name="PYGCON" localSheetId="1" hidden="1">{#N/A,#N/A,FALSE,"Costos Productos 6A";#N/A,#N/A,FALSE,"Costo Unitario Total H-94-12"}</definedName>
    <definedName name="PYGCON" localSheetId="2" hidden="1">{#N/A,#N/A,FALSE,"Costos Productos 6A";#N/A,#N/A,FALSE,"Costo Unitario Total H-94-12"}</definedName>
    <definedName name="PYGCON" hidden="1">{#N/A,#N/A,FALSE,"Costos Productos 6A";#N/A,#N/A,FALSE,"Costo Unitario Total H-94-12"}</definedName>
    <definedName name="PYGCONTABLE" localSheetId="1" hidden="1">{#N/A,#N/A,FALSE,"Costos Productos 6A";#N/A,#N/A,FALSE,"Costo Unitario Total H-94-12"}</definedName>
    <definedName name="PYGCONTABLE" localSheetId="2" hidden="1">{#N/A,#N/A,FALSE,"Costos Productos 6A";#N/A,#N/A,FALSE,"Costo Unitario Total H-94-12"}</definedName>
    <definedName name="PYGCONTABLE" hidden="1">{#N/A,#N/A,FALSE,"Costos Productos 6A";#N/A,#N/A,FALSE,"Costo Unitario Total H-94-12"}</definedName>
    <definedName name="PYGCONTBLCRUDO" localSheetId="1" hidden="1">{#N/A,#N/A,FALSE,"Costos Productos 6A";#N/A,#N/A,FALSE,"Costo Unitario Total H-94-12"}</definedName>
    <definedName name="PYGCONTBLCRUDO" localSheetId="2" hidden="1">{#N/A,#N/A,FALSE,"Costos Productos 6A";#N/A,#N/A,FALSE,"Costo Unitario Total H-94-12"}</definedName>
    <definedName name="PYGCONTBLCRUDO" hidden="1">{#N/A,#N/A,FALSE,"Costos Productos 6A";#N/A,#N/A,FALSE,"Costo Unitario Total H-94-12"}</definedName>
    <definedName name="PYGCONTPTO" localSheetId="1" hidden="1">{#N/A,#N/A,FALSE,"Costos Productos 6A";#N/A,#N/A,FALSE,"Costo Unitario Total H-94-12"}</definedName>
    <definedName name="PYGCONTPTO" localSheetId="2" hidden="1">{#N/A,#N/A,FALSE,"Costos Productos 6A";#N/A,#N/A,FALSE,"Costo Unitario Total H-94-12"}</definedName>
    <definedName name="PYGCONTPTO" hidden="1">{#N/A,#N/A,FALSE,"Costos Productos 6A";#N/A,#N/A,FALSE,"Costo Unitario Total H-94-12"}</definedName>
    <definedName name="PYGGRCAJ" localSheetId="1" hidden="1">{#N/A,#N/A,FALSE,"Costos Productos 6A";#N/A,#N/A,FALSE,"Costo Unitario Total H-94-12"}</definedName>
    <definedName name="PYGGRCAJ" localSheetId="2" hidden="1">{#N/A,#N/A,FALSE,"Costos Productos 6A";#N/A,#N/A,FALSE,"Costo Unitario Total H-94-12"}</definedName>
    <definedName name="PYGGRCAJ" hidden="1">{#N/A,#N/A,FALSE,"Costos Productos 6A";#N/A,#N/A,FALSE,"Costo Unitario Total H-94-12"}</definedName>
    <definedName name="PYGHGRC" localSheetId="1" hidden="1">{#N/A,#N/A,FALSE,"Costos Productos 6A";#N/A,#N/A,FALSE,"Costo Unitario Total H-94-12"}</definedName>
    <definedName name="PYGHGRC" localSheetId="2" hidden="1">{#N/A,#N/A,FALSE,"Costos Productos 6A";#N/A,#N/A,FALSE,"Costo Unitario Total H-94-12"}</definedName>
    <definedName name="PYGHGRC" hidden="1">{#N/A,#N/A,FALSE,"Costos Productos 6A";#N/A,#N/A,FALSE,"Costo Unitario Total H-94-12"}</definedName>
    <definedName name="PYGRC" localSheetId="1" hidden="1">{#N/A,#N/A,FALSE,"VOL695";#N/A,#N/A,FALSE,"anexo1";#N/A,#N/A,FALSE,"anexo2";#N/A,#N/A,FALSE,"anexo3";#N/A,#N/A,FALSE,"anexo4";#N/A,#N/A,FALSE,"anexo5a";#N/A,#N/A,FALSE,"anexo5b";#N/A,#N/A,FALSE,"anexo6a";#N/A,#N/A,FALSE,"anexo6a";#N/A,#N/A,FALSE,"anexo6c";#N/A,#N/A,FALSE,"anexo7a";#N/A,#N/A,FALSE,"anexo7b";#N/A,#N/A,FALSE,"anexo7c"}</definedName>
    <definedName name="PYGRC" localSheetId="2" hidden="1">{#N/A,#N/A,FALSE,"VOL695";#N/A,#N/A,FALSE,"anexo1";#N/A,#N/A,FALSE,"anexo2";#N/A,#N/A,FALSE,"anexo3";#N/A,#N/A,FALSE,"anexo4";#N/A,#N/A,FALSE,"anexo5a";#N/A,#N/A,FALSE,"anexo5b";#N/A,#N/A,FALSE,"anexo6a";#N/A,#N/A,FALSE,"anexo6a";#N/A,#N/A,FALSE,"anexo6c";#N/A,#N/A,FALSE,"anexo7a";#N/A,#N/A,FALSE,"anexo7b";#N/A,#N/A,FALSE,"anexo7c"}</definedName>
    <definedName name="PYGRC" hidden="1">{#N/A,#N/A,FALSE,"VOL695";#N/A,#N/A,FALSE,"anexo1";#N/A,#N/A,FALSE,"anexo2";#N/A,#N/A,FALSE,"anexo3";#N/A,#N/A,FALSE,"anexo4";#N/A,#N/A,FALSE,"anexo5a";#N/A,#N/A,FALSE,"anexo5b";#N/A,#N/A,FALSE,"anexo6a";#N/A,#N/A,FALSE,"anexo6a";#N/A,#N/A,FALSE,"anexo6c";#N/A,#N/A,FALSE,"anexo7a";#N/A,#N/A,FALSE,"anexo7b";#N/A,#N/A,FALSE,"anexo7c"}</definedName>
    <definedName name="PYIUPOTYT" localSheetId="1">[136]!absc</definedName>
    <definedName name="PYIUPOTYT" localSheetId="2">[136]!absc</definedName>
    <definedName name="PYIUPOTYT">[136]!absc</definedName>
    <definedName name="Q" localSheetId="1">[218]glvc!#REF!</definedName>
    <definedName name="Q" localSheetId="2">[218]glvc!#REF!</definedName>
    <definedName name="Q">[219]glvc!#REF!</definedName>
    <definedName name="q1q1q" localSheetId="1" hidden="1">{"via1",#N/A,TRUE,"general";"via2",#N/A,TRUE,"general";"via3",#N/A,TRUE,"general"}</definedName>
    <definedName name="q1q1q" localSheetId="2" hidden="1">{"via1",#N/A,TRUE,"general";"via2",#N/A,TRUE,"general";"via3",#N/A,TRUE,"general"}</definedName>
    <definedName name="q1q1q" hidden="1">{"via1",#N/A,TRUE,"general";"via2",#N/A,TRUE,"general";"via3",#N/A,TRUE,"general"}</definedName>
    <definedName name="qaedtguj" localSheetId="1" hidden="1">{"via1",#N/A,TRUE,"general";"via2",#N/A,TRUE,"general";"via3",#N/A,TRUE,"general"}</definedName>
    <definedName name="qaedtguj" localSheetId="2" hidden="1">{"via1",#N/A,TRUE,"general";"via2",#N/A,TRUE,"general";"via3",#N/A,TRUE,"general"}</definedName>
    <definedName name="qaedtguj" hidden="1">{"via1",#N/A,TRUE,"general";"via2",#N/A,TRUE,"general";"via3",#N/A,TRUE,"general"}</definedName>
    <definedName name="QAQSWS" localSheetId="1" hidden="1">{"via1",#N/A,TRUE,"general";"via2",#N/A,TRUE,"general";"via3",#N/A,TRUE,"general"}</definedName>
    <definedName name="QAQSWS" localSheetId="2" hidden="1">{"via1",#N/A,TRUE,"general";"via2",#N/A,TRUE,"general";"via3",#N/A,TRUE,"general"}</definedName>
    <definedName name="QAQSWS" hidden="1">{"via1",#N/A,TRUE,"general";"via2",#N/A,TRUE,"general";"via3",#N/A,TRUE,"general"}</definedName>
    <definedName name="qaqwwxcr" localSheetId="1" hidden="1">{"via1",#N/A,TRUE,"general";"via2",#N/A,TRUE,"general";"via3",#N/A,TRUE,"general"}</definedName>
    <definedName name="qaqwwxcr" localSheetId="2" hidden="1">{"via1",#N/A,TRUE,"general";"via2",#N/A,TRUE,"general";"via3",#N/A,TRUE,"general"}</definedName>
    <definedName name="qaqwwxcr" hidden="1">{"via1",#N/A,TRUE,"general";"via2",#N/A,TRUE,"general";"via3",#N/A,TRUE,"general"}</definedName>
    <definedName name="qdes">[105]Desarenador!$C$13</definedName>
    <definedName name="QE" localSheetId="1" hidden="1">{#N/A,#N/A,FALSE,"Costos Productos 6A";#N/A,#N/A,FALSE,"Costo Unitario Total H-94-12"}</definedName>
    <definedName name="QE" localSheetId="2" hidden="1">{#N/A,#N/A,FALSE,"Costos Productos 6A";#N/A,#N/A,FALSE,"Costo Unitario Total H-94-12"}</definedName>
    <definedName name="QE" hidden="1">{#N/A,#N/A,FALSE,"Costos Productos 6A";#N/A,#N/A,FALSE,"Costo Unitario Total H-94-12"}</definedName>
    <definedName name="qedcd" localSheetId="1" hidden="1">{"via1",#N/A,TRUE,"general";"via2",#N/A,TRUE,"general";"via3",#N/A,TRUE,"general"}</definedName>
    <definedName name="qedcd" localSheetId="2" hidden="1">{"via1",#N/A,TRUE,"general";"via2",#N/A,TRUE,"general";"via3",#N/A,TRUE,"general"}</definedName>
    <definedName name="qedcd" hidden="1">{"via1",#N/A,TRUE,"general";"via2",#N/A,TRUE,"general";"via3",#N/A,TRUE,"general"}</definedName>
    <definedName name="qeqewe" localSheetId="1" hidden="1">{"TAB1",#N/A,TRUE,"GENERAL";"TAB2",#N/A,TRUE,"GENERAL";"TAB3",#N/A,TRUE,"GENERAL";"TAB4",#N/A,TRUE,"GENERAL";"TAB5",#N/A,TRUE,"GENERAL"}</definedName>
    <definedName name="qeqewe" localSheetId="2" hidden="1">{"TAB1",#N/A,TRUE,"GENERAL";"TAB2",#N/A,TRUE,"GENERAL";"TAB3",#N/A,TRUE,"GENERAL";"TAB4",#N/A,TRUE,"GENERAL";"TAB5",#N/A,TRUE,"GENERAL"}</definedName>
    <definedName name="qeqewe" hidden="1">{"TAB1",#N/A,TRUE,"GENERAL";"TAB2",#N/A,TRUE,"GENERAL";"TAB3",#N/A,TRUE,"GENERAL";"TAB4",#N/A,TRUE,"GENERAL";"TAB5",#N/A,TRUE,"GENERAL"}</definedName>
    <definedName name="QERWTQWER" localSheetId="1">#REF!</definedName>
    <definedName name="QERWTQWER" localSheetId="2">#REF!</definedName>
    <definedName name="QERWTQWER">#REF!</definedName>
    <definedName name="qewj" localSheetId="1" hidden="1">{"via1",#N/A,TRUE,"general";"via2",#N/A,TRUE,"general";"via3",#N/A,TRUE,"general"}</definedName>
    <definedName name="qewj" localSheetId="2" hidden="1">{"via1",#N/A,TRUE,"general";"via2",#N/A,TRUE,"general";"via3",#N/A,TRUE,"general"}</definedName>
    <definedName name="qewj" hidden="1">{"via1",#N/A,TRUE,"general";"via2",#N/A,TRUE,"general";"via3",#N/A,TRUE,"general"}</definedName>
    <definedName name="QEWR" localSheetId="1">[15]!absc</definedName>
    <definedName name="QEWR" localSheetId="2">[15]!absc</definedName>
    <definedName name="QEWR">[15]!absc</definedName>
    <definedName name="QEWRDFSC" localSheetId="1">#REF!</definedName>
    <definedName name="QEWRDFSC" localSheetId="2">#REF!</definedName>
    <definedName name="QEWRDFSC">#REF!</definedName>
    <definedName name="QEWRTQWET" localSheetId="1">#REF!</definedName>
    <definedName name="QEWRTQWET" localSheetId="2">#REF!</definedName>
    <definedName name="QEWRTQWET">#REF!</definedName>
    <definedName name="QQ" localSheetId="1">[218]glvc!#REF!</definedName>
    <definedName name="QQ" localSheetId="2">[218]glvc!#REF!</definedName>
    <definedName name="QQ">[219]glvc!#REF!</definedName>
    <definedName name="qqq">#REF!</definedName>
    <definedName name="qqqqqw" localSheetId="1" hidden="1">{"via1",#N/A,TRUE,"general";"via2",#N/A,TRUE,"general";"via3",#N/A,TRUE,"general"}</definedName>
    <definedName name="qqqqqw" localSheetId="2" hidden="1">{"via1",#N/A,TRUE,"general";"via2",#N/A,TRUE,"general";"via3",#N/A,TRUE,"general"}</definedName>
    <definedName name="qqqqqw" hidden="1">{"via1",#N/A,TRUE,"general";"via2",#N/A,TRUE,"general";"via3",#N/A,TRUE,"general"}</definedName>
    <definedName name="QR" localSheetId="1" hidden="1">{#N/A,#N/A,FALSE,"Costos Productos 6A";#N/A,#N/A,FALSE,"Costo Unitario Total H-94-12"}</definedName>
    <definedName name="QR" localSheetId="2" hidden="1">{#N/A,#N/A,FALSE,"Costos Productos 6A";#N/A,#N/A,FALSE,"Costo Unitario Total H-94-12"}</definedName>
    <definedName name="QR" hidden="1">{#N/A,#N/A,FALSE,"Costos Productos 6A";#N/A,#N/A,FALSE,"Costo Unitario Total H-94-12"}</definedName>
    <definedName name="QT" localSheetId="1" hidden="1">{#N/A,#N/A,FALSE,"Costos Productos 6A";#N/A,#N/A,FALSE,"Costo Unitario Total H-94-12"}</definedName>
    <definedName name="QT" localSheetId="2" hidden="1">{#N/A,#N/A,FALSE,"Costos Productos 6A";#N/A,#N/A,FALSE,"Costo Unitario Total H-94-12"}</definedName>
    <definedName name="QT" hidden="1">{#N/A,#N/A,FALSE,"Costos Productos 6A";#N/A,#N/A,FALSE,"Costo Unitario Total H-94-12"}</definedName>
    <definedName name="QU" localSheetId="1" hidden="1">{#N/A,#N/A,FALSE,"Costos Productos 6A";#N/A,#N/A,FALSE,"Costo Unitario Total H-94-12"}</definedName>
    <definedName name="QU" localSheetId="2" hidden="1">{#N/A,#N/A,FALSE,"Costos Productos 6A";#N/A,#N/A,FALSE,"Costo Unitario Total H-94-12"}</definedName>
    <definedName name="QU" hidden="1">{#N/A,#N/A,FALSE,"Costos Productos 6A";#N/A,#N/A,FALSE,"Costo Unitario Total H-94-12"}</definedName>
    <definedName name="qw" localSheetId="1" hidden="1">{"via1",#N/A,TRUE,"general";"via2",#N/A,TRUE,"general";"via3",#N/A,TRUE,"general"}</definedName>
    <definedName name="qw" localSheetId="2" hidden="1">{"via1",#N/A,TRUE,"general";"via2",#N/A,TRUE,"general";"via3",#N/A,TRUE,"general"}</definedName>
    <definedName name="qw" hidden="1">{"via1",#N/A,TRUE,"general";"via2",#N/A,TRUE,"general";"via3",#N/A,TRUE,"general"}</definedName>
    <definedName name="qwdas2" localSheetId="1" hidden="1">{"via1",#N/A,TRUE,"general";"via2",#N/A,TRUE,"general";"via3",#N/A,TRUE,"general"}</definedName>
    <definedName name="qwdas2" localSheetId="2" hidden="1">{"via1",#N/A,TRUE,"general";"via2",#N/A,TRUE,"general";"via3",#N/A,TRUE,"general"}</definedName>
    <definedName name="qwdas2" hidden="1">{"via1",#N/A,TRUE,"general";"via2",#N/A,TRUE,"general";"via3",#N/A,TRUE,"general"}</definedName>
    <definedName name="QWEAFSDSDF" localSheetId="1">#REF!</definedName>
    <definedName name="QWEAFSDSDF" localSheetId="2">#REF!</definedName>
    <definedName name="QWEAFSDSDF">#REF!</definedName>
    <definedName name="QWEASDFX">#REF!</definedName>
    <definedName name="QWEFASDF" localSheetId="1">#REF!</definedName>
    <definedName name="QWEFASDF" localSheetId="2">#REF!</definedName>
    <definedName name="QWEFASDF">#REF!</definedName>
    <definedName name="qweqe" localSheetId="1" hidden="1">{"TAB1",#N/A,TRUE,"GENERAL";"TAB2",#N/A,TRUE,"GENERAL";"TAB3",#N/A,TRUE,"GENERAL";"TAB4",#N/A,TRUE,"GENERAL";"TAB5",#N/A,TRUE,"GENERAL"}</definedName>
    <definedName name="qweqe" localSheetId="2" hidden="1">{"TAB1",#N/A,TRUE,"GENERAL";"TAB2",#N/A,TRUE,"GENERAL";"TAB3",#N/A,TRUE,"GENERAL";"TAB4",#N/A,TRUE,"GENERAL";"TAB5",#N/A,TRUE,"GENERAL"}</definedName>
    <definedName name="qweqe" hidden="1">{"TAB1",#N/A,TRUE,"GENERAL";"TAB2",#N/A,TRUE,"GENERAL";"TAB3",#N/A,TRUE,"GENERAL";"TAB4",#N/A,TRUE,"GENERAL";"TAB5",#N/A,TRUE,"GENERAL"}</definedName>
    <definedName name="QWERAFASD" localSheetId="1">#REF!</definedName>
    <definedName name="QWERAFASD" localSheetId="2">#REF!</definedName>
    <definedName name="QWERAFASD">#REF!</definedName>
    <definedName name="QWERQWEFA" localSheetId="1">#REF!</definedName>
    <definedName name="QWERQWEFA" localSheetId="2">#REF!</definedName>
    <definedName name="QWERQWEFA">#REF!</definedName>
    <definedName name="QWERQWER" localSheetId="1">#REF!</definedName>
    <definedName name="QWERQWER" localSheetId="2">#REF!</definedName>
    <definedName name="QWERQWER">#REF!</definedName>
    <definedName name="QWERTY" localSheetId="1">'3.CTOS Y ACEROS'!err</definedName>
    <definedName name="QWERTY" localSheetId="2">'5. MAMPOSTERÍA'!err</definedName>
    <definedName name="QWERTY">[29]!err</definedName>
    <definedName name="qwewertet" localSheetId="1" hidden="1">{#N/A,#N/A,TRUE,"1842CWN0"}</definedName>
    <definedName name="qwewertet" localSheetId="2" hidden="1">{#N/A,#N/A,TRUE,"1842CWN0"}</definedName>
    <definedName name="qwewertet" hidden="1">{#N/A,#N/A,TRUE,"1842CWN0"}</definedName>
    <definedName name="qwqwqwj" localSheetId="1" hidden="1">{"TAB1",#N/A,TRUE,"GENERAL";"TAB2",#N/A,TRUE,"GENERAL";"TAB3",#N/A,TRUE,"GENERAL";"TAB4",#N/A,TRUE,"GENERAL";"TAB5",#N/A,TRUE,"GENERAL"}</definedName>
    <definedName name="qwqwqwj" localSheetId="2" hidden="1">{"TAB1",#N/A,TRUE,"GENERAL";"TAB2",#N/A,TRUE,"GENERAL";"TAB3",#N/A,TRUE,"GENERAL";"TAB4",#N/A,TRUE,"GENERAL";"TAB5",#N/A,TRUE,"GENERAL"}</definedName>
    <definedName name="qwqwqwj" hidden="1">{"TAB1",#N/A,TRUE,"GENERAL";"TAB2",#N/A,TRUE,"GENERAL";"TAB3",#N/A,TRUE,"GENERAL";"TAB4",#N/A,TRUE,"GENERAL";"TAB5",#N/A,TRUE,"GENERAL"}</definedName>
    <definedName name="QWWEQ" localSheetId="1">#REF!</definedName>
    <definedName name="QWWEQ" localSheetId="2">#REF!</definedName>
    <definedName name="QWWEQ">#REF!</definedName>
    <definedName name="R.1">#REF!</definedName>
    <definedName name="R.10">#REF!</definedName>
    <definedName name="R.11">#REF!</definedName>
    <definedName name="R.12">#REF!</definedName>
    <definedName name="R.13">#REF!</definedName>
    <definedName name="R.14">#REF!</definedName>
    <definedName name="R.15">#REF!</definedName>
    <definedName name="R.16">#REF!</definedName>
    <definedName name="R.17">#REF!</definedName>
    <definedName name="R.18">#REF!</definedName>
    <definedName name="R.19">#REF!</definedName>
    <definedName name="R.2">#REF!</definedName>
    <definedName name="R.3">#REF!</definedName>
    <definedName name="R.4">#REF!</definedName>
    <definedName name="R.5">#REF!</definedName>
    <definedName name="R.6">#REF!</definedName>
    <definedName name="R.7">#REF!</definedName>
    <definedName name="R.8">#REF!</definedName>
    <definedName name="R.9">#REF!</definedName>
    <definedName name="r.CashFlow" hidden="1">#REF!</definedName>
    <definedName name="r.Leverage" hidden="1">#REF!</definedName>
    <definedName name="r.Liquidity" hidden="1">#REF!</definedName>
    <definedName name="r.Market" hidden="1">#REF!</definedName>
    <definedName name="r.Profitability" hidden="1">#REF!</definedName>
    <definedName name="r.Summary" hidden="1">#REF!</definedName>
    <definedName name="Ra">#REF!</definedName>
    <definedName name="RAJON" localSheetId="1">'[55]LIS-MAT.'!$C$68</definedName>
    <definedName name="RAJON" localSheetId="2">'[55]LIS-MAT.'!$C$68</definedName>
    <definedName name="rajon">#REF!</definedName>
    <definedName name="RANAAGAS">[206]EQUIPO!$D$3</definedName>
    <definedName name="Range">#REF!</definedName>
    <definedName name="rarewt" localSheetId="1" hidden="1">{#N/A,#N/A,FALSE,"CCTV"}</definedName>
    <definedName name="rarewt" localSheetId="2" hidden="1">{#N/A,#N/A,FALSE,"CCTV"}</definedName>
    <definedName name="rarewt" hidden="1">{#N/A,#N/A,FALSE,"CCTV"}</definedName>
    <definedName name="Rb">#REF!</definedName>
    <definedName name="Rd">#REF!</definedName>
    <definedName name="Re">#REF!</definedName>
    <definedName name="REAJUSTE">#REF!</definedName>
    <definedName name="REAJUSTE2">#REF!</definedName>
    <definedName name="REAJUSTES">#REF!</definedName>
    <definedName name="REC">'[35]Estructuras Concreto'!$D$352</definedName>
    <definedName name="RECEBO_COMUN">'[55]LIS-MAT.'!$C$69</definedName>
    <definedName name="Recebo_común">#REF!</definedName>
    <definedName name="RECEBO_EN_CANTERA" localSheetId="1">'[42]LISTA DE MATERIALES'!$D$252</definedName>
    <definedName name="RECEBO_EN_CANTERA" localSheetId="2">'[42]LISTA DE MATERIALES'!$D$252</definedName>
    <definedName name="RECEBO_EN_CANTERA">#REF!</definedName>
    <definedName name="RECURSOS">[168]Recursos!$A$6:$D$124</definedName>
    <definedName name="REDUCCION_3__x_2">#REF!</definedName>
    <definedName name="REDUCCION_4__x_3">#REF!</definedName>
    <definedName name="REF" localSheetId="1">#REF!</definedName>
    <definedName name="REF" localSheetId="2">#REF!</definedName>
    <definedName name="REF">[38]BASICOS!#REF!</definedName>
    <definedName name="RefAdquisición">[116]Parámetros!$H$3</definedName>
    <definedName name="RefCompañía">[116]Parámetros!$H$2</definedName>
    <definedName name="refEntidades">[116]Parámetros!$F$10:$H$12</definedName>
    <definedName name="REFPDR60">[220]precios!$D$20</definedName>
    <definedName name="refTipoOrdenes">[116]Parámetros!$B$10:$D$12</definedName>
    <definedName name="REFUERZO">[20]materiales!$D$14</definedName>
    <definedName name="REFUERZO_PROMEDIO">'[55]LIS-MAT.'!$C$70</definedName>
    <definedName name="REGCORTE">[120]MATERIALES!$D$70</definedName>
    <definedName name="rege" localSheetId="1" hidden="1">{"TAB1",#N/A,TRUE,"GENERAL";"TAB2",#N/A,TRUE,"GENERAL";"TAB3",#N/A,TRUE,"GENERAL";"TAB4",#N/A,TRUE,"GENERAL";"TAB5",#N/A,TRUE,"GENERAL"}</definedName>
    <definedName name="rege" localSheetId="2" hidden="1">{"TAB1",#N/A,TRUE,"GENERAL";"TAB2",#N/A,TRUE,"GENERAL";"TAB3",#N/A,TRUE,"GENERAL";"TAB4",#N/A,TRUE,"GENERAL";"TAB5",#N/A,TRUE,"GENERAL"}</definedName>
    <definedName name="rege" hidden="1">{"TAB1",#N/A,TRUE,"GENERAL";"TAB2",#N/A,TRUE,"GENERAL";"TAB3",#N/A,TRUE,"GENERAL";"TAB4",#N/A,TRUE,"GENERAL";"TAB5",#N/A,TRUE,"GENERAL"}</definedName>
    <definedName name="REGINCO">[120]MATERIALES!$D$71</definedName>
    <definedName name="REGION">#REF!</definedName>
    <definedName name="registro_aparatos">#REF!</definedName>
    <definedName name="REGISTRO_DE_CORTE_1_2">#REF!</definedName>
    <definedName name="REGISTRO_DE_INCORPORACION_1_2">#REF!</definedName>
    <definedName name="Registro_Toya_3_4">#REF!</definedName>
    <definedName name="REGLA_VIBRATORIA">#REF!</definedName>
    <definedName name="regresd" localSheetId="1" hidden="1">{"TAB1",#N/A,TRUE,"GENERAL";"TAB2",#N/A,TRUE,"GENERAL";"TAB3",#N/A,TRUE,"GENERAL";"TAB4",#N/A,TRUE,"GENERAL";"TAB5",#N/A,TRUE,"GENERAL"}</definedName>
    <definedName name="regresd" localSheetId="2" hidden="1">{"TAB1",#N/A,TRUE,"GENERAL";"TAB2",#N/A,TRUE,"GENERAL";"TAB3",#N/A,TRUE,"GENERAL";"TAB4",#N/A,TRUE,"GENERAL";"TAB5",#N/A,TRUE,"GENERAL"}</definedName>
    <definedName name="regresd" hidden="1">{"TAB1",#N/A,TRUE,"GENERAL";"TAB2",#N/A,TRUE,"GENERAL";"TAB3",#N/A,TRUE,"GENERAL";"TAB4",#N/A,TRUE,"GENERAL";"TAB5",#N/A,TRUE,"GENERAL"}</definedName>
    <definedName name="regthio" localSheetId="1" hidden="1">{"TAB1",#N/A,TRUE,"GENERAL";"TAB2",#N/A,TRUE,"GENERAL";"TAB3",#N/A,TRUE,"GENERAL";"TAB4",#N/A,TRUE,"GENERAL";"TAB5",#N/A,TRUE,"GENERAL"}</definedName>
    <definedName name="regthio" localSheetId="2" hidden="1">{"TAB1",#N/A,TRUE,"GENERAL";"TAB2",#N/A,TRUE,"GENERAL";"TAB3",#N/A,TRUE,"GENERAL";"TAB4",#N/A,TRUE,"GENERAL";"TAB5",#N/A,TRUE,"GENERAL"}</definedName>
    <definedName name="regthio" hidden="1">{"TAB1",#N/A,TRUE,"GENERAL";"TAB2",#N/A,TRUE,"GENERAL";"TAB3",#N/A,TRUE,"GENERAL";"TAB4",#N/A,TRUE,"GENERAL";"TAB5",#N/A,TRUE,"GENERAL"}</definedName>
    <definedName name="Regulador_Trifasico_de_1_KVA">#REF!</definedName>
    <definedName name="Regulador_Trifasico_de_20_KVA">#REF!</definedName>
    <definedName name="Regulador_Trifasico_de_9_KVA">#REF!</definedName>
    <definedName name="REICIO">#N/A</definedName>
    <definedName name="Reimbursement">"Reembolso"</definedName>
    <definedName name="reinicio">#N/A</definedName>
    <definedName name="Reja_en_angulo_para_separadores">[67]Sum!$C$87</definedName>
    <definedName name="REJHE" localSheetId="1" hidden="1">{"via1",#N/A,TRUE,"general";"via2",#N/A,TRUE,"general";"via3",#N/A,TRUE,"general"}</definedName>
    <definedName name="REJHE" localSheetId="2" hidden="1">{"via1",#N/A,TRUE,"general";"via2",#N/A,TRUE,"general";"via3",#N/A,TRUE,"general"}</definedName>
    <definedName name="REJHE" hidden="1">{"via1",#N/A,TRUE,"general";"via2",#N/A,TRUE,"general";"via3",#N/A,TRUE,"general"}</definedName>
    <definedName name="rejilla">[38]MATERIALES!#REF!</definedName>
    <definedName name="REJILLA_DE_PISO_3">'[55]LIS-MAT.'!$C$211</definedName>
    <definedName name="Rejilla_de_Piso2">'[55]LIS-MAT.'!$C$177</definedName>
    <definedName name="Rejilla_para_sumidero">[67]Sum!$C$93</definedName>
    <definedName name="REJILLA_SIFON_DE_2">#REF!</definedName>
    <definedName name="REJILLA_SIFON_DE_3">'[42]LISTA DE MATERIALES'!$D$256</definedName>
    <definedName name="Rejilla_sifón_S_4.5_x_3.5">#REF!</definedName>
    <definedName name="Rejilla_sosco">#REF!</definedName>
    <definedName name="REJILLA_SUMIDERO_CONVENCIONAL">#REF!</definedName>
    <definedName name="Rejillas_prefabricadas_baños_y_circulaciones_0_10___0_15">#REF!</definedName>
    <definedName name="REL">[39]PRECIOS!$D$2:$D$27</definedName>
    <definedName name="rell">#REF!</definedName>
    <definedName name="relle">#REF!</definedName>
    <definedName name="relleno">#REF!</definedName>
    <definedName name="Remate_y_o_bordillo_cubiertas_0_10___0_20">#REF!</definedName>
    <definedName name="Remates_Laterales_y_Superiores_en_Aluzinc">#REF!</definedName>
    <definedName name="Remates_sillares_ventanas">#REF!</definedName>
    <definedName name="REP.PAV">#REF!</definedName>
    <definedName name="reparacion4" localSheetId="1">'[75]PRESTACIONES SOCIALES'!#REF!</definedName>
    <definedName name="reparacion4" localSheetId="2">'[75]PRESTACIONES SOCIALES'!#REF!</definedName>
    <definedName name="reparacion4">#REF!</definedName>
    <definedName name="Reparaciones_en_PVC_A.LL._2">#REF!</definedName>
    <definedName name="Reparaciones_en_PVC_A.LL._3">#REF!</definedName>
    <definedName name="Reparaciones_en_PVC_A.LL._4">#REF!</definedName>
    <definedName name="Reparaciones_en_PVC_P_1">#REF!</definedName>
    <definedName name="Reparaciones_en_PVC_P_1_1_2">#REF!</definedName>
    <definedName name="Reparaciones_en_PVC_P_1_1_4">#REF!</definedName>
    <definedName name="Reparaciones_en_PVC_P_1_2">#REF!</definedName>
    <definedName name="Reparaciones_en_PVC_P_3_4">#REF!</definedName>
    <definedName name="Reparaciones_en_PVC_S_2">#REF!</definedName>
    <definedName name="Reparaciones_en_PVC_S_3">#REF!</definedName>
    <definedName name="Reparaciones_en_PVC_S_4">#REF!</definedName>
    <definedName name="repello">#REF!</definedName>
    <definedName name="Repisa_Ordinario">#REF!</definedName>
    <definedName name="replanteo">#REF!</definedName>
    <definedName name="REPORTE">[1]A!$D$9</definedName>
    <definedName name="REPOSICION">'[96]PRESUPUESTO '!#REF!</definedName>
    <definedName name="REPRESENTANTE">#REF!</definedName>
    <definedName name="repuestos2" localSheetId="1"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repuestos2" localSheetId="2"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repuestos2"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rer" localSheetId="1" hidden="1">{"via1",#N/A,TRUE,"general";"via2",#N/A,TRUE,"general";"via3",#N/A,TRUE,"general"}</definedName>
    <definedName name="rer" localSheetId="2" hidden="1">{"via1",#N/A,TRUE,"general";"via2",#N/A,TRUE,"general";"via3",#N/A,TRUE,"general"}</definedName>
    <definedName name="rer" hidden="1">{"via1",#N/A,TRUE,"general";"via2",#N/A,TRUE,"general";"via3",#N/A,TRUE,"general"}</definedName>
    <definedName name="rererw" localSheetId="1" hidden="1">{"TAB1",#N/A,TRUE,"GENERAL";"TAB2",#N/A,TRUE,"GENERAL";"TAB3",#N/A,TRUE,"GENERAL";"TAB4",#N/A,TRUE,"GENERAL";"TAB5",#N/A,TRUE,"GENERAL"}</definedName>
    <definedName name="rererw" localSheetId="2" hidden="1">{"TAB1",#N/A,TRUE,"GENERAL";"TAB2",#N/A,TRUE,"GENERAL";"TAB3",#N/A,TRUE,"GENERAL";"TAB4",#N/A,TRUE,"GENERAL";"TAB5",#N/A,TRUE,"GENERAL"}</definedName>
    <definedName name="rererw" hidden="1">{"TAB1",#N/A,TRUE,"GENERAL";"TAB2",#N/A,TRUE,"GENERAL";"TAB3",#N/A,TRUE,"GENERAL";"TAB4",#N/A,TRUE,"GENERAL";"TAB5",#N/A,TRUE,"GENERAL"}</definedName>
    <definedName name="rerg" localSheetId="1" hidden="1">{"TAB1",#N/A,TRUE,"GENERAL";"TAB2",#N/A,TRUE,"GENERAL";"TAB3",#N/A,TRUE,"GENERAL";"TAB4",#N/A,TRUE,"GENERAL";"TAB5",#N/A,TRUE,"GENERAL"}</definedName>
    <definedName name="rerg" localSheetId="2" hidden="1">{"TAB1",#N/A,TRUE,"GENERAL";"TAB2",#N/A,TRUE,"GENERAL";"TAB3",#N/A,TRUE,"GENERAL";"TAB4",#N/A,TRUE,"GENERAL";"TAB5",#N/A,TRUE,"GENERAL"}</definedName>
    <definedName name="rerg" hidden="1">{"TAB1",#N/A,TRUE,"GENERAL";"TAB2",#N/A,TRUE,"GENERAL";"TAB3",#N/A,TRUE,"GENERAL";"TAB4",#N/A,TRUE,"GENERAL";"TAB5",#N/A,TRUE,"GENERAL"}</definedName>
    <definedName name="rerrrrw" localSheetId="1" hidden="1">{"TAB1",#N/A,TRUE,"GENERAL";"TAB2",#N/A,TRUE,"GENERAL";"TAB3",#N/A,TRUE,"GENERAL";"TAB4",#N/A,TRUE,"GENERAL";"TAB5",#N/A,TRUE,"GENERAL"}</definedName>
    <definedName name="rerrrrw" localSheetId="2" hidden="1">{"TAB1",#N/A,TRUE,"GENERAL";"TAB2",#N/A,TRUE,"GENERAL";"TAB3",#N/A,TRUE,"GENERAL";"TAB4",#N/A,TRUE,"GENERAL";"TAB5",#N/A,TRUE,"GENERAL"}</definedName>
    <definedName name="rerrrrw" hidden="1">{"TAB1",#N/A,TRUE,"GENERAL";"TAB2",#N/A,TRUE,"GENERAL";"TAB3",#N/A,TRUE,"GENERAL";"TAB4",#N/A,TRUE,"GENERAL";"TAB5",#N/A,TRUE,"GENERAL"}</definedName>
    <definedName name="Resbaladero_metalico">#REF!</definedName>
    <definedName name="resist_cond">[28]D_AWG!$G$29</definedName>
    <definedName name="RESMA1">[186]Programa!$AB$3:$AD$5002</definedName>
    <definedName name="RESUM" localSheetId="1">'[180]1'!#REF!</definedName>
    <definedName name="RESUM" localSheetId="2">'[180]1'!#REF!</definedName>
    <definedName name="RESUM">'[79]1'!#REF!</definedName>
    <definedName name="resum2" localSheetId="1">'[47]PU (2)'!#REF!</definedName>
    <definedName name="resum2" localSheetId="2">'[47]PU (2)'!#REF!</definedName>
    <definedName name="resum2">'[48]PU (2)'!#REF!</definedName>
    <definedName name="Retenc">[78]BASES!$E$31</definedName>
    <definedName name="Retenida_baja_tensio">#REF!</definedName>
    <definedName name="retiroarbol">#REF!</definedName>
    <definedName name="retirocorte">#REF!</definedName>
    <definedName name="RETRO">[34]BASE!$D$465</definedName>
    <definedName name="Retro_excavadora">#REF!</definedName>
    <definedName name="RETROCARGADOR">#REF!</definedName>
    <definedName name="RETROEXCAVADORA" localSheetId="1">[55]EQ.!$B$16</definedName>
    <definedName name="RETROEXCAVADORA" localSheetId="2">[55]EQ.!$B$16</definedName>
    <definedName name="RETROEXCAVADORA">#REF!</definedName>
    <definedName name="RETTRE" localSheetId="1" hidden="1">{"via1",#N/A,TRUE,"general";"via2",#N/A,TRUE,"general";"via3",#N/A,TRUE,"general"}</definedName>
    <definedName name="RETTRE" localSheetId="2" hidden="1">{"via1",#N/A,TRUE,"general";"via2",#N/A,TRUE,"general";"via3",#N/A,TRUE,"general"}</definedName>
    <definedName name="RETTRE" hidden="1">{"via1",#N/A,TRUE,"general";"via2",#N/A,TRUE,"general";"via3",#N/A,TRUE,"general"}</definedName>
    <definedName name="rety" localSheetId="1" hidden="1">{"TAB1",#N/A,TRUE,"GENERAL";"TAB2",#N/A,TRUE,"GENERAL";"TAB3",#N/A,TRUE,"GENERAL";"TAB4",#N/A,TRUE,"GENERAL";"TAB5",#N/A,TRUE,"GENERAL"}</definedName>
    <definedName name="rety" localSheetId="2" hidden="1">{"TAB1",#N/A,TRUE,"GENERAL";"TAB2",#N/A,TRUE,"GENERAL";"TAB3",#N/A,TRUE,"GENERAL";"TAB4",#N/A,TRUE,"GENERAL";"TAB5",#N/A,TRUE,"GENERAL"}</definedName>
    <definedName name="rety" hidden="1">{"TAB1",#N/A,TRUE,"GENERAL";"TAB2",#N/A,TRUE,"GENERAL";"TAB3",#N/A,TRUE,"GENERAL";"TAB4",#N/A,TRUE,"GENERAL";"TAB5",#N/A,TRUE,"GENERAL"}</definedName>
    <definedName name="rewfreg" localSheetId="1" hidden="1">{"via1",#N/A,TRUE,"general";"via2",#N/A,TRUE,"general";"via3",#N/A,TRUE,"general"}</definedName>
    <definedName name="rewfreg" localSheetId="2" hidden="1">{"via1",#N/A,TRUE,"general";"via2",#N/A,TRUE,"general";"via3",#N/A,TRUE,"general"}</definedName>
    <definedName name="rewfreg" hidden="1">{"via1",#N/A,TRUE,"general";"via2",#N/A,TRUE,"general";"via3",#N/A,TRUE,"general"}</definedName>
    <definedName name="rewr" localSheetId="1" hidden="1">{"via1",#N/A,TRUE,"general";"via2",#N/A,TRUE,"general";"via3",#N/A,TRUE,"general"}</definedName>
    <definedName name="rewr" localSheetId="2" hidden="1">{"via1",#N/A,TRUE,"general";"via2",#N/A,TRUE,"general";"via3",#N/A,TRUE,"general"}</definedName>
    <definedName name="rewr" hidden="1">{"via1",#N/A,TRUE,"general";"via2",#N/A,TRUE,"general";"via3",#N/A,TRUE,"general"}</definedName>
    <definedName name="REWWER" localSheetId="1" hidden="1">{"TAB1",#N/A,TRUE,"GENERAL";"TAB2",#N/A,TRUE,"GENERAL";"TAB3",#N/A,TRUE,"GENERAL";"TAB4",#N/A,TRUE,"GENERAL";"TAB5",#N/A,TRUE,"GENERAL"}</definedName>
    <definedName name="REWWER" localSheetId="2" hidden="1">{"TAB1",#N/A,TRUE,"GENERAL";"TAB2",#N/A,TRUE,"GENERAL";"TAB3",#N/A,TRUE,"GENERAL";"TAB4",#N/A,TRUE,"GENERAL";"TAB5",#N/A,TRUE,"GENERAL"}</definedName>
    <definedName name="REWWER" hidden="1">{"TAB1",#N/A,TRUE,"GENERAL";"TAB2",#N/A,TRUE,"GENERAL";"TAB3",#N/A,TRUE,"GENERAL";"TAB4",#N/A,TRUE,"GENERAL";"TAB5",#N/A,TRUE,"GENERAL"}</definedName>
    <definedName name="reyepoi" localSheetId="1" hidden="1">{"TAB1",#N/A,TRUE,"GENERAL";"TAB2",#N/A,TRUE,"GENERAL";"TAB3",#N/A,TRUE,"GENERAL";"TAB4",#N/A,TRUE,"GENERAL";"TAB5",#N/A,TRUE,"GENERAL"}</definedName>
    <definedName name="reyepoi" localSheetId="2" hidden="1">{"TAB1",#N/A,TRUE,"GENERAL";"TAB2",#N/A,TRUE,"GENERAL";"TAB3",#N/A,TRUE,"GENERAL";"TAB4",#N/A,TRUE,"GENERAL";"TAB5",#N/A,TRUE,"GENERAL"}</definedName>
    <definedName name="reyepoi" hidden="1">{"TAB1",#N/A,TRUE,"GENERAL";"TAB2",#N/A,TRUE,"GENERAL";"TAB3",#N/A,TRUE,"GENERAL";"TAB4",#N/A,TRUE,"GENERAL";"TAB5",#N/A,TRUE,"GENERAL"}</definedName>
    <definedName name="reyety" localSheetId="1" hidden="1">{"via1",#N/A,TRUE,"general";"via2",#N/A,TRUE,"general";"via3",#N/A,TRUE,"general"}</definedName>
    <definedName name="reyety" localSheetId="2" hidden="1">{"via1",#N/A,TRUE,"general";"via2",#N/A,TRUE,"general";"via3",#N/A,TRUE,"general"}</definedName>
    <definedName name="reyety" hidden="1">{"via1",#N/A,TRUE,"general";"via2",#N/A,TRUE,"general";"via3",#N/A,TRUE,"general"}</definedName>
    <definedName name="reyty" localSheetId="1" hidden="1">{"via1",#N/A,TRUE,"general";"via2",#N/A,TRUE,"general";"via3",#N/A,TRUE,"general"}</definedName>
    <definedName name="reyty" localSheetId="2" hidden="1">{"via1",#N/A,TRUE,"general";"via2",#N/A,TRUE,"general";"via3",#N/A,TRUE,"general"}</definedName>
    <definedName name="reyty" hidden="1">{"via1",#N/A,TRUE,"general";"via2",#N/A,TRUE,"general";"via3",#N/A,TRUE,"general"}</definedName>
    <definedName name="reyyt" localSheetId="1" hidden="1">{"via1",#N/A,TRUE,"general";"via2",#N/A,TRUE,"general";"via3",#N/A,TRUE,"general"}</definedName>
    <definedName name="reyyt" localSheetId="2" hidden="1">{"via1",#N/A,TRUE,"general";"via2",#N/A,TRUE,"general";"via3",#N/A,TRUE,"general"}</definedName>
    <definedName name="reyyt" hidden="1">{"via1",#N/A,TRUE,"general";"via2",#N/A,TRUE,"general";"via3",#N/A,TRUE,"general"}</definedName>
    <definedName name="Rf">#REF!</definedName>
    <definedName name="rfhnhjyu" localSheetId="1" hidden="1">{"TAB1",#N/A,TRUE,"GENERAL";"TAB2",#N/A,TRUE,"GENERAL";"TAB3",#N/A,TRUE,"GENERAL";"TAB4",#N/A,TRUE,"GENERAL";"TAB5",#N/A,TRUE,"GENERAL"}</definedName>
    <definedName name="rfhnhjyu" localSheetId="2" hidden="1">{"TAB1",#N/A,TRUE,"GENERAL";"TAB2",#N/A,TRUE,"GENERAL";"TAB3",#N/A,TRUE,"GENERAL";"TAB4",#N/A,TRUE,"GENERAL";"TAB5",#N/A,TRUE,"GENERAL"}</definedName>
    <definedName name="rfhnhjyu" hidden="1">{"TAB1",#N/A,TRUE,"GENERAL";"TAB2",#N/A,TRUE,"GENERAL";"TAB3",#N/A,TRUE,"GENERAL";"TAB4",#N/A,TRUE,"GENERAL";"TAB5",#N/A,TRUE,"GENERAL"}</definedName>
    <definedName name="rfref" localSheetId="1">#REF!</definedName>
    <definedName name="rfref" localSheetId="2">#REF!</definedName>
    <definedName name="rfref">#REF!</definedName>
    <definedName name="rfrf" localSheetId="1" hidden="1">{"via1",#N/A,TRUE,"general";"via2",#N/A,TRUE,"general";"via3",#N/A,TRUE,"general"}</definedName>
    <definedName name="rfrf" localSheetId="2" hidden="1">{"via1",#N/A,TRUE,"general";"via2",#N/A,TRUE,"general";"via3",#N/A,TRUE,"general"}</definedName>
    <definedName name="rfrf" hidden="1">{"via1",#N/A,TRUE,"general";"via2",#N/A,TRUE,"general";"via3",#N/A,TRUE,"general"}</definedName>
    <definedName name="Rg">#REF!</definedName>
    <definedName name="rge" localSheetId="1" hidden="1">{"via1",#N/A,TRUE,"general";"via2",#N/A,TRUE,"general";"via3",#N/A,TRUE,"general"}</definedName>
    <definedName name="rge" localSheetId="2" hidden="1">{"via1",#N/A,TRUE,"general";"via2",#N/A,TRUE,"general";"via3",#N/A,TRUE,"general"}</definedName>
    <definedName name="rge" hidden="1">{"via1",#N/A,TRUE,"general";"via2",#N/A,TRUE,"general";"via3",#N/A,TRUE,"general"}</definedName>
    <definedName name="rgegg" localSheetId="1" hidden="1">{"via1",#N/A,TRUE,"general";"via2",#N/A,TRUE,"general";"via3",#N/A,TRUE,"general"}</definedName>
    <definedName name="rgegg" localSheetId="2" hidden="1">{"via1",#N/A,TRUE,"general";"via2",#N/A,TRUE,"general";"via3",#N/A,TRUE,"general"}</definedName>
    <definedName name="rgegg" hidden="1">{"via1",#N/A,TRUE,"general";"via2",#N/A,TRUE,"general";"via3",#N/A,TRUE,"general"}</definedName>
    <definedName name="Rh">#REF!</definedName>
    <definedName name="RHFB">#REF!</definedName>
    <definedName name="rhh" localSheetId="1" hidden="1">{"TAB1",#N/A,TRUE,"GENERAL";"TAB2",#N/A,TRUE,"GENERAL";"TAB3",#N/A,TRUE,"GENERAL";"TAB4",#N/A,TRUE,"GENERAL";"TAB5",#N/A,TRUE,"GENERAL"}</definedName>
    <definedName name="rhh" localSheetId="2" hidden="1">{"TAB1",#N/A,TRUE,"GENERAL";"TAB2",#N/A,TRUE,"GENERAL";"TAB3",#N/A,TRUE,"GENERAL";"TAB4",#N/A,TRUE,"GENERAL";"TAB5",#N/A,TRUE,"GENERAL"}</definedName>
    <definedName name="rhh" hidden="1">{"TAB1",#N/A,TRUE,"GENERAL";"TAB2",#N/A,TRUE,"GENERAL";"TAB3",#N/A,TRUE,"GENERAL";"TAB4",#N/A,TRUE,"GENERAL";"TAB5",#N/A,TRUE,"GENERAL"}</definedName>
    <definedName name="rhrtd" localSheetId="1" hidden="1">{"TAB1",#N/A,TRUE,"GENERAL";"TAB2",#N/A,TRUE,"GENERAL";"TAB3",#N/A,TRUE,"GENERAL";"TAB4",#N/A,TRUE,"GENERAL";"TAB5",#N/A,TRUE,"GENERAL"}</definedName>
    <definedName name="rhrtd" localSheetId="2" hidden="1">{"TAB1",#N/A,TRUE,"GENERAL";"TAB2",#N/A,TRUE,"GENERAL";"TAB3",#N/A,TRUE,"GENERAL";"TAB4",#N/A,TRUE,"GENERAL";"TAB5",#N/A,TRUE,"GENERAL"}</definedName>
    <definedName name="rhrtd" hidden="1">{"TAB1",#N/A,TRUE,"GENERAL";"TAB2",#N/A,TRUE,"GENERAL";"TAB3",#N/A,TRUE,"GENERAL";"TAB4",#N/A,TRUE,"GENERAL";"TAB5",#N/A,TRUE,"GENERAL"}</definedName>
    <definedName name="rhtry" localSheetId="1" hidden="1">{"TAB1",#N/A,TRUE,"GENERAL";"TAB2",#N/A,TRUE,"GENERAL";"TAB3",#N/A,TRUE,"GENERAL";"TAB4",#N/A,TRUE,"GENERAL";"TAB5",#N/A,TRUE,"GENERAL"}</definedName>
    <definedName name="rhtry" localSheetId="2" hidden="1">{"TAB1",#N/A,TRUE,"GENERAL";"TAB2",#N/A,TRUE,"GENERAL";"TAB3",#N/A,TRUE,"GENERAL";"TAB4",#N/A,TRUE,"GENERAL";"TAB5",#N/A,TRUE,"GENERAL"}</definedName>
    <definedName name="rhtry" hidden="1">{"TAB1",#N/A,TRUE,"GENERAL";"TAB2",#N/A,TRUE,"GENERAL";"TAB3",#N/A,TRUE,"GENERAL";"TAB4",#N/A,TRUE,"GENERAL";"TAB5",#N/A,TRUE,"GENERAL"}</definedName>
    <definedName name="Ri">#REF!</definedName>
    <definedName name="RIUO" localSheetId="1">[76]!absc</definedName>
    <definedName name="RIUO" localSheetId="2">[76]!absc</definedName>
    <definedName name="RIUO">[76]!absc</definedName>
    <definedName name="rj" localSheetId="1" hidden="1">{"TAB1",#N/A,TRUE,"GENERAL";"TAB2",#N/A,TRUE,"GENERAL";"TAB3",#N/A,TRUE,"GENERAL";"TAB4",#N/A,TRUE,"GENERAL";"TAB5",#N/A,TRUE,"GENERAL"}</definedName>
    <definedName name="rj" localSheetId="2" hidden="1">{"TAB1",#N/A,TRUE,"GENERAL";"TAB2",#N/A,TRUE,"GENERAL";"TAB3",#N/A,TRUE,"GENERAL";"TAB4",#N/A,TRUE,"GENERAL";"TAB5",#N/A,TRUE,"GENERAL"}</definedName>
    <definedName name="rj" hidden="1">{"TAB1",#N/A,TRUE,"GENERAL";"TAB2",#N/A,TRUE,"GENERAL";"TAB3",#N/A,TRUE,"GENERAL";"TAB4",#N/A,TRUE,"GENERAL";"TAB5",#N/A,TRUE,"GENERAL"}</definedName>
    <definedName name="rjjth" localSheetId="1" hidden="1">{"TAB1",#N/A,TRUE,"GENERAL";"TAB2",#N/A,TRUE,"GENERAL";"TAB3",#N/A,TRUE,"GENERAL";"TAB4",#N/A,TRUE,"GENERAL";"TAB5",#N/A,TRUE,"GENERAL"}</definedName>
    <definedName name="rjjth" localSheetId="2" hidden="1">{"TAB1",#N/A,TRUE,"GENERAL";"TAB2",#N/A,TRUE,"GENERAL";"TAB3",#N/A,TRUE,"GENERAL";"TAB4",#N/A,TRUE,"GENERAL";"TAB5",#N/A,TRUE,"GENERAL"}</definedName>
    <definedName name="rjjth" hidden="1">{"TAB1",#N/A,TRUE,"GENERAL";"TAB2",#N/A,TRUE,"GENERAL";"TAB3",#N/A,TRUE,"GENERAL";"TAB4",#N/A,TRUE,"GENERAL";"TAB5",#N/A,TRUE,"GENERAL"}</definedName>
    <definedName name="rjy" localSheetId="1" hidden="1">{"via1",#N/A,TRUE,"general";"via2",#N/A,TRUE,"general";"via3",#N/A,TRUE,"general"}</definedName>
    <definedName name="rjy" localSheetId="2" hidden="1">{"via1",#N/A,TRUE,"general";"via2",#N/A,TRUE,"general";"via3",#N/A,TRUE,"general"}</definedName>
    <definedName name="rjy" hidden="1">{"via1",#N/A,TRUE,"general";"via2",#N/A,TRUE,"general";"via3",#N/A,TRUE,"general"}</definedName>
    <definedName name="Rk">#REF!</definedName>
    <definedName name="rkjyk" localSheetId="1" hidden="1">{"TAB1",#N/A,TRUE,"GENERAL";"TAB2",#N/A,TRUE,"GENERAL";"TAB3",#N/A,TRUE,"GENERAL";"TAB4",#N/A,TRUE,"GENERAL";"TAB5",#N/A,TRUE,"GENERAL"}</definedName>
    <definedName name="rkjyk" localSheetId="2" hidden="1">{"TAB1",#N/A,TRUE,"GENERAL";"TAB2",#N/A,TRUE,"GENERAL";"TAB3",#N/A,TRUE,"GENERAL";"TAB4",#N/A,TRUE,"GENERAL";"TAB5",#N/A,TRUE,"GENERAL"}</definedName>
    <definedName name="rkjyk" hidden="1">{"TAB1",#N/A,TRUE,"GENERAL";"TAB2",#N/A,TRUE,"GENERAL";"TAB3",#N/A,TRUE,"GENERAL";"TAB4",#N/A,TRUE,"GENERAL";"TAB5",#N/A,TRUE,"GENERAL"}</definedName>
    <definedName name="rkru" localSheetId="1" hidden="1">{"via1",#N/A,TRUE,"general";"via2",#N/A,TRUE,"general";"via3",#N/A,TRUE,"general"}</definedName>
    <definedName name="rkru" localSheetId="2" hidden="1">{"via1",#N/A,TRUE,"general";"via2",#N/A,TRUE,"general";"via3",#N/A,TRUE,"general"}</definedName>
    <definedName name="rkru" hidden="1">{"via1",#N/A,TRUE,"general";"via2",#N/A,TRUE,"general";"via3",#N/A,TRUE,"general"}</definedName>
    <definedName name="rky" localSheetId="1" hidden="1">{"TAB1",#N/A,TRUE,"GENERAL";"TAB2",#N/A,TRUE,"GENERAL";"TAB3",#N/A,TRUE,"GENERAL";"TAB4",#N/A,TRUE,"GENERAL";"TAB5",#N/A,TRUE,"GENERAL"}</definedName>
    <definedName name="rky" localSheetId="2" hidden="1">{"TAB1",#N/A,TRUE,"GENERAL";"TAB2",#N/A,TRUE,"GENERAL";"TAB3",#N/A,TRUE,"GENERAL";"TAB4",#N/A,TRUE,"GENERAL";"TAB5",#N/A,TRUE,"GENERAL"}</definedName>
    <definedName name="rky" hidden="1">{"TAB1",#N/A,TRUE,"GENERAL";"TAB2",#N/A,TRUE,"GENERAL";"TAB3",#N/A,TRUE,"GENERAL";"TAB4",#N/A,TRUE,"GENERAL";"TAB5",#N/A,TRUE,"GENERAL"}</definedName>
    <definedName name="Rm">#REF!</definedName>
    <definedName name="Rmm">#REF!</definedName>
    <definedName name="Rn">#REF!</definedName>
    <definedName name="Rñ">#REF!</definedName>
    <definedName name="Ro">#REF!</definedName>
    <definedName name="rodaje" localSheetId="1">[75]lisprecios!#REF!</definedName>
    <definedName name="rodaje" localSheetId="2">[75]lisprecios!#REF!</definedName>
    <definedName name="rodaje">#REF!</definedName>
    <definedName name="Rows2Unhide" localSheetId="1" hidden="1">#REF!</definedName>
    <definedName name="Rows2Unhide" localSheetId="2" hidden="1">#REF!</definedName>
    <definedName name="Rows2Unhide" hidden="1">#REF!</definedName>
    <definedName name="Rp">#REF!</definedName>
    <definedName name="Rq">#REF!</definedName>
    <definedName name="rr" localSheetId="1" hidden="1">{"'Sheet1'!$A$1:$G$85"}</definedName>
    <definedName name="rr" localSheetId="2" hidden="1">{"'Sheet1'!$A$1:$G$85"}</definedName>
    <definedName name="rr" hidden="1">{"'Sheet1'!$A$1:$G$85"}</definedName>
    <definedName name="rrr" localSheetId="1" hidden="1">{"via1",#N/A,TRUE,"general";"via2",#N/A,TRUE,"general";"via3",#N/A,TRUE,"general"}</definedName>
    <definedName name="rrr" localSheetId="2" hidden="1">{"via1",#N/A,TRUE,"general";"via2",#N/A,TRUE,"general";"via3",#N/A,TRUE,"general"}</definedName>
    <definedName name="rrr" hidden="1">{"via1",#N/A,TRUE,"general";"via2",#N/A,TRUE,"general";"via3",#N/A,TRUE,"general"}</definedName>
    <definedName name="rrrrr" localSheetId="1" hidden="1">{"'Sheet1'!$A$1:$G$85"}</definedName>
    <definedName name="rrrrr" localSheetId="2" hidden="1">{"'Sheet1'!$A$1:$G$85"}</definedName>
    <definedName name="rrrrr" hidden="1">{"'Sheet1'!$A$1:$G$85"}</definedName>
    <definedName name="rrrrrb" localSheetId="1" hidden="1">{"via1",#N/A,TRUE,"general";"via2",#N/A,TRUE,"general";"via3",#N/A,TRUE,"general"}</definedName>
    <definedName name="rrrrrb" localSheetId="2" hidden="1">{"via1",#N/A,TRUE,"general";"via2",#N/A,TRUE,"general";"via3",#N/A,TRUE,"general"}</definedName>
    <definedName name="rrrrrb" hidden="1">{"via1",#N/A,TRUE,"general";"via2",#N/A,TRUE,"general";"via3",#N/A,TRUE,"general"}</definedName>
    <definedName name="RRRRRRR" localSheetId="1" hidden="1">{"'Sheet1'!$A$1:$G$85"}</definedName>
    <definedName name="RRRRRRR" localSheetId="2" hidden="1">{"'Sheet1'!$A$1:$G$85"}</definedName>
    <definedName name="RRRRRRR" hidden="1">{"'Sheet1'!$A$1:$G$85"}</definedName>
    <definedName name="rrrrrrre" localSheetId="1" hidden="1">{"TAB1",#N/A,TRUE,"GENERAL";"TAB2",#N/A,TRUE,"GENERAL";"TAB3",#N/A,TRUE,"GENERAL";"TAB4",#N/A,TRUE,"GENERAL";"TAB5",#N/A,TRUE,"GENERAL"}</definedName>
    <definedName name="rrrrrrre" localSheetId="2" hidden="1">{"TAB1",#N/A,TRUE,"GENERAL";"TAB2",#N/A,TRUE,"GENERAL";"TAB3",#N/A,TRUE,"GENERAL";"TAB4",#N/A,TRUE,"GENERAL";"TAB5",#N/A,TRUE,"GENERAL"}</definedName>
    <definedName name="rrrrrrre" hidden="1">{"TAB1",#N/A,TRUE,"GENERAL";"TAB2",#N/A,TRUE,"GENERAL";"TAB3",#N/A,TRUE,"GENERAL";"TAB4",#N/A,TRUE,"GENERAL";"TAB5",#N/A,TRUE,"GENERAL"}</definedName>
    <definedName name="rrrrt" localSheetId="1" hidden="1">{"via1",#N/A,TRUE,"general";"via2",#N/A,TRUE,"general";"via3",#N/A,TRUE,"general"}</definedName>
    <definedName name="rrrrt" localSheetId="2" hidden="1">{"via1",#N/A,TRUE,"general";"via2",#N/A,TRUE,"general";"via3",#N/A,TRUE,"general"}</definedName>
    <definedName name="rrrrt" hidden="1">{"via1",#N/A,TRUE,"general";"via2",#N/A,TRUE,"general";"via3",#N/A,TRUE,"general"}</definedName>
    <definedName name="Rs">#REF!</definedName>
    <definedName name="rsdgsd5" localSheetId="1" hidden="1">{"TAB1",#N/A,TRUE,"GENERAL";"TAB2",#N/A,TRUE,"GENERAL";"TAB3",#N/A,TRUE,"GENERAL";"TAB4",#N/A,TRUE,"GENERAL";"TAB5",#N/A,TRUE,"GENERAL"}</definedName>
    <definedName name="rsdgsd5" localSheetId="2" hidden="1">{"TAB1",#N/A,TRUE,"GENERAL";"TAB2",#N/A,TRUE,"GENERAL";"TAB3",#N/A,TRUE,"GENERAL";"TAB4",#N/A,TRUE,"GENERAL";"TAB5",#N/A,TRUE,"GENERAL"}</definedName>
    <definedName name="rsdgsd5" hidden="1">{"TAB1",#N/A,TRUE,"GENERAL";"TAB2",#N/A,TRUE,"GENERAL";"TAB3",#N/A,TRUE,"GENERAL";"TAB4",#N/A,TRUE,"GENERAL";"TAB5",#N/A,TRUE,"GENERAL"}</definedName>
    <definedName name="rt" localSheetId="1" hidden="1">{"TAB1",#N/A,TRUE,"GENERAL";"TAB2",#N/A,TRUE,"GENERAL";"TAB3",#N/A,TRUE,"GENERAL";"TAB4",#N/A,TRUE,"GENERAL";"TAB5",#N/A,TRUE,"GENERAL"}</definedName>
    <definedName name="rt" localSheetId="2" hidden="1">{"TAB1",#N/A,TRUE,"GENERAL";"TAB2",#N/A,TRUE,"GENERAL";"TAB3",#N/A,TRUE,"GENERAL";"TAB4",#N/A,TRUE,"GENERAL";"TAB5",#N/A,TRUE,"GENERAL"}</definedName>
    <definedName name="rt" hidden="1">{"TAB1",#N/A,TRUE,"GENERAL";"TAB2",#N/A,TRUE,"GENERAL";"TAB3",#N/A,TRUE,"GENERAL";"TAB4",#N/A,TRUE,"GENERAL";"TAB5",#N/A,TRUE,"GENERAL"}</definedName>
    <definedName name="rte" localSheetId="1" hidden="1">{"TAB1",#N/A,TRUE,"GENERAL";"TAB2",#N/A,TRUE,"GENERAL";"TAB3",#N/A,TRUE,"GENERAL";"TAB4",#N/A,TRUE,"GENERAL";"TAB5",#N/A,TRUE,"GENERAL"}</definedName>
    <definedName name="rte" localSheetId="2" hidden="1">{"TAB1",#N/A,TRUE,"GENERAL";"TAB2",#N/A,TRUE,"GENERAL";"TAB3",#N/A,TRUE,"GENERAL";"TAB4",#N/A,TRUE,"GENERAL";"TAB5",#N/A,TRUE,"GENERAL"}</definedName>
    <definedName name="rte" hidden="1">{"TAB1",#N/A,TRUE,"GENERAL";"TAB2",#N/A,TRUE,"GENERAL";"TAB3",#N/A,TRUE,"GENERAL";"TAB4",#N/A,TRUE,"GENERAL";"TAB5",#N/A,TRUE,"GENERAL"}</definedName>
    <definedName name="rteg" localSheetId="1" hidden="1">{"via1",#N/A,TRUE,"general";"via2",#N/A,TRUE,"general";"via3",#N/A,TRUE,"general"}</definedName>
    <definedName name="rteg" localSheetId="2" hidden="1">{"via1",#N/A,TRUE,"general";"via2",#N/A,TRUE,"general";"via3",#N/A,TRUE,"general"}</definedName>
    <definedName name="rteg" hidden="1">{"via1",#N/A,TRUE,"general";"via2",#N/A,TRUE,"general";"via3",#N/A,TRUE,"general"}</definedName>
    <definedName name="rtert" localSheetId="1" hidden="1">{"TAB1",#N/A,TRUE,"GENERAL";"TAB2",#N/A,TRUE,"GENERAL";"TAB3",#N/A,TRUE,"GENERAL";"TAB4",#N/A,TRUE,"GENERAL";"TAB5",#N/A,TRUE,"GENERAL"}</definedName>
    <definedName name="rtert" localSheetId="2" hidden="1">{"TAB1",#N/A,TRUE,"GENERAL";"TAB2",#N/A,TRUE,"GENERAL";"TAB3",#N/A,TRUE,"GENERAL";"TAB4",#N/A,TRUE,"GENERAL";"TAB5",#N/A,TRUE,"GENERAL"}</definedName>
    <definedName name="rtert" hidden="1">{"TAB1",#N/A,TRUE,"GENERAL";"TAB2",#N/A,TRUE,"GENERAL";"TAB3",#N/A,TRUE,"GENERAL";"TAB4",#N/A,TRUE,"GENERAL";"TAB5",#N/A,TRUE,"GENERAL"}</definedName>
    <definedName name="rtes" localSheetId="1" hidden="1">{"via1",#N/A,TRUE,"general";"via2",#N/A,TRUE,"general";"via3",#N/A,TRUE,"general"}</definedName>
    <definedName name="rtes" localSheetId="2" hidden="1">{"via1",#N/A,TRUE,"general";"via2",#N/A,TRUE,"general";"via3",#N/A,TRUE,"general"}</definedName>
    <definedName name="rtes" hidden="1">{"via1",#N/A,TRUE,"general";"via2",#N/A,TRUE,"general";"via3",#N/A,TRUE,"general"}</definedName>
    <definedName name="rtewth" localSheetId="1" hidden="1">{"TAB1",#N/A,TRUE,"GENERAL";"TAB2",#N/A,TRUE,"GENERAL";"TAB3",#N/A,TRUE,"GENERAL";"TAB4",#N/A,TRUE,"GENERAL";"TAB5",#N/A,TRUE,"GENERAL"}</definedName>
    <definedName name="rtewth" localSheetId="2" hidden="1">{"TAB1",#N/A,TRUE,"GENERAL";"TAB2",#N/A,TRUE,"GENERAL";"TAB3",#N/A,TRUE,"GENERAL";"TAB4",#N/A,TRUE,"GENERAL";"TAB5",#N/A,TRUE,"GENERAL"}</definedName>
    <definedName name="rtewth" hidden="1">{"TAB1",#N/A,TRUE,"GENERAL";"TAB2",#N/A,TRUE,"GENERAL";"TAB3",#N/A,TRUE,"GENERAL";"TAB4",#N/A,TRUE,"GENERAL";"TAB5",#N/A,TRUE,"GENERAL"}</definedName>
    <definedName name="RTGFV" localSheetId="1">#REF!</definedName>
    <definedName name="RTGFV" localSheetId="2">#REF!</definedName>
    <definedName name="RTGFV">#REF!</definedName>
    <definedName name="RTHJBD" localSheetId="1">#REF!</definedName>
    <definedName name="RTHJBD" localSheetId="2">#REF!</definedName>
    <definedName name="RTHJBD">#REF!</definedName>
    <definedName name="rthjtj" localSheetId="1" hidden="1">{"TAB1",#N/A,TRUE,"GENERAL";"TAB2",#N/A,TRUE,"GENERAL";"TAB3",#N/A,TRUE,"GENERAL";"TAB4",#N/A,TRUE,"GENERAL";"TAB5",#N/A,TRUE,"GENERAL"}</definedName>
    <definedName name="rthjtj" localSheetId="2" hidden="1">{"TAB1",#N/A,TRUE,"GENERAL";"TAB2",#N/A,TRUE,"GENERAL";"TAB3",#N/A,TRUE,"GENERAL";"TAB4",#N/A,TRUE,"GENERAL";"TAB5",#N/A,TRUE,"GENERAL"}</definedName>
    <definedName name="rthjtj" hidden="1">{"TAB1",#N/A,TRUE,"GENERAL";"TAB2",#N/A,TRUE,"GENERAL";"TAB3",#N/A,TRUE,"GENERAL";"TAB4",#N/A,TRUE,"GENERAL";"TAB5",#N/A,TRUE,"GENERAL"}</definedName>
    <definedName name="rthrthg" localSheetId="1" hidden="1">{"via1",#N/A,TRUE,"general";"via2",#N/A,TRUE,"general";"via3",#N/A,TRUE,"general"}</definedName>
    <definedName name="rthrthg" localSheetId="2" hidden="1">{"via1",#N/A,TRUE,"general";"via2",#N/A,TRUE,"general";"via3",#N/A,TRUE,"general"}</definedName>
    <definedName name="rthrthg" hidden="1">{"via1",#N/A,TRUE,"general";"via2",#N/A,TRUE,"general";"via3",#N/A,TRUE,"general"}</definedName>
    <definedName name="rthtrh" localSheetId="1" hidden="1">{"via1",#N/A,TRUE,"general";"via2",#N/A,TRUE,"general";"via3",#N/A,TRUE,"general"}</definedName>
    <definedName name="rthtrh" localSheetId="2" hidden="1">{"via1",#N/A,TRUE,"general";"via2",#N/A,TRUE,"general";"via3",#N/A,TRUE,"general"}</definedName>
    <definedName name="rthtrh" hidden="1">{"via1",#N/A,TRUE,"general";"via2",#N/A,TRUE,"general";"via3",#N/A,TRUE,"general"}</definedName>
    <definedName name="rtkk" localSheetId="1" hidden="1">{"via1",#N/A,TRUE,"general";"via2",#N/A,TRUE,"general";"via3",#N/A,TRUE,"general"}</definedName>
    <definedName name="rtkk" localSheetId="2" hidden="1">{"via1",#N/A,TRUE,"general";"via2",#N/A,TRUE,"general";"via3",#N/A,TRUE,"general"}</definedName>
    <definedName name="rtkk" hidden="1">{"via1",#N/A,TRUE,"general";"via2",#N/A,TRUE,"general";"via3",#N/A,TRUE,"general"}</definedName>
    <definedName name="rttthy" localSheetId="1" hidden="1">{"via1",#N/A,TRUE,"general";"via2",#N/A,TRUE,"general";"via3",#N/A,TRUE,"general"}</definedName>
    <definedName name="rttthy" localSheetId="2" hidden="1">{"via1",#N/A,TRUE,"general";"via2",#N/A,TRUE,"general";"via3",#N/A,TRUE,"general"}</definedName>
    <definedName name="rttthy" hidden="1">{"via1",#N/A,TRUE,"general";"via2",#N/A,TRUE,"general";"via3",#N/A,TRUE,"general"}</definedName>
    <definedName name="rtu" localSheetId="1" hidden="1">{"via1",#N/A,TRUE,"general";"via2",#N/A,TRUE,"general";"via3",#N/A,TRUE,"general"}</definedName>
    <definedName name="rtu" localSheetId="2" hidden="1">{"via1",#N/A,TRUE,"general";"via2",#N/A,TRUE,"general";"via3",#N/A,TRUE,"general"}</definedName>
    <definedName name="rtu" hidden="1">{"via1",#N/A,TRUE,"general";"via2",#N/A,TRUE,"general";"via3",#N/A,TRUE,"general"}</definedName>
    <definedName name="rtug" localSheetId="1" hidden="1">{"TAB1",#N/A,TRUE,"GENERAL";"TAB2",#N/A,TRUE,"GENERAL";"TAB3",#N/A,TRUE,"GENERAL";"TAB4",#N/A,TRUE,"GENERAL";"TAB5",#N/A,TRUE,"GENERAL"}</definedName>
    <definedName name="rtug" localSheetId="2" hidden="1">{"TAB1",#N/A,TRUE,"GENERAL";"TAB2",#N/A,TRUE,"GENERAL";"TAB3",#N/A,TRUE,"GENERAL";"TAB4",#N/A,TRUE,"GENERAL";"TAB5",#N/A,TRUE,"GENERAL"}</definedName>
    <definedName name="rtug" hidden="1">{"TAB1",#N/A,TRUE,"GENERAL";"TAB2",#N/A,TRUE,"GENERAL";"TAB3",#N/A,TRUE,"GENERAL";"TAB4",#N/A,TRUE,"GENERAL";"TAB5",#N/A,TRUE,"GENERAL"}</definedName>
    <definedName name="rtugsd" localSheetId="1" hidden="1">{"TAB1",#N/A,TRUE,"GENERAL";"TAB2",#N/A,TRUE,"GENERAL";"TAB3",#N/A,TRUE,"GENERAL";"TAB4",#N/A,TRUE,"GENERAL";"TAB5",#N/A,TRUE,"GENERAL"}</definedName>
    <definedName name="rtugsd" localSheetId="2" hidden="1">{"TAB1",#N/A,TRUE,"GENERAL";"TAB2",#N/A,TRUE,"GENERAL";"TAB3",#N/A,TRUE,"GENERAL";"TAB4",#N/A,TRUE,"GENERAL";"TAB5",#N/A,TRUE,"GENERAL"}</definedName>
    <definedName name="rtugsd" hidden="1">{"TAB1",#N/A,TRUE,"GENERAL";"TAB2",#N/A,TRUE,"GENERAL";"TAB3",#N/A,TRUE,"GENERAL";"TAB4",#N/A,TRUE,"GENERAL";"TAB5",#N/A,TRUE,"GENERAL"}</definedName>
    <definedName name="rturtu" localSheetId="1" hidden="1">{"via1",#N/A,TRUE,"general";"via2",#N/A,TRUE,"general";"via3",#N/A,TRUE,"general"}</definedName>
    <definedName name="rturtu" localSheetId="2" hidden="1">{"via1",#N/A,TRUE,"general";"via2",#N/A,TRUE,"general";"via3",#N/A,TRUE,"general"}</definedName>
    <definedName name="rturtu" hidden="1">{"via1",#N/A,TRUE,"general";"via2",#N/A,TRUE,"general";"via3",#N/A,TRUE,"general"}</definedName>
    <definedName name="rturu" localSheetId="1" hidden="1">{"via1",#N/A,TRUE,"general";"via2",#N/A,TRUE,"general";"via3",#N/A,TRUE,"general"}</definedName>
    <definedName name="rturu" localSheetId="2" hidden="1">{"via1",#N/A,TRUE,"general";"via2",#N/A,TRUE,"general";"via3",#N/A,TRUE,"general"}</definedName>
    <definedName name="rturu" hidden="1">{"via1",#N/A,TRUE,"general";"via2",#N/A,TRUE,"general";"via3",#N/A,TRUE,"general"}</definedName>
    <definedName name="rtut" localSheetId="1" hidden="1">{"via1",#N/A,TRUE,"general";"via2",#N/A,TRUE,"general";"via3",#N/A,TRUE,"general"}</definedName>
    <definedName name="rtut" localSheetId="2" hidden="1">{"via1",#N/A,TRUE,"general";"via2",#N/A,TRUE,"general";"via3",#N/A,TRUE,"general"}</definedName>
    <definedName name="rtut" hidden="1">{"via1",#N/A,TRUE,"general";"via2",#N/A,TRUE,"general";"via3",#N/A,TRUE,"general"}</definedName>
    <definedName name="rtutru" localSheetId="1" hidden="1">{"via1",#N/A,TRUE,"general";"via2",#N/A,TRUE,"general";"via3",#N/A,TRUE,"general"}</definedName>
    <definedName name="rtutru" localSheetId="2" hidden="1">{"via1",#N/A,TRUE,"general";"via2",#N/A,TRUE,"general";"via3",#N/A,TRUE,"general"}</definedName>
    <definedName name="rtutru" hidden="1">{"via1",#N/A,TRUE,"general";"via2",#N/A,TRUE,"general";"via3",#N/A,TRUE,"general"}</definedName>
    <definedName name="rtuy" localSheetId="1" hidden="1">{"via1",#N/A,TRUE,"general";"via2",#N/A,TRUE,"general";"via3",#N/A,TRUE,"general"}</definedName>
    <definedName name="rtuy" localSheetId="2" hidden="1">{"via1",#N/A,TRUE,"general";"via2",#N/A,TRUE,"general";"via3",#N/A,TRUE,"general"}</definedName>
    <definedName name="rtuy" hidden="1">{"via1",#N/A,TRUE,"general";"via2",#N/A,TRUE,"general";"via3",#N/A,TRUE,"general"}</definedName>
    <definedName name="RTYHAGBV" localSheetId="1">#REF!</definedName>
    <definedName name="RTYHAGBV" localSheetId="2">#REF!</definedName>
    <definedName name="RTYHAGBV">#REF!</definedName>
    <definedName name="rtyhr" localSheetId="1" hidden="1">{"TAB1",#N/A,TRUE,"GENERAL";"TAB2",#N/A,TRUE,"GENERAL";"TAB3",#N/A,TRUE,"GENERAL";"TAB4",#N/A,TRUE,"GENERAL";"TAB5",#N/A,TRUE,"GENERAL"}</definedName>
    <definedName name="rtyhr" localSheetId="2" hidden="1">{"TAB1",#N/A,TRUE,"GENERAL";"TAB2",#N/A,TRUE,"GENERAL";"TAB3",#N/A,TRUE,"GENERAL";"TAB4",#N/A,TRUE,"GENERAL";"TAB5",#N/A,TRUE,"GENERAL"}</definedName>
    <definedName name="rtyhr" hidden="1">{"TAB1",#N/A,TRUE,"GENERAL";"TAB2",#N/A,TRUE,"GENERAL";"TAB3",#N/A,TRUE,"GENERAL";"TAB4",#N/A,TRUE,"GENERAL";"TAB5",#N/A,TRUE,"GENERAL"}</definedName>
    <definedName name="rtym" localSheetId="1" hidden="1">{"via1",#N/A,TRUE,"general";"via2",#N/A,TRUE,"general";"via3",#N/A,TRUE,"general"}</definedName>
    <definedName name="rtym" localSheetId="2" hidden="1">{"via1",#N/A,TRUE,"general";"via2",#N/A,TRUE,"general";"via3",#N/A,TRUE,"general"}</definedName>
    <definedName name="rtym" hidden="1">{"via1",#N/A,TRUE,"general";"via2",#N/A,TRUE,"general";"via3",#N/A,TRUE,"general"}</definedName>
    <definedName name="rtyrey" localSheetId="1" hidden="1">{"TAB1",#N/A,TRUE,"GENERAL";"TAB2",#N/A,TRUE,"GENERAL";"TAB3",#N/A,TRUE,"GENERAL";"TAB4",#N/A,TRUE,"GENERAL";"TAB5",#N/A,TRUE,"GENERAL"}</definedName>
    <definedName name="rtyrey" localSheetId="2" hidden="1">{"TAB1",#N/A,TRUE,"GENERAL";"TAB2",#N/A,TRUE,"GENERAL";"TAB3",#N/A,TRUE,"GENERAL";"TAB4",#N/A,TRUE,"GENERAL";"TAB5",#N/A,TRUE,"GENERAL"}</definedName>
    <definedName name="rtyrey" hidden="1">{"TAB1",#N/A,TRUE,"GENERAL";"TAB2",#N/A,TRUE,"GENERAL";"TAB3",#N/A,TRUE,"GENERAL";"TAB4",#N/A,TRUE,"GENERAL";"TAB5",#N/A,TRUE,"GENERAL"}</definedName>
    <definedName name="rtyrh" localSheetId="1" hidden="1">{"via1",#N/A,TRUE,"general";"via2",#N/A,TRUE,"general";"via3",#N/A,TRUE,"general"}</definedName>
    <definedName name="rtyrh" localSheetId="2" hidden="1">{"via1",#N/A,TRUE,"general";"via2",#N/A,TRUE,"general";"via3",#N/A,TRUE,"general"}</definedName>
    <definedName name="rtyrh" hidden="1">{"via1",#N/A,TRUE,"general";"via2",#N/A,TRUE,"general";"via3",#N/A,TRUE,"general"}</definedName>
    <definedName name="RTYRTY" localSheetId="1" hidden="1">{"via1",#N/A,TRUE,"general";"via2",#N/A,TRUE,"general";"via3",#N/A,TRUE,"general"}</definedName>
    <definedName name="RTYRTY" localSheetId="2" hidden="1">{"via1",#N/A,TRUE,"general";"via2",#N/A,TRUE,"general";"via3",#N/A,TRUE,"general"}</definedName>
    <definedName name="RTYRTY" hidden="1">{"via1",#N/A,TRUE,"general";"via2",#N/A,TRUE,"general";"via3",#N/A,TRUE,"general"}</definedName>
    <definedName name="rtyt" localSheetId="1" hidden="1">{"TAB1",#N/A,TRUE,"GENERAL";"TAB2",#N/A,TRUE,"GENERAL";"TAB3",#N/A,TRUE,"GENERAL";"TAB4",#N/A,TRUE,"GENERAL";"TAB5",#N/A,TRUE,"GENERAL"}</definedName>
    <definedName name="rtyt" localSheetId="2" hidden="1">{"TAB1",#N/A,TRUE,"GENERAL";"TAB2",#N/A,TRUE,"GENERAL";"TAB3",#N/A,TRUE,"GENERAL";"TAB4",#N/A,TRUE,"GENERAL";"TAB5",#N/A,TRUE,"GENERAL"}</definedName>
    <definedName name="rtyt" hidden="1">{"TAB1",#N/A,TRUE,"GENERAL";"TAB2",#N/A,TRUE,"GENERAL";"TAB3",#N/A,TRUE,"GENERAL";"TAB4",#N/A,TRUE,"GENERAL";"TAB5",#N/A,TRUE,"GENERAL"}</definedName>
    <definedName name="rtytry" localSheetId="1" hidden="1">{"via1",#N/A,TRUE,"general";"via2",#N/A,TRUE,"general";"via3",#N/A,TRUE,"general"}</definedName>
    <definedName name="rtytry" localSheetId="2" hidden="1">{"via1",#N/A,TRUE,"general";"via2",#N/A,TRUE,"general";"via3",#N/A,TRUE,"general"}</definedName>
    <definedName name="rtytry" hidden="1">{"via1",#N/A,TRUE,"general";"via2",#N/A,TRUE,"general";"via3",#N/A,TRUE,"general"}</definedName>
    <definedName name="RTYUR" localSheetId="1">#REF!</definedName>
    <definedName name="RTYUR" localSheetId="2">#REF!</definedName>
    <definedName name="RTYUR">#REF!</definedName>
    <definedName name="RTYWTGHF" localSheetId="1">#REF!</definedName>
    <definedName name="RTYWTGHF" localSheetId="2">#REF!</definedName>
    <definedName name="RTYWTGHF">#REF!</definedName>
    <definedName name="rueda" localSheetId="1">[75]lisprecios!#REF!</definedName>
    <definedName name="rueda" localSheetId="2">[75]lisprecios!#REF!</definedName>
    <definedName name="rueda">#REF!</definedName>
    <definedName name="ruir">[100]PRESUPUESTOS!$R$79</definedName>
    <definedName name="ruru" localSheetId="1" hidden="1">{"TAB1",#N/A,TRUE,"GENERAL";"TAB2",#N/A,TRUE,"GENERAL";"TAB3",#N/A,TRUE,"GENERAL";"TAB4",#N/A,TRUE,"GENERAL";"TAB5",#N/A,TRUE,"GENERAL"}</definedName>
    <definedName name="ruru" localSheetId="2" hidden="1">{"TAB1",#N/A,TRUE,"GENERAL";"TAB2",#N/A,TRUE,"GENERAL";"TAB3",#N/A,TRUE,"GENERAL";"TAB4",#N/A,TRUE,"GENERAL";"TAB5",#N/A,TRUE,"GENERAL"}</definedName>
    <definedName name="ruru" hidden="1">{"TAB1",#N/A,TRUE,"GENERAL";"TAB2",#N/A,TRUE,"GENERAL";"TAB3",#N/A,TRUE,"GENERAL";"TAB4",#N/A,TRUE,"GENERAL";"TAB5",#N/A,TRUE,"GENERAL"}</definedName>
    <definedName name="rutu" localSheetId="1" hidden="1">{"via1",#N/A,TRUE,"general";"via2",#N/A,TRUE,"general";"via3",#N/A,TRUE,"general"}</definedName>
    <definedName name="rutu" localSheetId="2" hidden="1">{"via1",#N/A,TRUE,"general";"via2",#N/A,TRUE,"general";"via3",#N/A,TRUE,"general"}</definedName>
    <definedName name="rutu" hidden="1">{"via1",#N/A,TRUE,"general";"via2",#N/A,TRUE,"general";"via3",#N/A,TRUE,"general"}</definedName>
    <definedName name="Rv">#REF!</definedName>
    <definedName name="Rw">#REF!</definedName>
    <definedName name="rwt" localSheetId="1" hidden="1">{"via1",#N/A,TRUE,"general";"via2",#N/A,TRUE,"general";"via3",#N/A,TRUE,"general"}</definedName>
    <definedName name="rwt" localSheetId="2" hidden="1">{"via1",#N/A,TRUE,"general";"via2",#N/A,TRUE,"general";"via3",#N/A,TRUE,"general"}</definedName>
    <definedName name="rwt" hidden="1">{"via1",#N/A,TRUE,"general";"via2",#N/A,TRUE,"general";"via3",#N/A,TRUE,"general"}</definedName>
    <definedName name="Rx">#REF!</definedName>
    <definedName name="ry" localSheetId="1" hidden="1">{"via1",#N/A,TRUE,"general";"via2",#N/A,TRUE,"general";"via3",#N/A,TRUE,"general"}</definedName>
    <definedName name="ry" localSheetId="2" hidden="1">{"via1",#N/A,TRUE,"general";"via2",#N/A,TRUE,"general";"via3",#N/A,TRUE,"general"}</definedName>
    <definedName name="ry" hidden="1">{"via1",#N/A,TRUE,"general";"via2",#N/A,TRUE,"general";"via3",#N/A,TRUE,"general"}</definedName>
    <definedName name="ryeryb" localSheetId="1" hidden="1">{"TAB1",#N/A,TRUE,"GENERAL";"TAB2",#N/A,TRUE,"GENERAL";"TAB3",#N/A,TRUE,"GENERAL";"TAB4",#N/A,TRUE,"GENERAL";"TAB5",#N/A,TRUE,"GENERAL"}</definedName>
    <definedName name="ryeryb" localSheetId="2" hidden="1">{"TAB1",#N/A,TRUE,"GENERAL";"TAB2",#N/A,TRUE,"GENERAL";"TAB3",#N/A,TRUE,"GENERAL";"TAB4",#N/A,TRUE,"GENERAL";"TAB5",#N/A,TRUE,"GENERAL"}</definedName>
    <definedName name="ryeryb" hidden="1">{"TAB1",#N/A,TRUE,"GENERAL";"TAB2",#N/A,TRUE,"GENERAL";"TAB3",#N/A,TRUE,"GENERAL";"TAB4",#N/A,TRUE,"GENERAL";"TAB5",#N/A,TRUE,"GENERAL"}</definedName>
    <definedName name="RYIUKJN" localSheetId="1">#REF!</definedName>
    <definedName name="RYIUKJN" localSheetId="2">#REF!</definedName>
    <definedName name="RYIUKJN">#REF!</definedName>
    <definedName name="rytrsdg" localSheetId="1" hidden="1">{"via1",#N/A,TRUE,"general";"via2",#N/A,TRUE,"general";"via3",#N/A,TRUE,"general"}</definedName>
    <definedName name="rytrsdg" localSheetId="2" hidden="1">{"via1",#N/A,TRUE,"general";"via2",#N/A,TRUE,"general";"via3",#N/A,TRUE,"general"}</definedName>
    <definedName name="rytrsdg" hidden="1">{"via1",#N/A,TRUE,"general";"via2",#N/A,TRUE,"general";"via3",#N/A,TRUE,"general"}</definedName>
    <definedName name="Rz">#REF!</definedName>
    <definedName name="RZO">[38]UNITARIOS_PROYECTO!$D$154</definedName>
    <definedName name="s">#REF!</definedName>
    <definedName name="Sa">#REF!</definedName>
    <definedName name="saa" localSheetId="1" hidden="1">{"via1",#N/A,TRUE,"general";"via2",#N/A,TRUE,"general";"via3",#N/A,TRUE,"general"}</definedName>
    <definedName name="saa" localSheetId="2" hidden="1">{"via1",#N/A,TRUE,"general";"via2",#N/A,TRUE,"general";"via3",#N/A,TRUE,"general"}</definedName>
    <definedName name="saa" hidden="1">{"via1",#N/A,TRUE,"general";"via2",#N/A,TRUE,"general";"via3",#N/A,TRUE,"general"}</definedName>
    <definedName name="Sabaneta">'[74]SABANETA 3335'!$B$7:$L$475</definedName>
    <definedName name="SAD" localSheetId="1" hidden="1">{"via1",#N/A,TRUE,"general";"via2",#N/A,TRUE,"general";"via3",#N/A,TRUE,"general"}</definedName>
    <definedName name="SAD" localSheetId="2" hidden="1">{"via1",#N/A,TRUE,"general";"via2",#N/A,TRUE,"general";"via3",#N/A,TRUE,"general"}</definedName>
    <definedName name="SAD" hidden="1">{"via1",#N/A,TRUE,"general";"via2",#N/A,TRUE,"general";"via3",#N/A,TRUE,"general"}</definedName>
    <definedName name="SADF" localSheetId="1" hidden="1">{"via1",#N/A,TRUE,"general";"via2",#N/A,TRUE,"general";"via3",#N/A,TRUE,"general"}</definedName>
    <definedName name="SADF" localSheetId="2" hidden="1">{"via1",#N/A,TRUE,"general";"via2",#N/A,TRUE,"general";"via3",#N/A,TRUE,"general"}</definedName>
    <definedName name="SADF" hidden="1">{"via1",#N/A,TRUE,"general";"via2",#N/A,TRUE,"general";"via3",#N/A,TRUE,"general"}</definedName>
    <definedName name="sadff" localSheetId="1" hidden="1">{"TAB1",#N/A,TRUE,"GENERAL";"TAB2",#N/A,TRUE,"GENERAL";"TAB3",#N/A,TRUE,"GENERAL";"TAB4",#N/A,TRUE,"GENERAL";"TAB5",#N/A,TRUE,"GENERAL"}</definedName>
    <definedName name="sadff" localSheetId="2" hidden="1">{"TAB1",#N/A,TRUE,"GENERAL";"TAB2",#N/A,TRUE,"GENERAL";"TAB3",#N/A,TRUE,"GENERAL";"TAB4",#N/A,TRUE,"GENERAL";"TAB5",#N/A,TRUE,"GENERAL"}</definedName>
    <definedName name="sadff" hidden="1">{"TAB1",#N/A,TRUE,"GENERAL";"TAB2",#N/A,TRUE,"GENERAL";"TAB3",#N/A,TRUE,"GENERAL";"TAB4",#N/A,TRUE,"GENERAL";"TAB5",#N/A,TRUE,"GENERAL"}</definedName>
    <definedName name="sadfo" localSheetId="1" hidden="1">{"via1",#N/A,TRUE,"general";"via2",#N/A,TRUE,"general";"via3",#N/A,TRUE,"general"}</definedName>
    <definedName name="sadfo" localSheetId="2" hidden="1">{"via1",#N/A,TRUE,"general";"via2",#N/A,TRUE,"general";"via3",#N/A,TRUE,"general"}</definedName>
    <definedName name="sadfo" hidden="1">{"via1",#N/A,TRUE,"general";"via2",#N/A,TRUE,"general";"via3",#N/A,TRUE,"general"}</definedName>
    <definedName name="SADGSDF" localSheetId="1">#REF!</definedName>
    <definedName name="SADGSDF" localSheetId="2">#REF!</definedName>
    <definedName name="SADGSDF">#REF!</definedName>
    <definedName name="SADVÑJGKJL" localSheetId="1" hidden="1">#REF!</definedName>
    <definedName name="SADVÑJGKJL" localSheetId="2" hidden="1">#REF!</definedName>
    <definedName name="SADVÑJGKJL" hidden="1">#REF!</definedName>
    <definedName name="saf" localSheetId="1">{"Book1","my ddc.xls"}</definedName>
    <definedName name="saf" localSheetId="2">{"Book1","my ddc.xls"}</definedName>
    <definedName name="saf">{"Book1","my ddc.xls"}</definedName>
    <definedName name="safdp" localSheetId="1" hidden="1">{"TAB1",#N/A,TRUE,"GENERAL";"TAB2",#N/A,TRUE,"GENERAL";"TAB3",#N/A,TRUE,"GENERAL";"TAB4",#N/A,TRUE,"GENERAL";"TAB5",#N/A,TRUE,"GENERAL"}</definedName>
    <definedName name="safdp" localSheetId="2" hidden="1">{"TAB1",#N/A,TRUE,"GENERAL";"TAB2",#N/A,TRUE,"GENERAL";"TAB3",#N/A,TRUE,"GENERAL";"TAB4",#N/A,TRUE,"GENERAL";"TAB5",#N/A,TRUE,"GENERAL"}</definedName>
    <definedName name="safdp" hidden="1">{"TAB1",#N/A,TRUE,"GENERAL";"TAB2",#N/A,TRUE,"GENERAL";"TAB3",#N/A,TRUE,"GENERAL";"TAB4",#N/A,TRUE,"GENERAL";"TAB5",#N/A,TRUE,"GENERAL"}</definedName>
    <definedName name="SAL">[1]A!$D$52</definedName>
    <definedName name="Salarios">[134]Salarios!$A$8:$P$17</definedName>
    <definedName name="SALID1">#REF!</definedName>
    <definedName name="SALID2">#REF!</definedName>
    <definedName name="Salida_de_Barrera_Fotoelectrica">#REF!</definedName>
    <definedName name="Salida_de_Datos_1XRJ45__Cat_5___Incluye_toma_cajas__Faceplate_y_Accesorios">#REF!</definedName>
    <definedName name="Salida_de_Sensor_de_Movimiento">#REF!</definedName>
    <definedName name="Salida_de_Sonido__Incluye_Toma__Cajas_y_Conductor_para_Sonido">#REF!</definedName>
    <definedName name="Salida_de_Toma_Telefonica_Plug_Americano_Doble_RJ45_4_Hilos">#REF!</definedName>
    <definedName name="Salida_para_Microfono__Incluye_Toma__Cajas_y_Conductor_para_Sonido">#REF!</definedName>
    <definedName name="Salidas_de_Alumbrado_en_Tuberia_PVC">#REF!</definedName>
    <definedName name="Salidas_de_Alumbrado_Luminarias_Tipo_Wall_Pack__y_Metal_Halide_en_T._PVC">#REF!</definedName>
    <definedName name="Salidas_de_Tomacorriente_Monofasicas_Normales_15_A__120_V__5_15R">#REF!</definedName>
    <definedName name="Salidas_de_Tomacorriente_Monofasicas_Reguladas_15_A__120_V__5_15R">#REF!</definedName>
    <definedName name="Salidas_de_Tomacorriente_Trifasica_30_A__220_V">#REF!</definedName>
    <definedName name="Salidas_de_TV__Incluye_Toma_y_Cajas">#REF!</definedName>
    <definedName name="SalMinimo">[78]BASES!$E$41</definedName>
    <definedName name="SALTARIN" localSheetId="1">[42]EQUIPO!$D$24</definedName>
    <definedName name="SALTARIN" localSheetId="2">[42]EQUIPO!$D$24</definedName>
    <definedName name="saltarin">[38]UNITARIOS_PROYECTO!$D$10</definedName>
    <definedName name="SAN" localSheetId="1">#REF!</definedName>
    <definedName name="SAN" localSheetId="2">#REF!</definedName>
    <definedName name="SAN">#REF!</definedName>
    <definedName name="SAND" localSheetId="1">[9]FLEXIBLE!#REF!</definedName>
    <definedName name="SAND" localSheetId="2">[9]FLEXIBLE!#REF!</definedName>
    <definedName name="SAND">[9]FLEXIBLE!#REF!</definedName>
    <definedName name="sandra" localSheetId="1">[9]FLEXIBLE!#REF!</definedName>
    <definedName name="sandra" localSheetId="2">[9]FLEXIBLE!#REF!</definedName>
    <definedName name="sandra">[9]FLEXIBLE!#REF!</definedName>
    <definedName name="Sangregado_2.00_m">#REF!</definedName>
    <definedName name="SANIT" localSheetId="1">#REF!</definedName>
    <definedName name="SANIT" localSheetId="2">#REF!</definedName>
    <definedName name="SANIT">#REF!</definedName>
    <definedName name="sanit4">[188]Materiales!$C$46</definedName>
    <definedName name="sanitario">[85]lisprecios!$D$35</definedName>
    <definedName name="sanitario_ahorrador">#REF!</definedName>
    <definedName name="Sanitario_de_fluxometro_blanco_Corona.">#REF!</definedName>
    <definedName name="SANITARIO_DISCAPACITADOS">'[55]LIS-MAT.'!$C$212</definedName>
    <definedName name="SANITARIO_LINEA_INSTITUCIONAL" localSheetId="1">'[42]LISTA DE MATERIALES'!$D$258</definedName>
    <definedName name="SANITARIO_LINEA_INSTITUCIONAL" localSheetId="2">'[42]LISTA DE MATERIALES'!$D$258</definedName>
    <definedName name="SANITARIO_LINEA_INSTITUCIONAL">#REF!</definedName>
    <definedName name="SANITARIO_PARA_MINUSVALIDOS" localSheetId="1">'[42]LISTA DE MATERIALES'!$D$259</definedName>
    <definedName name="SANITARIO_PARA_MINUSVALIDOS" localSheetId="2">'[42]LISTA DE MATERIALES'!$D$259</definedName>
    <definedName name="SANITARIO_PARA_MINUSVALIDOS">#REF!</definedName>
    <definedName name="sanitario_porcelana_blanco">#REF!</definedName>
    <definedName name="Sanitario_Stilo_Ref._30535_100">#REF!</definedName>
    <definedName name="SANND" localSheetId="1">#REF!</definedName>
    <definedName name="SANND" localSheetId="2">#REF!</definedName>
    <definedName name="SANND">#REF!</definedName>
    <definedName name="sapuyes" localSheetId="1">[221]!absc</definedName>
    <definedName name="sapuyes" localSheetId="2">[221]!absc</definedName>
    <definedName name="sapuyes">[53]!absc</definedName>
    <definedName name="SAX">[98]MdeOB.!$B$28:$E$29</definedName>
    <definedName name="Sb">#REF!</definedName>
    <definedName name="sbg">[40]PrecRec!$D$37</definedName>
    <definedName name="sbgfbgdr" localSheetId="1" hidden="1">{"via1",#N/A,TRUE,"general";"via2",#N/A,TRUE,"general";"via3",#N/A,TRUE,"general"}</definedName>
    <definedName name="sbgfbgdr" localSheetId="2" hidden="1">{"via1",#N/A,TRUE,"general";"via2",#N/A,TRUE,"general";"via3",#N/A,TRUE,"general"}</definedName>
    <definedName name="sbgfbgdr" hidden="1">{"via1",#N/A,TRUE,"general";"via2",#N/A,TRUE,"general";"via3",#N/A,TRUE,"general"}</definedName>
    <definedName name="SBSTR" localSheetId="1">#REF!</definedName>
    <definedName name="SBSTR" localSheetId="2">#REF!</definedName>
    <definedName name="SBSTR">#REF!</definedName>
    <definedName name="Sc">#REF!</definedName>
    <definedName name="scen_change" hidden="1">[43]inpermeabOTRO!#REF!</definedName>
    <definedName name="scen_name1" hidden="1">"arial"</definedName>
    <definedName name="scen_num" hidden="1">1</definedName>
    <definedName name="scen_user1" hidden="1">"DIRECCION DE INFORMATICA"</definedName>
    <definedName name="scen_value1" localSheetId="1" hidden="1">{"SUMINISTRO E INSTALACIÓN CANALETAS L=7.50"}</definedName>
    <definedName name="scen_value1" localSheetId="2" hidden="1">{"SUMINISTRO E INSTALACIÓN CANALETAS L=7.50"}</definedName>
    <definedName name="scen_value1" hidden="1">{"SUMINISTRO E INSTALACIÓN CANALETAS L=7.50"}</definedName>
    <definedName name="SCI" localSheetId="1">#REF!</definedName>
    <definedName name="SCI" localSheetId="2">#REF!</definedName>
    <definedName name="SCI">#REF!</definedName>
    <definedName name="scT">'[35]Estructuras Concreto'!$D$181</definedName>
    <definedName name="sd" localSheetId="1" hidden="1">{"TAB1",#N/A,TRUE,"GENERAL";"TAB2",#N/A,TRUE,"GENERAL";"TAB3",#N/A,TRUE,"GENERAL";"TAB4",#N/A,TRUE,"GENERAL";"TAB5",#N/A,TRUE,"GENERAL"}</definedName>
    <definedName name="sd" localSheetId="2" hidden="1">{"TAB1",#N/A,TRUE,"GENERAL";"TAB2",#N/A,TRUE,"GENERAL";"TAB3",#N/A,TRUE,"GENERAL";"TAB4",#N/A,TRUE,"GENERAL";"TAB5",#N/A,TRUE,"GENERAL"}</definedName>
    <definedName name="sd" hidden="1">{"TAB1",#N/A,TRUE,"GENERAL";"TAB2",#N/A,TRUE,"GENERAL";"TAB3",#N/A,TRUE,"GENERAL";"TAB4",#N/A,TRUE,"GENERAL";"TAB5",#N/A,TRUE,"GENERAL"}</definedName>
    <definedName name="sdaf" localSheetId="1" hidden="1">{"via1",#N/A,TRUE,"general";"via2",#N/A,TRUE,"general";"via3",#N/A,TRUE,"general"}</definedName>
    <definedName name="sdaf" localSheetId="2" hidden="1">{"via1",#N/A,TRUE,"general";"via2",#N/A,TRUE,"general";"via3",#N/A,TRUE,"general"}</definedName>
    <definedName name="sdaf" hidden="1">{"via1",#N/A,TRUE,"general";"via2",#N/A,TRUE,"general";"via3",#N/A,TRUE,"general"}</definedName>
    <definedName name="sdas" localSheetId="1" hidden="1">{"via1",#N/A,TRUE,"general";"via2",#N/A,TRUE,"general";"via3",#N/A,TRUE,"general"}</definedName>
    <definedName name="sdas" localSheetId="2" hidden="1">{"via1",#N/A,TRUE,"general";"via2",#N/A,TRUE,"general";"via3",#N/A,TRUE,"general"}</definedName>
    <definedName name="sdas" hidden="1">{"via1",#N/A,TRUE,"general";"via2",#N/A,TRUE,"general";"via3",#N/A,TRUE,"general"}</definedName>
    <definedName name="sdasdf" localSheetId="1" hidden="1">{"via1",#N/A,TRUE,"general";"via2",#N/A,TRUE,"general";"via3",#N/A,TRUE,"general"}</definedName>
    <definedName name="sdasdf" localSheetId="2" hidden="1">{"via1",#N/A,TRUE,"general";"via2",#N/A,TRUE,"general";"via3",#N/A,TRUE,"general"}</definedName>
    <definedName name="sdasdf" hidden="1">{"via1",#N/A,TRUE,"general";"via2",#N/A,TRUE,"general";"via3",#N/A,TRUE,"general"}</definedName>
    <definedName name="sdc">#N/A</definedName>
    <definedName name="SDCDSCT" localSheetId="1" hidden="1">{"TAB1",#N/A,TRUE,"GENERAL";"TAB2",#N/A,TRUE,"GENERAL";"TAB3",#N/A,TRUE,"GENERAL";"TAB4",#N/A,TRUE,"GENERAL";"TAB5",#N/A,TRUE,"GENERAL"}</definedName>
    <definedName name="SDCDSCT" localSheetId="2" hidden="1">{"TAB1",#N/A,TRUE,"GENERAL";"TAB2",#N/A,TRUE,"GENERAL";"TAB3",#N/A,TRUE,"GENERAL";"TAB4",#N/A,TRUE,"GENERAL";"TAB5",#N/A,TRUE,"GENERAL"}</definedName>
    <definedName name="SDCDSCT" hidden="1">{"TAB1",#N/A,TRUE,"GENERAL";"TAB2",#N/A,TRUE,"GENERAL";"TAB3",#N/A,TRUE,"GENERAL";"TAB4",#N/A,TRUE,"GENERAL";"TAB5",#N/A,TRUE,"GENERAL"}</definedName>
    <definedName name="SDDSAFF" localSheetId="1" hidden="1">{#N/A,#N/A,TRUE,"1842CWN0"}</definedName>
    <definedName name="SDDSAFF" localSheetId="2" hidden="1">{#N/A,#N/A,TRUE,"1842CWN0"}</definedName>
    <definedName name="SDDSAFF" hidden="1">{#N/A,#N/A,TRUE,"1842CWN0"}</definedName>
    <definedName name="SDF" localSheetId="1">#REF!</definedName>
    <definedName name="SDF" localSheetId="2">#REF!</definedName>
    <definedName name="SDF">#REF!</definedName>
    <definedName name="sdfa">#REF!</definedName>
    <definedName name="SDFBCV" localSheetId="1">#REF!</definedName>
    <definedName name="SDFBCV" localSheetId="2">#REF!</definedName>
    <definedName name="SDFBCV">#REF!</definedName>
    <definedName name="SDFBV" localSheetId="1">'[222]1'!#REF!</definedName>
    <definedName name="SDFBV" localSheetId="2">'[222]1'!#REF!</definedName>
    <definedName name="SDFBV">'[222]1'!#REF!</definedName>
    <definedName name="SDFCE" localSheetId="1" hidden="1">{"TAB1",#N/A,TRUE,"GENERAL";"TAB2",#N/A,TRUE,"GENERAL";"TAB3",#N/A,TRUE,"GENERAL";"TAB4",#N/A,TRUE,"GENERAL";"TAB5",#N/A,TRUE,"GENERAL"}</definedName>
    <definedName name="SDFCE" localSheetId="2" hidden="1">{"TAB1",#N/A,TRUE,"GENERAL";"TAB2",#N/A,TRUE,"GENERAL";"TAB3",#N/A,TRUE,"GENERAL";"TAB4",#N/A,TRUE,"GENERAL";"TAB5",#N/A,TRUE,"GENERAL"}</definedName>
    <definedName name="SDFCE" hidden="1">{"TAB1",#N/A,TRUE,"GENERAL";"TAB2",#N/A,TRUE,"GENERAL";"TAB3",#N/A,TRUE,"GENERAL";"TAB4",#N/A,TRUE,"GENERAL";"TAB5",#N/A,TRUE,"GENERAL"}</definedName>
    <definedName name="sdfd" localSheetId="1" hidden="1">{"via1",#N/A,TRUE,"general";"via2",#N/A,TRUE,"general";"via3",#N/A,TRUE,"general"}</definedName>
    <definedName name="sdfd" localSheetId="2" hidden="1">{"via1",#N/A,TRUE,"general";"via2",#N/A,TRUE,"general";"via3",#N/A,TRUE,"general"}</definedName>
    <definedName name="sdfd" hidden="1">{"via1",#N/A,TRUE,"general";"via2",#N/A,TRUE,"general";"via3",#N/A,TRUE,"general"}</definedName>
    <definedName name="SDFDG" localSheetId="1" hidden="1">{#N/A,#N/A,TRUE,"1842CWN0"}</definedName>
    <definedName name="SDFDG" localSheetId="2" hidden="1">{#N/A,#N/A,TRUE,"1842CWN0"}</definedName>
    <definedName name="SDFDG" hidden="1">{#N/A,#N/A,TRUE,"1842CWN0"}</definedName>
    <definedName name="sdfds" localSheetId="1" hidden="1">{"via1",#N/A,TRUE,"general";"via2",#N/A,TRUE,"general";"via3",#N/A,TRUE,"general"}</definedName>
    <definedName name="sdfds" localSheetId="2" hidden="1">{"via1",#N/A,TRUE,"general";"via2",#N/A,TRUE,"general";"via3",#N/A,TRUE,"general"}</definedName>
    <definedName name="sdfds" hidden="1">{"via1",#N/A,TRUE,"general";"via2",#N/A,TRUE,"general";"via3",#N/A,TRUE,"general"}</definedName>
    <definedName name="SDFDSO" localSheetId="1" hidden="1">{"via1",#N/A,TRUE,"general";"via2",#N/A,TRUE,"general";"via3",#N/A,TRUE,"general"}</definedName>
    <definedName name="SDFDSO" localSheetId="2" hidden="1">{"via1",#N/A,TRUE,"general";"via2",#N/A,TRUE,"general";"via3",#N/A,TRUE,"general"}</definedName>
    <definedName name="SDFDSO" hidden="1">{"via1",#N/A,TRUE,"general";"via2",#N/A,TRUE,"general";"via3",#N/A,TRUE,"general"}</definedName>
    <definedName name="sdfdstp" localSheetId="1" hidden="1">{"TAB1",#N/A,TRUE,"GENERAL";"TAB2",#N/A,TRUE,"GENERAL";"TAB3",#N/A,TRUE,"GENERAL";"TAB4",#N/A,TRUE,"GENERAL";"TAB5",#N/A,TRUE,"GENERAL"}</definedName>
    <definedName name="sdfdstp" localSheetId="2" hidden="1">{"TAB1",#N/A,TRUE,"GENERAL";"TAB2",#N/A,TRUE,"GENERAL";"TAB3",#N/A,TRUE,"GENERAL";"TAB4",#N/A,TRUE,"GENERAL";"TAB5",#N/A,TRUE,"GENERAL"}</definedName>
    <definedName name="sdfdstp" hidden="1">{"TAB1",#N/A,TRUE,"GENERAL";"TAB2",#N/A,TRUE,"GENERAL";"TAB3",#N/A,TRUE,"GENERAL";"TAB4",#N/A,TRUE,"GENERAL";"TAB5",#N/A,TRUE,"GENERAL"}</definedName>
    <definedName name="SDFEO" localSheetId="1" hidden="1">{"via1",#N/A,TRUE,"general";"via2",#N/A,TRUE,"general";"via3",#N/A,TRUE,"general"}</definedName>
    <definedName name="SDFEO" localSheetId="2" hidden="1">{"via1",#N/A,TRUE,"general";"via2",#N/A,TRUE,"general";"via3",#N/A,TRUE,"general"}</definedName>
    <definedName name="SDFEO" hidden="1">{"via1",#N/A,TRUE,"general";"via2",#N/A,TRUE,"general";"via3",#N/A,TRUE,"general"}</definedName>
    <definedName name="sdfg" localSheetId="1" hidden="1">{"TAB1",#N/A,TRUE,"GENERAL";"TAB2",#N/A,TRUE,"GENERAL";"TAB3",#N/A,TRUE,"GENERAL";"TAB4",#N/A,TRUE,"GENERAL";"TAB5",#N/A,TRUE,"GENERAL"}</definedName>
    <definedName name="sdfg" localSheetId="2" hidden="1">{"TAB1",#N/A,TRUE,"GENERAL";"TAB2",#N/A,TRUE,"GENERAL";"TAB3",#N/A,TRUE,"GENERAL";"TAB4",#N/A,TRUE,"GENERAL";"TAB5",#N/A,TRUE,"GENERAL"}</definedName>
    <definedName name="sdfg" hidden="1">{"TAB1",#N/A,TRUE,"GENERAL";"TAB2",#N/A,TRUE,"GENERAL";"TAB3",#N/A,TRUE,"GENERAL";"TAB4",#N/A,TRUE,"GENERAL";"TAB5",#N/A,TRUE,"GENERAL"}</definedName>
    <definedName name="SDFGA" localSheetId="1">#REF!</definedName>
    <definedName name="SDFGA" localSheetId="2">#REF!</definedName>
    <definedName name="SDFGA">#REF!</definedName>
    <definedName name="SDFGAER" localSheetId="1">#REF!</definedName>
    <definedName name="SDFGAER" localSheetId="2">#REF!</definedName>
    <definedName name="SDFGAER">#REF!</definedName>
    <definedName name="SDFGAERG" localSheetId="1">#REF!</definedName>
    <definedName name="SDFGAERG" localSheetId="2">#REF!</definedName>
    <definedName name="SDFGAERG">#REF!</definedName>
    <definedName name="SDFGASDFG">#REF!</definedName>
    <definedName name="sdfgdsfk" localSheetId="1" hidden="1">{"via1",#N/A,TRUE,"general";"via2",#N/A,TRUE,"general";"via3",#N/A,TRUE,"general"}</definedName>
    <definedName name="sdfgdsfk" localSheetId="2" hidden="1">{"via1",#N/A,TRUE,"general";"via2",#N/A,TRUE,"general";"via3",#N/A,TRUE,"general"}</definedName>
    <definedName name="sdfgdsfk" hidden="1">{"via1",#N/A,TRUE,"general";"via2",#N/A,TRUE,"general";"via3",#N/A,TRUE,"general"}</definedName>
    <definedName name="SDFGR" localSheetId="1">#REF!</definedName>
    <definedName name="SDFGR" localSheetId="2">#REF!</definedName>
    <definedName name="SDFGR">#REF!</definedName>
    <definedName name="SDFGS" localSheetId="1">#REF!</definedName>
    <definedName name="SDFGS" localSheetId="2">#REF!</definedName>
    <definedName name="SDFGS">#REF!</definedName>
    <definedName name="SDFGSDFB" localSheetId="1">#REF!</definedName>
    <definedName name="SDFGSDFB" localSheetId="2">#REF!</definedName>
    <definedName name="SDFGSDFB">#REF!</definedName>
    <definedName name="SDFGSDFG">#REF!</definedName>
    <definedName name="SDFGSFJ">#REF!</definedName>
    <definedName name="sdfgsg" localSheetId="1" hidden="1">{"via1",#N/A,TRUE,"general";"via2",#N/A,TRUE,"general";"via3",#N/A,TRUE,"general"}</definedName>
    <definedName name="sdfgsg" localSheetId="2" hidden="1">{"via1",#N/A,TRUE,"general";"via2",#N/A,TRUE,"general";"via3",#N/A,TRUE,"general"}</definedName>
    <definedName name="sdfgsg" hidden="1">{"via1",#N/A,TRUE,"general";"via2",#N/A,TRUE,"general";"via3",#N/A,TRUE,"general"}</definedName>
    <definedName name="SDFHGKF" localSheetId="1">#REF!</definedName>
    <definedName name="SDFHGKF" localSheetId="2">#REF!</definedName>
    <definedName name="SDFHGKF">#REF!</definedName>
    <definedName name="SDFLJK" localSheetId="1" hidden="1">{"TAB1",#N/A,TRUE,"GENERAL";"TAB2",#N/A,TRUE,"GENERAL";"TAB3",#N/A,TRUE,"GENERAL";"TAB4",#N/A,TRUE,"GENERAL";"TAB5",#N/A,TRUE,"GENERAL"}</definedName>
    <definedName name="SDFLJK" localSheetId="2" hidden="1">{"TAB1",#N/A,TRUE,"GENERAL";"TAB2",#N/A,TRUE,"GENERAL";"TAB3",#N/A,TRUE,"GENERAL";"TAB4",#N/A,TRUE,"GENERAL";"TAB5",#N/A,TRUE,"GENERAL"}</definedName>
    <definedName name="SDFLJK" hidden="1">{"TAB1",#N/A,TRUE,"GENERAL";"TAB2",#N/A,TRUE,"GENERAL";"TAB3",#N/A,TRUE,"GENERAL";"TAB4",#N/A,TRUE,"GENERAL";"TAB5",#N/A,TRUE,"GENERAL"}</definedName>
    <definedName name="SDFS" localSheetId="1">#REF!</definedName>
    <definedName name="SDFS" localSheetId="2">#REF!</definedName>
    <definedName name="SDFS">#REF!</definedName>
    <definedName name="sdfsd4" localSheetId="1" hidden="1">{"via1",#N/A,TRUE,"general";"via2",#N/A,TRUE,"general";"via3",#N/A,TRUE,"general"}</definedName>
    <definedName name="sdfsd4" localSheetId="2" hidden="1">{"via1",#N/A,TRUE,"general";"via2",#N/A,TRUE,"general";"via3",#N/A,TRUE,"general"}</definedName>
    <definedName name="sdfsd4" hidden="1">{"via1",#N/A,TRUE,"general";"via2",#N/A,TRUE,"general";"via3",#N/A,TRUE,"general"}</definedName>
    <definedName name="SDFSDF" localSheetId="1" hidden="1">{"TAB1",#N/A,TRUE,"GENERAL";"TAB2",#N/A,TRUE,"GENERAL";"TAB3",#N/A,TRUE,"GENERAL";"TAB4",#N/A,TRUE,"GENERAL";"TAB5",#N/A,TRUE,"GENERAL"}</definedName>
    <definedName name="SDFSDF" localSheetId="2" hidden="1">{"TAB1",#N/A,TRUE,"GENERAL";"TAB2",#N/A,TRUE,"GENERAL";"TAB3",#N/A,TRUE,"GENERAL";"TAB4",#N/A,TRUE,"GENERAL";"TAB5",#N/A,TRUE,"GENERAL"}</definedName>
    <definedName name="SDFSDF" hidden="1">{"TAB1",#N/A,TRUE,"GENERAL";"TAB2",#N/A,TRUE,"GENERAL";"TAB3",#N/A,TRUE,"GENERAL";"TAB4",#N/A,TRUE,"GENERAL";"TAB5",#N/A,TRUE,"GENERAL"}</definedName>
    <definedName name="sdfsdfb" localSheetId="1" hidden="1">{"via1",#N/A,TRUE,"general";"via2",#N/A,TRUE,"general";"via3",#N/A,TRUE,"general"}</definedName>
    <definedName name="sdfsdfb" localSheetId="2" hidden="1">{"via1",#N/A,TRUE,"general";"via2",#N/A,TRUE,"general";"via3",#N/A,TRUE,"general"}</definedName>
    <definedName name="sdfsdfb" hidden="1">{"via1",#N/A,TRUE,"general";"via2",#N/A,TRUE,"general";"via3",#N/A,TRUE,"general"}</definedName>
    <definedName name="SDFSDFG" localSheetId="1">#REF!</definedName>
    <definedName name="SDFSDFG" localSheetId="2">#REF!</definedName>
    <definedName name="SDFSDFG">#REF!</definedName>
    <definedName name="sdfsdgg" localSheetId="1" hidden="1">{#N/A,#N/A,TRUE,"INGENIERIA";#N/A,#N/A,TRUE,"COMPRAS";#N/A,#N/A,TRUE,"DIRECCION";#N/A,#N/A,TRUE,"RESUMEN"}</definedName>
    <definedName name="sdfsdgg" localSheetId="2" hidden="1">{#N/A,#N/A,TRUE,"INGENIERIA";#N/A,#N/A,TRUE,"COMPRAS";#N/A,#N/A,TRUE,"DIRECCION";#N/A,#N/A,TRUE,"RESUMEN"}</definedName>
    <definedName name="sdfsdgg" hidden="1">{#N/A,#N/A,TRUE,"INGENIERIA";#N/A,#N/A,TRUE,"COMPRAS";#N/A,#N/A,TRUE,"DIRECCION";#N/A,#N/A,TRUE,"RESUMEN"}</definedName>
    <definedName name="SDFSF" localSheetId="1" hidden="1">{"TAB1",#N/A,TRUE,"GENERAL";"TAB2",#N/A,TRUE,"GENERAL";"TAB3",#N/A,TRUE,"GENERAL";"TAB4",#N/A,TRUE,"GENERAL";"TAB5",#N/A,TRUE,"GENERAL"}</definedName>
    <definedName name="SDFSF" localSheetId="2" hidden="1">{"TAB1",#N/A,TRUE,"GENERAL";"TAB2",#N/A,TRUE,"GENERAL";"TAB3",#N/A,TRUE,"GENERAL";"TAB4",#N/A,TRUE,"GENERAL";"TAB5",#N/A,TRUE,"GENERAL"}</definedName>
    <definedName name="SDFSF" hidden="1">{"TAB1",#N/A,TRUE,"GENERAL";"TAB2",#N/A,TRUE,"GENERAL";"TAB3",#N/A,TRUE,"GENERAL";"TAB4",#N/A,TRUE,"GENERAL";"TAB5",#N/A,TRUE,"GENERAL"}</definedName>
    <definedName name="sdfsv" localSheetId="1" hidden="1">{"TAB1",#N/A,TRUE,"GENERAL";"TAB2",#N/A,TRUE,"GENERAL";"TAB3",#N/A,TRUE,"GENERAL";"TAB4",#N/A,TRUE,"GENERAL";"TAB5",#N/A,TRUE,"GENERAL"}</definedName>
    <definedName name="sdfsv" localSheetId="2" hidden="1">{"TAB1",#N/A,TRUE,"GENERAL";"TAB2",#N/A,TRUE,"GENERAL";"TAB3",#N/A,TRUE,"GENERAL";"TAB4",#N/A,TRUE,"GENERAL";"TAB5",#N/A,TRUE,"GENERAL"}</definedName>
    <definedName name="sdfsv" hidden="1">{"TAB1",#N/A,TRUE,"GENERAL";"TAB2",#N/A,TRUE,"GENERAL";"TAB3",#N/A,TRUE,"GENERAL";"TAB4",#N/A,TRUE,"GENERAL";"TAB5",#N/A,TRUE,"GENERAL"}</definedName>
    <definedName name="sdgfd" localSheetId="1" hidden="1">{"TAB1",#N/A,TRUE,"GENERAL";"TAB2",#N/A,TRUE,"GENERAL";"TAB3",#N/A,TRUE,"GENERAL";"TAB4",#N/A,TRUE,"GENERAL";"TAB5",#N/A,TRUE,"GENERAL"}</definedName>
    <definedName name="sdgfd" localSheetId="2" hidden="1">{"TAB1",#N/A,TRUE,"GENERAL";"TAB2",#N/A,TRUE,"GENERAL";"TAB3",#N/A,TRUE,"GENERAL";"TAB4",#N/A,TRUE,"GENERAL";"TAB5",#N/A,TRUE,"GENERAL"}</definedName>
    <definedName name="sdgfd" hidden="1">{"TAB1",#N/A,TRUE,"GENERAL";"TAB2",#N/A,TRUE,"GENERAL";"TAB3",#N/A,TRUE,"GENERAL";"TAB4",#N/A,TRUE,"GENERAL";"TAB5",#N/A,TRUE,"GENERAL"}</definedName>
    <definedName name="sdgfgp" localSheetId="1" hidden="1">{"via1",#N/A,TRUE,"general";"via2",#N/A,TRUE,"general";"via3",#N/A,TRUE,"general"}</definedName>
    <definedName name="sdgfgp" localSheetId="2" hidden="1">{"via1",#N/A,TRUE,"general";"via2",#N/A,TRUE,"general";"via3",#N/A,TRUE,"general"}</definedName>
    <definedName name="sdgfgp" hidden="1">{"via1",#N/A,TRUE,"general";"via2",#N/A,TRUE,"general";"via3",#N/A,TRUE,"general"}</definedName>
    <definedName name="sdgfiu" localSheetId="1" hidden="1">{"via1",#N/A,TRUE,"general";"via2",#N/A,TRUE,"general";"via3",#N/A,TRUE,"general"}</definedName>
    <definedName name="sdgfiu" localSheetId="2" hidden="1">{"via1",#N/A,TRUE,"general";"via2",#N/A,TRUE,"general";"via3",#N/A,TRUE,"general"}</definedName>
    <definedName name="sdgfiu" hidden="1">{"via1",#N/A,TRUE,"general";"via2",#N/A,TRUE,"general";"via3",#N/A,TRUE,"general"}</definedName>
    <definedName name="SDGFWSGW" localSheetId="1">[136]!absc</definedName>
    <definedName name="SDGFWSGW" localSheetId="2">[136]!absc</definedName>
    <definedName name="SDGFWSGW">[136]!absc</definedName>
    <definedName name="sdgsd" localSheetId="1" hidden="1">{"TAB1",#N/A,TRUE,"GENERAL";"TAB2",#N/A,TRUE,"GENERAL";"TAB3",#N/A,TRUE,"GENERAL";"TAB4",#N/A,TRUE,"GENERAL";"TAB5",#N/A,TRUE,"GENERAL"}</definedName>
    <definedName name="sdgsd" localSheetId="2" hidden="1">{"TAB1",#N/A,TRUE,"GENERAL";"TAB2",#N/A,TRUE,"GENERAL";"TAB3",#N/A,TRUE,"GENERAL";"TAB4",#N/A,TRUE,"GENERAL";"TAB5",#N/A,TRUE,"GENERAL"}</definedName>
    <definedName name="sdgsd" hidden="1">{"TAB1",#N/A,TRUE,"GENERAL";"TAB2",#N/A,TRUE,"GENERAL";"TAB3",#N/A,TRUE,"GENERAL";"TAB4",#N/A,TRUE,"GENERAL";"TAB5",#N/A,TRUE,"GENERAL"}</definedName>
    <definedName name="sdgsg" localSheetId="1" hidden="1">{"via1",#N/A,TRUE,"general";"via2",#N/A,TRUE,"general";"via3",#N/A,TRUE,"general"}</definedName>
    <definedName name="sdgsg" localSheetId="2" hidden="1">{"via1",#N/A,TRUE,"general";"via2",#N/A,TRUE,"general";"via3",#N/A,TRUE,"general"}</definedName>
    <definedName name="sdgsg" hidden="1">{"via1",#N/A,TRUE,"general";"via2",#N/A,TRUE,"general";"via3",#N/A,TRUE,"general"}</definedName>
    <definedName name="SDHADFBVZCX" localSheetId="1">#REF!</definedName>
    <definedName name="SDHADFBVZCX" localSheetId="2">#REF!</definedName>
    <definedName name="SDHADFBVZCX">#REF!</definedName>
    <definedName name="SDHSDFH" localSheetId="1">#REF!</definedName>
    <definedName name="SDHSDFH" localSheetId="2">#REF!</definedName>
    <definedName name="SDHSDFH">#REF!</definedName>
    <definedName name="SDIKOM" localSheetId="1" hidden="1">{"TAB1",#N/A,TRUE,"GENERAL";"TAB2",#N/A,TRUE,"GENERAL";"TAB3",#N/A,TRUE,"GENERAL";"TAB4",#N/A,TRUE,"GENERAL";"TAB5",#N/A,TRUE,"GENERAL"}</definedName>
    <definedName name="SDIKOM" localSheetId="2" hidden="1">{"TAB1",#N/A,TRUE,"GENERAL";"TAB2",#N/A,TRUE,"GENERAL";"TAB3",#N/A,TRUE,"GENERAL";"TAB4",#N/A,TRUE,"GENERAL";"TAB5",#N/A,TRUE,"GENERAL"}</definedName>
    <definedName name="SDIKOM" hidden="1">{"TAB1",#N/A,TRUE,"GENERAL";"TAB2",#N/A,TRUE,"GENERAL";"TAB3",#N/A,TRUE,"GENERAL";"TAB4",#N/A,TRUE,"GENERAL";"TAB5",#N/A,TRUE,"GENERAL"}</definedName>
    <definedName name="SDSD" hidden="1">#REF!</definedName>
    <definedName name="sdsdfh" localSheetId="1" hidden="1">{"via1",#N/A,TRUE,"general";"via2",#N/A,TRUE,"general";"via3",#N/A,TRUE,"general"}</definedName>
    <definedName name="sdsdfh" localSheetId="2" hidden="1">{"via1",#N/A,TRUE,"general";"via2",#N/A,TRUE,"general";"via3",#N/A,TRUE,"general"}</definedName>
    <definedName name="sdsdfh" hidden="1">{"via1",#N/A,TRUE,"general";"via2",#N/A,TRUE,"general";"via3",#N/A,TRUE,"general"}</definedName>
    <definedName name="sdsdfsdff" localSheetId="1" hidden="1">{#N/A,#N/A,TRUE,"1842CWN0"}</definedName>
    <definedName name="sdsdfsdff" localSheetId="2" hidden="1">{#N/A,#N/A,TRUE,"1842CWN0"}</definedName>
    <definedName name="sdsdfsdff" hidden="1">{#N/A,#N/A,TRUE,"1842CWN0"}</definedName>
    <definedName name="SDSS" localSheetId="1">#REF!</definedName>
    <definedName name="SDSS" localSheetId="2">#REF!</definedName>
    <definedName name="SDSS">#REF!</definedName>
    <definedName name="Se">#REF!</definedName>
    <definedName name="Seccionador_de_Maniobras_de_17.5_KV_630_A">#REF!</definedName>
    <definedName name="Seguetas">#REF!</definedName>
    <definedName name="selalternativas">[223]Listado!$S$2:$S$3</definedName>
    <definedName name="SELLANTE_ELASTICO__PARA_CUBIERTAS___TUBO_600_CC" localSheetId="1">'[42]LISTA DE MATERIALES'!$D$260</definedName>
    <definedName name="SELLANTE_ELASTICO__PARA_CUBIERTAS___TUBO_600_CC" localSheetId="2">'[42]LISTA DE MATERIALES'!$D$260</definedName>
    <definedName name="SELLANTE_ELASTICO__PARA_CUBIERTAS___TUBO_600_CC">#REF!</definedName>
    <definedName name="SELLANTE_ELASTICO_PARA_FIJAR_CUEBIERTAS">'[55]LIS-MAT.'!$C$223</definedName>
    <definedName name="sem">[40]PrecRec!$D$63</definedName>
    <definedName name="SEMAN12">#REF!</definedName>
    <definedName name="SEMAN19">#REF!</definedName>
    <definedName name="semanal">'[224]Informe Obra Cívil'!$C$5</definedName>
    <definedName name="SEMN13">#REF!</definedName>
    <definedName name="sencount" hidden="1">1</definedName>
    <definedName name="SEÑALIZACION" localSheetId="1" hidden="1">#REF!</definedName>
    <definedName name="SEÑALIZACION" localSheetId="2" hidden="1">#REF!</definedName>
    <definedName name="SEÑALIZACION" hidden="1">#REF!</definedName>
    <definedName name="señv">[40]PrecRec!$D$48</definedName>
    <definedName name="SEPARADORES_VARILLA_3_8">#REF!</definedName>
    <definedName name="SepOct">'[147]Sep-Oct'!$A$12:$H$30</definedName>
    <definedName name="SepOct_C">'[182]Sep-Oct'!$A$31:$H$45</definedName>
    <definedName name="SERO">#N/A</definedName>
    <definedName name="servicio">'[225]Solicitud de Servicios'!$B$4</definedName>
    <definedName name="Servicio_de_Volqueta">#REF!</definedName>
    <definedName name="ses" localSheetId="1">[50]!absc</definedName>
    <definedName name="ses" localSheetId="2">[50]!absc</definedName>
    <definedName name="ses">[50]!absc</definedName>
    <definedName name="SESENTA" localSheetId="1">#REF!,#REF!</definedName>
    <definedName name="SESENTA" localSheetId="2">#REF!,#REF!</definedName>
    <definedName name="SESENTA">#REF!,#REF!</definedName>
    <definedName name="SETENTA" localSheetId="1">#REF!,#REF!</definedName>
    <definedName name="SETENTA" localSheetId="2">#REF!,#REF!</definedName>
    <definedName name="SETENTA">#REF!,#REF!</definedName>
    <definedName name="setrj" localSheetId="1" hidden="1">{"via1",#N/A,TRUE,"general";"via2",#N/A,TRUE,"general";"via3",#N/A,TRUE,"general"}</definedName>
    <definedName name="setrj" localSheetId="2" hidden="1">{"via1",#N/A,TRUE,"general";"via2",#N/A,TRUE,"general";"via3",#N/A,TRUE,"general"}</definedName>
    <definedName name="setrj" hidden="1">{"via1",#N/A,TRUE,"general";"via2",#N/A,TRUE,"general";"via3",#N/A,TRUE,"general"}</definedName>
    <definedName name="sett" localSheetId="1" hidden="1">{"via1",#N/A,TRUE,"general";"via2",#N/A,TRUE,"general";"via3",#N/A,TRUE,"general"}</definedName>
    <definedName name="sett" localSheetId="2" hidden="1">{"via1",#N/A,TRUE,"general";"via2",#N/A,TRUE,"general";"via3",#N/A,TRUE,"general"}</definedName>
    <definedName name="sett" hidden="1">{"via1",#N/A,TRUE,"general";"via2",#N/A,TRUE,"general";"via3",#N/A,TRUE,"general"}</definedName>
    <definedName name="Sf">#REF!</definedName>
    <definedName name="sfasf" localSheetId="1" hidden="1">{"TAB1",#N/A,TRUE,"GENERAL";"TAB2",#N/A,TRUE,"GENERAL";"TAB3",#N/A,TRUE,"GENERAL";"TAB4",#N/A,TRUE,"GENERAL";"TAB5",#N/A,TRUE,"GENERAL"}</definedName>
    <definedName name="sfasf" localSheetId="2" hidden="1">{"TAB1",#N/A,TRUE,"GENERAL";"TAB2",#N/A,TRUE,"GENERAL";"TAB3",#N/A,TRUE,"GENERAL";"TAB4",#N/A,TRUE,"GENERAL";"TAB5",#N/A,TRUE,"GENERAL"}</definedName>
    <definedName name="sfasf" hidden="1">{"TAB1",#N/A,TRUE,"GENERAL";"TAB2",#N/A,TRUE,"GENERAL";"TAB3",#N/A,TRUE,"GENERAL";"TAB4",#N/A,TRUE,"GENERAL";"TAB5",#N/A,TRUE,"GENERAL"}</definedName>
    <definedName name="SFD_5">#REF!</definedName>
    <definedName name="SFG">#REF!</definedName>
    <definedName name="SFGNSGF">#REF!</definedName>
    <definedName name="SFHSGFH" localSheetId="1" hidden="1">{"TAB1",#N/A,TRUE,"GENERAL";"TAB2",#N/A,TRUE,"GENERAL";"TAB3",#N/A,TRUE,"GENERAL";"TAB4",#N/A,TRUE,"GENERAL";"TAB5",#N/A,TRUE,"GENERAL"}</definedName>
    <definedName name="SFHSGFH" localSheetId="2" hidden="1">{"TAB1",#N/A,TRUE,"GENERAL";"TAB2",#N/A,TRUE,"GENERAL";"TAB3",#N/A,TRUE,"GENERAL";"TAB4",#N/A,TRUE,"GENERAL";"TAB5",#N/A,TRUE,"GENERAL"}</definedName>
    <definedName name="SFHSGFH" hidden="1">{"TAB1",#N/A,TRUE,"GENERAL";"TAB2",#N/A,TRUE,"GENERAL";"TAB3",#N/A,TRUE,"GENERAL";"TAB4",#N/A,TRUE,"GENERAL";"TAB5",#N/A,TRUE,"GENERAL"}</definedName>
    <definedName name="SFHSGH">'[62]PU (2)'!#REF!</definedName>
    <definedName name="SFJSDTYK7" localSheetId="1">#REF!</definedName>
    <definedName name="SFJSDTYK7" localSheetId="2">#REF!</definedName>
    <definedName name="SFJSDTYK7">#REF!</definedName>
    <definedName name="sfsd" localSheetId="1" hidden="1">{"via1",#N/A,TRUE,"general";"via2",#N/A,TRUE,"general";"via3",#N/A,TRUE,"general"}</definedName>
    <definedName name="sfsd" localSheetId="2" hidden="1">{"via1",#N/A,TRUE,"general";"via2",#N/A,TRUE,"general";"via3",#N/A,TRUE,"general"}</definedName>
    <definedName name="sfsd" hidden="1">{"via1",#N/A,TRUE,"general";"via2",#N/A,TRUE,"general";"via3",#N/A,TRUE,"general"}</definedName>
    <definedName name="sfsdf" localSheetId="1" hidden="1">{"TAB1",#N/A,TRUE,"GENERAL";"TAB2",#N/A,TRUE,"GENERAL";"TAB3",#N/A,TRUE,"GENERAL";"TAB4",#N/A,TRUE,"GENERAL";"TAB5",#N/A,TRUE,"GENERAL"}</definedName>
    <definedName name="sfsdf" localSheetId="2" hidden="1">{"TAB1",#N/A,TRUE,"GENERAL";"TAB2",#N/A,TRUE,"GENERAL";"TAB3",#N/A,TRUE,"GENERAL";"TAB4",#N/A,TRUE,"GENERAL";"TAB5",#N/A,TRUE,"GENERAL"}</definedName>
    <definedName name="sfsdf" hidden="1">{"TAB1",#N/A,TRUE,"GENERAL";"TAB2",#N/A,TRUE,"GENERAL";"TAB3",#N/A,TRUE,"GENERAL";"TAB4",#N/A,TRUE,"GENERAL";"TAB5",#N/A,TRUE,"GENERAL"}</definedName>
    <definedName name="sfsdferg" localSheetId="1" hidden="1">{"TAB1",#N/A,TRUE,"GENERAL";"TAB2",#N/A,TRUE,"GENERAL";"TAB3",#N/A,TRUE,"GENERAL";"TAB4",#N/A,TRUE,"GENERAL";"TAB5",#N/A,TRUE,"GENERAL"}</definedName>
    <definedName name="sfsdferg" localSheetId="2" hidden="1">{"TAB1",#N/A,TRUE,"GENERAL";"TAB2",#N/A,TRUE,"GENERAL";"TAB3",#N/A,TRUE,"GENERAL";"TAB4",#N/A,TRUE,"GENERAL";"TAB5",#N/A,TRUE,"GENERAL"}</definedName>
    <definedName name="sfsdferg" hidden="1">{"TAB1",#N/A,TRUE,"GENERAL";"TAB2",#N/A,TRUE,"GENERAL";"TAB3",#N/A,TRUE,"GENERAL";"TAB4",#N/A,TRUE,"GENERAL";"TAB5",#N/A,TRUE,"GENERAL"}</definedName>
    <definedName name="sfsdfs" localSheetId="1" hidden="1">{"TAB1",#N/A,TRUE,"GENERAL";"TAB2",#N/A,TRUE,"GENERAL";"TAB3",#N/A,TRUE,"GENERAL";"TAB4",#N/A,TRUE,"GENERAL";"TAB5",#N/A,TRUE,"GENERAL"}</definedName>
    <definedName name="sfsdfs" localSheetId="2" hidden="1">{"TAB1",#N/A,TRUE,"GENERAL";"TAB2",#N/A,TRUE,"GENERAL";"TAB3",#N/A,TRUE,"GENERAL";"TAB4",#N/A,TRUE,"GENERAL";"TAB5",#N/A,TRUE,"GENERAL"}</definedName>
    <definedName name="sfsdfs" hidden="1">{"TAB1",#N/A,TRUE,"GENERAL";"TAB2",#N/A,TRUE,"GENERAL";"TAB3",#N/A,TRUE,"GENERAL";"TAB4",#N/A,TRUE,"GENERAL";"TAB5",#N/A,TRUE,"GENERAL"}</definedName>
    <definedName name="Sg">#REF!</definedName>
    <definedName name="SGFB">#REF!</definedName>
    <definedName name="SGFHGF">#REF!</definedName>
    <definedName name="SGFHSH">#REF!</definedName>
    <definedName name="SGFHTR">#REF!</definedName>
    <definedName name="Sh">#REF!</definedName>
    <definedName name="SHADSF">#REF!</definedName>
    <definedName name="SHDF">#REF!</definedName>
    <definedName name="SHG" localSheetId="1">[167]!absc</definedName>
    <definedName name="SHG" localSheetId="2">[167]!absc</definedName>
    <definedName name="SHG">[167]!absc</definedName>
    <definedName name="SI">'[35]Estructuras Concreto'!$D$9</definedName>
    <definedName name="Siembra_por_Unidad">#REF!</definedName>
    <definedName name="SIFON_180_2">#REF!</definedName>
    <definedName name="Sifón_c_x_c_sanitario_2">#REF!</definedName>
    <definedName name="Sifón_c_x_c_sanitario_3">#REF!</definedName>
    <definedName name="Sifón_c_x_c_sanitario_4">#REF!</definedName>
    <definedName name="Sifón_c_x_c_sanitario_6">#REF!</definedName>
    <definedName name="SIFON_DE_PISO">#REF!</definedName>
    <definedName name="Sifon_en_P_Ref._93510_000_000">#REF!</definedName>
    <definedName name="Sifón_sanitario_P.V.C._3">#REF!</definedName>
    <definedName name="sifones_cromados">#REF!</definedName>
    <definedName name="SIKA">#REF!</definedName>
    <definedName name="Sika_impermeabilizante_integral">#REF!</definedName>
    <definedName name="Sika_transparente">#REF!</definedName>
    <definedName name="SIKADUR">#REF!</definedName>
    <definedName name="SILICONA" localSheetId="1">'[42]LISTA DE MATERIALES'!$D$262</definedName>
    <definedName name="SILICONA" localSheetId="2">'[42]LISTA DE MATERIALES'!$D$262</definedName>
    <definedName name="SILICONA">#REF!</definedName>
    <definedName name="SILLA_Y_ESTRUCTURADA_10__X__6">#REF!</definedName>
    <definedName name="SILLA_Y_ESTRUCTURADA_10__X_8">#REF!</definedName>
    <definedName name="SILLA_Y_ESTRUCTURADA_12__X__6">#REF!</definedName>
    <definedName name="SILLA_Y_ESTRUCTURADA_8__X_6">#REF!</definedName>
    <definedName name="SILLA_Y_PVC_10__X_6">#REF!</definedName>
    <definedName name="Silla_yee_200___160_mm_Kit">[67]Sum!$C$50</definedName>
    <definedName name="SILLAYE86">[18]MATERIALES!$D$28</definedName>
    <definedName name="Silletería_Tandem.">#REF!</definedName>
    <definedName name="sIN">'[35]Estructuras Concreto'!$D$76</definedName>
    <definedName name="SISISIS">#N/A</definedName>
    <definedName name="SJSRYJFG" localSheetId="1">#REF!</definedName>
    <definedName name="SJSRYJFG" localSheetId="2">#REF!</definedName>
    <definedName name="SJSRYJFG">#REF!</definedName>
    <definedName name="SKEJFH">#REF!</definedName>
    <definedName name="SL" localSheetId="1">#REF!</definedName>
    <definedName name="SL" localSheetId="2">#REF!</definedName>
    <definedName name="SL">#REF!</definedName>
    <definedName name="SM">#REF!</definedName>
    <definedName name="SMA" localSheetId="1">[226]Salarios!$B$8</definedName>
    <definedName name="SMA" localSheetId="2">[226]Salarios!$B$8</definedName>
    <definedName name="SMA">#REF!</definedName>
    <definedName name="SMMLV">[34]PRESTA!$D$13</definedName>
    <definedName name="SOBRE2H">#REF!</definedName>
    <definedName name="sobrecimiento">#REF!</definedName>
    <definedName name="SOCIAL">#REF!</definedName>
    <definedName name="soga">[38]UNITARIOS_PROYECTO!$D$137</definedName>
    <definedName name="solado">#REF!</definedName>
    <definedName name="solC">'[35]Estructuras Concreto'!$D$196</definedName>
    <definedName name="solC1">'[35]Estructuras Concreto'!$D$212</definedName>
    <definedName name="SOLCASETA">'[35]Estructuras Concreto'!$D$350</definedName>
    <definedName name="SOLDA">#REF!</definedName>
    <definedName name="SOLDADOR">#REF!</definedName>
    <definedName name="SOLDADURA" localSheetId="1">#REF!</definedName>
    <definedName name="SOLDADURA" localSheetId="2">#REF!</definedName>
    <definedName name="soldadura">[38]MATERIALES!#REF!</definedName>
    <definedName name="SOLDADURA__6011X1_8">#REF!</definedName>
    <definedName name="soldadura_de_1_8_6013">'[55]LIS-MAT.'!$C$125</definedName>
    <definedName name="Soldadura_de_estaño_para_cobre">#REF!</definedName>
    <definedName name="SOLDADURA_ELECTRICA__6011_x_1_8" localSheetId="1">'[42]LISTA DE MATERIALES'!$D$269</definedName>
    <definedName name="SOLDADURA_ELECTRICA__6011_x_1_8" localSheetId="2">'[42]LISTA DE MATERIALES'!$D$269</definedName>
    <definedName name="SOLDADURA_ELECTRICA__6011_x_1_8">#REF!</definedName>
    <definedName name="Soldadura_eléctrica_004___323">#REF!</definedName>
    <definedName name="Soldadura_estaño_para_cobre">#REF!</definedName>
    <definedName name="Soldadura_exotermica">'[55]LIS-MAT.'!$C$136</definedName>
    <definedName name="Soldadura_Exotermica_115_Gm" localSheetId="1">'[42]LISTA DE MATERIALES'!$D$270</definedName>
    <definedName name="Soldadura_Exotermica_115_Gm" localSheetId="2">'[42]LISTA DE MATERIALES'!$D$270</definedName>
    <definedName name="Soldadura_Exotermica_115_Gm">#REF!</definedName>
    <definedName name="SOLDADURA_EXOTERMICA_115_GR">#REF!</definedName>
    <definedName name="Soldadura_liquida_P.V.C._3_4">#REF!</definedName>
    <definedName name="Soldadura_P.V.C._liquida_1_4">#REF!</definedName>
    <definedName name="SOLDADURA_PVC" localSheetId="1">'[42]LISTA DE MATERIALES'!$D$272</definedName>
    <definedName name="SOLDADURA_PVC" localSheetId="2">'[42]LISTA DE MATERIALES'!$D$272</definedName>
    <definedName name="SOLDADURA_PVC">#REF!</definedName>
    <definedName name="SOLDADURA_PVC__1_4_GL.">'[55]LIS-MAT.'!$C$72</definedName>
    <definedName name="Soldadura_SP___13_1_8">#REF!</definedName>
    <definedName name="soldadurapvc">[56]MATERIALES!$D$35</definedName>
    <definedName name="soporte" localSheetId="1">[38]MATERIALES!#REF!</definedName>
    <definedName name="soporte" localSheetId="2">[38]MATERIALES!#REF!</definedName>
    <definedName name="soporte">[38]MATERIALES!#REF!</definedName>
    <definedName name="Soporte_Colgante_Tipo_Clevis_de_1_2__a_1_1_2">#REF!</definedName>
    <definedName name="Soporte_Colgante_Tipo_Clevis_de_2__a_4">#REF!</definedName>
    <definedName name="Soporte_Colgante_Tipo_Clevis_de_6">#REF!</definedName>
    <definedName name="soporteguia" localSheetId="1">[38]MATERIALES!#REF!</definedName>
    <definedName name="soporteguia" localSheetId="2">[38]MATERIALES!#REF!</definedName>
    <definedName name="soporteguia">[38]MATERIALES!#REF!</definedName>
    <definedName name="soT">'[35]Estructuras Concreto'!$D$154</definedName>
    <definedName name="sP">'[35]Estructuras Concreto'!$D$53</definedName>
    <definedName name="SPOR2">'[35]Estructuras Concreto'!$D$276</definedName>
    <definedName name="sPOR3">'[35]Estructuras Concreto'!$D$399</definedName>
    <definedName name="Sprinkler_PENDENT_57_y_68_grados">#REF!</definedName>
    <definedName name="SRES">#REF!</definedName>
    <definedName name="SRTHBGX" localSheetId="1">#REF!</definedName>
    <definedName name="SRTHBGX" localSheetId="2">#REF!</definedName>
    <definedName name="SRTHBGX">#REF!</definedName>
    <definedName name="SRTHJY">#REF!</definedName>
    <definedName name="srwrwr" localSheetId="1" hidden="1">{"TAB1",#N/A,TRUE,"GENERAL";"TAB2",#N/A,TRUE,"GENERAL";"TAB3",#N/A,TRUE,"GENERAL";"TAB4",#N/A,TRUE,"GENERAL";"TAB5",#N/A,TRUE,"GENERAL"}</definedName>
    <definedName name="srwrwr" localSheetId="2" hidden="1">{"TAB1",#N/A,TRUE,"GENERAL";"TAB2",#N/A,TRUE,"GENERAL";"TAB3",#N/A,TRUE,"GENERAL";"TAB4",#N/A,TRUE,"GENERAL";"TAB5",#N/A,TRUE,"GENERAL"}</definedName>
    <definedName name="srwrwr" hidden="1">{"TAB1",#N/A,TRUE,"GENERAL";"TAB2",#N/A,TRUE,"GENERAL";"TAB3",#N/A,TRUE,"GENERAL";"TAB4",#N/A,TRUE,"GENERAL";"TAB5",#N/A,TRUE,"GENERAL"}</definedName>
    <definedName name="SRYJETK67UE67K" localSheetId="1">#REF!</definedName>
    <definedName name="SRYJETK67UE67K" localSheetId="2">#REF!</definedName>
    <definedName name="SRYJETK67UE67K">#REF!</definedName>
    <definedName name="SS">'[35]Estructuras Concreto'!$D$20</definedName>
    <definedName name="ssdd" localSheetId="1" hidden="1">#REF!</definedName>
    <definedName name="ssdd" localSheetId="2" hidden="1">#REF!</definedName>
    <definedName name="ssdd" hidden="1">#REF!</definedName>
    <definedName name="sSEC">'[35]Estructuras Concreto'!$D$87</definedName>
    <definedName name="sss">#REF!</definedName>
    <definedName name="sssss7" localSheetId="1" hidden="1">{"via1",#N/A,TRUE,"general";"via2",#N/A,TRUE,"general";"via3",#N/A,TRUE,"general"}</definedName>
    <definedName name="sssss7" localSheetId="2" hidden="1">{"via1",#N/A,TRUE,"general";"via2",#N/A,TRUE,"general";"via3",#N/A,TRUE,"general"}</definedName>
    <definedName name="sssss7" hidden="1">{"via1",#N/A,TRUE,"general";"via2",#N/A,TRUE,"general";"via3",#N/A,TRUE,"general"}</definedName>
    <definedName name="sssssa" localSheetId="1" hidden="1">{"TAB1",#N/A,TRUE,"GENERAL";"TAB2",#N/A,TRUE,"GENERAL";"TAB3",#N/A,TRUE,"GENERAL";"TAB4",#N/A,TRUE,"GENERAL";"TAB5",#N/A,TRUE,"GENERAL"}</definedName>
    <definedName name="sssssa" localSheetId="2" hidden="1">{"TAB1",#N/A,TRUE,"GENERAL";"TAB2",#N/A,TRUE,"GENERAL";"TAB3",#N/A,TRUE,"GENERAL";"TAB4",#N/A,TRUE,"GENERAL";"TAB5",#N/A,TRUE,"GENERAL"}</definedName>
    <definedName name="sssssa" hidden="1">{"TAB1",#N/A,TRUE,"GENERAL";"TAB2",#N/A,TRUE,"GENERAL";"TAB3",#N/A,TRUE,"GENERAL";"TAB4",#N/A,TRUE,"GENERAL";"TAB5",#N/A,TRUE,"GENERAL"}</definedName>
    <definedName name="sssssy" localSheetId="1" hidden="1">{"via1",#N/A,TRUE,"general";"via2",#N/A,TRUE,"general";"via3",#N/A,TRUE,"general"}</definedName>
    <definedName name="sssssy" localSheetId="2" hidden="1">{"via1",#N/A,TRUE,"general";"via2",#N/A,TRUE,"general";"via3",#N/A,TRUE,"general"}</definedName>
    <definedName name="sssssy" hidden="1">{"via1",#N/A,TRUE,"general";"via2",#N/A,TRUE,"general";"via3",#N/A,TRUE,"general"}</definedName>
    <definedName name="sT">'[35]Estructuras Concreto'!$D$31</definedName>
    <definedName name="sTC">'[35]Estructuras Concreto'!$D$109</definedName>
    <definedName name="STRHSB" localSheetId="1">#REF!</definedName>
    <definedName name="STRHSB" localSheetId="2">#REF!</definedName>
    <definedName name="STRHSB">#REF!</definedName>
    <definedName name="Strip_Telefonico_de_30_Pares__Caja_Metalica_de_50x50x20_cm.">#REF!</definedName>
    <definedName name="stt" localSheetId="1" hidden="1">{"via1",#N/A,TRUE,"general";"via2",#N/A,TRUE,"general";"via3",#N/A,TRUE,"general"}</definedName>
    <definedName name="stt" localSheetId="2" hidden="1">{"via1",#N/A,TRUE,"general";"via2",#N/A,TRUE,"general";"via3",#N/A,TRUE,"general"}</definedName>
    <definedName name="stt" hidden="1">{"via1",#N/A,TRUE,"general";"via2",#N/A,TRUE,"general";"via3",#N/A,TRUE,"general"}</definedName>
    <definedName name="Stub" hidden="1">#REF!</definedName>
    <definedName name="Stub_Header1" hidden="1">#REF!</definedName>
    <definedName name="Stub_Header2" hidden="1">#REF!</definedName>
    <definedName name="Stub_Header3" hidden="1">#REF!</definedName>
    <definedName name="Sub_Contrato_a_Todo_Costo_Alfombra">#REF!</definedName>
    <definedName name="Sub_Contrato_a_Todo_Costo_Cielo_Raso">#REF!</definedName>
    <definedName name="SUBA">'[227]SUB APU'!$A:$D</definedName>
    <definedName name="Subestacion_Tipo_Pedestal_225_Kva__11400_208_120V_60Hz_D_Y5_N._CTS_523">#REF!</definedName>
    <definedName name="SUBTOTALMAT">'[96]2,2,6,1 Pilotes 0,30'!$I$19</definedName>
    <definedName name="SUELO">#REF!</definedName>
    <definedName name="Suelo_artificial_compuesto">'[55]LIS-MAT.'!$C$137</definedName>
    <definedName name="suma">[228]Hoja1!$F$60</definedName>
    <definedName name="SUMINISTRO">[1]A!$D$73</definedName>
    <definedName name="Suministro__Transporte__Instalacion_Canalizacion_de_80x40__N._CODENSA">#REF!</definedName>
    <definedName name="Suministro__Transporte_e_Instalacion_de_Postes_de_Concreto_12_m_Tipo_AP">#REF!</definedName>
    <definedName name="Suministro__Transporte_e_Instalacion_de_Postes_Metalicos_de_9_m">#REF!</definedName>
    <definedName name="summec">[205]Mechanical!$L$159</definedName>
    <definedName name="sumtub">[205]Tuberia!$O$88</definedName>
    <definedName name="SUPERCEL">#REF!</definedName>
    <definedName name="Supervía" localSheetId="1" hidden="1">{#N/A,#N/A,TRUE,"0001";#N/A,#N/A,TRUE,"0002";#N/A,#N/A,TRUE,"0003";#N/A,#N/A,TRUE,"0004";#N/A,#N/A,TRUE,"0005";#N/A,#N/A,TRUE,"0006";#N/A,#N/A,TRUE,"0007";#N/A,#N/A,TRUE,"0008";#N/A,#N/A,TRUE,"0009";#N/A,#N/A,TRUE,"0010"}</definedName>
    <definedName name="Supervía" localSheetId="2" hidden="1">{#N/A,#N/A,TRUE,"0001";#N/A,#N/A,TRUE,"0002";#N/A,#N/A,TRUE,"0003";#N/A,#N/A,TRUE,"0004";#N/A,#N/A,TRUE,"0005";#N/A,#N/A,TRUE,"0006";#N/A,#N/A,TRUE,"0007";#N/A,#N/A,TRUE,"0008";#N/A,#N/A,TRUE,"0009";#N/A,#N/A,TRUE,"0010"}</definedName>
    <definedName name="Supervía" hidden="1">{#N/A,#N/A,TRUE,"0001";#N/A,#N/A,TRUE,"0002";#N/A,#N/A,TRUE,"0003";#N/A,#N/A,TRUE,"0004";#N/A,#N/A,TRUE,"0005";#N/A,#N/A,TRUE,"0006";#N/A,#N/A,TRUE,"0007";#N/A,#N/A,TRUE,"0008";#N/A,#N/A,TRUE,"0009";#N/A,#N/A,TRUE,"0010"}</definedName>
    <definedName name="sw" localSheetId="1">'3.CTOS Y ACEROS'!err</definedName>
    <definedName name="sw" localSheetId="2">'5. MAMPOSTERÍA'!err</definedName>
    <definedName name="sw">[29]!err</definedName>
    <definedName name="swsw" localSheetId="1" hidden="1">{"via1",#N/A,TRUE,"general";"via2",#N/A,TRUE,"general";"via3",#N/A,TRUE,"general"}</definedName>
    <definedName name="swsw" localSheetId="2" hidden="1">{"via1",#N/A,TRUE,"general";"via2",#N/A,TRUE,"general";"via3",#N/A,TRUE,"general"}</definedName>
    <definedName name="swsw" hidden="1">{"via1",#N/A,TRUE,"general";"via2",#N/A,TRUE,"general";"via3",#N/A,TRUE,"general"}</definedName>
    <definedName name="swsw3" localSheetId="1" hidden="1">{"TAB1",#N/A,TRUE,"GENERAL";"TAB2",#N/A,TRUE,"GENERAL";"TAB3",#N/A,TRUE,"GENERAL";"TAB4",#N/A,TRUE,"GENERAL";"TAB5",#N/A,TRUE,"GENERAL"}</definedName>
    <definedName name="swsw3" localSheetId="2" hidden="1">{"TAB1",#N/A,TRUE,"GENERAL";"TAB2",#N/A,TRUE,"GENERAL";"TAB3",#N/A,TRUE,"GENERAL";"TAB4",#N/A,TRUE,"GENERAL";"TAB5",#N/A,TRUE,"GENERAL"}</definedName>
    <definedName name="swsw3" hidden="1">{"TAB1",#N/A,TRUE,"GENERAL";"TAB2",#N/A,TRUE,"GENERAL";"TAB3",#N/A,TRUE,"GENERAL";"TAB4",#N/A,TRUE,"GENERAL";"TAB5",#N/A,TRUE,"GENERAL"}</definedName>
    <definedName name="Swvu.TAB1." hidden="1">#REF!</definedName>
    <definedName name="Swvu.TAB2." hidden="1">#REF!</definedName>
    <definedName name="Swvu.TAB3." hidden="1">#REF!</definedName>
    <definedName name="Swvu.TAB4." hidden="1">#REF!</definedName>
    <definedName name="Swvu.TAB5." hidden="1">#REF!</definedName>
    <definedName name="SYJUETYY">'[222]1'!#REF!</definedName>
    <definedName name="t" localSheetId="1">[15]!absc</definedName>
    <definedName name="t" localSheetId="2">[15]!absc</definedName>
    <definedName name="t">[15]!absc</definedName>
    <definedName name="T.1">#REF!</definedName>
    <definedName name="T.1_POZ">[229]TUBERIA!$AB$10:$AB$84</definedName>
    <definedName name="T.10">#REF!</definedName>
    <definedName name="T.11">#REF!</definedName>
    <definedName name="T.12">#REF!</definedName>
    <definedName name="T.13">#REF!</definedName>
    <definedName name="T.14">#REF!</definedName>
    <definedName name="T.15">#REF!</definedName>
    <definedName name="T.16">#REF!</definedName>
    <definedName name="T.17">#REF!</definedName>
    <definedName name="T.2">#REF!</definedName>
    <definedName name="T.3" localSheetId="1">#REF!</definedName>
    <definedName name="T.3" localSheetId="2">#REF!</definedName>
    <definedName name="T.3">'[94]Soporte Cantidades'!#REF!</definedName>
    <definedName name="T.4">#REF!</definedName>
    <definedName name="T.5">#REF!</definedName>
    <definedName name="T.6">#REF!</definedName>
    <definedName name="T.7">#REF!</definedName>
    <definedName name="T.8">#REF!</definedName>
    <definedName name="T.9">#REF!</definedName>
    <definedName name="T.VIA">#REF!</definedName>
    <definedName name="T___2_.3_FC_2.2">#REF!</definedName>
    <definedName name="t_1" localSheetId="1">Scheduled_Payment+Extra_Payment</definedName>
    <definedName name="t_1" localSheetId="2">Scheduled_Payment+Extra_Payment</definedName>
    <definedName name="t_1">Scheduled_Payment+Extra_Payment</definedName>
    <definedName name="T_RMG">[28]D_AWG!$D$51:$E$54</definedName>
    <definedName name="t1.pvc">#REF!</definedName>
    <definedName name="T1_">#REF!</definedName>
    <definedName name="T1__2_FC1_5">#REF!</definedName>
    <definedName name="T1__2_FC1_9">#REF!</definedName>
    <definedName name="T1__3__2_FC1_9">#REF!</definedName>
    <definedName name="T1_FC_1.5">#REF!</definedName>
    <definedName name="T1_FC_1.5__.2">#REF!</definedName>
    <definedName name="T1_FC_1.9">#REF!</definedName>
    <definedName name="T1_FC_1.9__.2">#REF!</definedName>
    <definedName name="T1_FC1_5">#REF!</definedName>
    <definedName name="T1_FC1_9">#REF!</definedName>
    <definedName name="T1_FC2.2">[230]FACTORES!$M$8:$M$23</definedName>
    <definedName name="T101A">'[98]1.1'!$J$30</definedName>
    <definedName name="T1101A">'[98]PAGA-3,1,1'!$J$30</definedName>
    <definedName name="T2.PVC">#REF!</definedName>
    <definedName name="T2_">#REF!</definedName>
    <definedName name="T2_.3">#REF!</definedName>
    <definedName name="T2__2_FC1_5">#REF!</definedName>
    <definedName name="T2__3_FC1_9">#REF!</definedName>
    <definedName name="T2_FC_1.5__.3">#REF!</definedName>
    <definedName name="T2_FC_1.5__.3_.2">#REF!</definedName>
    <definedName name="T2_FC_1.9__.3">#REF!</definedName>
    <definedName name="T2_FC_1.9__.3_.2">#REF!</definedName>
    <definedName name="T2_FC1_5">#REF!</definedName>
    <definedName name="T2_FC1_9">#REF!</definedName>
    <definedName name="T2_POZ">#REF!</definedName>
    <definedName name="T2_POZO" localSheetId="1">[148]TUBERIA!#REF!</definedName>
    <definedName name="T2_POZO" localSheetId="2">[148]TUBERIA!#REF!</definedName>
    <definedName name="T2_POZO">[148]TUBERIA!#REF!</definedName>
    <definedName name="T2_RAS">#REF!</definedName>
    <definedName name="T201A">'[98]2.1'!$J$30</definedName>
    <definedName name="T202A">'[98]2.2'!$J$30</definedName>
    <definedName name="T301A">'[98]3.1'!$J$30</definedName>
    <definedName name="T302A">'[98]3.2'!$J$30</definedName>
    <definedName name="T303P">'[98]3.3.2 (P)'!$J$30</definedName>
    <definedName name="T303S">'[98]3.3.1 (S)'!$J$30</definedName>
    <definedName name="T304P">'[98]3.4.2 (P)'!$J$32</definedName>
    <definedName name="T304S">'[98]3.4.1 (S)'!$J$32</definedName>
    <definedName name="T401P">'[98]4.1.2 (P)'!$J$31</definedName>
    <definedName name="T401S">'[98]4.1.1 (S)'!$J$31</definedName>
    <definedName name="T501P">'[98]5.1.2 (P)'!$J$32</definedName>
    <definedName name="T501S">'[98]5.1.1 (S)'!$J$32</definedName>
    <definedName name="t5t5" localSheetId="1" hidden="1">{"TAB1",#N/A,TRUE,"GENERAL";"TAB2",#N/A,TRUE,"GENERAL";"TAB3",#N/A,TRUE,"GENERAL";"TAB4",#N/A,TRUE,"GENERAL";"TAB5",#N/A,TRUE,"GENERAL"}</definedName>
    <definedName name="t5t5" localSheetId="2" hidden="1">{"TAB1",#N/A,TRUE,"GENERAL";"TAB2",#N/A,TRUE,"GENERAL";"TAB3",#N/A,TRUE,"GENERAL";"TAB4",#N/A,TRUE,"GENERAL";"TAB5",#N/A,TRUE,"GENERAL"}</definedName>
    <definedName name="t5t5" hidden="1">{"TAB1",#N/A,TRUE,"GENERAL";"TAB2",#N/A,TRUE,"GENERAL";"TAB3",#N/A,TRUE,"GENERAL";"TAB4",#N/A,TRUE,"GENERAL";"TAB5",#N/A,TRUE,"GENERAL"}</definedName>
    <definedName name="T601P">'[98]6.1.2 (P)'!$J$37</definedName>
    <definedName name="T601S">'[98]6.1.1 (S)'!$J$37</definedName>
    <definedName name="T602P">'[98]6.2.2 (P)'!$J$31</definedName>
    <definedName name="T602S">'[98]6.2.1 (S)'!$J$31</definedName>
    <definedName name="T603P">'[98]6.3.2 (P)'!$J$31</definedName>
    <definedName name="T603S">'[98]6.3.1 (S)'!$J$31</definedName>
    <definedName name="T604S">'[98]6.4.1 (S)'!$J$30</definedName>
    <definedName name="T701P">'[98]7.1.2 (P)'!$J$29</definedName>
    <definedName name="T701S">'[98]7.1.1 (S)'!$J$29</definedName>
    <definedName name="T702A">'[98]7.2'!$J$34</definedName>
    <definedName name="T703P">'[98]7.3.2 (P)'!$J$34</definedName>
    <definedName name="T703S">'[98]7.3.1 (S)'!$J$34</definedName>
    <definedName name="T704P">'[98]7.4.2 (P)'!$J$34</definedName>
    <definedName name="T704S">'[98]7.4.1 (S)'!$J$34</definedName>
    <definedName name="T801A">'[98]8.1'!$J$34</definedName>
    <definedName name="T802P">'[98]8.2.2 (P)'!$J$30</definedName>
    <definedName name="T802S">'[98]8.2.1 (S)'!$J$30</definedName>
    <definedName name="T88JH">[22]BASE!$D$259</definedName>
    <definedName name="Ta">#REF!</definedName>
    <definedName name="tab" localSheetId="1" hidden="1">{"CONCABL1.1",#N/A,FALSE,"1.1.1a1.1.3 ACSR";"AISL1.2",#N/A,FALSE,"1.1.1a1.1.3 ACSR";"torr1.1.3",#N/A,FALSE,"1.1.1a1.1.3 ACSR";"cm1.2",#N/A,FALSE,"1.2 ACSR";"cm2.2",#N/A,FALSE,"1.2 ACSR";#N/A,#N/A,FALSE,"1.3 ACSR";#N/A,#N/A,FALSE,"2.1.1A2.1.3 ACAR";"ac2.1",#N/A,FALSE,"1.2 ACAR";"ac2.2",#N/A,FALSE,"1.2 ACAR";#N/A,#N/A,FALSE,"2.3 ACAR"}</definedName>
    <definedName name="tab" localSheetId="2" hidden="1">{"CONCABL1.1",#N/A,FALSE,"1.1.1a1.1.3 ACSR";"AISL1.2",#N/A,FALSE,"1.1.1a1.1.3 ACSR";"torr1.1.3",#N/A,FALSE,"1.1.1a1.1.3 ACSR";"cm1.2",#N/A,FALSE,"1.2 ACSR";"cm2.2",#N/A,FALSE,"1.2 ACSR";#N/A,#N/A,FALSE,"1.3 ACSR";#N/A,#N/A,FALSE,"2.1.1A2.1.3 ACAR";"ac2.1",#N/A,FALSE,"1.2 ACAR";"ac2.2",#N/A,FALSE,"1.2 ACAR";#N/A,#N/A,FALSE,"2.3 ACAR"}</definedName>
    <definedName name="tab" hidden="1">{"CONCABL1.1",#N/A,FALSE,"1.1.1a1.1.3 ACSR";"AISL1.2",#N/A,FALSE,"1.1.1a1.1.3 ACSR";"torr1.1.3",#N/A,FALSE,"1.1.1a1.1.3 ACSR";"cm1.2",#N/A,FALSE,"1.2 ACSR";"cm2.2",#N/A,FALSE,"1.2 ACSR";#N/A,#N/A,FALSE,"1.3 ACSR";#N/A,#N/A,FALSE,"2.1.1A2.1.3 ACAR";"ac2.1",#N/A,FALSE,"1.2 ACAR";"ac2.2",#N/A,FALSE,"1.2 ACAR";#N/A,#N/A,FALSE,"2.3 ACAR"}</definedName>
    <definedName name="TABLA">#REF!</definedName>
    <definedName name="TABLA__COMUN_L__2_50_m__A__0_25_m" localSheetId="1">'[42]LISTA DE MATERIALES'!$D$274</definedName>
    <definedName name="TABLA__COMUN_L__2_50_m__A__0_25_m" localSheetId="2">'[42]LISTA DE MATERIALES'!$D$274</definedName>
    <definedName name="TABLA__COMUN_L__2_50_m__A__0_25_m">#REF!</definedName>
    <definedName name="Tabla_burra_30">#REF!</definedName>
    <definedName name="Tabla_Burra_Cedro_Macho_28_cm.">#REF!</definedName>
    <definedName name="Tabla_Burra_Ordinario_25">#REF!</definedName>
    <definedName name="tabla_chapa_10">#REF!</definedName>
    <definedName name="Tabla_chapa_ordinario_30_cm.">#REF!</definedName>
    <definedName name="TABLA_COMUN_25_x_260">'[55]LIS-MAT.'!$C$74</definedName>
    <definedName name="TABLA_DE_CARACOLI">#REF!</definedName>
    <definedName name="tabla2">#REF!</definedName>
    <definedName name="Tablero_Control_Alumbrado_1_contactores_Trifasicos_20A__3_interruptores_de_codillo_15A">#REF!</definedName>
    <definedName name="Tablero_Control_Alumbrado_10_contactores_Trifasicos_20A">#REF!</definedName>
    <definedName name="Tablero_Control_Alumbrado_10_contactores_Trifasicos_20A__16_interruptores_de_codillo_15A">#REF!</definedName>
    <definedName name="Tablero_Control_Alumbrado_2_contactores_Trifasicos_20A__5_interruptores_de_codillo_15A">#REF!</definedName>
    <definedName name="Tablero_Control_Alumbrado_6_contactores_Trifasicos_20A__7_interruptores_de_codillo_15A">#REF!</definedName>
    <definedName name="Tablero_Control_Alumbrado_7_contactores_Trifasicos_20A__8_interruptores_de_codillo_15A">#REF!</definedName>
    <definedName name="TABLERO_DC_60CMX60CMX25CM">'[55]LIS-MAT.'!$C$141</definedName>
    <definedName name="Tablero_Dist._T_NP1_1__T_NP2_3__T_NP1_9_Trifasico_CON_Espacio_Totalizador_30_Circ._5_Hilos_220V">#REF!</definedName>
    <definedName name="Tablero_Dist._T_NP1_11_Trifasico_SIN_Espacio_Totalizador_12_Circuitos_5_Hilos_220V">#REF!</definedName>
    <definedName name="Tablero_Dist._T_NP1_2_Trifasico_CON_Espacio_Totalizador_42_Circ._5_Hilos_220V">#REF!</definedName>
    <definedName name="Tablero_Dist._T_NP1_5__T_NP1_7_Trifasico_CON_Espacio_Totalizador_35_Circ._5_Hilos_220V">#REF!</definedName>
    <definedName name="Tablero_Dist._T_REG_1_Trifasico_CON_Espacio_Totalizador_12_Circ._5_Hilos_220V">#REF!</definedName>
    <definedName name="Tablero_Dist._T_REG_2__T_REG_5__T_NP2_1__T_NP2_6__T_NP1_3_Trifasico_CON_Espacio_Totalizador_18_Circ._5_Hilos_220V">#REF!</definedName>
    <definedName name="Tablero_Dist._T_REG_3__T_NP1_10__T_NP2_5__T_NP1_9__T_NP_1_8T_NP1_4__T_NP2_4__T_NP2_2_Trifasico_CON_Espacio_Totalizador_24_Circ._5_Hilos_220V">#REF!</definedName>
    <definedName name="TABLERO_GENERAL_DE_DISTRIBUCION" localSheetId="1">'[42]LISTA DE MATERIALES'!$D$275</definedName>
    <definedName name="TABLERO_GENERAL_DE_DISTRIBUCION" localSheetId="2">'[42]LISTA DE MATERIALES'!$D$275</definedName>
    <definedName name="TABLERO_GENERAL_DE_DISTRIBUCION">#REF!</definedName>
    <definedName name="TABLETA_DE_CONCRETO">#REF!</definedName>
    <definedName name="Tablex_Pizano_9mm_Cerramiento">#REF!</definedName>
    <definedName name="tablilla">#REF!</definedName>
    <definedName name="TABLON_DE_GRESS">#REF!</definedName>
    <definedName name="TABLONGRES">#REF!</definedName>
    <definedName name="TAC">#REF!</definedName>
    <definedName name="tacha">[40]PrecRec!$D$53</definedName>
    <definedName name="Tachas_refelctivas">[67]Sum!$C$91</definedName>
    <definedName name="Taco_Termo_magnético_Unipolar_HQP_30A">#REF!</definedName>
    <definedName name="TACOM">[34]BASE!$D$480</definedName>
    <definedName name="TACOM1">[231]BASE!$D$306</definedName>
    <definedName name="TACOR">[34]BASE!$D$478</definedName>
    <definedName name="TAIS"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AIS"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AIS"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ANQUE_ABASTECIMIENTO_2000_LTS">#REF!</definedName>
    <definedName name="TANQUE_DE_ALMACENAMIENTO_1000_LTS" localSheetId="1">'[42]LISTA DE MATERIALES'!$D$279</definedName>
    <definedName name="TANQUE_DE_ALMACENAMIENTO_1000_LTS" localSheetId="2">'[42]LISTA DE MATERIALES'!$D$279</definedName>
    <definedName name="TANQUE_DE_ALMACENAMIENTO_1000_LTS">#REF!</definedName>
    <definedName name="TANQUE_DE_ALMACENAMIENTO_500">'[55]LIS-MAT.'!$C$76</definedName>
    <definedName name="Tanques_Hidro_Acumuladores">#REF!</definedName>
    <definedName name="TAPA">[91]PRECIOS!$B$43</definedName>
    <definedName name="TAPA_HF">#REF!</definedName>
    <definedName name="Tapa_Registro_R20x20">#REF!</definedName>
    <definedName name="tapalam120" localSheetId="1">[38]MATERIALES!#REF!</definedName>
    <definedName name="tapalam120" localSheetId="2">[38]MATERIALES!#REF!</definedName>
    <definedName name="tapalam120">[38]MATERIALES!#REF!</definedName>
    <definedName name="tapalam40" localSheetId="1">[38]MATERIALES!#REF!</definedName>
    <definedName name="tapalam40" localSheetId="2">[38]MATERIALES!#REF!</definedName>
    <definedName name="tapalam40">[38]MATERIALES!#REF!</definedName>
    <definedName name="tapalam40t" localSheetId="1">[38]UNITARIOS_PROYECTO!#REF!</definedName>
    <definedName name="tapalam40t" localSheetId="2">[38]UNITARIOS_PROYECTO!#REF!</definedName>
    <definedName name="tapalam40t">[38]UNITARIOS_PROYECTO!#REF!</definedName>
    <definedName name="tapalam50" localSheetId="1">[38]MATERIALES!#REF!</definedName>
    <definedName name="tapalam50" localSheetId="2">[38]MATERIALES!#REF!</definedName>
    <definedName name="tapalam50">[38]MATERIALES!#REF!</definedName>
    <definedName name="tapalam60">[38]MATERIALES!#REF!</definedName>
    <definedName name="TAPALAM60T">[38]UNITARIOS_PROYECTO!#REF!</definedName>
    <definedName name="Tapaporos_nogal">#REF!</definedName>
    <definedName name="TAPAS_DE_CIERRE_DE_METALDECK" localSheetId="1">'[42]LISTA DE MATERIALES'!$D$273</definedName>
    <definedName name="TAPAS_DE_CIERRE_DE_METALDECK" localSheetId="2">'[42]LISTA DE MATERIALES'!$D$273</definedName>
    <definedName name="TAPAS_DE_CIERRE_DE_METALDECK">#REF!</definedName>
    <definedName name="TAPON_2__P.V.C">#REF!</definedName>
    <definedName name="taponsan4">[17]precio!$F$81</definedName>
    <definedName name="TARIFA_HORA" localSheetId="1">[160]MdeO!$D$17:$D$30</definedName>
    <definedName name="TARIFA_HORA" localSheetId="2">[160]MdeO!$D$17:$D$30</definedName>
    <definedName name="TARIFA_HORA">[200]MdeO!$D$17:$D$30</definedName>
    <definedName name="TASA">#REF!</definedName>
    <definedName name="TASH2_">[71]BASE!$D$137</definedName>
    <definedName name="TASH4_">[71]BASE!$D$234</definedName>
    <definedName name="Taxpb" localSheetId="1" hidden="1">#REF!</definedName>
    <definedName name="Taxpb" localSheetId="2" hidden="1">#REF!</definedName>
    <definedName name="Taxpb" hidden="1">#REF!</definedName>
    <definedName name="Tb">#REF!</definedName>
    <definedName name="Tc">#REF!</definedName>
    <definedName name="TCD">#REF!</definedName>
    <definedName name="TCP">#REF!</definedName>
    <definedName name="Td">#REF!</definedName>
    <definedName name="TDUCI"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DUCI"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DUCI"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dy" localSheetId="1" hidden="1">{"TAB1",#N/A,TRUE,"GENERAL";"TAB2",#N/A,TRUE,"GENERAL";"TAB3",#N/A,TRUE,"GENERAL";"TAB4",#N/A,TRUE,"GENERAL";"TAB5",#N/A,TRUE,"GENERAL"}</definedName>
    <definedName name="tdy" localSheetId="2" hidden="1">{"TAB1",#N/A,TRUE,"GENERAL";"TAB2",#N/A,TRUE,"GENERAL";"TAB3",#N/A,TRUE,"GENERAL";"TAB4",#N/A,TRUE,"GENERAL";"TAB5",#N/A,TRUE,"GENERAL"}</definedName>
    <definedName name="tdy" hidden="1">{"TAB1",#N/A,TRUE,"GENERAL";"TAB2",#N/A,TRUE,"GENERAL";"TAB3",#N/A,TRUE,"GENERAL";"TAB4",#N/A,TRUE,"GENERAL";"TAB5",#N/A,TRUE,"GENERAL"}</definedName>
    <definedName name="Te">#REF!</definedName>
    <definedName name="TECNICO_TELEFONOS">#REF!</definedName>
    <definedName name="teco8">[18]MATERIALES!$D$23</definedName>
    <definedName name="tee_1">#REF!</definedName>
    <definedName name="TEE_2_____2____P.V.C">#REF!</definedName>
    <definedName name="TEE_3____3____2____P.V.C">#REF!</definedName>
    <definedName name="TEE_3____3____2____P.V.C_UM">#REF!</definedName>
    <definedName name="TEE_3____3____3____P.V.C">#REF!</definedName>
    <definedName name="TEE_3__x_3__B_x_B">#REF!</definedName>
    <definedName name="tee_3_4">#REF!</definedName>
    <definedName name="TEE_4____4____4____P.V.C_UM">#REF!</definedName>
    <definedName name="TEE_PVC_1">'[55]LIS-MAT.'!$C$231</definedName>
    <definedName name="TEE_PVC_1_2">#REF!</definedName>
    <definedName name="TEE_PVC_3_4">'[55]LIS-MAT.'!$C$230</definedName>
    <definedName name="TEE_PVC_ALCANTARILLADO_8">#REF!</definedName>
    <definedName name="TEE_PVC_PRESION_11_2X11_2X11_2">#REF!</definedName>
    <definedName name="TEE_PVC_PRESION_1X1X1">#REF!</definedName>
    <definedName name="TEE_PVC_PRESION_1X1X1_2">#REF!</definedName>
    <definedName name="TEE_PVC_PRESION_3X3X3">#REF!</definedName>
    <definedName name="TEEPRE15" localSheetId="1">[38]MATERIALES!#REF!</definedName>
    <definedName name="TEEPRE15" localSheetId="2">[38]MATERIALES!#REF!</definedName>
    <definedName name="TEEPRE15">[38]MATERIALES!#REF!</definedName>
    <definedName name="TEESAN3" localSheetId="1">[38]MATERIALES!#REF!</definedName>
    <definedName name="TEESAN3" localSheetId="2">[38]MATERIALES!#REF!</definedName>
    <definedName name="TEESAN3">[38]MATERIALES!#REF!</definedName>
    <definedName name="TEFLON">#REF!</definedName>
    <definedName name="TEHF6">[17]precio!$F$58</definedName>
    <definedName name="TEJA_DE_ZINC_No_6" localSheetId="1">'[42]LISTA DE MATERIALES'!$D$286</definedName>
    <definedName name="TEJA_DE_ZINC_No_6" localSheetId="2">'[42]LISTA DE MATERIALES'!$D$286</definedName>
    <definedName name="TEJA_DE_ZINC_No_6">#REF!</definedName>
    <definedName name="Teja_eternit_No_6">#REF!</definedName>
    <definedName name="Teja_ondulada_No._6">'[55]LIS-MAT.'!$C$108</definedName>
    <definedName name="Teja_sin_traslapo">#REF!</definedName>
    <definedName name="TEJA_TERMOACUSTICA" localSheetId="1">'[42]LISTA DE MATERIALES'!$D$287</definedName>
    <definedName name="TEJA_TERMOACUSTICA" localSheetId="2">'[42]LISTA DE MATERIALES'!$D$287</definedName>
    <definedName name="TEJA_TERMOACUSTICA">#REF!</definedName>
    <definedName name="TEJAN6" localSheetId="1">#REF!</definedName>
    <definedName name="TEJAN6" localSheetId="2">#REF!</definedName>
    <definedName name="TEJAN6">#REF!</definedName>
    <definedName name="TELEFONO">#REF!</definedName>
    <definedName name="TELEP">[34]BASE!$D$477</definedName>
    <definedName name="TEPRE2" localSheetId="1">[38]MATERIALES!#REF!</definedName>
    <definedName name="TEPRE2" localSheetId="2">[38]MATERIALES!#REF!</definedName>
    <definedName name="TEPRE2">[38]MATERIALES!#REF!</definedName>
    <definedName name="TER" localSheetId="1">'3.CTOS Y ACEROS'!err</definedName>
    <definedName name="TER" localSheetId="2">'5. MAMPOSTERÍA'!err</definedName>
    <definedName name="TER">[29]!err</definedName>
    <definedName name="TEREDUCIDA43" localSheetId="1">[38]MATERIALES!#REF!</definedName>
    <definedName name="TEREDUCIDA43" localSheetId="2">[38]MATERIALES!#REF!</definedName>
    <definedName name="TEREDUCIDA43">[38]MATERIALES!#REF!</definedName>
    <definedName name="term" localSheetId="1">[40]PrecRec!$D$49</definedName>
    <definedName name="term" localSheetId="2">[40]PrecRec!$D$49</definedName>
    <definedName name="TERM">#REF!</definedName>
    <definedName name="terminadora">[40]PrecRec!$D$12</definedName>
    <definedName name="Terminal">'[55]LIS-MAT.'!$C$139</definedName>
    <definedName name="Terminal_conduit_pvc_3_4">#REF!</definedName>
    <definedName name="TERMINAL_EMT">#REF!</definedName>
    <definedName name="TERMINAL_EMT_3_4">#REF!</definedName>
    <definedName name="TERMINAL_PONCHAR_COBRE_ESTAÑADO_1_0__AWG">#REF!</definedName>
    <definedName name="TERMINAL_PONCHAR_COBRE_ESTAÑADO_1_0__AWG___3M" localSheetId="1">'[42]LISTA DE MATERIALES'!$D$289</definedName>
    <definedName name="TERMINAL_PONCHAR_COBRE_ESTAÑADO_1_0__AWG___3M" localSheetId="2">'[42]LISTA DE MATERIALES'!$D$289</definedName>
    <definedName name="TERMINAL_PONCHAR_COBRE_ESTAÑADO_1_0__AWG___3M">#REF!</definedName>
    <definedName name="TERMINAL_PONCHAR_N4">#REF!</definedName>
    <definedName name="TÉRMINOS" localSheetId="1">'3.CTOS Y ACEROS'!err</definedName>
    <definedName name="TÉRMINOS" localSheetId="2">'5. MAMPOSTERÍA'!err</definedName>
    <definedName name="TÉRMINOS">[29]!err</definedName>
    <definedName name="tesan6">[17]precio!$F$76</definedName>
    <definedName name="tewst" localSheetId="1" hidden="1">{"TAB1",#N/A,TRUE,"GENERAL";"TAB2",#N/A,TRUE,"GENERAL";"TAB3",#N/A,TRUE,"GENERAL";"TAB4",#N/A,TRUE,"GENERAL";"TAB5",#N/A,TRUE,"GENERAL"}</definedName>
    <definedName name="tewst" localSheetId="2" hidden="1">{"TAB1",#N/A,TRUE,"GENERAL";"TAB2",#N/A,TRUE,"GENERAL";"TAB3",#N/A,TRUE,"GENERAL";"TAB4",#N/A,TRUE,"GENERAL";"TAB5",#N/A,TRUE,"GENERAL"}</definedName>
    <definedName name="tewst" hidden="1">{"TAB1",#N/A,TRUE,"GENERAL";"TAB2",#N/A,TRUE,"GENERAL";"TAB3",#N/A,TRUE,"GENERAL";"TAB4",#N/A,TRUE,"GENERAL";"TAB5",#N/A,TRUE,"GENERAL"}</definedName>
    <definedName name="teytrh" localSheetId="1" hidden="1">{"via1",#N/A,TRUE,"general";"via2",#N/A,TRUE,"general";"via3",#N/A,TRUE,"general"}</definedName>
    <definedName name="teytrh" localSheetId="2" hidden="1">{"via1",#N/A,TRUE,"general";"via2",#N/A,TRUE,"general";"via3",#N/A,TRUE,"general"}</definedName>
    <definedName name="teytrh" hidden="1">{"via1",#N/A,TRUE,"general";"via2",#N/A,TRUE,"general";"via3",#N/A,TRUE,"general"}</definedName>
    <definedName name="Tf">#REF!</definedName>
    <definedName name="Tg">#REF!</definedName>
    <definedName name="TGRASA">[232]BASE!$D$280</definedName>
    <definedName name="TH">#REF!</definedName>
    <definedName name="thdh" localSheetId="1" hidden="1">{"TAB1",#N/A,TRUE,"GENERAL";"TAB2",#N/A,TRUE,"GENERAL";"TAB3",#N/A,TRUE,"GENERAL";"TAB4",#N/A,TRUE,"GENERAL";"TAB5",#N/A,TRUE,"GENERAL"}</definedName>
    <definedName name="thdh" localSheetId="2" hidden="1">{"TAB1",#N/A,TRUE,"GENERAL";"TAB2",#N/A,TRUE,"GENERAL";"TAB3",#N/A,TRUE,"GENERAL";"TAB4",#N/A,TRUE,"GENERAL";"TAB5",#N/A,TRUE,"GENERAL"}</definedName>
    <definedName name="thdh" hidden="1">{"TAB1",#N/A,TRUE,"GENERAL";"TAB2",#N/A,TRUE,"GENERAL";"TAB3",#N/A,TRUE,"GENERAL";"TAB4",#N/A,TRUE,"GENERAL";"TAB5",#N/A,TRUE,"GENERAL"}</definedName>
    <definedName name="THINER">#REF!</definedName>
    <definedName name="thtj" localSheetId="1" hidden="1">{"via1",#N/A,TRUE,"general";"via2",#N/A,TRUE,"general";"via3",#N/A,TRUE,"general"}</definedName>
    <definedName name="thtj" localSheetId="2" hidden="1">{"via1",#N/A,TRUE,"general";"via2",#N/A,TRUE,"general";"via3",#N/A,TRUE,"general"}</definedName>
    <definedName name="thtj" hidden="1">{"via1",#N/A,TRUE,"general";"via2",#N/A,TRUE,"general";"via3",#N/A,TRUE,"general"}</definedName>
    <definedName name="Ti">#REF!</definedName>
    <definedName name="TIEMPO">[80]BASES!$E$27</definedName>
    <definedName name="TIERRA_NEGRA">#REF!</definedName>
    <definedName name="TIN">'[35]Estructuras Concreto'!$D$71</definedName>
    <definedName name="Tintilla_para_madera">#REF!</definedName>
    <definedName name="TIPO" localSheetId="1">[153]MdeO!$C$17:$C$30</definedName>
    <definedName name="TIPO" localSheetId="2">[153]MdeO!$C$17:$C$30</definedName>
    <definedName name="TIPO">[200]MdeO!$C$17:$C$30</definedName>
    <definedName name="Tiras_Alistado_3_x_3_x_3">#REF!</definedName>
    <definedName name="Titlepb" localSheetId="1" hidden="1">#REF!</definedName>
    <definedName name="Titlepb" localSheetId="2" hidden="1">#REF!</definedName>
    <definedName name="Titlepb" hidden="1">#REF!</definedName>
    <definedName name="titu">#REF!</definedName>
    <definedName name="titu2">#REF!</definedName>
    <definedName name="TITULO">#REF!</definedName>
    <definedName name="_xlnm.Print_Titles">#N/A</definedName>
    <definedName name="Títulos_a_imprimir_IM" localSheetId="1">#REF!</definedName>
    <definedName name="Títulos_a_imprimir_IM" localSheetId="2">#REF!</definedName>
    <definedName name="Títulos_a_imprimir_IM">#REF!</definedName>
    <definedName name="TIULTUIL.HJ">#REF!</definedName>
    <definedName name="Tj">#REF!</definedName>
    <definedName name="Tk">#REF!</definedName>
    <definedName name="TK_1" hidden="1">#REF!</definedName>
    <definedName name="TL">#REF!</definedName>
    <definedName name="Tll">#REF!</definedName>
    <definedName name="TM">#REF!</definedName>
    <definedName name="TMO">#REF!</definedName>
    <definedName name="TMT">#REF!</definedName>
    <definedName name="Tn">#REF!</definedName>
    <definedName name="TNOV10">[34]BASE!$D$220</definedName>
    <definedName name="TNOV12">[34]BASE!$D$221</definedName>
    <definedName name="TNOV16">[34]BASE!$D$222</definedName>
    <definedName name="TNOV18">[34]BASE!$D$223</definedName>
    <definedName name="TNOV20">[34]BASE!$D$224</definedName>
    <definedName name="TNOV6">[34]BASE!$D$218</definedName>
    <definedName name="TNOV8">[34]BASE!$D$219</definedName>
    <definedName name="Tñ">#REF!</definedName>
    <definedName name="To">#REF!</definedName>
    <definedName name="TO_MAT">[1]A!$D$42</definedName>
    <definedName name="TOMA_CORRIENTE_GFCI_POLO_A_TIERRA">'[55]LIS-MAT.'!$C$213</definedName>
    <definedName name="TOMA_CORRIENTE_REGULADO_DOBLE_CON_POLO_A_TIERRA_250_W" localSheetId="1">'[42]LISTA DE MATERIALES'!$D$293</definedName>
    <definedName name="TOMA_CORRIENTE_REGULADO_DOBLE_CON_POLO_A_TIERRA_250_W" localSheetId="2">'[42]LISTA DE MATERIALES'!$D$293</definedName>
    <definedName name="TOMA_CORRIENTE_REGULADO_DOBLE_CON_POLO_A_TIERRA_250_W">#REF!</definedName>
    <definedName name="TOMA_CORRIENTE_REGULADO_POLO_A_TIERRA">'[55]LIS-MAT.'!$C$214</definedName>
    <definedName name="Toma_telefónica">#REF!</definedName>
    <definedName name="Toma_Trifásica">#REF!</definedName>
    <definedName name="tomacorriente_doble_con_polo_a_tierra">'[55]LIS-MAT.'!$C$155</definedName>
    <definedName name="TOMACORRIENTE_DOBLE_POLO_A_TIERRA" localSheetId="1">'[42]LISTA DE MATERIALES'!$D$294</definedName>
    <definedName name="TOMACORRIENTE_DOBLE_POLO_A_TIERRA" localSheetId="2">'[42]LISTA DE MATERIALES'!$D$294</definedName>
    <definedName name="TOMACORRIENTE_DOBLE_POLO_A_TIERRA">#REF!</definedName>
    <definedName name="TOMACORRIENTE_GFCI_DOBLE_CON_POLO_A_TIERRA_250_W">#REF!</definedName>
    <definedName name="TOP" localSheetId="1">#REF!</definedName>
    <definedName name="TOP" localSheetId="2">#REF!</definedName>
    <definedName name="TOP">#REF!</definedName>
    <definedName name="topo">[38]UNITARIOS_PROYECTO!$D$2</definedName>
    <definedName name="topografico">[18]EQUIPO!$C$16</definedName>
    <definedName name="TOPOGRAFO" localSheetId="1">'[42]MANO DE OBRA'!$D$20</definedName>
    <definedName name="TOPOGRAFO" localSheetId="2">'[42]MANO DE OBRA'!$D$20</definedName>
    <definedName name="TOPOGRAFO">#REF!</definedName>
    <definedName name="TORNILLO_3">#REF!</definedName>
    <definedName name="TORNILLO_PARA_FIJAR_CUBIERTA" localSheetId="1">'[42]LISTA DE MATERIALES'!$D$296</definedName>
    <definedName name="TORNILLO_PARA_FIJAR_CUBIERTA" localSheetId="2">'[42]LISTA DE MATERIALES'!$D$296</definedName>
    <definedName name="TORNILLO_PARA_FIJAR_CUBIERTA">#REF!</definedName>
    <definedName name="Tornillo_para_Madera_1__No.6">#REF!</definedName>
    <definedName name="Tornillo_para_madera_2__No_9">#REF!</definedName>
    <definedName name="TORNILLOS_2.5">#REF!</definedName>
    <definedName name="tortas" localSheetId="1" hidden="1">{"TAB1",#N/A,TRUE,"GENERAL";"TAB2",#N/A,TRUE,"GENERAL";"TAB3",#N/A,TRUE,"GENERAL";"TAB4",#N/A,TRUE,"GENERAL";"TAB5",#N/A,TRUE,"GENERAL"}</definedName>
    <definedName name="tortas" localSheetId="2" hidden="1">{"TAB1",#N/A,TRUE,"GENERAL";"TAB2",#N/A,TRUE,"GENERAL";"TAB3",#N/A,TRUE,"GENERAL";"TAB4",#N/A,TRUE,"GENERAL";"TAB5",#N/A,TRUE,"GENERAL"}</definedName>
    <definedName name="tortas" hidden="1">{"TAB1",#N/A,TRUE,"GENERAL";"TAB2",#N/A,TRUE,"GENERAL";"TAB3",#N/A,TRUE,"GENERAL";"TAB4",#N/A,TRUE,"GENERAL";"TAB5",#N/A,TRUE,"GENERAL"}</definedName>
    <definedName name="tortas2" localSheetId="1" hidden="1">{"via1",#N/A,TRUE,"general";"via2",#N/A,TRUE,"general";"via3",#N/A,TRUE,"general"}</definedName>
    <definedName name="tortas2" localSheetId="2" hidden="1">{"via1",#N/A,TRUE,"general";"via2",#N/A,TRUE,"general";"via3",#N/A,TRUE,"general"}</definedName>
    <definedName name="tortas2" hidden="1">{"via1",#N/A,TRUE,"general";"via2",#N/A,TRUE,"general";"via3",#N/A,TRUE,"general"}</definedName>
    <definedName name="TOT">#REF!</definedName>
    <definedName name="TOTAL">#REF!</definedName>
    <definedName name="Total_Payment" localSheetId="1">Scheduled_Payment+Extra_Payment</definedName>
    <definedName name="Total_Payment" localSheetId="2">Scheduled_Payment+Extra_Payment</definedName>
    <definedName name="Total_Payment">Scheduled_Payment+Extra_Payment</definedName>
    <definedName name="Total_Payment1" localSheetId="1">Scheduled_Payment+Extra_Payment</definedName>
    <definedName name="Total_Payment1" localSheetId="2">Scheduled_Payment+Extra_Payment</definedName>
    <definedName name="Total_Payment1">Scheduled_Payment+Extra_Payment</definedName>
    <definedName name="TOTALA">#REF!</definedName>
    <definedName name="TOTALIZADOR_DE_3_X_50_TIPO_INDUSTRIAL" localSheetId="1">'[42]LISTA DE MATERIALES'!$D$297</definedName>
    <definedName name="TOTALIZADOR_DE_3_X_50_TIPO_INDUSTRIAL" localSheetId="2">'[42]LISTA DE MATERIALES'!$D$297</definedName>
    <definedName name="TOTALIZADOR_DE_3_X_50_TIPO_INDUSTRIAL">#REF!</definedName>
    <definedName name="TOTALOPTIM">[233]Hoja2!$E$11:$E$704</definedName>
    <definedName name="TOTALOPTIMIZACION">[233]Hoja2!$E$11:$E$704</definedName>
    <definedName name="TOTALREPOS">[233]Hoja2!$E$11:$E$704</definedName>
    <definedName name="TOTALREPOSICION">[233]Hoja2!$E$11:$E$704</definedName>
    <definedName name="totdir31">'[27]31'!$G$35</definedName>
    <definedName name="TOTMTPAV" localSheetId="1">[234]FINANC!$C$6</definedName>
    <definedName name="TOTMTPAV" localSheetId="2">[234]FINANC!$C$6</definedName>
    <definedName name="TOTMTPAV">[235]FINANC!$C$6</definedName>
    <definedName name="Toxement_1_A_Impermeabilizante_Integral">#REF!</definedName>
    <definedName name="TP">#REF!</definedName>
    <definedName name="TPING" localSheetId="1">[101]PPTO!$B$122</definedName>
    <definedName name="TPING" localSheetId="2">[101]PPTO!$B$122</definedName>
    <definedName name="TPING">[102]PPTO!$B$88</definedName>
    <definedName name="TPOR2">'[35]Estructuras Concreto'!$D$271</definedName>
    <definedName name="TPOR3">'[35]Estructuras Concreto'!$D$394</definedName>
    <definedName name="Tq">#REF!</definedName>
    <definedName name="tr" localSheetId="1" hidden="1">{"TAB1",#N/A,TRUE,"GENERAL";"TAB2",#N/A,TRUE,"GENERAL";"TAB3",#N/A,TRUE,"GENERAL";"TAB4",#N/A,TRUE,"GENERAL";"TAB5",#N/A,TRUE,"GENERAL"}</definedName>
    <definedName name="tr" localSheetId="2" hidden="1">{"TAB1",#N/A,TRUE,"GENERAL";"TAB2",#N/A,TRUE,"GENERAL";"TAB3",#N/A,TRUE,"GENERAL";"TAB4",#N/A,TRUE,"GENERAL";"TAB5",#N/A,TRUE,"GENERAL"}</definedName>
    <definedName name="tr" hidden="1">{"TAB1",#N/A,TRUE,"GENERAL";"TAB2",#N/A,TRUE,"GENERAL";"TAB3",#N/A,TRUE,"GENERAL";"TAB4",#N/A,TRUE,"GENERAL";"TAB5",#N/A,TRUE,"GENERAL"}</definedName>
    <definedName name="Trafico_liviano_espesor_6_cm._Ref._R25CE_Fibrit">#REF!</definedName>
    <definedName name="TRAMO">#REF!</definedName>
    <definedName name="tramos">'[236] Liquidacion de Obra por Tramos'!$B$8</definedName>
    <definedName name="TRANAG">[34]BASE!$D$508</definedName>
    <definedName name="TRANAR">[34]BASE!$D$499</definedName>
    <definedName name="TRANS">[34]BASE!$D$500</definedName>
    <definedName name="TRANS.">'[98]L. MAT.'!$B$44:$F$44</definedName>
    <definedName name="TRANS_">[72]BASE!$D$478</definedName>
    <definedName name="TRANSPMAT">[110]Loc!$B$63</definedName>
    <definedName name="TRANSPOCEM">[110]Loc!$B$64</definedName>
    <definedName name="Transporte" localSheetId="1">[134]Transporte!$A$9:$I$68</definedName>
    <definedName name="Transporte" localSheetId="2">[134]Transporte!$A$9:$I$68</definedName>
    <definedName name="TRANSPORTE">#REF!</definedName>
    <definedName name="Transporte_acero">#REF!</definedName>
    <definedName name="Transporte_Andamio">#REF!</definedName>
    <definedName name="TRANSPORTE_ARENA" localSheetId="1">'[42]LISTA DE MATERIALES'!$D$299</definedName>
    <definedName name="TRANSPORTE_ARENA" localSheetId="2">'[42]LISTA DE MATERIALES'!$D$299</definedName>
    <definedName name="TRANSPORTE_ARENA">#REF!</definedName>
    <definedName name="TRANSPORTE_CEMENTO">#REF!</definedName>
    <definedName name="TRANSPORTE_DE_CEMENTO">[127]Transporte!$F$13</definedName>
    <definedName name="TRANSPORTE_DE_TRITURADO">[127]Transporte!$F$9</definedName>
    <definedName name="TRANSPORTE_ENCHAPES" localSheetId="1">'[97]LISTA DE MATERIALES'!$D$309</definedName>
    <definedName name="TRANSPORTE_ENCHAPES" localSheetId="2">'[97]LISTA DE MATERIALES'!$D$309</definedName>
    <definedName name="TRANSPORTE_ENCHAPES">#REF!</definedName>
    <definedName name="TRANSPORTE_FORMALETA_METALICA_CERCHA_Y_TACOS">#REF!</definedName>
    <definedName name="TRANSPORTE_LADRILLO" localSheetId="1">'[97]LISTA DE MATERIALES'!$D$306</definedName>
    <definedName name="TRANSPORTE_LADRILLO" localSheetId="2">'[97]LISTA DE MATERIALES'!$D$306</definedName>
    <definedName name="TRANSPORTE_LADRILLO">#REF!</definedName>
    <definedName name="TRANSPORTE_LAVAPLATOS">#REF!</definedName>
    <definedName name="TRANSPORTE_MALLA_ELECTROSOLDADA">#REF!</definedName>
    <definedName name="TRANSPORTE_MATERIALES_METALICOS" localSheetId="1">'[97]LISTA DE MATERIALES'!$D$303</definedName>
    <definedName name="TRANSPORTE_MATERIALES_METALICOS" localSheetId="2">'[97]LISTA DE MATERIALES'!$D$303</definedName>
    <definedName name="TRANSPORTE_MATERIALES_METALICOS">#REF!</definedName>
    <definedName name="TRANSPORTE_PERFILES_METALICOS" localSheetId="1">'[97]LISTA DE MATERIALES'!$D$304</definedName>
    <definedName name="TRANSPORTE_PERFILES_METALICOS" localSheetId="2">'[97]LISTA DE MATERIALES'!$D$304</definedName>
    <definedName name="TRANSPORTE_PERFILES_METALICOS">#REF!</definedName>
    <definedName name="transporte_poste">#REF!</definedName>
    <definedName name="TRANSPORTE_RAJON">#REF!</definedName>
    <definedName name="TRANSPORTE_RECEBO" localSheetId="1">'[97]LISTA DE MATERIALES'!$D$301</definedName>
    <definedName name="TRANSPORTE_RECEBO" localSheetId="2">'[97]LISTA DE MATERIALES'!$D$301</definedName>
    <definedName name="TRANSPORTE_RECEBO">#REF!</definedName>
    <definedName name="TRANSPORTE_TANQUE_DE_ALMACENAMIENTO">#REF!</definedName>
    <definedName name="TRANSPORTE_TEJA_TERMOACUSTICA" localSheetId="1">'[97]LISTA DE MATERIALES'!$D$305</definedName>
    <definedName name="TRANSPORTE_TEJA_TERMOACUSTICA" localSheetId="2">'[97]LISTA DE MATERIALES'!$D$305</definedName>
    <definedName name="TRANSPORTE_TEJA_TERMOACUSTICA">#REF!</definedName>
    <definedName name="TRANSPORTE_TRITURADO" localSheetId="1">'[42]LISTA DE MATERIALES'!$D$300</definedName>
    <definedName name="TRANSPORTE_TRITURADO" localSheetId="2">'[42]LISTA DE MATERIALES'!$D$300</definedName>
    <definedName name="TRANSPORTE_TRITURADO">#REF!</definedName>
    <definedName name="Traperos">#REF!</definedName>
    <definedName name="TRASNPORTUB">[110]Loc!$B$65</definedName>
    <definedName name="TRAT">[237]desmonte!$E$48</definedName>
    <definedName name="TREINTA" localSheetId="1">#REF!,#REF!</definedName>
    <definedName name="TREINTA" localSheetId="2">#REF!,#REF!</definedName>
    <definedName name="TREINTA">#REF!,#REF!</definedName>
    <definedName name="trest" localSheetId="1" hidden="1">{"TAB1",#N/A,TRUE,"GENERAL";"TAB2",#N/A,TRUE,"GENERAL";"TAB3",#N/A,TRUE,"GENERAL";"TAB4",#N/A,TRUE,"GENERAL";"TAB5",#N/A,TRUE,"GENERAL"}</definedName>
    <definedName name="trest" localSheetId="2" hidden="1">{"TAB1",#N/A,TRUE,"GENERAL";"TAB2",#N/A,TRUE,"GENERAL";"TAB3",#N/A,TRUE,"GENERAL";"TAB4",#N/A,TRUE,"GENERAL";"TAB5",#N/A,TRUE,"GENERAL"}</definedName>
    <definedName name="trest" hidden="1">{"TAB1",#N/A,TRUE,"GENERAL";"TAB2",#N/A,TRUE,"GENERAL";"TAB3",#N/A,TRUE,"GENERAL";"TAB4",#N/A,TRUE,"GENERAL";"TAB5",#N/A,TRUE,"GENERAL"}</definedName>
    <definedName name="tret" localSheetId="1" hidden="1">{"TAB1",#N/A,TRUE,"GENERAL";"TAB2",#N/A,TRUE,"GENERAL";"TAB3",#N/A,TRUE,"GENERAL";"TAB4",#N/A,TRUE,"GENERAL";"TAB5",#N/A,TRUE,"GENERAL"}</definedName>
    <definedName name="tret" localSheetId="2" hidden="1">{"TAB1",#N/A,TRUE,"GENERAL";"TAB2",#N/A,TRUE,"GENERAL";"TAB3",#N/A,TRUE,"GENERAL";"TAB4",#N/A,TRUE,"GENERAL";"TAB5",#N/A,TRUE,"GENERAL"}</definedName>
    <definedName name="tret" hidden="1">{"TAB1",#N/A,TRUE,"GENERAL";"TAB2",#N/A,TRUE,"GENERAL";"TAB3",#N/A,TRUE,"GENERAL";"TAB4",#N/A,TRUE,"GENERAL";"TAB5",#N/A,TRUE,"GENERAL"}</definedName>
    <definedName name="trh" localSheetId="1" hidden="1">{"via1",#N/A,TRUE,"general";"via2",#N/A,TRUE,"general";"via3",#N/A,TRUE,"general"}</definedName>
    <definedName name="trh" localSheetId="2" hidden="1">{"via1",#N/A,TRUE,"general";"via2",#N/A,TRUE,"general";"via3",#N/A,TRUE,"general"}</definedName>
    <definedName name="trh" hidden="1">{"via1",#N/A,TRUE,"general";"via2",#N/A,TRUE,"general";"via3",#N/A,TRUE,"general"}</definedName>
    <definedName name="trhfh" localSheetId="1" hidden="1">{"via1",#N/A,TRUE,"general";"via2",#N/A,TRUE,"general";"via3",#N/A,TRUE,"general"}</definedName>
    <definedName name="trhfh" localSheetId="2" hidden="1">{"via1",#N/A,TRUE,"general";"via2",#N/A,TRUE,"general";"via3",#N/A,TRUE,"general"}</definedName>
    <definedName name="trhfh" hidden="1">{"via1",#N/A,TRUE,"general";"via2",#N/A,TRUE,"general";"via3",#N/A,TRUE,"general"}</definedName>
    <definedName name="TRIANG">#REF!</definedName>
    <definedName name="TRIPLEX">#REF!</definedName>
    <definedName name="Triplex_Andes_Pizano_14_mm">#REF!</definedName>
    <definedName name="tripode">[17]precio!$F$73</definedName>
    <definedName name="trit">[40]PrecRec!$D$34</definedName>
    <definedName name="TRITU">[34]BASE!$D$61</definedName>
    <definedName name="tritur">[69]PRECIOS!$C$43</definedName>
    <definedName name="TRITURADO" localSheetId="1">#REF!</definedName>
    <definedName name="TRITURADO" localSheetId="2">#REF!</definedName>
    <definedName name="triturado">[38]MATERIALES!$D$7</definedName>
    <definedName name="triturado_comun">#REF!</definedName>
    <definedName name="TRITURADO_FINO">#REF!</definedName>
    <definedName name="TRITURADO_PILCUAN">[127]Materiales!$F$27</definedName>
    <definedName name="TRITURADO_SELECCIONADO">'[55]LIS-MAT.'!$C$82</definedName>
    <definedName name="TRITURADO1">[20]materiales!$D$9</definedName>
    <definedName name="trjfgjh" localSheetId="1" hidden="1">{"via1",#N/A,TRUE,"general";"via2",#N/A,TRUE,"general";"via3",#N/A,TRUE,"general"}</definedName>
    <definedName name="trjfgjh" localSheetId="2" hidden="1">{"via1",#N/A,TRUE,"general";"via2",#N/A,TRUE,"general";"via3",#N/A,TRUE,"general"}</definedName>
    <definedName name="trjfgjh" hidden="1">{"via1",#N/A,TRUE,"general";"via2",#N/A,TRUE,"general";"via3",#N/A,TRUE,"general"}</definedName>
    <definedName name="tru" localSheetId="1" hidden="1">{"via1",#N/A,TRUE,"general";"via2",#N/A,TRUE,"general";"via3",#N/A,TRUE,"general"}</definedName>
    <definedName name="tru" localSheetId="2" hidden="1">{"via1",#N/A,TRUE,"general";"via2",#N/A,TRUE,"general";"via3",#N/A,TRUE,"general"}</definedName>
    <definedName name="tru" hidden="1">{"via1",#N/A,TRUE,"general";"via2",#N/A,TRUE,"general";"via3",#N/A,TRUE,"general"}</definedName>
    <definedName name="truds" localSheetId="1" hidden="1">{"via1",#N/A,TRUE,"general";"via2",#N/A,TRUE,"general";"via3",#N/A,TRUE,"general"}</definedName>
    <definedName name="truds" localSheetId="2" hidden="1">{"via1",#N/A,TRUE,"general";"via2",#N/A,TRUE,"general";"via3",#N/A,TRUE,"general"}</definedName>
    <definedName name="truds" hidden="1">{"via1",#N/A,TRUE,"general";"via2",#N/A,TRUE,"general";"via3",#N/A,TRUE,"general"}</definedName>
    <definedName name="trutu" localSheetId="1" hidden="1">{"via1",#N/A,TRUE,"general";"via2",#N/A,TRUE,"general";"via3",#N/A,TRUE,"general"}</definedName>
    <definedName name="trutu" localSheetId="2" hidden="1">{"via1",#N/A,TRUE,"general";"via2",#N/A,TRUE,"general";"via3",#N/A,TRUE,"general"}</definedName>
    <definedName name="trutu" hidden="1">{"via1",#N/A,TRUE,"general";"via2",#N/A,TRUE,"general";"via3",#N/A,TRUE,"general"}</definedName>
    <definedName name="trydfg" localSheetId="1" hidden="1">{"via1",#N/A,TRUE,"general";"via2",#N/A,TRUE,"general";"via3",#N/A,TRUE,"general"}</definedName>
    <definedName name="trydfg" localSheetId="2" hidden="1">{"via1",#N/A,TRUE,"general";"via2",#N/A,TRUE,"general";"via3",#N/A,TRUE,"general"}</definedName>
    <definedName name="trydfg" hidden="1">{"via1",#N/A,TRUE,"general";"via2",#N/A,TRUE,"general";"via3",#N/A,TRUE,"general"}</definedName>
    <definedName name="trydtrygf" localSheetId="1" hidden="1">{"via1",#N/A,TRUE,"general";"via2",#N/A,TRUE,"general";"via3",#N/A,TRUE,"general"}</definedName>
    <definedName name="trydtrygf" localSheetId="2" hidden="1">{"via1",#N/A,TRUE,"general";"via2",#N/A,TRUE,"general";"via3",#N/A,TRUE,"general"}</definedName>
    <definedName name="trydtrygf" hidden="1">{"via1",#N/A,TRUE,"general";"via2",#N/A,TRUE,"general";"via3",#N/A,TRUE,"general"}</definedName>
    <definedName name="tryery" localSheetId="1" hidden="1">{"TAB1",#N/A,TRUE,"GENERAL";"TAB2",#N/A,TRUE,"GENERAL";"TAB3",#N/A,TRUE,"GENERAL";"TAB4",#N/A,TRUE,"GENERAL";"TAB5",#N/A,TRUE,"GENERAL"}</definedName>
    <definedName name="tryery" localSheetId="2" hidden="1">{"TAB1",#N/A,TRUE,"GENERAL";"TAB2",#N/A,TRUE,"GENERAL";"TAB3",#N/A,TRUE,"GENERAL";"TAB4",#N/A,TRUE,"GENERAL";"TAB5",#N/A,TRUE,"GENERAL"}</definedName>
    <definedName name="tryery" hidden="1">{"TAB1",#N/A,TRUE,"GENERAL";"TAB2",#N/A,TRUE,"GENERAL";"TAB3",#N/A,TRUE,"GENERAL";"TAB4",#N/A,TRUE,"GENERAL";"TAB5",#N/A,TRUE,"GENERAL"}</definedName>
    <definedName name="tryi6" localSheetId="1" hidden="1">{"TAB1",#N/A,TRUE,"GENERAL";"TAB2",#N/A,TRUE,"GENERAL";"TAB3",#N/A,TRUE,"GENERAL";"TAB4",#N/A,TRUE,"GENERAL";"TAB5",#N/A,TRUE,"GENERAL"}</definedName>
    <definedName name="tryi6" localSheetId="2" hidden="1">{"TAB1",#N/A,TRUE,"GENERAL";"TAB2",#N/A,TRUE,"GENERAL";"TAB3",#N/A,TRUE,"GENERAL";"TAB4",#N/A,TRUE,"GENERAL";"TAB5",#N/A,TRUE,"GENERAL"}</definedName>
    <definedName name="tryi6" hidden="1">{"TAB1",#N/A,TRUE,"GENERAL";"TAB2",#N/A,TRUE,"GENERAL";"TAB3",#N/A,TRUE,"GENERAL";"TAB4",#N/A,TRUE,"GENERAL";"TAB5",#N/A,TRUE,"GENERAL"}</definedName>
    <definedName name="tryrth" localSheetId="1" hidden="1">{"via1",#N/A,TRUE,"general";"via2",#N/A,TRUE,"general";"via3",#N/A,TRUE,"general"}</definedName>
    <definedName name="tryrth" localSheetId="2" hidden="1">{"via1",#N/A,TRUE,"general";"via2",#N/A,TRUE,"general";"via3",#N/A,TRUE,"general"}</definedName>
    <definedName name="tryrth" hidden="1">{"via1",#N/A,TRUE,"general";"via2",#N/A,TRUE,"general";"via3",#N/A,TRUE,"general"}</definedName>
    <definedName name="ts">#REF!</definedName>
    <definedName name="TSEC">'[35]Estructuras Concreto'!$D$82</definedName>
    <definedName name="tsert" localSheetId="1" hidden="1">{"TAB1",#N/A,TRUE,"GENERAL";"TAB2",#N/A,TRUE,"GENERAL";"TAB3",#N/A,TRUE,"GENERAL";"TAB4",#N/A,TRUE,"GENERAL";"TAB5",#N/A,TRUE,"GENERAL"}</definedName>
    <definedName name="tsert" localSheetId="2" hidden="1">{"TAB1",#N/A,TRUE,"GENERAL";"TAB2",#N/A,TRUE,"GENERAL";"TAB3",#N/A,TRUE,"GENERAL";"TAB4",#N/A,TRUE,"GENERAL";"TAB5",#N/A,TRUE,"GENERAL"}</definedName>
    <definedName name="tsert" hidden="1">{"TAB1",#N/A,TRUE,"GENERAL";"TAB2",#N/A,TRUE,"GENERAL";"TAB3",#N/A,TRUE,"GENERAL";"TAB4",#N/A,TRUE,"GENERAL";"TAB5",#N/A,TRUE,"GENERAL"}</definedName>
    <definedName name="TST">#REF!</definedName>
    <definedName name="Tt">#REF!</definedName>
    <definedName name="TTC">'[35]Estructuras Concreto'!$D$104</definedName>
    <definedName name="TtCD">#REF!</definedName>
    <definedName name="TTR" localSheetId="1" hidden="1">{"via1",#N/A,TRUE,"general";"via2",#N/A,TRUE,"general";"via3",#N/A,TRUE,"general"}</definedName>
    <definedName name="TTR" localSheetId="2" hidden="1">{"via1",#N/A,TRUE,"general";"via2",#N/A,TRUE,"general";"via3",#N/A,TRUE,"general"}</definedName>
    <definedName name="TTR" hidden="1">{"via1",#N/A,TRUE,"general";"via2",#N/A,TRUE,"general";"via3",#N/A,TRUE,"general"}</definedName>
    <definedName name="ttrff" localSheetId="1" hidden="1">{"via1",#N/A,TRUE,"general";"via2",#N/A,TRUE,"general";"via3",#N/A,TRUE,"general"}</definedName>
    <definedName name="ttrff" localSheetId="2" hidden="1">{"via1",#N/A,TRUE,"general";"via2",#N/A,TRUE,"general";"via3",#N/A,TRUE,"general"}</definedName>
    <definedName name="ttrff" hidden="1">{"via1",#N/A,TRUE,"general";"via2",#N/A,TRUE,"general";"via3",#N/A,TRUE,"general"}</definedName>
    <definedName name="ttt" localSheetId="1" hidden="1">{"TAB1",#N/A,TRUE,"GENERAL";"TAB2",#N/A,TRUE,"GENERAL";"TAB3",#N/A,TRUE,"GENERAL";"TAB4",#N/A,TRUE,"GENERAL";"TAB5",#N/A,TRUE,"GENERAL"}</definedName>
    <definedName name="ttt" localSheetId="2" hidden="1">{"TAB1",#N/A,TRUE,"GENERAL";"TAB2",#N/A,TRUE,"GENERAL";"TAB3",#N/A,TRUE,"GENERAL";"TAB4",#N/A,TRUE,"GENERAL";"TAB5",#N/A,TRUE,"GENERAL"}</definedName>
    <definedName name="ttt" hidden="1">{"TAB1",#N/A,TRUE,"GENERAL";"TAB2",#N/A,TRUE,"GENERAL";"TAB3",#N/A,TRUE,"GENERAL";"TAB4",#N/A,TRUE,"GENERAL";"TAB5",#N/A,TRUE,"GENERAL"}</definedName>
    <definedName name="tttt7" localSheetId="1" hidden="1">{"via1",#N/A,TRUE,"general";"via2",#N/A,TRUE,"general";"via3",#N/A,TRUE,"general"}</definedName>
    <definedName name="tttt7" localSheetId="2" hidden="1">{"via1",#N/A,TRUE,"general";"via2",#N/A,TRUE,"general";"via3",#N/A,TRUE,"general"}</definedName>
    <definedName name="tttt7" hidden="1">{"via1",#N/A,TRUE,"general";"via2",#N/A,TRUE,"general";"via3",#N/A,TRUE,"general"}</definedName>
    <definedName name="tttthy" localSheetId="1" hidden="1">{"TAB1",#N/A,TRUE,"GENERAL";"TAB2",#N/A,TRUE,"GENERAL";"TAB3",#N/A,TRUE,"GENERAL";"TAB4",#N/A,TRUE,"GENERAL";"TAB5",#N/A,TRUE,"GENERAL"}</definedName>
    <definedName name="tttthy" localSheetId="2" hidden="1">{"TAB1",#N/A,TRUE,"GENERAL";"TAB2",#N/A,TRUE,"GENERAL";"TAB3",#N/A,TRUE,"GENERAL";"TAB4",#N/A,TRUE,"GENERAL";"TAB5",#N/A,TRUE,"GENERAL"}</definedName>
    <definedName name="tttthy" hidden="1">{"TAB1",#N/A,TRUE,"GENERAL";"TAB2",#N/A,TRUE,"GENERAL";"TAB3",#N/A,TRUE,"GENERAL";"TAB4",#N/A,TRUE,"GENERAL";"TAB5",#N/A,TRUE,"GENERAL"}</definedName>
    <definedName name="ttttr" localSheetId="1" hidden="1">{"via1",#N/A,TRUE,"general";"via2",#N/A,TRUE,"general";"via3",#N/A,TRUE,"general"}</definedName>
    <definedName name="ttttr" localSheetId="2" hidden="1">{"via1",#N/A,TRUE,"general";"via2",#N/A,TRUE,"general";"via3",#N/A,TRUE,"general"}</definedName>
    <definedName name="ttttr" hidden="1">{"via1",#N/A,TRUE,"general";"via2",#N/A,TRUE,"general";"via3",#N/A,TRUE,"general"}</definedName>
    <definedName name="ttttt" localSheetId="1" hidden="1">{"TAB1",#N/A,TRUE,"GENERAL";"TAB2",#N/A,TRUE,"GENERAL";"TAB3",#N/A,TRUE,"GENERAL";"TAB4",#N/A,TRUE,"GENERAL";"TAB5",#N/A,TRUE,"GENERAL"}</definedName>
    <definedName name="ttttt" localSheetId="2" hidden="1">{"TAB1",#N/A,TRUE,"GENERAL";"TAB2",#N/A,TRUE,"GENERAL";"TAB3",#N/A,TRUE,"GENERAL";"TAB4",#N/A,TRUE,"GENERAL";"TAB5",#N/A,TRUE,"GENERAL"}</definedName>
    <definedName name="ttttt" hidden="1">{"TAB1",#N/A,TRUE,"GENERAL";"TAB2",#N/A,TRUE,"GENERAL";"TAB3",#N/A,TRUE,"GENERAL";"TAB4",#N/A,TRUE,"GENERAL";"TAB5",#N/A,TRUE,"GENERAL"}</definedName>
    <definedName name="TTTTTT" localSheetId="1">[218]glvc!#REF!</definedName>
    <definedName name="TTTTTT" localSheetId="2">[218]glvc!#REF!</definedName>
    <definedName name="TTTTTT">[219]glvc!#REF!</definedName>
    <definedName name="tu" localSheetId="1" hidden="1">{"via1",#N/A,TRUE,"general";"via2",#N/A,TRUE,"general";"via3",#N/A,TRUE,"general"}</definedName>
    <definedName name="tu" localSheetId="2" hidden="1">{"via1",#N/A,TRUE,"general";"via2",#N/A,TRUE,"general";"via3",#N/A,TRUE,"general"}</definedName>
    <definedName name="tu" hidden="1">{"via1",#N/A,TRUE,"general";"via2",#N/A,TRUE,"general";"via3",#N/A,TRUE,"general"}</definedName>
    <definedName name="TUB._ACC_3__Bx_B_SCH_40">#REF!</definedName>
    <definedName name="TUB._PRESION_PVC_DE_1_2__RDE_13.5_PAVCO">'[55]LIS-MAT.'!$C$84</definedName>
    <definedName name="tub2rde21" localSheetId="1">[38]MATERIALES!#REF!</definedName>
    <definedName name="tub2rde21" localSheetId="2">[38]MATERIALES!#REF!</definedName>
    <definedName name="tub2rde21">[38]MATERIALES!#REF!</definedName>
    <definedName name="Tuberai_de_10__para_sumidero">[67]Sum!$C$95</definedName>
    <definedName name="tuberi_sanitaria_6">#REF!</definedName>
    <definedName name="TUBERIA" localSheetId="1" hidden="1">#REF!</definedName>
    <definedName name="TUBERIA" localSheetId="2" hidden="1">#REF!</definedName>
    <definedName name="TUBERIA" hidden="1">#REF!</definedName>
    <definedName name="Tuberia_4__Perforada">[110]Sum!$C$33</definedName>
    <definedName name="Tuberia_6__perforada">[67]Sum!$C$64</definedName>
    <definedName name="Tuberia_Acero_Galvanizado_Schedule_40_1">#REF!</definedName>
    <definedName name="Tuberia_Acero_Galvanizado_Schedule_40_1_1_2">#REF!</definedName>
    <definedName name="Tuberia_Acero_Galvanizado_Schedule_40_2">#REF!</definedName>
    <definedName name="TUBERIA_AGUAS_LLUVIAS_PVC_3">#REF!</definedName>
    <definedName name="TUBERIA_AGUAS_LLUVIAS_PVC_4">#REF!</definedName>
    <definedName name="TUBERIA_CONCRETO__REFORZADO_36">#REF!</definedName>
    <definedName name="TUBERIA_CONDUIT_GALVANIZADA_3_4">#REF!</definedName>
    <definedName name="TUBERIA_CONDUIT_PVC_1">#REF!</definedName>
    <definedName name="TUBERIA_CONDUIT_PVC_1_2">#REF!</definedName>
    <definedName name="TUBERIA_CONDUIT_PVC_3_4">#REF!</definedName>
    <definedName name="Tuberia_de_3_4">#REF!</definedName>
    <definedName name="Tuberia_H_G_3">#REF!</definedName>
    <definedName name="TUBERIA_NOVAFORT_10">#REF!</definedName>
    <definedName name="Tuberia_Novafort_12">#REF!</definedName>
    <definedName name="Tuberia_Novafort_14">#REF!</definedName>
    <definedName name="TUBERIA_NOVAFORT_8">#REF!</definedName>
    <definedName name="TUBERIA_P.V.C_RDE_9">#REF!</definedName>
    <definedName name="TUBERIA_P.V.C_UM_RDE_41____2">#REF!</definedName>
    <definedName name="TUBERIA_P.V.C_UM_RDE_41____3">#REF!</definedName>
    <definedName name="TUBERIA_PRESION_PVC_1__RDE_21">#REF!</definedName>
    <definedName name="TUBERIA_PRESION_PVC_1_2" localSheetId="1">'[42]LISTA DE MATERIALES'!$D$323</definedName>
    <definedName name="TUBERIA_PRESION_PVC_1_2" localSheetId="2">'[42]LISTA DE MATERIALES'!$D$323</definedName>
    <definedName name="TUBERIA_PRESION_PVC_1_2">#REF!</definedName>
    <definedName name="TUBERIA_PRESION_PVC_11_2">#REF!</definedName>
    <definedName name="TUBERIA_PRESION_PVC_11_2__RDE_21">#REF!</definedName>
    <definedName name="TUBERIA_PRESION_PVC_3_4__RDE_21" localSheetId="1">'[42]LISTA DE MATERIALES'!$D$326</definedName>
    <definedName name="TUBERIA_PRESION_PVC_3_4__RDE_21" localSheetId="2">'[42]LISTA DE MATERIALES'!$D$326</definedName>
    <definedName name="TUBERIA_PRESION_PVC_3_4__RDE_21">#REF!</definedName>
    <definedName name="TUBERIA_SANITARIA_CORRUGADA__6" localSheetId="1">'[57]LISTA DE MATERIALES'!$D$378</definedName>
    <definedName name="TUBERIA_SANITARIA_CORRUGADA__6" localSheetId="2">'[57]LISTA DE MATERIALES'!$D$378</definedName>
    <definedName name="TUBERIA_SANITARIA_CORRUGADA__6">#REF!</definedName>
    <definedName name="TUBERIA_SANITARIA_PVC_2" localSheetId="1">'[42]LISTA DE MATERIALES'!$D$328</definedName>
    <definedName name="TUBERIA_SANITARIA_PVC_2" localSheetId="2">'[42]LISTA DE MATERIALES'!$D$328</definedName>
    <definedName name="TUBERIA_SANITARIA_PVC_2">#REF!</definedName>
    <definedName name="TUBERIA_SANITARIA_PVC_3" localSheetId="1">'[42]LISTA DE MATERIALES'!$D$329</definedName>
    <definedName name="TUBERIA_SANITARIA_PVC_3" localSheetId="2">'[42]LISTA DE MATERIALES'!$D$329</definedName>
    <definedName name="TUBERIA_SANITARIA_PVC_3">#REF!</definedName>
    <definedName name="TUBERIA_SANITARIA_PVC_4" localSheetId="1">'[42]LISTA DE MATERIALES'!$D$330</definedName>
    <definedName name="TUBERIA_SANITARIA_PVC_4" localSheetId="2">'[42]LISTA DE MATERIALES'!$D$330</definedName>
    <definedName name="TUBERIA_SANITARIA_PVC_4">#REF!</definedName>
    <definedName name="TUBERIA_SANITARIA_PVC_6">#REF!</definedName>
    <definedName name="TUBERIA1" localSheetId="1" hidden="1">#REF!</definedName>
    <definedName name="TUBERIA1" localSheetId="2" hidden="1">#REF!</definedName>
    <definedName name="TUBERIA1" hidden="1">#REF!</definedName>
    <definedName name="tuberia3">#REF!</definedName>
    <definedName name="TUBO_1_2">#REF!</definedName>
    <definedName name="TUBO_1_2__HG">#REF!</definedName>
    <definedName name="Tubo_a_presion_PVC_de_1_1_4">'[55]LIS-MAT.'!$C$172</definedName>
    <definedName name="Tubo_a_presion_PVC_de_1_2">'[55]LIS-MAT.'!$C$176</definedName>
    <definedName name="Tubo_a_presion_PVC_de_3_4">'[55]LIS-MAT.'!$C$170</definedName>
    <definedName name="Tubo_a_presion_PVC_de1">'[55]LIS-MAT.'!$C$171</definedName>
    <definedName name="TUBO_AGUAS_LLUVIAS_3__PAVCO">'[55]LIS-MAT.'!$C$85</definedName>
    <definedName name="TUBO_AGUAS_LLUVIAS_4__PAVCO">'[55]LIS-MAT.'!$C$86</definedName>
    <definedName name="Tubo_cobre_tipo_L_1_2">#REF!</definedName>
    <definedName name="tubo_conduit_1.5pulg_3Mts">#REF!</definedName>
    <definedName name="tubo_conduit_1pulg_3mts">#REF!</definedName>
    <definedName name="TUBO_CONDUIT_PAVCO_3_4__PAVCO">'[55]LIS-MAT.'!$C$88</definedName>
    <definedName name="TUBO_CONDUIT_PVC_3_4PG___3Mts" localSheetId="1">'[42]LISTA DE MATERIALES'!$D$331</definedName>
    <definedName name="TUBO_CONDUIT_PVC_3_4PG___3Mts" localSheetId="2">'[42]LISTA DE MATERIALES'!$D$331</definedName>
    <definedName name="TUBO_CONDUIT_PVC_3_4PG___3Mts">#REF!</definedName>
    <definedName name="Tubo_de_presión___11_P.V.C._3_4">#REF!</definedName>
    <definedName name="Tubo_de_presión___13_5_P.V.C._1">#REF!</definedName>
    <definedName name="Tubo_de_presión___21_P.V.C._1_1_2">#REF!</definedName>
    <definedName name="Tubo_de_presión___9_P.V.C._1_2">#REF!</definedName>
    <definedName name="TUBO_EMT">#REF!</definedName>
    <definedName name="TUBO_EMT_1_1_2">#REF!</definedName>
    <definedName name="TUBO_EMT_3_4">#REF!</definedName>
    <definedName name="Tubo_estructura_negra_3">#REF!</definedName>
    <definedName name="TUBO_ESTRUCTURAL_2">#REF!</definedName>
    <definedName name="tubo_estructural_3">#REF!</definedName>
    <definedName name="Tubo_estructural_galvanizado_1">#REF!</definedName>
    <definedName name="Tubo_estructural_galvanizado_2">#REF!</definedName>
    <definedName name="Tubo_galvanizado_3">#REF!</definedName>
    <definedName name="Tubo_Gas_Galvanizado_1_2">#REF!</definedName>
    <definedName name="Tubo_mueble_cal_18_1">#REF!</definedName>
    <definedName name="Tubo_P.V.C.___L_2">#REF!</definedName>
    <definedName name="Tubo_P.V.C.___L_3">#REF!</definedName>
    <definedName name="Tubo_P.V.C._sanitario_2">#REF!</definedName>
    <definedName name="Tubo_P.V.C._sanitario_3">#REF!</definedName>
    <definedName name="Tubo_P.V.C._sanitario_4">#REF!</definedName>
    <definedName name="Tubo_P.V.C._sanitario_6">#REF!</definedName>
    <definedName name="Tubo_Presión___11_P.V.C._3_4">#REF!</definedName>
    <definedName name="Tubo_Presión___13_5_P.V.C._1">#REF!</definedName>
    <definedName name="Tubo_Presión___21_P.V.C._1_1_2">#REF!</definedName>
    <definedName name="Tubo_Presión___21_P.V.C._1_1_4">#REF!</definedName>
    <definedName name="Tubo_Presión___9_P.V.C._1_2">#REF!</definedName>
    <definedName name="Tubo_Presión__21_P.V.C._2">#REF!</definedName>
    <definedName name="Tubo_presión__9_P.V.C._1_2">#REF!</definedName>
    <definedName name="Tubo_presión__9_P.V.C._3_4">#REF!</definedName>
    <definedName name="Tubo_Presión__P.V.C._2_1_2">#REF!</definedName>
    <definedName name="Tubo_Presión__P.V.C._3">#REF!</definedName>
    <definedName name="TUBO_SANITARIO_PAVCO_DE_2">'[55]LIS-MAT.'!$C$89</definedName>
    <definedName name="TUBO_SANITARIO_PAVCO_DE_3">'[55]LIS-MAT.'!$C$90</definedName>
    <definedName name="TUBO_SANITARIO_PAVCO_DE_4">'[55]LIS-MAT.'!$C$91</definedName>
    <definedName name="TUBO_SANITARIO_PAVCO_DE_6">'[55]LIS-MAT.'!$C$92</definedName>
    <definedName name="TUBO6">[91]PRECIOS!$B$40</definedName>
    <definedName name="TUBO8">[91]PRECIOS!$B$41</definedName>
    <definedName name="tubogalva2">[20]materiales!$D$17</definedName>
    <definedName name="tubohg2" localSheetId="1">[75]lisprecios!#REF!</definedName>
    <definedName name="tubohg2" localSheetId="2">[75]lisprecios!#REF!</definedName>
    <definedName name="tubohg2">#REF!</definedName>
    <definedName name="tubpre12">[56]MATERIALES!$D$51</definedName>
    <definedName name="tubpre121" localSheetId="1">[38]MATERIALES!#REF!</definedName>
    <definedName name="tubpre121" localSheetId="2">[38]MATERIALES!#REF!</definedName>
    <definedName name="tubpre121">[38]MATERIALES!#REF!</definedName>
    <definedName name="tubpre12521" localSheetId="1">[38]MATERIALES!#REF!</definedName>
    <definedName name="tubpre12521" localSheetId="2">[38]MATERIALES!#REF!</definedName>
    <definedName name="tubpre12521">[38]MATERIALES!#REF!</definedName>
    <definedName name="tubpre1521" localSheetId="1">[38]MATERIALES!#REF!</definedName>
    <definedName name="tubpre1521" localSheetId="2">[38]MATERIALES!#REF!</definedName>
    <definedName name="tubpre1521">[38]MATERIALES!#REF!</definedName>
    <definedName name="tubpre226" localSheetId="1">[38]MATERIALES!#REF!</definedName>
    <definedName name="tubpre226" localSheetId="2">[38]MATERIALES!#REF!</definedName>
    <definedName name="tubpre226">[38]MATERIALES!#REF!</definedName>
    <definedName name="TUBPRE2526">[38]MATERIALES!#REF!</definedName>
    <definedName name="tubpre25um">[38]MATERIALES!#REF!</definedName>
    <definedName name="TUBPRE3421">[38]MATERIALES!#REF!</definedName>
    <definedName name="tubsan3">[38]MATERIALES!#REF!</definedName>
    <definedName name="tubsan4" localSheetId="1">[17]precio!$F$52</definedName>
    <definedName name="tubsan4" localSheetId="2">[17]precio!$F$52</definedName>
    <definedName name="tubsan4">[38]MATERIALES!#REF!</definedName>
    <definedName name="TUBSAN6">[17]precio!$F$51</definedName>
    <definedName name="TUERCA_DE_OJO_ALARGADA_DE_5_8">#REF!</definedName>
    <definedName name="TUHD10">[19]BASE!$D$240</definedName>
    <definedName name="TUHD16">[19]BASE!$D$241</definedName>
    <definedName name="Tuibo_cobre_tipo_L_1_2">#REF!</definedName>
    <definedName name="TUITI" localSheetId="1">#REF!</definedName>
    <definedName name="TUITI" localSheetId="2">#REF!</definedName>
    <definedName name="TUITI">#REF!</definedName>
    <definedName name="TUPRE15" localSheetId="1">[38]MATERIALES!#REF!</definedName>
    <definedName name="TUPRE15" localSheetId="2">[38]MATERIALES!#REF!</definedName>
    <definedName name="TUPRE15">[38]MATERIALES!#REF!</definedName>
    <definedName name="tur" localSheetId="1" hidden="1">{"TAB1",#N/A,TRUE,"GENERAL";"TAB2",#N/A,TRUE,"GENERAL";"TAB3",#N/A,TRUE,"GENERAL";"TAB4",#N/A,TRUE,"GENERAL";"TAB5",#N/A,TRUE,"GENERAL"}</definedName>
    <definedName name="tur" localSheetId="2" hidden="1">{"TAB1",#N/A,TRUE,"GENERAL";"TAB2",#N/A,TRUE,"GENERAL";"TAB3",#N/A,TRUE,"GENERAL";"TAB4",#N/A,TRUE,"GENERAL";"TAB5",#N/A,TRUE,"GENERAL"}</definedName>
    <definedName name="tur" hidden="1">{"TAB1",#N/A,TRUE,"GENERAL";"TAB2",#N/A,TRUE,"GENERAL";"TAB3",#N/A,TRUE,"GENERAL";"TAB4",#N/A,TRUE,"GENERAL";"TAB5",#N/A,TRUE,"GENERAL"}</definedName>
    <definedName name="turu" localSheetId="1" hidden="1">{"TAB1",#N/A,TRUE,"GENERAL";"TAB2",#N/A,TRUE,"GENERAL";"TAB3",#N/A,TRUE,"GENERAL";"TAB4",#N/A,TRUE,"GENERAL";"TAB5",#N/A,TRUE,"GENERAL"}</definedName>
    <definedName name="turu" localSheetId="2" hidden="1">{"TAB1",#N/A,TRUE,"GENERAL";"TAB2",#N/A,TRUE,"GENERAL";"TAB3",#N/A,TRUE,"GENERAL";"TAB4",#N/A,TRUE,"GENERAL";"TAB5",#N/A,TRUE,"GENERAL"}</definedName>
    <definedName name="turu" hidden="1">{"TAB1",#N/A,TRUE,"GENERAL";"TAB2",#N/A,TRUE,"GENERAL";"TAB3",#N/A,TRUE,"GENERAL";"TAB4",#N/A,TRUE,"GENERAL";"TAB5",#N/A,TRUE,"GENERAL"}</definedName>
    <definedName name="Tw">#REF!</definedName>
    <definedName name="twer" localSheetId="1" hidden="1">{"TAB1",#N/A,TRUE,"GENERAL";"TAB2",#N/A,TRUE,"GENERAL";"TAB3",#N/A,TRUE,"GENERAL";"TAB4",#N/A,TRUE,"GENERAL";"TAB5",#N/A,TRUE,"GENERAL"}</definedName>
    <definedName name="twer" localSheetId="2" hidden="1">{"TAB1",#N/A,TRUE,"GENERAL";"TAB2",#N/A,TRUE,"GENERAL";"TAB3",#N/A,TRUE,"GENERAL";"TAB4",#N/A,TRUE,"GENERAL";"TAB5",#N/A,TRUE,"GENERAL"}</definedName>
    <definedName name="twer" hidden="1">{"TAB1",#N/A,TRUE,"GENERAL";"TAB2",#N/A,TRUE,"GENERAL";"TAB3",#N/A,TRUE,"GENERAL";"TAB4",#N/A,TRUE,"GENERAL";"TAB5",#N/A,TRUE,"GENERAL"}</definedName>
    <definedName name="twet" localSheetId="1" hidden="1">{"TAB1",#N/A,TRUE,"GENERAL";"TAB2",#N/A,TRUE,"GENERAL";"TAB3",#N/A,TRUE,"GENERAL";"TAB4",#N/A,TRUE,"GENERAL";"TAB5",#N/A,TRUE,"GENERAL"}</definedName>
    <definedName name="twet" localSheetId="2" hidden="1">{"TAB1",#N/A,TRUE,"GENERAL";"TAB2",#N/A,TRUE,"GENERAL";"TAB3",#N/A,TRUE,"GENERAL";"TAB4",#N/A,TRUE,"GENERAL";"TAB5",#N/A,TRUE,"GENERAL"}</definedName>
    <definedName name="twet" hidden="1">{"TAB1",#N/A,TRUE,"GENERAL";"TAB2",#N/A,TRUE,"GENERAL";"TAB3",#N/A,TRUE,"GENERAL";"TAB4",#N/A,TRUE,"GENERAL";"TAB5",#N/A,TRUE,"GENERAL"}</definedName>
    <definedName name="Tx">#REF!</definedName>
    <definedName name="TY">#REF!</definedName>
    <definedName name="tyery" localSheetId="1" hidden="1">{"via1",#N/A,TRUE,"general";"via2",#N/A,TRUE,"general";"via3",#N/A,TRUE,"general"}</definedName>
    <definedName name="tyery" localSheetId="2" hidden="1">{"via1",#N/A,TRUE,"general";"via2",#N/A,TRUE,"general";"via3",#N/A,TRUE,"general"}</definedName>
    <definedName name="tyery" hidden="1">{"via1",#N/A,TRUE,"general";"via2",#N/A,TRUE,"general";"via3",#N/A,TRUE,"general"}</definedName>
    <definedName name="tyj" localSheetId="1" hidden="1">{"TAB1",#N/A,TRUE,"GENERAL";"TAB2",#N/A,TRUE,"GENERAL";"TAB3",#N/A,TRUE,"GENERAL";"TAB4",#N/A,TRUE,"GENERAL";"TAB5",#N/A,TRUE,"GENERAL"}</definedName>
    <definedName name="tyj" localSheetId="2" hidden="1">{"TAB1",#N/A,TRUE,"GENERAL";"TAB2",#N/A,TRUE,"GENERAL";"TAB3",#N/A,TRUE,"GENERAL";"TAB4",#N/A,TRUE,"GENERAL";"TAB5",#N/A,TRUE,"GENERAL"}</definedName>
    <definedName name="tyj" hidden="1">{"TAB1",#N/A,TRUE,"GENERAL";"TAB2",#N/A,TRUE,"GENERAL";"TAB3",#N/A,TRUE,"GENERAL";"TAB4",#N/A,TRUE,"GENERAL";"TAB5",#N/A,TRUE,"GENERAL"}</definedName>
    <definedName name="tyjtyj" localSheetId="1" hidden="1">{"TAB1",#N/A,TRUE,"GENERAL";"TAB2",#N/A,TRUE,"GENERAL";"TAB3",#N/A,TRUE,"GENERAL";"TAB4",#N/A,TRUE,"GENERAL";"TAB5",#N/A,TRUE,"GENERAL"}</definedName>
    <definedName name="tyjtyj" localSheetId="2" hidden="1">{"TAB1",#N/A,TRUE,"GENERAL";"TAB2",#N/A,TRUE,"GENERAL";"TAB3",#N/A,TRUE,"GENERAL";"TAB4",#N/A,TRUE,"GENERAL";"TAB5",#N/A,TRUE,"GENERAL"}</definedName>
    <definedName name="tyjtyj" hidden="1">{"TAB1",#N/A,TRUE,"GENERAL";"TAB2",#N/A,TRUE,"GENERAL";"TAB3",#N/A,TRUE,"GENERAL";"TAB4",#N/A,TRUE,"GENERAL";"TAB5",#N/A,TRUE,"GENERAL"}</definedName>
    <definedName name="tyjytjuyjuy" localSheetId="1" hidden="1">{"TAB1",#N/A,TRUE,"GENERAL";"TAB2",#N/A,TRUE,"GENERAL";"TAB3",#N/A,TRUE,"GENERAL";"TAB4",#N/A,TRUE,"GENERAL";"TAB5",#N/A,TRUE,"GENERAL"}</definedName>
    <definedName name="tyjytjuyjuy" localSheetId="2" hidden="1">{"TAB1",#N/A,TRUE,"GENERAL";"TAB2",#N/A,TRUE,"GENERAL";"TAB3",#N/A,TRUE,"GENERAL";"TAB4",#N/A,TRUE,"GENERAL";"TAB5",#N/A,TRUE,"GENERAL"}</definedName>
    <definedName name="tyjytjuyjuy" hidden="1">{"TAB1",#N/A,TRUE,"GENERAL";"TAB2",#N/A,TRUE,"GENERAL";"TAB3",#N/A,TRUE,"GENERAL";"TAB4",#N/A,TRUE,"GENERAL";"TAB5",#N/A,TRUE,"GENERAL"}</definedName>
    <definedName name="tyk" localSheetId="1" hidden="1">{"via1",#N/A,TRUE,"general";"via2",#N/A,TRUE,"general";"via3",#N/A,TRUE,"general"}</definedName>
    <definedName name="tyk" localSheetId="2" hidden="1">{"via1",#N/A,TRUE,"general";"via2",#N/A,TRUE,"general";"via3",#N/A,TRUE,"general"}</definedName>
    <definedName name="tyk" hidden="1">{"via1",#N/A,TRUE,"general";"via2",#N/A,TRUE,"general";"via3",#N/A,TRUE,"general"}</definedName>
    <definedName name="tym" localSheetId="1" hidden="1">{"via1",#N/A,TRUE,"general";"via2",#N/A,TRUE,"general";"via3",#N/A,TRUE,"general"}</definedName>
    <definedName name="tym" localSheetId="2" hidden="1">{"via1",#N/A,TRUE,"general";"via2",#N/A,TRUE,"general";"via3",#N/A,TRUE,"general"}</definedName>
    <definedName name="tym" hidden="1">{"via1",#N/A,TRUE,"general";"via2",#N/A,TRUE,"general";"via3",#N/A,TRUE,"general"}</definedName>
    <definedName name="tyr" localSheetId="1" hidden="1">{"via1",#N/A,TRUE,"general";"via2",#N/A,TRUE,"general";"via3",#N/A,TRUE,"general"}</definedName>
    <definedName name="tyr" localSheetId="2" hidden="1">{"via1",#N/A,TRUE,"general";"via2",#N/A,TRUE,"general";"via3",#N/A,TRUE,"general"}</definedName>
    <definedName name="tyr" hidden="1">{"via1",#N/A,TRUE,"general";"via2",#N/A,TRUE,"general";"via3",#N/A,TRUE,"general"}</definedName>
    <definedName name="tytgfhgfh" localSheetId="1" hidden="1">{"TAB1",#N/A,TRUE,"GENERAL";"TAB2",#N/A,TRUE,"GENERAL";"TAB3",#N/A,TRUE,"GENERAL";"TAB4",#N/A,TRUE,"GENERAL";"TAB5",#N/A,TRUE,"GENERAL"}</definedName>
    <definedName name="tytgfhgfh" localSheetId="2" hidden="1">{"TAB1",#N/A,TRUE,"GENERAL";"TAB2",#N/A,TRUE,"GENERAL";"TAB3",#N/A,TRUE,"GENERAL";"TAB4",#N/A,TRUE,"GENERAL";"TAB5",#N/A,TRUE,"GENERAL"}</definedName>
    <definedName name="tytgfhgfh" hidden="1">{"TAB1",#N/A,TRUE,"GENERAL";"TAB2",#N/A,TRUE,"GENERAL";"TAB3",#N/A,TRUE,"GENERAL";"TAB4",#N/A,TRUE,"GENERAL";"TAB5",#N/A,TRUE,"GENERAL"}</definedName>
    <definedName name="tyty" localSheetId="1" hidden="1">{"TAB1",#N/A,TRUE,"GENERAL";"TAB2",#N/A,TRUE,"GENERAL";"TAB3",#N/A,TRUE,"GENERAL";"TAB4",#N/A,TRUE,"GENERAL";"TAB5",#N/A,TRUE,"GENERAL"}</definedName>
    <definedName name="tyty" localSheetId="2" hidden="1">{"TAB1",#N/A,TRUE,"GENERAL";"TAB2",#N/A,TRUE,"GENERAL";"TAB3",#N/A,TRUE,"GENERAL";"TAB4",#N/A,TRUE,"GENERAL";"TAB5",#N/A,TRUE,"GENERAL"}</definedName>
    <definedName name="tyty" hidden="1">{"TAB1",#N/A,TRUE,"GENERAL";"TAB2",#N/A,TRUE,"GENERAL";"TAB3",#N/A,TRUE,"GENERAL";"TAB4",#N/A,TRUE,"GENERAL";"TAB5",#N/A,TRUE,"GENERAL"}</definedName>
    <definedName name="TYUITY" localSheetId="1">#REF!</definedName>
    <definedName name="TYUITY" localSheetId="2">#REF!</definedName>
    <definedName name="TYUITY">#REF!</definedName>
    <definedName name="TYUIYI" localSheetId="1" hidden="1">{"TAB1",#N/A,TRUE,"GENERAL";"TAB2",#N/A,TRUE,"GENERAL";"TAB3",#N/A,TRUE,"GENERAL";"TAB4",#N/A,TRUE,"GENERAL";"TAB5",#N/A,TRUE,"GENERAL"}</definedName>
    <definedName name="TYUIYI" localSheetId="2" hidden="1">{"TAB1",#N/A,TRUE,"GENERAL";"TAB2",#N/A,TRUE,"GENERAL";"TAB3",#N/A,TRUE,"GENERAL";"TAB4",#N/A,TRUE,"GENERAL";"TAB5",#N/A,TRUE,"GENERAL"}</definedName>
    <definedName name="TYUIYI" hidden="1">{"TAB1",#N/A,TRUE,"GENERAL";"TAB2",#N/A,TRUE,"GENERAL";"TAB3",#N/A,TRUE,"GENERAL";"TAB4",#N/A,TRUE,"GENERAL";"TAB5",#N/A,TRUE,"GENERAL"}</definedName>
    <definedName name="tyujh" localSheetId="1" hidden="1">{"TAB1",#N/A,TRUE,"GENERAL";"TAB2",#N/A,TRUE,"GENERAL";"TAB3",#N/A,TRUE,"GENERAL";"TAB4",#N/A,TRUE,"GENERAL";"TAB5",#N/A,TRUE,"GENERAL"}</definedName>
    <definedName name="tyujh" localSheetId="2" hidden="1">{"TAB1",#N/A,TRUE,"GENERAL";"TAB2",#N/A,TRUE,"GENERAL";"TAB3",#N/A,TRUE,"GENERAL";"TAB4",#N/A,TRUE,"GENERAL";"TAB5",#N/A,TRUE,"GENERAL"}</definedName>
    <definedName name="tyujh" hidden="1">{"TAB1",#N/A,TRUE,"GENERAL";"TAB2",#N/A,TRUE,"GENERAL";"TAB3",#N/A,TRUE,"GENERAL";"TAB4",#N/A,TRUE,"GENERAL";"TAB5",#N/A,TRUE,"GENERAL"}</definedName>
    <definedName name="tyuty" localSheetId="1" hidden="1">{"TAB1",#N/A,TRUE,"GENERAL";"TAB2",#N/A,TRUE,"GENERAL";"TAB3",#N/A,TRUE,"GENERAL";"TAB4",#N/A,TRUE,"GENERAL";"TAB5",#N/A,TRUE,"GENERAL"}</definedName>
    <definedName name="tyuty" localSheetId="2" hidden="1">{"TAB1",#N/A,TRUE,"GENERAL";"TAB2",#N/A,TRUE,"GENERAL";"TAB3",#N/A,TRUE,"GENERAL";"TAB4",#N/A,TRUE,"GENERAL";"TAB5",#N/A,TRUE,"GENERAL"}</definedName>
    <definedName name="tyuty" hidden="1">{"TAB1",#N/A,TRUE,"GENERAL";"TAB2",#N/A,TRUE,"GENERAL";"TAB3",#N/A,TRUE,"GENERAL";"TAB4",#N/A,TRUE,"GENERAL";"TAB5",#N/A,TRUE,"GENERAL"}</definedName>
    <definedName name="tyutyu" localSheetId="1" hidden="1">{"via1",#N/A,TRUE,"general";"via2",#N/A,TRUE,"general";"via3",#N/A,TRUE,"general"}</definedName>
    <definedName name="tyutyu" localSheetId="2" hidden="1">{"via1",#N/A,TRUE,"general";"via2",#N/A,TRUE,"general";"via3",#N/A,TRUE,"general"}</definedName>
    <definedName name="tyutyu" hidden="1">{"via1",#N/A,TRUE,"general";"via2",#N/A,TRUE,"general";"via3",#N/A,TRUE,"general"}</definedName>
    <definedName name="tyxg" localSheetId="1" hidden="1">{"via1",#N/A,TRUE,"general";"via2",#N/A,TRUE,"general";"via3",#N/A,TRUE,"general"}</definedName>
    <definedName name="tyxg" localSheetId="2" hidden="1">{"via1",#N/A,TRUE,"general";"via2",#N/A,TRUE,"general";"via3",#N/A,TRUE,"general"}</definedName>
    <definedName name="tyxg" hidden="1">{"via1",#N/A,TRUE,"general";"via2",#N/A,TRUE,"general";"via3",#N/A,TRUE,"general"}</definedName>
    <definedName name="Tz">#REF!</definedName>
    <definedName name="tz214_">[72]BASE!$D$86</definedName>
    <definedName name="U">#REF!</definedName>
    <definedName name="u_TEMPORAL_VILLAREAL">#REF!</definedName>
    <definedName name="u3u" localSheetId="1" hidden="1">{"TAB1",#N/A,TRUE,"GENERAL";"TAB2",#N/A,TRUE,"GENERAL";"TAB3",#N/A,TRUE,"GENERAL";"TAB4",#N/A,TRUE,"GENERAL";"TAB5",#N/A,TRUE,"GENERAL"}</definedName>
    <definedName name="u3u" localSheetId="2" hidden="1">{"TAB1",#N/A,TRUE,"GENERAL";"TAB2",#N/A,TRUE,"GENERAL";"TAB3",#N/A,TRUE,"GENERAL";"TAB4",#N/A,TRUE,"GENERAL";"TAB5",#N/A,TRUE,"GENERAL"}</definedName>
    <definedName name="u3u" hidden="1">{"TAB1",#N/A,TRUE,"GENERAL";"TAB2",#N/A,TRUE,"GENERAL";"TAB3",#N/A,TRUE,"GENERAL";"TAB4",#N/A,TRUE,"GENERAL";"TAB5",#N/A,TRUE,"GENERAL"}</definedName>
    <definedName name="u7u7" localSheetId="1" hidden="1">{"TAB1",#N/A,TRUE,"GENERAL";"TAB2",#N/A,TRUE,"GENERAL";"TAB3",#N/A,TRUE,"GENERAL";"TAB4",#N/A,TRUE,"GENERAL";"TAB5",#N/A,TRUE,"GENERAL"}</definedName>
    <definedName name="u7u7" localSheetId="2" hidden="1">{"TAB1",#N/A,TRUE,"GENERAL";"TAB2",#N/A,TRUE,"GENERAL";"TAB3",#N/A,TRUE,"GENERAL";"TAB4",#N/A,TRUE,"GENERAL";"TAB5",#N/A,TRUE,"GENERAL"}</definedName>
    <definedName name="u7u7" hidden="1">{"TAB1",#N/A,TRUE,"GENERAL";"TAB2",#N/A,TRUE,"GENERAL";"TAB3",#N/A,TRUE,"GENERAL";"TAB4",#N/A,TRUE,"GENERAL";"TAB5",#N/A,TRUE,"GENERAL"}</definedName>
    <definedName name="Ua">#REF!</definedName>
    <definedName name="Ub">#REF!</definedName>
    <definedName name="Ubicación">#REF!</definedName>
    <definedName name="Uc">#REF!</definedName>
    <definedName name="Ud">#REF!</definedName>
    <definedName name="Ue">#REF!</definedName>
    <definedName name="Uf">#REF!</definedName>
    <definedName name="UFIFUK">#REF!</definedName>
    <definedName name="uFila">'[203]2.UNITARIOS'!$A$1</definedName>
    <definedName name="UFrm2InUse">1</definedName>
    <definedName name="Ug">#REF!</definedName>
    <definedName name="Uh">#REF!</definedName>
    <definedName name="UI" localSheetId="1" hidden="1">{"via1",#N/A,TRUE,"general";"via2",#N/A,TRUE,"general";"via3",#N/A,TRUE,"general"}</definedName>
    <definedName name="UI" localSheetId="2" hidden="1">{"via1",#N/A,TRUE,"general";"via2",#N/A,TRUE,"general";"via3",#N/A,TRUE,"general"}</definedName>
    <definedName name="UI" hidden="1">{"via1",#N/A,TRUE,"general";"via2",#N/A,TRUE,"general";"via3",#N/A,TRUE,"general"}</definedName>
    <definedName name="uijhj" localSheetId="1" hidden="1">{"via1",#N/A,TRUE,"general";"via2",#N/A,TRUE,"general";"via3",#N/A,TRUE,"general"}</definedName>
    <definedName name="uijhj" localSheetId="2" hidden="1">{"via1",#N/A,TRUE,"general";"via2",#N/A,TRUE,"general";"via3",#N/A,TRUE,"general"}</definedName>
    <definedName name="uijhj" hidden="1">{"via1",#N/A,TRUE,"general";"via2",#N/A,TRUE,"general";"via3",#N/A,TRUE,"general"}</definedName>
    <definedName name="uio" localSheetId="1" hidden="1">{"TAB1",#N/A,TRUE,"GENERAL";"TAB2",#N/A,TRUE,"GENERAL";"TAB3",#N/A,TRUE,"GENERAL";"TAB4",#N/A,TRUE,"GENERAL";"TAB5",#N/A,TRUE,"GENERAL"}</definedName>
    <definedName name="uio" localSheetId="2" hidden="1">{"TAB1",#N/A,TRUE,"GENERAL";"TAB2",#N/A,TRUE,"GENERAL";"TAB3",#N/A,TRUE,"GENERAL";"TAB4",#N/A,TRUE,"GENERAL";"TAB5",#N/A,TRUE,"GENERAL"}</definedName>
    <definedName name="uio" hidden="1">{"TAB1",#N/A,TRUE,"GENERAL";"TAB2",#N/A,TRUE,"GENERAL";"TAB3",#N/A,TRUE,"GENERAL";"TAB4",#N/A,TRUE,"GENERAL";"TAB5",#N/A,TRUE,"GENERAL"}</definedName>
    <definedName name="uiou" localSheetId="1" hidden="1">{"TAB1",#N/A,TRUE,"GENERAL";"TAB2",#N/A,TRUE,"GENERAL";"TAB3",#N/A,TRUE,"GENERAL";"TAB4",#N/A,TRUE,"GENERAL";"TAB5",#N/A,TRUE,"GENERAL"}</definedName>
    <definedName name="uiou" localSheetId="2" hidden="1">{"TAB1",#N/A,TRUE,"GENERAL";"TAB2",#N/A,TRUE,"GENERAL";"TAB3",#N/A,TRUE,"GENERAL";"TAB4",#N/A,TRUE,"GENERAL";"TAB5",#N/A,TRUE,"GENERAL"}</definedName>
    <definedName name="uiou" hidden="1">{"TAB1",#N/A,TRUE,"GENERAL";"TAB2",#N/A,TRUE,"GENERAL";"TAB3",#N/A,TRUE,"GENERAL";"TAB4",#N/A,TRUE,"GENERAL";"TAB5",#N/A,TRUE,"GENERAL"}</definedName>
    <definedName name="UIPOIUTO" localSheetId="1">#REF!</definedName>
    <definedName name="UIPOIUTO" localSheetId="2">#REF!</definedName>
    <definedName name="UIPOIUTO">#REF!</definedName>
    <definedName name="uir" localSheetId="1" hidden="1">{"via1",#N/A,TRUE,"general";"via2",#N/A,TRUE,"general";"via3",#N/A,TRUE,"general"}</definedName>
    <definedName name="uir" localSheetId="2" hidden="1">{"via1",#N/A,TRUE,"general";"via2",#N/A,TRUE,"general";"via3",#N/A,TRUE,"general"}</definedName>
    <definedName name="uir" hidden="1">{"via1",#N/A,TRUE,"general";"via2",#N/A,TRUE,"general";"via3",#N/A,TRUE,"general"}</definedName>
    <definedName name="uituii" localSheetId="1" hidden="1">{"TAB1",#N/A,TRUE,"GENERAL";"TAB2",#N/A,TRUE,"GENERAL";"TAB3",#N/A,TRUE,"GENERAL";"TAB4",#N/A,TRUE,"GENERAL";"TAB5",#N/A,TRUE,"GENERAL"}</definedName>
    <definedName name="uituii" localSheetId="2" hidden="1">{"TAB1",#N/A,TRUE,"GENERAL";"TAB2",#N/A,TRUE,"GENERAL";"TAB3",#N/A,TRUE,"GENERAL";"TAB4",#N/A,TRUE,"GENERAL";"TAB5",#N/A,TRUE,"GENERAL"}</definedName>
    <definedName name="uituii" hidden="1">{"TAB1",#N/A,TRUE,"GENERAL";"TAB2",#N/A,TRUE,"GENERAL";"TAB3",#N/A,TRUE,"GENERAL";"TAB4",#N/A,TRUE,"GENERAL";"TAB5",#N/A,TRUE,"GENERAL"}</definedName>
    <definedName name="uityjj" localSheetId="1" hidden="1">{"via1",#N/A,TRUE,"general";"via2",#N/A,TRUE,"general";"via3",#N/A,TRUE,"general"}</definedName>
    <definedName name="uityjj" localSheetId="2" hidden="1">{"via1",#N/A,TRUE,"general";"via2",#N/A,TRUE,"general";"via3",#N/A,TRUE,"general"}</definedName>
    <definedName name="uityjj" hidden="1">{"via1",#N/A,TRUE,"general";"via2",#N/A,TRUE,"general";"via3",#N/A,TRUE,"general"}</definedName>
    <definedName name="uiufgj" localSheetId="1" hidden="1">{"TAB1",#N/A,TRUE,"GENERAL";"TAB2",#N/A,TRUE,"GENERAL";"TAB3",#N/A,TRUE,"GENERAL";"TAB4",#N/A,TRUE,"GENERAL";"TAB5",#N/A,TRUE,"GENERAL"}</definedName>
    <definedName name="uiufgj" localSheetId="2" hidden="1">{"TAB1",#N/A,TRUE,"GENERAL";"TAB2",#N/A,TRUE,"GENERAL";"TAB3",#N/A,TRUE,"GENERAL";"TAB4",#N/A,TRUE,"GENERAL";"TAB5",#N/A,TRUE,"GENERAL"}</definedName>
    <definedName name="uiufgj" hidden="1">{"TAB1",#N/A,TRUE,"GENERAL";"TAB2",#N/A,TRUE,"GENERAL";"TAB3",#N/A,TRUE,"GENERAL";"TAB4",#N/A,TRUE,"GENERAL";"TAB5",#N/A,TRUE,"GENERAL"}</definedName>
    <definedName name="UIUYI" localSheetId="1" hidden="1">{"TAB1",#N/A,TRUE,"GENERAL";"TAB2",#N/A,TRUE,"GENERAL";"TAB3",#N/A,TRUE,"GENERAL";"TAB4",#N/A,TRUE,"GENERAL";"TAB5",#N/A,TRUE,"GENERAL"}</definedName>
    <definedName name="UIUYI" localSheetId="2" hidden="1">{"TAB1",#N/A,TRUE,"GENERAL";"TAB2",#N/A,TRUE,"GENERAL";"TAB3",#N/A,TRUE,"GENERAL";"TAB4",#N/A,TRUE,"GENERAL";"TAB5",#N/A,TRUE,"GENERAL"}</definedName>
    <definedName name="UIUYI" hidden="1">{"TAB1",#N/A,TRUE,"GENERAL";"TAB2",#N/A,TRUE,"GENERAL";"TAB3",#N/A,TRUE,"GENERAL";"TAB4",#N/A,TRUE,"GENERAL";"TAB5",#N/A,TRUE,"GENERAL"}</definedName>
    <definedName name="Uj">#REF!</definedName>
    <definedName name="UJTNYGBF">#REF!</definedName>
    <definedName name="Uk">#REF!</definedName>
    <definedName name="UKTTDJM">#REF!</definedName>
    <definedName name="Ull">#REF!</definedName>
    <definedName name="Um">#REF!</definedName>
    <definedName name="Un">#REF!</definedName>
    <definedName name="UNDS">[118]UNDS!$A:$B</definedName>
    <definedName name="uni">#REF!</definedName>
    <definedName name="UNI.">[138]ITEMS!$A$6:$A$9</definedName>
    <definedName name="UNIDAD" localSheetId="1">[160]Material!$B$3:$B$65538</definedName>
    <definedName name="UNIDAD" localSheetId="2">[160]Material!$B$3:$B$65538</definedName>
    <definedName name="UNIDAD">[200]Material!#REF!</definedName>
    <definedName name="UNIDAD521">[133]ITEMS!$C$522</definedName>
    <definedName name="Unidades" localSheetId="1">[238]Presup_Cancha!$J$14:$J$18</definedName>
    <definedName name="Unidades" localSheetId="2">[238]Presup_Cancha!$J$14:$J$18</definedName>
    <definedName name="unidades">[239]Listado!$AI$2:$AI$85</definedName>
    <definedName name="UNION_CANAL_PVC_AMAZONA" localSheetId="1">'[42]LISTA DE MATERIALES'!$D$334</definedName>
    <definedName name="UNION_CANAL_PVC_AMAZONA" localSheetId="2">'[42]LISTA DE MATERIALES'!$D$334</definedName>
    <definedName name="UNION_CANAL_PVC_AMAZONA">#REF!</definedName>
    <definedName name="union_conduit_1.5pulg">#REF!</definedName>
    <definedName name="UNION_CONDUIT_1_2">#REF!</definedName>
    <definedName name="union_conduit_1pulg">#REF!</definedName>
    <definedName name="UNION_CONDUIT_GALVANIZADA_3_4">#REF!</definedName>
    <definedName name="UNION_DE_MECANICA_2">#REF!</definedName>
    <definedName name="UNION_DE_MECANICA_3">#REF!</definedName>
    <definedName name="UNION_DE_MECANICA_4">#REF!</definedName>
    <definedName name="UNION_DE_REPARACION_2__P.V.C">#REF!</definedName>
    <definedName name="UNION_DE_REPARACION_3">#REF!</definedName>
    <definedName name="UNION_DE_REPARACION_3__P.V.C">#REF!</definedName>
    <definedName name="UNION_DE_REPARACION_4">#REF!</definedName>
    <definedName name="UNION_EMT">#REF!</definedName>
    <definedName name="UNION_EMT_1_1_2">#REF!</definedName>
    <definedName name="UNION_EMT_1_2">#REF!</definedName>
    <definedName name="UNION_EMT_3_4">#REF!</definedName>
    <definedName name="UNION_P.V.C_1_2">#REF!</definedName>
    <definedName name="UNION_SIMPLE_PVC_AGUAS_LLUVIAS_3">#REF!</definedName>
    <definedName name="UNION_SIMPLE_PVC_AGUAS_LLUVIAS_4">#REF!</definedName>
    <definedName name="UNION_SIMPLE_PVC_PRESION_1">#REF!</definedName>
    <definedName name="UNION_SIMPLE_PVC_PRESION_1_2">#REF!</definedName>
    <definedName name="UNION_SIMPLE_PVC_PRESION_11_2">#REF!</definedName>
    <definedName name="UNION_SIMPLE_PVC_PRESION_3">#REF!</definedName>
    <definedName name="UNION_SIMPLE_PVC_PRESION_3_4">#REF!</definedName>
    <definedName name="UNION_SIMPLE_PVC_SANITARIA_2">#REF!</definedName>
    <definedName name="UNION_SIMPLE_PVC_SANITARIA_3">#REF!</definedName>
    <definedName name="UNION_SIMPLE_PVC_SANITARIA_4">#REF!</definedName>
    <definedName name="UNION_SIMPLE_PVC_SANITARIA_6">#REF!</definedName>
    <definedName name="UNION_SIMPLE_SANITARIA_PVC_4">#REF!</definedName>
    <definedName name="UNION_TEMPORAL">#REF!</definedName>
    <definedName name="unionrep4" localSheetId="1">[38]MATERIALES!#REF!</definedName>
    <definedName name="unionrep4" localSheetId="2">[38]MATERIALES!#REF!</definedName>
    <definedName name="unionrep4">[38]MATERIALES!#REF!</definedName>
    <definedName name="unions1" localSheetId="1">[38]MATERIALES!#REF!</definedName>
    <definedName name="unions1" localSheetId="2">[38]MATERIALES!#REF!</definedName>
    <definedName name="unions1">[38]MATERIALES!#REF!</definedName>
    <definedName name="unions125" localSheetId="1">[38]MATERIALES!#REF!</definedName>
    <definedName name="unions125" localSheetId="2">[38]MATERIALES!#REF!</definedName>
    <definedName name="unions125">[38]MATERIALES!#REF!</definedName>
    <definedName name="unions15" localSheetId="1">[38]MATERIALES!#REF!</definedName>
    <definedName name="unions15" localSheetId="2">[38]MATERIALES!#REF!</definedName>
    <definedName name="unions15">[38]MATERIALES!#REF!</definedName>
    <definedName name="UNIONS34">[38]MATERIALES!#REF!</definedName>
    <definedName name="unionsan3">[38]MATERIALES!#REF!</definedName>
    <definedName name="unionsan4">[38]MATERIALES!#REF!</definedName>
    <definedName name="UNITARIO">[240]Unitarios!$A$3:$D$13</definedName>
    <definedName name="Unitarios">#REF!</definedName>
    <definedName name="unj" hidden="1">#REF!</definedName>
    <definedName name="uno" localSheetId="1">[76]!absc</definedName>
    <definedName name="uno" localSheetId="2">[76]!absc</definedName>
    <definedName name="uno">[76]!absc</definedName>
    <definedName name="Uñ">#REF!</definedName>
    <definedName name="Uo">#REF!</definedName>
    <definedName name="UOUIV" localSheetId="1" hidden="1">{"TAB1",#N/A,TRUE,"GENERAL";"TAB2",#N/A,TRUE,"GENERAL";"TAB3",#N/A,TRUE,"GENERAL";"TAB4",#N/A,TRUE,"GENERAL";"TAB5",#N/A,TRUE,"GENERAL"}</definedName>
    <definedName name="UOUIV" localSheetId="2" hidden="1">{"TAB1",#N/A,TRUE,"GENERAL";"TAB2",#N/A,TRUE,"GENERAL";"TAB3",#N/A,TRUE,"GENERAL";"TAB4",#N/A,TRUE,"GENERAL";"TAB5",#N/A,TRUE,"GENERAL"}</definedName>
    <definedName name="UOUIV" hidden="1">{"TAB1",#N/A,TRUE,"GENERAL";"TAB2",#N/A,TRUE,"GENERAL";"TAB3",#N/A,TRUE,"GENERAL";"TAB4",#N/A,TRUE,"GENERAL";"TAB5",#N/A,TRUE,"GENERAL"}</definedName>
    <definedName name="UP">#REF!</definedName>
    <definedName name="Uq">#REF!</definedName>
    <definedName name="Ur">#REF!</definedName>
    <definedName name="uriel" localSheetId="1">'3.CTOS Y ACEROS'!err</definedName>
    <definedName name="uriel" localSheetId="2">'5. MAMPOSTERÍA'!err</definedName>
    <definedName name="uriel">[29]!err</definedName>
    <definedName name="uryur" localSheetId="1" hidden="1">{"TAB1",#N/A,TRUE,"GENERAL";"TAB2",#N/A,TRUE,"GENERAL";"TAB3",#N/A,TRUE,"GENERAL";"TAB4",#N/A,TRUE,"GENERAL";"TAB5",#N/A,TRUE,"GENERAL"}</definedName>
    <definedName name="uryur" localSheetId="2" hidden="1">{"TAB1",#N/A,TRUE,"GENERAL";"TAB2",#N/A,TRUE,"GENERAL";"TAB3",#N/A,TRUE,"GENERAL";"TAB4",#N/A,TRUE,"GENERAL";"TAB5",#N/A,TRUE,"GENERAL"}</definedName>
    <definedName name="uryur" hidden="1">{"TAB1",#N/A,TRUE,"GENERAL";"TAB2",#N/A,TRUE,"GENERAL";"TAB3",#N/A,TRUE,"GENERAL";"TAB4",#N/A,TRUE,"GENERAL";"TAB5",#N/A,TRUE,"GENERAL"}</definedName>
    <definedName name="Us">#REF!</definedName>
    <definedName name="USU">#REF!</definedName>
    <definedName name="ut">#REF!</definedName>
    <definedName name="UTI">[39]PRECIOS!$B$163</definedName>
    <definedName name="UTIL">#REF!</definedName>
    <definedName name="UTILIDAD" localSheetId="1">#REF!</definedName>
    <definedName name="UTILIDAD" localSheetId="2">#REF!</definedName>
    <definedName name="Utilidad">#REF!</definedName>
    <definedName name="uu" localSheetId="1" hidden="1">{"TAB1",#N/A,TRUE,"GENERAL";"TAB2",#N/A,TRUE,"GENERAL";"TAB3",#N/A,TRUE,"GENERAL";"TAB4",#N/A,TRUE,"GENERAL";"TAB5",#N/A,TRUE,"GENERAL"}</definedName>
    <definedName name="uu" localSheetId="2" hidden="1">{"TAB1",#N/A,TRUE,"GENERAL";"TAB2",#N/A,TRUE,"GENERAL";"TAB3",#N/A,TRUE,"GENERAL";"TAB4",#N/A,TRUE,"GENERAL";"TAB5",#N/A,TRUE,"GENERAL"}</definedName>
    <definedName name="uu" hidden="1">{"TAB1",#N/A,TRUE,"GENERAL";"TAB2",#N/A,TRUE,"GENERAL";"TAB3",#N/A,TRUE,"GENERAL";"TAB4",#N/A,TRUE,"GENERAL";"TAB5",#N/A,TRUE,"GENERAL"}</definedName>
    <definedName name="uuu" localSheetId="1" hidden="1">{"TAB1",#N/A,TRUE,"GENERAL";"TAB2",#N/A,TRUE,"GENERAL";"TAB3",#N/A,TRUE,"GENERAL";"TAB4",#N/A,TRUE,"GENERAL";"TAB5",#N/A,TRUE,"GENERAL"}</definedName>
    <definedName name="uuu" localSheetId="2" hidden="1">{"TAB1",#N/A,TRUE,"GENERAL";"TAB2",#N/A,TRUE,"GENERAL";"TAB3",#N/A,TRUE,"GENERAL";"TAB4",#N/A,TRUE,"GENERAL";"TAB5",#N/A,TRUE,"GENERAL"}</definedName>
    <definedName name="uuu" hidden="1">{"TAB1",#N/A,TRUE,"GENERAL";"TAB2",#N/A,TRUE,"GENERAL";"TAB3",#N/A,TRUE,"GENERAL";"TAB4",#N/A,TRUE,"GENERAL";"TAB5",#N/A,TRUE,"GENERAL"}</definedName>
    <definedName name="uuuu" hidden="1">#REF!</definedName>
    <definedName name="uuuuo" localSheetId="1" hidden="1">{"TAB1",#N/A,TRUE,"GENERAL";"TAB2",#N/A,TRUE,"GENERAL";"TAB3",#N/A,TRUE,"GENERAL";"TAB4",#N/A,TRUE,"GENERAL";"TAB5",#N/A,TRUE,"GENERAL"}</definedName>
    <definedName name="uuuuo" localSheetId="2" hidden="1">{"TAB1",#N/A,TRUE,"GENERAL";"TAB2",#N/A,TRUE,"GENERAL";"TAB3",#N/A,TRUE,"GENERAL";"TAB4",#N/A,TRUE,"GENERAL";"TAB5",#N/A,TRUE,"GENERAL"}</definedName>
    <definedName name="uuuuo" hidden="1">{"TAB1",#N/A,TRUE,"GENERAL";"TAB2",#N/A,TRUE,"GENERAL";"TAB3",#N/A,TRUE,"GENERAL";"TAB4",#N/A,TRUE,"GENERAL";"TAB5",#N/A,TRUE,"GENERAL"}</definedName>
    <definedName name="uuuuuj" localSheetId="1" hidden="1">{"via1",#N/A,TRUE,"general";"via2",#N/A,TRUE,"general";"via3",#N/A,TRUE,"general"}</definedName>
    <definedName name="uuuuuj" localSheetId="2" hidden="1">{"via1",#N/A,TRUE,"general";"via2",#N/A,TRUE,"general";"via3",#N/A,TRUE,"general"}</definedName>
    <definedName name="uuuuuj" hidden="1">{"via1",#N/A,TRUE,"general";"via2",#N/A,TRUE,"general";"via3",#N/A,TRUE,"general"}</definedName>
    <definedName name="UV">#REF!</definedName>
    <definedName name="Uw">#REF!</definedName>
    <definedName name="uwkap" localSheetId="1" hidden="1">{"TAB1",#N/A,TRUE,"GENERAL";"TAB2",#N/A,TRUE,"GENERAL";"TAB3",#N/A,TRUE,"GENERAL";"TAB4",#N/A,TRUE,"GENERAL";"TAB5",#N/A,TRUE,"GENERAL"}</definedName>
    <definedName name="uwkap" localSheetId="2" hidden="1">{"TAB1",#N/A,TRUE,"GENERAL";"TAB2",#N/A,TRUE,"GENERAL";"TAB3",#N/A,TRUE,"GENERAL";"TAB4",#N/A,TRUE,"GENERAL";"TAB5",#N/A,TRUE,"GENERAL"}</definedName>
    <definedName name="uwkap" hidden="1">{"TAB1",#N/A,TRUE,"GENERAL";"TAB2",#N/A,TRUE,"GENERAL";"TAB3",#N/A,TRUE,"GENERAL";"TAB4",#N/A,TRUE,"GENERAL";"TAB5",#N/A,TRUE,"GENERAL"}</definedName>
    <definedName name="uyiyiy" localSheetId="1" hidden="1">{"TAB1",#N/A,TRUE,"GENERAL";"TAB2",#N/A,TRUE,"GENERAL";"TAB3",#N/A,TRUE,"GENERAL";"TAB4",#N/A,TRUE,"GENERAL";"TAB5",#N/A,TRUE,"GENERAL"}</definedName>
    <definedName name="uyiyiy" localSheetId="2" hidden="1">{"TAB1",#N/A,TRUE,"GENERAL";"TAB2",#N/A,TRUE,"GENERAL";"TAB3",#N/A,TRUE,"GENERAL";"TAB4",#N/A,TRUE,"GENERAL";"TAB5",#N/A,TRUE,"GENERAL"}</definedName>
    <definedName name="uyiyiy" hidden="1">{"TAB1",#N/A,TRUE,"GENERAL";"TAB2",#N/A,TRUE,"GENERAL";"TAB3",#N/A,TRUE,"GENERAL";"TAB4",#N/A,TRUE,"GENERAL";"TAB5",#N/A,TRUE,"GENERAL"}</definedName>
    <definedName name="uytu" localSheetId="1" hidden="1">{"TAB1",#N/A,TRUE,"GENERAL";"TAB2",#N/A,TRUE,"GENERAL";"TAB3",#N/A,TRUE,"GENERAL";"TAB4",#N/A,TRUE,"GENERAL";"TAB5",#N/A,TRUE,"GENERAL"}</definedName>
    <definedName name="uytu" localSheetId="2" hidden="1">{"TAB1",#N/A,TRUE,"GENERAL";"TAB2",#N/A,TRUE,"GENERAL";"TAB3",#N/A,TRUE,"GENERAL";"TAB4",#N/A,TRUE,"GENERAL";"TAB5",#N/A,TRUE,"GENERAL"}</definedName>
    <definedName name="uytu" hidden="1">{"TAB1",#N/A,TRUE,"GENERAL";"TAB2",#N/A,TRUE,"GENERAL";"TAB3",#N/A,TRUE,"GENERAL";"TAB4",#N/A,TRUE,"GENERAL";"TAB5",#N/A,TRUE,"GENERAL"}</definedName>
    <definedName name="uyur" localSheetId="1" hidden="1">{"via1",#N/A,TRUE,"general";"via2",#N/A,TRUE,"general";"via3",#N/A,TRUE,"general"}</definedName>
    <definedName name="uyur" localSheetId="2" hidden="1">{"via1",#N/A,TRUE,"general";"via2",#N/A,TRUE,"general";"via3",#N/A,TRUE,"general"}</definedName>
    <definedName name="uyur" hidden="1">{"via1",#N/A,TRUE,"general";"via2",#N/A,TRUE,"general";"via3",#N/A,TRUE,"general"}</definedName>
    <definedName name="Uz">#REF!</definedName>
    <definedName name="v" localSheetId="1" hidden="1">{"TAB1",#N/A,TRUE,"GENERAL";"TAB2",#N/A,TRUE,"GENERAL";"TAB3",#N/A,TRUE,"GENERAL";"TAB4",#N/A,TRUE,"GENERAL";"TAB5",#N/A,TRUE,"GENERAL"}</definedName>
    <definedName name="v" localSheetId="2" hidden="1">{"TAB1",#N/A,TRUE,"GENERAL";"TAB2",#N/A,TRUE,"GENERAL";"TAB3",#N/A,TRUE,"GENERAL";"TAB4",#N/A,TRUE,"GENERAL";"TAB5",#N/A,TRUE,"GENERAL"}</definedName>
    <definedName name="v" hidden="1">{"TAB1",#N/A,TRUE,"GENERAL";"TAB2",#N/A,TRUE,"GENERAL";"TAB3",#N/A,TRUE,"GENERAL";"TAB4",#N/A,TRUE,"GENERAL";"TAB5",#N/A,TRUE,"GENERAL"}</definedName>
    <definedName name="V_1___2.7x1.966___Plano_de_Detalle_No._A_159">#REF!</definedName>
    <definedName name="V_10___1.8x6.9___Plano_de_Detalle_No._A_161">#REF!</definedName>
    <definedName name="V_11___2x1.9___Plano_de_Detalle_No._A_161">#REF!</definedName>
    <definedName name="V_12___1.2x1.5___Plano_de_Detalle_No._A_161">#REF!</definedName>
    <definedName name="V_13___1.8x4.4___Plano_de_Detalle_No._A_161">#REF!</definedName>
    <definedName name="V_14___1.8x6.7___Plano_de_Detalle_No._A_162">#REF!</definedName>
    <definedName name="V_15___1.8x6.8___Plano_de_Detalle_No._A_162">#REF!</definedName>
    <definedName name="V_16___1.2x0.9___Plano_de_Detalle_No._A_161">#REF!</definedName>
    <definedName name="V_17___2.7x0.525___Plano_de_Detalle_No._A_162">#REF!</definedName>
    <definedName name="V_18___1.8x2___Plano_de_Detalle_No._A_162">#REF!</definedName>
    <definedName name="V_19___4.95x14.352___Plano_de_Detalle_No._A_163">#REF!</definedName>
    <definedName name="V_2___1.8x6.75___Plano_de_Detalle_No._A_159">#REF!</definedName>
    <definedName name="V_20___4.4x4.82___Plano_de_Detalle_No._A_164">#REF!</definedName>
    <definedName name="V_21___2.2x4.82___Plano_de_Detalle_No._A_164">#REF!</definedName>
    <definedName name="V_22___2.05x2.05___Plano_de_Detalle_No._A_162">#REF!</definedName>
    <definedName name="V_23___2.05x1.9___Plano_de_Detalle_No._A_162">#REF!</definedName>
    <definedName name="V_24___2.7x6.426___Plano_de_Detalle_No._A_165">#REF!</definedName>
    <definedName name="V_25___2.7x3.15___Plano_de_Detalle_No._A_165">#REF!</definedName>
    <definedName name="V_26___2.7x4.35___Plano_de_Detalle_No._A_165">#REF!</definedName>
    <definedName name="V_27___0.45x4.65___Plano_de_Detalle_No._A_166">#REF!</definedName>
    <definedName name="V_28___0.45x6.975___Plano_de_Detalle_No._A_166">#REF!</definedName>
    <definedName name="V_29___2.7x1.8___Plano_de_Detalle_No._A_166">#REF!</definedName>
    <definedName name="V_3___1.2x1.2___Plano_de_Detalle_No._A_159">#REF!</definedName>
    <definedName name="V_30___1.8x1.95___Plano_de_Detalle_No._A_166">#REF!</definedName>
    <definedName name="V_31___2x7.2___Plano_de_Detalle_No._A_167">#REF!</definedName>
    <definedName name="V_32___2.7x1.25___Plano_de_Detalle_No._A_166">#REF!</definedName>
    <definedName name="V_4___1.8x9___Plano_de_Detalle_No._A_160">#REF!</definedName>
    <definedName name="V_5___1.8x4.65___Plano_de_Detalle_No._A_160">#REF!</definedName>
    <definedName name="V_6___1.8x2.85___Plano_de_Detalle_No._A_160">#REF!</definedName>
    <definedName name="V_7___1.8x2.25___Plano_de_Detalle_No._A_160">#REF!</definedName>
    <definedName name="V_8___1.8x9___Plano_de_Detalle_No._A_160">#REF!</definedName>
    <definedName name="V_9___1.8x1.05___Plano_de_Detalle_No._A_160">#REF!</definedName>
    <definedName name="Va">#REF!</definedName>
    <definedName name="VAL_100PE_S1">#REF!</definedName>
    <definedName name="VAL_100PE_S2">#REF!</definedName>
    <definedName name="VAL_100PE_S3">#REF!</definedName>
    <definedName name="VAL_100PE_S4">#REF!</definedName>
    <definedName name="VAL_100PE_S5">#REF!</definedName>
    <definedName name="VAL_100PE_S6">#REF!</definedName>
    <definedName name="VAL150PE_S1">#REF!</definedName>
    <definedName name="VAL150PE_S2">#REF!</definedName>
    <definedName name="VAL150PE_S3">#REF!</definedName>
    <definedName name="VAL150PE_S4">#REF!</definedName>
    <definedName name="VAL150PE_S5">#REF!</definedName>
    <definedName name="VAL150PE_S6">#REF!</definedName>
    <definedName name="VAL200PE_S1">#REF!</definedName>
    <definedName name="VAL200PE_S2">#REF!</definedName>
    <definedName name="VAL200PE_S3">#REF!</definedName>
    <definedName name="VAL200PE_S4">#REF!</definedName>
    <definedName name="VAL200PE_S5">#REF!</definedName>
    <definedName name="VAL200PE_S6">#REF!</definedName>
    <definedName name="VAL250PE_S1">#REF!</definedName>
    <definedName name="VAL250PE_S2">#REF!</definedName>
    <definedName name="VAL250PE_S3">#REF!</definedName>
    <definedName name="VAL250PE_S4">#REF!</definedName>
    <definedName name="VAL250PE_S5">#REF!</definedName>
    <definedName name="VAL250PE_S6">#REF!</definedName>
    <definedName name="VAL300HD_S1">#REF!</definedName>
    <definedName name="VAL300HD_S2">#REF!</definedName>
    <definedName name="VAL300HD_S3">#REF!</definedName>
    <definedName name="VAL300HD_S4">#REF!</definedName>
    <definedName name="VAL300HD_S5">#REF!</definedName>
    <definedName name="VAL300HD_S6">#REF!</definedName>
    <definedName name="VAL300PVC_S1">#REF!</definedName>
    <definedName name="VAL300PVC_S2">#REF!</definedName>
    <definedName name="VAL300PVC_S3">#REF!</definedName>
    <definedName name="VAL300PVC_S4">#REF!</definedName>
    <definedName name="VAL300PVC_S5">#REF!</definedName>
    <definedName name="VAL300PVC_S6">#REF!</definedName>
    <definedName name="VAL80PE_S1">#REF!</definedName>
    <definedName name="VAL80PE_S2">#REF!</definedName>
    <definedName name="VAL80PE_S3">#REF!</definedName>
    <definedName name="VAL80PE_S4">#REF!</definedName>
    <definedName name="VAL80PE_S5">#REF!</definedName>
    <definedName name="VAL80PE_S6">#REF!</definedName>
    <definedName name="VALASC6">[17]precio!$F$68</definedName>
    <definedName name="VALLA_2_3_MTS_CON_3_CERCHAS">#REF!</definedName>
    <definedName name="Valla_Informativa_Licencia_2.00X1.00">#REF!</definedName>
    <definedName name="VALNOASC6">[17]precio!$F$69</definedName>
    <definedName name="VALOR_SALARIO_MINIMO_ACTUAL">'[127]Datos iniciales '!$C$18</definedName>
    <definedName name="valor1">#REF!</definedName>
    <definedName name="valor2">#REF!</definedName>
    <definedName name="valor200">#REF!</definedName>
    <definedName name="VALOR3">#REF!</definedName>
    <definedName name="valor3000">#REF!</definedName>
    <definedName name="VALVULA_DE_COMPUERTA_2__SELLO_ELASTICO_Y_VNA_CON_CUADRANTE">#REF!</definedName>
    <definedName name="VALVULA_DE_COMPUERTA_3__BxB_CON_RUEDA_MECANICA">#REF!</definedName>
    <definedName name="VALVULA_DE_COMPUERTA_3__SELLO_ELASTICO_Y_VNA_CON_CUADRANTE">#REF!</definedName>
    <definedName name="VALVULA_DE_COMPUERTA_4__SELLO_ELASTICO_Y_VNA_CON_CUADRANTE">#REF!</definedName>
    <definedName name="VALVULA_DE_NO_RETORNO_CHEQUE__3__PARA_TRABAJAR_HORIZONTALMENTE_B_x_B">#REF!</definedName>
    <definedName name="VALVULA_DE_NO_RETORNO_CHEQUE__4__PARA_TRABAJAR_HORIZONTALMENTE_B_x_B">#REF!</definedName>
    <definedName name="Valvula_de_Paso_Directo_125_PSIG_Vapor__200_PSIG_Agua_1">#REF!</definedName>
    <definedName name="Valvula_de_Paso_Directo_125_PSIG_Vapor__200_PSIG_Agua_1_1_2">#REF!</definedName>
    <definedName name="Valvula_de_Paso_Directo_125_PSIG_Vapor__200_PSIG_Agua_1_1_4">#REF!</definedName>
    <definedName name="Valvula_de_Paso_Directo_125_PSIG_Vapor__200_PSIG_Agua_1_2">#REF!</definedName>
    <definedName name="Valvula_de_Paso_Directo_125_PSIG_Vapor__200_PSIG_Agua_2">#REF!</definedName>
    <definedName name="Valvula_de_Paso_Directo_125_PSIG_Vapor__200_PSIG_Agua_2_1_2">#REF!</definedName>
    <definedName name="Valvula_de_Paso_Directo_125_PSIG_Vapor__200_PSIG_Agua_3">#REF!</definedName>
    <definedName name="Valvula_de_Paso_Directo_125_PSIG_Vapor__200_PSIG_Agua_3_4">#REF!</definedName>
    <definedName name="Valvula_de_Vastago_Ascendente_Cuerpo_en_Hierro_1">#REF!</definedName>
    <definedName name="Valvula_de_Vastago_Ascendente_Cuerpo_en_Hierro_3">#REF!</definedName>
    <definedName name="Valvulas_de_1_2">#REF!</definedName>
    <definedName name="Valvulas_de_3_4">#REF!</definedName>
    <definedName name="Valvulas_de_Pie_Bronce_1">#REF!</definedName>
    <definedName name="Valvulas_de_Pie_Bronce_2">#REF!</definedName>
    <definedName name="Valvulas_de_Pie_Bronce_3">#REF!</definedName>
    <definedName name="Var">[41]Varios.!$E:$E</definedName>
    <definedName name="Vara_de_Clavo">#REF!</definedName>
    <definedName name="VARENGA">'[55]LIS-MAT.'!$C$99</definedName>
    <definedName name="VARENGA_4_cm_X_2_cm__L__2_m" localSheetId="1">'[42]LISTA DE MATERIALES'!$D$349</definedName>
    <definedName name="VARENGA_4_cm_X_2_cm__L__2_m" localSheetId="2">'[42]LISTA DE MATERIALES'!$D$349</definedName>
    <definedName name="VARENGA_4_cm_X_2_cm__L__2_m">#REF!</definedName>
    <definedName name="VARENGAS_5_X_2" localSheetId="1">'[97]LISTA DE MATERIALES'!$D$349</definedName>
    <definedName name="VARENGAS_5_X_2" localSheetId="2">'[97]LISTA DE MATERIALES'!$D$349</definedName>
    <definedName name="VARENGAS_5_X_2">#REF!</definedName>
    <definedName name="Varilla_cooperweld_3_8__X_1_8_mts">#REF!</definedName>
    <definedName name="Varilla_de_cobre_cobre_5_8">'[55]LIS-MAT.'!$C$135</definedName>
    <definedName name="VARILLA_DE_COBRE_COBRE_5_8__X_2_40_MTS" localSheetId="1">'[42]LISTA DE MATERIALES'!$D$352</definedName>
    <definedName name="VARILLA_DE_COBRE_COBRE_5_8__X_2_40_MTS" localSheetId="2">'[42]LISTA DE MATERIALES'!$D$352</definedName>
    <definedName name="VARILLA_DE_COBRE_COBRE_5_8__X_2_40_MTS">#REF!</definedName>
    <definedName name="vastago" localSheetId="1">[38]MATERIALES!#REF!</definedName>
    <definedName name="vastago" localSheetId="2">[38]MATERIALES!#REF!</definedName>
    <definedName name="vastago">[38]MATERIALES!#REF!</definedName>
    <definedName name="VB" hidden="1">#REF!</definedName>
    <definedName name="VBN">#REF!</definedName>
    <definedName name="VBNMVM">#REF!</definedName>
    <definedName name="VBV">'[35]Obras preliminares'!$D$21</definedName>
    <definedName name="vbvbvbvb" localSheetId="1" hidden="1">{"TAB1",#N/A,TRUE,"GENERAL";"TAB2",#N/A,TRUE,"GENERAL";"TAB3",#N/A,TRUE,"GENERAL";"TAB4",#N/A,TRUE,"GENERAL";"TAB5",#N/A,TRUE,"GENERAL"}</definedName>
    <definedName name="vbvbvbvb" localSheetId="2" hidden="1">{"TAB1",#N/A,TRUE,"GENERAL";"TAB2",#N/A,TRUE,"GENERAL";"TAB3",#N/A,TRUE,"GENERAL";"TAB4",#N/A,TRUE,"GENERAL";"TAB5",#N/A,TRUE,"GENERAL"}</definedName>
    <definedName name="vbvbvbvb" hidden="1">{"TAB1",#N/A,TRUE,"GENERAL";"TAB2",#N/A,TRUE,"GENERAL";"TAB3",#N/A,TRUE,"GENERAL";"TAB4",#N/A,TRUE,"GENERAL";"TAB5",#N/A,TRUE,"GENERAL"}</definedName>
    <definedName name="Vc">#REF!</definedName>
    <definedName name="vcvvc"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cvvc" localSheetId="2"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cvvc"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Vd">#REF!</definedName>
    <definedName name="vdfvuio" localSheetId="1" hidden="1">{"via1",#N/A,TRUE,"general";"via2",#N/A,TRUE,"general";"via3",#N/A,TRUE,"general"}</definedName>
    <definedName name="vdfvuio" localSheetId="2" hidden="1">{"via1",#N/A,TRUE,"general";"via2",#N/A,TRUE,"general";"via3",#N/A,TRUE,"general"}</definedName>
    <definedName name="vdfvuio" hidden="1">{"via1",#N/A,TRUE,"general";"via2",#N/A,TRUE,"general";"via3",#N/A,TRUE,"general"}</definedName>
    <definedName name="vdsvnj" localSheetId="1" hidden="1">{"via1",#N/A,TRUE,"general";"via2",#N/A,TRUE,"general";"via3",#N/A,TRUE,"general"}</definedName>
    <definedName name="vdsvnj" localSheetId="2" hidden="1">{"via1",#N/A,TRUE,"general";"via2",#N/A,TRUE,"general";"via3",#N/A,TRUE,"general"}</definedName>
    <definedName name="vdsvnj" hidden="1">{"via1",#N/A,TRUE,"general";"via2",#N/A,TRUE,"general";"via3",#N/A,TRUE,"general"}</definedName>
    <definedName name="Ve">#REF!</definedName>
    <definedName name="VEINTE" localSheetId="1">#REF!,#REF!</definedName>
    <definedName name="VEINTE" localSheetId="2">#REF!,#REF!</definedName>
    <definedName name="VEINTE">#REF!,#REF!</definedName>
    <definedName name="VENT100_S1">#REF!</definedName>
    <definedName name="VENT100_S2">#REF!</definedName>
    <definedName name="VENT100_S3">#REF!</definedName>
    <definedName name="VENT100_S4">#REF!</definedName>
    <definedName name="VENT100_S5">#REF!</definedName>
    <definedName name="VENT100_S6">#REF!</definedName>
    <definedName name="VentaAiu">#REF!</definedName>
    <definedName name="VENTANA_EN_LAMINA_CALIBRE_18" localSheetId="1">'[42]LISTA DE MATERIALES'!$D$353</definedName>
    <definedName name="VENTANA_EN_LAMINA_CALIBRE_18" localSheetId="2">'[42]LISTA DE MATERIALES'!$D$353</definedName>
    <definedName name="VENTANA_EN_LAMINA_CALIBRE_18">#REF!</definedName>
    <definedName name="ventana_metalica_cla._20">'[55]LIS-MAT.'!$C$166</definedName>
    <definedName name="ventosa" localSheetId="1">[38]MATERIALES!#REF!</definedName>
    <definedName name="ventosa" localSheetId="2">[38]MATERIALES!#REF!</definedName>
    <definedName name="ventosa">[38]MATERIALES!#REF!</definedName>
    <definedName name="VENTOSA15" localSheetId="1">[38]MATERIALES!#REF!</definedName>
    <definedName name="VENTOSA15" localSheetId="2">[38]MATERIALES!#REF!</definedName>
    <definedName name="VENTOSA15">[38]MATERIALES!#REF!</definedName>
    <definedName name="VENTOSA3">[17]precio!$F$70</definedName>
    <definedName name="VENTOSAS_PARA_INSTALACION_EN_TUBERIA_DE_3">#REF!</definedName>
    <definedName name="VEREDA1">#REF!</definedName>
    <definedName name="VEREDA2">#REF!</definedName>
    <definedName name="Vf">#REF!</definedName>
    <definedName name="vfbgnhyt" localSheetId="1" hidden="1">{"via1",#N/A,TRUE,"general";"via2",#N/A,TRUE,"general";"via3",#N/A,TRUE,"general"}</definedName>
    <definedName name="vfbgnhyt" localSheetId="2" hidden="1">{"via1",#N/A,TRUE,"general";"via2",#N/A,TRUE,"general";"via3",#N/A,TRUE,"general"}</definedName>
    <definedName name="vfbgnhyt" hidden="1">{"via1",#N/A,TRUE,"general";"via2",#N/A,TRUE,"general";"via3",#N/A,TRUE,"general"}</definedName>
    <definedName name="vfvdv" localSheetId="1" hidden="1">{"TAB1",#N/A,TRUE,"GENERAL";"TAB2",#N/A,TRUE,"GENERAL";"TAB3",#N/A,TRUE,"GENERAL";"TAB4",#N/A,TRUE,"GENERAL";"TAB5",#N/A,TRUE,"GENERAL"}</definedName>
    <definedName name="vfvdv" localSheetId="2" hidden="1">{"TAB1",#N/A,TRUE,"GENERAL";"TAB2",#N/A,TRUE,"GENERAL";"TAB3",#N/A,TRUE,"GENERAL";"TAB4",#N/A,TRUE,"GENERAL";"TAB5",#N/A,TRUE,"GENERAL"}</definedName>
    <definedName name="vfvdv" hidden="1">{"TAB1",#N/A,TRUE,"GENERAL";"TAB2",#N/A,TRUE,"GENERAL";"TAB3",#N/A,TRUE,"GENERAL";"TAB4",#N/A,TRUE,"GENERAL";"TAB5",#N/A,TRUE,"GENERAL"}</definedName>
    <definedName name="vfvf" localSheetId="1" hidden="1">{"TAB1",#N/A,TRUE,"GENERAL";"TAB2",#N/A,TRUE,"GENERAL";"TAB3",#N/A,TRUE,"GENERAL";"TAB4",#N/A,TRUE,"GENERAL";"TAB5",#N/A,TRUE,"GENERAL"}</definedName>
    <definedName name="vfvf" localSheetId="2" hidden="1">{"TAB1",#N/A,TRUE,"GENERAL";"TAB2",#N/A,TRUE,"GENERAL";"TAB3",#N/A,TRUE,"GENERAL";"TAB4",#N/A,TRUE,"GENERAL";"TAB5",#N/A,TRUE,"GENERAL"}</definedName>
    <definedName name="vfvf" hidden="1">{"TAB1",#N/A,TRUE,"GENERAL";"TAB2",#N/A,TRUE,"GENERAL";"TAB3",#N/A,TRUE,"GENERAL";"TAB4",#N/A,TRUE,"GENERAL";"TAB5",#N/A,TRUE,"GENERAL"}</definedName>
    <definedName name="Vg">#REF!</definedName>
    <definedName name="Vh">#REF!</definedName>
    <definedName name="VIADUCTO">'[96]PRESUPUESTO '!#REF!</definedName>
    <definedName name="VIAJE_">[72]BASE!$D$479</definedName>
    <definedName name="VIAS" localSheetId="1">#REF!</definedName>
    <definedName name="VIAS" localSheetId="2">#REF!</definedName>
    <definedName name="VIAS">#REF!</definedName>
    <definedName name="VIBGA">[34]BASE!$D$469</definedName>
    <definedName name="VIBGA_">[72]BASE!$D$446</definedName>
    <definedName name="vibr">[40]PrecRec!$D$18</definedName>
    <definedName name="VIBRADOR">#REF!</definedName>
    <definedName name="Vibrador_a_Gasolina">#REF!</definedName>
    <definedName name="VIBRADOR_CONCRETO">[127]Equipo!$F$13</definedName>
    <definedName name="VIBRADOR_DE_CONCRETO" localSheetId="1">[42]EQUIPO!$D$26</definedName>
    <definedName name="VIBRADOR_DE_CONCRETO" localSheetId="2">[42]EQUIPO!$D$26</definedName>
    <definedName name="VIBRADOR_DE_CONCRETO">#REF!</definedName>
    <definedName name="VIBRADOR_PARA_CONCRETOS">[55]EQ.!$B$13</definedName>
    <definedName name="VIBRADORAGAS" localSheetId="1">#REF!</definedName>
    <definedName name="VIBRADORAGAS" localSheetId="2">#REF!</definedName>
    <definedName name="VIBRADORAGAS">#REF!</definedName>
    <definedName name="VIBRE">[34]BASE!$D$470</definedName>
    <definedName name="VIBROCOMPACTADOR">#REF!</definedName>
    <definedName name="Vibrocompactador_a_gasolina">#REF!</definedName>
    <definedName name="VIDA">#REF!</definedName>
    <definedName name="VIDRIO_4MM" localSheetId="1">'[42]LISTA DE MATERIALES'!$D$354</definedName>
    <definedName name="VIDRIO_4MM" localSheetId="2">'[42]LISTA DE MATERIALES'!$D$354</definedName>
    <definedName name="VIDRIO_4MM">#REF!</definedName>
    <definedName name="VIDRIO_DE_4mm.">'[55]LIS-MAT.'!$C$101</definedName>
    <definedName name="VIDRIO4">#REF!</definedName>
    <definedName name="VINILO">#REF!</definedName>
    <definedName name="VINILO_LAVABLE_TIPO_I">'[55]LIS-MAT.'!$C$102</definedName>
    <definedName name="VINILO_TIPO_1_INTERIORES___EXTRERIORES" localSheetId="1">'[42]LISTA DE MATERIALES'!$D$355</definedName>
    <definedName name="VINILO_TIPO_1_INTERIORES___EXTRERIORES" localSheetId="2">'[42]LISTA DE MATERIALES'!$D$355</definedName>
    <definedName name="VINILO_TIPO_1_INTERIORES___EXTRERIORES">#REF!</definedName>
    <definedName name="VINILO_TIPO_3_IMPRIMANTE">#REF!</definedName>
    <definedName name="VINILO_TIPO_I">#REF!</definedName>
    <definedName name="Viniltex">#REF!</definedName>
    <definedName name="Viniltex_blanco">#REF!</definedName>
    <definedName name="VINISOL">#REF!</definedName>
    <definedName name="viv">#N/A</definedName>
    <definedName name="vivvv">#N/A</definedName>
    <definedName name="vk" localSheetId="1" hidden="1">{"via1",#N/A,TRUE,"general";"via2",#N/A,TRUE,"general";"via3",#N/A,TRUE,"general"}</definedName>
    <definedName name="vk" localSheetId="2" hidden="1">{"via1",#N/A,TRUE,"general";"via2",#N/A,TRUE,"general";"via3",#N/A,TRUE,"general"}</definedName>
    <definedName name="vk" hidden="1">{"via1",#N/A,TRUE,"general";"via2",#N/A,TRUE,"general";"via3",#N/A,TRUE,"general"}</definedName>
    <definedName name="vnbvxb" localSheetId="1" hidden="1">{"via1",#N/A,TRUE,"general";"via2",#N/A,TRUE,"general";"via3",#N/A,TRUE,"general"}</definedName>
    <definedName name="vnbvxb" localSheetId="2" hidden="1">{"via1",#N/A,TRUE,"general";"via2",#N/A,TRUE,"general";"via3",#N/A,TRUE,"general"}</definedName>
    <definedName name="vnbvxb" hidden="1">{"via1",#N/A,TRUE,"general";"via2",#N/A,TRUE,"general";"via3",#N/A,TRUE,"general"}</definedName>
    <definedName name="VNVBN" localSheetId="1" hidden="1">{"TAB1",#N/A,TRUE,"GENERAL";"TAB2",#N/A,TRUE,"GENERAL";"TAB3",#N/A,TRUE,"GENERAL";"TAB4",#N/A,TRUE,"GENERAL";"TAB5",#N/A,TRUE,"GENERAL"}</definedName>
    <definedName name="VNVBN" localSheetId="2" hidden="1">{"TAB1",#N/A,TRUE,"GENERAL";"TAB2",#N/A,TRUE,"GENERAL";"TAB3",#N/A,TRUE,"GENERAL";"TAB4",#N/A,TRUE,"GENERAL";"TAB5",#N/A,TRUE,"GENERAL"}</definedName>
    <definedName name="VNVBN" hidden="1">{"TAB1",#N/A,TRUE,"GENERAL";"TAB2",#N/A,TRUE,"GENERAL";"TAB3",#N/A,TRUE,"GENERAL";"TAB4",#N/A,TRUE,"GENERAL";"TAB5",#N/A,TRUE,"GENERAL"}</definedName>
    <definedName name="vol">[40]PrecRec!$D$14</definedName>
    <definedName name="VOLM3COL">'[35]Estructuras Concreto'!$F$332</definedName>
    <definedName name="volm3km">[40]PrecRec!$D$15</definedName>
    <definedName name="VOLQUETA">#REF!</definedName>
    <definedName name="Volqueta_3.00_m">#REF!</definedName>
    <definedName name="VOLQUETA_6_m3" localSheetId="1">[42]EQUIPO!$D$27</definedName>
    <definedName name="VOLQUETA_6_m3" localSheetId="2">[42]EQUIPO!$D$27</definedName>
    <definedName name="VOLQUETA_6_m3">#REF!</definedName>
    <definedName name="Volqueta_Viaje_6_m3">#REF!</definedName>
    <definedName name="VOLQUETAS_6_M3___3">[55]EQ.!$B$9</definedName>
    <definedName name="VOLVIGA">'[35]Estructuras Concreto'!$F$336</definedName>
    <definedName name="VOtrosIngresosYEgresos">[241]EFPRUE!$G$28</definedName>
    <definedName name="vsdfj" localSheetId="1" hidden="1">{"via1",#N/A,TRUE,"general";"via2",#N/A,TRUE,"general";"via3",#N/A,TRUE,"general"}</definedName>
    <definedName name="vsdfj" localSheetId="2" hidden="1">{"via1",#N/A,TRUE,"general";"via2",#N/A,TRUE,"general";"via3",#N/A,TRUE,"general"}</definedName>
    <definedName name="vsdfj" hidden="1">{"via1",#N/A,TRUE,"general";"via2",#N/A,TRUE,"general";"via3",#N/A,TRUE,"general"}</definedName>
    <definedName name="vt" localSheetId="1" hidden="1">{"via1",#N/A,TRUE,"general";"via2",#N/A,TRUE,"general";"via3",#N/A,TRUE,"general"}</definedName>
    <definedName name="vt" localSheetId="2" hidden="1">{"via1",#N/A,TRUE,"general";"via2",#N/A,TRUE,"general";"via3",#N/A,TRUE,"general"}</definedName>
    <definedName name="vt" hidden="1">{"via1",#N/A,TRUE,"general";"via2",#N/A,TRUE,"general";"via3",#N/A,TRUE,"general"}</definedName>
    <definedName name="vvcxv" localSheetId="1" hidden="1">{"TAB1",#N/A,TRUE,"GENERAL";"TAB2",#N/A,TRUE,"GENERAL";"TAB3",#N/A,TRUE,"GENERAL";"TAB4",#N/A,TRUE,"GENERAL";"TAB5",#N/A,TRUE,"GENERAL"}</definedName>
    <definedName name="vvcxv" localSheetId="2" hidden="1">{"TAB1",#N/A,TRUE,"GENERAL";"TAB2",#N/A,TRUE,"GENERAL";"TAB3",#N/A,TRUE,"GENERAL";"TAB4",#N/A,TRUE,"GENERAL";"TAB5",#N/A,TRUE,"GENERAL"}</definedName>
    <definedName name="vvcxv" hidden="1">{"TAB1",#N/A,TRUE,"GENERAL";"TAB2",#N/A,TRUE,"GENERAL";"TAB3",#N/A,TRUE,"GENERAL";"TAB4",#N/A,TRUE,"GENERAL";"TAB5",#N/A,TRUE,"GENERAL"}</definedName>
    <definedName name="VVV">#REF!</definedName>
    <definedName name="vvvv" localSheetId="1" hidden="1">{"'Sheet1'!$A$1:$G$85"}</definedName>
    <definedName name="vvvv" localSheetId="2" hidden="1">{"'Sheet1'!$A$1:$G$85"}</definedName>
    <definedName name="vvvv" hidden="1">{"'Sheet1'!$A$1:$G$85"}</definedName>
    <definedName name="vvvvt" localSheetId="1" hidden="1">{"via1",#N/A,TRUE,"general";"via2",#N/A,TRUE,"general";"via3",#N/A,TRUE,"general"}</definedName>
    <definedName name="vvvvt" localSheetId="2" hidden="1">{"via1",#N/A,TRUE,"general";"via2",#N/A,TRUE,"general";"via3",#N/A,TRUE,"general"}</definedName>
    <definedName name="vvvvt" hidden="1">{"via1",#N/A,TRUE,"general";"via2",#N/A,TRUE,"general";"via3",#N/A,TRUE,"general"}</definedName>
    <definedName name="vvvvvv" localSheetId="1" hidden="1">{#N/A,#N/A,FALSE,"Costos Productos 6A";#N/A,#N/A,FALSE,"Costo Unitario Total H-94-12"}</definedName>
    <definedName name="vvvvvv" localSheetId="2" hidden="1">{#N/A,#N/A,FALSE,"Costos Productos 6A";#N/A,#N/A,FALSE,"Costo Unitario Total H-94-12"}</definedName>
    <definedName name="vvvvvv" hidden="1">{#N/A,#N/A,FALSE,"Costos Productos 6A";#N/A,#N/A,FALSE,"Costo Unitario Total H-94-12"}</definedName>
    <definedName name="vvvvvvf" localSheetId="1" hidden="1">{"via1",#N/A,TRUE,"general";"via2",#N/A,TRUE,"general";"via3",#N/A,TRUE,"general"}</definedName>
    <definedName name="vvvvvvf" localSheetId="2" hidden="1">{"via1",#N/A,TRUE,"general";"via2",#N/A,TRUE,"general";"via3",#N/A,TRUE,"general"}</definedName>
    <definedName name="vvvvvvf" hidden="1">{"via1",#N/A,TRUE,"general";"via2",#N/A,TRUE,"general";"via3",#N/A,TRUE,"general"}</definedName>
    <definedName name="vy" localSheetId="1" hidden="1">{"TAB1",#N/A,TRUE,"GENERAL";"TAB2",#N/A,TRUE,"GENERAL";"TAB3",#N/A,TRUE,"GENERAL";"TAB4",#N/A,TRUE,"GENERAL";"TAB5",#N/A,TRUE,"GENERAL"}</definedName>
    <definedName name="vy" localSheetId="2" hidden="1">{"TAB1",#N/A,TRUE,"GENERAL";"TAB2",#N/A,TRUE,"GENERAL";"TAB3",#N/A,TRUE,"GENERAL";"TAB4",#N/A,TRUE,"GENERAL";"TAB5",#N/A,TRUE,"GENERAL"}</definedName>
    <definedName name="vy" hidden="1">{"TAB1",#N/A,TRUE,"GENERAL";"TAB2",#N/A,TRUE,"GENERAL";"TAB3",#N/A,TRUE,"GENERAL";"TAB4",#N/A,TRUE,"GENERAL";"TAB5",#N/A,TRUE,"GENERAL"}</definedName>
    <definedName name="VZCASA">'[35]Estructuras Concreto'!$D$339</definedName>
    <definedName name="w" localSheetId="1">#REF!</definedName>
    <definedName name="w" localSheetId="2">#REF!</definedName>
    <definedName name="w">#REF!</definedName>
    <definedName name="w2w2w" localSheetId="1" hidden="1">{"via1",#N/A,TRUE,"general";"via2",#N/A,TRUE,"general";"via3",#N/A,TRUE,"general"}</definedName>
    <definedName name="w2w2w" localSheetId="2" hidden="1">{"via1",#N/A,TRUE,"general";"via2",#N/A,TRUE,"general";"via3",#N/A,TRUE,"general"}</definedName>
    <definedName name="w2w2w" hidden="1">{"via1",#N/A,TRUE,"general";"via2",#N/A,TRUE,"general";"via3",#N/A,TRUE,"general"}</definedName>
    <definedName name="wacrokjhg">#REF!</definedName>
    <definedName name="WDD" localSheetId="1" hidden="1">{#N/A,#N/A,FALSE,"orthoflow";#N/A,#N/A,FALSE,"Miscelaneos";#N/A,#N/A,FALSE,"Instrumentacio";#N/A,#N/A,FALSE,"Electrico";#N/A,#N/A,FALSE,"Valv. Seguridad"}</definedName>
    <definedName name="WDD" localSheetId="2" hidden="1">{#N/A,#N/A,FALSE,"orthoflow";#N/A,#N/A,FALSE,"Miscelaneos";#N/A,#N/A,FALSE,"Instrumentacio";#N/A,#N/A,FALSE,"Electrico";#N/A,#N/A,FALSE,"Valv. Seguridad"}</definedName>
    <definedName name="WDD" hidden="1">{#N/A,#N/A,FALSE,"orthoflow";#N/A,#N/A,FALSE,"Miscelaneos";#N/A,#N/A,FALSE,"Instrumentacio";#N/A,#N/A,FALSE,"Electrico";#N/A,#N/A,FALSE,"Valv. Seguridad"}</definedName>
    <definedName name="we">#N/A</definedName>
    <definedName name="WEEWR" localSheetId="1">#REF!</definedName>
    <definedName name="WEEWR" localSheetId="2">#REF!</definedName>
    <definedName name="WEEWR">#REF!</definedName>
    <definedName name="weqf">#N/A</definedName>
    <definedName name="WER">'[81]Res-Accide-10'!$S$2:$S$7</definedName>
    <definedName name="werew" localSheetId="1" hidden="1">{"TAB1",#N/A,TRUE,"GENERAL";"TAB2",#N/A,TRUE,"GENERAL";"TAB3",#N/A,TRUE,"GENERAL";"TAB4",#N/A,TRUE,"GENERAL";"TAB5",#N/A,TRUE,"GENERAL"}</definedName>
    <definedName name="werew" localSheetId="2" hidden="1">{"TAB1",#N/A,TRUE,"GENERAL";"TAB2",#N/A,TRUE,"GENERAL";"TAB3",#N/A,TRUE,"GENERAL";"TAB4",#N/A,TRUE,"GENERAL";"TAB5",#N/A,TRUE,"GENERAL"}</definedName>
    <definedName name="werew" hidden="1">{"TAB1",#N/A,TRUE,"GENERAL";"TAB2",#N/A,TRUE,"GENERAL";"TAB3",#N/A,TRUE,"GENERAL";"TAB4",#N/A,TRUE,"GENERAL";"TAB5",#N/A,TRUE,"GENERAL"}</definedName>
    <definedName name="WEREWR" localSheetId="1" hidden="1">{"via1",#N/A,TRUE,"general";"via2",#N/A,TRUE,"general";"via3",#N/A,TRUE,"general"}</definedName>
    <definedName name="WEREWR" localSheetId="2" hidden="1">{"via1",#N/A,TRUE,"general";"via2",#N/A,TRUE,"general";"via3",#N/A,TRUE,"general"}</definedName>
    <definedName name="WEREWR" hidden="1">{"via1",#N/A,TRUE,"general";"via2",#N/A,TRUE,"general";"via3",#N/A,TRUE,"general"}</definedName>
    <definedName name="werfdsf" localSheetId="1" hidden="1">{"TAB1",#N/A,TRUE,"GENERAL";"TAB2",#N/A,TRUE,"GENERAL";"TAB3",#N/A,TRUE,"GENERAL";"TAB4",#N/A,TRUE,"GENERAL";"TAB5",#N/A,TRUE,"GENERAL"}</definedName>
    <definedName name="werfdsf" localSheetId="2" hidden="1">{"TAB1",#N/A,TRUE,"GENERAL";"TAB2",#N/A,TRUE,"GENERAL";"TAB3",#N/A,TRUE,"GENERAL";"TAB4",#N/A,TRUE,"GENERAL";"TAB5",#N/A,TRUE,"GENERAL"}</definedName>
    <definedName name="werfdsf" hidden="1">{"TAB1",#N/A,TRUE,"GENERAL";"TAB2",#N/A,TRUE,"GENERAL";"TAB3",#N/A,TRUE,"GENERAL";"TAB4",#N/A,TRUE,"GENERAL";"TAB5",#N/A,TRUE,"GENERAL"}</definedName>
    <definedName name="WERGFV" localSheetId="1">#REF!</definedName>
    <definedName name="WERGFV" localSheetId="2">#REF!</definedName>
    <definedName name="WERGFV">#REF!</definedName>
    <definedName name="WERGTFVRA" localSheetId="1">#REF!</definedName>
    <definedName name="WERGTFVRA" localSheetId="2">#REF!</definedName>
    <definedName name="WERGTFVRA">#REF!</definedName>
    <definedName name="werh" localSheetId="1" hidden="1">{"via1",#N/A,TRUE,"general";"via2",#N/A,TRUE,"general";"via3",#N/A,TRUE,"general"}</definedName>
    <definedName name="werh" localSheetId="2" hidden="1">{"via1",#N/A,TRUE,"general";"via2",#N/A,TRUE,"general";"via3",#N/A,TRUE,"general"}</definedName>
    <definedName name="werh" hidden="1">{"via1",#N/A,TRUE,"general";"via2",#N/A,TRUE,"general";"via3",#N/A,TRUE,"general"}</definedName>
    <definedName name="WERHG" localSheetId="1">#REF!</definedName>
    <definedName name="WERHG" localSheetId="2">#REF!</definedName>
    <definedName name="WERHG">#REF!</definedName>
    <definedName name="WERRJKUY" localSheetId="1">#REF!</definedName>
    <definedName name="WERRJKUY" localSheetId="2">#REF!</definedName>
    <definedName name="WERRJKUY">#REF!</definedName>
    <definedName name="wersfdfrguyo" localSheetId="1" hidden="1">{"via1",#N/A,TRUE,"general";"via2",#N/A,TRUE,"general";"via3",#N/A,TRUE,"general"}</definedName>
    <definedName name="wersfdfrguyo" localSheetId="2" hidden="1">{"via1",#N/A,TRUE,"general";"via2",#N/A,TRUE,"general";"via3",#N/A,TRUE,"general"}</definedName>
    <definedName name="wersfdfrguyo" hidden="1">{"via1",#N/A,TRUE,"general";"via2",#N/A,TRUE,"general";"via3",#N/A,TRUE,"general"}</definedName>
    <definedName name="WERTWER" localSheetId="1">#REF!</definedName>
    <definedName name="WERTWER" localSheetId="2">#REF!</definedName>
    <definedName name="WERTWER">#REF!</definedName>
    <definedName name="WERTWERT" localSheetId="1">#REF!</definedName>
    <definedName name="WERTWERT" localSheetId="2">#REF!</definedName>
    <definedName name="WERTWERT">#REF!</definedName>
    <definedName name="werwr" localSheetId="1" hidden="1">{"via1",#N/A,TRUE,"general";"via2",#N/A,TRUE,"general";"via3",#N/A,TRUE,"general"}</definedName>
    <definedName name="werwr" localSheetId="2" hidden="1">{"via1",#N/A,TRUE,"general";"via2",#N/A,TRUE,"general";"via3",#N/A,TRUE,"general"}</definedName>
    <definedName name="werwr" hidden="1">{"via1",#N/A,TRUE,"general";"via2",#N/A,TRUE,"general";"via3",#N/A,TRUE,"general"}</definedName>
    <definedName name="WERWVN" localSheetId="1" hidden="1">{"TAB1",#N/A,TRUE,"GENERAL";"TAB2",#N/A,TRUE,"GENERAL";"TAB3",#N/A,TRUE,"GENERAL";"TAB4",#N/A,TRUE,"GENERAL";"TAB5",#N/A,TRUE,"GENERAL"}</definedName>
    <definedName name="WERWVN" localSheetId="2" hidden="1">{"TAB1",#N/A,TRUE,"GENERAL";"TAB2",#N/A,TRUE,"GENERAL";"TAB3",#N/A,TRUE,"GENERAL";"TAB4",#N/A,TRUE,"GENERAL";"TAB5",#N/A,TRUE,"GENERAL"}</definedName>
    <definedName name="WERWVN" hidden="1">{"TAB1",#N/A,TRUE,"GENERAL";"TAB2",#N/A,TRUE,"GENERAL";"TAB3",#N/A,TRUE,"GENERAL";"TAB4",#N/A,TRUE,"GENERAL";"TAB5",#N/A,TRUE,"GENERAL"}</definedName>
    <definedName name="WETRBGFC" localSheetId="1">[136]!absc</definedName>
    <definedName name="WETRBGFC" localSheetId="2">[136]!absc</definedName>
    <definedName name="WETRBGFC">[136]!absc</definedName>
    <definedName name="wetrew" localSheetId="1" hidden="1">{"via1",#N/A,TRUE,"general";"via2",#N/A,TRUE,"general";"via3",#N/A,TRUE,"general"}</definedName>
    <definedName name="wetrew" localSheetId="2" hidden="1">{"via1",#N/A,TRUE,"general";"via2",#N/A,TRUE,"general";"via3",#N/A,TRUE,"general"}</definedName>
    <definedName name="wetrew" hidden="1">{"via1",#N/A,TRUE,"general";"via2",#N/A,TRUE,"general";"via3",#N/A,TRUE,"general"}</definedName>
    <definedName name="wettt" localSheetId="1" hidden="1">{"via1",#N/A,TRUE,"general";"via2",#N/A,TRUE,"general";"via3",#N/A,TRUE,"general"}</definedName>
    <definedName name="wettt" localSheetId="2" hidden="1">{"via1",#N/A,TRUE,"general";"via2",#N/A,TRUE,"general";"via3",#N/A,TRUE,"general"}</definedName>
    <definedName name="wettt" hidden="1">{"via1",#N/A,TRUE,"general";"via2",#N/A,TRUE,"general";"via3",#N/A,TRUE,"general"}</definedName>
    <definedName name="wetwretd" localSheetId="1" hidden="1">{"via1",#N/A,TRUE,"general";"via2",#N/A,TRUE,"general";"via3",#N/A,TRUE,"general"}</definedName>
    <definedName name="wetwretd" localSheetId="2" hidden="1">{"via1",#N/A,TRUE,"general";"via2",#N/A,TRUE,"general";"via3",#N/A,TRUE,"general"}</definedName>
    <definedName name="wetwretd" hidden="1">{"via1",#N/A,TRUE,"general";"via2",#N/A,TRUE,"general";"via3",#N/A,TRUE,"general"}</definedName>
    <definedName name="wew" localSheetId="1" hidden="1">{"via1",#N/A,TRUE,"general";"via2",#N/A,TRUE,"general";"via3",#N/A,TRUE,"general"}</definedName>
    <definedName name="wew" localSheetId="2" hidden="1">{"via1",#N/A,TRUE,"general";"via2",#N/A,TRUE,"general";"via3",#N/A,TRUE,"general"}</definedName>
    <definedName name="wew" hidden="1">{"via1",#N/A,TRUE,"general";"via2",#N/A,TRUE,"general";"via3",#N/A,TRUE,"general"}</definedName>
    <definedName name="wffag" localSheetId="1" hidden="1">{"via1",#N/A,TRUE,"general";"via2",#N/A,TRUE,"general";"via3",#N/A,TRUE,"general"}</definedName>
    <definedName name="wffag" localSheetId="2" hidden="1">{"via1",#N/A,TRUE,"general";"via2",#N/A,TRUE,"general";"via3",#N/A,TRUE,"general"}</definedName>
    <definedName name="wffag" hidden="1">{"via1",#N/A,TRUE,"general";"via2",#N/A,TRUE,"general";"via3",#N/A,TRUE,"general"}</definedName>
    <definedName name="will">[100]PRESUPUESTOS!$T$5</definedName>
    <definedName name="WILSON" localSheetId="1">'[242]Res-Accide-10'!#REF!</definedName>
    <definedName name="WILSON" localSheetId="2">'[242]Res-Accide-10'!#REF!</definedName>
    <definedName name="WILSON">'[81]Res-Accide-10'!#REF!</definedName>
    <definedName name="WQEEWQ" localSheetId="1" hidden="1">{"TAB1",#N/A,TRUE,"GENERAL";"TAB2",#N/A,TRUE,"GENERAL";"TAB3",#N/A,TRUE,"GENERAL";"TAB4",#N/A,TRUE,"GENERAL";"TAB5",#N/A,TRUE,"GENERAL"}</definedName>
    <definedName name="WQEEWQ" localSheetId="2" hidden="1">{"TAB1",#N/A,TRUE,"GENERAL";"TAB2",#N/A,TRUE,"GENERAL";"TAB3",#N/A,TRUE,"GENERAL";"TAB4",#N/A,TRUE,"GENERAL";"TAB5",#N/A,TRUE,"GENERAL"}</definedName>
    <definedName name="WQEEWQ" hidden="1">{"TAB1",#N/A,TRUE,"GENERAL";"TAB2",#N/A,TRUE,"GENERAL";"TAB3",#N/A,TRUE,"GENERAL";"TAB4",#N/A,TRUE,"GENERAL";"TAB5",#N/A,TRUE,"GENERAL"}</definedName>
    <definedName name="WRITE" localSheetId="1" hidden="1">{#N/A,#N/A,FALSE,"CCTV"}</definedName>
    <definedName name="WRITE" localSheetId="2" hidden="1">{#N/A,#N/A,FALSE,"CCTV"}</definedName>
    <definedName name="WRITE" hidden="1">{#N/A,#N/A,FALSE,"CCTV"}</definedName>
    <definedName name="wrn.actafabi." localSheetId="1"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2"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NEXO1." localSheetId="1" hidden="1">{#N/A,#N/A,FALSE,"Costos Contables CIB A 12 1994";#N/A,#N/A,FALSE,"Cuadre Contab. y C. OP"}</definedName>
    <definedName name="wrn.ANEXO1." localSheetId="2" hidden="1">{#N/A,#N/A,FALSE,"Costos Contables CIB A 12 1994";#N/A,#N/A,FALSE,"Cuadre Contab. y C. OP"}</definedName>
    <definedName name="wrn.ANEXO1." hidden="1">{#N/A,#N/A,FALSE,"Costos Contables CIB A 12 1994";#N/A,#N/A,FALSE,"Cuadre Contab. y C. OP"}</definedName>
    <definedName name="wrn.anexo5." localSheetId="1" hidden="1">{#N/A,#N/A,FALSE,"CIBHA05A";#N/A,#N/A,FALSE,"CIBHA05B"}</definedName>
    <definedName name="wrn.anexo5." localSheetId="2" hidden="1">{#N/A,#N/A,FALSE,"CIBHA05A";#N/A,#N/A,FALSE,"CIBHA05B"}</definedName>
    <definedName name="wrn.anexo5." hidden="1">{#N/A,#N/A,FALSE,"CIBHA05A";#N/A,#N/A,FALSE,"CIBHA05B"}</definedName>
    <definedName name="wrn.anexo6." localSheetId="1" hidden="1">{#N/A,#N/A,FALSE,"Costos Productos 6A";#N/A,#N/A,FALSE,"Costo Unitario Total H-94-12"}</definedName>
    <definedName name="wrn.anexo6." localSheetId="2" hidden="1">{#N/A,#N/A,FALSE,"Costos Productos 6A";#N/A,#N/A,FALSE,"Costo Unitario Total H-94-12"}</definedName>
    <definedName name="wrn.anexo6." hidden="1">{#N/A,#N/A,FALSE,"Costos Productos 6A";#N/A,#N/A,FALSE,"Costo Unitario Total H-94-12"}</definedName>
    <definedName name="wrn.ar." localSheetId="1" hidden="1">{#N/A,#N/A,TRUE,"CODIGO DEPENDENCIA"}</definedName>
    <definedName name="wrn.ar." localSheetId="2" hidden="1">{#N/A,#N/A,TRUE,"CODIGO DEPENDENCIA"}</definedName>
    <definedName name="wrn.ar." hidden="1">{#N/A,#N/A,TRUE,"CODIGO DEPENDENCIA"}</definedName>
    <definedName name="wrn.BM." localSheetId="1" hidden="1">{#N/A,#N/A,FALSE,"CCTV"}</definedName>
    <definedName name="wrn.BM." localSheetId="2" hidden="1">{#N/A,#N/A,FALSE,"CCTV"}</definedName>
    <definedName name="wrn.BM." hidden="1">{#N/A,#N/A,FALSE,"CCTV"}</definedName>
    <definedName name="wrn.CAR." localSheetId="1" hidden="1">{#N/A,#N/A,FALSE,"a1";#N/A,#N/A,FALSE,"a2";#N/A,#N/A,FALSE,"a3";#N/A,#N/A,FALSE,"a4a";#N/A,#N/A,FALSE,"a4B";#N/A,#N/A,FALSE,"a4C";#N/A,#N/A,FALSE,"a4D";#N/A,#N/A,FALSE,"A5a ";#N/A,#N/A,FALSE,"A5b";#N/A,#N/A,FALSE,"A6A";#N/A,#N/A,FALSE,"A6B";#N/A,#N/A,FALSE,"A6C";#N/A,#N/A,FALSE,"A6D";#N/A,#N/A,FALSE,"INV"}</definedName>
    <definedName name="wrn.CAR." localSheetId="2" hidden="1">{#N/A,#N/A,FALSE,"a1";#N/A,#N/A,FALSE,"a2";#N/A,#N/A,FALSE,"a3";#N/A,#N/A,FALSE,"a4a";#N/A,#N/A,FALSE,"a4B";#N/A,#N/A,FALSE,"a4C";#N/A,#N/A,FALSE,"a4D";#N/A,#N/A,FALSE,"A5a ";#N/A,#N/A,FALSE,"A5b";#N/A,#N/A,FALSE,"A6A";#N/A,#N/A,FALSE,"A6B";#N/A,#N/A,FALSE,"A6C";#N/A,#N/A,FALSE,"A6D";#N/A,#N/A,FALSE,"INV"}</definedName>
    <definedName name="wrn.CAR." hidden="1">{#N/A,#N/A,FALSE,"a1";#N/A,#N/A,FALSE,"a2";#N/A,#N/A,FALSE,"a3";#N/A,#N/A,FALSE,"a4a";#N/A,#N/A,FALSE,"a4B";#N/A,#N/A,FALSE,"a4C";#N/A,#N/A,FALSE,"a4D";#N/A,#N/A,FALSE,"A5a ";#N/A,#N/A,FALSE,"A5b";#N/A,#N/A,FALSE,"A6A";#N/A,#N/A,FALSE,"A6B";#N/A,#N/A,FALSE,"A6C";#N/A,#N/A,FALSE,"A6D";#N/A,#N/A,FALSE,"INV"}</definedName>
    <definedName name="wrn.civil._.works." localSheetId="1" hidden="1">{#N/A,#N/A,TRUE,"1842CWN0"}</definedName>
    <definedName name="wrn.civil._.works." localSheetId="2" hidden="1">{#N/A,#N/A,TRUE,"1842CWN0"}</definedName>
    <definedName name="wrn.civil._.works." hidden="1">{#N/A,#N/A,TRUE,"1842CWN0"}</definedName>
    <definedName name="wrn.FINAN97." localSheetId="1" hidden="1">{"COSOPE98",#N/A,FALSE,"COSOPE98";"COSOPE97",#N/A,FALSE,"COSOPE97";"GASECP98",#N/A,FALSE,"GASECP98";"GAS10098",#N/A,FALSE,"GAS10098";"GASECP97",#N/A,FALSE,"GASECP97";"GAS10097",#N/A,FALSE,"GAS10097";"INVECP98",#N/A,FALSE,"INVECP98";"INV10098",#N/A,FALSE,"INV10098";"INVECP97",#N/A,FALSE,"INVECP97";"INV10097",#N/A,FALSE,"INV10097"}</definedName>
    <definedName name="wrn.FINAN97." localSheetId="2" hidden="1">{"COSOPE98",#N/A,FALSE,"COSOPE98";"COSOPE97",#N/A,FALSE,"COSOPE97";"GASECP98",#N/A,FALSE,"GASECP98";"GAS10098",#N/A,FALSE,"GAS10098";"GASECP97",#N/A,FALSE,"GASECP97";"GAS10097",#N/A,FALSE,"GAS10097";"INVECP98",#N/A,FALSE,"INVECP98";"INV10098",#N/A,FALSE,"INV10098";"INVECP97",#N/A,FALSE,"INVECP97";"INV10097",#N/A,FALSE,"INV10097"}</definedName>
    <definedName name="wrn.FINAN97." hidden="1">{"COSOPE98",#N/A,FALSE,"COSOPE98";"COSOPE97",#N/A,FALSE,"COSOPE97";"GASECP98",#N/A,FALSE,"GASECP98";"GAS10098",#N/A,FALSE,"GAS10098";"GASECP97",#N/A,FALSE,"GASECP97";"GAS10097",#N/A,FALSE,"GAS10097";"INVECP98",#N/A,FALSE,"INVECP98";"INV10098",#N/A,FALSE,"INV10098";"INVECP97",#N/A,FALSE,"INVECP97";"INV10097",#N/A,FALSE,"INV10097"}</definedName>
    <definedName name="wrn.Financial._.Statements." localSheetId="1"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inancial._.Statements." localSheetId="2"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inancial._.Statements." hidden="1">{#N/A,#N/A,TRUE,"Consolidated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ORMATOS." localSheetId="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localSheetId="2"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u." localSheetId="1" hidden="1">{"VIA1",#N/A,TRUE,"formul";"VIA2",#N/A,TRUE,"formul";"VIA3",#N/A,TRUE,"formul"}</definedName>
    <definedName name="wrn.formu." localSheetId="2" hidden="1">{"VIA1",#N/A,TRUE,"formul";"VIA2",#N/A,TRUE,"formul";"VIA3",#N/A,TRUE,"formul"}</definedName>
    <definedName name="wrn.formu." hidden="1">{"VIA1",#N/A,TRUE,"formul";"VIA2",#N/A,TRUE,"formul";"VIA3",#N/A,TRUE,"formul"}</definedName>
    <definedName name="wrn.FUll._.Model." localSheetId="1"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Ull._.Model." localSheetId="2"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FUll._.Model." hidden="1">{#N/A,#N/A,TRUE,"Assump";#N/A,#N/A,TRUE,"Transaction Summary";#N/A,#N/A,TRUE,"Restructuring Sensitivities";#N/A,#N/A,TRUE,"DCF";#N/A,#N/A,TRUE,"IRR";#N/A,#N/A,TRUE,"Debt Capacity";#N/A,#N/A,TRUE,"Consolidated FS";#N/A,#N/A,TRUE,"Consolidating BS";#N/A,#N/A,TRUE,"Core Bus";#N/A,#N/A,TRUE,"News &amp; Consumer";#N/A,#N/A,TRUE,"Mags &amp; Catalogues";#N/A,#N/A,TRUE,"Select";#N/A,#N/A,TRUE,"Spain Bus";#N/A,#N/A,TRUE,"Spain";#N/A,#N/A,TRUE,"Non Core Bus";#N/A,#N/A,TRUE,"Packaging";#N/A,#N/A,TRUE,"Scientifica";#N/A,#N/A,TRUE,"Hungary Bus";#N/A,#N/A,TRUE,"Hungary";#N/A,#N/A,TRUE,"Group Cost Bus";#N/A,#N/A,TRUE,"Group Costs"}</definedName>
    <definedName name="wrn.GENERAL." localSheetId="1" hidden="1">{"TAB1",#N/A,TRUE,"GENERAL";"TAB2",#N/A,TRUE,"GENERAL";"TAB3",#N/A,TRUE,"GENERAL";"TAB4",#N/A,TRUE,"GENERAL";"TAB5",#N/A,TRUE,"GENERAL"}</definedName>
    <definedName name="wrn.GENERAL." localSheetId="2" hidden="1">{"TAB1",#N/A,TRUE,"GENERAL";"TAB2",#N/A,TRUE,"GENERAL";"TAB3",#N/A,TRUE,"GENERAL";"TAB4",#N/A,TRUE,"GENERAL";"TAB5",#N/A,TRUE,"GENERAL"}</definedName>
    <definedName name="wrn.GENERAL." hidden="1">{"TAB1",#N/A,TRUE,"GENERAL";"TAB2",#N/A,TRUE,"GENERAL";"TAB3",#N/A,TRUE,"GENERAL";"TAB4",#N/A,TRUE,"GENERAL";"TAB5",#N/A,TRUE,"GENERAL"}</definedName>
    <definedName name="wrn.GERENCIA." localSheetId="1" hidden="1">{#N/A,#N/A,TRUE,"INGENIERIA";#N/A,#N/A,TRUE,"COMPRAS";#N/A,#N/A,TRUE,"DIRECCION";#N/A,#N/A,TRUE,"RESUMEN"}</definedName>
    <definedName name="wrn.GERENCIA." localSheetId="2" hidden="1">{#N/A,#N/A,TRUE,"INGENIERIA";#N/A,#N/A,TRUE,"COMPRAS";#N/A,#N/A,TRUE,"DIRECCION";#N/A,#N/A,TRUE,"RESUMEN"}</definedName>
    <definedName name="wrn.GERENCIA." hidden="1">{#N/A,#N/A,TRUE,"INGENIERIA";#N/A,#N/A,TRUE,"COMPRAS";#N/A,#N/A,TRUE,"DIRECCION";#N/A,#N/A,TRUE,"RESUMEN"}</definedName>
    <definedName name="wrn.INFOCIB." localSheetId="1" hidden="1">{#N/A,#N/A,FALSE,"VOL695";#N/A,#N/A,FALSE,"anexo1";#N/A,#N/A,FALSE,"anexo2";#N/A,#N/A,FALSE,"anexo3";#N/A,#N/A,FALSE,"anexo4";#N/A,#N/A,FALSE,"anexo5a";#N/A,#N/A,FALSE,"anexo5b";#N/A,#N/A,FALSE,"anexo6a";#N/A,#N/A,FALSE,"anexo6a";#N/A,#N/A,FALSE,"anexo6c";#N/A,#N/A,FALSE,"anexo7a";#N/A,#N/A,FALSE,"anexo7b";#N/A,#N/A,FALSE,"anexo7c"}</definedName>
    <definedName name="wrn.INFOCIB." localSheetId="2" hidden="1">{#N/A,#N/A,FALSE,"VOL695";#N/A,#N/A,FALSE,"anexo1";#N/A,#N/A,FALSE,"anexo2";#N/A,#N/A,FALSE,"anexo3";#N/A,#N/A,FALSE,"anexo4";#N/A,#N/A,FALSE,"anexo5a";#N/A,#N/A,FALSE,"anexo5b";#N/A,#N/A,FALSE,"anexo6a";#N/A,#N/A,FALSE,"anexo6a";#N/A,#N/A,FALSE,"anexo6c";#N/A,#N/A,FALSE,"anexo7a";#N/A,#N/A,FALSE,"anexo7b";#N/A,#N/A,FALSE,"anexo7c"}</definedName>
    <definedName name="wrn.INFOCIB." hidden="1">{#N/A,#N/A,FALSE,"VOL695";#N/A,#N/A,FALSE,"anexo1";#N/A,#N/A,FALSE,"anexo2";#N/A,#N/A,FALSE,"anexo3";#N/A,#N/A,FALSE,"anexo4";#N/A,#N/A,FALSE,"anexo5a";#N/A,#N/A,FALSE,"anexo5b";#N/A,#N/A,FALSE,"anexo6a";#N/A,#N/A,FALSE,"anexo6a";#N/A,#N/A,FALSE,"anexo6c";#N/A,#N/A,FALSE,"anexo7a";#N/A,#N/A,FALSE,"anexo7b";#N/A,#N/A,FALSE,"anexo7c"}</definedName>
    <definedName name="wrn.OPERADORES." localSheetId="1" hidden="1">{#N/A,#N/A,TRUE,"T1"}</definedName>
    <definedName name="wrn.OPERADORES." localSheetId="2" hidden="1">{#N/A,#N/A,TRUE,"T1"}</definedName>
    <definedName name="wrn.OPERADORES." hidden="1">{#N/A,#N/A,TRUE,"T1"}</definedName>
    <definedName name="wrn.precios." localSheetId="1" hidden="1">{"CONCABL1.1",#N/A,FALSE,"1.1.1a1.1.3 ACSR";"AISL1.2",#N/A,FALSE,"1.1.1a1.1.3 ACSR";"torr1.1.3",#N/A,FALSE,"1.1.1a1.1.3 ACSR";"cm1.2",#N/A,FALSE,"1.2 ACSR";"cm2.2",#N/A,FALSE,"1.2 ACSR";#N/A,#N/A,FALSE,"1.3 ACSR";#N/A,#N/A,FALSE,"2.1.1A2.1.3 ACAR";"ac2.1",#N/A,FALSE,"1.2 ACAR";"ac2.2",#N/A,FALSE,"1.2 ACAR";#N/A,#N/A,FALSE,"2.3 ACAR"}</definedName>
    <definedName name="wrn.precios." localSheetId="2" hidden="1">{"CONCABL1.1",#N/A,FALSE,"1.1.1a1.1.3 ACSR";"AISL1.2",#N/A,FALSE,"1.1.1a1.1.3 ACSR";"torr1.1.3",#N/A,FALSE,"1.1.1a1.1.3 ACSR";"cm1.2",#N/A,FALSE,"1.2 ACSR";"cm2.2",#N/A,FALSE,"1.2 ACSR";#N/A,#N/A,FALSE,"1.3 ACSR";#N/A,#N/A,FALSE,"2.1.1A2.1.3 ACAR";"ac2.1",#N/A,FALSE,"1.2 ACAR";"ac2.2",#N/A,FALSE,"1.2 ACAR";#N/A,#N/A,FALSE,"2.3 ACAR"}</definedName>
    <definedName name="wrn.precios." hidden="1">{"CONCABL1.1",#N/A,FALSE,"1.1.1a1.1.3 ACSR";"AISL1.2",#N/A,FALSE,"1.1.1a1.1.3 ACSR";"torr1.1.3",#N/A,FALSE,"1.1.1a1.1.3 ACSR";"cm1.2",#N/A,FALSE,"1.2 ACSR";"cm2.2",#N/A,FALSE,"1.2 ACSR";#N/A,#N/A,FALSE,"1.3 ACSR";#N/A,#N/A,FALSE,"2.1.1A2.1.3 ACAR";"ac2.1",#N/A,FALSE,"1.2 ACAR";"ac2.2",#N/A,FALSE,"1.2 ACAR";#N/A,#N/A,FALSE,"2.3 ACAR"}</definedName>
    <definedName name="wrn.Presupuesto." localSheetId="1"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wrn.Presupuesto." localSheetId="2"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wrn.Presupuesto." hidden="1">{#N/A,#N/A,FALSE,"Off C100-Project Management";#N/A,#N/A,FALSE,"C101-Engineering";#N/A,#N/A,FALSE,"Off C102-Procurement";#N/A,#N/A,FALSE,"Off C105-Electromechanical Work";#N/A,#N/A,FALSE,"On C100-Project Management";#N/A,#N/A,FALSE,"On C102-Procurement";#N/A,#N/A,FALSE,"C104-Civil Work";#N/A,#N/A,FALSE,"On C105-Electromechanical Work"}</definedName>
    <definedName name="wrn.PrintAll." localSheetId="1" hidden="1">{#N/A,#N/A,FALSE,"Sheet1";#N/A,#N/A,FALSE,"Sheet2";#N/A,#N/A,FALSE,"Sheet3";#N/A,#N/A,FALSE,"Sheet4";#N/A,#N/A,FALSE,"Sheet5";#N/A,#N/A,FALSE,"Sheet6";#N/A,#N/A,FALSE,"Sheet7";#N/A,#N/A,FALSE,"Sheet8";#N/A,#N/A,FALSE,"Sheet9"}</definedName>
    <definedName name="wrn.PrintAll." localSheetId="2" hidden="1">{#N/A,#N/A,FALSE,"Sheet1";#N/A,#N/A,FALSE,"Sheet2";#N/A,#N/A,FALSE,"Sheet3";#N/A,#N/A,FALSE,"Sheet4";#N/A,#N/A,FALSE,"Sheet5";#N/A,#N/A,FALSE,"Sheet6";#N/A,#N/A,FALSE,"Sheet7";#N/A,#N/A,FALSE,"Sheet8";#N/A,#N/A,FALSE,"Sheet9"}</definedName>
    <definedName name="wrn.PrintAll." hidden="1">{#N/A,#N/A,FALSE,"Sheet1";#N/A,#N/A,FALSE,"Sheet2";#N/A,#N/A,FALSE,"Sheet3";#N/A,#N/A,FALSE,"Sheet4";#N/A,#N/A,FALSE,"Sheet5";#N/A,#N/A,FALSE,"Sheet6";#N/A,#N/A,FALSE,"Sheet7";#N/A,#N/A,FALSE,"Sheet8";#N/A,#N/A,FALSE,"Sheet9"}</definedName>
    <definedName name="wrn.PrintCurr." localSheetId="1" hidden="1">{#N/A,#N/A,FALSE,"Sheet1";#N/A,#N/A,FALSE,"Sheet2";#N/A,#N/A,FALSE,"Sheet3"}</definedName>
    <definedName name="wrn.PrintCurr." localSheetId="2" hidden="1">{#N/A,#N/A,FALSE,"Sheet1";#N/A,#N/A,FALSE,"Sheet2";#N/A,#N/A,FALSE,"Sheet3"}</definedName>
    <definedName name="wrn.PrintCurr." hidden="1">{#N/A,#N/A,FALSE,"Sheet1";#N/A,#N/A,FALSE,"Sheet2";#N/A,#N/A,FALSE,"Sheet3"}</definedName>
    <definedName name="wrn.PrintPrev1." localSheetId="1" hidden="1">{#N/A,#N/A,FALSE,"Sheet4";#N/A,#N/A,FALSE,"Sheet5";#N/A,#N/A,FALSE,"Sheet6"}</definedName>
    <definedName name="wrn.PrintPrev1." localSheetId="2" hidden="1">{#N/A,#N/A,FALSE,"Sheet4";#N/A,#N/A,FALSE,"Sheet5";#N/A,#N/A,FALSE,"Sheet6"}</definedName>
    <definedName name="wrn.PrintPrev1." hidden="1">{#N/A,#N/A,FALSE,"Sheet4";#N/A,#N/A,FALSE,"Sheet5";#N/A,#N/A,FALSE,"Sheet6"}</definedName>
    <definedName name="wrn.PrintPrev2." localSheetId="1" hidden="1">{#N/A,#N/A,FALSE,"Sheet7";#N/A,#N/A,FALSE,"Sheet8";#N/A,#N/A,FALSE,"Sheet9"}</definedName>
    <definedName name="wrn.PrintPrev2." localSheetId="2" hidden="1">{#N/A,#N/A,FALSE,"Sheet7";#N/A,#N/A,FALSE,"Sheet8";#N/A,#N/A,FALSE,"Sheet9"}</definedName>
    <definedName name="wrn.PrintPrev2." hidden="1">{#N/A,#N/A,FALSE,"Sheet7";#N/A,#N/A,FALSE,"Sheet8";#N/A,#N/A,FALSE,"Sheet9"}</definedName>
    <definedName name="wrn.res7" localSheetId="1" hidden="1">{#N/A,#N/A,FALSE,"Hoja1";#N/A,#N/A,FALSE,"Hoja2"}</definedName>
    <definedName name="wrn.res7" localSheetId="2" hidden="1">{#N/A,#N/A,FALSE,"Hoja1";#N/A,#N/A,FALSE,"Hoja2"}</definedName>
    <definedName name="wrn.res7" hidden="1">{#N/A,#N/A,FALSE,"Hoja1";#N/A,#N/A,FALSE,"Hoja2"}</definedName>
    <definedName name="wrn.Restructuring._.Summaries." localSheetId="1" hidden="1">{#N/A,#N/A,TRUE,"Transaction Summary";#N/A,#N/A,TRUE,"Restructuring Sensitivities";#N/A,#N/A,TRUE,"DCF";#N/A,#N/A,TRUE,"IRR";#N/A,#N/A,TRUE,"Debt Capacity"}</definedName>
    <definedName name="wrn.Restructuring._.Summaries." localSheetId="2" hidden="1">{#N/A,#N/A,TRUE,"Transaction Summary";#N/A,#N/A,TRUE,"Restructuring Sensitivities";#N/A,#N/A,TRUE,"DCF";#N/A,#N/A,TRUE,"IRR";#N/A,#N/A,TRUE,"Debt Capacity"}</definedName>
    <definedName name="wrn.Restructuring._.Summaries." hidden="1">{#N/A,#N/A,TRUE,"Transaction Summary";#N/A,#N/A,TRUE,"Restructuring Sensitivities";#N/A,#N/A,TRUE,"DCF";#N/A,#N/A,TRUE,"IRR";#N/A,#N/A,TRUE,"Debt Capacity"}</definedName>
    <definedName name="wrn.Resumen." localSheetId="1" hidden="1">{#N/A,#N/A,FALSE,"Hoja1";#N/A,#N/A,FALSE,"Hoja2"}</definedName>
    <definedName name="wrn.Resumen." localSheetId="2" hidden="1">{#N/A,#N/A,FALSE,"Hoja1";#N/A,#N/A,FALSE,"Hoja2"}</definedName>
    <definedName name="wrn.Resumen." hidden="1">{#N/A,#N/A,FALSE,"Hoja1";#N/A,#N/A,FALSE,"Hoja2"}</definedName>
    <definedName name="wrn.TRABFENO." localSheetId="1" hidden="1">{#N/A,#N/A,FALSE,"Estatico";#N/A,#N/A,FALSE,"Tuberia";#N/A,#N/A,FALSE,"Instrumentación";#N/A,#N/A,FALSE,"Mecanica";#N/A,#N/A,FALSE,"Electrico";#N/A,#N/A,FALSE,"Ofic.Civiles"}</definedName>
    <definedName name="wrn.TRABFENO." localSheetId="2" hidden="1">{#N/A,#N/A,FALSE,"Estatico";#N/A,#N/A,FALSE,"Tuberia";#N/A,#N/A,FALSE,"Instrumentación";#N/A,#N/A,FALSE,"Mecanica";#N/A,#N/A,FALSE,"Electrico";#N/A,#N/A,FALSE,"Ofic.Civiles"}</definedName>
    <definedName name="wrn.TRABFENO." hidden="1">{#N/A,#N/A,FALSE,"Estatico";#N/A,#N/A,FALSE,"Tuberia";#N/A,#N/A,FALSE,"Instrumentación";#N/A,#N/A,FALSE,"Mecanica";#N/A,#N/A,FALSE,"Electrico";#N/A,#N/A,FALSE,"Ofic.Civiles"}</definedName>
    <definedName name="wrn.via." localSheetId="1" hidden="1">{"via1",#N/A,TRUE,"general";"via2",#N/A,TRUE,"general";"via3",#N/A,TRUE,"general"}</definedName>
    <definedName name="wrn.via." localSheetId="2" hidden="1">{"via1",#N/A,TRUE,"general";"via2",#N/A,TRUE,"general";"via3",#N/A,TRUE,"general"}</definedName>
    <definedName name="wrn.via." hidden="1">{"via1",#N/A,TRUE,"general";"via2",#N/A,TRUE,"general";"via3",#N/A,TRUE,"general"}</definedName>
    <definedName name="wrn.교대." localSheetId="1" hidden="1">{#N/A,#N/A,FALSE,"type1";#N/A,#N/A,FALSE,"지지력";#N/A,#N/A,FALSE,"PILE계산";#N/A,#N/A,FALSE,"PILE ";#N/A,#N/A,FALSE,"철근량";#N/A,#N/A,FALSE,"균열검토";#N/A,#N/A,FALSE,"날개벽";#N/A,#N/A,FALSE,"주철근조립도";#N/A,#N/A,FALSE,"교좌"}</definedName>
    <definedName name="wrn.교대." localSheetId="2"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T" localSheetId="1">#REF!</definedName>
    <definedName name="WRT" localSheetId="2">#REF!</definedName>
    <definedName name="WRT">#REF!</definedName>
    <definedName name="WSERWEER" localSheetId="1">'[243]COSTOS OFICINA'!#REF!</definedName>
    <definedName name="WSERWEER" localSheetId="2">'[243]COSTOS OFICINA'!#REF!</definedName>
    <definedName name="WSERWEER">'[243]COSTOS OFICINA'!#REF!</definedName>
    <definedName name="wsnhed" localSheetId="1" hidden="1">{"via1",#N/A,TRUE,"general";"via2",#N/A,TRUE,"general";"via3",#N/A,TRUE,"general"}</definedName>
    <definedName name="wsnhed" localSheetId="2" hidden="1">{"via1",#N/A,TRUE,"general";"via2",#N/A,TRUE,"general";"via3",#N/A,TRUE,"general"}</definedName>
    <definedName name="wsnhed" hidden="1">{"via1",#N/A,TRUE,"general";"via2",#N/A,TRUE,"general";"via3",#N/A,TRUE,"general"}</definedName>
    <definedName name="wswswsqa" localSheetId="1" hidden="1">{"via1",#N/A,TRUE,"general";"via2",#N/A,TRUE,"general";"via3",#N/A,TRUE,"general"}</definedName>
    <definedName name="wswswsqa" localSheetId="2" hidden="1">{"via1",#N/A,TRUE,"general";"via2",#N/A,TRUE,"general";"via3",#N/A,TRUE,"general"}</definedName>
    <definedName name="wswswsqa" hidden="1">{"via1",#N/A,TRUE,"general";"via2",#N/A,TRUE,"general";"via3",#N/A,TRUE,"general"}</definedName>
    <definedName name="WTRYQER" localSheetId="1">#REF!</definedName>
    <definedName name="WTRYQER" localSheetId="2">#REF!</definedName>
    <definedName name="WTRYQER">#REF!</definedName>
    <definedName name="wtt" localSheetId="1" hidden="1">{"TAB1",#N/A,TRUE,"GENERAL";"TAB2",#N/A,TRUE,"GENERAL";"TAB3",#N/A,TRUE,"GENERAL";"TAB4",#N/A,TRUE,"GENERAL";"TAB5",#N/A,TRUE,"GENERAL"}</definedName>
    <definedName name="wtt" localSheetId="2" hidden="1">{"TAB1",#N/A,TRUE,"GENERAL";"TAB2",#N/A,TRUE,"GENERAL";"TAB3",#N/A,TRUE,"GENERAL";"TAB4",#N/A,TRUE,"GENERAL";"TAB5",#N/A,TRUE,"GENERAL"}</definedName>
    <definedName name="wtt" hidden="1">{"TAB1",#N/A,TRUE,"GENERAL";"TAB2",#N/A,TRUE,"GENERAL";"TAB3",#N/A,TRUE,"GENERAL";"TAB4",#N/A,TRUE,"GENERAL";"TAB5",#N/A,TRUE,"GENERAL"}</definedName>
    <definedName name="wvu.TAB1." localSheetId="1" hidden="1">{TRUE,TRUE,-1.25,-16.25,772.5,492.75,FALSE,FALSE,TRUE,FALSE,0,1,#N/A,10,#N/A,15.5208333333333,44.3846153846154,1,FALSE,FALSE,3,TRUE,1,FALSE,75,"Swvu.TAB1.","ACwvu.TAB1.",39,FALSE,FALSE,0.669291338582677,0.551181102362205,0.511811023622047,0.708661417322835,2,"","&amp;L&amp;8Adendo No. 6&amp;R&amp;8Página 5.&amp;P",TRUE,FALSE,FALSE,FALSE,1,100,#N/A,#N/A,"=R10C1:R190C9","=R1:R9",#N/A,#N/A,FALSE,FALSE,TRUE,1,300,300,FALSE,FALSE,TRUE,TRUE,TRUE}</definedName>
    <definedName name="wvu.TAB1." localSheetId="2" hidden="1">{TRUE,TRUE,-1.25,-16.25,772.5,492.75,FALSE,FALSE,TRUE,FALSE,0,1,#N/A,10,#N/A,15.5208333333333,44.3846153846154,1,FALSE,FALSE,3,TRUE,1,FALSE,75,"Swvu.TAB1.","ACwvu.TAB1.",39,FALSE,FALSE,0.669291338582677,0.551181102362205,0.511811023622047,0.708661417322835,2,"","&amp;L&amp;8Adendo No. 6&amp;R&amp;8Página 5.&amp;P",TRUE,FALSE,FALSE,FALSE,1,100,#N/A,#N/A,"=R10C1:R190C9","=R1:R9",#N/A,#N/A,FALSE,FALSE,TRUE,1,300,300,FALSE,FALSE,TRUE,TRUE,TRUE}</definedName>
    <definedName name="wvu.TAB1." hidden="1">{TRUE,TRUE,-1.25,-16.25,772.5,492.75,FALSE,FALSE,TRUE,FALSE,0,1,#N/A,10,#N/A,15.5208333333333,44.3846153846154,1,FALSE,FALSE,3,TRUE,1,FALSE,75,"Swvu.TAB1.","ACwvu.TAB1.",39,FALSE,FALSE,0.669291338582677,0.551181102362205,0.511811023622047,0.708661417322835,2,"","&amp;L&amp;8Adendo No. 6&amp;R&amp;8Página 5.&amp;P",TRUE,FALSE,FALSE,FALSE,1,100,#N/A,#N/A,"=R10C1:R190C9","=R1:R9",#N/A,#N/A,FALSE,FALSE,TRUE,1,300,300,FALSE,FALSE,TRUE,TRUE,TRUE}</definedName>
    <definedName name="wvu.TAB2." localSheetId="1" hidden="1">{TRUE,TRUE,-1.25,-16.25,772.5,492.75,FALSE,FALSE,TRUE,FALSE,0,1,#N/A,203,#N/A,15.5208333333333,45.2307692307692,1,FALSE,FALSE,3,TRUE,1,FALSE,75,"Swvu.TAB2.","ACwvu.TAB2.",39,FALSE,FALSE,0.65,0.55,0.5,0.71,2,"","&amp;L&amp;8Adendo No. 6&amp;R&amp;8Página 5.&amp;P",TRUE,FALSE,FALSE,FALSE,1,100,#N/A,#N/A,"=R203C1:R331C9","=R193:R202",#N/A,#N/A,FALSE,FALSE,TRUE,1,300,300,FALSE,FALSE,TRUE,TRUE,TRUE}</definedName>
    <definedName name="wvu.TAB2." localSheetId="2" hidden="1">{TRUE,TRUE,-1.25,-16.25,772.5,492.75,FALSE,FALSE,TRUE,FALSE,0,1,#N/A,203,#N/A,15.5208333333333,45.2307692307692,1,FALSE,FALSE,3,TRUE,1,FALSE,75,"Swvu.TAB2.","ACwvu.TAB2.",39,FALSE,FALSE,0.65,0.55,0.5,0.71,2,"","&amp;L&amp;8Adendo No. 6&amp;R&amp;8Página 5.&amp;P",TRUE,FALSE,FALSE,FALSE,1,100,#N/A,#N/A,"=R203C1:R331C9","=R193:R202",#N/A,#N/A,FALSE,FALSE,TRUE,1,300,300,FALSE,FALSE,TRUE,TRUE,TRUE}</definedName>
    <definedName name="wvu.TAB2." hidden="1">{TRUE,TRUE,-1.25,-16.25,772.5,492.75,FALSE,FALSE,TRUE,FALSE,0,1,#N/A,203,#N/A,15.5208333333333,45.2307692307692,1,FALSE,FALSE,3,TRUE,1,FALSE,75,"Swvu.TAB2.","ACwvu.TAB2.",39,FALSE,FALSE,0.65,0.55,0.5,0.71,2,"","&amp;L&amp;8Adendo No. 6&amp;R&amp;8Página 5.&amp;P",TRUE,FALSE,FALSE,FALSE,1,100,#N/A,#N/A,"=R203C1:R331C9","=R193:R202",#N/A,#N/A,FALSE,FALSE,TRUE,1,300,300,FALSE,FALSE,TRUE,TRUE,TRUE}</definedName>
    <definedName name="wvu.TAB3." localSheetId="1" hidden="1">{TRUE,TRUE,-1.25,-16.25,772.5,492.75,FALSE,FALSE,TRUE,FALSE,0,1,#N/A,305,#N/A,15.5208333333333,41.5714285714286,1,FALSE,FALSE,3,TRUE,1,FALSE,75,"Swvu.TAB3.","ACwvu.TAB3.",39,FALSE,FALSE,0.65,0.55,0.5,0.71,2,"","&amp;L&amp;8Adendo No. 6&amp;R&amp;8Página 5.&amp;P",TRUE,FALSE,FALSE,FALSE,1,100,#N/A,#N/A,"=R346C1:R558C9","=R336:R345",#N/A,#N/A,FALSE,FALSE,TRUE,1,300,300,FALSE,FALSE,TRUE,TRUE,TRUE}</definedName>
    <definedName name="wvu.TAB3." localSheetId="2" hidden="1">{TRUE,TRUE,-1.25,-16.25,772.5,492.75,FALSE,FALSE,TRUE,FALSE,0,1,#N/A,305,#N/A,15.5208333333333,41.5714285714286,1,FALSE,FALSE,3,TRUE,1,FALSE,75,"Swvu.TAB3.","ACwvu.TAB3.",39,FALSE,FALSE,0.65,0.55,0.5,0.71,2,"","&amp;L&amp;8Adendo No. 6&amp;R&amp;8Página 5.&amp;P",TRUE,FALSE,FALSE,FALSE,1,100,#N/A,#N/A,"=R346C1:R558C9","=R336:R345",#N/A,#N/A,FALSE,FALSE,TRUE,1,300,300,FALSE,FALSE,TRUE,TRUE,TRUE}</definedName>
    <definedName name="wvu.TAB3." hidden="1">{TRUE,TRUE,-1.25,-16.25,772.5,492.75,FALSE,FALSE,TRUE,FALSE,0,1,#N/A,305,#N/A,15.5208333333333,41.5714285714286,1,FALSE,FALSE,3,TRUE,1,FALSE,75,"Swvu.TAB3.","ACwvu.TAB3.",39,FALSE,FALSE,0.65,0.55,0.5,0.71,2,"","&amp;L&amp;8Adendo No. 6&amp;R&amp;8Página 5.&amp;P",TRUE,FALSE,FALSE,FALSE,1,100,#N/A,#N/A,"=R346C1:R558C9","=R336:R345",#N/A,#N/A,FALSE,FALSE,TRUE,1,300,300,FALSE,FALSE,TRUE,TRUE,TRUE}</definedName>
    <definedName name="wvu.TAB4." localSheetId="1" hidden="1">{TRUE,TRUE,-1.25,-16.25,772.5,492.75,FALSE,FALSE,TRUE,FALSE,0,1,#N/A,574,#N/A,15.5208333333333,45.1538461538462,1,FALSE,FALSE,3,TRUE,1,FALSE,75,"Swvu.TAB4.","ACwvu.TAB4.",39,FALSE,FALSE,0.65,0.55,0.5,0.71,2,"","&amp;L&amp;8Adendo No. 6
&amp;R&amp;8Página 5.&amp;P",TRUE,FALSE,FALSE,FALSE,1,100,#N/A,#N/A,"=R574C1:R842C9","=R564:R573",#N/A,#N/A,FALSE,FALSE,TRUE,1,300,300,FALSE,FALSE,TRUE,TRUE,TRUE}</definedName>
    <definedName name="wvu.TAB4." localSheetId="2" hidden="1">{TRUE,TRUE,-1.25,-16.25,772.5,492.75,FALSE,FALSE,TRUE,FALSE,0,1,#N/A,574,#N/A,15.5208333333333,45.1538461538462,1,FALSE,FALSE,3,TRUE,1,FALSE,75,"Swvu.TAB4.","ACwvu.TAB4.",39,FALSE,FALSE,0.65,0.55,0.5,0.71,2,"","&amp;L&amp;8Adendo No. 6
&amp;R&amp;8Página 5.&amp;P",TRUE,FALSE,FALSE,FALSE,1,100,#N/A,#N/A,"=R574C1:R842C9","=R564:R573",#N/A,#N/A,FALSE,FALSE,TRUE,1,300,300,FALSE,FALSE,TRUE,TRUE,TRUE}</definedName>
    <definedName name="wvu.TAB4." hidden="1">{TRUE,TRUE,-1.25,-16.25,772.5,492.75,FALSE,FALSE,TRUE,FALSE,0,1,#N/A,574,#N/A,15.5208333333333,45.1538461538462,1,FALSE,FALSE,3,TRUE,1,FALSE,75,"Swvu.TAB4.","ACwvu.TAB4.",39,FALSE,FALSE,0.65,0.55,0.5,0.71,2,"","&amp;L&amp;8Adendo No. 6
&amp;R&amp;8Página 5.&amp;P",TRUE,FALSE,FALSE,FALSE,1,100,#N/A,#N/A,"=R574C1:R842C9","=R564:R573",#N/A,#N/A,FALSE,FALSE,TRUE,1,300,300,FALSE,FALSE,TRUE,TRUE,TRUE}</definedName>
    <definedName name="wvu.TAB5." localSheetId="1" hidden="1">{TRUE,TRUE,-1.25,-16.25,772.5,492.75,FALSE,FALSE,TRUE,FALSE,0,1,#N/A,856,#N/A,15.5208333333333,42.2307692307692,1,FALSE,FALSE,3,TRUE,1,FALSE,75,"Swvu.TAB5.","ACwvu.TAB5.",70,FALSE,FALSE,0.65,0.55,0.5,0.71,2,"","&amp;L&amp;8Adendo No. 6&amp;R&amp;8Página 5.&amp;P",TRUE,FALSE,FALSE,FALSE,1,100,#N/A,#N/A,"=R856C1:R1054C9","=R846:R855",#N/A,#N/A,FALSE,FALSE,TRUE,1,300,300,FALSE,FALSE,TRUE,TRUE,TRUE}</definedName>
    <definedName name="wvu.TAB5." localSheetId="2" hidden="1">{TRUE,TRUE,-1.25,-16.25,772.5,492.75,FALSE,FALSE,TRUE,FALSE,0,1,#N/A,856,#N/A,15.5208333333333,42.2307692307692,1,FALSE,FALSE,3,TRUE,1,FALSE,75,"Swvu.TAB5.","ACwvu.TAB5.",70,FALSE,FALSE,0.65,0.55,0.5,0.71,2,"","&amp;L&amp;8Adendo No. 6&amp;R&amp;8Página 5.&amp;P",TRUE,FALSE,FALSE,FALSE,1,100,#N/A,#N/A,"=R856C1:R1054C9","=R846:R855",#N/A,#N/A,FALSE,FALSE,TRUE,1,300,300,FALSE,FALSE,TRUE,TRUE,TRUE}</definedName>
    <definedName name="wvu.TAB5." hidden="1">{TRUE,TRUE,-1.25,-16.25,772.5,492.75,FALSE,FALSE,TRUE,FALSE,0,1,#N/A,856,#N/A,15.5208333333333,42.2307692307692,1,FALSE,FALSE,3,TRUE,1,FALSE,75,"Swvu.TAB5.","ACwvu.TAB5.",70,FALSE,FALSE,0.65,0.55,0.5,0.71,2,"","&amp;L&amp;8Adendo No. 6&amp;R&amp;8Página 5.&amp;P",TRUE,FALSE,FALSE,FALSE,1,100,#N/A,#N/A,"=R856C1:R1054C9","=R846:R855",#N/A,#N/A,FALSE,FALSE,TRUE,1,300,300,FALSE,FALSE,TRUE,TRUE,TRUE}</definedName>
    <definedName name="Ww">#REF!</definedName>
    <definedName name="wwded3" localSheetId="1" hidden="1">{"via1",#N/A,TRUE,"general";"via2",#N/A,TRUE,"general";"via3",#N/A,TRUE,"general"}</definedName>
    <definedName name="wwded3" localSheetId="2" hidden="1">{"via1",#N/A,TRUE,"general";"via2",#N/A,TRUE,"general";"via3",#N/A,TRUE,"general"}</definedName>
    <definedName name="wwded3" hidden="1">{"via1",#N/A,TRUE,"general";"via2",#N/A,TRUE,"general";"via3",#N/A,TRUE,"general"}</definedName>
    <definedName name="wwn.infocib" localSheetId="1" hidden="1">{#N/A,#N/A,FALSE,"VOL695";#N/A,#N/A,FALSE,"anexo1";#N/A,#N/A,FALSE,"anexo2";#N/A,#N/A,FALSE,"anexo3";#N/A,#N/A,FALSE,"anexo4";#N/A,#N/A,FALSE,"anexo5a";#N/A,#N/A,FALSE,"anexo5b";#N/A,#N/A,FALSE,"anexo6a";#N/A,#N/A,FALSE,"anexo6a";#N/A,#N/A,FALSE,"anexo6c";#N/A,#N/A,FALSE,"anexo7a";#N/A,#N/A,FALSE,"anexo7b";#N/A,#N/A,FALSE,"anexo7c"}</definedName>
    <definedName name="wwn.infocib" localSheetId="2" hidden="1">{#N/A,#N/A,FALSE,"VOL695";#N/A,#N/A,FALSE,"anexo1";#N/A,#N/A,FALSE,"anexo2";#N/A,#N/A,FALSE,"anexo3";#N/A,#N/A,FALSE,"anexo4";#N/A,#N/A,FALSE,"anexo5a";#N/A,#N/A,FALSE,"anexo5b";#N/A,#N/A,FALSE,"anexo6a";#N/A,#N/A,FALSE,"anexo6a";#N/A,#N/A,FALSE,"anexo6c";#N/A,#N/A,FALSE,"anexo7a";#N/A,#N/A,FALSE,"anexo7b";#N/A,#N/A,FALSE,"anexo7c"}</definedName>
    <definedName name="wwn.infocib" hidden="1">{#N/A,#N/A,FALSE,"VOL695";#N/A,#N/A,FALSE,"anexo1";#N/A,#N/A,FALSE,"anexo2";#N/A,#N/A,FALSE,"anexo3";#N/A,#N/A,FALSE,"anexo4";#N/A,#N/A,FALSE,"anexo5a";#N/A,#N/A,FALSE,"anexo5b";#N/A,#N/A,FALSE,"anexo6a";#N/A,#N/A,FALSE,"anexo6a";#N/A,#N/A,FALSE,"anexo6c";#N/A,#N/A,FALSE,"anexo7a";#N/A,#N/A,FALSE,"anexo7b";#N/A,#N/A,FALSE,"anexo7c"}</definedName>
    <definedName name="WWW" localSheetId="1" hidden="1">{#N/A,#N/A,FALSE,"CCTV"}</definedName>
    <definedName name="WWW" localSheetId="2" hidden="1">{#N/A,#N/A,FALSE,"CCTV"}</definedName>
    <definedName name="WWW" hidden="1">{#N/A,#N/A,FALSE,"CCTV"}</definedName>
    <definedName name="wwwwe" localSheetId="1" hidden="1">{"TAB1",#N/A,TRUE,"GENERAL";"TAB2",#N/A,TRUE,"GENERAL";"TAB3",#N/A,TRUE,"GENERAL";"TAB4",#N/A,TRUE,"GENERAL";"TAB5",#N/A,TRUE,"GENERAL"}</definedName>
    <definedName name="wwwwe" localSheetId="2" hidden="1">{"TAB1",#N/A,TRUE,"GENERAL";"TAB2",#N/A,TRUE,"GENERAL";"TAB3",#N/A,TRUE,"GENERAL";"TAB4",#N/A,TRUE,"GENERAL";"TAB5",#N/A,TRUE,"GENERAL"}</definedName>
    <definedName name="wwwwe" hidden="1">{"TAB1",#N/A,TRUE,"GENERAL";"TAB2",#N/A,TRUE,"GENERAL";"TAB3",#N/A,TRUE,"GENERAL";"TAB4",#N/A,TRUE,"GENERAL";"TAB5",#N/A,TRUE,"GENERAL"}</definedName>
    <definedName name="wyty" localSheetId="1" hidden="1">{"via1",#N/A,TRUE,"general";"via2",#N/A,TRUE,"general";"via3",#N/A,TRUE,"general"}</definedName>
    <definedName name="wyty" localSheetId="2" hidden="1">{"via1",#N/A,TRUE,"general";"via2",#N/A,TRUE,"general";"via3",#N/A,TRUE,"general"}</definedName>
    <definedName name="wyty" hidden="1">{"via1",#N/A,TRUE,"general";"via2",#N/A,TRUE,"general";"via3",#N/A,TRUE,"general"}</definedName>
    <definedName name="XBNXGN" localSheetId="1">#REF!</definedName>
    <definedName name="XBNXGN" localSheetId="2">#REF!</definedName>
    <definedName name="XBNXGN">#REF!</definedName>
    <definedName name="xcbvbs" localSheetId="1" hidden="1">{"TAB1",#N/A,TRUE,"GENERAL";"TAB2",#N/A,TRUE,"GENERAL";"TAB3",#N/A,TRUE,"GENERAL";"TAB4",#N/A,TRUE,"GENERAL";"TAB5",#N/A,TRUE,"GENERAL"}</definedName>
    <definedName name="xcbvbs" localSheetId="2" hidden="1">{"TAB1",#N/A,TRUE,"GENERAL";"TAB2",#N/A,TRUE,"GENERAL";"TAB3",#N/A,TRUE,"GENERAL";"TAB4",#N/A,TRUE,"GENERAL";"TAB5",#N/A,TRUE,"GENERAL"}</definedName>
    <definedName name="xcbvbs" hidden="1">{"TAB1",#N/A,TRUE,"GENERAL";"TAB2",#N/A,TRUE,"GENERAL";"TAB3",#N/A,TRUE,"GENERAL";"TAB4",#N/A,TRUE,"GENERAL";"TAB5",#N/A,TRUE,"GENERAL"}</definedName>
    <definedName name="XCBXBGFV" localSheetId="1">#REF!</definedName>
    <definedName name="XCBXBGFV" localSheetId="2">#REF!</definedName>
    <definedName name="XCBXBGFV">#REF!</definedName>
    <definedName name="XCVBZDF" localSheetId="1">#REF!</definedName>
    <definedName name="XCVBZDF" localSheetId="2">#REF!</definedName>
    <definedName name="XCVBZDF">#REF!</definedName>
    <definedName name="XFJDETYKOYU" localSheetId="1">#REF!</definedName>
    <definedName name="XFJDETYKOYU" localSheetId="2">#REF!</definedName>
    <definedName name="XFJDETYKOYU">#REF!</definedName>
    <definedName name="XON">[244]CUADRILLAS!$D$17</definedName>
    <definedName name="XSW" localSheetId="1" hidden="1">{#N/A,#N/A,TRUE,"1842CWN0"}</definedName>
    <definedName name="XSW" localSheetId="2" hidden="1">{#N/A,#N/A,TRUE,"1842CWN0"}</definedName>
    <definedName name="XSW" hidden="1">{#N/A,#N/A,TRUE,"1842CWN0"}</definedName>
    <definedName name="xsxs" localSheetId="1" hidden="1">{"TAB1",#N/A,TRUE,"GENERAL";"TAB2",#N/A,TRUE,"GENERAL";"TAB3",#N/A,TRUE,"GENERAL";"TAB4",#N/A,TRUE,"GENERAL";"TAB5",#N/A,TRUE,"GENERAL"}</definedName>
    <definedName name="xsxs" localSheetId="2" hidden="1">{"TAB1",#N/A,TRUE,"GENERAL";"TAB2",#N/A,TRUE,"GENERAL";"TAB3",#N/A,TRUE,"GENERAL";"TAB4",#N/A,TRUE,"GENERAL";"TAB5",#N/A,TRUE,"GENERAL"}</definedName>
    <definedName name="xsxs" hidden="1">{"TAB1",#N/A,TRUE,"GENERAL";"TAB2",#N/A,TRUE,"GENERAL";"TAB3",#N/A,TRUE,"GENERAL";"TAB4",#N/A,TRUE,"GENERAL";"TAB5",#N/A,TRUE,"GENERAL"}</definedName>
    <definedName name="xx">#REF!</definedName>
    <definedName name="xxfg" localSheetId="1" hidden="1">{"via1",#N/A,TRUE,"general";"via2",#N/A,TRUE,"general";"via3",#N/A,TRUE,"general"}</definedName>
    <definedName name="xxfg" localSheetId="2" hidden="1">{"via1",#N/A,TRUE,"general";"via2",#N/A,TRUE,"general";"via3",#N/A,TRUE,"general"}</definedName>
    <definedName name="xxfg" hidden="1">{"via1",#N/A,TRUE,"general";"via2",#N/A,TRUE,"general";"via3",#N/A,TRUE,"general"}</definedName>
    <definedName name="XXX">#REF!</definedName>
    <definedName name="xxxx" localSheetId="1" hidden="1">{"'Sheet1'!$A$1:$G$85"}</definedName>
    <definedName name="xxxx" localSheetId="2" hidden="1">{"'Sheet1'!$A$1:$G$85"}</definedName>
    <definedName name="xxxx" hidden="1">{"'Sheet1'!$A$1:$G$85"}</definedName>
    <definedName name="xxxxx" localSheetId="1">[245]!absc</definedName>
    <definedName name="xxxxx" localSheetId="2">[245]!absc</definedName>
    <definedName name="xxxxx">[246]!absc</definedName>
    <definedName name="xxxxxds" localSheetId="1" hidden="1">{"via1",#N/A,TRUE,"general";"via2",#N/A,TRUE,"general";"via3",#N/A,TRUE,"general"}</definedName>
    <definedName name="xxxxxds" localSheetId="2" hidden="1">{"via1",#N/A,TRUE,"general";"via2",#N/A,TRUE,"general";"via3",#N/A,TRUE,"general"}</definedName>
    <definedName name="xxxxxds" hidden="1">{"via1",#N/A,TRUE,"general";"via2",#N/A,TRUE,"general";"via3",#N/A,TRUE,"general"}</definedName>
    <definedName name="XXXXXX" localSheetId="1" hidden="1">{#N/A,#N/A,FALSE,"orthoflow";#N/A,#N/A,FALSE,"Miscelaneos";#N/A,#N/A,FALSE,"Instrumentacio";#N/A,#N/A,FALSE,"Electrico";#N/A,#N/A,FALSE,"Valv. Seguridad"}</definedName>
    <definedName name="XXXXXX" localSheetId="2" hidden="1">{#N/A,#N/A,FALSE,"orthoflow";#N/A,#N/A,FALSE,"Miscelaneos";#N/A,#N/A,FALSE,"Instrumentacio";#N/A,#N/A,FALSE,"Electrico";#N/A,#N/A,FALSE,"Valv. Seguridad"}</definedName>
    <definedName name="XXXXXX" hidden="1">{#N/A,#N/A,FALSE,"orthoflow";#N/A,#N/A,FALSE,"Miscelaneos";#N/A,#N/A,FALSE,"Instrumentacio";#N/A,#N/A,FALSE,"Electrico";#N/A,#N/A,FALSE,"Valv. Seguridad"}</definedName>
    <definedName name="XXXXXXXX" localSheetId="1" hidden="1">{"via1",#N/A,TRUE,"general";"via2",#N/A,TRUE,"general";"via3",#N/A,TRUE,"general"}</definedName>
    <definedName name="XXXXXXXX" localSheetId="2" hidden="1">{"via1",#N/A,TRUE,"general";"via2",#N/A,TRUE,"general";"via3",#N/A,TRUE,"general"}</definedName>
    <definedName name="XXXXXXXX" hidden="1">{"via1",#N/A,TRUE,"general";"via2",#N/A,TRUE,"general";"via3",#N/A,TRUE,"general"}</definedName>
    <definedName name="XXXXXXXXXX">#REF!</definedName>
    <definedName name="xxxxxxxxxx29" localSheetId="1" hidden="1">{"via1",#N/A,TRUE,"general";"via2",#N/A,TRUE,"general";"via3",#N/A,TRUE,"general"}</definedName>
    <definedName name="xxxxxxxxxx29" localSheetId="2" hidden="1">{"via1",#N/A,TRUE,"general";"via2",#N/A,TRUE,"general";"via3",#N/A,TRUE,"general"}</definedName>
    <definedName name="xxxxxxxxxx29" hidden="1">{"via1",#N/A,TRUE,"general";"via2",#N/A,TRUE,"general";"via3",#N/A,TRUE,"general"}</definedName>
    <definedName name="XXXXXXXXXXXX">#REF!</definedName>
    <definedName name="xyz" hidden="1">#REF!</definedName>
    <definedName name="XZS" hidden="1">#REF!</definedName>
    <definedName name="XZXZV" localSheetId="1" hidden="1">{"via1",#N/A,TRUE,"general";"via2",#N/A,TRUE,"general";"via3",#N/A,TRUE,"general"}</definedName>
    <definedName name="XZXZV" localSheetId="2" hidden="1">{"via1",#N/A,TRUE,"general";"via2",#N/A,TRUE,"general";"via3",#N/A,TRUE,"general"}</definedName>
    <definedName name="XZXZV" hidden="1">{"via1",#N/A,TRUE,"general";"via2",#N/A,TRUE,"general";"via3",#N/A,TRUE,"general"}</definedName>
    <definedName name="y" localSheetId="1" hidden="1">{"via1",#N/A,TRUE,"general";"via2",#N/A,TRUE,"general";"via3",#N/A,TRUE,"general"}</definedName>
    <definedName name="y" localSheetId="2" hidden="1">{"via1",#N/A,TRUE,"general";"via2",#N/A,TRUE,"general";"via3",#N/A,TRUE,"general"}</definedName>
    <definedName name="Y">[105]Captacion!$K$681</definedName>
    <definedName name="y6y6" localSheetId="1" hidden="1">{"via1",#N/A,TRUE,"general";"via2",#N/A,TRUE,"general";"via3",#N/A,TRUE,"general"}</definedName>
    <definedName name="y6y6" localSheetId="2" hidden="1">{"via1",#N/A,TRUE,"general";"via2",#N/A,TRUE,"general";"via3",#N/A,TRUE,"general"}</definedName>
    <definedName name="y6y6" hidden="1">{"via1",#N/A,TRUE,"general";"via2",#N/A,TRUE,"general";"via3",#N/A,TRUE,"general"}</definedName>
    <definedName name="Yee_160___160_mm">[67]Sum!$C$49</definedName>
    <definedName name="yery" localSheetId="1" hidden="1">{"via1",#N/A,TRUE,"general";"via2",#N/A,TRUE,"general";"via3",#N/A,TRUE,"general"}</definedName>
    <definedName name="yery" localSheetId="2" hidden="1">{"via1",#N/A,TRUE,"general";"via2",#N/A,TRUE,"general";"via3",#N/A,TRUE,"general"}</definedName>
    <definedName name="yery" hidden="1">{"via1",#N/A,TRUE,"general";"via2",#N/A,TRUE,"general";"via3",#N/A,TRUE,"general"}</definedName>
    <definedName name="YESO">#REF!</definedName>
    <definedName name="yhy" localSheetId="1" hidden="1">{"TAB1",#N/A,TRUE,"GENERAL";"TAB2",#N/A,TRUE,"GENERAL";"TAB3",#N/A,TRUE,"GENERAL";"TAB4",#N/A,TRUE,"GENERAL";"TAB5",#N/A,TRUE,"GENERAL"}</definedName>
    <definedName name="yhy" localSheetId="2" hidden="1">{"TAB1",#N/A,TRUE,"GENERAL";"TAB2",#N/A,TRUE,"GENERAL";"TAB3",#N/A,TRUE,"GENERAL";"TAB4",#N/A,TRUE,"GENERAL";"TAB5",#N/A,TRUE,"GENERAL"}</definedName>
    <definedName name="yhy" hidden="1">{"TAB1",#N/A,TRUE,"GENERAL";"TAB2",#N/A,TRUE,"GENERAL";"TAB3",#N/A,TRUE,"GENERAL";"TAB4",#N/A,TRUE,"GENERAL";"TAB5",#N/A,TRUE,"GENERAL"}</definedName>
    <definedName name="YIUPOU" localSheetId="1">#REF!</definedName>
    <definedName name="YIUPOU" localSheetId="2">#REF!</definedName>
    <definedName name="YIUPOU">#REF!</definedName>
    <definedName name="yjyj" localSheetId="1" hidden="1">{"TAB1",#N/A,TRUE,"GENERAL";"TAB2",#N/A,TRUE,"GENERAL";"TAB3",#N/A,TRUE,"GENERAL";"TAB4",#N/A,TRUE,"GENERAL";"TAB5",#N/A,TRUE,"GENERAL"}</definedName>
    <definedName name="yjyj" localSheetId="2" hidden="1">{"TAB1",#N/A,TRUE,"GENERAL";"TAB2",#N/A,TRUE,"GENERAL";"TAB3",#N/A,TRUE,"GENERAL";"TAB4",#N/A,TRUE,"GENERAL";"TAB5",#N/A,TRUE,"GENERAL"}</definedName>
    <definedName name="yjyj" hidden="1">{"TAB1",#N/A,TRUE,"GENERAL";"TAB2",#N/A,TRUE,"GENERAL";"TAB3",#N/A,TRUE,"GENERAL";"TAB4",#N/A,TRUE,"GENERAL";"TAB5",#N/A,TRUE,"GENERAL"}</definedName>
    <definedName name="YPIUOLJ" localSheetId="1">#REF!</definedName>
    <definedName name="YPIUOLJ" localSheetId="2">#REF!</definedName>
    <definedName name="YPIUOLJ">#REF!</definedName>
    <definedName name="yrdtytyt" localSheetId="1" hidden="1">{#N/A,#N/A,FALSE,"CCTV"}</definedName>
    <definedName name="yrdtytyt" localSheetId="2" hidden="1">{#N/A,#N/A,FALSE,"CCTV"}</definedName>
    <definedName name="yrdtytyt" hidden="1">{#N/A,#N/A,FALSE,"CCTV"}</definedName>
    <definedName name="yrey" localSheetId="1" hidden="1">{"via1",#N/A,TRUE,"general";"via2",#N/A,TRUE,"general";"via3",#N/A,TRUE,"general"}</definedName>
    <definedName name="yrey" localSheetId="2" hidden="1">{"via1",#N/A,TRUE,"general";"via2",#N/A,TRUE,"general";"via3",#N/A,TRUE,"general"}</definedName>
    <definedName name="yrey" hidden="1">{"via1",#N/A,TRUE,"general";"via2",#N/A,TRUE,"general";"via3",#N/A,TRUE,"general"}</definedName>
    <definedName name="yry" localSheetId="1" hidden="1">{"via1",#N/A,TRUE,"general";"via2",#N/A,TRUE,"general";"via3",#N/A,TRUE,"general"}</definedName>
    <definedName name="yry" localSheetId="2" hidden="1">{"via1",#N/A,TRUE,"general";"via2",#N/A,TRUE,"general";"via3",#N/A,TRUE,"general"}</definedName>
    <definedName name="yry" hidden="1">{"via1",#N/A,TRUE,"general";"via2",#N/A,TRUE,"general";"via3",#N/A,TRUE,"general"}</definedName>
    <definedName name="ytj" localSheetId="1" hidden="1">{"TAB1",#N/A,TRUE,"GENERAL";"TAB2",#N/A,TRUE,"GENERAL";"TAB3",#N/A,TRUE,"GENERAL";"TAB4",#N/A,TRUE,"GENERAL";"TAB5",#N/A,TRUE,"GENERAL"}</definedName>
    <definedName name="ytj" localSheetId="2" hidden="1">{"TAB1",#N/A,TRUE,"GENERAL";"TAB2",#N/A,TRUE,"GENERAL";"TAB3",#N/A,TRUE,"GENERAL";"TAB4",#N/A,TRUE,"GENERAL";"TAB5",#N/A,TRUE,"GENERAL"}</definedName>
    <definedName name="ytj" hidden="1">{"TAB1",#N/A,TRUE,"GENERAL";"TAB2",#N/A,TRUE,"GENERAL";"TAB3",#N/A,TRUE,"GENERAL";"TAB4",#N/A,TRUE,"GENERAL";"TAB5",#N/A,TRUE,"GENERAL"}</definedName>
    <definedName name="ytjt6" localSheetId="1" hidden="1">{"via1",#N/A,TRUE,"general";"via2",#N/A,TRUE,"general";"via3",#N/A,TRUE,"general"}</definedName>
    <definedName name="ytjt6" localSheetId="2" hidden="1">{"via1",#N/A,TRUE,"general";"via2",#N/A,TRUE,"general";"via3",#N/A,TRUE,"general"}</definedName>
    <definedName name="ytjt6" hidden="1">{"via1",#N/A,TRUE,"general";"via2",#N/A,TRUE,"general";"via3",#N/A,TRUE,"general"}</definedName>
    <definedName name="ytrwyr" localSheetId="1" hidden="1">{"TAB1",#N/A,TRUE,"GENERAL";"TAB2",#N/A,TRUE,"GENERAL";"TAB3",#N/A,TRUE,"GENERAL";"TAB4",#N/A,TRUE,"GENERAL";"TAB5",#N/A,TRUE,"GENERAL"}</definedName>
    <definedName name="ytrwyr" localSheetId="2" hidden="1">{"TAB1",#N/A,TRUE,"GENERAL";"TAB2",#N/A,TRUE,"GENERAL";"TAB3",#N/A,TRUE,"GENERAL";"TAB4",#N/A,TRUE,"GENERAL";"TAB5",#N/A,TRUE,"GENERAL"}</definedName>
    <definedName name="ytrwyr" hidden="1">{"TAB1",#N/A,TRUE,"GENERAL";"TAB2",#N/A,TRUE,"GENERAL";"TAB3",#N/A,TRUE,"GENERAL";"TAB4",#N/A,TRUE,"GENERAL";"TAB5",#N/A,TRUE,"GENERAL"}</definedName>
    <definedName name="ytry" localSheetId="1" hidden="1">{"via1",#N/A,TRUE,"general";"via2",#N/A,TRUE,"general";"via3",#N/A,TRUE,"general"}</definedName>
    <definedName name="ytry" localSheetId="2" hidden="1">{"via1",#N/A,TRUE,"general";"via2",#N/A,TRUE,"general";"via3",#N/A,TRUE,"general"}</definedName>
    <definedName name="ytry" hidden="1">{"via1",#N/A,TRUE,"general";"via2",#N/A,TRUE,"general";"via3",#N/A,TRUE,"general"}</definedName>
    <definedName name="ytryrty" localSheetId="1" hidden="1">{"via1",#N/A,TRUE,"general";"via2",#N/A,TRUE,"general";"via3",#N/A,TRUE,"general"}</definedName>
    <definedName name="ytryrty" localSheetId="2" hidden="1">{"via1",#N/A,TRUE,"general";"via2",#N/A,TRUE,"general";"via3",#N/A,TRUE,"general"}</definedName>
    <definedName name="ytryrty" hidden="1">{"via1",#N/A,TRUE,"general";"via2",#N/A,TRUE,"general";"via3",#N/A,TRUE,"general"}</definedName>
    <definedName name="YTRYUYT" localSheetId="1" hidden="1">{"TAB1",#N/A,TRUE,"GENERAL";"TAB2",#N/A,TRUE,"GENERAL";"TAB3",#N/A,TRUE,"GENERAL";"TAB4",#N/A,TRUE,"GENERAL";"TAB5",#N/A,TRUE,"GENERAL"}</definedName>
    <definedName name="YTRYUYT" localSheetId="2" hidden="1">{"TAB1",#N/A,TRUE,"GENERAL";"TAB2",#N/A,TRUE,"GENERAL";"TAB3",#N/A,TRUE,"GENERAL";"TAB4",#N/A,TRUE,"GENERAL";"TAB5",#N/A,TRUE,"GENERAL"}</definedName>
    <definedName name="YTRYUYT" hidden="1">{"TAB1",#N/A,TRUE,"GENERAL";"TAB2",#N/A,TRUE,"GENERAL";"TAB3",#N/A,TRUE,"GENERAL";"TAB4",#N/A,TRUE,"GENERAL";"TAB5",#N/A,TRUE,"GENERAL"}</definedName>
    <definedName name="ytudfgd" localSheetId="1" hidden="1">{"TAB1",#N/A,TRUE,"GENERAL";"TAB2",#N/A,TRUE,"GENERAL";"TAB3",#N/A,TRUE,"GENERAL";"TAB4",#N/A,TRUE,"GENERAL";"TAB5",#N/A,TRUE,"GENERAL"}</definedName>
    <definedName name="ytudfgd" localSheetId="2" hidden="1">{"TAB1",#N/A,TRUE,"GENERAL";"TAB2",#N/A,TRUE,"GENERAL";"TAB3",#N/A,TRUE,"GENERAL";"TAB4",#N/A,TRUE,"GENERAL";"TAB5",#N/A,TRUE,"GENERAL"}</definedName>
    <definedName name="ytudfgd" hidden="1">{"TAB1",#N/A,TRUE,"GENERAL";"TAB2",#N/A,TRUE,"GENERAL";"TAB3",#N/A,TRUE,"GENERAL";"TAB4",#N/A,TRUE,"GENERAL";"TAB5",#N/A,TRUE,"GENERAL"}</definedName>
    <definedName name="yturtu7" localSheetId="1" hidden="1">{"TAB1",#N/A,TRUE,"GENERAL";"TAB2",#N/A,TRUE,"GENERAL";"TAB3",#N/A,TRUE,"GENERAL";"TAB4",#N/A,TRUE,"GENERAL";"TAB5",#N/A,TRUE,"GENERAL"}</definedName>
    <definedName name="yturtu7" localSheetId="2" hidden="1">{"TAB1",#N/A,TRUE,"GENERAL";"TAB2",#N/A,TRUE,"GENERAL";"TAB3",#N/A,TRUE,"GENERAL";"TAB4",#N/A,TRUE,"GENERAL";"TAB5",#N/A,TRUE,"GENERAL"}</definedName>
    <definedName name="yturtu7" hidden="1">{"TAB1",#N/A,TRUE,"GENERAL";"TAB2",#N/A,TRUE,"GENERAL";"TAB3",#N/A,TRUE,"GENERAL";"TAB4",#N/A,TRUE,"GENERAL";"TAB5",#N/A,TRUE,"GENERAL"}</definedName>
    <definedName name="yturu" localSheetId="1" hidden="1">{"TAB1",#N/A,TRUE,"GENERAL";"TAB2",#N/A,TRUE,"GENERAL";"TAB3",#N/A,TRUE,"GENERAL";"TAB4",#N/A,TRUE,"GENERAL";"TAB5",#N/A,TRUE,"GENERAL"}</definedName>
    <definedName name="yturu" localSheetId="2" hidden="1">{"TAB1",#N/A,TRUE,"GENERAL";"TAB2",#N/A,TRUE,"GENERAL";"TAB3",#N/A,TRUE,"GENERAL";"TAB4",#N/A,TRUE,"GENERAL";"TAB5",#N/A,TRUE,"GENERAL"}</definedName>
    <definedName name="yturu" hidden="1">{"TAB1",#N/A,TRUE,"GENERAL";"TAB2",#N/A,TRUE,"GENERAL";"TAB3",#N/A,TRUE,"GENERAL";"TAB4",#N/A,TRUE,"GENERAL";"TAB5",#N/A,TRUE,"GENERAL"}</definedName>
    <definedName name="ytuytfgh" localSheetId="1" hidden="1">{"via1",#N/A,TRUE,"general";"via2",#N/A,TRUE,"general";"via3",#N/A,TRUE,"general"}</definedName>
    <definedName name="ytuytfgh" localSheetId="2" hidden="1">{"via1",#N/A,TRUE,"general";"via2",#N/A,TRUE,"general";"via3",#N/A,TRUE,"general"}</definedName>
    <definedName name="ytuytfgh" hidden="1">{"via1",#N/A,TRUE,"general";"via2",#N/A,TRUE,"general";"via3",#N/A,TRUE,"general"}</definedName>
    <definedName name="yty" localSheetId="1" hidden="1">{"TAB1",#N/A,TRUE,"GENERAL";"TAB2",#N/A,TRUE,"GENERAL";"TAB3",#N/A,TRUE,"GENERAL";"TAB4",#N/A,TRUE,"GENERAL";"TAB5",#N/A,TRUE,"GENERAL"}</definedName>
    <definedName name="yty" localSheetId="2" hidden="1">{"TAB1",#N/A,TRUE,"GENERAL";"TAB2",#N/A,TRUE,"GENERAL";"TAB3",#N/A,TRUE,"GENERAL";"TAB4",#N/A,TRUE,"GENERAL";"TAB5",#N/A,TRUE,"GENERAL"}</definedName>
    <definedName name="yty" hidden="1">{"TAB1",#N/A,TRUE,"GENERAL";"TAB2",#N/A,TRUE,"GENERAL";"TAB3",#N/A,TRUE,"GENERAL";"TAB4",#N/A,TRUE,"GENERAL";"TAB5",#N/A,TRUE,"GENERAL"}</definedName>
    <definedName name="ytyyh" localSheetId="1" hidden="1">{"via1",#N/A,TRUE,"general";"via2",#N/A,TRUE,"general";"via3",#N/A,TRUE,"general"}</definedName>
    <definedName name="ytyyh" localSheetId="2" hidden="1">{"via1",#N/A,TRUE,"general";"via2",#N/A,TRUE,"general";"via3",#N/A,TRUE,"general"}</definedName>
    <definedName name="ytyyh" hidden="1">{"via1",#N/A,TRUE,"general";"via2",#N/A,TRUE,"general";"via3",#N/A,TRUE,"general"}</definedName>
    <definedName name="ytzacdfg" localSheetId="1" hidden="1">{"TAB1",#N/A,TRUE,"GENERAL";"TAB2",#N/A,TRUE,"GENERAL";"TAB3",#N/A,TRUE,"GENERAL";"TAB4",#N/A,TRUE,"GENERAL";"TAB5",#N/A,TRUE,"GENERAL"}</definedName>
    <definedName name="ytzacdfg" localSheetId="2" hidden="1">{"TAB1",#N/A,TRUE,"GENERAL";"TAB2",#N/A,TRUE,"GENERAL";"TAB3",#N/A,TRUE,"GENERAL";"TAB4",#N/A,TRUE,"GENERAL";"TAB5",#N/A,TRUE,"GENERAL"}</definedName>
    <definedName name="ytzacdfg" hidden="1">{"TAB1",#N/A,TRUE,"GENERAL";"TAB2",#N/A,TRUE,"GENERAL";"TAB3",#N/A,TRUE,"GENERAL";"TAB4",#N/A,TRUE,"GENERAL";"TAB5",#N/A,TRUE,"GENERAL"}</definedName>
    <definedName name="yu" localSheetId="1" hidden="1">{"TAB1",#N/A,TRUE,"GENERAL";"TAB2",#N/A,TRUE,"GENERAL";"TAB3",#N/A,TRUE,"GENERAL";"TAB4",#N/A,TRUE,"GENERAL";"TAB5",#N/A,TRUE,"GENERAL"}</definedName>
    <definedName name="yu" localSheetId="2" hidden="1">{"TAB1",#N/A,TRUE,"GENERAL";"TAB2",#N/A,TRUE,"GENERAL";"TAB3",#N/A,TRUE,"GENERAL";"TAB4",#N/A,TRUE,"GENERAL";"TAB5",#N/A,TRUE,"GENERAL"}</definedName>
    <definedName name="yu" hidden="1">{"TAB1",#N/A,TRUE,"GENERAL";"TAB2",#N/A,TRUE,"GENERAL";"TAB3",#N/A,TRUE,"GENERAL";"TAB4",#N/A,TRUE,"GENERAL";"TAB5",#N/A,TRUE,"GENERAL"}</definedName>
    <definedName name="yudre54" localSheetId="1" hidden="1">{"TAB1",#N/A,TRUE,"GENERAL";"TAB2",#N/A,TRUE,"GENERAL";"TAB3",#N/A,TRUE,"GENERAL";"TAB4",#N/A,TRUE,"GENERAL";"TAB5",#N/A,TRUE,"GENERAL"}</definedName>
    <definedName name="yudre54" localSheetId="2" hidden="1">{"TAB1",#N/A,TRUE,"GENERAL";"TAB2",#N/A,TRUE,"GENERAL";"TAB3",#N/A,TRUE,"GENERAL";"TAB4",#N/A,TRUE,"GENERAL";"TAB5",#N/A,TRUE,"GENERAL"}</definedName>
    <definedName name="yudre54" hidden="1">{"TAB1",#N/A,TRUE,"GENERAL";"TAB2",#N/A,TRUE,"GENERAL";"TAB3",#N/A,TRUE,"GENERAL";"TAB4",#N/A,TRUE,"GENERAL";"TAB5",#N/A,TRUE,"GENERAL"}</definedName>
    <definedName name="yuhgh" localSheetId="1" hidden="1">{"TAB1",#N/A,TRUE,"GENERAL";"TAB2",#N/A,TRUE,"GENERAL";"TAB3",#N/A,TRUE,"GENERAL";"TAB4",#N/A,TRUE,"GENERAL";"TAB5",#N/A,TRUE,"GENERAL"}</definedName>
    <definedName name="yuhgh" localSheetId="2" hidden="1">{"TAB1",#N/A,TRUE,"GENERAL";"TAB2",#N/A,TRUE,"GENERAL";"TAB3",#N/A,TRUE,"GENERAL";"TAB4",#N/A,TRUE,"GENERAL";"TAB5",#N/A,TRUE,"GENERAL"}</definedName>
    <definedName name="yuhgh" hidden="1">{"TAB1",#N/A,TRUE,"GENERAL";"TAB2",#N/A,TRUE,"GENERAL";"TAB3",#N/A,TRUE,"GENERAL";"TAB4",#N/A,TRUE,"GENERAL";"TAB5",#N/A,TRUE,"GENERAL"}</definedName>
    <definedName name="YUIOUL" localSheetId="1">#REF!</definedName>
    <definedName name="YUIOUL" localSheetId="2">#REF!</definedName>
    <definedName name="YUIOUL">#REF!</definedName>
    <definedName name="yutu" localSheetId="1" hidden="1">{"via1",#N/A,TRUE,"general";"via2",#N/A,TRUE,"general";"via3",#N/A,TRUE,"general"}</definedName>
    <definedName name="yutu" localSheetId="2" hidden="1">{"via1",#N/A,TRUE,"general";"via2",#N/A,TRUE,"general";"via3",#N/A,TRUE,"general"}</definedName>
    <definedName name="yutu" hidden="1">{"via1",#N/A,TRUE,"general";"via2",#N/A,TRUE,"general";"via3",#N/A,TRUE,"general"}</definedName>
    <definedName name="yuuiiy" localSheetId="1" hidden="1">{"via1",#N/A,TRUE,"general";"via2",#N/A,TRUE,"general";"via3",#N/A,TRUE,"general"}</definedName>
    <definedName name="yuuiiy" localSheetId="2" hidden="1">{"via1",#N/A,TRUE,"general";"via2",#N/A,TRUE,"general";"via3",#N/A,TRUE,"general"}</definedName>
    <definedName name="yuuiiy" hidden="1">{"via1",#N/A,TRUE,"general";"via2",#N/A,TRUE,"general";"via3",#N/A,TRUE,"general"}</definedName>
    <definedName name="yuuuuuu" localSheetId="1" hidden="1">{"via1",#N/A,TRUE,"general";"via2",#N/A,TRUE,"general";"via3",#N/A,TRUE,"general"}</definedName>
    <definedName name="yuuuuuu" localSheetId="2" hidden="1">{"via1",#N/A,TRUE,"general";"via2",#N/A,TRUE,"general";"via3",#N/A,TRUE,"general"}</definedName>
    <definedName name="yuuuuuu" hidden="1">{"via1",#N/A,TRUE,"general";"via2",#N/A,TRUE,"general";"via3",#N/A,TRUE,"general"}</definedName>
    <definedName name="yy" localSheetId="1" hidden="1">{"via1",#N/A,TRUE,"general";"via2",#N/A,TRUE,"general";"via3",#N/A,TRUE,"general"}</definedName>
    <definedName name="yy" localSheetId="2" hidden="1">{"via1",#N/A,TRUE,"general";"via2",#N/A,TRUE,"general";"via3",#N/A,TRUE,"general"}</definedName>
    <definedName name="yy" hidden="1">{"via1",#N/A,TRUE,"general";"via2",#N/A,TRUE,"general";"via3",#N/A,TRUE,"general"}</definedName>
    <definedName name="YYY">#REF!</definedName>
    <definedName name="yyyuh" localSheetId="1" hidden="1">{"TAB1",#N/A,TRUE,"GENERAL";"TAB2",#N/A,TRUE,"GENERAL";"TAB3",#N/A,TRUE,"GENERAL";"TAB4",#N/A,TRUE,"GENERAL";"TAB5",#N/A,TRUE,"GENERAL"}</definedName>
    <definedName name="yyyuh" localSheetId="2" hidden="1">{"TAB1",#N/A,TRUE,"GENERAL";"TAB2",#N/A,TRUE,"GENERAL";"TAB3",#N/A,TRUE,"GENERAL";"TAB4",#N/A,TRUE,"GENERAL";"TAB5",#N/A,TRUE,"GENERAL"}</definedName>
    <definedName name="yyyuh" hidden="1">{"TAB1",#N/A,TRUE,"GENERAL";"TAB2",#N/A,TRUE,"GENERAL";"TAB3",#N/A,TRUE,"GENERAL";"TAB4",#N/A,TRUE,"GENERAL";"TAB5",#N/A,TRUE,"GENERAL"}</definedName>
    <definedName name="yyyyhhh" localSheetId="1" hidden="1">{"TAB1",#N/A,TRUE,"GENERAL";"TAB2",#N/A,TRUE,"GENERAL";"TAB3",#N/A,TRUE,"GENERAL";"TAB4",#N/A,TRUE,"GENERAL";"TAB5",#N/A,TRUE,"GENERAL"}</definedName>
    <definedName name="yyyyhhh" localSheetId="2" hidden="1">{"TAB1",#N/A,TRUE,"GENERAL";"TAB2",#N/A,TRUE,"GENERAL";"TAB3",#N/A,TRUE,"GENERAL";"TAB4",#N/A,TRUE,"GENERAL";"TAB5",#N/A,TRUE,"GENERAL"}</definedName>
    <definedName name="yyyyhhh" hidden="1">{"TAB1",#N/A,TRUE,"GENERAL";"TAB2",#N/A,TRUE,"GENERAL";"TAB3",#N/A,TRUE,"GENERAL";"TAB4",#N/A,TRUE,"GENERAL";"TAB5",#N/A,TRUE,"GENERAL"}</definedName>
    <definedName name="yyyyy" localSheetId="1" hidden="1">{#N/A,#N/A,FALSE,"Costos Productos 6A";#N/A,#N/A,FALSE,"Costo Unitario Total H-94-12"}</definedName>
    <definedName name="yyyyy" localSheetId="2" hidden="1">{#N/A,#N/A,FALSE,"Costos Productos 6A";#N/A,#N/A,FALSE,"Costo Unitario Total H-94-12"}</definedName>
    <definedName name="yyyyy" hidden="1">{#N/A,#N/A,FALSE,"Costos Productos 6A";#N/A,#N/A,FALSE,"Costo Unitario Total H-94-12"}</definedName>
    <definedName name="yyyyyf" localSheetId="1" hidden="1">{"via1",#N/A,TRUE,"general";"via2",#N/A,TRUE,"general";"via3",#N/A,TRUE,"general"}</definedName>
    <definedName name="yyyyyf" localSheetId="2" hidden="1">{"via1",#N/A,TRUE,"general";"via2",#N/A,TRUE,"general";"via3",#N/A,TRUE,"general"}</definedName>
    <definedName name="yyyyyf" hidden="1">{"via1",#N/A,TRUE,"general";"via2",#N/A,TRUE,"general";"via3",#N/A,TRUE,"general"}</definedName>
    <definedName name="yyyyyy" hidden="1">#REF!</definedName>
    <definedName name="z" localSheetId="1">#REF!</definedName>
    <definedName name="z" localSheetId="2">#REF!</definedName>
    <definedName name="z">#REF!</definedName>
    <definedName name="Z_026CD6D7_F7CA_4BE8_B625_9A1778CFA739_.wvu.FilterData" localSheetId="1" hidden="1">#REF!</definedName>
    <definedName name="Z_026CD6D7_F7CA_4BE8_B625_9A1778CFA739_.wvu.FilterData" localSheetId="2"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86A872D_15DF_436A_8459_CE22F6819FF4_.wvu.Rows"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D55C8B2E_861A_459E_9D09_3AF38A1DE99E_.wvu.Rows"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540D718_D9AA_403F_AE49_60D937FD77E5_.wvu.Row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AQ" localSheetId="1" hidden="1">{#N/A,#N/A,TRUE,"INGENIERIA";#N/A,#N/A,TRUE,"COMPRAS";#N/A,#N/A,TRUE,"DIRECCION";#N/A,#N/A,TRUE,"RESUMEN"}</definedName>
    <definedName name="ZAQ" localSheetId="2" hidden="1">{#N/A,#N/A,TRUE,"INGENIERIA";#N/A,#N/A,TRUE,"COMPRAS";#N/A,#N/A,TRUE,"DIRECCION";#N/A,#N/A,TRUE,"RESUMEN"}</definedName>
    <definedName name="ZAQ" hidden="1">{#N/A,#N/A,TRUE,"INGENIERIA";#N/A,#N/A,TRUE,"COMPRAS";#N/A,#N/A,TRUE,"DIRECCION";#N/A,#N/A,TRUE,"RESUMEN"}</definedName>
    <definedName name="ZCVXBZ">'[107]A. P. U.'!#REF!</definedName>
    <definedName name="ZCX" localSheetId="1">#REF!</definedName>
    <definedName name="ZCX" localSheetId="2">#REF!</definedName>
    <definedName name="ZCX">#REF!</definedName>
    <definedName name="ZCXBV" localSheetId="1">'[222]1'!#REF!</definedName>
    <definedName name="ZCXBV" localSheetId="2">'[222]1'!#REF!</definedName>
    <definedName name="ZCXBV">'[222]1'!#REF!</definedName>
    <definedName name="ZCXVCVX" localSheetId="1">#REF!</definedName>
    <definedName name="ZCXVCVX" localSheetId="2">#REF!</definedName>
    <definedName name="ZCXVCVX">#REF!</definedName>
    <definedName name="zdervr" localSheetId="1" hidden="1">{"via1",#N/A,TRUE,"general";"via2",#N/A,TRUE,"general";"via3",#N/A,TRUE,"general"}</definedName>
    <definedName name="zdervr" localSheetId="2" hidden="1">{"via1",#N/A,TRUE,"general";"via2",#N/A,TRUE,"general";"via3",#N/A,TRUE,"general"}</definedName>
    <definedName name="zdervr" hidden="1">{"via1",#N/A,TRUE,"general";"via2",#N/A,TRUE,"general";"via3",#N/A,TRUE,"general"}</definedName>
    <definedName name="Zocalo_en_acero_inoxidable_e_0_10_ML">#REF!</definedName>
    <definedName name="Zorra_Metalica__Ruedas_de_Caucho">#REF!</definedName>
    <definedName name="zx" localSheetId="1">'3.CTOS Y ACEROS'!err</definedName>
    <definedName name="zx" localSheetId="2">'5. MAMPOSTERÍA'!err</definedName>
    <definedName name="zx">[29]!err</definedName>
    <definedName name="ZXCSDWE3">#REF!</definedName>
    <definedName name="ZXCVBZX" localSheetId="1">#REF!</definedName>
    <definedName name="ZXCVBZX" localSheetId="2">#REF!</definedName>
    <definedName name="ZXCVBZX">#REF!</definedName>
    <definedName name="ZXCVGDF" localSheetId="1">#REF!</definedName>
    <definedName name="ZXCVGDF" localSheetId="2">#REF!</definedName>
    <definedName name="ZXCVGDF">#REF!</definedName>
    <definedName name="ZXCVZCV">#REF!</definedName>
    <definedName name="ZXCVZCX">#REF!</definedName>
    <definedName name="ZXCVZXC">#REF!</definedName>
    <definedName name="ZXCVZXCV">#REF!</definedName>
    <definedName name="ZXCVZXCVADS">'[107]A. P. U.'!#REF!</definedName>
    <definedName name="ZXCVZXV" localSheetId="1">#REF!</definedName>
    <definedName name="ZXCVZXV" localSheetId="2">#REF!</definedName>
    <definedName name="ZXCVZXV">#REF!</definedName>
    <definedName name="zxczds" localSheetId="1" hidden="1">{"TAB1",#N/A,TRUE,"GENERAL";"TAB2",#N/A,TRUE,"GENERAL";"TAB3",#N/A,TRUE,"GENERAL";"TAB4",#N/A,TRUE,"GENERAL";"TAB5",#N/A,TRUE,"GENERAL"}</definedName>
    <definedName name="zxczds" localSheetId="2" hidden="1">{"TAB1",#N/A,TRUE,"GENERAL";"TAB2",#N/A,TRUE,"GENERAL";"TAB3",#N/A,TRUE,"GENERAL";"TAB4",#N/A,TRUE,"GENERAL";"TAB5",#N/A,TRUE,"GENERAL"}</definedName>
    <definedName name="zxczds" hidden="1">{"TAB1",#N/A,TRUE,"GENERAL";"TAB2",#N/A,TRUE,"GENERAL";"TAB3",#N/A,TRUE,"GENERAL";"TAB4",#N/A,TRUE,"GENERAL";"TAB5",#N/A,TRUE,"GENERAL"}</definedName>
    <definedName name="zxsdftyu" localSheetId="1" hidden="1">{"via1",#N/A,TRUE,"general";"via2",#N/A,TRUE,"general";"via3",#N/A,TRUE,"general"}</definedName>
    <definedName name="zxsdftyu" localSheetId="2" hidden="1">{"via1",#N/A,TRUE,"general";"via2",#N/A,TRUE,"general";"via3",#N/A,TRUE,"general"}</definedName>
    <definedName name="zxsdftyu" hidden="1">{"via1",#N/A,TRUE,"general";"via2",#N/A,TRUE,"general";"via3",#N/A,TRUE,"general"}</definedName>
    <definedName name="zxvxczv" localSheetId="1" hidden="1">{"via1",#N/A,TRUE,"general";"via2",#N/A,TRUE,"general";"via3",#N/A,TRUE,"general"}</definedName>
    <definedName name="zxvxczv" localSheetId="2" hidden="1">{"via1",#N/A,TRUE,"general";"via2",#N/A,TRUE,"general";"via3",#N/A,TRUE,"general"}</definedName>
    <definedName name="zxvxczv" hidden="1">{"via1",#N/A,TRUE,"general";"via2",#N/A,TRUE,"general";"via3",#N/A,TRUE,"general"}</definedName>
    <definedName name="ZZZZZZZZZZZ" localSheetId="1">'[106]A. P. U.'!#REF!</definedName>
    <definedName name="ZZZZZZZZZZZ" localSheetId="2">'[106]A. P. U.'!#REF!</definedName>
    <definedName name="ZZZZZZZZZZZ">'[107]A. P. U.'!#REF!</definedName>
    <definedName name="ㄴㅁㅇㄹ" localSheetId="1" hidden="1">{#N/A,#N/A,FALSE,"CCTV"}</definedName>
    <definedName name="ㄴㅁㅇㄹ" localSheetId="2" hidden="1">{#N/A,#N/A,FALSE,"CCTV"}</definedName>
    <definedName name="ㄴㅁㅇㄹ" hidden="1">{#N/A,#N/A,FALSE,"CCTV"}</definedName>
    <definedName name="당초계획" hidden="1">#REF!</definedName>
    <definedName name="보충" hidden="1">#REF!</definedName>
    <definedName name="부대공사" hidden="1">#REF!</definedName>
    <definedName name="사업부양식2" hidden="1">#REF!</definedName>
    <definedName name="손익계산서" hidden="1">#REF!</definedName>
    <definedName name="이름" localSheetId="1" hidden="1">{#N/A,#N/A,FALSE,"CCTV"}</definedName>
    <definedName name="이름" localSheetId="2" hidden="1">{#N/A,#N/A,FALSE,"CCTV"}</definedName>
    <definedName name="이름" hidden="1">{#N/A,#N/A,FALSE,"CCTV"}</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3" i="1" l="1"/>
  <c r="F182" i="13" l="1"/>
  <c r="F49" i="13" l="1"/>
  <c r="F47" i="13"/>
  <c r="A162" i="13" l="1"/>
  <c r="A290" i="13"/>
  <c r="B286" i="13"/>
  <c r="A287" i="13"/>
  <c r="E314" i="13"/>
  <c r="I310" i="13"/>
  <c r="B7" i="17" l="1"/>
  <c r="A8" i="17"/>
  <c r="A11" i="17"/>
  <c r="I31" i="17"/>
  <c r="E35" i="17"/>
  <c r="B45" i="17"/>
  <c r="A46" i="17"/>
  <c r="A49" i="17"/>
  <c r="I68" i="17"/>
  <c r="E72" i="17"/>
  <c r="B84" i="17"/>
  <c r="I84" i="17"/>
  <c r="A85" i="17"/>
  <c r="A88" i="17"/>
  <c r="I108" i="17"/>
  <c r="E112" i="17"/>
  <c r="F261" i="13"/>
  <c r="H261" i="13" s="1"/>
  <c r="E261" i="13"/>
  <c r="A261" i="13"/>
  <c r="B237" i="13"/>
  <c r="A238" i="13"/>
  <c r="I267" i="13"/>
  <c r="I270" i="13" s="1"/>
  <c r="I198" i="13" l="1"/>
  <c r="B198" i="13"/>
  <c r="A199" i="13"/>
  <c r="E226" i="13"/>
  <c r="I219" i="13"/>
  <c r="I222" i="13" s="1"/>
  <c r="H182" i="13"/>
  <c r="I121" i="13"/>
  <c r="B121" i="13"/>
  <c r="A122" i="13"/>
  <c r="E150" i="13"/>
  <c r="I143" i="13"/>
  <c r="I146" i="13" s="1"/>
  <c r="B161" i="13"/>
  <c r="G98" i="13"/>
  <c r="F98" i="13"/>
  <c r="E98" i="13"/>
  <c r="I82" i="13"/>
  <c r="B82" i="13"/>
  <c r="A83" i="13"/>
  <c r="F57" i="13"/>
  <c r="H57" i="13" s="1"/>
  <c r="E57" i="13"/>
  <c r="E47" i="13"/>
  <c r="E7" i="13"/>
  <c r="B43" i="13"/>
  <c r="A43" i="13"/>
  <c r="F17" i="13"/>
  <c r="H17" i="13" s="1"/>
  <c r="E17" i="13"/>
  <c r="P29" i="13"/>
  <c r="S22" i="13"/>
  <c r="T25" i="13" s="1"/>
  <c r="B3" i="13"/>
  <c r="A3" i="13"/>
  <c r="E189" i="13"/>
  <c r="E182" i="13"/>
  <c r="E111" i="13"/>
  <c r="I104" i="13"/>
  <c r="I107" i="13" s="1"/>
  <c r="F90" i="13"/>
  <c r="H90" i="13" s="1"/>
  <c r="E70" i="13"/>
  <c r="I66" i="13"/>
  <c r="E48" i="13"/>
  <c r="E49" i="13" s="1"/>
  <c r="E30" i="13"/>
  <c r="I26" i="13"/>
  <c r="E9" i="13"/>
  <c r="H47" i="13" l="1"/>
  <c r="F129" i="13"/>
  <c r="H129" i="13" s="1"/>
  <c r="F245" i="13"/>
  <c r="H245" i="13" s="1"/>
  <c r="F128" i="13"/>
  <c r="H128" i="13" s="1"/>
  <c r="F244" i="13"/>
  <c r="H244" i="13" s="1"/>
  <c r="F203" i="13"/>
  <c r="H203" i="13" s="1"/>
  <c r="F246" i="13"/>
  <c r="H246" i="13" s="1"/>
  <c r="H98" i="13"/>
  <c r="F89" i="13"/>
  <c r="H89" i="13" s="1"/>
  <c r="H49" i="13"/>
  <c r="F9" i="13"/>
  <c r="H9" i="13" s="1"/>
  <c r="F7" i="13"/>
  <c r="H7" i="13" s="1"/>
  <c r="G182" i="13"/>
  <c r="I182" i="13" s="1"/>
  <c r="I185" i="13" s="1"/>
  <c r="F50" i="17" l="1"/>
  <c r="H50" i="17" s="1"/>
  <c r="Q12" i="13"/>
  <c r="S12" i="13" s="1"/>
  <c r="F248" i="13" l="1"/>
  <c r="H248" i="13" s="1"/>
  <c r="Q15" i="13"/>
  <c r="S15" i="13" s="1"/>
  <c r="F252" i="13"/>
  <c r="H252" i="13" s="1"/>
  <c r="Q13" i="13"/>
  <c r="S13" i="13" s="1"/>
  <c r="F247" i="13"/>
  <c r="H247" i="13" s="1"/>
  <c r="F249" i="13"/>
  <c r="H249" i="13" s="1"/>
  <c r="F250" i="13"/>
  <c r="H250" i="13" s="1"/>
  <c r="F251" i="13"/>
  <c r="H251" i="13" s="1"/>
  <c r="F166" i="13"/>
  <c r="H166" i="13" s="1"/>
  <c r="F204" i="13"/>
  <c r="H204" i="13" s="1"/>
  <c r="I208" i="13" s="1"/>
  <c r="F167" i="13"/>
  <c r="H167" i="13" s="1"/>
  <c r="Q14" i="13"/>
  <c r="S14" i="13" s="1"/>
  <c r="T18" i="13" l="1"/>
  <c r="T34" i="13" s="1"/>
  <c r="I171" i="13"/>
  <c r="F290" i="13" l="1"/>
  <c r="H290" i="13" s="1"/>
  <c r="I296" i="13" s="1"/>
  <c r="F11" i="17"/>
  <c r="H11" i="17" s="1"/>
  <c r="I17" i="17" s="1"/>
  <c r="F88" i="17"/>
  <c r="H88" i="17" s="1"/>
  <c r="I94" i="17" s="1"/>
  <c r="F49" i="17"/>
  <c r="H49" i="17" s="1"/>
  <c r="I54" i="17" s="1"/>
  <c r="F126" i="13" l="1"/>
  <c r="H126" i="13" s="1"/>
  <c r="F242" i="13"/>
  <c r="H242" i="13" s="1"/>
  <c r="F87" i="13"/>
  <c r="H87" i="13" s="1"/>
  <c r="F46" i="13"/>
  <c r="H46" i="13" s="1"/>
  <c r="F6" i="13"/>
  <c r="H6" i="13" s="1"/>
  <c r="D314" i="13" l="1"/>
  <c r="H314" i="13" s="1"/>
  <c r="I317" i="13" s="1"/>
  <c r="D72" i="17"/>
  <c r="H72" i="17" s="1"/>
  <c r="I75" i="17" s="1"/>
  <c r="D35" i="17"/>
  <c r="H35" i="17" s="1"/>
  <c r="I38" i="17" s="1"/>
  <c r="D226" i="13"/>
  <c r="H226" i="13" s="1"/>
  <c r="I229" i="13" s="1"/>
  <c r="D189" i="13"/>
  <c r="H189" i="13" s="1"/>
  <c r="I191" i="13" s="1"/>
  <c r="D274" i="13"/>
  <c r="H274" i="13" s="1"/>
  <c r="O29" i="13"/>
  <c r="S29" i="13" s="1"/>
  <c r="T32" i="13" s="1"/>
  <c r="T35" i="13" s="1"/>
  <c r="T36" i="13" s="1"/>
  <c r="D112" i="17"/>
  <c r="H112" i="17" s="1"/>
  <c r="I115" i="17" s="1"/>
  <c r="D30" i="13"/>
  <c r="H30" i="13" s="1"/>
  <c r="I33" i="13" s="1"/>
  <c r="D150" i="13"/>
  <c r="H150" i="13" s="1"/>
  <c r="I153" i="13" s="1"/>
  <c r="D111" i="13"/>
  <c r="H111" i="13" s="1"/>
  <c r="I114" i="13" s="1"/>
  <c r="D70" i="13"/>
  <c r="H70" i="13" s="1"/>
  <c r="I72" i="13" s="1"/>
  <c r="I277" i="13" l="1"/>
  <c r="H260" i="13" s="1"/>
  <c r="I263" i="13" s="1"/>
  <c r="I156" i="13"/>
  <c r="H136" i="13"/>
  <c r="I139" i="13" s="1"/>
  <c r="I36" i="13"/>
  <c r="H16" i="13"/>
  <c r="I19" i="13" s="1"/>
  <c r="I232" i="13"/>
  <c r="H212" i="13"/>
  <c r="I215" i="13" s="1"/>
  <c r="I231" i="13" s="1"/>
  <c r="I320" i="13"/>
  <c r="H300" i="13"/>
  <c r="I303" i="13" s="1"/>
  <c r="I319" i="13" s="1"/>
  <c r="H98" i="17"/>
  <c r="I101" i="17" s="1"/>
  <c r="I117" i="17" s="1"/>
  <c r="I118" i="17"/>
  <c r="H21" i="17"/>
  <c r="I24" i="17" s="1"/>
  <c r="I40" i="17" s="1"/>
  <c r="I41" i="17"/>
  <c r="H58" i="17"/>
  <c r="I61" i="17" s="1"/>
  <c r="I77" i="17" s="1"/>
  <c r="I78" i="17"/>
  <c r="H56" i="13"/>
  <c r="I59" i="13" s="1"/>
  <c r="I75" i="13"/>
  <c r="F48" i="13"/>
  <c r="H48" i="13" s="1"/>
  <c r="I52" i="13" s="1"/>
  <c r="F88" i="13"/>
  <c r="H88" i="13" s="1"/>
  <c r="I93" i="13" s="1"/>
  <c r="F127" i="13"/>
  <c r="H127" i="13" s="1"/>
  <c r="I132" i="13" s="1"/>
  <c r="I155" i="13" s="1"/>
  <c r="F243" i="13"/>
  <c r="H243" i="13" s="1"/>
  <c r="I256" i="13" s="1"/>
  <c r="F8" i="13"/>
  <c r="H8" i="13" s="1"/>
  <c r="I12" i="13" s="1"/>
  <c r="I194" i="13"/>
  <c r="H175" i="13"/>
  <c r="I178" i="13" s="1"/>
  <c r="I193" i="13" s="1"/>
  <c r="I117" i="13"/>
  <c r="H97" i="13"/>
  <c r="I100" i="13" s="1"/>
  <c r="I195" i="13" l="1"/>
  <c r="I321" i="13"/>
  <c r="I280" i="13"/>
  <c r="I35" i="13"/>
  <c r="I37" i="13" s="1"/>
  <c r="I38" i="13" s="1"/>
  <c r="I39" i="13" s="1"/>
  <c r="I157" i="13"/>
  <c r="I74" i="13"/>
  <c r="I76" i="13" s="1"/>
  <c r="I119" i="17"/>
  <c r="I116" i="13"/>
  <c r="I118" i="13" s="1"/>
  <c r="I42" i="17"/>
  <c r="I79" i="17"/>
  <c r="I279" i="13"/>
  <c r="I233" i="13"/>
  <c r="I281" i="13" l="1"/>
  <c r="F34" i="1"/>
  <c r="F38" i="1" l="1"/>
  <c r="F37" i="1"/>
  <c r="C39" i="1" l="1"/>
  <c r="F36" i="1" l="1"/>
  <c r="F39" i="1" l="1"/>
  <c r="F41" i="1" s="1"/>
</calcChain>
</file>

<file path=xl/sharedStrings.xml><?xml version="1.0" encoding="utf-8"?>
<sst xmlns="http://schemas.openxmlformats.org/spreadsheetml/2006/main" count="640" uniqueCount="115">
  <si>
    <t>CANTIDAD</t>
  </si>
  <si>
    <t>VALOR UNITARIO</t>
  </si>
  <si>
    <t>UND</t>
  </si>
  <si>
    <t>ITEM</t>
  </si>
  <si>
    <t>ESTUCO Y PINTURA</t>
  </si>
  <si>
    <t>SUMINISTRO E INSTALACION Caballete para teja termoacustica cresta alta</t>
  </si>
  <si>
    <t>M2</t>
  </si>
  <si>
    <t>ML</t>
  </si>
  <si>
    <t>M3</t>
  </si>
  <si>
    <t>RETIRO Y DESALOJO DE ESCOMBROS HASTA LUGAR DE DISPOSICION FINAL</t>
  </si>
  <si>
    <t>DEMOLICION DE ENCHAPE DE PISO FORMATO 30X30 CERAMICA</t>
  </si>
  <si>
    <t>AGUA</t>
  </si>
  <si>
    <t>LT</t>
  </si>
  <si>
    <t xml:space="preserve">PUNTILLAS </t>
  </si>
  <si>
    <t>LB</t>
  </si>
  <si>
    <t xml:space="preserve">TABLA COMUN </t>
  </si>
  <si>
    <t>ACERO DE REFUERZO</t>
  </si>
  <si>
    <t>KG</t>
  </si>
  <si>
    <t>ALAMBRE DE AMARRE</t>
  </si>
  <si>
    <t>GUADÚA 6M</t>
  </si>
  <si>
    <t>LISTÓN 8.0CM X 4.0CM X 2.4M</t>
  </si>
  <si>
    <t>MALLA ELECTROSOLDADA 15.0CM X 15.0CM DIÁMETRO 6.0MM</t>
  </si>
  <si>
    <t>DESENCOFRANTE DE CONCRETO</t>
  </si>
  <si>
    <t>ACTIVIDADES</t>
  </si>
  <si>
    <t>MATERIAL PUESTO EN OBRA</t>
  </si>
  <si>
    <t>Descripción</t>
  </si>
  <si>
    <t>Unidad</t>
  </si>
  <si>
    <t>Cantidad</t>
  </si>
  <si>
    <t>Valor Unitario</t>
  </si>
  <si>
    <t>Dedicación</t>
  </si>
  <si>
    <t>Valor Parcial</t>
  </si>
  <si>
    <t>Desperdicio</t>
  </si>
  <si>
    <t>VALOR SUBTOTAL MATERIAL PUESTO EN OBRA</t>
  </si>
  <si>
    <t>EQUIPOS</t>
  </si>
  <si>
    <t>Tárifa (día/hora)</t>
  </si>
  <si>
    <t>Herramienta menor 5% M.O.</t>
  </si>
  <si>
    <t>VALOR SUBTOTAL EQUIPOS</t>
  </si>
  <si>
    <t>TRANSPORTE</t>
  </si>
  <si>
    <t>Cantidad (1)</t>
  </si>
  <si>
    <t>Distancia (2)</t>
  </si>
  <si>
    <t>(1) * (2)</t>
  </si>
  <si>
    <t>Tarifa</t>
  </si>
  <si>
    <t>Vr. Unitario</t>
  </si>
  <si>
    <t>VALOR SUBTOTAL TRANSPORTE  (trasiegos + transportes internos).</t>
  </si>
  <si>
    <t>MANO DE OBRA</t>
  </si>
  <si>
    <t xml:space="preserve">Mano de Obra </t>
  </si>
  <si>
    <t>Salario Diario</t>
  </si>
  <si>
    <t>FP</t>
  </si>
  <si>
    <t>Rendimiento</t>
  </si>
  <si>
    <t>Jornal Total</t>
  </si>
  <si>
    <t>VALOR SUBTOTAL MANO DE OBRA</t>
  </si>
  <si>
    <t xml:space="preserve">TOTAL VALOR MATERIAL PUESTO EN OBRA, EQUIPO Y TRANSPORTE </t>
  </si>
  <si>
    <t>TOTAL VALOR MANO DE OBRA</t>
  </si>
  <si>
    <t>TOTAL COSTO DIRECTO</t>
  </si>
  <si>
    <t>A.I.U.</t>
  </si>
  <si>
    <t>VALOR TOTAL INCLUIDO A.I.U.</t>
  </si>
  <si>
    <t>CONCRETO 3000 PSI, INCLUYE TRANSPORTE DE MATERIALES</t>
  </si>
  <si>
    <t>UNIDAD</t>
  </si>
  <si>
    <t>RETIRO DE CUBIERTA Y DEMOLICIONES</t>
  </si>
  <si>
    <t>CUADRILLA 2</t>
  </si>
  <si>
    <t xml:space="preserve">CONCRETO CLASE D (3000 PSI) </t>
  </si>
  <si>
    <t>FORMALETA GENERAL DOS USOS</t>
  </si>
  <si>
    <t>UN</t>
  </si>
  <si>
    <t>ACERO</t>
  </si>
  <si>
    <t>KG/KM</t>
  </si>
  <si>
    <t>CUADRILLA 3</t>
  </si>
  <si>
    <t>ANDAMIO</t>
  </si>
  <si>
    <t>FORMALETA DOS USOS</t>
  </si>
  <si>
    <t>FORMALETA DE DOS USOS</t>
  </si>
  <si>
    <t>POLISEC</t>
  </si>
  <si>
    <t>VIBRADOR</t>
  </si>
  <si>
    <t>CUBIERTAS</t>
  </si>
  <si>
    <t xml:space="preserve">SUMINISTRO E INSTALACION Correa en perfil PHRC de 160x60x2,00 mm. </t>
  </si>
  <si>
    <t>REDES HIDRAULICAS Y SANITARIAS</t>
  </si>
  <si>
    <t>GUADUA</t>
  </si>
  <si>
    <t>CUADRILLA</t>
  </si>
  <si>
    <t>IMPERMEABILIZANTE DE MORTERO</t>
  </si>
  <si>
    <t xml:space="preserve">GUARDAESCOBA EN CERAMICA </t>
  </si>
  <si>
    <t>ENCHAPES Y PISOS</t>
  </si>
  <si>
    <t>MORTERO DE NIVELACION DE PISO 1:4</t>
  </si>
  <si>
    <t>CIELO RASO</t>
  </si>
  <si>
    <t>BAJANTE AGUAS LLUVIAS RECTANGULAR 100*100 MM</t>
  </si>
  <si>
    <t xml:space="preserve">DESMONTE DE CIELO RASO </t>
  </si>
  <si>
    <t>PUNTILLAS</t>
  </si>
  <si>
    <t>SUMINISTRO E INSTALACION Cubierta trapezoidal en teja termoacustica UPVC E=2.3 MM Ecoroof 37 mate cresta alta (incluye tornillos autoperforantes, cumbreras, limatesas, flanches y demás elementos necesarios para su buena instalación)</t>
  </si>
  <si>
    <t>VALOR TOTAL</t>
  </si>
  <si>
    <t>UTILIDAD</t>
  </si>
  <si>
    <t xml:space="preserve">ADMINISTRACIÓN </t>
  </si>
  <si>
    <t>COSTOS INDIRECTOS</t>
  </si>
  <si>
    <t>Sede:</t>
  </si>
  <si>
    <t>Valor mt2:</t>
  </si>
  <si>
    <t>TOTAL COSTOS DIRECTOS</t>
  </si>
  <si>
    <t xml:space="preserve">IMPREVISTOS </t>
  </si>
  <si>
    <t>TOTAL COSTOS INDIRECTOS</t>
  </si>
  <si>
    <t>CURADOR CONCRETOS</t>
  </si>
  <si>
    <t>Granito Pulido No. 1</t>
  </si>
  <si>
    <t>CEMENTO GRIS</t>
  </si>
  <si>
    <t>REPOSICIONIES E INSTALACIONES DE REDES ELECTRICAS Y DATOS</t>
  </si>
  <si>
    <t>TOTAL COSTOS DIRECTOS + INDIRECTOS</t>
  </si>
  <si>
    <t xml:space="preserve">ENCHAPE DE PISO PORCELANATO BLANCO  </t>
  </si>
  <si>
    <t>CABLE TENSORES 3/8"</t>
  </si>
  <si>
    <t xml:space="preserve">Nombre Entidad : PASTO SALUD   E.S.E </t>
  </si>
  <si>
    <t>Puesto de Salud LA CALDERA</t>
  </si>
  <si>
    <t>SUMINISTRO E INSTALACIÓN CIELO RASO PANEL YESO, SOPORTES METÁLICOS Y PERFORACIONES</t>
  </si>
  <si>
    <t>DEMOLICIÓN DE REPELLO DE PISO E=3 CM</t>
  </si>
  <si>
    <t>SUMINISTRO E INSTALACIÓN DE FLANCHE EN LAMINA GALVANIZADA CAL20 ANCHO=30CM</t>
  </si>
  <si>
    <t>CANAL EN LAMINA GALVANIZADA C-20 DE B=20 M.H=20M AGUAS LLUVIAS INCLUYE ACCESORIOS DE SOPORTE Y UNIONES</t>
  </si>
  <si>
    <t>DESMONTE Y REINSTALACION  DE LAMPARAS  EXITENTES</t>
  </si>
  <si>
    <t>PRELIMINARES</t>
  </si>
  <si>
    <t>CERRAMIENTO PROVISIONAL EN POLISOMBRA H=2M</t>
  </si>
  <si>
    <t>PINTURA VINILO TIPO I400 CICLOS PARA CIELO RASO</t>
  </si>
  <si>
    <t>RETIRO DE CUBIERTA EXISTENTE EN ASBESTO CEMENTO</t>
  </si>
  <si>
    <t>DESMONTE DE ESTRUCTURA DE CUBIERTA EXISTENTE</t>
  </si>
  <si>
    <t>PROPONENTE</t>
  </si>
  <si>
    <r>
      <t xml:space="preserve">                                                  PRESUPUESTO MODELO INTERVENCIONES PARA CENTROS Y PUESTOS DE SALUD                                                                                                                                                                                                                                                                                                                                              </t>
    </r>
    <r>
      <rPr>
        <sz val="12"/>
        <color theme="1"/>
        <rFont val="Calibri"/>
        <family val="2"/>
        <scheme val="minor"/>
      </rPr>
      <t>Ministerio de Salud y Protección Social                                                                                                                                                                                                                                                                                                                                                                                                                                                                  Subdirección de Infraestructura en Salud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</si>
</sst>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 #,##0_);_(&quot;$&quot;\ * \(#,##0\);_(&quot;$&quot;\ * &quot;-&quot;_);_(@_)"/>
    <numFmt numFmtId="165" formatCode="[$$-240A]#,##0.00"/>
    <numFmt numFmtId="166" formatCode="_(&quot;$&quot;\ * #,##0.00_);_(&quot;$&quot;\ * \(#,##0.00\);_(&quot;$&quot;\ * &quot;-&quot;??_);_(@_)"/>
    <numFmt numFmtId="167" formatCode="0.0"/>
    <numFmt numFmtId="168" formatCode="_(* #,##0.00_);_(* \(#,##0.00\);_(* &quot;-&quot;??_);_(@_)"/>
    <numFmt numFmtId="169" formatCode="&quot;$&quot;\ #,##0"/>
    <numFmt numFmtId="170" formatCode="_-* #,##0.00\ _P_t_s_-;\-* #,##0.00\ _P_t_s_-;_-* &quot;-&quot;??\ _P_t_s_-;_-@_-"/>
    <numFmt numFmtId="171" formatCode="#,##0.000"/>
    <numFmt numFmtId="172" formatCode="0.000"/>
    <numFmt numFmtId="173" formatCode="_ [$$-240A]\ * #,##0_ ;_ [$$-240A]\ * \-#,##0_ ;_ [$$-240A]\ * &quot;-&quot;_ ;_ @_ "/>
    <numFmt numFmtId="174" formatCode="_ * #,##0.00_ ;_ * \-#,##0.00_ ;_ * &quot;-&quot;??_ ;_ @_ "/>
    <numFmt numFmtId="175" formatCode="_ &quot;$&quot;\ * #,##0.00_ ;_ &quot;$&quot;\ * \-#,##0.00_ ;_ &quot;$&quot;\ * &quot;-&quot;??_ ;_ @_ "/>
    <numFmt numFmtId="176" formatCode="0.0000"/>
    <numFmt numFmtId="177" formatCode="_(* #,##0_);_(* \(#,##0\);_(* &quot;-&quot;_);_(@_)"/>
    <numFmt numFmtId="178" formatCode="_(&quot;$&quot;* #,##0.00_);_(&quot;$&quot;* \(#,##0.00\);_(&quot;$&quot;* &quot;-&quot;??_);_(@_)"/>
    <numFmt numFmtId="179" formatCode="_(&quot;$&quot;* #,##0_);_(&quot;$&quot;* \(#,##0\);_(&quot;$&quot;* &quot;-&quot;_);_(@_)"/>
    <numFmt numFmtId="180" formatCode="[$$-240A]#,##0"/>
    <numFmt numFmtId="181" formatCode="_-&quot;$&quot;* #,##0_-;\-&quot;$&quot;* #,##0_-;_-&quot;$&quot;* &quot;-&quot;_-;_-@_-"/>
    <numFmt numFmtId="182" formatCode="_ [$€]\ * #,##0.00_ ;_ [$€]\ * \-#,##0.00_ ;_ [$€]\ * &quot;-&quot;??_ ;_ @_ "/>
    <numFmt numFmtId="183" formatCode="_ [$€-2]\ * #,##0.00_ ;_ [$€-2]\ * \-#,##0.00_ ;_ [$€-2]\ * &quot;-&quot;??_ "/>
    <numFmt numFmtId="184" formatCode="_-* #.##0.00\ _€_-;\-* #.##0.00\ _€_-;_-* &quot;-&quot;??\ _€_-;_-@_-"/>
    <numFmt numFmtId="185" formatCode="_(&quot;$&quot;\ * #.##0.00_);_(&quot;$&quot;\ * \(#.##0.00\);_(&quot;$&quot;\ * &quot;-&quot;??_);_(@_)"/>
    <numFmt numFmtId="186" formatCode="&quot;$&quot;\ #,##0_);[Red]\(&quot;$&quot;\ #,##0\)"/>
    <numFmt numFmtId="187" formatCode="[$-C0A]d\ &quot;de&quot;\ mmmm\ &quot;de&quot;\ yyyy;@"/>
    <numFmt numFmtId="188" formatCode="_ * #,##0_ ;_ * \-#,##0_ ;_ * &quot;-&quot;_ ;_ @_ "/>
  </numFmts>
  <fonts count="38">
    <font>
      <sz val="11"/>
      <color theme="1"/>
      <name val="Calibri"/>
      <family val="2"/>
      <scheme val="minor"/>
    </font>
    <font>
      <sz val="11"/>
      <color theme="1"/>
      <name val="Calibri"/>
      <family val="2"/>
      <scheme val="minor"/>
    </font>
    <font>
      <sz val="10"/>
      <color theme="1"/>
      <name val="Calibri"/>
      <family val="2"/>
    </font>
    <font>
      <sz val="10"/>
      <name val="Arial"/>
      <family val="2"/>
    </font>
    <font>
      <sz val="11"/>
      <name val="Calibri"/>
      <family val="2"/>
      <scheme val="minor"/>
    </font>
    <font>
      <sz val="10"/>
      <name val="MS Sans Serif"/>
      <family val="2"/>
    </font>
    <font>
      <sz val="9"/>
      <name val="Arial"/>
      <family val="2"/>
    </font>
    <font>
      <sz val="9"/>
      <color theme="1"/>
      <name val="Arial"/>
      <family val="2"/>
    </font>
    <font>
      <sz val="9"/>
      <color theme="1"/>
      <name val="Calibri"/>
      <family val="2"/>
      <scheme val="minor"/>
    </font>
    <font>
      <b/>
      <sz val="12"/>
      <color theme="1"/>
      <name val="Calibri"/>
      <family val="2"/>
      <scheme val="minor"/>
    </font>
    <font>
      <u/>
      <sz val="11"/>
      <color theme="10"/>
      <name val="Calibri"/>
      <family val="2"/>
      <scheme val="minor"/>
    </font>
    <font>
      <sz val="12"/>
      <name val="Courier"/>
      <family val="3"/>
    </font>
    <font>
      <sz val="11"/>
      <color indexed="8"/>
      <name val="Calibri"/>
      <family val="2"/>
    </font>
    <font>
      <sz val="11"/>
      <color rgb="FF000000"/>
      <name val="Calibri"/>
      <family val="2"/>
    </font>
    <font>
      <sz val="9"/>
      <name val="Calibri"/>
      <family val="2"/>
      <scheme val="minor"/>
    </font>
    <font>
      <b/>
      <sz val="9"/>
      <name val="Calibri"/>
      <family val="2"/>
      <scheme val="minor"/>
    </font>
    <font>
      <sz val="9"/>
      <color rgb="FFFF0000"/>
      <name val="Calibri"/>
      <family val="2"/>
      <scheme val="minor"/>
    </font>
    <font>
      <b/>
      <sz val="12"/>
      <name val="Calibri"/>
      <family val="2"/>
      <scheme val="minor"/>
    </font>
    <font>
      <sz val="8"/>
      <name val="Calibri"/>
      <family val="2"/>
      <scheme val="minor"/>
    </font>
    <font>
      <sz val="7"/>
      <name val="Arial"/>
      <family val="2"/>
    </font>
    <font>
      <sz val="9"/>
      <color rgb="FFFF0000"/>
      <name val="Arial"/>
      <family val="2"/>
    </font>
    <font>
      <sz val="12"/>
      <color rgb="FFFF0000"/>
      <name val="Courier"/>
      <family val="3"/>
    </font>
    <font>
      <b/>
      <sz val="12"/>
      <color rgb="FFFF0000"/>
      <name val="Courier"/>
      <family val="3"/>
    </font>
    <font>
      <b/>
      <sz val="9"/>
      <color rgb="FFFF0000"/>
      <name val="Calibri"/>
      <family val="2"/>
      <scheme val="minor"/>
    </font>
    <font>
      <b/>
      <sz val="11"/>
      <color rgb="FFFF0000"/>
      <name val="Calibri Light"/>
      <family val="2"/>
      <scheme val="major"/>
    </font>
    <font>
      <sz val="7"/>
      <color indexed="9"/>
      <name val="Arial"/>
      <family val="2"/>
    </font>
    <font>
      <sz val="10"/>
      <color rgb="FF000000"/>
      <name val="Arial"/>
      <family val="2"/>
    </font>
    <font>
      <b/>
      <sz val="12"/>
      <color rgb="FFFFC000"/>
      <name val="Calibri"/>
      <family val="2"/>
      <scheme val="minor"/>
    </font>
    <font>
      <sz val="11"/>
      <color rgb="FFFF0000"/>
      <name val="Calibri"/>
      <family val="2"/>
      <scheme val="minor"/>
    </font>
    <font>
      <sz val="12"/>
      <color theme="1"/>
      <name val="Calibri"/>
      <family val="2"/>
      <scheme val="minor"/>
    </font>
    <font>
      <b/>
      <sz val="12"/>
      <color theme="0"/>
      <name val="Calibri"/>
      <family val="2"/>
      <scheme val="minor"/>
    </font>
    <font>
      <sz val="12"/>
      <name val="Calibri"/>
      <family val="2"/>
      <scheme val="minor"/>
    </font>
    <font>
      <sz val="10"/>
      <color rgb="FFFF0000"/>
      <name val="Calibri"/>
      <family val="2"/>
    </font>
    <font>
      <u/>
      <sz val="10"/>
      <color indexed="12"/>
      <name val="Arial"/>
      <family val="2"/>
    </font>
    <font>
      <u/>
      <sz val="11"/>
      <color indexed="12"/>
      <name val="Calibri"/>
      <family val="2"/>
    </font>
    <font>
      <sz val="12"/>
      <color indexed="8"/>
      <name val="Verdana"/>
      <family val="2"/>
    </font>
    <font>
      <sz val="11"/>
      <name val="Arial MT"/>
    </font>
    <font>
      <sz val="11"/>
      <color theme="1"/>
      <name val="Arial MT"/>
    </font>
  </fonts>
  <fills count="7">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1" tint="0.499984740745262"/>
        <bgColor indexed="64"/>
      </patternFill>
    </fill>
  </fills>
  <borders count="23">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219">
    <xf numFmtId="0" fontId="0" fillId="0" borderId="0"/>
    <xf numFmtId="166"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5" fillId="0" borderId="0"/>
    <xf numFmtId="0" fontId="10" fillId="0" borderId="0" applyNumberFormat="0" applyFill="0" applyBorder="0" applyAlignment="0" applyProtection="0"/>
    <xf numFmtId="44" fontId="1" fillId="0" borderId="0" applyFont="0" applyFill="0" applyBorder="0" applyAlignment="0" applyProtection="0"/>
    <xf numFmtId="0" fontId="11" fillId="0" borderId="0"/>
    <xf numFmtId="43" fontId="1" fillId="0" borderId="0" applyFont="0" applyFill="0" applyBorder="0" applyAlignment="0" applyProtection="0"/>
    <xf numFmtId="0" fontId="3" fillId="0" borderId="0"/>
    <xf numFmtId="44" fontId="1" fillId="0" borderId="0" applyFont="0" applyFill="0" applyBorder="0" applyAlignment="0" applyProtection="0"/>
    <xf numFmtId="166" fontId="11" fillId="0" borderId="0" applyFont="0" applyFill="0" applyBorder="0" applyAlignment="0" applyProtection="0"/>
    <xf numFmtId="9" fontId="1" fillId="0" borderId="0" applyFont="0" applyFill="0" applyBorder="0" applyAlignment="0" applyProtection="0"/>
    <xf numFmtId="42" fontId="1" fillId="0" borderId="0" applyFont="0" applyFill="0" applyBorder="0" applyAlignment="0" applyProtection="0"/>
    <xf numFmtId="44" fontId="1" fillId="0" borderId="0" applyFont="0" applyFill="0" applyBorder="0" applyAlignment="0" applyProtection="0"/>
    <xf numFmtId="0" fontId="1" fillId="0" borderId="0"/>
    <xf numFmtId="166" fontId="3" fillId="0" borderId="0" applyFont="0" applyFill="0" applyBorder="0" applyAlignment="0" applyProtection="0"/>
    <xf numFmtId="168" fontId="12" fillId="0" borderId="0" applyFont="0" applyFill="0" applyBorder="0" applyAlignment="0" applyProtection="0"/>
    <xf numFmtId="0" fontId="13" fillId="0" borderId="0"/>
    <xf numFmtId="0" fontId="3" fillId="0" borderId="0"/>
    <xf numFmtId="0" fontId="1" fillId="0" borderId="0"/>
    <xf numFmtId="42" fontId="1" fillId="0" borderId="0" applyFont="0" applyFill="0" applyBorder="0" applyAlignment="0" applyProtection="0"/>
    <xf numFmtId="171" fontId="3" fillId="0" borderId="0" applyFont="0" applyFill="0" applyBorder="0" applyAlignment="0" applyProtection="0"/>
    <xf numFmtId="170" fontId="3" fillId="0" borderId="0" applyFont="0" applyFill="0" applyBorder="0" applyAlignment="0" applyProtection="0"/>
    <xf numFmtId="9" fontId="3" fillId="0" borderId="0" applyFont="0" applyFill="0" applyBorder="0" applyAlignment="0" applyProtection="0"/>
    <xf numFmtId="0" fontId="3" fillId="0" borderId="0"/>
    <xf numFmtId="173" fontId="3" fillId="0" borderId="0" applyFont="0" applyFill="0" applyBorder="0" applyAlignment="0" applyProtection="0"/>
    <xf numFmtId="168" fontId="1" fillId="0" borderId="0" applyFont="0" applyFill="0" applyBorder="0" applyAlignment="0" applyProtection="0"/>
    <xf numFmtId="174" fontId="3" fillId="0" borderId="0" applyFont="0" applyFill="0" applyBorder="0" applyAlignment="0" applyProtection="0"/>
    <xf numFmtId="175" fontId="3" fillId="0" borderId="0" applyFont="0" applyFill="0" applyBorder="0" applyAlignment="0" applyProtection="0"/>
    <xf numFmtId="166" fontId="3" fillId="0" borderId="0" applyFont="0" applyFill="0" applyBorder="0" applyAlignment="0" applyProtection="0"/>
    <xf numFmtId="171" fontId="3" fillId="0" borderId="0" applyFont="0" applyFill="0" applyBorder="0" applyAlignment="0" applyProtection="0"/>
    <xf numFmtId="166" fontId="12" fillId="0" borderId="0" applyFont="0" applyFill="0" applyBorder="0" applyAlignment="0" applyProtection="0"/>
    <xf numFmtId="9" fontId="12" fillId="0" borderId="0" applyFont="0" applyFill="0" applyBorder="0" applyAlignment="0" applyProtection="0"/>
    <xf numFmtId="170" fontId="3" fillId="0" borderId="0" applyFont="0" applyFill="0" applyBorder="0" applyAlignment="0" applyProtection="0"/>
    <xf numFmtId="177" fontId="1" fillId="0" borderId="0" applyFont="0" applyFill="0" applyBorder="0" applyAlignment="0" applyProtection="0"/>
    <xf numFmtId="0" fontId="26" fillId="0" borderId="0"/>
    <xf numFmtId="178" fontId="26" fillId="0" borderId="0" applyFont="0" applyFill="0" applyBorder="0" applyAlignment="0" applyProtection="0"/>
    <xf numFmtId="0" fontId="3" fillId="0" borderId="0"/>
    <xf numFmtId="0" fontId="1" fillId="0" borderId="0"/>
    <xf numFmtId="179" fontId="3" fillId="0" borderId="0" applyFont="0" applyFill="0" applyBorder="0" applyAlignment="0" applyProtection="0"/>
    <xf numFmtId="0" fontId="10" fillId="0" borderId="0" applyNumberFormat="0" applyFill="0" applyBorder="0" applyAlignment="0" applyProtection="0"/>
    <xf numFmtId="0" fontId="1" fillId="0" borderId="0"/>
    <xf numFmtId="175" fontId="3"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5" fontId="3" fillId="0" borderId="0" applyFont="0" applyFill="0" applyBorder="0" applyAlignment="0" applyProtection="0"/>
    <xf numFmtId="0" fontId="33" fillId="0" borderId="0" applyNumberFormat="0" applyFill="0" applyBorder="0" applyAlignment="0" applyProtection="0">
      <alignment vertical="top"/>
      <protection locked="0"/>
    </xf>
    <xf numFmtId="182" fontId="3" fillId="0" borderId="0" applyFont="0" applyFill="0" applyBorder="0" applyAlignment="0" applyProtection="0"/>
    <xf numFmtId="183" fontId="1" fillId="0" borderId="0"/>
    <xf numFmtId="9" fontId="3" fillId="0" borderId="0" applyFill="0" applyBorder="0" applyAlignment="0" applyProtection="0"/>
    <xf numFmtId="0" fontId="1" fillId="0" borderId="0"/>
    <xf numFmtId="184" fontId="1" fillId="0" borderId="0" applyFont="0" applyFill="0" applyBorder="0" applyAlignment="0" applyProtection="0"/>
    <xf numFmtId="0" fontId="3" fillId="0" borderId="0"/>
    <xf numFmtId="185" fontId="1" fillId="0" borderId="0" applyFont="0" applyFill="0" applyBorder="0" applyAlignment="0" applyProtection="0"/>
    <xf numFmtId="9" fontId="1" fillId="0" borderId="0" applyFont="0" applyFill="0" applyBorder="0" applyAlignment="0" applyProtection="0"/>
    <xf numFmtId="0" fontId="3" fillId="0" borderId="0"/>
    <xf numFmtId="0" fontId="1"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175" fontId="3" fillId="0" borderId="0" applyFont="0" applyFill="0" applyBorder="0" applyAlignment="0" applyProtection="0"/>
    <xf numFmtId="0" fontId="1" fillId="0" borderId="0"/>
    <xf numFmtId="43" fontId="1" fillId="0" borderId="0" applyFont="0" applyFill="0" applyBorder="0" applyAlignment="0" applyProtection="0"/>
    <xf numFmtId="181" fontId="1" fillId="0" borderId="0" applyFont="0" applyFill="0" applyBorder="0" applyAlignment="0" applyProtection="0"/>
    <xf numFmtId="0" fontId="1" fillId="0" borderId="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3" fillId="0" borderId="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6" fillId="0" borderId="0" applyFont="0" applyFill="0" applyBorder="0" applyAlignment="0" applyProtection="0"/>
    <xf numFmtId="43" fontId="1" fillId="0" borderId="0" applyFont="0" applyFill="0" applyBorder="0" applyAlignment="0" applyProtection="0"/>
    <xf numFmtId="186" fontId="3" fillId="0" borderId="0" applyFont="0" applyFill="0" applyBorder="0" applyAlignment="0" applyProtection="0"/>
    <xf numFmtId="42"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0" fontId="3" fillId="0" borderId="0"/>
    <xf numFmtId="171" fontId="3" fillId="0" borderId="0" applyFont="0" applyFill="0" applyBorder="0" applyAlignment="0" applyProtection="0"/>
    <xf numFmtId="43" fontId="3" fillId="0" borderId="0" applyFont="0" applyFill="0" applyBorder="0" applyAlignment="0" applyProtection="0"/>
    <xf numFmtId="166" fontId="12" fillId="0" borderId="0" applyFont="0" applyFill="0" applyBorder="0" applyAlignment="0" applyProtection="0"/>
    <xf numFmtId="0" fontId="3" fillId="0" borderId="0"/>
    <xf numFmtId="9" fontId="3" fillId="0" borderId="0" applyFont="0" applyFill="0" applyBorder="0" applyAlignment="0" applyProtection="0"/>
    <xf numFmtId="0" fontId="3" fillId="0" borderId="0" applyAlignment="0"/>
    <xf numFmtId="9" fontId="26"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7" fontId="3" fillId="0" borderId="0"/>
    <xf numFmtId="43" fontId="1" fillId="0" borderId="0" applyFont="0" applyFill="0" applyBorder="0" applyAlignment="0" applyProtection="0"/>
    <xf numFmtId="44" fontId="1" fillId="0" borderId="0" applyFont="0" applyFill="0" applyBorder="0" applyAlignment="0" applyProtection="0"/>
    <xf numFmtId="0" fontId="3" fillId="0" borderId="0"/>
    <xf numFmtId="181" fontId="1" fillId="0" borderId="0" applyFont="0" applyFill="0" applyBorder="0" applyAlignment="0" applyProtection="0"/>
    <xf numFmtId="44" fontId="1" fillId="0" borderId="0" applyFont="0" applyFill="0" applyBorder="0" applyAlignment="0" applyProtection="0"/>
    <xf numFmtId="0" fontId="13" fillId="0" borderId="0" applyNumberFormat="0" applyBorder="0" applyAlignment="0"/>
    <xf numFmtId="181" fontId="13" fillId="0" borderId="0" applyFont="0" applyFill="0" applyBorder="0" applyAlignment="0" applyProtection="0"/>
    <xf numFmtId="0" fontId="34" fillId="0" borderId="0" applyNumberFormat="0" applyFill="0" applyBorder="0" applyAlignment="0" applyProtection="0">
      <alignment vertical="top"/>
      <protection locked="0"/>
    </xf>
    <xf numFmtId="0" fontId="4" fillId="0" borderId="0"/>
    <xf numFmtId="43" fontId="4" fillId="0" borderId="0" applyFont="0" applyFill="0" applyBorder="0" applyAlignment="0" applyProtection="0"/>
    <xf numFmtId="0" fontId="1" fillId="0" borderId="0"/>
    <xf numFmtId="181" fontId="13"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35" fillId="0" borderId="0" applyNumberFormat="0" applyFill="0" applyBorder="0" applyProtection="0">
      <alignment vertical="top"/>
    </xf>
    <xf numFmtId="166" fontId="13" fillId="0" borderId="0" applyFont="0" applyFill="0" applyBorder="0" applyAlignment="0" applyProtection="0"/>
    <xf numFmtId="0" fontId="1"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6"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6"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6"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42"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188" fontId="1" fillId="0" borderId="0" applyFont="0" applyFill="0" applyBorder="0" applyAlignment="0" applyProtection="0"/>
    <xf numFmtId="43" fontId="1" fillId="0" borderId="0" applyFont="0" applyFill="0" applyBorder="0" applyAlignment="0" applyProtection="0"/>
    <xf numFmtId="171" fontId="3" fillId="0" borderId="0" applyFont="0" applyFill="0" applyBorder="0" applyAlignment="0" applyProtection="0"/>
    <xf numFmtId="0" fontId="4" fillId="0" borderId="0"/>
  </cellStyleXfs>
  <cellXfs count="210">
    <xf numFmtId="0" fontId="0" fillId="0" borderId="0" xfId="0"/>
    <xf numFmtId="0" fontId="0" fillId="0" borderId="0" xfId="0" applyAlignment="1">
      <alignment vertical="center"/>
    </xf>
    <xf numFmtId="0" fontId="2" fillId="0" borderId="0" xfId="0" applyFont="1"/>
    <xf numFmtId="0" fontId="7" fillId="0" borderId="0" xfId="0" applyFont="1" applyAlignment="1">
      <alignment vertical="center"/>
    </xf>
    <xf numFmtId="0" fontId="8" fillId="0" borderId="0" xfId="0" applyFont="1" applyAlignment="1">
      <alignment vertical="center"/>
    </xf>
    <xf numFmtId="0" fontId="10" fillId="0" borderId="0" xfId="6"/>
    <xf numFmtId="2" fontId="14" fillId="0" borderId="0" xfId="20" applyNumberFormat="1" applyFont="1" applyAlignment="1">
      <alignment horizontal="center" vertical="center"/>
    </xf>
    <xf numFmtId="2" fontId="14" fillId="0" borderId="0" xfId="20" applyNumberFormat="1" applyFont="1" applyAlignment="1">
      <alignment horizontal="left" vertical="center"/>
    </xf>
    <xf numFmtId="0" fontId="15" fillId="0" borderId="0" xfId="20" applyFont="1" applyAlignment="1">
      <alignment horizontal="center" vertical="center"/>
    </xf>
    <xf numFmtId="0" fontId="14" fillId="0" borderId="0" xfId="20" applyFont="1"/>
    <xf numFmtId="0" fontId="15" fillId="0" borderId="6" xfId="20" applyFont="1" applyBorder="1" applyAlignment="1">
      <alignment horizontal="left"/>
    </xf>
    <xf numFmtId="0" fontId="14" fillId="0" borderId="6" xfId="20" applyFont="1" applyBorder="1" applyAlignment="1">
      <alignment horizontal="right"/>
    </xf>
    <xf numFmtId="0" fontId="15" fillId="0" borderId="6" xfId="20" applyFont="1" applyBorder="1" applyAlignment="1">
      <alignment horizontal="center"/>
    </xf>
    <xf numFmtId="0" fontId="14" fillId="0" borderId="6" xfId="20" applyFont="1" applyBorder="1" applyAlignment="1">
      <alignment horizontal="center" vertical="center"/>
    </xf>
    <xf numFmtId="0" fontId="14" fillId="0" borderId="6" xfId="20" applyFont="1" applyBorder="1" applyAlignment="1">
      <alignment horizontal="center"/>
    </xf>
    <xf numFmtId="4" fontId="14" fillId="0" borderId="6" xfId="0" applyNumberFormat="1" applyFont="1" applyBorder="1" applyAlignment="1" applyProtection="1">
      <alignment vertical="center"/>
      <protection hidden="1"/>
    </xf>
    <xf numFmtId="44" fontId="14" fillId="0" borderId="6" xfId="11" applyFont="1" applyFill="1" applyBorder="1" applyAlignment="1">
      <alignment horizontal="center"/>
    </xf>
    <xf numFmtId="4" fontId="14" fillId="0" borderId="6" xfId="24" applyNumberFormat="1" applyFont="1" applyFill="1" applyBorder="1" applyAlignment="1">
      <alignment horizontal="center"/>
    </xf>
    <xf numFmtId="44" fontId="14" fillId="0" borderId="6" xfId="11" applyFont="1" applyFill="1" applyBorder="1" applyAlignment="1">
      <alignment horizontal="right" wrapText="1"/>
    </xf>
    <xf numFmtId="0" fontId="14" fillId="0" borderId="6" xfId="20" applyFont="1" applyBorder="1"/>
    <xf numFmtId="4" fontId="14" fillId="0" borderId="6" xfId="20" applyNumberFormat="1" applyFont="1" applyBorder="1" applyAlignment="1">
      <alignment horizontal="center"/>
    </xf>
    <xf numFmtId="170" fontId="14" fillId="0" borderId="6" xfId="24" applyFont="1" applyFill="1" applyBorder="1" applyAlignment="1">
      <alignment horizontal="right" wrapText="1"/>
    </xf>
    <xf numFmtId="170" fontId="15" fillId="0" borderId="6" xfId="24" applyFont="1" applyFill="1" applyBorder="1" applyAlignment="1">
      <alignment horizontal="right" wrapText="1"/>
    </xf>
    <xf numFmtId="0" fontId="14" fillId="0" borderId="9" xfId="20" applyFont="1" applyBorder="1" applyAlignment="1">
      <alignment horizontal="center"/>
    </xf>
    <xf numFmtId="0" fontId="14" fillId="0" borderId="8" xfId="20" applyFont="1" applyBorder="1" applyAlignment="1">
      <alignment horizontal="center"/>
    </xf>
    <xf numFmtId="0" fontId="14" fillId="0" borderId="11" xfId="20" applyFont="1" applyBorder="1" applyAlignment="1">
      <alignment horizontal="center"/>
    </xf>
    <xf numFmtId="4" fontId="14" fillId="0" borderId="6" xfId="20" applyNumberFormat="1" applyFont="1" applyBorder="1" applyAlignment="1">
      <alignment horizontal="center" vertical="center" wrapText="1"/>
    </xf>
    <xf numFmtId="0" fontId="14" fillId="0" borderId="6" xfId="20" applyFont="1" applyBorder="1" applyAlignment="1">
      <alignment horizontal="center" vertical="center" wrapText="1"/>
    </xf>
    <xf numFmtId="4" fontId="14" fillId="0" borderId="6" xfId="20" applyNumberFormat="1" applyFont="1" applyBorder="1" applyAlignment="1">
      <alignment horizontal="right" vertical="center" wrapText="1"/>
    </xf>
    <xf numFmtId="172" fontId="14" fillId="0" borderId="6" xfId="20" applyNumberFormat="1" applyFont="1" applyBorder="1" applyAlignment="1">
      <alignment horizontal="center" vertical="center" wrapText="1"/>
    </xf>
    <xf numFmtId="9" fontId="14" fillId="0" borderId="6" xfId="25" applyFont="1" applyFill="1" applyBorder="1" applyAlignment="1">
      <alignment horizontal="center"/>
    </xf>
    <xf numFmtId="2" fontId="14" fillId="0" borderId="6" xfId="20" applyNumberFormat="1" applyFont="1" applyBorder="1" applyAlignment="1">
      <alignment horizontal="right"/>
    </xf>
    <xf numFmtId="4" fontId="14" fillId="0" borderId="6" xfId="20" applyNumberFormat="1" applyFont="1" applyBorder="1" applyAlignment="1">
      <alignment horizontal="right"/>
    </xf>
    <xf numFmtId="170" fontId="14" fillId="0" borderId="6" xfId="20" applyNumberFormat="1" applyFont="1" applyBorder="1"/>
    <xf numFmtId="4" fontId="14" fillId="0" borderId="6" xfId="20" applyNumberFormat="1" applyFont="1" applyBorder="1" applyAlignment="1">
      <alignment horizontal="centerContinuous"/>
    </xf>
    <xf numFmtId="170" fontId="14" fillId="0" borderId="6" xfId="24" applyFont="1" applyFill="1" applyBorder="1" applyAlignment="1">
      <alignment wrapText="1"/>
    </xf>
    <xf numFmtId="9" fontId="14" fillId="0" borderId="6" xfId="25" applyFont="1" applyFill="1" applyBorder="1" applyAlignment="1">
      <alignment horizontal="center" wrapText="1"/>
    </xf>
    <xf numFmtId="170" fontId="14" fillId="0" borderId="6" xfId="24" applyFont="1" applyFill="1" applyBorder="1" applyAlignment="1">
      <alignment horizontal="center" wrapText="1"/>
    </xf>
    <xf numFmtId="43" fontId="14" fillId="0" borderId="6" xfId="20" applyNumberFormat="1" applyFont="1" applyBorder="1"/>
    <xf numFmtId="170" fontId="15" fillId="0" borderId="6" xfId="20" applyNumberFormat="1" applyFont="1" applyBorder="1" applyAlignment="1">
      <alignment horizontal="right" wrapText="1"/>
    </xf>
    <xf numFmtId="0" fontId="15" fillId="0" borderId="0" xfId="20" applyFont="1" applyAlignment="1">
      <alignment horizontal="left" vertical="center"/>
    </xf>
    <xf numFmtId="43" fontId="15" fillId="0" borderId="0" xfId="20" applyNumberFormat="1" applyFont="1" applyAlignment="1">
      <alignment vertical="center"/>
    </xf>
    <xf numFmtId="0" fontId="11" fillId="0" borderId="0" xfId="8" applyAlignment="1">
      <alignment vertical="center"/>
    </xf>
    <xf numFmtId="170" fontId="0" fillId="0" borderId="0" xfId="35" applyFont="1" applyFill="1" applyAlignment="1">
      <alignment horizontal="right" vertical="center"/>
    </xf>
    <xf numFmtId="170" fontId="20" fillId="0" borderId="0" xfId="35" applyFont="1" applyFill="1" applyAlignment="1">
      <alignment vertical="center"/>
    </xf>
    <xf numFmtId="0" fontId="21" fillId="0" borderId="0" xfId="8" applyFont="1" applyAlignment="1">
      <alignment vertical="center"/>
    </xf>
    <xf numFmtId="0" fontId="22" fillId="0" borderId="0" xfId="8" applyFont="1" applyAlignment="1">
      <alignment vertical="center"/>
    </xf>
    <xf numFmtId="0" fontId="23" fillId="0" borderId="0" xfId="20" applyFont="1"/>
    <xf numFmtId="44" fontId="6" fillId="0" borderId="6" xfId="11" applyFont="1" applyFill="1" applyBorder="1" applyAlignment="1">
      <alignment horizontal="center" wrapText="1"/>
    </xf>
    <xf numFmtId="0" fontId="24" fillId="0" borderId="0" xfId="0" applyFont="1" applyAlignment="1">
      <alignment vertical="center"/>
    </xf>
    <xf numFmtId="0" fontId="11" fillId="0" borderId="0" xfId="8" applyAlignment="1">
      <alignment horizontal="left" vertical="center"/>
    </xf>
    <xf numFmtId="171" fontId="15" fillId="0" borderId="6" xfId="23" applyFont="1" applyFill="1" applyBorder="1" applyAlignment="1">
      <alignment horizontal="center" vertical="center"/>
    </xf>
    <xf numFmtId="0" fontId="15" fillId="0" borderId="6" xfId="21" applyFont="1" applyBorder="1" applyAlignment="1">
      <alignment horizontal="center" vertical="center" wrapText="1"/>
    </xf>
    <xf numFmtId="0" fontId="15" fillId="0" borderId="6" xfId="21" applyFont="1" applyBorder="1" applyAlignment="1">
      <alignment horizontal="center" vertical="center"/>
    </xf>
    <xf numFmtId="0" fontId="15" fillId="0" borderId="6" xfId="20" applyFont="1" applyBorder="1" applyAlignment="1">
      <alignment horizontal="center" vertical="center"/>
    </xf>
    <xf numFmtId="44" fontId="15" fillId="0" borderId="6" xfId="11" applyFont="1" applyFill="1" applyBorder="1" applyAlignment="1">
      <alignment horizontal="center" vertical="center" wrapText="1"/>
    </xf>
    <xf numFmtId="43" fontId="14" fillId="0" borderId="6" xfId="20" applyNumberFormat="1" applyFont="1" applyBorder="1" applyAlignment="1">
      <alignment vertical="center"/>
    </xf>
    <xf numFmtId="44" fontId="15" fillId="0" borderId="6" xfId="11" applyFont="1" applyFill="1" applyBorder="1" applyAlignment="1">
      <alignment vertical="center"/>
    </xf>
    <xf numFmtId="2" fontId="15" fillId="0" borderId="6" xfId="20" applyNumberFormat="1" applyFont="1" applyBorder="1" applyAlignment="1">
      <alignment horizontal="center" vertical="center"/>
    </xf>
    <xf numFmtId="167" fontId="15" fillId="0" borderId="6" xfId="20" applyNumberFormat="1" applyFont="1" applyBorder="1" applyAlignment="1">
      <alignment horizontal="center" vertical="center"/>
    </xf>
    <xf numFmtId="169" fontId="15" fillId="0" borderId="6" xfId="22" quotePrefix="1" applyNumberFormat="1" applyFont="1" applyFill="1" applyBorder="1" applyAlignment="1">
      <alignment horizontal="center" vertical="center"/>
    </xf>
    <xf numFmtId="166" fontId="23" fillId="0" borderId="0" xfId="1" applyFont="1" applyFill="1"/>
    <xf numFmtId="171" fontId="14" fillId="0" borderId="6" xfId="0" applyNumberFormat="1" applyFont="1" applyBorder="1" applyAlignment="1" applyProtection="1">
      <alignment vertical="center"/>
      <protection hidden="1"/>
    </xf>
    <xf numFmtId="0" fontId="25" fillId="0" borderId="0" xfId="8" applyFont="1" applyAlignment="1">
      <alignment vertical="center"/>
    </xf>
    <xf numFmtId="0" fontId="14" fillId="0" borderId="9" xfId="20" applyFont="1" applyBorder="1" applyAlignment="1">
      <alignment horizontal="left"/>
    </xf>
    <xf numFmtId="0" fontId="14" fillId="0" borderId="8" xfId="20" applyFont="1" applyBorder="1" applyAlignment="1">
      <alignment horizontal="left"/>
    </xf>
    <xf numFmtId="0" fontId="14" fillId="0" borderId="11" xfId="20" applyFont="1" applyBorder="1" applyAlignment="1">
      <alignment horizontal="left"/>
    </xf>
    <xf numFmtId="2" fontId="15" fillId="0" borderId="15" xfId="20" applyNumberFormat="1" applyFont="1" applyBorder="1" applyAlignment="1">
      <alignment horizontal="center" vertical="center"/>
    </xf>
    <xf numFmtId="44" fontId="15" fillId="0" borderId="15" xfId="11" applyFont="1" applyFill="1" applyBorder="1" applyAlignment="1">
      <alignment horizontal="center" vertical="center" wrapText="1"/>
    </xf>
    <xf numFmtId="44" fontId="15" fillId="0" borderId="0" xfId="11" applyFont="1" applyFill="1" applyBorder="1" applyAlignment="1">
      <alignment vertical="center"/>
    </xf>
    <xf numFmtId="43" fontId="14" fillId="0" borderId="4" xfId="20" applyNumberFormat="1" applyFont="1" applyBorder="1" applyAlignment="1">
      <alignment vertical="center"/>
    </xf>
    <xf numFmtId="0" fontId="19" fillId="0" borderId="0" xfId="8" applyFont="1" applyAlignment="1">
      <alignment vertical="center"/>
    </xf>
    <xf numFmtId="0" fontId="28" fillId="0" borderId="0" xfId="0" applyFont="1" applyAlignment="1">
      <alignment vertical="center"/>
    </xf>
    <xf numFmtId="0" fontId="30" fillId="6" borderId="6" xfId="0" applyFont="1" applyFill="1" applyBorder="1" applyAlignment="1">
      <alignment horizontal="center" vertical="center" wrapText="1"/>
    </xf>
    <xf numFmtId="0" fontId="29" fillId="0" borderId="0" xfId="0" applyFont="1" applyAlignment="1">
      <alignment horizontal="center" vertical="center"/>
    </xf>
    <xf numFmtId="0" fontId="29" fillId="0" borderId="0" xfId="0" applyFont="1" applyAlignment="1">
      <alignment horizontal="right" vertical="center"/>
    </xf>
    <xf numFmtId="0" fontId="29" fillId="0" borderId="0" xfId="0" applyFont="1" applyAlignment="1">
      <alignment vertical="center"/>
    </xf>
    <xf numFmtId="0" fontId="31" fillId="0" borderId="0" xfId="0" applyFont="1" applyAlignment="1">
      <alignment horizontal="center" vertical="center"/>
    </xf>
    <xf numFmtId="165" fontId="17" fillId="0" borderId="0" xfId="0" applyNumberFormat="1" applyFont="1" applyAlignment="1">
      <alignment vertical="center"/>
    </xf>
    <xf numFmtId="164" fontId="31" fillId="0" borderId="0" xfId="2" applyFont="1" applyFill="1" applyBorder="1" applyAlignment="1">
      <alignment horizontal="center" vertical="center"/>
    </xf>
    <xf numFmtId="0" fontId="29" fillId="0" borderId="0" xfId="0" applyFont="1" applyAlignment="1">
      <alignment horizontal="right"/>
    </xf>
    <xf numFmtId="0" fontId="17" fillId="0" borderId="2" xfId="0" applyFont="1" applyBorder="1"/>
    <xf numFmtId="0" fontId="31" fillId="0" borderId="1" xfId="0" applyFont="1" applyBorder="1"/>
    <xf numFmtId="180" fontId="31" fillId="0" borderId="3" xfId="0" applyNumberFormat="1" applyFont="1" applyBorder="1"/>
    <xf numFmtId="0" fontId="31" fillId="0" borderId="0" xfId="0" applyFont="1"/>
    <xf numFmtId="42" fontId="31" fillId="0" borderId="0" xfId="0" applyNumberFormat="1" applyFont="1"/>
    <xf numFmtId="9" fontId="31" fillId="0" borderId="0" xfId="0" applyNumberFormat="1" applyFont="1"/>
    <xf numFmtId="42" fontId="31" fillId="0" borderId="0" xfId="14" applyFont="1" applyFill="1" applyBorder="1"/>
    <xf numFmtId="42" fontId="31" fillId="0" borderId="3" xfId="0" applyNumberFormat="1" applyFont="1" applyBorder="1"/>
    <xf numFmtId="0" fontId="17" fillId="0" borderId="0" xfId="0" applyFont="1"/>
    <xf numFmtId="9" fontId="17" fillId="0" borderId="0" xfId="0" applyNumberFormat="1" applyFont="1"/>
    <xf numFmtId="42" fontId="17" fillId="0" borderId="3" xfId="0" applyNumberFormat="1" applyFont="1" applyBorder="1"/>
    <xf numFmtId="42" fontId="17" fillId="0" borderId="0" xfId="0" applyNumberFormat="1" applyFont="1"/>
    <xf numFmtId="0" fontId="31" fillId="0" borderId="0" xfId="0" applyFont="1" applyAlignment="1">
      <alignment vertical="center"/>
    </xf>
    <xf numFmtId="0" fontId="17" fillId="0" borderId="6" xfId="0" applyFont="1" applyBorder="1" applyAlignment="1">
      <alignment vertical="center" wrapText="1"/>
    </xf>
    <xf numFmtId="0" fontId="16" fillId="0" borderId="0" xfId="0" applyFont="1" applyAlignment="1">
      <alignment vertical="center"/>
    </xf>
    <xf numFmtId="0" fontId="20" fillId="0" borderId="0" xfId="0" applyFont="1" applyAlignment="1">
      <alignment vertical="center"/>
    </xf>
    <xf numFmtId="0" fontId="32" fillId="0" borderId="0" xfId="0" applyFont="1"/>
    <xf numFmtId="0" fontId="9" fillId="0" borderId="5" xfId="0" applyFont="1" applyBorder="1" applyAlignment="1">
      <alignment wrapText="1"/>
    </xf>
    <xf numFmtId="0" fontId="9" fillId="0" borderId="7" xfId="0" applyFont="1" applyBorder="1" applyAlignment="1">
      <alignment horizontal="right" vertical="center" wrapText="1"/>
    </xf>
    <xf numFmtId="0" fontId="30" fillId="6" borderId="7" xfId="0" applyFont="1" applyFill="1" applyBorder="1" applyAlignment="1">
      <alignment horizontal="right" vertical="center" wrapText="1"/>
    </xf>
    <xf numFmtId="0" fontId="30" fillId="6" borderId="5" xfId="0" applyFont="1" applyFill="1" applyBorder="1" applyAlignment="1">
      <alignment horizontal="center" vertical="center" wrapText="1"/>
    </xf>
    <xf numFmtId="180" fontId="31" fillId="0" borderId="5" xfId="1" applyNumberFormat="1" applyFont="1" applyFill="1" applyBorder="1" applyAlignment="1">
      <alignment vertical="center"/>
    </xf>
    <xf numFmtId="44" fontId="15" fillId="5" borderId="6" xfId="11" applyFont="1" applyFill="1" applyBorder="1" applyAlignment="1">
      <alignment horizontal="center" vertical="center" wrapText="1"/>
    </xf>
    <xf numFmtId="0" fontId="9" fillId="2" borderId="0" xfId="0" applyFont="1" applyFill="1" applyAlignment="1">
      <alignment horizontal="left" vertical="top" wrapText="1"/>
    </xf>
    <xf numFmtId="0" fontId="9" fillId="0" borderId="0" xfId="0" applyFont="1" applyAlignment="1">
      <alignment wrapText="1"/>
    </xf>
    <xf numFmtId="0" fontId="9" fillId="0" borderId="0" xfId="0" applyFont="1" applyAlignment="1">
      <alignment horizontal="left" vertical="center" wrapText="1"/>
    </xf>
    <xf numFmtId="0" fontId="30" fillId="6" borderId="0" xfId="0" applyFont="1" applyFill="1" applyAlignment="1">
      <alignment horizontal="center" vertical="center" wrapText="1"/>
    </xf>
    <xf numFmtId="180" fontId="31" fillId="0" borderId="0" xfId="1" applyNumberFormat="1" applyFont="1" applyFill="1" applyBorder="1" applyAlignment="1">
      <alignment vertical="center"/>
    </xf>
    <xf numFmtId="180" fontId="31" fillId="0" borderId="0" xfId="0" applyNumberFormat="1" applyFont="1"/>
    <xf numFmtId="180" fontId="31" fillId="5" borderId="0" xfId="1" applyNumberFormat="1" applyFont="1" applyFill="1" applyBorder="1" applyAlignment="1">
      <alignment vertical="center"/>
    </xf>
    <xf numFmtId="0" fontId="28" fillId="5" borderId="0" xfId="0" applyFont="1" applyFill="1" applyAlignment="1">
      <alignment vertical="center"/>
    </xf>
    <xf numFmtId="0" fontId="0" fillId="5" borderId="0" xfId="0" applyFill="1" applyAlignment="1">
      <alignment vertical="center"/>
    </xf>
    <xf numFmtId="180" fontId="31" fillId="3" borderId="0" xfId="1" applyNumberFormat="1" applyFont="1" applyFill="1" applyBorder="1" applyAlignment="1">
      <alignment vertical="center"/>
    </xf>
    <xf numFmtId="0" fontId="28" fillId="3" borderId="0" xfId="0" applyFont="1" applyFill="1" applyAlignment="1">
      <alignment vertical="center"/>
    </xf>
    <xf numFmtId="0" fontId="0" fillId="3" borderId="0" xfId="0" applyFill="1" applyAlignment="1">
      <alignment vertical="center"/>
    </xf>
    <xf numFmtId="180" fontId="31" fillId="4" borderId="0" xfId="1" applyNumberFormat="1" applyFont="1" applyFill="1" applyBorder="1" applyAlignment="1">
      <alignment vertical="center"/>
    </xf>
    <xf numFmtId="0" fontId="28" fillId="4" borderId="0" xfId="0" applyFont="1" applyFill="1" applyAlignment="1">
      <alignment vertical="center"/>
    </xf>
    <xf numFmtId="0" fontId="0" fillId="4" borderId="0" xfId="0" applyFill="1" applyAlignment="1">
      <alignment vertical="center"/>
    </xf>
    <xf numFmtId="0" fontId="30" fillId="0" borderId="0" xfId="0" applyFont="1" applyAlignment="1">
      <alignment horizontal="center" vertical="center" wrapText="1"/>
    </xf>
    <xf numFmtId="0" fontId="9" fillId="0" borderId="7" xfId="0" applyFont="1" applyBorder="1" applyAlignment="1">
      <alignment horizontal="right" vertical="center"/>
    </xf>
    <xf numFmtId="0" fontId="17" fillId="0" borderId="6" xfId="0" applyFont="1" applyBorder="1" applyAlignment="1">
      <alignment vertical="center"/>
    </xf>
    <xf numFmtId="0" fontId="31" fillId="0" borderId="6" xfId="0" applyFont="1" applyBorder="1" applyAlignment="1">
      <alignment horizontal="center" vertical="center"/>
    </xf>
    <xf numFmtId="2" fontId="36" fillId="0" borderId="6" xfId="16" applyNumberFormat="1" applyFont="1" applyBorder="1" applyAlignment="1">
      <alignment horizontal="center" vertical="center"/>
    </xf>
    <xf numFmtId="180" fontId="31" fillId="0" borderId="6" xfId="0" applyNumberFormat="1" applyFont="1" applyBorder="1" applyAlignment="1">
      <alignment vertical="center"/>
    </xf>
    <xf numFmtId="0" fontId="29" fillId="0" borderId="7" xfId="0" applyFont="1" applyBorder="1" applyAlignment="1">
      <alignment horizontal="right" vertical="center"/>
    </xf>
    <xf numFmtId="0" fontId="31" fillId="0" borderId="6" xfId="0" applyFont="1" applyBorder="1" applyAlignment="1">
      <alignment vertical="center" wrapText="1"/>
    </xf>
    <xf numFmtId="0" fontId="29" fillId="0" borderId="6" xfId="0" applyFont="1" applyBorder="1" applyAlignment="1">
      <alignment horizontal="center" vertical="center"/>
    </xf>
    <xf numFmtId="0" fontId="36" fillId="0" borderId="6" xfId="16" applyFont="1" applyBorder="1" applyAlignment="1">
      <alignment horizontal="center" vertical="center"/>
    </xf>
    <xf numFmtId="0" fontId="31" fillId="0" borderId="6" xfId="0" applyFont="1" applyBorder="1" applyAlignment="1">
      <alignment vertical="center"/>
    </xf>
    <xf numFmtId="0" fontId="29" fillId="0" borderId="6" xfId="0" applyFont="1" applyBorder="1" applyAlignment="1">
      <alignment horizontal="justify" vertical="center"/>
    </xf>
    <xf numFmtId="0" fontId="31" fillId="0" borderId="6" xfId="0" applyFont="1" applyBorder="1" applyAlignment="1">
      <alignment horizontal="justify" vertical="center"/>
    </xf>
    <xf numFmtId="0" fontId="31" fillId="0" borderId="7" xfId="0" applyFont="1" applyBorder="1" applyAlignment="1">
      <alignment horizontal="right" vertical="center"/>
    </xf>
    <xf numFmtId="0" fontId="17" fillId="0" borderId="7" xfId="0" applyFont="1" applyBorder="1" applyAlignment="1">
      <alignment horizontal="right" vertical="center"/>
    </xf>
    <xf numFmtId="0" fontId="37" fillId="0" borderId="18" xfId="4" applyFont="1" applyBorder="1" applyAlignment="1">
      <alignment horizontal="right" vertical="center"/>
    </xf>
    <xf numFmtId="0" fontId="31" fillId="0" borderId="6" xfId="8" applyFont="1" applyBorder="1" applyAlignment="1">
      <alignment vertical="center" wrapText="1"/>
    </xf>
    <xf numFmtId="0" fontId="9" fillId="0" borderId="6" xfId="0" applyFont="1" applyBorder="1" applyAlignment="1">
      <alignment horizontal="right" vertical="center"/>
    </xf>
    <xf numFmtId="180" fontId="17" fillId="0" borderId="6" xfId="0" applyNumberFormat="1" applyFont="1" applyBorder="1" applyAlignment="1">
      <alignment horizontal="right" vertical="center"/>
    </xf>
    <xf numFmtId="9" fontId="17" fillId="0" borderId="1" xfId="0" applyNumberFormat="1" applyFont="1" applyFill="1" applyBorder="1"/>
    <xf numFmtId="0" fontId="9" fillId="2" borderId="22" xfId="0" applyFont="1" applyFill="1" applyBorder="1" applyAlignment="1">
      <alignment horizontal="center" vertical="top" wrapText="1"/>
    </xf>
    <xf numFmtId="0" fontId="9" fillId="2" borderId="20" xfId="0" applyFont="1" applyFill="1" applyBorder="1" applyAlignment="1">
      <alignment horizontal="center" vertical="top" wrapText="1"/>
    </xf>
    <xf numFmtId="0" fontId="9" fillId="2" borderId="21" xfId="0" applyFont="1" applyFill="1" applyBorder="1" applyAlignment="1">
      <alignment horizontal="center" vertical="top" wrapText="1"/>
    </xf>
    <xf numFmtId="0" fontId="17" fillId="0" borderId="7" xfId="0" applyFont="1" applyBorder="1" applyAlignment="1">
      <alignment horizontal="left" vertical="center" wrapText="1"/>
    </xf>
    <xf numFmtId="0" fontId="27" fillId="0" borderId="6" xfId="0" applyFont="1" applyBorder="1" applyAlignment="1">
      <alignment horizontal="left" vertical="center" wrapText="1"/>
    </xf>
    <xf numFmtId="0" fontId="17" fillId="0" borderId="6" xfId="0" applyFont="1" applyBorder="1" applyAlignment="1">
      <alignment horizontal="left" vertical="center" wrapText="1"/>
    </xf>
    <xf numFmtId="0" fontId="9" fillId="0" borderId="6" xfId="0" applyFont="1" applyBorder="1" applyAlignment="1">
      <alignment horizontal="left" vertical="center" wrapText="1"/>
    </xf>
    <xf numFmtId="0" fontId="9" fillId="0" borderId="5" xfId="0" applyFont="1" applyBorder="1" applyAlignment="1">
      <alignment horizontal="left" vertical="center" wrapText="1"/>
    </xf>
    <xf numFmtId="2" fontId="15" fillId="0" borderId="6" xfId="20" applyNumberFormat="1" applyFont="1" applyBorder="1" applyAlignment="1">
      <alignment horizontal="center" vertical="center" wrapText="1"/>
    </xf>
    <xf numFmtId="0" fontId="15" fillId="0" borderId="6" xfId="20" applyFont="1" applyBorder="1" applyAlignment="1">
      <alignment horizontal="center" vertical="center"/>
    </xf>
    <xf numFmtId="0" fontId="15" fillId="0" borderId="6" xfId="21" applyFont="1" applyBorder="1" applyAlignment="1">
      <alignment horizontal="center" vertical="center"/>
    </xf>
    <xf numFmtId="2" fontId="14" fillId="0" borderId="9" xfId="20" applyNumberFormat="1" applyFont="1" applyBorder="1" applyAlignment="1">
      <alignment horizontal="left"/>
    </xf>
    <xf numFmtId="0" fontId="14" fillId="0" borderId="8" xfId="20" applyFont="1" applyBorder="1" applyAlignment="1">
      <alignment horizontal="left"/>
    </xf>
    <xf numFmtId="0" fontId="14" fillId="0" borderId="11" xfId="20" applyFont="1" applyBorder="1" applyAlignment="1">
      <alignment horizontal="left"/>
    </xf>
    <xf numFmtId="0" fontId="14" fillId="0" borderId="9" xfId="20" applyFont="1" applyBorder="1" applyAlignment="1">
      <alignment horizontal="left"/>
    </xf>
    <xf numFmtId="0" fontId="14" fillId="0" borderId="6" xfId="20" applyFont="1" applyBorder="1" applyAlignment="1">
      <alignment horizontal="left"/>
    </xf>
    <xf numFmtId="0" fontId="15" fillId="0" borderId="6" xfId="20" applyFont="1" applyBorder="1" applyAlignment="1">
      <alignment horizontal="left"/>
    </xf>
    <xf numFmtId="0" fontId="14" fillId="0" borderId="6" xfId="0" applyFont="1" applyBorder="1" applyAlignment="1">
      <alignment horizontal="left" vertical="center"/>
    </xf>
    <xf numFmtId="0" fontId="14" fillId="0" borderId="6" xfId="0" applyFont="1" applyBorder="1" applyAlignment="1">
      <alignment vertical="center"/>
    </xf>
    <xf numFmtId="0" fontId="14" fillId="0" borderId="9" xfId="20" applyFont="1" applyBorder="1" applyAlignment="1">
      <alignment horizontal="center"/>
    </xf>
    <xf numFmtId="0" fontId="14" fillId="0" borderId="8" xfId="20" applyFont="1" applyBorder="1" applyAlignment="1">
      <alignment horizontal="center"/>
    </xf>
    <xf numFmtId="0" fontId="14" fillId="0" borderId="11" xfId="20" applyFont="1" applyBorder="1" applyAlignment="1">
      <alignment horizontal="center"/>
    </xf>
    <xf numFmtId="2" fontId="14" fillId="0" borderId="6" xfId="20" applyNumberFormat="1" applyFont="1" applyBorder="1" applyAlignment="1">
      <alignment horizontal="center"/>
    </xf>
    <xf numFmtId="0" fontId="14" fillId="0" borderId="6" xfId="20" applyFont="1" applyBorder="1" applyAlignment="1">
      <alignment horizontal="center"/>
    </xf>
    <xf numFmtId="0" fontId="15" fillId="0" borderId="6" xfId="20" applyFont="1" applyBorder="1" applyAlignment="1">
      <alignment horizontal="left" vertical="center"/>
    </xf>
    <xf numFmtId="0" fontId="15" fillId="0" borderId="6" xfId="21" applyFont="1" applyBorder="1" applyAlignment="1">
      <alignment horizontal="center" vertical="center" wrapText="1"/>
    </xf>
    <xf numFmtId="0" fontId="14" fillId="0" borderId="6" xfId="21" applyFont="1" applyBorder="1" applyAlignment="1">
      <alignment horizontal="left" vertical="center"/>
    </xf>
    <xf numFmtId="172" fontId="6" fillId="0" borderId="9" xfId="20" applyNumberFormat="1" applyFont="1" applyBorder="1" applyAlignment="1">
      <alignment horizontal="center"/>
    </xf>
    <xf numFmtId="172" fontId="6" fillId="0" borderId="11" xfId="20" applyNumberFormat="1" applyFont="1" applyBorder="1" applyAlignment="1">
      <alignment horizontal="center"/>
    </xf>
    <xf numFmtId="0" fontId="15" fillId="0" borderId="0" xfId="20" applyFont="1" applyAlignment="1">
      <alignment horizontal="left" vertical="center"/>
    </xf>
    <xf numFmtId="0" fontId="15" fillId="0" borderId="15" xfId="20" applyFont="1" applyBorder="1" applyAlignment="1">
      <alignment horizontal="left" vertical="center"/>
    </xf>
    <xf numFmtId="0" fontId="15" fillId="0" borderId="4" xfId="20" applyFont="1" applyBorder="1" applyAlignment="1">
      <alignment horizontal="left" vertical="center"/>
    </xf>
    <xf numFmtId="9" fontId="14" fillId="0" borderId="4" xfId="25" applyFont="1" applyFill="1" applyBorder="1" applyAlignment="1">
      <alignment horizontal="center" vertical="center"/>
    </xf>
    <xf numFmtId="167" fontId="14" fillId="0" borderId="6" xfId="20" applyNumberFormat="1" applyFont="1" applyBorder="1" applyAlignment="1">
      <alignment horizontal="center"/>
    </xf>
    <xf numFmtId="176" fontId="14" fillId="0" borderId="6" xfId="20" applyNumberFormat="1" applyFont="1" applyBorder="1" applyAlignment="1">
      <alignment horizontal="center"/>
    </xf>
    <xf numFmtId="172" fontId="14" fillId="0" borderId="6" xfId="20" applyNumberFormat="1" applyFont="1" applyBorder="1" applyAlignment="1">
      <alignment horizontal="center"/>
    </xf>
    <xf numFmtId="0" fontId="15" fillId="0" borderId="15" xfId="20" applyFont="1" applyBorder="1" applyAlignment="1">
      <alignment horizontal="center" vertical="center"/>
    </xf>
    <xf numFmtId="0" fontId="15" fillId="0" borderId="10" xfId="20" applyFont="1" applyBorder="1" applyAlignment="1">
      <alignment horizontal="center" vertical="center"/>
    </xf>
    <xf numFmtId="0" fontId="15" fillId="0" borderId="9" xfId="21" applyFont="1" applyBorder="1" applyAlignment="1">
      <alignment horizontal="center" vertical="center"/>
    </xf>
    <xf numFmtId="0" fontId="15" fillId="0" borderId="8" xfId="21" applyFont="1" applyBorder="1" applyAlignment="1">
      <alignment horizontal="center" vertical="center"/>
    </xf>
    <xf numFmtId="0" fontId="15" fillId="0" borderId="11" xfId="21" applyFont="1" applyBorder="1" applyAlignment="1">
      <alignment horizontal="center" vertical="center"/>
    </xf>
    <xf numFmtId="2" fontId="15" fillId="0" borderId="14" xfId="20" applyNumberFormat="1" applyFont="1" applyBorder="1" applyAlignment="1">
      <alignment horizontal="center" vertical="center" wrapText="1"/>
    </xf>
    <xf numFmtId="2" fontId="15" fillId="0" borderId="4" xfId="20" applyNumberFormat="1" applyFont="1" applyBorder="1" applyAlignment="1">
      <alignment horizontal="center" vertical="center" wrapText="1"/>
    </xf>
    <xf numFmtId="2" fontId="15" fillId="0" borderId="13" xfId="20" applyNumberFormat="1" applyFont="1" applyBorder="1" applyAlignment="1">
      <alignment horizontal="center" vertical="center" wrapText="1"/>
    </xf>
    <xf numFmtId="2" fontId="15" fillId="0" borderId="17" xfId="20" applyNumberFormat="1" applyFont="1" applyBorder="1" applyAlignment="1">
      <alignment horizontal="center" vertical="center" wrapText="1"/>
    </xf>
    <xf numFmtId="2" fontId="15" fillId="0" borderId="12" xfId="20" applyNumberFormat="1" applyFont="1" applyBorder="1" applyAlignment="1">
      <alignment horizontal="center" vertical="center" wrapText="1"/>
    </xf>
    <xf numFmtId="2" fontId="15" fillId="0" borderId="16" xfId="20" applyNumberFormat="1" applyFont="1" applyBorder="1" applyAlignment="1">
      <alignment horizontal="center" vertical="center" wrapText="1"/>
    </xf>
    <xf numFmtId="0" fontId="15" fillId="0" borderId="19" xfId="20" applyFont="1" applyBorder="1" applyAlignment="1">
      <alignment horizontal="center" vertical="center"/>
    </xf>
    <xf numFmtId="2" fontId="15" fillId="0" borderId="19" xfId="20" applyNumberFormat="1" applyFont="1" applyBorder="1" applyAlignment="1">
      <alignment horizontal="center" vertical="center" wrapText="1"/>
    </xf>
    <xf numFmtId="0" fontId="15" fillId="0" borderId="9" xfId="20" applyFont="1" applyBorder="1" applyAlignment="1">
      <alignment horizontal="left" vertical="center"/>
    </xf>
    <xf numFmtId="0" fontId="15" fillId="0" borderId="8" xfId="20" applyFont="1" applyBorder="1" applyAlignment="1">
      <alignment horizontal="left" vertical="center"/>
    </xf>
    <xf numFmtId="0" fontId="15" fillId="0" borderId="11" xfId="20" applyFont="1" applyBorder="1" applyAlignment="1">
      <alignment horizontal="left" vertical="center"/>
    </xf>
    <xf numFmtId="9" fontId="14" fillId="0" borderId="9" xfId="25" applyFont="1" applyFill="1" applyBorder="1" applyAlignment="1">
      <alignment horizontal="center" vertical="center"/>
    </xf>
    <xf numFmtId="9" fontId="14" fillId="0" borderId="11" xfId="25" applyFont="1" applyFill="1" applyBorder="1" applyAlignment="1">
      <alignment horizontal="center" vertical="center"/>
    </xf>
    <xf numFmtId="0" fontId="15" fillId="0" borderId="9" xfId="20" applyFont="1" applyBorder="1" applyAlignment="1">
      <alignment horizontal="left"/>
    </xf>
    <xf numFmtId="0" fontId="15" fillId="0" borderId="8" xfId="20" applyFont="1" applyBorder="1" applyAlignment="1">
      <alignment horizontal="left"/>
    </xf>
    <xf numFmtId="0" fontId="15" fillId="0" borderId="11" xfId="20" applyFont="1" applyBorder="1" applyAlignment="1">
      <alignment horizontal="left"/>
    </xf>
    <xf numFmtId="2" fontId="14" fillId="0" borderId="8" xfId="20" applyNumberFormat="1" applyFont="1" applyBorder="1" applyAlignment="1">
      <alignment horizontal="left"/>
    </xf>
    <xf numFmtId="2" fontId="14" fillId="0" borderId="11" xfId="20" applyNumberFormat="1" applyFont="1" applyBorder="1" applyAlignment="1">
      <alignment horizontal="left"/>
    </xf>
    <xf numFmtId="172" fontId="14" fillId="0" borderId="9" xfId="20" applyNumberFormat="1" applyFont="1" applyBorder="1" applyAlignment="1">
      <alignment horizontal="center"/>
    </xf>
    <xf numFmtId="172" fontId="14" fillId="0" borderId="11" xfId="20" applyNumberFormat="1" applyFont="1" applyBorder="1" applyAlignment="1">
      <alignment horizontal="center"/>
    </xf>
    <xf numFmtId="2" fontId="14" fillId="0" borderId="9" xfId="20" applyNumberFormat="1" applyFont="1" applyBorder="1" applyAlignment="1">
      <alignment horizontal="center"/>
    </xf>
    <xf numFmtId="2" fontId="14" fillId="0" borderId="11" xfId="20" applyNumberFormat="1" applyFont="1" applyBorder="1" applyAlignment="1">
      <alignment horizontal="center"/>
    </xf>
    <xf numFmtId="0" fontId="14" fillId="0" borderId="9" xfId="21" applyFont="1" applyBorder="1" applyAlignment="1">
      <alignment horizontal="left" vertical="center"/>
    </xf>
    <xf numFmtId="0" fontId="14" fillId="0" borderId="8" xfId="21" applyFont="1" applyBorder="1" applyAlignment="1">
      <alignment horizontal="left" vertical="center"/>
    </xf>
    <xf numFmtId="0" fontId="14" fillId="0" borderId="11" xfId="21" applyFont="1" applyBorder="1" applyAlignment="1">
      <alignment horizontal="left" vertical="center"/>
    </xf>
    <xf numFmtId="0" fontId="15" fillId="0" borderId="9" xfId="21" applyFont="1" applyBorder="1" applyAlignment="1">
      <alignment horizontal="center" vertical="center" wrapText="1"/>
    </xf>
    <xf numFmtId="0" fontId="15" fillId="0" borderId="11" xfId="21" applyFont="1" applyBorder="1" applyAlignment="1">
      <alignment horizontal="center" vertical="center" wrapText="1"/>
    </xf>
    <xf numFmtId="0" fontId="14" fillId="0" borderId="9" xfId="0" applyFont="1" applyBorder="1" applyAlignment="1">
      <alignment horizontal="left" vertical="center"/>
    </xf>
    <xf numFmtId="0" fontId="14" fillId="0" borderId="8" xfId="0" applyFont="1" applyBorder="1" applyAlignment="1">
      <alignment horizontal="left" vertical="center"/>
    </xf>
    <xf numFmtId="0" fontId="14" fillId="0" borderId="11" xfId="0" applyFont="1" applyBorder="1" applyAlignment="1">
      <alignment horizontal="left" vertical="center"/>
    </xf>
  </cellXfs>
  <cellStyles count="219">
    <cellStyle name="Euro" xfId="56" xr:uid="{00000000-0005-0000-0000-000000000000}"/>
    <cellStyle name="Hipervínculo" xfId="6" builtinId="8"/>
    <cellStyle name="Hipervínculo 2" xfId="111" xr:uid="{00000000-0005-0000-0000-000002000000}"/>
    <cellStyle name="Hipervínculo 2 2" xfId="42" xr:uid="{00000000-0005-0000-0000-000003000000}"/>
    <cellStyle name="Hipervínculo 3" xfId="55" xr:uid="{00000000-0005-0000-0000-000004000000}"/>
    <cellStyle name="Millares [0] 2" xfId="36" xr:uid="{00000000-0005-0000-0000-000005000000}"/>
    <cellStyle name="Millares [0] 2 2 2 2" xfId="89" xr:uid="{00000000-0005-0000-0000-000006000000}"/>
    <cellStyle name="Millares [0] 6" xfId="215" xr:uid="{00000000-0005-0000-0000-000007000000}"/>
    <cellStyle name="Millares [0] 7" xfId="76" xr:uid="{00000000-0005-0000-0000-000008000000}"/>
    <cellStyle name="Millares [0] 7 2" xfId="190" xr:uid="{00000000-0005-0000-0000-000009000000}"/>
    <cellStyle name="Millares [0] 7 3" xfId="163" xr:uid="{00000000-0005-0000-0000-00000A000000}"/>
    <cellStyle name="Millares [0] 7 4" xfId="136" xr:uid="{00000000-0005-0000-0000-00000B000000}"/>
    <cellStyle name="Millares 10" xfId="18" xr:uid="{00000000-0005-0000-0000-00000C000000}"/>
    <cellStyle name="Millares 11" xfId="83" xr:uid="{00000000-0005-0000-0000-00000D000000}"/>
    <cellStyle name="Millares 12 2" xfId="90" xr:uid="{00000000-0005-0000-0000-00000E000000}"/>
    <cellStyle name="Millares 12 2 2" xfId="201" xr:uid="{00000000-0005-0000-0000-00000F000000}"/>
    <cellStyle name="Millares 12 2 3" xfId="173" xr:uid="{00000000-0005-0000-0000-000010000000}"/>
    <cellStyle name="Millares 12 2 4" xfId="146" xr:uid="{00000000-0005-0000-0000-000011000000}"/>
    <cellStyle name="Millares 16" xfId="28" xr:uid="{00000000-0005-0000-0000-000012000000}"/>
    <cellStyle name="Millares 16 2" xfId="47" xr:uid="{00000000-0005-0000-0000-000013000000}"/>
    <cellStyle name="Millares 16 2 2" xfId="49" xr:uid="{00000000-0005-0000-0000-000014000000}"/>
    <cellStyle name="Millares 16 2 2 2" xfId="200" xr:uid="{00000000-0005-0000-0000-000015000000}"/>
    <cellStyle name="Millares 16 2 3" xfId="172" xr:uid="{00000000-0005-0000-0000-000016000000}"/>
    <cellStyle name="Millares 16 2 4" xfId="145" xr:uid="{00000000-0005-0000-0000-000017000000}"/>
    <cellStyle name="Millares 16 3" xfId="185" xr:uid="{00000000-0005-0000-0000-000018000000}"/>
    <cellStyle name="Millares 16 4" xfId="158" xr:uid="{00000000-0005-0000-0000-000019000000}"/>
    <cellStyle name="Millares 16 5" xfId="131" xr:uid="{00000000-0005-0000-0000-00001A000000}"/>
    <cellStyle name="Millares 2" xfId="35" xr:uid="{00000000-0005-0000-0000-00001B000000}"/>
    <cellStyle name="Millares 2 3" xfId="29" xr:uid="{00000000-0005-0000-0000-00001C000000}"/>
    <cellStyle name="Millares 2 4 2" xfId="60" xr:uid="{00000000-0005-0000-0000-00001D000000}"/>
    <cellStyle name="Millares 2_A. Priorizacion La Cruz incluye adicional 2" xfId="84" xr:uid="{00000000-0005-0000-0000-00001E000000}"/>
    <cellStyle name="Millares 23" xfId="75" xr:uid="{00000000-0005-0000-0000-00001F000000}"/>
    <cellStyle name="Millares 23 2" xfId="189" xr:uid="{00000000-0005-0000-0000-000020000000}"/>
    <cellStyle name="Millares 23 3" xfId="162" xr:uid="{00000000-0005-0000-0000-000021000000}"/>
    <cellStyle name="Millares 23 4" xfId="135" xr:uid="{00000000-0005-0000-0000-000022000000}"/>
    <cellStyle name="Millares 3" xfId="48" xr:uid="{00000000-0005-0000-0000-000023000000}"/>
    <cellStyle name="Millares 3 2" xfId="27" xr:uid="{00000000-0005-0000-0000-000024000000}"/>
    <cellStyle name="Millares 3 3" xfId="213" xr:uid="{00000000-0005-0000-0000-000025000000}"/>
    <cellStyle name="Millares 3 4" xfId="184" xr:uid="{00000000-0005-0000-0000-000026000000}"/>
    <cellStyle name="Millares 3 5" xfId="157" xr:uid="{00000000-0005-0000-0000-000027000000}"/>
    <cellStyle name="Millares 3 6" xfId="118" xr:uid="{00000000-0005-0000-0000-000028000000}"/>
    <cellStyle name="Millares 3 6 2" xfId="216" xr:uid="{00000000-0005-0000-0000-000029000000}"/>
    <cellStyle name="Millares 3 7" xfId="113" xr:uid="{00000000-0005-0000-0000-00002A000000}"/>
    <cellStyle name="Millares 4" xfId="9" xr:uid="{00000000-0005-0000-0000-00002B000000}"/>
    <cellStyle name="Millares 4 2" xfId="99" xr:uid="{00000000-0005-0000-0000-00002C000000}"/>
    <cellStyle name="Millares 4 2 2" xfId="205" xr:uid="{00000000-0005-0000-0000-00002D000000}"/>
    <cellStyle name="Millares 4 2 3" xfId="176" xr:uid="{00000000-0005-0000-0000-00002E000000}"/>
    <cellStyle name="Millares 4 2 4" xfId="149" xr:uid="{00000000-0005-0000-0000-00002F000000}"/>
    <cellStyle name="Millares 4 3" xfId="104" xr:uid="{00000000-0005-0000-0000-000030000000}"/>
    <cellStyle name="Millares 4 3 2" xfId="209" xr:uid="{00000000-0005-0000-0000-000031000000}"/>
    <cellStyle name="Millares 4 3 3" xfId="180" xr:uid="{00000000-0005-0000-0000-000032000000}"/>
    <cellStyle name="Millares 4 3 4" xfId="153" xr:uid="{00000000-0005-0000-0000-000033000000}"/>
    <cellStyle name="Millares 4 4" xfId="126" xr:uid="{00000000-0005-0000-0000-000034000000}"/>
    <cellStyle name="Millares 4 4 2" xfId="194" xr:uid="{00000000-0005-0000-0000-000035000000}"/>
    <cellStyle name="Millares 4 5" xfId="166" xr:uid="{00000000-0005-0000-0000-000036000000}"/>
    <cellStyle name="Millares 4 6" xfId="139" xr:uid="{00000000-0005-0000-0000-000037000000}"/>
    <cellStyle name="Millares 4 7" xfId="80" xr:uid="{00000000-0005-0000-0000-000038000000}"/>
    <cellStyle name="Millares 5" xfId="197" xr:uid="{00000000-0005-0000-0000-000039000000}"/>
    <cellStyle name="Millares 6" xfId="193" xr:uid="{00000000-0005-0000-0000-00003A000000}"/>
    <cellStyle name="Millares 7" xfId="169" xr:uid="{00000000-0005-0000-0000-00003B000000}"/>
    <cellStyle name="Millares 7 3" xfId="67" xr:uid="{00000000-0005-0000-0000-00003C000000}"/>
    <cellStyle name="Millares 7 3 2" xfId="186" xr:uid="{00000000-0005-0000-0000-00003D000000}"/>
    <cellStyle name="Millares 7 3 3" xfId="159" xr:uid="{00000000-0005-0000-0000-00003E000000}"/>
    <cellStyle name="Millares 7 3 4" xfId="132" xr:uid="{00000000-0005-0000-0000-00003F000000}"/>
    <cellStyle name="Millares 8" xfId="142" xr:uid="{00000000-0005-0000-0000-000040000000}"/>
    <cellStyle name="Millares 9" xfId="71" xr:uid="{00000000-0005-0000-0000-000041000000}"/>
    <cellStyle name="Millares 9 2" xfId="187" xr:uid="{00000000-0005-0000-0000-000042000000}"/>
    <cellStyle name="Millares 9 3" xfId="160" xr:uid="{00000000-0005-0000-0000-000043000000}"/>
    <cellStyle name="Millares 9 4" xfId="133" xr:uid="{00000000-0005-0000-0000-000044000000}"/>
    <cellStyle name="Millares_Cantidades y precios - La Pampa La Venta" xfId="24" xr:uid="{00000000-0005-0000-0000-000045000000}"/>
    <cellStyle name="Moneda" xfId="1" builtinId="4"/>
    <cellStyle name="Moneda [0]" xfId="2" builtinId="7"/>
    <cellStyle name="Moneda [0] 2" xfId="14" xr:uid="{00000000-0005-0000-0000-000048000000}"/>
    <cellStyle name="Moneda [0] 2 2" xfId="50" xr:uid="{00000000-0005-0000-0000-000049000000}"/>
    <cellStyle name="Moneda [0] 2 2 4" xfId="115" xr:uid="{00000000-0005-0000-0000-00004A000000}"/>
    <cellStyle name="Moneda [0] 2 3" xfId="107" xr:uid="{00000000-0005-0000-0000-00004B000000}"/>
    <cellStyle name="Moneda [0] 2 4" xfId="72" xr:uid="{00000000-0005-0000-0000-00004C000000}"/>
    <cellStyle name="Moneda [0] 3" xfId="110" xr:uid="{00000000-0005-0000-0000-00004D000000}"/>
    <cellStyle name="Moneda [0] 4" xfId="198" xr:uid="{00000000-0005-0000-0000-00004E000000}"/>
    <cellStyle name="Moneda [0] 5" xfId="74" xr:uid="{00000000-0005-0000-0000-00004F000000}"/>
    <cellStyle name="Moneda [0] 5 2" xfId="41" xr:uid="{00000000-0005-0000-0000-000050000000}"/>
    <cellStyle name="Moneda [0] 5 2 2" xfId="199" xr:uid="{00000000-0005-0000-0000-000051000000}"/>
    <cellStyle name="Moneda [0] 5 2 3" xfId="171" xr:uid="{00000000-0005-0000-0000-000052000000}"/>
    <cellStyle name="Moneda [0] 5 2 4" xfId="144" xr:uid="{00000000-0005-0000-0000-000053000000}"/>
    <cellStyle name="Moneda [0] 5 2 5" xfId="85" xr:uid="{00000000-0005-0000-0000-000054000000}"/>
    <cellStyle name="Moneda [0] 5 3" xfId="22" xr:uid="{00000000-0005-0000-0000-000055000000}"/>
    <cellStyle name="Moneda [0] 5 3 2" xfId="192" xr:uid="{00000000-0005-0000-0000-000056000000}"/>
    <cellStyle name="Moneda [0] 5 3 3" xfId="165" xr:uid="{00000000-0005-0000-0000-000057000000}"/>
    <cellStyle name="Moneda [0] 5 3 4" xfId="138" xr:uid="{00000000-0005-0000-0000-000058000000}"/>
    <cellStyle name="Moneda [0] 5 3 5" xfId="79" xr:uid="{00000000-0005-0000-0000-000059000000}"/>
    <cellStyle name="Moneda [0] 5 4" xfId="188" xr:uid="{00000000-0005-0000-0000-00005A000000}"/>
    <cellStyle name="Moneda [0] 5 5" xfId="161" xr:uid="{00000000-0005-0000-0000-00005B000000}"/>
    <cellStyle name="Moneda [0] 5 6" xfId="134" xr:uid="{00000000-0005-0000-0000-00005C000000}"/>
    <cellStyle name="Moneda [0] 6" xfId="170" xr:uid="{00000000-0005-0000-0000-00005D000000}"/>
    <cellStyle name="Moneda [0] 7" xfId="143" xr:uid="{00000000-0005-0000-0000-00005E000000}"/>
    <cellStyle name="Moneda 10" xfId="11" xr:uid="{00000000-0005-0000-0000-00005F000000}"/>
    <cellStyle name="Moneda 10 2" xfId="33" xr:uid="{00000000-0005-0000-0000-000060000000}"/>
    <cellStyle name="Moneda 10 3" xfId="100" xr:uid="{00000000-0005-0000-0000-000061000000}"/>
    <cellStyle name="Moneda 10 3 2" xfId="206" xr:uid="{00000000-0005-0000-0000-000062000000}"/>
    <cellStyle name="Moneda 10 3 3" xfId="177" xr:uid="{00000000-0005-0000-0000-000063000000}"/>
    <cellStyle name="Moneda 10 3 4" xfId="150" xr:uid="{00000000-0005-0000-0000-000064000000}"/>
    <cellStyle name="Moneda 10 4" xfId="105" xr:uid="{00000000-0005-0000-0000-000065000000}"/>
    <cellStyle name="Moneda 10 4 2" xfId="210" xr:uid="{00000000-0005-0000-0000-000066000000}"/>
    <cellStyle name="Moneda 10 4 3" xfId="181" xr:uid="{00000000-0005-0000-0000-000067000000}"/>
    <cellStyle name="Moneda 10 4 4" xfId="154" xr:uid="{00000000-0005-0000-0000-000068000000}"/>
    <cellStyle name="Moneda 10 5" xfId="195" xr:uid="{00000000-0005-0000-0000-000069000000}"/>
    <cellStyle name="Moneda 10 6" xfId="167" xr:uid="{00000000-0005-0000-0000-00006A000000}"/>
    <cellStyle name="Moneda 10 7" xfId="140" xr:uid="{00000000-0005-0000-0000-00006B000000}"/>
    <cellStyle name="Moneda 10 8" xfId="81" xr:uid="{00000000-0005-0000-0000-00006C000000}"/>
    <cellStyle name="Moneda 11" xfId="121" xr:uid="{00000000-0005-0000-0000-00006D000000}"/>
    <cellStyle name="Moneda 11 2" xfId="202" xr:uid="{00000000-0005-0000-0000-00006E000000}"/>
    <cellStyle name="Moneda 12" xfId="15" xr:uid="{00000000-0005-0000-0000-00006F000000}"/>
    <cellStyle name="Moneda 12 2" xfId="129" xr:uid="{00000000-0005-0000-0000-000070000000}"/>
    <cellStyle name="Moneda 12 3" xfId="164" xr:uid="{00000000-0005-0000-0000-000071000000}"/>
    <cellStyle name="Moneda 12 4" xfId="119" xr:uid="{00000000-0005-0000-0000-000072000000}"/>
    <cellStyle name="Moneda 13" xfId="124" xr:uid="{00000000-0005-0000-0000-000073000000}"/>
    <cellStyle name="Moneda 13 2" xfId="91" xr:uid="{00000000-0005-0000-0000-000074000000}"/>
    <cellStyle name="Moneda 14" xfId="127" xr:uid="{00000000-0005-0000-0000-000075000000}"/>
    <cellStyle name="Moneda 15" xfId="130" xr:uid="{00000000-0005-0000-0000-000076000000}"/>
    <cellStyle name="Moneda 16" xfId="125" xr:uid="{00000000-0005-0000-0000-000077000000}"/>
    <cellStyle name="Moneda 17" xfId="137" xr:uid="{00000000-0005-0000-0000-000078000000}"/>
    <cellStyle name="Moneda 18" xfId="78" xr:uid="{00000000-0005-0000-0000-000079000000}"/>
    <cellStyle name="Moneda 2" xfId="7" xr:uid="{00000000-0005-0000-0000-00007A000000}"/>
    <cellStyle name="Moneda 2 2" xfId="12" xr:uid="{00000000-0005-0000-0000-00007B000000}"/>
    <cellStyle name="Moneda 2 2 16" xfId="62" xr:uid="{00000000-0005-0000-0000-00007C000000}"/>
    <cellStyle name="Moneda 2 2 2" xfId="32" xr:uid="{00000000-0005-0000-0000-00007D000000}"/>
    <cellStyle name="Moneda 2 3" xfId="23" xr:uid="{00000000-0005-0000-0000-00007E000000}"/>
    <cellStyle name="Moneda 2 4" xfId="54" xr:uid="{00000000-0005-0000-0000-00007F000000}"/>
    <cellStyle name="Moneda 2 6" xfId="217" xr:uid="{00000000-0005-0000-0000-000080000000}"/>
    <cellStyle name="Moneda 24" xfId="38" xr:uid="{00000000-0005-0000-0000-000081000000}"/>
    <cellStyle name="Moneda 24 2" xfId="196" xr:uid="{00000000-0005-0000-0000-000082000000}"/>
    <cellStyle name="Moneda 24 3" xfId="168" xr:uid="{00000000-0005-0000-0000-000083000000}"/>
    <cellStyle name="Moneda 24 4" xfId="141" xr:uid="{00000000-0005-0000-0000-000084000000}"/>
    <cellStyle name="Moneda 24 5" xfId="82" xr:uid="{00000000-0005-0000-0000-000085000000}"/>
    <cellStyle name="Moneda 3" xfId="30" xr:uid="{00000000-0005-0000-0000-000086000000}"/>
    <cellStyle name="Moneda 3 2" xfId="17" xr:uid="{00000000-0005-0000-0000-000087000000}"/>
    <cellStyle name="Moneda 3 2 2" xfId="44" xr:uid="{00000000-0005-0000-0000-000088000000}"/>
    <cellStyle name="Moneda 36" xfId="31" xr:uid="{00000000-0005-0000-0000-000089000000}"/>
    <cellStyle name="Moneda 4" xfId="97" xr:uid="{00000000-0005-0000-0000-00008A000000}"/>
    <cellStyle name="Moneda 4 2" xfId="203" xr:uid="{00000000-0005-0000-0000-00008B000000}"/>
    <cellStyle name="Moneda 4 3" xfId="69" xr:uid="{00000000-0005-0000-0000-00008C000000}"/>
    <cellStyle name="Moneda 4 4" xfId="174" xr:uid="{00000000-0005-0000-0000-00008D000000}"/>
    <cellStyle name="Moneda 4 5" xfId="147" xr:uid="{00000000-0005-0000-0000-00008E000000}"/>
    <cellStyle name="Moneda 4 8" xfId="117" xr:uid="{00000000-0005-0000-0000-00008F000000}"/>
    <cellStyle name="Moneda 4 8 2" xfId="128" xr:uid="{00000000-0005-0000-0000-000090000000}"/>
    <cellStyle name="Moneda 5" xfId="98" xr:uid="{00000000-0005-0000-0000-000091000000}"/>
    <cellStyle name="Moneda 5 2" xfId="204" xr:uid="{00000000-0005-0000-0000-000092000000}"/>
    <cellStyle name="Moneda 5 3" xfId="175" xr:uid="{00000000-0005-0000-0000-000093000000}"/>
    <cellStyle name="Moneda 5 4" xfId="148" xr:uid="{00000000-0005-0000-0000-000094000000}"/>
    <cellStyle name="Moneda 6" xfId="101" xr:uid="{00000000-0005-0000-0000-000095000000}"/>
    <cellStyle name="Moneda 6 2" xfId="207" xr:uid="{00000000-0005-0000-0000-000096000000}"/>
    <cellStyle name="Moneda 6 3" xfId="178" xr:uid="{00000000-0005-0000-0000-000097000000}"/>
    <cellStyle name="Moneda 6 4" xfId="151" xr:uid="{00000000-0005-0000-0000-000098000000}"/>
    <cellStyle name="Moneda 7" xfId="102" xr:uid="{00000000-0005-0000-0000-000099000000}"/>
    <cellStyle name="Moneda 7 2" xfId="208" xr:uid="{00000000-0005-0000-0000-00009A000000}"/>
    <cellStyle name="Moneda 7 3" xfId="179" xr:uid="{00000000-0005-0000-0000-00009B000000}"/>
    <cellStyle name="Moneda 7 4" xfId="152" xr:uid="{00000000-0005-0000-0000-00009C000000}"/>
    <cellStyle name="Moneda 8" xfId="108" xr:uid="{00000000-0005-0000-0000-00009D000000}"/>
    <cellStyle name="Moneda 8 2" xfId="211" xr:uid="{00000000-0005-0000-0000-00009E000000}"/>
    <cellStyle name="Moneda 8 3" xfId="182" xr:uid="{00000000-0005-0000-0000-00009F000000}"/>
    <cellStyle name="Moneda 8 4" xfId="155" xr:uid="{00000000-0005-0000-0000-0000A0000000}"/>
    <cellStyle name="Moneda 9" xfId="123" xr:uid="{00000000-0005-0000-0000-0000A1000000}"/>
    <cellStyle name="Moneda 9 2" xfId="191" xr:uid="{00000000-0005-0000-0000-0000A2000000}"/>
    <cellStyle name="Normal" xfId="0" builtinId="0"/>
    <cellStyle name="Normal 10" xfId="120" xr:uid="{00000000-0005-0000-0000-0000A4000000}"/>
    <cellStyle name="Normal 11 2" xfId="66" xr:uid="{00000000-0005-0000-0000-0000A5000000}"/>
    <cellStyle name="Normal 13" xfId="64" xr:uid="{00000000-0005-0000-0000-0000A6000000}"/>
    <cellStyle name="Normal 13 2" xfId="45" xr:uid="{00000000-0005-0000-0000-0000A7000000}"/>
    <cellStyle name="Normal 14" xfId="73" xr:uid="{00000000-0005-0000-0000-0000A8000000}"/>
    <cellStyle name="Normal 14 2" xfId="109" xr:uid="{00000000-0005-0000-0000-0000A9000000}"/>
    <cellStyle name="Normal 15" xfId="70" xr:uid="{00000000-0005-0000-0000-0000AA000000}"/>
    <cellStyle name="Normal 15 2" xfId="37" xr:uid="{00000000-0005-0000-0000-0000AB000000}"/>
    <cellStyle name="Normal 16 2" xfId="94" xr:uid="{00000000-0005-0000-0000-0000AC000000}"/>
    <cellStyle name="Normal 16 3" xfId="59" xr:uid="{00000000-0005-0000-0000-0000AD000000}"/>
    <cellStyle name="Normal 2" xfId="52" xr:uid="{00000000-0005-0000-0000-0000AE000000}"/>
    <cellStyle name="Normal 2 2" xfId="106" xr:uid="{00000000-0005-0000-0000-0000AF000000}"/>
    <cellStyle name="Normal 2 2 2" xfId="10" xr:uid="{00000000-0005-0000-0000-0000B0000000}"/>
    <cellStyle name="Normal 2 2 2 2 2" xfId="39" xr:uid="{00000000-0005-0000-0000-0000B1000000}"/>
    <cellStyle name="Normal 2 2 3" xfId="26" xr:uid="{00000000-0005-0000-0000-0000B2000000}"/>
    <cellStyle name="Normal 2 2 5" xfId="19" xr:uid="{00000000-0005-0000-0000-0000B3000000}"/>
    <cellStyle name="Normal 2 4" xfId="21" xr:uid="{00000000-0005-0000-0000-0000B4000000}"/>
    <cellStyle name="Normal 2_15 16 17 18. PRESUPUESTO INSTITUCION EDUCATIVA LA COCHA" xfId="77" xr:uid="{00000000-0005-0000-0000-0000B5000000}"/>
    <cellStyle name="Normal 24" xfId="65" xr:uid="{00000000-0005-0000-0000-0000B6000000}"/>
    <cellStyle name="Normal 3" xfId="4" xr:uid="{00000000-0005-0000-0000-0000B7000000}"/>
    <cellStyle name="Normal 3 2" xfId="51" xr:uid="{00000000-0005-0000-0000-0000B8000000}"/>
    <cellStyle name="Normal 3 2 2" xfId="61" xr:uid="{00000000-0005-0000-0000-0000B9000000}"/>
    <cellStyle name="Normal 4" xfId="8" xr:uid="{00000000-0005-0000-0000-0000BA000000}"/>
    <cellStyle name="Normal 4 10 2" xfId="88" xr:uid="{00000000-0005-0000-0000-0000BB000000}"/>
    <cellStyle name="Normal 4 2" xfId="3" xr:uid="{00000000-0005-0000-0000-0000BC000000}"/>
    <cellStyle name="Normal 4 2 2" xfId="16" xr:uid="{00000000-0005-0000-0000-0000BD000000}"/>
    <cellStyle name="Normal 5" xfId="5" xr:uid="{00000000-0005-0000-0000-0000BE000000}"/>
    <cellStyle name="Normal 5 2" xfId="43" xr:uid="{00000000-0005-0000-0000-0000BF000000}"/>
    <cellStyle name="Normal 5 2 2" xfId="96" xr:uid="{00000000-0005-0000-0000-0000C0000000}"/>
    <cellStyle name="Normal 5 2 2 2" xfId="114" xr:uid="{00000000-0005-0000-0000-0000C1000000}"/>
    <cellStyle name="Normal 5 3" xfId="103" xr:uid="{00000000-0005-0000-0000-0000C2000000}"/>
    <cellStyle name="Normal 5 4" xfId="57" xr:uid="{00000000-0005-0000-0000-0000C3000000}"/>
    <cellStyle name="Normal 6" xfId="92" xr:uid="{00000000-0005-0000-0000-0000C4000000}"/>
    <cellStyle name="Normal 7" xfId="112" xr:uid="{00000000-0005-0000-0000-0000C5000000}"/>
    <cellStyle name="Normal 7 2" xfId="122" xr:uid="{00000000-0005-0000-0000-0000C6000000}"/>
    <cellStyle name="Normal 7 2 2" xfId="212" xr:uid="{00000000-0005-0000-0000-0000C7000000}"/>
    <cellStyle name="Normal 7 3" xfId="183" xr:uid="{00000000-0005-0000-0000-0000C8000000}"/>
    <cellStyle name="Normal 7 4" xfId="156" xr:uid="{00000000-0005-0000-0000-0000C9000000}"/>
    <cellStyle name="Normal 8" xfId="214" xr:uid="{00000000-0005-0000-0000-0000CA000000}"/>
    <cellStyle name="Normal 8 2" xfId="40" xr:uid="{00000000-0005-0000-0000-0000CB000000}"/>
    <cellStyle name="Normal 8 2 2" xfId="46" xr:uid="{00000000-0005-0000-0000-0000CC000000}"/>
    <cellStyle name="Normal 9" xfId="218" xr:uid="{00000000-0005-0000-0000-0000CD000000}"/>
    <cellStyle name="Normal_Cantidades y precios - La Pampa La Venta" xfId="20" xr:uid="{00000000-0005-0000-0000-0000CF000000}"/>
    <cellStyle name="Porcentaje 2" xfId="13" xr:uid="{00000000-0005-0000-0000-0000D1000000}"/>
    <cellStyle name="Porcentaje 2 2" xfId="25" xr:uid="{00000000-0005-0000-0000-0000D2000000}"/>
    <cellStyle name="Porcentaje 4" xfId="34" xr:uid="{00000000-0005-0000-0000-0000D3000000}"/>
    <cellStyle name="Porcentaje 4 2" xfId="63" xr:uid="{00000000-0005-0000-0000-0000D4000000}"/>
    <cellStyle name="Porcentaje 4 2 2" xfId="95" xr:uid="{00000000-0005-0000-0000-0000D5000000}"/>
    <cellStyle name="Porcentaje 5" xfId="86" xr:uid="{00000000-0005-0000-0000-0000D6000000}"/>
    <cellStyle name="Porcentaje 5 2" xfId="116" xr:uid="{00000000-0005-0000-0000-0000D7000000}"/>
    <cellStyle name="Porcentual 2" xfId="53" xr:uid="{00000000-0005-0000-0000-0000D8000000}"/>
    <cellStyle name="Porcentual 2 2 2 2" xfId="87" xr:uid="{00000000-0005-0000-0000-0000D9000000}"/>
    <cellStyle name="Porcentual 6 2" xfId="68" xr:uid="{00000000-0005-0000-0000-0000DA000000}"/>
    <cellStyle name="Porcentual 7" xfId="93" xr:uid="{00000000-0005-0000-0000-0000DB000000}"/>
    <cellStyle name="Porcentual_6.11" xfId="58" xr:uid="{00000000-0005-0000-0000-0000D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4.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63" Type="http://schemas.openxmlformats.org/officeDocument/2006/relationships/externalLink" Target="externalLinks/externalLink60.xml"/><Relationship Id="rId84" Type="http://schemas.openxmlformats.org/officeDocument/2006/relationships/externalLink" Target="externalLinks/externalLink81.xml"/><Relationship Id="rId138" Type="http://schemas.openxmlformats.org/officeDocument/2006/relationships/externalLink" Target="externalLinks/externalLink135.xml"/><Relationship Id="rId159" Type="http://schemas.openxmlformats.org/officeDocument/2006/relationships/externalLink" Target="externalLinks/externalLink156.xml"/><Relationship Id="rId170" Type="http://schemas.openxmlformats.org/officeDocument/2006/relationships/externalLink" Target="externalLinks/externalLink167.xml"/><Relationship Id="rId191" Type="http://schemas.openxmlformats.org/officeDocument/2006/relationships/externalLink" Target="externalLinks/externalLink188.xml"/><Relationship Id="rId205" Type="http://schemas.openxmlformats.org/officeDocument/2006/relationships/externalLink" Target="externalLinks/externalLink202.xml"/><Relationship Id="rId226" Type="http://schemas.openxmlformats.org/officeDocument/2006/relationships/externalLink" Target="externalLinks/externalLink223.xml"/><Relationship Id="rId247" Type="http://schemas.openxmlformats.org/officeDocument/2006/relationships/externalLink" Target="externalLinks/externalLink244.xml"/><Relationship Id="rId107" Type="http://schemas.openxmlformats.org/officeDocument/2006/relationships/externalLink" Target="externalLinks/externalLink104.xml"/><Relationship Id="rId11" Type="http://schemas.openxmlformats.org/officeDocument/2006/relationships/externalLink" Target="externalLinks/externalLink8.xml"/><Relationship Id="rId32" Type="http://schemas.openxmlformats.org/officeDocument/2006/relationships/externalLink" Target="externalLinks/externalLink29.xml"/><Relationship Id="rId53" Type="http://schemas.openxmlformats.org/officeDocument/2006/relationships/externalLink" Target="externalLinks/externalLink50.xml"/><Relationship Id="rId74" Type="http://schemas.openxmlformats.org/officeDocument/2006/relationships/externalLink" Target="externalLinks/externalLink71.xml"/><Relationship Id="rId128" Type="http://schemas.openxmlformats.org/officeDocument/2006/relationships/externalLink" Target="externalLinks/externalLink125.xml"/><Relationship Id="rId149" Type="http://schemas.openxmlformats.org/officeDocument/2006/relationships/externalLink" Target="externalLinks/externalLink146.xml"/><Relationship Id="rId5" Type="http://schemas.openxmlformats.org/officeDocument/2006/relationships/externalLink" Target="externalLinks/externalLink2.xml"/><Relationship Id="rId95" Type="http://schemas.openxmlformats.org/officeDocument/2006/relationships/externalLink" Target="externalLinks/externalLink92.xml"/><Relationship Id="rId160" Type="http://schemas.openxmlformats.org/officeDocument/2006/relationships/externalLink" Target="externalLinks/externalLink157.xml"/><Relationship Id="rId181" Type="http://schemas.openxmlformats.org/officeDocument/2006/relationships/externalLink" Target="externalLinks/externalLink178.xml"/><Relationship Id="rId216" Type="http://schemas.openxmlformats.org/officeDocument/2006/relationships/externalLink" Target="externalLinks/externalLink213.xml"/><Relationship Id="rId237" Type="http://schemas.openxmlformats.org/officeDocument/2006/relationships/externalLink" Target="externalLinks/externalLink234.xml"/><Relationship Id="rId22" Type="http://schemas.openxmlformats.org/officeDocument/2006/relationships/externalLink" Target="externalLinks/externalLink19.xml"/><Relationship Id="rId43" Type="http://schemas.openxmlformats.org/officeDocument/2006/relationships/externalLink" Target="externalLinks/externalLink40.xml"/><Relationship Id="rId64" Type="http://schemas.openxmlformats.org/officeDocument/2006/relationships/externalLink" Target="externalLinks/externalLink61.xml"/><Relationship Id="rId118" Type="http://schemas.openxmlformats.org/officeDocument/2006/relationships/externalLink" Target="externalLinks/externalLink115.xml"/><Relationship Id="rId139" Type="http://schemas.openxmlformats.org/officeDocument/2006/relationships/externalLink" Target="externalLinks/externalLink136.xml"/><Relationship Id="rId85" Type="http://schemas.openxmlformats.org/officeDocument/2006/relationships/externalLink" Target="externalLinks/externalLink82.xml"/><Relationship Id="rId150" Type="http://schemas.openxmlformats.org/officeDocument/2006/relationships/externalLink" Target="externalLinks/externalLink147.xml"/><Relationship Id="rId171" Type="http://schemas.openxmlformats.org/officeDocument/2006/relationships/externalLink" Target="externalLinks/externalLink168.xml"/><Relationship Id="rId192" Type="http://schemas.openxmlformats.org/officeDocument/2006/relationships/externalLink" Target="externalLinks/externalLink189.xml"/><Relationship Id="rId206" Type="http://schemas.openxmlformats.org/officeDocument/2006/relationships/externalLink" Target="externalLinks/externalLink203.xml"/><Relationship Id="rId227" Type="http://schemas.openxmlformats.org/officeDocument/2006/relationships/externalLink" Target="externalLinks/externalLink224.xml"/><Relationship Id="rId248" Type="http://schemas.openxmlformats.org/officeDocument/2006/relationships/externalLink" Target="externalLinks/externalLink245.xml"/><Relationship Id="rId12" Type="http://schemas.openxmlformats.org/officeDocument/2006/relationships/externalLink" Target="externalLinks/externalLink9.xml"/><Relationship Id="rId33" Type="http://schemas.openxmlformats.org/officeDocument/2006/relationships/externalLink" Target="externalLinks/externalLink30.xml"/><Relationship Id="rId108" Type="http://schemas.openxmlformats.org/officeDocument/2006/relationships/externalLink" Target="externalLinks/externalLink105.xml"/><Relationship Id="rId129" Type="http://schemas.openxmlformats.org/officeDocument/2006/relationships/externalLink" Target="externalLinks/externalLink126.xml"/><Relationship Id="rId54" Type="http://schemas.openxmlformats.org/officeDocument/2006/relationships/externalLink" Target="externalLinks/externalLink51.xml"/><Relationship Id="rId75" Type="http://schemas.openxmlformats.org/officeDocument/2006/relationships/externalLink" Target="externalLinks/externalLink72.xml"/><Relationship Id="rId96" Type="http://schemas.openxmlformats.org/officeDocument/2006/relationships/externalLink" Target="externalLinks/externalLink93.xml"/><Relationship Id="rId140" Type="http://schemas.openxmlformats.org/officeDocument/2006/relationships/externalLink" Target="externalLinks/externalLink137.xml"/><Relationship Id="rId161" Type="http://schemas.openxmlformats.org/officeDocument/2006/relationships/externalLink" Target="externalLinks/externalLink158.xml"/><Relationship Id="rId182" Type="http://schemas.openxmlformats.org/officeDocument/2006/relationships/externalLink" Target="externalLinks/externalLink179.xml"/><Relationship Id="rId217" Type="http://schemas.openxmlformats.org/officeDocument/2006/relationships/externalLink" Target="externalLinks/externalLink214.xml"/><Relationship Id="rId6" Type="http://schemas.openxmlformats.org/officeDocument/2006/relationships/externalLink" Target="externalLinks/externalLink3.xml"/><Relationship Id="rId238" Type="http://schemas.openxmlformats.org/officeDocument/2006/relationships/externalLink" Target="externalLinks/externalLink235.xml"/><Relationship Id="rId23" Type="http://schemas.openxmlformats.org/officeDocument/2006/relationships/externalLink" Target="externalLinks/externalLink20.xml"/><Relationship Id="rId119" Type="http://schemas.openxmlformats.org/officeDocument/2006/relationships/externalLink" Target="externalLinks/externalLink116.xml"/><Relationship Id="rId44" Type="http://schemas.openxmlformats.org/officeDocument/2006/relationships/externalLink" Target="externalLinks/externalLink41.xml"/><Relationship Id="rId65" Type="http://schemas.openxmlformats.org/officeDocument/2006/relationships/externalLink" Target="externalLinks/externalLink62.xml"/><Relationship Id="rId86" Type="http://schemas.openxmlformats.org/officeDocument/2006/relationships/externalLink" Target="externalLinks/externalLink83.xml"/><Relationship Id="rId130" Type="http://schemas.openxmlformats.org/officeDocument/2006/relationships/externalLink" Target="externalLinks/externalLink127.xml"/><Relationship Id="rId151" Type="http://schemas.openxmlformats.org/officeDocument/2006/relationships/externalLink" Target="externalLinks/externalLink148.xml"/><Relationship Id="rId172" Type="http://schemas.openxmlformats.org/officeDocument/2006/relationships/externalLink" Target="externalLinks/externalLink169.xml"/><Relationship Id="rId193" Type="http://schemas.openxmlformats.org/officeDocument/2006/relationships/externalLink" Target="externalLinks/externalLink190.xml"/><Relationship Id="rId207" Type="http://schemas.openxmlformats.org/officeDocument/2006/relationships/externalLink" Target="externalLinks/externalLink204.xml"/><Relationship Id="rId228" Type="http://schemas.openxmlformats.org/officeDocument/2006/relationships/externalLink" Target="externalLinks/externalLink225.xml"/><Relationship Id="rId249" Type="http://schemas.openxmlformats.org/officeDocument/2006/relationships/externalLink" Target="externalLinks/externalLink246.xml"/><Relationship Id="rId13" Type="http://schemas.openxmlformats.org/officeDocument/2006/relationships/externalLink" Target="externalLinks/externalLink10.xml"/><Relationship Id="rId109" Type="http://schemas.openxmlformats.org/officeDocument/2006/relationships/externalLink" Target="externalLinks/externalLink106.xml"/><Relationship Id="rId34" Type="http://schemas.openxmlformats.org/officeDocument/2006/relationships/externalLink" Target="externalLinks/externalLink31.xml"/><Relationship Id="rId55" Type="http://schemas.openxmlformats.org/officeDocument/2006/relationships/externalLink" Target="externalLinks/externalLink52.xml"/><Relationship Id="rId76" Type="http://schemas.openxmlformats.org/officeDocument/2006/relationships/externalLink" Target="externalLinks/externalLink73.xml"/><Relationship Id="rId97" Type="http://schemas.openxmlformats.org/officeDocument/2006/relationships/externalLink" Target="externalLinks/externalLink94.xml"/><Relationship Id="rId120" Type="http://schemas.openxmlformats.org/officeDocument/2006/relationships/externalLink" Target="externalLinks/externalLink117.xml"/><Relationship Id="rId141" Type="http://schemas.openxmlformats.org/officeDocument/2006/relationships/externalLink" Target="externalLinks/externalLink138.xml"/><Relationship Id="rId7" Type="http://schemas.openxmlformats.org/officeDocument/2006/relationships/externalLink" Target="externalLinks/externalLink4.xml"/><Relationship Id="rId162" Type="http://schemas.openxmlformats.org/officeDocument/2006/relationships/externalLink" Target="externalLinks/externalLink159.xml"/><Relationship Id="rId183" Type="http://schemas.openxmlformats.org/officeDocument/2006/relationships/externalLink" Target="externalLinks/externalLink180.xml"/><Relationship Id="rId218" Type="http://schemas.openxmlformats.org/officeDocument/2006/relationships/externalLink" Target="externalLinks/externalLink215.xml"/><Relationship Id="rId239" Type="http://schemas.openxmlformats.org/officeDocument/2006/relationships/externalLink" Target="externalLinks/externalLink236.xml"/><Relationship Id="rId250" Type="http://schemas.openxmlformats.org/officeDocument/2006/relationships/externalLink" Target="externalLinks/externalLink247.xml"/><Relationship Id="rId24" Type="http://schemas.openxmlformats.org/officeDocument/2006/relationships/externalLink" Target="externalLinks/externalLink21.xml"/><Relationship Id="rId45" Type="http://schemas.openxmlformats.org/officeDocument/2006/relationships/externalLink" Target="externalLinks/externalLink42.xml"/><Relationship Id="rId66" Type="http://schemas.openxmlformats.org/officeDocument/2006/relationships/externalLink" Target="externalLinks/externalLink63.xml"/><Relationship Id="rId87" Type="http://schemas.openxmlformats.org/officeDocument/2006/relationships/externalLink" Target="externalLinks/externalLink84.xml"/><Relationship Id="rId110" Type="http://schemas.openxmlformats.org/officeDocument/2006/relationships/externalLink" Target="externalLinks/externalLink107.xml"/><Relationship Id="rId131" Type="http://schemas.openxmlformats.org/officeDocument/2006/relationships/externalLink" Target="externalLinks/externalLink128.xml"/><Relationship Id="rId152" Type="http://schemas.openxmlformats.org/officeDocument/2006/relationships/externalLink" Target="externalLinks/externalLink149.xml"/><Relationship Id="rId173" Type="http://schemas.openxmlformats.org/officeDocument/2006/relationships/externalLink" Target="externalLinks/externalLink170.xml"/><Relationship Id="rId194" Type="http://schemas.openxmlformats.org/officeDocument/2006/relationships/externalLink" Target="externalLinks/externalLink191.xml"/><Relationship Id="rId208" Type="http://schemas.openxmlformats.org/officeDocument/2006/relationships/externalLink" Target="externalLinks/externalLink205.xml"/><Relationship Id="rId229" Type="http://schemas.openxmlformats.org/officeDocument/2006/relationships/externalLink" Target="externalLinks/externalLink226.xml"/><Relationship Id="rId240" Type="http://schemas.openxmlformats.org/officeDocument/2006/relationships/externalLink" Target="externalLinks/externalLink237.xml"/><Relationship Id="rId14" Type="http://schemas.openxmlformats.org/officeDocument/2006/relationships/externalLink" Target="externalLinks/externalLink11.xml"/><Relationship Id="rId35" Type="http://schemas.openxmlformats.org/officeDocument/2006/relationships/externalLink" Target="externalLinks/externalLink32.xml"/><Relationship Id="rId56" Type="http://schemas.openxmlformats.org/officeDocument/2006/relationships/externalLink" Target="externalLinks/externalLink53.xml"/><Relationship Id="rId77" Type="http://schemas.openxmlformats.org/officeDocument/2006/relationships/externalLink" Target="externalLinks/externalLink74.xml"/><Relationship Id="rId100" Type="http://schemas.openxmlformats.org/officeDocument/2006/relationships/externalLink" Target="externalLinks/externalLink97.xml"/><Relationship Id="rId8" Type="http://schemas.openxmlformats.org/officeDocument/2006/relationships/externalLink" Target="externalLinks/externalLink5.xml"/><Relationship Id="rId98" Type="http://schemas.openxmlformats.org/officeDocument/2006/relationships/externalLink" Target="externalLinks/externalLink95.xml"/><Relationship Id="rId121" Type="http://schemas.openxmlformats.org/officeDocument/2006/relationships/externalLink" Target="externalLinks/externalLink118.xml"/><Relationship Id="rId142" Type="http://schemas.openxmlformats.org/officeDocument/2006/relationships/externalLink" Target="externalLinks/externalLink139.xml"/><Relationship Id="rId163" Type="http://schemas.openxmlformats.org/officeDocument/2006/relationships/externalLink" Target="externalLinks/externalLink160.xml"/><Relationship Id="rId184" Type="http://schemas.openxmlformats.org/officeDocument/2006/relationships/externalLink" Target="externalLinks/externalLink181.xml"/><Relationship Id="rId219" Type="http://schemas.openxmlformats.org/officeDocument/2006/relationships/externalLink" Target="externalLinks/externalLink216.xml"/><Relationship Id="rId230" Type="http://schemas.openxmlformats.org/officeDocument/2006/relationships/externalLink" Target="externalLinks/externalLink227.xml"/><Relationship Id="rId251" Type="http://schemas.openxmlformats.org/officeDocument/2006/relationships/theme" Target="theme/theme1.xml"/><Relationship Id="rId25" Type="http://schemas.openxmlformats.org/officeDocument/2006/relationships/externalLink" Target="externalLinks/externalLink22.xml"/><Relationship Id="rId46" Type="http://schemas.openxmlformats.org/officeDocument/2006/relationships/externalLink" Target="externalLinks/externalLink43.xml"/><Relationship Id="rId67" Type="http://schemas.openxmlformats.org/officeDocument/2006/relationships/externalLink" Target="externalLinks/externalLink64.xml"/><Relationship Id="rId88" Type="http://schemas.openxmlformats.org/officeDocument/2006/relationships/externalLink" Target="externalLinks/externalLink85.xml"/><Relationship Id="rId111" Type="http://schemas.openxmlformats.org/officeDocument/2006/relationships/externalLink" Target="externalLinks/externalLink108.xml"/><Relationship Id="rId132" Type="http://schemas.openxmlformats.org/officeDocument/2006/relationships/externalLink" Target="externalLinks/externalLink129.xml"/><Relationship Id="rId153" Type="http://schemas.openxmlformats.org/officeDocument/2006/relationships/externalLink" Target="externalLinks/externalLink150.xml"/><Relationship Id="rId174" Type="http://schemas.openxmlformats.org/officeDocument/2006/relationships/externalLink" Target="externalLinks/externalLink171.xml"/><Relationship Id="rId195" Type="http://schemas.openxmlformats.org/officeDocument/2006/relationships/externalLink" Target="externalLinks/externalLink192.xml"/><Relationship Id="rId209" Type="http://schemas.openxmlformats.org/officeDocument/2006/relationships/externalLink" Target="externalLinks/externalLink206.xml"/><Relationship Id="rId220" Type="http://schemas.openxmlformats.org/officeDocument/2006/relationships/externalLink" Target="externalLinks/externalLink217.xml"/><Relationship Id="rId241" Type="http://schemas.openxmlformats.org/officeDocument/2006/relationships/externalLink" Target="externalLinks/externalLink238.xml"/><Relationship Id="rId15" Type="http://schemas.openxmlformats.org/officeDocument/2006/relationships/externalLink" Target="externalLinks/externalLink12.xml"/><Relationship Id="rId36" Type="http://schemas.openxmlformats.org/officeDocument/2006/relationships/externalLink" Target="externalLinks/externalLink33.xml"/><Relationship Id="rId57" Type="http://schemas.openxmlformats.org/officeDocument/2006/relationships/externalLink" Target="externalLinks/externalLink54.xml"/><Relationship Id="rId78" Type="http://schemas.openxmlformats.org/officeDocument/2006/relationships/externalLink" Target="externalLinks/externalLink75.xml"/><Relationship Id="rId99" Type="http://schemas.openxmlformats.org/officeDocument/2006/relationships/externalLink" Target="externalLinks/externalLink96.xml"/><Relationship Id="rId101" Type="http://schemas.openxmlformats.org/officeDocument/2006/relationships/externalLink" Target="externalLinks/externalLink98.xml"/><Relationship Id="rId122" Type="http://schemas.openxmlformats.org/officeDocument/2006/relationships/externalLink" Target="externalLinks/externalLink119.xml"/><Relationship Id="rId143" Type="http://schemas.openxmlformats.org/officeDocument/2006/relationships/externalLink" Target="externalLinks/externalLink140.xml"/><Relationship Id="rId164" Type="http://schemas.openxmlformats.org/officeDocument/2006/relationships/externalLink" Target="externalLinks/externalLink161.xml"/><Relationship Id="rId185" Type="http://schemas.openxmlformats.org/officeDocument/2006/relationships/externalLink" Target="externalLinks/externalLink182.xml"/><Relationship Id="rId9" Type="http://schemas.openxmlformats.org/officeDocument/2006/relationships/externalLink" Target="externalLinks/externalLink6.xml"/><Relationship Id="rId210" Type="http://schemas.openxmlformats.org/officeDocument/2006/relationships/externalLink" Target="externalLinks/externalLink207.xml"/><Relationship Id="rId26" Type="http://schemas.openxmlformats.org/officeDocument/2006/relationships/externalLink" Target="externalLinks/externalLink23.xml"/><Relationship Id="rId231" Type="http://schemas.openxmlformats.org/officeDocument/2006/relationships/externalLink" Target="externalLinks/externalLink228.xml"/><Relationship Id="rId252" Type="http://schemas.openxmlformats.org/officeDocument/2006/relationships/styles" Target="styles.xml"/><Relationship Id="rId47" Type="http://schemas.openxmlformats.org/officeDocument/2006/relationships/externalLink" Target="externalLinks/externalLink44.xml"/><Relationship Id="rId68" Type="http://schemas.openxmlformats.org/officeDocument/2006/relationships/externalLink" Target="externalLinks/externalLink65.xml"/><Relationship Id="rId89" Type="http://schemas.openxmlformats.org/officeDocument/2006/relationships/externalLink" Target="externalLinks/externalLink86.xml"/><Relationship Id="rId112" Type="http://schemas.openxmlformats.org/officeDocument/2006/relationships/externalLink" Target="externalLinks/externalLink109.xml"/><Relationship Id="rId133" Type="http://schemas.openxmlformats.org/officeDocument/2006/relationships/externalLink" Target="externalLinks/externalLink130.xml"/><Relationship Id="rId154" Type="http://schemas.openxmlformats.org/officeDocument/2006/relationships/externalLink" Target="externalLinks/externalLink151.xml"/><Relationship Id="rId175" Type="http://schemas.openxmlformats.org/officeDocument/2006/relationships/externalLink" Target="externalLinks/externalLink172.xml"/><Relationship Id="rId196" Type="http://schemas.openxmlformats.org/officeDocument/2006/relationships/externalLink" Target="externalLinks/externalLink193.xml"/><Relationship Id="rId200" Type="http://schemas.openxmlformats.org/officeDocument/2006/relationships/externalLink" Target="externalLinks/externalLink197.xml"/><Relationship Id="rId16" Type="http://schemas.openxmlformats.org/officeDocument/2006/relationships/externalLink" Target="externalLinks/externalLink13.xml"/><Relationship Id="rId221" Type="http://schemas.openxmlformats.org/officeDocument/2006/relationships/externalLink" Target="externalLinks/externalLink218.xml"/><Relationship Id="rId242" Type="http://schemas.openxmlformats.org/officeDocument/2006/relationships/externalLink" Target="externalLinks/externalLink239.xml"/><Relationship Id="rId37" Type="http://schemas.openxmlformats.org/officeDocument/2006/relationships/externalLink" Target="externalLinks/externalLink34.xml"/><Relationship Id="rId58" Type="http://schemas.openxmlformats.org/officeDocument/2006/relationships/externalLink" Target="externalLinks/externalLink55.xml"/><Relationship Id="rId79" Type="http://schemas.openxmlformats.org/officeDocument/2006/relationships/externalLink" Target="externalLinks/externalLink76.xml"/><Relationship Id="rId102" Type="http://schemas.openxmlformats.org/officeDocument/2006/relationships/externalLink" Target="externalLinks/externalLink99.xml"/><Relationship Id="rId123" Type="http://schemas.openxmlformats.org/officeDocument/2006/relationships/externalLink" Target="externalLinks/externalLink120.xml"/><Relationship Id="rId144" Type="http://schemas.openxmlformats.org/officeDocument/2006/relationships/externalLink" Target="externalLinks/externalLink141.xml"/><Relationship Id="rId90" Type="http://schemas.openxmlformats.org/officeDocument/2006/relationships/externalLink" Target="externalLinks/externalLink87.xml"/><Relationship Id="rId165" Type="http://schemas.openxmlformats.org/officeDocument/2006/relationships/externalLink" Target="externalLinks/externalLink162.xml"/><Relationship Id="rId186" Type="http://schemas.openxmlformats.org/officeDocument/2006/relationships/externalLink" Target="externalLinks/externalLink183.xml"/><Relationship Id="rId211" Type="http://schemas.openxmlformats.org/officeDocument/2006/relationships/externalLink" Target="externalLinks/externalLink208.xml"/><Relationship Id="rId232" Type="http://schemas.openxmlformats.org/officeDocument/2006/relationships/externalLink" Target="externalLinks/externalLink229.xml"/><Relationship Id="rId253" Type="http://schemas.openxmlformats.org/officeDocument/2006/relationships/sharedStrings" Target="sharedStrings.xml"/><Relationship Id="rId27" Type="http://schemas.openxmlformats.org/officeDocument/2006/relationships/externalLink" Target="externalLinks/externalLink24.xml"/><Relationship Id="rId48" Type="http://schemas.openxmlformats.org/officeDocument/2006/relationships/externalLink" Target="externalLinks/externalLink45.xml"/><Relationship Id="rId69" Type="http://schemas.openxmlformats.org/officeDocument/2006/relationships/externalLink" Target="externalLinks/externalLink66.xml"/><Relationship Id="rId113" Type="http://schemas.openxmlformats.org/officeDocument/2006/relationships/externalLink" Target="externalLinks/externalLink110.xml"/><Relationship Id="rId134" Type="http://schemas.openxmlformats.org/officeDocument/2006/relationships/externalLink" Target="externalLinks/externalLink131.xml"/><Relationship Id="rId80" Type="http://schemas.openxmlformats.org/officeDocument/2006/relationships/externalLink" Target="externalLinks/externalLink77.xml"/><Relationship Id="rId155" Type="http://schemas.openxmlformats.org/officeDocument/2006/relationships/externalLink" Target="externalLinks/externalLink152.xml"/><Relationship Id="rId176" Type="http://schemas.openxmlformats.org/officeDocument/2006/relationships/externalLink" Target="externalLinks/externalLink173.xml"/><Relationship Id="rId197" Type="http://schemas.openxmlformats.org/officeDocument/2006/relationships/externalLink" Target="externalLinks/externalLink194.xml"/><Relationship Id="rId201" Type="http://schemas.openxmlformats.org/officeDocument/2006/relationships/externalLink" Target="externalLinks/externalLink198.xml"/><Relationship Id="rId222" Type="http://schemas.openxmlformats.org/officeDocument/2006/relationships/externalLink" Target="externalLinks/externalLink219.xml"/><Relationship Id="rId243" Type="http://schemas.openxmlformats.org/officeDocument/2006/relationships/externalLink" Target="externalLinks/externalLink240.xml"/><Relationship Id="rId17" Type="http://schemas.openxmlformats.org/officeDocument/2006/relationships/externalLink" Target="externalLinks/externalLink14.xml"/><Relationship Id="rId38" Type="http://schemas.openxmlformats.org/officeDocument/2006/relationships/externalLink" Target="externalLinks/externalLink35.xml"/><Relationship Id="rId59" Type="http://schemas.openxmlformats.org/officeDocument/2006/relationships/externalLink" Target="externalLinks/externalLink56.xml"/><Relationship Id="rId103" Type="http://schemas.openxmlformats.org/officeDocument/2006/relationships/externalLink" Target="externalLinks/externalLink100.xml"/><Relationship Id="rId124" Type="http://schemas.openxmlformats.org/officeDocument/2006/relationships/externalLink" Target="externalLinks/externalLink121.xml"/><Relationship Id="rId70" Type="http://schemas.openxmlformats.org/officeDocument/2006/relationships/externalLink" Target="externalLinks/externalLink67.xml"/><Relationship Id="rId91" Type="http://schemas.openxmlformats.org/officeDocument/2006/relationships/externalLink" Target="externalLinks/externalLink88.xml"/><Relationship Id="rId145" Type="http://schemas.openxmlformats.org/officeDocument/2006/relationships/externalLink" Target="externalLinks/externalLink142.xml"/><Relationship Id="rId166" Type="http://schemas.openxmlformats.org/officeDocument/2006/relationships/externalLink" Target="externalLinks/externalLink163.xml"/><Relationship Id="rId187" Type="http://schemas.openxmlformats.org/officeDocument/2006/relationships/externalLink" Target="externalLinks/externalLink184.xml"/><Relationship Id="rId1" Type="http://schemas.openxmlformats.org/officeDocument/2006/relationships/worksheet" Target="worksheets/sheet1.xml"/><Relationship Id="rId212" Type="http://schemas.openxmlformats.org/officeDocument/2006/relationships/externalLink" Target="externalLinks/externalLink209.xml"/><Relationship Id="rId233" Type="http://schemas.openxmlformats.org/officeDocument/2006/relationships/externalLink" Target="externalLinks/externalLink230.xml"/><Relationship Id="rId254" Type="http://schemas.openxmlformats.org/officeDocument/2006/relationships/calcChain" Target="calcChain.xml"/><Relationship Id="rId28" Type="http://schemas.openxmlformats.org/officeDocument/2006/relationships/externalLink" Target="externalLinks/externalLink25.xml"/><Relationship Id="rId49" Type="http://schemas.openxmlformats.org/officeDocument/2006/relationships/externalLink" Target="externalLinks/externalLink46.xml"/><Relationship Id="rId114" Type="http://schemas.openxmlformats.org/officeDocument/2006/relationships/externalLink" Target="externalLinks/externalLink111.xml"/><Relationship Id="rId60" Type="http://schemas.openxmlformats.org/officeDocument/2006/relationships/externalLink" Target="externalLinks/externalLink57.xml"/><Relationship Id="rId81" Type="http://schemas.openxmlformats.org/officeDocument/2006/relationships/externalLink" Target="externalLinks/externalLink78.xml"/><Relationship Id="rId135" Type="http://schemas.openxmlformats.org/officeDocument/2006/relationships/externalLink" Target="externalLinks/externalLink132.xml"/><Relationship Id="rId156" Type="http://schemas.openxmlformats.org/officeDocument/2006/relationships/externalLink" Target="externalLinks/externalLink153.xml"/><Relationship Id="rId177" Type="http://schemas.openxmlformats.org/officeDocument/2006/relationships/externalLink" Target="externalLinks/externalLink174.xml"/><Relationship Id="rId198" Type="http://schemas.openxmlformats.org/officeDocument/2006/relationships/externalLink" Target="externalLinks/externalLink195.xml"/><Relationship Id="rId202" Type="http://schemas.openxmlformats.org/officeDocument/2006/relationships/externalLink" Target="externalLinks/externalLink199.xml"/><Relationship Id="rId223" Type="http://schemas.openxmlformats.org/officeDocument/2006/relationships/externalLink" Target="externalLinks/externalLink220.xml"/><Relationship Id="rId244" Type="http://schemas.openxmlformats.org/officeDocument/2006/relationships/externalLink" Target="externalLinks/externalLink241.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50" Type="http://schemas.openxmlformats.org/officeDocument/2006/relationships/externalLink" Target="externalLinks/externalLink47.xml"/><Relationship Id="rId104" Type="http://schemas.openxmlformats.org/officeDocument/2006/relationships/externalLink" Target="externalLinks/externalLink101.xml"/><Relationship Id="rId125" Type="http://schemas.openxmlformats.org/officeDocument/2006/relationships/externalLink" Target="externalLinks/externalLink122.xml"/><Relationship Id="rId146" Type="http://schemas.openxmlformats.org/officeDocument/2006/relationships/externalLink" Target="externalLinks/externalLink143.xml"/><Relationship Id="rId167" Type="http://schemas.openxmlformats.org/officeDocument/2006/relationships/externalLink" Target="externalLinks/externalLink164.xml"/><Relationship Id="rId188" Type="http://schemas.openxmlformats.org/officeDocument/2006/relationships/externalLink" Target="externalLinks/externalLink185.xml"/><Relationship Id="rId71" Type="http://schemas.openxmlformats.org/officeDocument/2006/relationships/externalLink" Target="externalLinks/externalLink68.xml"/><Relationship Id="rId92" Type="http://schemas.openxmlformats.org/officeDocument/2006/relationships/externalLink" Target="externalLinks/externalLink89.xml"/><Relationship Id="rId213" Type="http://schemas.openxmlformats.org/officeDocument/2006/relationships/externalLink" Target="externalLinks/externalLink210.xml"/><Relationship Id="rId234" Type="http://schemas.openxmlformats.org/officeDocument/2006/relationships/externalLink" Target="externalLinks/externalLink231.xml"/><Relationship Id="rId2" Type="http://schemas.openxmlformats.org/officeDocument/2006/relationships/worksheet" Target="worksheets/sheet2.xml"/><Relationship Id="rId29" Type="http://schemas.openxmlformats.org/officeDocument/2006/relationships/externalLink" Target="externalLinks/externalLink26.xml"/><Relationship Id="rId40" Type="http://schemas.openxmlformats.org/officeDocument/2006/relationships/externalLink" Target="externalLinks/externalLink37.xml"/><Relationship Id="rId115" Type="http://schemas.openxmlformats.org/officeDocument/2006/relationships/externalLink" Target="externalLinks/externalLink112.xml"/><Relationship Id="rId136" Type="http://schemas.openxmlformats.org/officeDocument/2006/relationships/externalLink" Target="externalLinks/externalLink133.xml"/><Relationship Id="rId157" Type="http://schemas.openxmlformats.org/officeDocument/2006/relationships/externalLink" Target="externalLinks/externalLink154.xml"/><Relationship Id="rId178" Type="http://schemas.openxmlformats.org/officeDocument/2006/relationships/externalLink" Target="externalLinks/externalLink175.xml"/><Relationship Id="rId61" Type="http://schemas.openxmlformats.org/officeDocument/2006/relationships/externalLink" Target="externalLinks/externalLink58.xml"/><Relationship Id="rId82" Type="http://schemas.openxmlformats.org/officeDocument/2006/relationships/externalLink" Target="externalLinks/externalLink79.xml"/><Relationship Id="rId199" Type="http://schemas.openxmlformats.org/officeDocument/2006/relationships/externalLink" Target="externalLinks/externalLink196.xml"/><Relationship Id="rId203" Type="http://schemas.openxmlformats.org/officeDocument/2006/relationships/externalLink" Target="externalLinks/externalLink200.xml"/><Relationship Id="rId19" Type="http://schemas.openxmlformats.org/officeDocument/2006/relationships/externalLink" Target="externalLinks/externalLink16.xml"/><Relationship Id="rId224" Type="http://schemas.openxmlformats.org/officeDocument/2006/relationships/externalLink" Target="externalLinks/externalLink221.xml"/><Relationship Id="rId245" Type="http://schemas.openxmlformats.org/officeDocument/2006/relationships/externalLink" Target="externalLinks/externalLink242.xml"/><Relationship Id="rId30" Type="http://schemas.openxmlformats.org/officeDocument/2006/relationships/externalLink" Target="externalLinks/externalLink27.xml"/><Relationship Id="rId105" Type="http://schemas.openxmlformats.org/officeDocument/2006/relationships/externalLink" Target="externalLinks/externalLink102.xml"/><Relationship Id="rId126" Type="http://schemas.openxmlformats.org/officeDocument/2006/relationships/externalLink" Target="externalLinks/externalLink123.xml"/><Relationship Id="rId147" Type="http://schemas.openxmlformats.org/officeDocument/2006/relationships/externalLink" Target="externalLinks/externalLink144.xml"/><Relationship Id="rId168" Type="http://schemas.openxmlformats.org/officeDocument/2006/relationships/externalLink" Target="externalLinks/externalLink165.xml"/><Relationship Id="rId51" Type="http://schemas.openxmlformats.org/officeDocument/2006/relationships/externalLink" Target="externalLinks/externalLink48.xml"/><Relationship Id="rId72" Type="http://schemas.openxmlformats.org/officeDocument/2006/relationships/externalLink" Target="externalLinks/externalLink69.xml"/><Relationship Id="rId93" Type="http://schemas.openxmlformats.org/officeDocument/2006/relationships/externalLink" Target="externalLinks/externalLink90.xml"/><Relationship Id="rId189" Type="http://schemas.openxmlformats.org/officeDocument/2006/relationships/externalLink" Target="externalLinks/externalLink186.xml"/><Relationship Id="rId3" Type="http://schemas.openxmlformats.org/officeDocument/2006/relationships/worksheet" Target="worksheets/sheet3.xml"/><Relationship Id="rId214" Type="http://schemas.openxmlformats.org/officeDocument/2006/relationships/externalLink" Target="externalLinks/externalLink211.xml"/><Relationship Id="rId235" Type="http://schemas.openxmlformats.org/officeDocument/2006/relationships/externalLink" Target="externalLinks/externalLink232.xml"/><Relationship Id="rId116" Type="http://schemas.openxmlformats.org/officeDocument/2006/relationships/externalLink" Target="externalLinks/externalLink113.xml"/><Relationship Id="rId137" Type="http://schemas.openxmlformats.org/officeDocument/2006/relationships/externalLink" Target="externalLinks/externalLink134.xml"/><Relationship Id="rId158" Type="http://schemas.openxmlformats.org/officeDocument/2006/relationships/externalLink" Target="externalLinks/externalLink155.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62" Type="http://schemas.openxmlformats.org/officeDocument/2006/relationships/externalLink" Target="externalLinks/externalLink59.xml"/><Relationship Id="rId83" Type="http://schemas.openxmlformats.org/officeDocument/2006/relationships/externalLink" Target="externalLinks/externalLink80.xml"/><Relationship Id="rId179" Type="http://schemas.openxmlformats.org/officeDocument/2006/relationships/externalLink" Target="externalLinks/externalLink176.xml"/><Relationship Id="rId190" Type="http://schemas.openxmlformats.org/officeDocument/2006/relationships/externalLink" Target="externalLinks/externalLink187.xml"/><Relationship Id="rId204" Type="http://schemas.openxmlformats.org/officeDocument/2006/relationships/externalLink" Target="externalLinks/externalLink201.xml"/><Relationship Id="rId225" Type="http://schemas.openxmlformats.org/officeDocument/2006/relationships/externalLink" Target="externalLinks/externalLink222.xml"/><Relationship Id="rId246" Type="http://schemas.openxmlformats.org/officeDocument/2006/relationships/externalLink" Target="externalLinks/externalLink243.xml"/><Relationship Id="rId106" Type="http://schemas.openxmlformats.org/officeDocument/2006/relationships/externalLink" Target="externalLinks/externalLink103.xml"/><Relationship Id="rId127" Type="http://schemas.openxmlformats.org/officeDocument/2006/relationships/externalLink" Target="externalLinks/externalLink12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52" Type="http://schemas.openxmlformats.org/officeDocument/2006/relationships/externalLink" Target="externalLinks/externalLink49.xml"/><Relationship Id="rId73" Type="http://schemas.openxmlformats.org/officeDocument/2006/relationships/externalLink" Target="externalLinks/externalLink70.xml"/><Relationship Id="rId94" Type="http://schemas.openxmlformats.org/officeDocument/2006/relationships/externalLink" Target="externalLinks/externalLink91.xml"/><Relationship Id="rId148" Type="http://schemas.openxmlformats.org/officeDocument/2006/relationships/externalLink" Target="externalLinks/externalLink145.xml"/><Relationship Id="rId169" Type="http://schemas.openxmlformats.org/officeDocument/2006/relationships/externalLink" Target="externalLinks/externalLink166.xml"/><Relationship Id="rId4" Type="http://schemas.openxmlformats.org/officeDocument/2006/relationships/externalLink" Target="externalLinks/externalLink1.xml"/><Relationship Id="rId180" Type="http://schemas.openxmlformats.org/officeDocument/2006/relationships/externalLink" Target="externalLinks/externalLink177.xml"/><Relationship Id="rId215" Type="http://schemas.openxmlformats.org/officeDocument/2006/relationships/externalLink" Target="externalLinks/externalLink212.xml"/><Relationship Id="rId236" Type="http://schemas.openxmlformats.org/officeDocument/2006/relationships/externalLink" Target="externalLinks/externalLink2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10</xdr:col>
      <xdr:colOff>0</xdr:colOff>
      <xdr:row>2</xdr:row>
      <xdr:rowOff>0</xdr:rowOff>
    </xdr:from>
    <xdr:ext cx="304800" cy="304800"/>
    <xdr:sp macro="" textlink="">
      <xdr:nvSpPr>
        <xdr:cNvPr id="4" name="AutoShape 1">
          <a:extLst>
            <a:ext uri="{FF2B5EF4-FFF2-40B4-BE49-F238E27FC236}">
              <a16:creationId xmlns:a16="http://schemas.microsoft.com/office/drawing/2014/main" id="{E4C28FF3-C381-4FC1-9E67-74CDA727F3FC}"/>
            </a:ext>
          </a:extLst>
        </xdr:cNvPr>
        <xdr:cNvSpPr>
          <a:spLocks noChangeAspect="1" noChangeArrowheads="1"/>
        </xdr:cNvSpPr>
      </xdr:nvSpPr>
      <xdr:spPr bwMode="auto">
        <a:xfrm>
          <a:off x="7924800" y="128016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9</xdr:col>
      <xdr:colOff>180021</xdr:colOff>
      <xdr:row>0</xdr:row>
      <xdr:rowOff>0</xdr:rowOff>
    </xdr:from>
    <xdr:ext cx="10784205" cy="4206717"/>
    <xdr:pic>
      <xdr:nvPicPr>
        <xdr:cNvPr id="5" name="Imagen 4">
          <a:extLst>
            <a:ext uri="{FF2B5EF4-FFF2-40B4-BE49-F238E27FC236}">
              <a16:creationId xmlns:a16="http://schemas.microsoft.com/office/drawing/2014/main" id="{96F2F569-BA39-4329-B0CF-9C1E01ED3882}"/>
            </a:ext>
          </a:extLst>
        </xdr:cNvPr>
        <xdr:cNvPicPr>
          <a:picLocks noChangeAspect="1"/>
        </xdr:cNvPicPr>
      </xdr:nvPicPr>
      <xdr:blipFill>
        <a:blip xmlns:r="http://schemas.openxmlformats.org/officeDocument/2006/relationships" r:embed="rId1"/>
        <a:stretch>
          <a:fillRect/>
        </a:stretch>
      </xdr:blipFill>
      <xdr:spPr>
        <a:xfrm>
          <a:off x="8767761" y="720565"/>
          <a:ext cx="10784205" cy="420671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obci/AppData/Local/Temp/OFERTAS/PEREIRA/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ESTEBAN\Documents\Araujo%20&amp;%20Concha\APU\UNITARIOS%20REDES%20ELECTRICA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olumes/2TB/G/TRAE%20LTDA/OBRA%20ALTOS%20DE%20DAZA/_PRESUPU/Bachu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G/TRAE%20LTDA/OBRA%20ALTOS%20DE%20DAZA/_PRESUPU/Bachu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c-eleal\CA&#209;ASGORDAS\CORRECCION%20SEP%2019-07\PMAA\CD%20Zaragoza%20Bombeo\Presupuesto\PRESUPUESTO%20DEFINITIVO%20ZARAGOZ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34EA8AF2\A"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742604D\PRESUPUESTO%20VALDIVIA%20PT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J:\HECTOR%20H.%20ENRIQUEZ%20G\Documentos%20HHEG\Propta%20Pavi%20r&#237;gid%20Alameda%20I-Plan%20vial%20dic-02\_DOCUM\ACTAS\2002\Miraflores-cra1\_PRESUPU\Bachu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63272214\20"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mis%20documentos\A_Movar\A_Ghk\GHK%20004-99%20Mantenimiento%20de%20Vias\Modf-GHK-004%20_001\CONSTANTES%20DE%20LICITACIO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20MIS%20TRABAJOS/0%20ULTIMAS%20OBRAS/UNITARIOS%20REDES%20ELECTRICAS%2020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G\TRAE%20LTDA\OBRA%20ALTOS%20DE%20DAZA\_PRESUPU\Bachu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a%20%20aaInformaci&#243;n%20GRUPO%204\A%20MInformes%20Mensuales\Informe%20de%20estado%20vial%20ene\aCCIDENTES%20DE%201995%20-%20199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proyecto%20jerico\Presupuesto%20Sistema%20de%20Acueductojeri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AMPLIACION%20ADUCCION%20Y%20CONDUCCION%20ACUEDUCTO%20CABECERA%20MUNICIPAL%20(S\PRESUPUESTOfina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HUGO%2007_02_05\b-ALCANTARILLADOS\LICITACIONES%20E%20INVITACIONES%20PUBLICAS\EMPOPASTO\ALCANTARILLADOS\INV-011-SAN%20DIEGO%20NORTE\Anexo2%20PRESUPUEST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lcantarilladojulio.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HUGO%2007_02_05\c-EDIFICACIONES\PROYECTOS\2006\GENOVA\ESTADIO%20JUAN%20CLIMACO%20ORTIZ\PRESUPUESTO-200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rupolhs\A\AiuBPMarco9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H:\Users\Cesar%20Uribe\Desktop\Mcpios%20Viabilizados%20Entrega%201\Ca&#241;asgordas\Presupuesto%20Sistema%20de%20Acueductojuli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PRESUPUESTO_SAN_JUAN_TANQUE_Y_PTAP_2013.xlsx"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Presupuesto%20Construcci&#243;n%20Puente%20Peatonal%20Manita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Users\David%20Buchelli\Desktop\ACTA%20PARCIAL%20DE%20OBRA%20(17%20DE%20JULIO%20DEL%20201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David%20Buchelli/Desktop/ACTA%20PARCIAL%20DE%20OBRA%20(17%20DE%20JULIO%20DEL%20201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dmon\PORT&#193;TIL\MORENO%20VARGAS\LICITACIONES\HOCOL%20%20HCC0R-739-00\Limonero1presupuesto.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Amir/Catalogo/MV_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USUARIO/Downloads/estudio%20de%20mercado%20ok.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irtecnica\coandes\Maye\Licitaciones%202004%20EAAB\503\analisis503-V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HECTOR%20H.%20ENRIQUEZ%20G\Documentos%20HHEG\Propta%20Pavi%20r&#237;gid%20Alameda%20I-Plan%20vial%20dic-02\_DOCUM\ACTAS\2002\Miraflores-cra1\_PRESUPU\Bachu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rdincoadmin\Informaci&#243;n%202013\PROYECTOS%202013\Plan%20Maestro%20Segunda%20Etapa%20EPM\Presupuesto%20EPM%201%25%20Porce%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d001\proyectos\603%20EEB%20Predisenos%20SE%20Nueva%20Esperanza\Calculos\AREVA%20-%20CODENSA\Torca%20Cantidades.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rdincoadmin\OBRAS\Riveras%20del%20Hato%20II\PRESUPUESTO%20RIVERAS%20DEL%20HATO_20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Elta/Dropbox/AV.%20IDEMA/Actas%20de%20Obra/Acta%20final%20de%20Obra/ACTA%20DE%20OBRA%20FINAL_Version_16072015.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APOYO%20INTEGRAL/Presupuestos/Trabajo/OBRAS%20EN%20EJECUCION/136-UCC%20PASTO/RECIBIDO/2011-03-28%20hidros/APUS%20Y%20PRESUPUESTO%20hidrosanitario%20past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Administracion/CARLOS/CARLOS%20GENERAL/LICITACIONES/VETRA%20PI&#209;005-6-71-10%20JUNIO%2022%20DE%202010/PROPUESTA%20ECON&#211;MICA/PROPUESTA%20ECON&#211;MICA/PROPUESTA%20ECONOMICA%20PI&#209;U&#209;A%20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H:\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anearp1\DATOS\HLOPEZA\CANTIDADES%20GERONA\Documents%20and%20Settings\swilches\Configuraci&#243;n%20local\Archivos%20temporales%20de%20Internet\OLK6\formulario%20bas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ARQ%20JOSE%20LUIS/Desktop/APUS%20SAN%20BERNARDO%20PROPUESTA.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sla4\2001-%20proyec\edgarc\contratos\NorOriental\Cantobraimper.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lan%20de%20Choque%20V\REINALDO%20SEGURO\AASSA\VALDIVIA\PRESUPUESTO%20VALDIVIA%20PTAR.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Cristian/Desktop/PACK/SPT.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Volumes/2TB/admon%20Vial%20henry/Mis%20documentos/OBRAS/BANADIA/INFORMES/BANADIACD/1erINFORM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admon%20Vial%20henry/Mis%20documentos/OBRAS/BANADIA/INFORMES/BANADIACD/1erINFORME.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admon%20Vial%20henry\Mis%20documentos\OBRAS\BANADIA\INFORMES\BANADIACD\1erINFORM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C/G/I/AMV%20_%20no%20borrar/PRESUPUESTOS/a%20%20aaInformaci&#243;n%20GRUPO%204/A%20MInformes%20Mensuales/Informe%20de%20estado%20vial%20ene/aCCIDENTES%20DE%201995%20-%20199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I:\AMV%20_%20no%20borrar\PRESUPUESTOS\a%20%20aaInformaci&#243;n%20GRUPO%204\A%20MInformes%20Mensuales\Informe%20de%20estado%20vial%20ene\aCCIDENTES%20DE%201995%20-%20199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G:\a%20%20aaInformaci&#243;n%20GRUPO%204\A%20MInformes%20Mensuales\Informe%20de%20estado%20vial%20ene\aCCIDENTES%20DE%201995%20-%20199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a%20%20aaInformaci&#243;n%20GRUPO%204/A%20MInformes%20Mensuales/Informe%20de%20estado%20vial%20ene/aCCIDENTES%20DE%201995%20-%20199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BC3B553\a%20%20aaInformaci&#243;n%20GRUPO"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Documents%20and%20Settings/windowsxp/Mis%20documentos/PRESUPUESTO%20OFICIAL%20CUMBAL/PRESUPUESTO%20PROPUESTA.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J:\HUGO%2007_02_05\c-EDIFICACIONES\LICITACIONES\VILLA%20GARZON\PRESUPUES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Documents/Arq.%20Fernando%20Diaz/Parque%20Barbacoas/Presupuesto%20Parque.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Mis%20documentos\Monteria\Mis%20im&#225;genes\documentos\PLANTA%20PUERTO.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MOVAR\Licitaciones\PETROBRAS\licitacion%20de%20julio%2021%20de%20199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www.cordoba.gov.co/Documents%20and%20Settings/ENERCOL/Configuraci&#243;n%20local/Temp/QUARK%20UP/101-OFR/Cospique/formularios/ECOPETROL%20FORMULARIO%20DE%20OBRAS%20CIVILES.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cueduct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admon%20Vial%20henry\Mis%20documentos\OBRAS\BANADIA\INFORMES\BANADIACD\1erINFORME.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aquintero/AppData/Local/Microsoft/Windows/Temporary%20Internet%20Files/Content.Outlook/0WVZXWZL/Version%204%20Final%20V1%20Sin%20Cantidades.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G:\ZXPREPLIEGOS%20PUENTE%20ARMADA\PRESUP\ZPREPLIEGOS%20PUENTE%20ARMADA\OBRAS%20PUENTE%20ARMADA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ZXPREPLIEGOS%20PUENTE%20ARMADA\PRESUP\ZPREPLIEGOS%20PUENTE%20ARMADA\OBRAS%20PUENTE%20ARMADA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Licitaciones1\c\Documents%20and%20Settings\Latinco%20S.A\Mis%20documentos\ARCHIVOS%20OSCAR\invias\corredores%20viales\PARTICIPAMOS\PRIMERA%20RONDA\analisis%20de%20precios%20unitarios%20-%20PLANTILL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Ing.%20Jos&#233;%20Luis%20Alvarado/PAVIMENTO%20RIGIDO%20VIA%20SAPUYES-TUQUERRES/PRESUPUESTO%20IPIALES/1.%20PRESUP%20GUALMATAN%20CONTADERO%20CON%20MURO.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sanearp1\DATOS\windows\TEMP\ADMINISTRATIVA\BAAN\lista%20de%20precios%20definitiva%20sep16-9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TRABAJO%20B/2018/FEDERACI&#211;N%20DE%20CAFETEROS/CONTRATO%202%20-%20MUELLES%201168/PROYECTO/A.%20MUELLE%20SALTADERO%20NUEVA%20BALSA%20-%202019/7.%20PRESUPUESTO%20NUEVA%20BALSA/1.%20CANT,%20PRESUP.%20CRON.%20NUEVA%20BALSA%20-%202019%20%2064M2.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TRABAJO%20B/2018/5.%20SAN%20BERNARDO/CUBIERTA%20SAN%20BERNARDO%20-%202018-A/6.%20Presupuesto/PRESUPUESTO%20SAN%20BERNARDO.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H:\Users\jose.garcia\AppData\Local\Microsoft\Windows\Temporary%20Internet%20Files\Low\Content.IE5\G79VZ0P6\ANEXO%204%20PRESUPUESTO%20ACUEDUCTO_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rdincoadmin\DZAPATA%20(10.10.10.253)\AASSA%20TECNICA%201-1\SUROESTE\2012\BOLOMBOLO\PROYECTOS\REUBICACION%20USUARIOS\Ultimo_Presupuesto.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rdincoadmin\Informaci&#243;n%202013\LICITACI&#211;N%20PUBLICA\005%20Reposici&#243;n%20Red%20de%20Aguas%20Lluvias%20y%20Ca&#241;o%20Carrera%20Zea\PRESUPUESTO\PRESUPUESTOS_CANAL_CRIBADO.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A/Cunetas%20en%20el%20barrio%20la%20Granja/DNP/LETRINA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MANTENIMIENTO%20RUTA%201001_MARZO%20DE%202008\Documents%20and%20Settings\PEDRO%20GARCIA%20REALPE\Mis%20documentos\AMV_G1_2006_TUMACO\Actas%20AMV_G1_Tumaco\a%20%20aaInformaci&#243;n"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acometidas%20alcantarillado.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Lucho\transfer%20lucho\Mis%20documentos\ANDES3\mayo%204-01\Mis%20documentos\AiuApoSaraBrut200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admon%20Vial%20henry/Mis%20documentos/ALEX/TERMINAL/PROPUESTATERMINAL/PRECIOS%20TRANSITO.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Lucho\transfer%20lucho\Mis%20documentos\AiuApoSaraBrut2000.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md\documentos%20c\Documentos-Wilson\Advial-Cmarca\bimestral\06-dic-ene-99\03JUN-JUL-98\Acc%20Ago-Sep.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http://www.cordoba.gov.co/Mis%20documentos/CASA%20DE%20LA%20MUJER%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C\Volumes\2T\PROGRAMACION%202007\PROPUESTA%20ORQUIDEAS\APU.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J:\PRESUPUESTO%20%20Y%20APU%20TOTAL%20bombeo%20c&#225;ceres.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A:\Letrina%20Unitarios.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5C5FB9B5\a%20%20aaInformaci&#243;n%20GRUPO"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Planilla%20de%20impacto%20comunitario%20aspectos%20generales.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CONSTRUVIAS/PROPUESTAS/PROPUESTA%20GUACHUCAL/PRESUPUESTO%20Y%20APUS%20GUACHUCAL.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Publico/CUERVA%208-CAROLINA/Dise&#241;o/DOCUME~1/nodo2529/CONFIG~1/Temp/Rar$DI00.813/Cup%20Nw/LEON/Costos/CantidadesyPreciosdeCupiaguaYZ.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H:\Users\Usuario\Documents\PDA\ITUANGO\JORGE%20MANTILLA%20ABRIL%2017\PPTO__ITUANGO_DPTO_MAYO%2014.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Mis%20documentos\Monteria\Mis%20im&#225;genes\EXCEL\CONTRATO\ALCASAN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G:\admon%20Vial%20henry\henry\Propuestas\invias\RCAS-007-2002\precios%20unitarios%20caranal.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Users/Eder/Desktop/GOBERNACI&#211;N%20DE%20NARI&#209;O/2018/MEJORAMIENTO%20SUBREGI&#211;N%20GUAMBUYACO/Documentos%20Soporte/2_PRESUPUESTO_VIA_TAMBO_CRONOGRAMA__30_06_2017__20170630_0917.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cueserver01\U310\Documents%20and%20Settings\Union%20Temporal\Mis%20documentos\1a\Ciudad%20Bolivar\cantidades%20replanteo\CANTIDADES%205995%20@%2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Users/obci/AppData/Local/Temp/usr/excel/COTIZACIONES/MIAMI/ELECONWIRE/CATALOGO/BAJA%20TENSION/BT.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E:\MAURO\DISE&#209;OS\TRABAJO%204\MGA\MGA%20ESTADIO\PRESUPUESTO%20ESTADIO%20EL%20TABLON.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Users/usuario/Desktop/PROPUESTA%20AULAS%20PUPIALES/Borradores/APU%2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Proyectos%20SantaMaria/Subsanaciones%20Samaniego%2008-07-17/G306%20Presupuesto/Presupuesto%20V2.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AMV%20_%20no%20borrar/PRESUPUESTOS/a%20%20aaInformaci&#243;n%20GRUPO%204/A%20MInformes%20Mensuales/Informe%20de%20estado%20vial%20ene/aCCIDENTES%20DE%201995%20-%20199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Users/Olozano/AppData/Local/Microsoft/Windows/Temporary%20Internet%20Files/Content.Outlook/X646U0VV/GEOPARK/1.%20Proyectos/CUERVA/VPA/Presupuesto%20via%20PDA%20-%20Ca&#241;o%20Chiquito%20-%20Azor%20-%20Centro%20Gaitan%20-%20Dorotea%20%2005.04.13.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Users/obeibar/Downloads/Presupuesto%20modelo%20para%20proyectos%20de%20regalias.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Users/USUARIO/Downloads/Users/ASUS/Desktop/PAVIMENTO%20FINAL%20LA%20LLANADA/PROYECTO%20LA%20LLANADA/G306%20Presupuesto/Presupuesto%20V2.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Pc-wvega\PROYECTOS%20EN%20EJECUCION\AAS\BASE\HOJA%20BASE\BASE%20DE%20PRESUPUESTO.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Ricardo\chuchua\windows\TEMP\Mis%20documentos\BALANCE\resumen%20japon%20lluvias%202.7.xls" TargetMode="External"/></Relationships>
</file>

<file path=xl/externalLinks/_rels/externalLink105.xml.rels><?xml version="1.0" encoding="UTF-8" standalone="yes"?>
<Relationships xmlns="http://schemas.openxmlformats.org/package/2006/relationships"><Relationship Id="rId1" Type="http://schemas.microsoft.com/office/2006/relationships/xlExternalLinkPath/xlPathMissing" Target="CAPITULO%20II%20-%20MEMORIAS%20DE%20DISE&#209;O"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Pc1/E/AMV-3005-2005/ADMON%20GRUPO%203%202004%20-2005/PRESUPUESTOS/Analisis%20de%20Precios%20Unitarios%20ASTRID.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Pc1\E\AMV-3005-2005\ADMON%20GRUPO%203%202004%20-2005\PRESUPUESTOS\Analisis%20de%20Precios%20Unitarios%20ASTRID.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Volumes/2TB/PAVICOL/MSOFFICE/LICITAR/analisis%20del%20AIU/AIU.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UNITARIOS.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LUCY/Desktop/1.%20G306%20PRESUP%20CORR%20MIN%20Y%20DNP%2020-12-18.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REFORZAMIENTO%20HOSPITAL%20SAN%20PEDRO/ACTAS%20de%20OBRA/00%20interventorias/Pasto%201%20piedras%20-%20CONTRATO%20DE%20OBRA%20CIVIL%20%20LP%20No.04%20DEL%202007/actas/Acta%204/ULTIMA/ultima/05%20Acta%204%20PIEDRAS%202009-01-08%20DEF%20ENERO%2026%20DE%202.009.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Ricardo\chuchua\WINDOWS\TEMP\VILLA%20SAGRARIO%20NEGRAS%208.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J:\HUGO%2007_02_05\LICITACIONES%20E%20INVITACIONES%20PUBLICAS\EMPOPASTO\ALCANTARILLADOS\INV-004%20-%20BELLAVISTA\A.U.P.%20BELLA%20VISTA.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TRABAJO%20B/2019/6.%20PUERRES/PROYECTO%20CUBIERTA%20I.E.%20JUAN%20XXII%20-%20SEDE%201%20-%20PUERRES/4.%20PRESUPUESTO/PRESUPUESTO%20PUERRES.xlsx"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Users/Luz%20Helena/Desktop/PLANTILLA.xlsm"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rdincoadmin\Documents%20and%20Settings\carenas\Escritorio\PRESUPUESTOS%20%20febr11\Copia%20de%20BASE%20DE%20PRESUPUEST(copia).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torre-asus\01-ACUEDUCTOS%20BOYACA%20EDUARDO\D:\D:\D:\C:\G\G\PERSONAL\Dropbox\PRESP\DPS0202014\ANALISIS%20DE%20PRECIOS%20(Mao)%202014.xlsm"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Construcciones%20y%20vias%20E.U/APU%20Sanpedro%20de%20Cartago/APU%20COLON.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Users/Hewlet/AppData/Local/Temp/G/Users/7/Desktop/U.%20COOPERATIVA/TRAB.HUGO/DISE&#209;OS%20HIDRAULICOS/EMPOPASTO/VEREDA%20SAN%20JOSE/DISE&#209;O/PLOT/ANALISIS%20UNITARIOS%20Y%20PRESUPUESTO.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F:\ADICIONALES\Modificaci&#243;n%20Pavimento%20Sapuyes%20-%20Tuquerres%20Contractual%20-%20Muros%20en%20Concreto%20Armado.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D:\A%20A%20PDA-GOBERNACION\A%20REVISION%20DE%20PROYECTOS\1%20A%20A%20REVISION%20PRESUPUESTOS\GUALMATAN%20ALCANTARILLADO\7.%202DO%20ENVIADO%20A%20UAE-1%20MARZO%202022\PRESUPUESTO%20ALCANTARILLADO%20GUALMATAN%20PDA%2028022022.xlsx" TargetMode="External"/></Relationships>
</file>

<file path=xl/externalLinks/_rels/externalLink123.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U:\EXCEL97\DIRECTOR.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Mis%20documentos\Monteria\Mis%20im&#225;genes\documentos\PAVSAS.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Desktop/Proyectos/10.%20Via%20Sapuyes%20-%20Tuquerres/Presupuesto%20Sapuyes.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DISCO%20DURO/BASES%20PLIEGOS/.PROCESOS%202015/39%20ALCANTARILLADO%20IMUES/OBRA/PRESUPUESTO%20IMUES%20UNITARIOS%20jorge.xlsx"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F:\Users\mac\Documents\amv\presupuestos%20para%20atenci&#243;n%20de%20emergencias%20por%20ola%20invernal%202010%20y%202011\PRESUPUESTOS%20EMERGENCIAS%20OFICIAL%20BARBOSA%20CISNEROS%20PTO%20BERRIO%20JULIO%2027%20201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Users/mac/Documents/amv/presupuestos%20para%20atenci&#243;n%20de%20emergencias%20por%20ola%20invernal%202010%20y%202011/PRESUPUESTOS%20EMERGENCIAS%20OFICIAL%20BARBOSA%20CISNEROS%20PTO%20BERRIO%20JULIO%2027%202011.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J:\Users\JHERSON\Documents\POLICARPA\VIA%20POLICARPA%20-%20BRAVO%20ACOSTA\PRESUPUESTO%20BRAVO.xls" TargetMode="External"/></Relationships>
</file>

<file path=xl/externalLinks/_rels/externalLink132.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63B2D65A\1.%20PRESUPUESTO%20GENERAL%20REFORMULACI&#211;N%20SAN%20PEDRO%20DE%20CARTAGO%2017012022.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a%20%20aaInformaci&#243;n%20GRUPO%204\A%20MInformes%20Mensuales\Informe%20de%20estado%20vial%20ene\aCCIDENTES%20DE%201995%20-%201996.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Servidor\DATOS%20(F)\Documents%20and%20Settings\Administrador\Mis%20documentos\Mis%20archivos%20recibidos\APUS%20JUNIO%2015-0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https://216.226.64.242/INGENIERIA/unidades%20sanitarias/PREFABRICADA/PRESUPUESTO%20F.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torre-asus\01-ACUEDUCTOS%20BOYACA%20EDUARDO\D:\C:\Users\flmun\Desktop\CANTIDADES\cantidades%20final%20paz\cantidades%20sanitario\PRESUPUESTO%20Y%20APU&#180;s%20PAZ%20DE%20RIO%2004-18.xlsx"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J:\Mis%20documentos\ADMON00\COSTOS\ESTRUCTURA%20DE%20COSTOS%20G&amp;J%20ING%20ASOCIADOS%20LTDA.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torre-asus\01-ACUEDUCTOS%20BOYACA%20EDUARDO\D:\C:\Users\Calidad\Desktop\BOAVITA\PRESUPUESTO%20Y%20APU&#194;&#180;s%20BOAVITA%20ALC%208-10-2015.xlsx"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torre-asus\01-ACUEDUCTOS%20BOYACA%20EDUARDO\D:\C:\Users\USER\Downloads\ESPB\1.%20PROYECTOS\MUNICIPIOS\22.%20SANTA%20ROSA%20DE%20VITERBO\PRESUPUESTO%20Y%20APU&#180;S%20ACTUALIZADO%20SANTA%20ROSA.xlsm"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J:\Mis%20documentos\OBRAS\BANADIA\INFORMES\BANADIACD\1erINFORME.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Isla4\2001-%20proyec\Mis%20documentos\TraExel\SOL.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Users/NELSON%20Y%20LYDA/Documents/GOBERNACION/UNIDAD%20DE%20ANALISIS%20ECONOMICO/CUBIERTA%20RICAURTE/RESPUESTA%20OBSERVACIONES%20UAE%202/0.%20PRESUPUESTO%20UAE.xlsx"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sanearp1\DATOS\Estad.%20Da&#241;os\Rendimientos_Sur%2003-00(JC).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Ricardo\chuchua\Mis%20documentos\ACTAS\ACTA%2015\VILLA%20SAGRARIO%20NEGRAS.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EL%20ESPINO\PRESUPUESTO%20Y%20APU&#194;&#180;s%20EL%20ESPINO%20ALC%2031-05-2017.xlsx"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Users/jhonatanmauricio/Downloads/F:/VILLA%20TAKOA/Presupuesto/APUS%20VILLA%20TAKOA.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VILLA%20TAKOA/Presupuesto/APUS%20VILLA%20TAKO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GUICAN\PRESUPUESTO%20Y%20APUS%20GUICAN%202017.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DISE&#209;OS/RELLENOS%20SANITARIOS/RELLENO%20ORITO2/PRESUPUESTO/PRESUPUESTO%20RELLENO%20ORITO3.xlsx"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G:\Documents%20and%20Settings\Marcela\Escritorio\INDICADORES\Indicadores%20Compensaci&#243;n%20May%2021%20Ver%20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Documents%20and%20Settings/Marcela/Escritorio/INDICADORES/Indicadores%20Compensaci&#243;n%20May%2021%20Ver%20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WILMAR\Informaci&#243;n%202012\Users\Usuario\AppData\Local\Temp\Rar$DI05.444\APU%20-%20Inv..GRUPO%20I.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Users/USERS/Desktop/Presupuesto%20Suesca%20251017.xlsx"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AMV%20_%20no%20borrar\PRESUPUESTOS\a%20%20aaInformaci&#243;n%20GRUPO%204\A%20MInformes%20Mensuales\Informe%20de%20estado%20vial%20ene\aCCIDENTES%20DE%201995%20-%201996.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Servidorsma/766/Documents%20and%20Settings/edgarg.SM&amp;A/Escritorio/SALARIOS%202008/MATRIZ%20PARA%20EL%20CALCULO%20DEL%20AIU%202008.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cer\c\Mis%20documentos\INFORMES\INFORMES%20TRIMESTRALES\INFORME%20TRIMESTRAL%20DE%20TRABAJO%20DE%20NECESIDADES\DOCUME~1\USER05~1\CONFIG~1\TEMP\ADMINISTRACION%20VIAL%20G2\PRESUPUESTOS\Presupuesto%20remoci&#243;n%20de%20derrumbes.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11D57E99\Presupuesto%20remoci&#243;n%20de%20derrumbes.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formato%20liquidaci&#243;n%20de%20obra%20por%20administraci&#243;n.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Users/jmperez/Documents/TECNICA/DEPORTE%20Y%20RECREACION/02%20ESTANDARIZADO%20POLIDEPORTIVO/05%20HOJA%20CALCULO%20ESTANDARIZADO/PRESUPUESTO%20DEL%20POLIDEPORTIVO%20COMPLETO.xlsx"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AMV-3005-2005/ADMON%20GRUPO%203%202004%20-2005/PRESUPUESTOS/Analisis%20de%20Precios%20Unitarios%20ASTRID.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G:\Documents%20and%20Settings\jviteri\Mis%20documentos\jviteri\Presupuestos\a%20%20aaInformaci&#243;n%20GRUPO%204\A%20MInformes%20Mensuales\Informe%20de%20estado%20vial%20ene\aCCIDENTES%20DE%201995%20-%201996.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PEDRO%20GARCIA%20REALPE\Mis%20documentos\AMV_G1_2006_TUMACO\Actas%20AMV_G1_Tumaco\a%20%20aaInformaci&#243;n"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ZAR07\Apu051b.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Users/Jorgh/Desktop/Tuquerres/PRESUPUESTO%20REPOSICION%20ALCANTARILLADO%20-%20TUQUERRES%20SEP%202020.xlsx"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Users/Nathalie%20Guevara/Downloads/Pto%20Botanilla%2012%2009%202021%20V7%20SIM%20UAE.xlsx"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Users/obci/AppData/Local/Temp/Trab/PROP/47L8%20Siemens%20FCS%20Mexico/47L80080.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C7D2F6B9\precios%20unitarios.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X:\Documents%20and%20Settings\CURIBE\trab\boot%20bolivia\casetas\santiva&#241;ez\zapatas.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Users/Fidel/Desktop/Presupuesto%20via%20PDA%20-%20Ca&#241;o%20Chiquito%20-%20Azor%20-%20Centro%20Gaitan%20-%20Dorotea%20%20REV%20N.xlsx"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Pc-wvega\PROYECTOS%20EN%20EJECUCION\San_Juan_LaMaria\CD%20SAN%20JUAN%20LA%20MARIA\ANEXOS\Anexo%2014_PresupuestoSAN_JUAN_LA_MARIA-MARZO.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Id037\usr\USR\Oferta%20Areva%20ampliaci&#243;n%205\ADENDOS%20AREVA\PROYECTO%20SUR\SE%20QUENCORO\Cantidades%20SE%20Quencoro-R0.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torre-asus\01-ACUEDUCTOS%20BOYACA%20EDUARDO\D:\C:\Users\JMORENO\Desktop\EL%20CAIMAN%20SOGAMOSO\documentos\caiman.xlsm"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H:\ADM%20VIAL%2003%20-%20CORDOBA\ESTADO%20DE%20RED\2103mar%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Avanteprincipal\_Archivo%202008\Obras\Anganoy%20-%20Cra%2036B\Actas\Anganoy%20-%20actas.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Volumes/2TB/admon%20Vial%20henry/Mis%20documentos/ALEX/TERMINAL/PROPUESTATERMINAL/PRECIOS%20TRANSITO.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E:\MANTENIMIENTO%20RUTA%201001_MARZO%20DE%202008\Documents%20and%20Settings\Jaime%20Rojas\Mis%20documentos\Contrato\Interv\JunBarba\a%20%20aaInformaci&#243;n%20GRUPO%204\A%20MInformes%20M"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sanearp1\DATOS\Informes%20y%20tareas\Estad&#237;sticas%20Rendimientos\Sur\Rendimientos_Sur%20(EEPPM)%2001.xls" TargetMode="External"/></Relationships>
</file>

<file path=xl/externalLinks/_rels/externalLink183.xml.rels><?xml version="1.0" encoding="UTF-8" standalone="yes"?>
<Relationships xmlns="http://schemas.openxmlformats.org/package/2006/relationships"><Relationship Id="rId1" Type="http://schemas.microsoft.com/office/2006/relationships/xlExternalLinkPath/xlPathMissing" Target="1-02-8500-1P-N-2000FM=2.7.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9EF01D03\PRESUPUESTO%20Y%20APU&#180;S%20ACTUALIZADO%20SANTA%20ROSA.xlsm"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Isant01\gp-gerencia_proyectos\Temp\Modelo%20ingresos%20(19%20ago%2003).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APROYECTOS%202011/1.%20ANCUYA/PRESUPUESTO%20Y%20APU/PRESUPUESTO%20Y%20APUS%20ANCUYA.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Presupuesto%20UVITA%20rev%201.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TRABAJO%20B/2019/6.%20PUERRES/ENERO%202019/3.%20INSTALACIONES%20SANITARIAS/PRESUPUESTO%20SANITARIAS%20PUERRES.xlsx"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torre-asus\01-ACUEDUCTOS%20BOYACA%20EDUARDO\D:\C:\Users\proyectos\Desktop\PROYECTOS%202014\18.%20SAN%20LUIS%20DE%20GACENO\PRESUPUESTO%20Y%20APU&#180;s%20SAN%20LUIS%20DE%20GACENO%2012-12-2014.xlsm"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torre-asus\01-ACUEDUCTOS%20BOYACA%20EDUARDO\D:\C:\SISTEMAS\Downloads\TRABAJO%20EN%20CASA\San%20Jose%20de%20Pare%2030-05-2018\Users\Usuario\Documents\TRABAJO\ESPB\TIBANA\PRESUPUESTO%20Y%20APU&#194;&#180;s%20TIBANA%20ALC%2029-12-2015.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5%20-%20MACRO%20PARA%20ITEM%20NUEVOS.xlsm"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anearp1\DATOS\HLOPEZA\GERONA\CANTIDADES%20REPOSICION\SUBCIRCUITO%207\REDES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A:\Mis%20documentos\Monteria\Mis%20im&#225;genes\MSOFFICE\EXCEL\DEPORTE.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torre-asus\01-ACUEDUCTOS%20BOYACA%20EDUARDO\D:\C:\TRABAJO\2017\ESPB\PESCA\Users\Usuario\Documents\TRABAJO\ESPB\Municipios\Ventaquemada\2016\PRESUPUESTO%20Y%20APU&#194;&#180;s%20Ventaquemada%202016.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20Arcos\Desktop\cantidades%20final%20paz\cantidades%20pluvial\ESPB\1.%20PROYECTOS\MUNICIPIOS\MACRO%20PARA%20PRESUPUESTO\APU'S%20GOBERNACION%202013%20GENERAL%20-%20CABETO.xlsm"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Servidorsma/761/PRODUCTOS/E&amp;D/P127/Informes/Presupuestos/P127-PO-GE-002%20V1%20EN%20PROCESO.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torre-asus\01-ACUEDUCTOS%20BOYACA%20EDUARDO\D:\C:\Users\PEDRO%20JOSE\Desktop\PRESUPUESTO%20TIBANA%20ALC%206-10-2017.xlsx"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Volumes/2TB/PROYECTO%20SAPUYES/PROYECTO%20SAPUYES%20fin/Mis%20documentos/OBRAS/BANADIA/INFORMES/BANADIACD/1erINFORME.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torre-asus\01-ACUEDUCTOS%20BOYACA%20EDUARDO\D:\C:\Users\leonardomartinez\Desktop\CUCAITA\presupuesto%20CUCAITA%2019%20SE%20CORRIO%206&#176;.xlsm"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Users/USUARIO/Downloads/DISE&#209;OS/RELLENOS%20SANITARIOS/RELLENO%20ORITO2/PRESUPUESTO/PRESUPUESTO%20RELLENO%20ORITO3.xlsx"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torre-asus\01-ACUEDUCTOS%20BOYACA%20EDUARDO\D:\C:\PROYECTOS\CATALOGOS%20Y%20MACROS\APU'S%20GOBERNACION%202013%20GENERAL%20-%20LISTA%20GOBERNACION%20(Reparada).xlsm"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torre-asus\01-ACUEDUCTOS%20BOYACA%20EDUARDO\D:\C:\Users\javier\Desktop\PRESUPUESTOS\MACROS\APU'S%20GOBERNACION%202014%20-%20MACRO%20PARA%20ITEM%20NUEVOS%20(Reparado).xlsm"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Users/UNIFORCE/Google%20Drive/2.%20MATRIZ/ANALISIS%20DE%20PRECIOS%20UNITARIOS%203.1.xlsm"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H:\Users\user\Desktop\Modelo%20costos%20Ietek%20Abril%2030%20de%202012.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Users/obci/AppData/Local/Temp/Enintco/02%20-%20ESTIMACION/02-PROPUESTAS_CAT/06-Ofertas%202005/o-5039%20Pielstick%20CEMEX%20Panama/3.%20Presupuesto/CEMEX%20PANAMA_2x12CM32.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Users/ACER/AppData/Roaming/Microsoft/Excel/IMAG/PRESUPUESTO%20BATERIA%20SANITARIA%20GRANDE%20PUPIALES.xlsx"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G:\preuspuestos\PRESUPUESTO%20AULA%20SISTEMA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A/a%20%20aaInformaci&#243;n%20GRUPO%204/A%20MInformes%20Mensuales/Informe%20de%20estado%20vial%20ene/aCCIDENTES%20DE%201995%20-%201996.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Informe%20de%20obra%20extra.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D:\a%20%20aaInformaci&#243;n%20GRUPO%204\A%20MInformes%20Mensuales\Informe%20de%20estado%20vial%20ene\aCCIDENTES%20DE%201995%20-%201996.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Volumes/2TB/PROYECTO%20SAPUYES/PROYECTO%20SAPUYES%20fin/Mis%20documentos/ADMON00/COSTOS/ESTRUCTURA%20DE%20COSTOS%20G&amp;J%20ING%20ASOCIADOS%20LTDA.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A/Mis%20documentos/Monteria/PROP%20PARAISO%20orig.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Users/TESTIMONIO/Desktop/PRESUPUESTO%20OPTIMZACION%20PTAP/1.%20CANTIDADES%20BOC-ADUC-DES%201-7.xls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V:\01-Antiguos\ESTIMACI&#211;N%20ANTIGUOS\04%20-%20OFERTAS%202003\o-1322%20Ecuador%20Tarapoa%20Block\3.%20Presupuesto\Presupuesto_2004\Ppto%20%20Tarapoa%202X16CM32_A.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E:\LEVANT.%20RED%20TRENZADA\FORMATO%20LEVANTAMIENTOS.xlsx"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G:\MANTENIMIENTO%20RUTA%201001_MARZO%20DE%202008\Documents%20and%20Settings\PEDRO%20GARCIA%20REALPE\Mis%20documentos\AMV_G1_2006_TUMACO\Actas%20AMV_G1_Tumaco\a%20%20aaInformaci&#243;n"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PEDRO%20GARCIA%20REALPE\Mis%20documentos\AMV_G1_2006_TUMACO\Actas%20AMV_G1_Tumaco\a%20%20aaInformaci&#243;n"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Volumes/2TB/admon%20Vial%20henry/henry/Propuestas/invias/RCAS-007-2002/precios%20unitarios%20caranal.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admon%20Vial%20henry/henry/Propuestas/invias/RCAS-007-2002/precios%20unitarios%20caranal.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J:\ING%20HUGO\d-VIAS\2005\OBRAS\LA%20UNION\PROYECTO%20TOTAL-LA%20CAP-VAL,%20POL-PANAL-CEM\VIAS.PRESUP_OTROSI.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F:\a%20%20aaInformaci&#243;n%20GRUPO%204\A%20MInformes%20Mensuales\Informe%20de%20estado%20vial%20ene\aCCIDENTES%20DE%201995%20-%201996.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G:\admon%20Vial%20henry\Mis%20documentos\ALEX\TERMINAL\PROPUESTATERMINAL\PRECIOS%20TRANSITO.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H:\Alaldia%202008\Banco%20de%20Proyectos\METODOLO2\Usuario\Adecuacion%20de%20las%20Casas%20de%20la%20cultura%20de%20Policarpa%20y%20Madrigal,%20como%20al%20albergue%20temporal%20durante%20los%20desplazamientos%20masivos%20en%20Policarpa%20-%20Nari&#241;o\IDEN.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Informe%20semanal%20de%20avance%20de%20obra%20civil.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H:\Documents%20and%20Settings\jromana\Configuraci&#243;n%20local\Archivos%20temporales%20de%20Internet\OLK8\solicitud%20de%20servicio.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E:\JHIDALGO\UNIFORCE%20s.a.s\CEDENAR\CTO%202014--263-2014%20SDG-038-2014%20DISE&#209;OS%20MT\EJEMPLO%20PLANO\PRESUPUESTO%20TUQUERRES%20FINAL%20-%20copia.xlsx"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H:\SIMULACI&#211;NEDIFICIO.ok.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PAVICOL/MSOFFICE/LICITAR/analisis%20del%20AIU/AIU.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Ricardo\chuchua\Mis%20documentos\ACTAS\ACTA%2013\SAN%20BASILIO%20NEGRAS.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Ricardo\chuchua\windows\TEMP\RESUMEN.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H:\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sanearp1\DATOS\WINNT\Profiles\mvelezs\Configuraci&#243;n%20local\Archivos%20temporales%20de%20Internet\OLK295\ConsolidadoSubcircuito1.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_OBRAS%20FIP/Nuevos-Riegos/Caicedo-C4-5-k16-17-riego.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Avanteprincipal\_OBRAS%20FIP\Nuevos-Riegos\Caicedo-C4-5-k16-17-riego.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H:\S.G.C%20Aguas\Proceso%20Interventor&#237;a\tEMPORALTRAMOS.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A:\PUNITARIOS%20PARA%20241201%202S.xls" TargetMode="External"/></Relationships>
</file>

<file path=xl/externalLinks/_rels/externalLink238.xml.rels><?xml version="1.0" encoding="UTF-8" standalone="yes"?>
<Relationships xmlns="http://schemas.openxmlformats.org/package/2006/relationships"><Relationship Id="rId1" Type="http://schemas.microsoft.com/office/2006/relationships/xlExternalLinkPath/xlPathMissing" Target="Presupuesto_750%20_Baja_Suelo%20AB%20actualizado%202015%20con%20ICCP.xlsx"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METODOLO4/Usuario/PLANTAS%20POTABILIZADORAS%20GUACHAVEZ/PE_01.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Preobra\ModeloPresupuesto.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W000911cre22\publico\DOCUME~1\VALUED~1\LOCALS~1\Temp\Documents%20and%20Settings\CJARAMILLO\Mis%20documentos\Empresas\Riopaila\Proyecto%20RIOPAILA%20S.A..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Amd/documentos%20c/Documentos-Wilson/Advial-Cmarca/bimestral/06-dic-ene-99/03JUN-JUL-98/Acc%20Ago-Sep.xls" TargetMode="External"/></Relationships>
</file>

<file path=xl/externalLinks/_rels/externalLink243.xml.rels><?xml version="1.0" encoding="UTF-8" standalone="yes"?>
<Relationships xmlns="http://schemas.openxmlformats.org/package/2006/relationships"><Relationship Id="rId1" Type="http://schemas.microsoft.com/office/2006/relationships/xlExternalLinkPath/xlPathMissing" Target="MATRIZ%20PARA%20EL%20CALCULO%20DEL%20AIU%202009.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A:\Ligia%20Esther\Aula%20Multiple%20Ayapel\ACTAS\COPIA%201\LIGIA\ALCANT.%20TUCHIN\PROP%20OSWALDO\unitarios%20.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G:\MANTENIMIENTO%20RUTA%201001_MARZO%20DE%202008\Documents%20and%20Settings\Jaime%20Rojas\Mis%20documentos\Contrato\Interv\JunBarba\a%20%20aaInformaci&#243;n%20GRUPO%204\A%20MInformes%20M"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F:\MANTENIMIENTO%20RUTA%201001_MARZO%20DE%202008\Documents%20and%20Settings\Jaime%20Rojas\Mis%20documentos\Contrato\Interv\JunBarba\a%20%20aaInformaci&#243;n%20GRUPO%204\A%20MInformes%20M"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Users/USUARIO/Downloads/PPTO%20AULAS%20ALDANA%202201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
      <sheetName val="C"/>
      <sheetName val="E"/>
      <sheetName val="D"/>
      <sheetName val="LT-ME"/>
      <sheetName val="LT-OC(Huall-Sihu)"/>
      <sheetName val="LT-OC(Sihuas-Tayab)"/>
      <sheetName val="SE-ME Huallanca"/>
      <sheetName val="OC-SE Huallanca"/>
      <sheetName val="SE-ME Tayabamba"/>
      <sheetName val="SE-OC Tayabamba"/>
      <sheetName val="Telecomunicaciones-ME"/>
      <sheetName val="base-datos"/>
      <sheetName val="W-torres"/>
      <sheetName val="Hoja1"/>
      <sheetName val="Hoja2"/>
      <sheetName val="A"/>
      <sheetName val="LT-OC"/>
      <sheetName val="Santuario-OC"/>
      <sheetName val="Santuario-ME"/>
      <sheetName val="Chilina-OC"/>
      <sheetName val="Chilina-ME"/>
      <sheetName val="Resumen General"/>
      <sheetName val="F"/>
      <sheetName val="H"/>
      <sheetName val="FLUJO"/>
      <sheetName val="$ UN. COMERC."/>
      <sheetName val="Montaje Presentacion $Col "/>
      <sheetName val="Montaje Presentacion $Col (3)"/>
      <sheetName val="Equipo"/>
      <sheetName val="Hoj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media subte"/>
      <sheetName val="PARQUES"/>
      <sheetName val="Salarios"/>
      <sheetName val="Precios"/>
      <sheetName val="materiales"/>
      <sheetName val="presupuesto TOTAL"/>
      <sheetName val="presupuesto fase 1"/>
      <sheetName val="APU'S PUERRES "/>
    </sheetNames>
    <sheetDataSet>
      <sheetData sheetId="0"/>
      <sheetData sheetId="1"/>
      <sheetData sheetId="2"/>
      <sheetData sheetId="3"/>
      <sheetData sheetId="4"/>
      <sheetData sheetId="5"/>
      <sheetData sheetId="6"/>
      <sheetData sheetId="7">
        <row r="7">
          <cell r="B7">
            <v>781242</v>
          </cell>
        </row>
        <row r="91">
          <cell r="E91">
            <v>1.6603866553909357</v>
          </cell>
        </row>
        <row r="141">
          <cell r="E141">
            <v>1.6397725257897771</v>
          </cell>
        </row>
      </sheetData>
      <sheetData sheetId="8">
        <row r="1">
          <cell r="A1" t="str">
            <v>CODIGO</v>
          </cell>
        </row>
      </sheetData>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 val="BASE_CTOS"/>
      <sheetName val="RESUMEN_GENERAL_OBRAS"/>
      <sheetName val="APU_CAPTACION"/>
      <sheetName val="APU_DESARENDOR"/>
      <sheetName val="APU_ADUCCION"/>
      <sheetName val="POZO_"/>
      <sheetName val="APU_POZO"/>
      <sheetName val="APU_CASETA"/>
      <sheetName val="SIS__BOMBEO"/>
      <sheetName val="APU_SIST_BOMBEO"/>
      <sheetName val="SIS__ELECTRICO"/>
      <sheetName val="APU_SIS__ELECTRICO"/>
      <sheetName val="BASE_CTOS2"/>
      <sheetName val="RESUMEN_GENERAL_OBRAS2"/>
      <sheetName val="APU_CAPTACION2"/>
      <sheetName val="APU_DESARENDOR2"/>
      <sheetName val="APU_ADUCCION2"/>
      <sheetName val="POZO_2"/>
      <sheetName val="APU_POZO2"/>
      <sheetName val="APU_CASETA2"/>
      <sheetName val="SIS__BOMBEO2"/>
      <sheetName val="APU_SIST_BOMBEO2"/>
      <sheetName val="SIS__ELECTRICO2"/>
      <sheetName val="APU_SIS__ELECTRICO2"/>
      <sheetName val="BASE_CTOS1"/>
      <sheetName val="RESUMEN_GENERAL_OBRAS1"/>
      <sheetName val="APU_CAPTACION1"/>
      <sheetName val="APU_DESARENDOR1"/>
      <sheetName val="APU_ADUCCION1"/>
      <sheetName val="POZO_1"/>
      <sheetName val="APU_POZO1"/>
      <sheetName val="APU_CASETA1"/>
      <sheetName val="SIS__BOMBEO1"/>
      <sheetName val="APU_SIST_BOMBEO1"/>
      <sheetName val="SIS__ELECTRICO1"/>
      <sheetName val="APU_SIS__ELECTRICO1"/>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A"/>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AIU"/>
      <sheetName val="Constantes Generales"/>
      <sheetName val="Prestaciones Sociales"/>
      <sheetName val="Materiales "/>
      <sheetName val="C-7A"/>
      <sheetName val="C-7B"/>
      <sheetName val="C-7C"/>
      <sheetName val="C-11 (1)"/>
      <sheetName val="C-11 (2)"/>
      <sheetName val="CCC"/>
      <sheetName val="T-6"/>
      <sheetName val="T-10"/>
      <sheetName val="T-7"/>
      <sheetName val="1 (3)"/>
      <sheetName val="2 (3)"/>
      <sheetName val="3 (3)"/>
      <sheetName val="4 (3)"/>
      <sheetName val="5 (3)"/>
      <sheetName val="6 (3)"/>
      <sheetName val="8 (3)"/>
      <sheetName val="9 (3)"/>
      <sheetName val="11 (3)"/>
      <sheetName val="12 (3)"/>
      <sheetName val="13 (3)"/>
      <sheetName val="Hoja3"/>
      <sheetName val="MANO DE OBRA"/>
      <sheetName val="1.1"/>
      <sheetName val="EQUIPO"/>
      <sheetName val="TUBERIA"/>
      <sheetName val="Hoja2"/>
      <sheetName val="MATERIALES"/>
      <sheetName val="ConstantesGenerales"/>
      <sheetName val="PrestacionesSociales"/>
      <sheetName val="CONS"/>
      <sheetName val="31"/>
      <sheetName val="TARIFAS"/>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ESUPUESTOS-REV1"/>
      <sheetName val="PROY_ORIGINAL"/>
      <sheetName val="PU (2)"/>
      <sheetName val="PESOS"/>
      <sheetName val="G&amp;G"/>
      <sheetName val="Datos"/>
      <sheetName val="Seguim-16"/>
      <sheetName val="COSTOS UNITARIOS"/>
      <sheetName val="CA-2909"/>
      <sheetName val="TRAYECTO 1"/>
      <sheetName val="CABG"/>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
      <sheetName val="PROY_ORIGINAL2"/>
      <sheetName val="PU_(2)1"/>
      <sheetName val="PROY_ORIGINAL1"/>
      <sheetName val="PU_(2)"/>
      <sheetName val="PROY_ORIGINAL3"/>
      <sheetName val="PU_(2)2"/>
      <sheetName val="PROY_ORIGINAL5"/>
      <sheetName val="PU_(2)4"/>
      <sheetName val="PROY_ORIGINAL4"/>
      <sheetName val="PU_(2)3"/>
      <sheetName val="Vario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proveedores"/>
      <sheetName val="APU´s"/>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Información"/>
      <sheetName val="ACTIVIDADES"/>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Tramo 2"/>
      <sheetName val="PROY_ORIGINAL9"/>
      <sheetName val="TARIFAS MATERIALES"/>
      <sheetName val="TARIFAS EQUIPOS "/>
      <sheetName val="TARIFA SALARIOS"/>
      <sheetName val="PRES"/>
      <sheetName val="Accidentalidad"/>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ó&gt;_x005f_x0000__x005f_x0001__x005f_x0000__x005f_x0000__"/>
      <sheetName val="Causa Posible"/>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Base de Datos"/>
      <sheetName val="Elementos Involucrados"/>
      <sheetName val="CRA.MODI"/>
      <sheetName val="SNP7 Anclajes pasivos6j_x0000_"/>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3"/>
      <sheetName val="Hoja2"/>
      <sheetName val="Transportes"/>
      <sheetName val="Indicadores Y Listas"/>
      <sheetName val="Grafico Avance"/>
      <sheetName val="ó&gt;?_x0001_???j0$?#???j.$?#???L_x0012_Óu????"/>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PROY_ORIGINAL12"/>
      <sheetName val="PU_(2)10"/>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PROY_ORIGINAL1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PROY_ORIGINAL13"/>
      <sheetName val="PU_(2)11"/>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COSTOS_UNITARIOS5"/>
      <sheetName val="TRAYECTO_15"/>
      <sheetName val="VALOR_ENSAYO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ó&gt;"/>
      <sheetName val="Lista ICCU"/>
      <sheetName val="BASE DE DATOS DE PRECIOS"/>
      <sheetName val="AMOBLAMINETO"/>
      <sheetName val="LISTA"/>
      <sheetName val="Paral. 1"/>
      <sheetName val="Paral. 2"/>
      <sheetName val="Paral. 3"/>
      <sheetName val="Paral.4"/>
      <sheetName val="Patrimonio neto personal"/>
      <sheetName val="Cálculos"/>
      <sheetName val="CORTE DE OBRA N° 1"/>
      <sheetName val="memoria"/>
      <sheetName val="memoria 1"/>
      <sheetName val="REAJUSTESACTA1PROVI"/>
      <sheetName val="TORTA_EST"/>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1"/>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2"/>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COSTOS_UNITARIOS6"/>
      <sheetName val="TRAYECTO_1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TORTA_EST3"/>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7"/>
      <sheetName val="S900_3_TRANS__DERRUMBE7"/>
      <sheetName val="s231_1_Geotextil7"/>
      <sheetName val="S230_2_Mejora__de_la_Sub-Ra7"/>
      <sheetName val="S320_1_Sub_base7"/>
      <sheetName val="S330_1_BASE_GRANULAR7"/>
      <sheetName val="CONFM__DE_CALZADA_EXISTENTE7"/>
      <sheetName val="S310_1_Confor__calzada_existe_7"/>
      <sheetName val="_S450_1_MEZCLA_MDC-17"/>
      <sheetName val="_S450_2MEZCLA_MDC-27"/>
      <sheetName val="S420_1_RIEGO_DE_IMPRIMACION_7"/>
      <sheetName val="S421_1_RIEGO_LIGA_CRR-17"/>
      <sheetName val="S460_1_FRESADO_7"/>
      <sheetName val="Excav__REPARACION_PAVIMENTO_7"/>
      <sheetName val="S465_1_EXC__PAV__ASFALTICO7"/>
      <sheetName val="S500_1_PAVIMENTO_CONCRETO7"/>
      <sheetName val="S510_1_PAVIMENTO_ADOQUIN7"/>
      <sheetName val="S600_1_EXCAV__VARIAS_7"/>
      <sheetName val="Relleno_Estructuras7"/>
      <sheetName val="eXCAVACIONES_VARIAS_EN_ROCA_7"/>
      <sheetName val="S600_2_EXCAV__ROCA7"/>
      <sheetName val="S610_1_Relleno_Estructuras7"/>
      <sheetName val="S623_1_Anclajes_7"/>
      <sheetName val="S623P1_Pantalla_Concreto7"/>
      <sheetName val="S630_3_Concretos_C7"/>
      <sheetName val="S630_4a_Concretos_D7"/>
      <sheetName val="S630_4b_Concretos_D7"/>
      <sheetName val="S630_6_CONCRETO_F7"/>
      <sheetName val="CONCRETO_G7"/>
      <sheetName val="S630_7_CONCRETO_G7"/>
      <sheetName val="s640_1_Acero_refuerzo7"/>
      <sheetName val="S642_13_Juntas_dilatacion7"/>
      <sheetName val="S644_2_Tuberia_PVC_4&quot;7"/>
      <sheetName val="_TUBERIA_36&quot;7"/>
      <sheetName val="S632_1_Baranda7"/>
      <sheetName val="_S661_1_TUBERIA_36&quot;_7"/>
      <sheetName val="S673_1_MAT__FILTRANTE7"/>
      <sheetName val="S673_2_GEOTEXTIL7"/>
      <sheetName val="TRANS__EXPLANACION7"/>
      <sheetName val="_S673_3_GEODREN_PLANAR_6&quot;7"/>
      <sheetName val="S681_1_GAVIONES7"/>
      <sheetName val="S700_1_Demarcacion7"/>
      <sheetName val="S700_2_Marca_víal7"/>
      <sheetName val="S701_1_tachas_reflectivas7"/>
      <sheetName val="S710_1_1_SEÑ_VERT__7"/>
      <sheetName val="S710_2_SEÑ_VERT_V7"/>
      <sheetName val="S710_1_2_SEÑ_VERT_7"/>
      <sheetName val="S730_1Defensas_7"/>
      <sheetName val="S800_2_CERCAS7"/>
      <sheetName val="S810_1_PROTECCION_TALUDES7"/>
      <sheetName val="S900_2Trans_explan7"/>
      <sheetName val="Tratamiento_fisuras7"/>
      <sheetName val="MARCAS_VIALES7"/>
      <sheetName val="Geomalla_con_fibra_de_vidrio7"/>
      <sheetName val="Anclajes_pasivos_4#67"/>
      <sheetName val="SNP1-geomalla_fibra_Vidrio7"/>
      <sheetName val="SNP2-geomalla_Biaxial7"/>
      <sheetName val="SNP3_concreto_3500_7"/>
      <sheetName val="SNP4_CEM__ASFALTICO7"/>
      <sheetName val="SNP5_MTTO_RUTINARIO7"/>
      <sheetName val="SNP6_Drenes7"/>
      <sheetName val="SNP7_Anclajes_pasivos_4#67"/>
      <sheetName val="SNP8_Anclajes_activos_2_Tor7"/>
      <sheetName val="SNP9_Anclajes_activos_4_Tor7"/>
      <sheetName val="SNP10_MATERIAL_3&quot;_TRIT7"/>
      <sheetName val="SNP11_Material_Relleno7"/>
      <sheetName val="SNP12_CUNETAS_3_0007"/>
      <sheetName val="SNP13_PARCHEO7"/>
      <sheetName val="SNP14_SELLO_JUNTAS7"/>
      <sheetName val="SNP15_Pilotes7"/>
      <sheetName val="SNP16_EXCAV__PAVIMENTO7"/>
      <sheetName val="SNP17_TRANS_BASE7"/>
      <sheetName val="SNP18_AFIRMADO_3&quot;7"/>
      <sheetName val="alcantarilla_K69+1037"/>
      <sheetName val="alcantarilla_K68+4377"/>
      <sheetName val="alcantarilla_K67+4557"/>
      <sheetName val="BOX_110+520_PUENTE_EL_VERDE7"/>
      <sheetName val="Muro_K99+07037"/>
      <sheetName val="MURO_K104+4547"/>
      <sheetName val="Muro_K109+05707"/>
      <sheetName val="BOX_K7"/>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TORTA_EST4"/>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PROY_ORIGINAL14"/>
      <sheetName val="PU_(2)13"/>
      <sheetName val="COSTOS_UNITARIOS8"/>
      <sheetName val="TRAYECTO_18"/>
      <sheetName val="200P_18"/>
      <sheetName val="210_2_28"/>
      <sheetName val="320_18"/>
      <sheetName val="640_18"/>
      <sheetName val="500P_18"/>
      <sheetName val="500P_28"/>
      <sheetName val="600_18"/>
      <sheetName val="610_18"/>
      <sheetName val="630_48"/>
      <sheetName val="640P_28"/>
      <sheetName val="640_1_(2)8"/>
      <sheetName val="672P_18"/>
      <sheetName val="2P_18"/>
      <sheetName val="900_28"/>
      <sheetName val="materiales_de_insumo8"/>
      <sheetName val="jornales_y_prestaciones8"/>
      <sheetName val="210_18"/>
      <sheetName val="310_18"/>
      <sheetName val="600_48"/>
      <sheetName val="661_18"/>
      <sheetName val="673_18"/>
      <sheetName val="673_28"/>
      <sheetName val="673_38"/>
      <sheetName val="672_18"/>
      <sheetName val="3P_18"/>
      <sheetName val="3P_28"/>
      <sheetName val="6_1P8"/>
      <sheetName val="6_2P8"/>
      <sheetName val="6_4P8"/>
      <sheetName val="VALOR_ENSAYOS8"/>
      <sheetName val="resumen_preacta8"/>
      <sheetName val="Resalto_en_asfalto8"/>
      <sheetName val="Mat_fresado_para_ampliacion8"/>
      <sheetName val="Tuberia_filtro_D=6&quot;8"/>
      <sheetName val="Realce_de_bordillo8"/>
      <sheetName val="Remocion_tuberia_d=24&quot;8"/>
      <sheetName val="GRAVA_ATRAQUES_DE_ALCANTARILLA8"/>
      <sheetName val="FORMATO_PREACTA8"/>
      <sheetName val="FORMATO_FECHA)8"/>
      <sheetName val="DESMONTE_LIMP_8"/>
      <sheetName val="REGISTRO_FOTOGRAFICO8"/>
      <sheetName val="S200_1_DESM__LIMP_B_8"/>
      <sheetName val="S200_2_DESM__LIMP__NB8"/>
      <sheetName val="S201_7_DEMO__ESTRUCTURAS8"/>
      <sheetName val="Remocion_alcantarillas_8"/>
      <sheetName val="Excav__Mat__Comun_8"/>
      <sheetName val="s201_15-remoción_de_alcantaril8"/>
      <sheetName val="s210_2_2-Exc_de_expl8"/>
      <sheetName val="s210_2_1-Exc_en_roca8"/>
      <sheetName val="s211_1_REMOCION_DERR_8"/>
      <sheetName val="s220_1_Terraplenes8"/>
      <sheetName val="s221_1_Pedraplen8"/>
      <sheetName val="S900_3_TRANS__DERRUMBE8"/>
      <sheetName val="s231_1_Geotextil8"/>
      <sheetName val="S230_2_Mejora__de_la_Sub-Ra8"/>
      <sheetName val="S320_1_Sub_base8"/>
      <sheetName val="S330_1_BASE_GRANULAR8"/>
      <sheetName val="CONFM__DE_CALZADA_EXISTENTE8"/>
      <sheetName val="S310_1_Confor__calzada_existe_8"/>
      <sheetName val="_S450_1_MEZCLA_MDC-18"/>
      <sheetName val="_S450_2MEZCLA_MDC-28"/>
      <sheetName val="S420_1_RIEGO_DE_IMPRIMACION_8"/>
      <sheetName val="S421_1_RIEGO_LIGA_CRR-18"/>
      <sheetName val="S460_1_FRESADO_8"/>
      <sheetName val="Excav__REPARACION_PAVIMENTO_8"/>
      <sheetName val="S465_1_EXC__PAV__ASFALTICO8"/>
      <sheetName val="S500_1_PAVIMENTO_CONCRETO8"/>
      <sheetName val="S510_1_PAVIMENTO_ADOQUIN8"/>
      <sheetName val="S600_1_EXCAV__VARIAS_8"/>
      <sheetName val="Relleno_Estructuras8"/>
      <sheetName val="eXCAVACIONES_VARIAS_EN_ROCA_8"/>
      <sheetName val="S600_2_EXCAV__ROCA8"/>
      <sheetName val="S610_1_Relleno_Estructuras8"/>
      <sheetName val="S623_1_Anclajes_8"/>
      <sheetName val="S623P1_Pantalla_Concreto8"/>
      <sheetName val="S630_3_Concretos_C8"/>
      <sheetName val="S630_4a_Concretos_D8"/>
      <sheetName val="S630_4b_Concretos_D8"/>
      <sheetName val="S630_6_CONCRETO_F8"/>
      <sheetName val="CONCRETO_G8"/>
      <sheetName val="S630_7_CONCRETO_G8"/>
      <sheetName val="s640_1_Acero_refuerzo8"/>
      <sheetName val="S642_13_Juntas_dilatacion8"/>
      <sheetName val="S644_2_Tuberia_PVC_4&quot;8"/>
      <sheetName val="_TUBERIA_36&quot;8"/>
      <sheetName val="S632_1_Baranda8"/>
      <sheetName val="_S661_1_TUBERIA_36&quot;_8"/>
      <sheetName val="S673_1_MAT__FILTRANTE8"/>
      <sheetName val="S673_2_GEOTEXTIL8"/>
      <sheetName val="TRANS__EXPLANACION8"/>
      <sheetName val="_S673_3_GEODREN_PLANAR_6&quot;8"/>
      <sheetName val="S681_1_GAVIONES8"/>
      <sheetName val="S700_1_Demarcacion8"/>
      <sheetName val="S700_2_Marca_víal8"/>
      <sheetName val="S701_1_tachas_reflectivas8"/>
      <sheetName val="S710_1_1_SEÑ_VERT__8"/>
      <sheetName val="S710_2_SEÑ_VERT_V8"/>
      <sheetName val="S710_1_2_SEÑ_VERT_8"/>
      <sheetName val="S730_1Defensas_8"/>
      <sheetName val="S800_2_CERCAS8"/>
      <sheetName val="S810_1_PROTECCION_TALUDES8"/>
      <sheetName val="S900_2Trans_explan8"/>
      <sheetName val="Tratamiento_fisuras8"/>
      <sheetName val="MARCAS_VIALES8"/>
      <sheetName val="Geomalla_con_fibra_de_vidrio8"/>
      <sheetName val="Anclajes_pasivos_4#68"/>
      <sheetName val="SNP1-geomalla_fibra_Vidrio8"/>
      <sheetName val="SNP2-geomalla_Biaxial8"/>
      <sheetName val="SNP3_concreto_3500_8"/>
      <sheetName val="SNP4_CEM__ASFALTICO8"/>
      <sheetName val="SNP5_MTTO_RUTINARIO8"/>
      <sheetName val="SNP6_Drenes8"/>
      <sheetName val="SNP7_Anclajes_pasivos_4#68"/>
      <sheetName val="SNP8_Anclajes_activos_2_Tor8"/>
      <sheetName val="SNP9_Anclajes_activos_4_Tor8"/>
      <sheetName val="SNP10_MATERIAL_3&quot;_TRIT8"/>
      <sheetName val="SNP11_Material_Relleno8"/>
      <sheetName val="SNP12_CUNETAS_3_0008"/>
      <sheetName val="SNP13_PARCHEO8"/>
      <sheetName val="SNP14_SELLO_JUNTAS8"/>
      <sheetName val="SNP15_Pilotes8"/>
      <sheetName val="SNP16_EXCAV__PAVIMENTO8"/>
      <sheetName val="SNP17_TRANS_BASE8"/>
      <sheetName val="SNP18_AFIRMADO_3&quot;8"/>
      <sheetName val="alcantarilla_K69+1038"/>
      <sheetName val="alcantarilla_K68+4378"/>
      <sheetName val="alcantarilla_K67+4558"/>
      <sheetName val="BOX_110+520_PUENTE_EL_VERDE8"/>
      <sheetName val="Muro_K99+07038"/>
      <sheetName val="MURO_K104+4548"/>
      <sheetName val="Muro_K109+05708"/>
      <sheetName val="BOX_K8"/>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TORTA_EST5"/>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PROY_ORIGINAL17"/>
      <sheetName val="PU_(2)16"/>
      <sheetName val="COSTOS_UNITARIOS11"/>
      <sheetName val="TRAYECTO_111"/>
      <sheetName val="200P_111"/>
      <sheetName val="210_2_211"/>
      <sheetName val="320_111"/>
      <sheetName val="640_111"/>
      <sheetName val="500P_111"/>
      <sheetName val="500P_211"/>
      <sheetName val="600_111"/>
      <sheetName val="610_111"/>
      <sheetName val="630_411"/>
      <sheetName val="640P_211"/>
      <sheetName val="640_1_(2)11"/>
      <sheetName val="672P_111"/>
      <sheetName val="2P_111"/>
      <sheetName val="900_211"/>
      <sheetName val="materiales_de_insumo11"/>
      <sheetName val="jornales_y_prestaciones11"/>
      <sheetName val="210_111"/>
      <sheetName val="310_111"/>
      <sheetName val="600_411"/>
      <sheetName val="661_111"/>
      <sheetName val="673_111"/>
      <sheetName val="673_211"/>
      <sheetName val="673_311"/>
      <sheetName val="672_111"/>
      <sheetName val="3P_111"/>
      <sheetName val="3P_211"/>
      <sheetName val="6_1P11"/>
      <sheetName val="6_2P11"/>
      <sheetName val="6_4P11"/>
      <sheetName val="VALOR_ENSAYOS11"/>
      <sheetName val="resumen_preacta11"/>
      <sheetName val="Resalto_en_asfalto11"/>
      <sheetName val="Mat_fresado_para_ampliacion11"/>
      <sheetName val="Tuberia_filtro_D=6&quot;11"/>
      <sheetName val="Realce_de_bordillo11"/>
      <sheetName val="Remocion_tuberia_d=24&quot;11"/>
      <sheetName val="GRAVA_ATRAQUES_DE_ALCANTARILL11"/>
      <sheetName val="FORMATO_PREACTA11"/>
      <sheetName val="FORMATO_FECHA)11"/>
      <sheetName val="DESMONTE_LIMP_11"/>
      <sheetName val="REGISTRO_FOTOGRAFICO11"/>
      <sheetName val="S200_1_DESM__LIMP_B_11"/>
      <sheetName val="S200_2_DESM__LIMP__NB11"/>
      <sheetName val="S201_7_DEMO__ESTRUCTURAS11"/>
      <sheetName val="Remocion_alcantarillas_11"/>
      <sheetName val="Excav__Mat__Comun_11"/>
      <sheetName val="s201_15-remoción_de_alcantari11"/>
      <sheetName val="s210_2_2-Exc_de_expl11"/>
      <sheetName val="s210_2_1-Exc_en_roca11"/>
      <sheetName val="s211_1_REMOCION_DERR_11"/>
      <sheetName val="s220_1_Terraplenes11"/>
      <sheetName val="s221_1_Pedraplen11"/>
      <sheetName val="S900_3_TRANS__DERRUMBE11"/>
      <sheetName val="s231_1_Geotextil11"/>
      <sheetName val="S230_2_Mejora__de_la_Sub-Ra11"/>
      <sheetName val="S320_1_Sub_base11"/>
      <sheetName val="S330_1_BASE_GRANULAR11"/>
      <sheetName val="CONFM__DE_CALZADA_EXISTENTE11"/>
      <sheetName val="S310_1_Confor__calzada_existe11"/>
      <sheetName val="_S450_1_MEZCLA_MDC-111"/>
      <sheetName val="_S450_2MEZCLA_MDC-211"/>
      <sheetName val="S420_1_RIEGO_DE_IMPRIMACION_11"/>
      <sheetName val="S421_1_RIEGO_LIGA_CRR-111"/>
      <sheetName val="S460_1_FRESADO_11"/>
      <sheetName val="Excav__REPARACION_PAVIMENTO_11"/>
      <sheetName val="S465_1_EXC__PAV__ASFALTICO11"/>
      <sheetName val="S500_1_PAVIMENTO_CONCRETO11"/>
      <sheetName val="S510_1_PAVIMENTO_ADOQUIN11"/>
      <sheetName val="S600_1_EXCAV__VARIAS_11"/>
      <sheetName val="Relleno_Estructuras11"/>
      <sheetName val="eXCAVACIONES_VARIAS_EN_ROCA_11"/>
      <sheetName val="S600_2_EXCAV__ROCA11"/>
      <sheetName val="S610_1_Relleno_Estructuras11"/>
      <sheetName val="S623_1_Anclajes_11"/>
      <sheetName val="S623P1_Pantalla_Concreto11"/>
      <sheetName val="S630_3_Concretos_C11"/>
      <sheetName val="S630_4a_Concretos_D11"/>
      <sheetName val="S630_4b_Concretos_D11"/>
      <sheetName val="S630_6_CONCRETO_F11"/>
      <sheetName val="CONCRETO_G11"/>
      <sheetName val="S630_7_CONCRETO_G11"/>
      <sheetName val="s640_1_Acero_refuerzo11"/>
      <sheetName val="S642_13_Juntas_dilatacion11"/>
      <sheetName val="S644_2_Tuberia_PVC_4&quot;11"/>
      <sheetName val="_TUBERIA_36&quot;11"/>
      <sheetName val="S632_1_Baranda11"/>
      <sheetName val="_S661_1_TUBERIA_36&quot;_11"/>
      <sheetName val="S673_1_MAT__FILTRANTE11"/>
      <sheetName val="S673_2_GEOTEXTIL11"/>
      <sheetName val="TRANS__EXPLANACION11"/>
      <sheetName val="_S673_3_GEODREN_PLANAR_6&quot;11"/>
      <sheetName val="S681_1_GAVIONES11"/>
      <sheetName val="S700_1_Demarcacion11"/>
      <sheetName val="S700_2_Marca_víal11"/>
      <sheetName val="S701_1_tachas_reflectivas11"/>
      <sheetName val="S710_1_1_SEÑ_VERT__11"/>
      <sheetName val="S710_2_SEÑ_VERT_V11"/>
      <sheetName val="S710_1_2_SEÑ_VERT_11"/>
      <sheetName val="S730_1Defensas_11"/>
      <sheetName val="S800_2_CERCAS11"/>
      <sheetName val="S810_1_PROTECCION_TALUDES11"/>
      <sheetName val="S900_2Trans_explan11"/>
      <sheetName val="Tratamiento_fisuras11"/>
      <sheetName val="MARCAS_VIALES11"/>
      <sheetName val="Geomalla_con_fibra_de_vidrio11"/>
      <sheetName val="Anclajes_pasivos_4#611"/>
      <sheetName val="SNP1-geomalla_fibra_Vidrio11"/>
      <sheetName val="SNP2-geomalla_Biaxial11"/>
      <sheetName val="SNP3_concreto_3500_11"/>
      <sheetName val="SNP4_CEM__ASFALTICO11"/>
      <sheetName val="SNP5_MTTO_RUTINARIO11"/>
      <sheetName val="SNP6_Drenes11"/>
      <sheetName val="SNP7_Anclajes_pasivos_4#611"/>
      <sheetName val="SNP8_Anclajes_activos_2_Tor11"/>
      <sheetName val="SNP9_Anclajes_activos_4_Tor11"/>
      <sheetName val="SNP10_MATERIAL_3&quot;_TRIT11"/>
      <sheetName val="SNP11_Material_Relleno11"/>
      <sheetName val="SNP12_CUNETAS_3_00011"/>
      <sheetName val="SNP13_PARCHEO11"/>
      <sheetName val="SNP14_SELLO_JUNTAS11"/>
      <sheetName val="SNP15_Pilotes11"/>
      <sheetName val="SNP16_EXCAV__PAVIMENTO11"/>
      <sheetName val="SNP17_TRANS_BASE11"/>
      <sheetName val="SNP18_AFIRMADO_3&quot;11"/>
      <sheetName val="alcantarilla_K69+10311"/>
      <sheetName val="alcantarilla_K68+43711"/>
      <sheetName val="alcantarilla_K67+45511"/>
      <sheetName val="BOX_110+520_PUENTE_EL_VERDE11"/>
      <sheetName val="Muro_K99+070311"/>
      <sheetName val="MURO_K104+45411"/>
      <sheetName val="Muro_K109+057011"/>
      <sheetName val="BOX_K11"/>
      <sheetName val="INFORME_SEMANAL9"/>
      <sheetName val="201_79"/>
      <sheetName val="211_19"/>
      <sheetName val="320_29"/>
      <sheetName val="330_19"/>
      <sheetName val="330_29"/>
      <sheetName val="411_29"/>
      <sheetName val="450_2P9"/>
      <sheetName val="450_9P9"/>
      <sheetName val="461_19"/>
      <sheetName val="465_19"/>
      <sheetName val="464_1P9"/>
      <sheetName val="600_29"/>
      <sheetName val="630_59"/>
      <sheetName val="630_69"/>
      <sheetName val="630_79"/>
      <sheetName val="681_19"/>
      <sheetName val="670_P9"/>
      <sheetName val="671_P9"/>
      <sheetName val="674_29"/>
      <sheetName val="450_3P9"/>
      <sheetName val="621_1P9"/>
      <sheetName val="610_2P9"/>
      <sheetName val="230_29"/>
      <sheetName val="230_2P9"/>
      <sheetName val="621_1-1P9"/>
      <sheetName val="621_1_2P9"/>
      <sheetName val="PESO_VARILLAS9"/>
      <sheetName val="TORTA_EST8"/>
      <sheetName val="210_1_18"/>
      <sheetName val="210_1_28"/>
      <sheetName val="210_2_18"/>
      <sheetName val="220_18"/>
      <sheetName val="420_18"/>
      <sheetName val="421_18"/>
      <sheetName val="630_4_18"/>
      <sheetName val="640_1_18"/>
      <sheetName val="4P_1_18"/>
      <sheetName val="671_18"/>
      <sheetName val="673P_18"/>
      <sheetName val="674p_28"/>
      <sheetName val="640_1_28"/>
      <sheetName val="640_1_48"/>
      <sheetName val="630_3_18"/>
      <sheetName val="700_18"/>
      <sheetName val="701_28"/>
      <sheetName val="710_18"/>
      <sheetName val="730_18"/>
      <sheetName val="PROY_ORIGINAL15"/>
      <sheetName val="PU_(2)14"/>
      <sheetName val="COSTOS_UNITARIOS9"/>
      <sheetName val="TRAYECTO_19"/>
      <sheetName val="200P_19"/>
      <sheetName val="210_2_29"/>
      <sheetName val="320_19"/>
      <sheetName val="640_19"/>
      <sheetName val="500P_19"/>
      <sheetName val="500P_29"/>
      <sheetName val="600_19"/>
      <sheetName val="610_19"/>
      <sheetName val="630_49"/>
      <sheetName val="640P_29"/>
      <sheetName val="640_1_(2)9"/>
      <sheetName val="672P_19"/>
      <sheetName val="2P_19"/>
      <sheetName val="900_29"/>
      <sheetName val="materiales_de_insumo9"/>
      <sheetName val="jornales_y_prestaciones9"/>
      <sheetName val="210_19"/>
      <sheetName val="310_19"/>
      <sheetName val="600_49"/>
      <sheetName val="661_19"/>
      <sheetName val="673_19"/>
      <sheetName val="673_29"/>
      <sheetName val="673_39"/>
      <sheetName val="672_19"/>
      <sheetName val="3P_19"/>
      <sheetName val="3P_29"/>
      <sheetName val="6_1P9"/>
      <sheetName val="6_2P9"/>
      <sheetName val="6_4P9"/>
      <sheetName val="VALOR_ENSAYOS9"/>
      <sheetName val="resumen_preacta9"/>
      <sheetName val="Resalto_en_asfalto9"/>
      <sheetName val="Mat_fresado_para_ampliacion9"/>
      <sheetName val="Tuberia_filtro_D=6&quot;9"/>
      <sheetName val="Realce_de_bordillo9"/>
      <sheetName val="Remocion_tuberia_d=24&quot;9"/>
      <sheetName val="GRAVA_ATRAQUES_DE_ALCANTARILLA9"/>
      <sheetName val="FORMATO_PREACTA9"/>
      <sheetName val="FORMATO_FECHA)9"/>
      <sheetName val="DESMONTE_LIMP_9"/>
      <sheetName val="REGISTRO_FOTOGRAFICO9"/>
      <sheetName val="S200_1_DESM__LIMP_B_9"/>
      <sheetName val="S200_2_DESM__LIMP__NB9"/>
      <sheetName val="S201_7_DEMO__ESTRUCTURAS9"/>
      <sheetName val="Remocion_alcantarillas_9"/>
      <sheetName val="Excav__Mat__Comun_9"/>
      <sheetName val="s201_15-remoción_de_alcantaril9"/>
      <sheetName val="s210_2_2-Exc_de_expl9"/>
      <sheetName val="s210_2_1-Exc_en_roca9"/>
      <sheetName val="s211_1_REMOCION_DERR_9"/>
      <sheetName val="s220_1_Terraplenes9"/>
      <sheetName val="s221_1_Pedraplen9"/>
      <sheetName val="S900_3_TRANS__DERRUMBE9"/>
      <sheetName val="s231_1_Geotextil9"/>
      <sheetName val="S230_2_Mejora__de_la_Sub-Ra9"/>
      <sheetName val="S320_1_Sub_base9"/>
      <sheetName val="S330_1_BASE_GRANULAR9"/>
      <sheetName val="CONFM__DE_CALZADA_EXISTENTE9"/>
      <sheetName val="S310_1_Confor__calzada_existe_9"/>
      <sheetName val="_S450_1_MEZCLA_MDC-19"/>
      <sheetName val="_S450_2MEZCLA_MDC-29"/>
      <sheetName val="S420_1_RIEGO_DE_IMPRIMACION_9"/>
      <sheetName val="S421_1_RIEGO_LIGA_CRR-19"/>
      <sheetName val="S460_1_FRESADO_9"/>
      <sheetName val="Excav__REPARACION_PAVIMENTO_9"/>
      <sheetName val="S465_1_EXC__PAV__ASFALTICO9"/>
      <sheetName val="S500_1_PAVIMENTO_CONCRETO9"/>
      <sheetName val="S510_1_PAVIMENTO_ADOQUIN9"/>
      <sheetName val="S600_1_EXCAV__VARIAS_9"/>
      <sheetName val="Relleno_Estructuras9"/>
      <sheetName val="eXCAVACIONES_VARIAS_EN_ROCA_9"/>
      <sheetName val="S600_2_EXCAV__ROCA9"/>
      <sheetName val="S610_1_Relleno_Estructuras9"/>
      <sheetName val="S623_1_Anclajes_9"/>
      <sheetName val="S623P1_Pantalla_Concreto9"/>
      <sheetName val="S630_3_Concretos_C9"/>
      <sheetName val="S630_4a_Concretos_D9"/>
      <sheetName val="S630_4b_Concretos_D9"/>
      <sheetName val="S630_6_CONCRETO_F9"/>
      <sheetName val="CONCRETO_G9"/>
      <sheetName val="S630_7_CONCRETO_G9"/>
      <sheetName val="s640_1_Acero_refuerzo9"/>
      <sheetName val="S642_13_Juntas_dilatacion9"/>
      <sheetName val="S644_2_Tuberia_PVC_4&quot;9"/>
      <sheetName val="_TUBERIA_36&quot;9"/>
      <sheetName val="S632_1_Baranda9"/>
      <sheetName val="_S661_1_TUBERIA_36&quot;_9"/>
      <sheetName val="S673_1_MAT__FILTRANTE9"/>
      <sheetName val="S673_2_GEOTEXTIL9"/>
      <sheetName val="TRANS__EXPLANACION9"/>
      <sheetName val="_S673_3_GEODREN_PLANAR_6&quot;9"/>
      <sheetName val="S681_1_GAVIONES9"/>
      <sheetName val="S700_1_Demarcacion9"/>
      <sheetName val="S700_2_Marca_víal9"/>
      <sheetName val="S701_1_tachas_reflectivas9"/>
      <sheetName val="S710_1_1_SEÑ_VERT__9"/>
      <sheetName val="S710_2_SEÑ_VERT_V9"/>
      <sheetName val="S710_1_2_SEÑ_VERT_9"/>
      <sheetName val="S730_1Defensas_9"/>
      <sheetName val="S800_2_CERCAS9"/>
      <sheetName val="S810_1_PROTECCION_TALUDES9"/>
      <sheetName val="S900_2Trans_explan9"/>
      <sheetName val="Tratamiento_fisuras9"/>
      <sheetName val="MARCAS_VIALES9"/>
      <sheetName val="Geomalla_con_fibra_de_vidrio9"/>
      <sheetName val="Anclajes_pasivos_4#69"/>
      <sheetName val="SNP1-geomalla_fibra_Vidrio9"/>
      <sheetName val="SNP2-geomalla_Biaxial9"/>
      <sheetName val="SNP3_concreto_3500_9"/>
      <sheetName val="SNP4_CEM__ASFALTICO9"/>
      <sheetName val="SNP5_MTTO_RUTINARIO9"/>
      <sheetName val="SNP6_Drenes9"/>
      <sheetName val="SNP7_Anclajes_pasivos_4#69"/>
      <sheetName val="SNP8_Anclajes_activos_2_Tor9"/>
      <sheetName val="SNP9_Anclajes_activos_4_Tor9"/>
      <sheetName val="SNP10_MATERIAL_3&quot;_TRIT9"/>
      <sheetName val="SNP11_Material_Relleno9"/>
      <sheetName val="SNP12_CUNETAS_3_0009"/>
      <sheetName val="SNP13_PARCHEO9"/>
      <sheetName val="SNP14_SELLO_JUNTAS9"/>
      <sheetName val="SNP15_Pilotes9"/>
      <sheetName val="SNP16_EXCAV__PAVIMENTO9"/>
      <sheetName val="SNP17_TRANS_BASE9"/>
      <sheetName val="SNP18_AFIRMADO_3&quot;9"/>
      <sheetName val="alcantarilla_K69+1039"/>
      <sheetName val="alcantarilla_K68+4379"/>
      <sheetName val="alcantarilla_K67+4559"/>
      <sheetName val="BOX_110+520_PUENTE_EL_VERDE9"/>
      <sheetName val="Muro_K99+07039"/>
      <sheetName val="MURO_K104+4549"/>
      <sheetName val="Muro_K109+05709"/>
      <sheetName val="BOX_K9"/>
      <sheetName val="INFORME_SEMANAL7"/>
      <sheetName val="201_77"/>
      <sheetName val="211_17"/>
      <sheetName val="320_27"/>
      <sheetName val="330_17"/>
      <sheetName val="330_27"/>
      <sheetName val="411_27"/>
      <sheetName val="450_2P7"/>
      <sheetName val="450_9P7"/>
      <sheetName val="461_17"/>
      <sheetName val="465_17"/>
      <sheetName val="464_1P7"/>
      <sheetName val="600_27"/>
      <sheetName val="630_57"/>
      <sheetName val="630_67"/>
      <sheetName val="630_77"/>
      <sheetName val="681_17"/>
      <sheetName val="670_P7"/>
      <sheetName val="671_P7"/>
      <sheetName val="674_27"/>
      <sheetName val="450_3P7"/>
      <sheetName val="621_1P7"/>
      <sheetName val="610_2P7"/>
      <sheetName val="230_27"/>
      <sheetName val="230_2P7"/>
      <sheetName val="621_1-1P7"/>
      <sheetName val="621_1_2P7"/>
      <sheetName val="PESO_VARILLAS7"/>
      <sheetName val="TORTA_EST6"/>
      <sheetName val="210_1_16"/>
      <sheetName val="210_1_26"/>
      <sheetName val="210_2_16"/>
      <sheetName val="220_16"/>
      <sheetName val="420_16"/>
      <sheetName val="421_16"/>
      <sheetName val="630_4_16"/>
      <sheetName val="640_1_16"/>
      <sheetName val="4P_1_16"/>
      <sheetName val="671_16"/>
      <sheetName val="673P_16"/>
      <sheetName val="674p_26"/>
      <sheetName val="640_1_26"/>
      <sheetName val="640_1_46"/>
      <sheetName val="630_3_16"/>
      <sheetName val="700_16"/>
      <sheetName val="701_26"/>
      <sheetName val="710_16"/>
      <sheetName val="730_16"/>
      <sheetName val="PROY_ORIGINAL16"/>
      <sheetName val="PU_(2)15"/>
      <sheetName val="COSTOS_UNITARIOS10"/>
      <sheetName val="TRAYECTO_110"/>
      <sheetName val="200P_110"/>
      <sheetName val="210_2_210"/>
      <sheetName val="320_110"/>
      <sheetName val="640_110"/>
      <sheetName val="500P_110"/>
      <sheetName val="500P_210"/>
      <sheetName val="600_110"/>
      <sheetName val="610_110"/>
      <sheetName val="630_410"/>
      <sheetName val="640P_210"/>
      <sheetName val="640_1_(2)10"/>
      <sheetName val="672P_110"/>
      <sheetName val="2P_110"/>
      <sheetName val="900_210"/>
      <sheetName val="materiales_de_insumo10"/>
      <sheetName val="jornales_y_prestaciones10"/>
      <sheetName val="210_110"/>
      <sheetName val="310_110"/>
      <sheetName val="600_410"/>
      <sheetName val="661_110"/>
      <sheetName val="673_110"/>
      <sheetName val="673_210"/>
      <sheetName val="673_310"/>
      <sheetName val="672_110"/>
      <sheetName val="3P_110"/>
      <sheetName val="3P_210"/>
      <sheetName val="6_1P10"/>
      <sheetName val="6_2P10"/>
      <sheetName val="6_4P10"/>
      <sheetName val="VALOR_ENSAYOS10"/>
      <sheetName val="resumen_preacta10"/>
      <sheetName val="Resalto_en_asfalto10"/>
      <sheetName val="Mat_fresado_para_ampliacion10"/>
      <sheetName val="Tuberia_filtro_D=6&quot;10"/>
      <sheetName val="Realce_de_bordillo10"/>
      <sheetName val="Remocion_tuberia_d=24&quot;10"/>
      <sheetName val="GRAVA_ATRAQUES_DE_ALCANTARILL10"/>
      <sheetName val="FORMATO_PREACTA10"/>
      <sheetName val="FORMATO_FECHA)10"/>
      <sheetName val="DESMONTE_LIMP_10"/>
      <sheetName val="REGISTRO_FOTOGRAFICO10"/>
      <sheetName val="S200_1_DESM__LIMP_B_10"/>
      <sheetName val="S200_2_DESM__LIMP__NB10"/>
      <sheetName val="S201_7_DEMO__ESTRUCTURAS10"/>
      <sheetName val="Remocion_alcantarillas_10"/>
      <sheetName val="Excav__Mat__Comun_10"/>
      <sheetName val="s201_15-remoción_de_alcantari10"/>
      <sheetName val="s210_2_2-Exc_de_expl10"/>
      <sheetName val="s210_2_1-Exc_en_roca10"/>
      <sheetName val="s211_1_REMOCION_DERR_10"/>
      <sheetName val="s220_1_Terraplenes10"/>
      <sheetName val="s221_1_Pedraplen10"/>
      <sheetName val="S900_3_TRANS__DERRUMBE10"/>
      <sheetName val="s231_1_Geotextil10"/>
      <sheetName val="S230_2_Mejora__de_la_Sub-Ra10"/>
      <sheetName val="S320_1_Sub_base10"/>
      <sheetName val="S330_1_BASE_GRANULAR10"/>
      <sheetName val="CONFM__DE_CALZADA_EXISTENTE10"/>
      <sheetName val="S310_1_Confor__calzada_existe10"/>
      <sheetName val="_S450_1_MEZCLA_MDC-110"/>
      <sheetName val="_S450_2MEZCLA_MDC-210"/>
      <sheetName val="S420_1_RIEGO_DE_IMPRIMACION_10"/>
      <sheetName val="S421_1_RIEGO_LIGA_CRR-110"/>
      <sheetName val="S460_1_FRESADO_10"/>
      <sheetName val="Excav__REPARACION_PAVIMENTO_10"/>
      <sheetName val="S465_1_EXC__PAV__ASFALTICO10"/>
      <sheetName val="S500_1_PAVIMENTO_CONCRETO10"/>
      <sheetName val="S510_1_PAVIMENTO_ADOQUIN10"/>
      <sheetName val="S600_1_EXCAV__VARIAS_10"/>
      <sheetName val="Relleno_Estructuras10"/>
      <sheetName val="eXCAVACIONES_VARIAS_EN_ROCA_10"/>
      <sheetName val="S600_2_EXCAV__ROCA10"/>
      <sheetName val="S610_1_Relleno_Estructuras10"/>
      <sheetName val="S623_1_Anclajes_10"/>
      <sheetName val="S623P1_Pantalla_Concreto10"/>
      <sheetName val="S630_3_Concretos_C10"/>
      <sheetName val="S630_4a_Concretos_D10"/>
      <sheetName val="S630_4b_Concretos_D10"/>
      <sheetName val="S630_6_CONCRETO_F10"/>
      <sheetName val="CONCRETO_G10"/>
      <sheetName val="S630_7_CONCRETO_G10"/>
      <sheetName val="s640_1_Acero_refuerzo10"/>
      <sheetName val="S642_13_Juntas_dilatacion10"/>
      <sheetName val="S644_2_Tuberia_PVC_4&quot;10"/>
      <sheetName val="_TUBERIA_36&quot;10"/>
      <sheetName val="S632_1_Baranda10"/>
      <sheetName val="_S661_1_TUBERIA_36&quot;_10"/>
      <sheetName val="S673_1_MAT__FILTRANTE10"/>
      <sheetName val="S673_2_GEOTEXTIL10"/>
      <sheetName val="TRANS__EXPLANACION10"/>
      <sheetName val="_S673_3_GEODREN_PLANAR_6&quot;10"/>
      <sheetName val="S681_1_GAVIONES10"/>
      <sheetName val="S700_1_Demarcacion10"/>
      <sheetName val="S700_2_Marca_víal10"/>
      <sheetName val="S701_1_tachas_reflectivas10"/>
      <sheetName val="S710_1_1_SEÑ_VERT__10"/>
      <sheetName val="S710_2_SEÑ_VERT_V10"/>
      <sheetName val="S710_1_2_SEÑ_VERT_10"/>
      <sheetName val="S730_1Defensas_10"/>
      <sheetName val="S800_2_CERCAS10"/>
      <sheetName val="S810_1_PROTECCION_TALUDES10"/>
      <sheetName val="S900_2Trans_explan10"/>
      <sheetName val="Tratamiento_fisuras10"/>
      <sheetName val="MARCAS_VIALES10"/>
      <sheetName val="Geomalla_con_fibra_de_vidrio10"/>
      <sheetName val="Anclajes_pasivos_4#610"/>
      <sheetName val="SNP1-geomalla_fibra_Vidrio10"/>
      <sheetName val="SNP2-geomalla_Biaxial10"/>
      <sheetName val="SNP3_concreto_3500_10"/>
      <sheetName val="SNP4_CEM__ASFALTICO10"/>
      <sheetName val="SNP5_MTTO_RUTINARIO10"/>
      <sheetName val="SNP6_Drenes10"/>
      <sheetName val="SNP7_Anclajes_pasivos_4#610"/>
      <sheetName val="SNP8_Anclajes_activos_2_Tor10"/>
      <sheetName val="SNP9_Anclajes_activos_4_Tor10"/>
      <sheetName val="SNP10_MATERIAL_3&quot;_TRIT10"/>
      <sheetName val="SNP11_Material_Relleno10"/>
      <sheetName val="SNP12_CUNETAS_3_00010"/>
      <sheetName val="SNP13_PARCHEO10"/>
      <sheetName val="SNP14_SELLO_JUNTAS10"/>
      <sheetName val="SNP15_Pilotes10"/>
      <sheetName val="SNP16_EXCAV__PAVIMENTO10"/>
      <sheetName val="SNP17_TRANS_BASE10"/>
      <sheetName val="SNP18_AFIRMADO_3&quot;10"/>
      <sheetName val="alcantarilla_K69+10310"/>
      <sheetName val="alcantarilla_K68+43710"/>
      <sheetName val="alcantarilla_K67+45510"/>
      <sheetName val="BOX_110+520_PUENTE_EL_VERDE10"/>
      <sheetName val="Muro_K99+070310"/>
      <sheetName val="MURO_K104+45410"/>
      <sheetName val="Muro_K109+057010"/>
      <sheetName val="BOX_K10"/>
      <sheetName val="INFORME_SEMANAL8"/>
      <sheetName val="201_78"/>
      <sheetName val="211_18"/>
      <sheetName val="320_28"/>
      <sheetName val="330_18"/>
      <sheetName val="330_28"/>
      <sheetName val="411_28"/>
      <sheetName val="450_2P8"/>
      <sheetName val="450_9P8"/>
      <sheetName val="461_18"/>
      <sheetName val="465_18"/>
      <sheetName val="464_1P8"/>
      <sheetName val="600_28"/>
      <sheetName val="630_58"/>
      <sheetName val="630_68"/>
      <sheetName val="630_78"/>
      <sheetName val="681_18"/>
      <sheetName val="670_P8"/>
      <sheetName val="671_P8"/>
      <sheetName val="674_28"/>
      <sheetName val="450_3P8"/>
      <sheetName val="621_1P8"/>
      <sheetName val="610_2P8"/>
      <sheetName val="230_28"/>
      <sheetName val="230_2P8"/>
      <sheetName val="621_1-1P8"/>
      <sheetName val="621_1_2P8"/>
      <sheetName val="PESO_VARILLAS8"/>
      <sheetName val="TORTA_EST7"/>
      <sheetName val="210_1_17"/>
      <sheetName val="210_1_27"/>
      <sheetName val="210_2_17"/>
      <sheetName val="220_17"/>
      <sheetName val="420_17"/>
      <sheetName val="421_17"/>
      <sheetName val="630_4_17"/>
      <sheetName val="640_1_17"/>
      <sheetName val="4P_1_17"/>
      <sheetName val="671_17"/>
      <sheetName val="673P_17"/>
      <sheetName val="674p_27"/>
      <sheetName val="640_1_27"/>
      <sheetName val="640_1_47"/>
      <sheetName val="630_3_17"/>
      <sheetName val="700_17"/>
      <sheetName val="701_27"/>
      <sheetName val="710_17"/>
      <sheetName val="730_17"/>
      <sheetName val="PROY_ORIGINAL18"/>
      <sheetName val="PU_(2)17"/>
      <sheetName val="COSTOS_UNITARIOS12"/>
      <sheetName val="TRAYECTO_112"/>
      <sheetName val="200P_112"/>
      <sheetName val="210_2_212"/>
      <sheetName val="320_112"/>
      <sheetName val="640_112"/>
      <sheetName val="500P_112"/>
      <sheetName val="500P_212"/>
      <sheetName val="600_112"/>
      <sheetName val="610_112"/>
      <sheetName val="630_412"/>
      <sheetName val="640P_212"/>
      <sheetName val="640_1_(2)12"/>
      <sheetName val="672P_112"/>
      <sheetName val="2P_112"/>
      <sheetName val="900_212"/>
      <sheetName val="materiales_de_insumo12"/>
      <sheetName val="jornales_y_prestaciones12"/>
      <sheetName val="210_112"/>
      <sheetName val="310_112"/>
      <sheetName val="600_412"/>
      <sheetName val="661_112"/>
      <sheetName val="673_112"/>
      <sheetName val="673_212"/>
      <sheetName val="673_312"/>
      <sheetName val="672_112"/>
      <sheetName val="3P_112"/>
      <sheetName val="3P_212"/>
      <sheetName val="6_1P12"/>
      <sheetName val="6_2P12"/>
      <sheetName val="6_4P12"/>
      <sheetName val="VALOR_ENSAYOS12"/>
      <sheetName val="resumen_preacta12"/>
      <sheetName val="Resalto_en_asfalto12"/>
      <sheetName val="Mat_fresado_para_ampliacion12"/>
      <sheetName val="Tuberia_filtro_D=6&quot;12"/>
      <sheetName val="Realce_de_bordillo12"/>
      <sheetName val="Remocion_tuberia_d=24&quot;12"/>
      <sheetName val="GRAVA_ATRAQUES_DE_ALCANTARILL12"/>
      <sheetName val="FORMATO_PREACTA12"/>
      <sheetName val="FORMATO_FECHA)12"/>
      <sheetName val="DESMONTE_LIMP_12"/>
      <sheetName val="REGISTRO_FOTOGRAFICO12"/>
      <sheetName val="S200_1_DESM__LIMP_B_12"/>
      <sheetName val="S200_2_DESM__LIMP__NB12"/>
      <sheetName val="S201_7_DEMO__ESTRUCTURAS12"/>
      <sheetName val="Remocion_alcantarillas_12"/>
      <sheetName val="Excav__Mat__Comun_12"/>
      <sheetName val="s201_15-remoción_de_alcantari12"/>
      <sheetName val="s210_2_2-Exc_de_expl12"/>
      <sheetName val="s210_2_1-Exc_en_roca12"/>
      <sheetName val="s211_1_REMOCION_DERR_12"/>
      <sheetName val="s220_1_Terraplenes12"/>
      <sheetName val="s221_1_Pedraplen12"/>
      <sheetName val="S900_3_TRANS__DERRUMBE12"/>
      <sheetName val="s231_1_Geotextil12"/>
      <sheetName val="S230_2_Mejora__de_la_Sub-Ra12"/>
      <sheetName val="S320_1_Sub_base12"/>
      <sheetName val="S330_1_BASE_GRANULAR12"/>
      <sheetName val="CONFM__DE_CALZADA_EXISTENTE12"/>
      <sheetName val="S310_1_Confor__calzada_existe12"/>
      <sheetName val="_S450_1_MEZCLA_MDC-112"/>
      <sheetName val="_S450_2MEZCLA_MDC-212"/>
      <sheetName val="S420_1_RIEGO_DE_IMPRIMACION_12"/>
      <sheetName val="S421_1_RIEGO_LIGA_CRR-112"/>
      <sheetName val="S460_1_FRESADO_12"/>
      <sheetName val="Excav__REPARACION_PAVIMENTO_12"/>
      <sheetName val="S465_1_EXC__PAV__ASFALTICO12"/>
      <sheetName val="S500_1_PAVIMENTO_CONCRETO12"/>
      <sheetName val="S510_1_PAVIMENTO_ADOQUIN12"/>
      <sheetName val="S600_1_EXCAV__VARIAS_12"/>
      <sheetName val="Relleno_Estructuras12"/>
      <sheetName val="eXCAVACIONES_VARIAS_EN_ROCA_12"/>
      <sheetName val="S600_2_EXCAV__ROCA12"/>
      <sheetName val="S610_1_Relleno_Estructuras12"/>
      <sheetName val="S623_1_Anclajes_12"/>
      <sheetName val="S623P1_Pantalla_Concreto12"/>
      <sheetName val="S630_3_Concretos_C12"/>
      <sheetName val="S630_4a_Concretos_D12"/>
      <sheetName val="S630_4b_Concretos_D12"/>
      <sheetName val="S630_6_CONCRETO_F12"/>
      <sheetName val="CONCRETO_G12"/>
      <sheetName val="S630_7_CONCRETO_G12"/>
      <sheetName val="s640_1_Acero_refuerzo12"/>
      <sheetName val="S642_13_Juntas_dilatacion12"/>
      <sheetName val="S644_2_Tuberia_PVC_4&quot;12"/>
      <sheetName val="_TUBERIA_36&quot;12"/>
      <sheetName val="S632_1_Baranda12"/>
      <sheetName val="_S661_1_TUBERIA_36&quot;_12"/>
      <sheetName val="S673_1_MAT__FILTRANTE12"/>
      <sheetName val="S673_2_GEOTEXTIL12"/>
      <sheetName val="TRANS__EXPLANACION12"/>
      <sheetName val="_S673_3_GEODREN_PLANAR_6&quot;12"/>
      <sheetName val="S681_1_GAVIONES12"/>
      <sheetName val="S700_1_Demarcacion12"/>
      <sheetName val="S700_2_Marca_víal12"/>
      <sheetName val="S701_1_tachas_reflectivas12"/>
      <sheetName val="S710_1_1_SEÑ_VERT__12"/>
      <sheetName val="S710_2_SEÑ_VERT_V12"/>
      <sheetName val="S710_1_2_SEÑ_VERT_12"/>
      <sheetName val="S730_1Defensas_12"/>
      <sheetName val="S800_2_CERCAS12"/>
      <sheetName val="S810_1_PROTECCION_TALUDES12"/>
      <sheetName val="S900_2Trans_explan12"/>
      <sheetName val="Tratamiento_fisuras12"/>
      <sheetName val="MARCAS_VIALES12"/>
      <sheetName val="Geomalla_con_fibra_de_vidrio12"/>
      <sheetName val="Anclajes_pasivos_4#612"/>
      <sheetName val="SNP1-geomalla_fibra_Vidrio12"/>
      <sheetName val="SNP2-geomalla_Biaxial12"/>
      <sheetName val="SNP3_concreto_3500_12"/>
      <sheetName val="SNP4_CEM__ASFALTICO12"/>
      <sheetName val="SNP5_MTTO_RUTINARIO12"/>
      <sheetName val="SNP6_Drenes12"/>
      <sheetName val="SNP7_Anclajes_pasivos_4#612"/>
      <sheetName val="SNP8_Anclajes_activos_2_Tor12"/>
      <sheetName val="SNP9_Anclajes_activos_4_Tor12"/>
      <sheetName val="SNP10_MATERIAL_3&quot;_TRIT12"/>
      <sheetName val="SNP11_Material_Relleno12"/>
      <sheetName val="SNP12_CUNETAS_3_00012"/>
      <sheetName val="SNP13_PARCHEO12"/>
      <sheetName val="SNP14_SELLO_JUNTAS12"/>
      <sheetName val="SNP15_Pilotes12"/>
      <sheetName val="SNP16_EXCAV__PAVIMENTO12"/>
      <sheetName val="SNP17_TRANS_BASE12"/>
      <sheetName val="SNP18_AFIRMADO_3&quot;12"/>
      <sheetName val="alcantarilla_K69+10312"/>
      <sheetName val="alcantarilla_K68+43712"/>
      <sheetName val="alcantarilla_K67+45512"/>
      <sheetName val="BOX_110+520_PUENTE_EL_VERDE12"/>
      <sheetName val="Muro_K99+070312"/>
      <sheetName val="MURO_K104+45412"/>
      <sheetName val="Muro_K109+057012"/>
      <sheetName val="BOX_K12"/>
      <sheetName val="INFORME_SEMANAL10"/>
      <sheetName val="201_710"/>
      <sheetName val="211_110"/>
      <sheetName val="320_210"/>
      <sheetName val="330_110"/>
      <sheetName val="330_210"/>
      <sheetName val="411_210"/>
      <sheetName val="450_2P10"/>
      <sheetName val="450_9P10"/>
      <sheetName val="461_110"/>
      <sheetName val="465_110"/>
      <sheetName val="464_1P10"/>
      <sheetName val="600_210"/>
      <sheetName val="630_510"/>
      <sheetName val="630_610"/>
      <sheetName val="630_710"/>
      <sheetName val="681_110"/>
      <sheetName val="670_P10"/>
      <sheetName val="671_P10"/>
      <sheetName val="674_210"/>
      <sheetName val="450_3P10"/>
      <sheetName val="621_1P10"/>
      <sheetName val="610_2P10"/>
      <sheetName val="230_210"/>
      <sheetName val="230_2P10"/>
      <sheetName val="621_1-1P10"/>
      <sheetName val="621_1_2P10"/>
      <sheetName val="PESO_VARILLAS10"/>
      <sheetName val="TORTA_EST9"/>
      <sheetName val="210_1_19"/>
      <sheetName val="210_1_29"/>
      <sheetName val="210_2_19"/>
      <sheetName val="220_19"/>
      <sheetName val="420_19"/>
      <sheetName val="421_19"/>
      <sheetName val="630_4_19"/>
      <sheetName val="640_1_19"/>
      <sheetName val="4P_1_19"/>
      <sheetName val="671_19"/>
      <sheetName val="673P_19"/>
      <sheetName val="674p_29"/>
      <sheetName val="640_1_29"/>
      <sheetName val="640_1_49"/>
      <sheetName val="630_3_19"/>
      <sheetName val="700_19"/>
      <sheetName val="701_29"/>
      <sheetName val="710_19"/>
      <sheetName val="730_19"/>
      <sheetName val="PROY_ORIGINAL19"/>
      <sheetName val="PU_(2)18"/>
      <sheetName val="COSTOS_UNITARIOS13"/>
      <sheetName val="TRAYECTO_113"/>
      <sheetName val="200P_113"/>
      <sheetName val="210_2_213"/>
      <sheetName val="320_113"/>
      <sheetName val="640_113"/>
      <sheetName val="500P_113"/>
      <sheetName val="500P_213"/>
      <sheetName val="600_113"/>
      <sheetName val="610_113"/>
      <sheetName val="630_413"/>
      <sheetName val="640P_213"/>
      <sheetName val="640_1_(2)13"/>
      <sheetName val="672P_113"/>
      <sheetName val="2P_113"/>
      <sheetName val="900_213"/>
      <sheetName val="materiales_de_insumo13"/>
      <sheetName val="jornales_y_prestaciones13"/>
      <sheetName val="210_113"/>
      <sheetName val="310_113"/>
      <sheetName val="600_413"/>
      <sheetName val="661_113"/>
      <sheetName val="673_113"/>
      <sheetName val="673_213"/>
      <sheetName val="673_313"/>
      <sheetName val="672_113"/>
      <sheetName val="3P_113"/>
      <sheetName val="3P_213"/>
      <sheetName val="6_1P13"/>
      <sheetName val="6_2P13"/>
      <sheetName val="6_4P13"/>
      <sheetName val="VALOR_ENSAYOS13"/>
      <sheetName val="resumen_preacta13"/>
      <sheetName val="Resalto_en_asfalto13"/>
      <sheetName val="Mat_fresado_para_ampliacion13"/>
      <sheetName val="Tuberia_filtro_D=6&quot;13"/>
      <sheetName val="Realce_de_bordillo13"/>
      <sheetName val="Remocion_tuberia_d=24&quot;13"/>
      <sheetName val="GRAVA_ATRAQUES_DE_ALCANTARILL13"/>
      <sheetName val="FORMATO_PREACTA13"/>
      <sheetName val="FORMATO_FECHA)13"/>
      <sheetName val="DESMONTE_LIMP_13"/>
      <sheetName val="REGISTRO_FOTOGRAFICO13"/>
      <sheetName val="S200_1_DESM__LIMP_B_13"/>
      <sheetName val="S200_2_DESM__LIMP__NB13"/>
      <sheetName val="S201_7_DEMO__ESTRUCTURAS13"/>
      <sheetName val="Remocion_alcantarillas_13"/>
      <sheetName val="Excav__Mat__Comun_13"/>
      <sheetName val="s201_15-remoción_de_alcantari13"/>
      <sheetName val="s210_2_2-Exc_de_expl13"/>
      <sheetName val="s210_2_1-Exc_en_roca13"/>
      <sheetName val="s211_1_REMOCION_DERR_13"/>
      <sheetName val="s220_1_Terraplenes13"/>
      <sheetName val="s221_1_Pedraplen13"/>
      <sheetName val="S900_3_TRANS__DERRUMBE13"/>
      <sheetName val="s231_1_Geotextil13"/>
      <sheetName val="S230_2_Mejora__de_la_Sub-Ra13"/>
      <sheetName val="S320_1_Sub_base13"/>
      <sheetName val="S330_1_BASE_GRANULAR13"/>
      <sheetName val="CONFM__DE_CALZADA_EXISTENTE13"/>
      <sheetName val="S310_1_Confor__calzada_existe13"/>
      <sheetName val="_S450_1_MEZCLA_MDC-113"/>
      <sheetName val="_S450_2MEZCLA_MDC-213"/>
      <sheetName val="S420_1_RIEGO_DE_IMPRIMACION_13"/>
      <sheetName val="S421_1_RIEGO_LIGA_CRR-113"/>
      <sheetName val="S460_1_FRESADO_13"/>
      <sheetName val="Excav__REPARACION_PAVIMENTO_13"/>
      <sheetName val="S465_1_EXC__PAV__ASFALTICO13"/>
      <sheetName val="S500_1_PAVIMENTO_CONCRETO13"/>
      <sheetName val="S510_1_PAVIMENTO_ADOQUIN13"/>
      <sheetName val="S600_1_EXCAV__VARIAS_13"/>
      <sheetName val="Relleno_Estructuras13"/>
      <sheetName val="eXCAVACIONES_VARIAS_EN_ROCA_13"/>
      <sheetName val="S600_2_EXCAV__ROCA13"/>
      <sheetName val="S610_1_Relleno_Estructuras13"/>
      <sheetName val="S623_1_Anclajes_13"/>
      <sheetName val="S623P1_Pantalla_Concreto13"/>
      <sheetName val="S630_3_Concretos_C13"/>
      <sheetName val="S630_4a_Concretos_D13"/>
      <sheetName val="S630_4b_Concretos_D13"/>
      <sheetName val="S630_6_CONCRETO_F13"/>
      <sheetName val="CONCRETO_G13"/>
      <sheetName val="S630_7_CONCRETO_G13"/>
      <sheetName val="s640_1_Acero_refuerzo13"/>
      <sheetName val="S642_13_Juntas_dilatacion13"/>
      <sheetName val="S644_2_Tuberia_PVC_4&quot;13"/>
      <sheetName val="_TUBERIA_36&quot;13"/>
      <sheetName val="S632_1_Baranda13"/>
      <sheetName val="_S661_1_TUBERIA_36&quot;_13"/>
      <sheetName val="S673_1_MAT__FILTRANTE13"/>
      <sheetName val="S673_2_GEOTEXTIL13"/>
      <sheetName val="TRANS__EXPLANACION13"/>
      <sheetName val="_S673_3_GEODREN_PLANAR_6&quot;13"/>
      <sheetName val="S681_1_GAVIONES13"/>
      <sheetName val="S700_1_Demarcacion13"/>
      <sheetName val="S700_2_Marca_víal13"/>
      <sheetName val="S701_1_tachas_reflectivas13"/>
      <sheetName val="S710_1_1_SEÑ_VERT__13"/>
      <sheetName val="S710_2_SEÑ_VERT_V13"/>
      <sheetName val="S710_1_2_SEÑ_VERT_13"/>
      <sheetName val="S730_1Defensas_13"/>
      <sheetName val="S800_2_CERCAS13"/>
      <sheetName val="S810_1_PROTECCION_TALUDES13"/>
      <sheetName val="S900_2Trans_explan13"/>
      <sheetName val="Tratamiento_fisuras13"/>
      <sheetName val="MARCAS_VIALES13"/>
      <sheetName val="Geomalla_con_fibra_de_vidrio13"/>
      <sheetName val="Anclajes_pasivos_4#613"/>
      <sheetName val="SNP1-geomalla_fibra_Vidrio13"/>
      <sheetName val="SNP2-geomalla_Biaxial13"/>
      <sheetName val="SNP3_concreto_3500_13"/>
      <sheetName val="SNP4_CEM__ASFALTICO13"/>
      <sheetName val="SNP5_MTTO_RUTINARIO13"/>
      <sheetName val="SNP6_Drenes13"/>
      <sheetName val="SNP7_Anclajes_pasivos_4#613"/>
      <sheetName val="SNP8_Anclajes_activos_2_Tor13"/>
      <sheetName val="SNP9_Anclajes_activos_4_Tor13"/>
      <sheetName val="SNP10_MATERIAL_3&quot;_TRIT13"/>
      <sheetName val="SNP11_Material_Relleno13"/>
      <sheetName val="SNP12_CUNETAS_3_00013"/>
      <sheetName val="SNP13_PARCHEO13"/>
      <sheetName val="SNP14_SELLO_JUNTAS13"/>
      <sheetName val="SNP15_Pilotes13"/>
      <sheetName val="SNP16_EXCAV__PAVIMENTO13"/>
      <sheetName val="SNP17_TRANS_BASE13"/>
      <sheetName val="SNP18_AFIRMADO_3&quot;13"/>
      <sheetName val="alcantarilla_K69+10313"/>
      <sheetName val="alcantarilla_K68+43713"/>
      <sheetName val="alcantarilla_K67+45513"/>
      <sheetName val="BOX_110+520_PUENTE_EL_VERDE13"/>
      <sheetName val="Muro_K99+070313"/>
      <sheetName val="MURO_K104+45413"/>
      <sheetName val="Muro_K109+057013"/>
      <sheetName val="BOX_K13"/>
      <sheetName val="INFORME_SEMANAL11"/>
      <sheetName val="201_711"/>
      <sheetName val="211_111"/>
      <sheetName val="320_211"/>
      <sheetName val="330_111"/>
      <sheetName val="330_211"/>
      <sheetName val="411_211"/>
      <sheetName val="450_2P11"/>
      <sheetName val="450_9P11"/>
      <sheetName val="461_111"/>
      <sheetName val="465_111"/>
      <sheetName val="464_1P11"/>
      <sheetName val="600_211"/>
      <sheetName val="630_511"/>
      <sheetName val="630_611"/>
      <sheetName val="630_711"/>
      <sheetName val="681_111"/>
      <sheetName val="670_P11"/>
      <sheetName val="671_P11"/>
      <sheetName val="674_211"/>
      <sheetName val="450_3P11"/>
      <sheetName val="621_1P11"/>
      <sheetName val="610_2P11"/>
      <sheetName val="230_211"/>
      <sheetName val="230_2P11"/>
      <sheetName val="621_1-1P11"/>
      <sheetName val="621_1_2P11"/>
      <sheetName val="PESO_VARILLAS11"/>
      <sheetName val="TORTA_EST10"/>
      <sheetName val="210_1_110"/>
      <sheetName val="210_1_210"/>
      <sheetName val="210_2_110"/>
      <sheetName val="220_110"/>
      <sheetName val="420_110"/>
      <sheetName val="421_110"/>
      <sheetName val="630_4_110"/>
      <sheetName val="640_1_110"/>
      <sheetName val="4P_1_110"/>
      <sheetName val="671_110"/>
      <sheetName val="673P_110"/>
      <sheetName val="674p_210"/>
      <sheetName val="640_1_210"/>
      <sheetName val="640_1_410"/>
      <sheetName val="630_3_110"/>
      <sheetName val="700_110"/>
      <sheetName val="701_210"/>
      <sheetName val="710_110"/>
      <sheetName val="730_110"/>
      <sheetName val="sap"/>
      <sheetName val="P2"/>
      <sheetName val="P1"/>
      <sheetName val="31-05-18"/>
      <sheetName val="F-7857-308"/>
      <sheetName val="Equipo Menor"/>
      <sheetName val="ALQUILADO F-7857-308 "/>
      <sheetName val="Real Para tarifas"/>
      <sheetName val="RESISTENCIA_"/>
      <sheetName val="Memorias"/>
      <sheetName val="CANOBRA"/>
      <sheetName val="INCREMENTOS"/>
      <sheetName val="LISTMATE"/>
      <sheetName val="MATERIALES"/>
      <sheetName val="CONSTANTES"/>
      <sheetName val="LISTAS"/>
      <sheetName val="CONSTANTES_"/>
      <sheetName val="41"/>
      <sheetName val="PRESU"/>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_x0000_㈀㰰⌀_x0000_㈀㰮⌀_x0000_䰀଒v_x0000__x0000__x0000_頀"/>
      <sheetName val="MATERIALES Y RECURSOS"/>
      <sheetName val="ó&gt;????j0$?#???j_$?#???LÓu????"/>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MYE_OBRA"/>
      <sheetName val="SNP7_Anclajes_pasivos6j"/>
      <sheetName val="MDC-1_COLOCACION_"/>
      <sheetName val="D-20_COLOCACION_"/>
      <sheetName val="TRANSPORTE_MEZCLA_ASFALTICA"/>
      <sheetName val="EXT_microagomerado"/>
      <sheetName val="Indicadores_Y_Listas"/>
      <sheetName val="Grafico_Avance"/>
      <sheetName val="Tramo_2"/>
      <sheetName val="MYE_OBRA1"/>
      <sheetName val="MDC-1_COLOCACION_1"/>
      <sheetName val="D-20_COLOCACION_1"/>
      <sheetName val="TRANSPORTE_MEZCLA_ASFALTICA1"/>
      <sheetName val="EXT_microagomerado1"/>
      <sheetName val="Indicadores_Y_Listas1"/>
      <sheetName val="Grafico_Avance1"/>
      <sheetName val="Tramo_21"/>
      <sheetName val="&quot;PAGA&quot;"/>
      <sheetName val="Indicadores_Y_Listas4"/>
      <sheetName val="Indicadores_Y_Listas2"/>
      <sheetName val="Indicadores_Y_Listas3"/>
      <sheetName val="Indicadores_Y_Listas9"/>
      <sheetName val="Indicadores_Y_Listas5"/>
      <sheetName val="Indicadores_Y_Listas6"/>
      <sheetName val="Indicadores_Y_Listas7"/>
      <sheetName val="Indicadores_Y_Listas8"/>
      <sheetName val="PROY_ORIGINAL20"/>
      <sheetName val="PU_(2)19"/>
      <sheetName val="COSTOS_UNITARIOS14"/>
      <sheetName val="TRAYECTO_114"/>
      <sheetName val="200P_114"/>
      <sheetName val="210_2_214"/>
      <sheetName val="320_114"/>
      <sheetName val="640_114"/>
      <sheetName val="500P_114"/>
      <sheetName val="500P_214"/>
      <sheetName val="600_114"/>
      <sheetName val="610_114"/>
      <sheetName val="630_414"/>
      <sheetName val="640P_214"/>
      <sheetName val="640_1_(2)14"/>
      <sheetName val="672P_114"/>
      <sheetName val="2P_114"/>
      <sheetName val="900_214"/>
      <sheetName val="materiales_de_insumo14"/>
      <sheetName val="jornales_y_prestaciones14"/>
      <sheetName val="210_114"/>
      <sheetName val="310_114"/>
      <sheetName val="600_414"/>
      <sheetName val="661_114"/>
      <sheetName val="673_114"/>
      <sheetName val="673_214"/>
      <sheetName val="673_314"/>
      <sheetName val="672_114"/>
      <sheetName val="3P_114"/>
      <sheetName val="3P_214"/>
      <sheetName val="6_1P14"/>
      <sheetName val="6_2P14"/>
      <sheetName val="6_4P14"/>
      <sheetName val="VALOR_ENSAYOS14"/>
      <sheetName val="resumen_preacta14"/>
      <sheetName val="Resalto_en_asfalto14"/>
      <sheetName val="Mat_fresado_para_ampliacion14"/>
      <sheetName val="Tuberia_filtro_D=6&quot;14"/>
      <sheetName val="Realce_de_bordillo14"/>
      <sheetName val="Remocion_tuberia_d=24&quot;14"/>
      <sheetName val="GRAVA_ATRAQUES_DE_ALCANTARILL14"/>
      <sheetName val="FORMATO_PREACTA14"/>
      <sheetName val="FORMATO_FECHA)14"/>
      <sheetName val="DESMONTE_LIMP_14"/>
      <sheetName val="REGISTRO_FOTOGRAFICO14"/>
      <sheetName val="S200_1_DESM__LIMP_B_14"/>
      <sheetName val="S200_2_DESM__LIMP__NB14"/>
      <sheetName val="S201_7_DEMO__ESTRUCTURAS14"/>
      <sheetName val="Remocion_alcantarillas_14"/>
      <sheetName val="Excav__Mat__Comun_14"/>
      <sheetName val="s201_15-remoción_de_alcantari14"/>
      <sheetName val="s210_2_2-Exc_de_expl14"/>
      <sheetName val="s210_2_1-Exc_en_roca14"/>
      <sheetName val="s211_1_REMOCION_DERR_14"/>
      <sheetName val="s220_1_Terraplenes14"/>
      <sheetName val="s221_1_Pedraplen14"/>
      <sheetName val="S900_3_TRANS__DERRUMBE14"/>
      <sheetName val="s231_1_Geotextil14"/>
      <sheetName val="S230_2_Mejora__de_la_Sub-Ra14"/>
      <sheetName val="S320_1_Sub_base14"/>
      <sheetName val="S330_1_BASE_GRANULAR14"/>
      <sheetName val="CONFM__DE_CALZADA_EXISTENTE14"/>
      <sheetName val="S310_1_Confor__calzada_existe14"/>
      <sheetName val="_S450_1_MEZCLA_MDC-114"/>
      <sheetName val="_S450_2MEZCLA_MDC-214"/>
      <sheetName val="S420_1_RIEGO_DE_IMPRIMACION_14"/>
      <sheetName val="S421_1_RIEGO_LIGA_CRR-114"/>
      <sheetName val="S460_1_FRESADO_14"/>
      <sheetName val="Excav__REPARACION_PAVIMENTO_14"/>
      <sheetName val="S465_1_EXC__PAV__ASFALTICO14"/>
      <sheetName val="S500_1_PAVIMENTO_CONCRETO14"/>
      <sheetName val="S510_1_PAVIMENTO_ADOQUIN14"/>
      <sheetName val="S600_1_EXCAV__VARIAS_14"/>
      <sheetName val="Relleno_Estructuras14"/>
      <sheetName val="eXCAVACIONES_VARIAS_EN_ROCA_14"/>
      <sheetName val="S600_2_EXCAV__ROCA14"/>
      <sheetName val="S610_1_Relleno_Estructuras14"/>
      <sheetName val="S623_1_Anclajes_14"/>
      <sheetName val="S623P1_Pantalla_Concreto14"/>
      <sheetName val="S630_3_Concretos_C14"/>
      <sheetName val="S630_4a_Concretos_D14"/>
      <sheetName val="S630_4b_Concretos_D14"/>
      <sheetName val="S630_6_CONCRETO_F14"/>
      <sheetName val="CONCRETO_G14"/>
      <sheetName val="S630_7_CONCRETO_G14"/>
      <sheetName val="s640_1_Acero_refuerzo14"/>
      <sheetName val="S642_13_Juntas_dilatacion14"/>
      <sheetName val="S644_2_Tuberia_PVC_4&quot;14"/>
      <sheetName val="_TUBERIA_36&quot;14"/>
      <sheetName val="S632_1_Baranda14"/>
      <sheetName val="_S661_1_TUBERIA_36&quot;_14"/>
      <sheetName val="S673_1_MAT__FILTRANTE14"/>
      <sheetName val="S673_2_GEOTEXTIL14"/>
      <sheetName val="TRANS__EXPLANACION14"/>
      <sheetName val="_S673_3_GEODREN_PLANAR_6&quot;14"/>
      <sheetName val="S681_1_GAVIONES14"/>
      <sheetName val="S700_1_Demarcacion14"/>
      <sheetName val="S700_2_Marca_víal14"/>
      <sheetName val="S701_1_tachas_reflectivas14"/>
      <sheetName val="S710_1_1_SEÑ_VERT__14"/>
      <sheetName val="S710_2_SEÑ_VERT_V14"/>
      <sheetName val="S710_1_2_SEÑ_VERT_14"/>
      <sheetName val="S730_1Defensas_14"/>
      <sheetName val="S800_2_CERCAS14"/>
      <sheetName val="S810_1_PROTECCION_TALUDES14"/>
      <sheetName val="S900_2Trans_explan14"/>
      <sheetName val="Tratamiento_fisuras14"/>
      <sheetName val="MARCAS_VIALES14"/>
      <sheetName val="Geomalla_con_fibra_de_vidrio14"/>
      <sheetName val="Anclajes_pasivos_4#614"/>
      <sheetName val="SNP1-geomalla_fibra_Vidrio14"/>
      <sheetName val="SNP2-geomalla_Biaxial14"/>
      <sheetName val="SNP3_concreto_3500_14"/>
      <sheetName val="SNP4_CEM__ASFALTICO14"/>
      <sheetName val="SNP5_MTTO_RUTINARIO14"/>
      <sheetName val="SNP6_Drenes14"/>
      <sheetName val="SNP7_Anclajes_pasivos_4#614"/>
      <sheetName val="SNP8_Anclajes_activos_2_Tor14"/>
      <sheetName val="SNP9_Anclajes_activos_4_Tor14"/>
      <sheetName val="SNP10_MATERIAL_3&quot;_TRIT14"/>
      <sheetName val="SNP11_Material_Relleno14"/>
      <sheetName val="SNP12_CUNETAS_3_00014"/>
      <sheetName val="SNP13_PARCHEO14"/>
      <sheetName val="SNP14_SELLO_JUNTAS14"/>
      <sheetName val="SNP15_Pilotes14"/>
      <sheetName val="SNP16_EXCAV__PAVIMENTO14"/>
      <sheetName val="SNP17_TRANS_BASE14"/>
      <sheetName val="SNP18_AFIRMADO_3&quot;14"/>
      <sheetName val="alcantarilla_K69+10314"/>
      <sheetName val="alcantarilla_K68+43714"/>
      <sheetName val="alcantarilla_K67+45514"/>
      <sheetName val="BOX_110+520_PUENTE_EL_VERDE14"/>
      <sheetName val="Muro_K99+070314"/>
      <sheetName val="MURO_K104+45414"/>
      <sheetName val="Muro_K109+057014"/>
      <sheetName val="BOX_K14"/>
      <sheetName val="Indicadores_Y_Listas10"/>
      <sheetName val="PROY_ORIGINAL21"/>
      <sheetName val="PU_(2)20"/>
      <sheetName val="COSTOS_UNITARIOS15"/>
      <sheetName val="TRAYECTO_115"/>
      <sheetName val="200P_115"/>
      <sheetName val="210_2_215"/>
      <sheetName val="320_115"/>
      <sheetName val="640_115"/>
      <sheetName val="500P_115"/>
      <sheetName val="500P_215"/>
      <sheetName val="600_115"/>
      <sheetName val="610_115"/>
      <sheetName val="630_415"/>
      <sheetName val="640P_215"/>
      <sheetName val="640_1_(2)15"/>
      <sheetName val="672P_115"/>
      <sheetName val="2P_115"/>
      <sheetName val="900_215"/>
      <sheetName val="materiales_de_insumo15"/>
      <sheetName val="jornales_y_prestaciones15"/>
      <sheetName val="210_115"/>
      <sheetName val="310_115"/>
      <sheetName val="600_415"/>
      <sheetName val="661_115"/>
      <sheetName val="673_115"/>
      <sheetName val="673_215"/>
      <sheetName val="673_315"/>
      <sheetName val="672_115"/>
      <sheetName val="3P_115"/>
      <sheetName val="3P_215"/>
      <sheetName val="6_1P15"/>
      <sheetName val="6_2P15"/>
      <sheetName val="6_4P15"/>
      <sheetName val="VALOR_ENSAYOS15"/>
      <sheetName val="resumen_preacta15"/>
      <sheetName val="Resalto_en_asfalto15"/>
      <sheetName val="Mat_fresado_para_ampliacion15"/>
      <sheetName val="Tuberia_filtro_D=6&quot;15"/>
      <sheetName val="Realce_de_bordillo15"/>
      <sheetName val="Remocion_tuberia_d=24&quot;15"/>
      <sheetName val="GRAVA_ATRAQUES_DE_ALCANTARILL15"/>
      <sheetName val="FORMATO_PREACTA15"/>
      <sheetName val="FORMATO_FECHA)15"/>
      <sheetName val="DESMONTE_LIMP_15"/>
      <sheetName val="REGISTRO_FOTOGRAFICO15"/>
      <sheetName val="S200_1_DESM__LIMP_B_15"/>
      <sheetName val="S200_2_DESM__LIMP__NB15"/>
      <sheetName val="S201_7_DEMO__ESTRUCTURAS15"/>
      <sheetName val="Remocion_alcantarillas_15"/>
      <sheetName val="Excav__Mat__Comun_15"/>
      <sheetName val="s201_15-remoción_de_alcantari15"/>
      <sheetName val="s210_2_2-Exc_de_expl15"/>
      <sheetName val="s210_2_1-Exc_en_roca15"/>
      <sheetName val="s211_1_REMOCION_DERR_15"/>
      <sheetName val="s220_1_Terraplenes15"/>
      <sheetName val="s221_1_Pedraplen15"/>
      <sheetName val="S900_3_TRANS__DERRUMBE15"/>
      <sheetName val="s231_1_Geotextil15"/>
      <sheetName val="S230_2_Mejora__de_la_Sub-Ra15"/>
      <sheetName val="S320_1_Sub_base15"/>
      <sheetName val="S330_1_BASE_GRANULAR15"/>
      <sheetName val="CONFM__DE_CALZADA_EXISTENTE15"/>
      <sheetName val="S310_1_Confor__calzada_existe15"/>
      <sheetName val="_S450_1_MEZCLA_MDC-115"/>
      <sheetName val="_S450_2MEZCLA_MDC-215"/>
      <sheetName val="S420_1_RIEGO_DE_IMPRIMACION_15"/>
      <sheetName val="S421_1_RIEGO_LIGA_CRR-115"/>
      <sheetName val="S460_1_FRESADO_15"/>
      <sheetName val="Excav__REPARACION_PAVIMENTO_15"/>
      <sheetName val="S465_1_EXC__PAV__ASFALTICO15"/>
      <sheetName val="S500_1_PAVIMENTO_CONCRETO15"/>
      <sheetName val="S510_1_PAVIMENTO_ADOQUIN15"/>
      <sheetName val="S600_1_EXCAV__VARIAS_15"/>
      <sheetName val="Relleno_Estructuras15"/>
      <sheetName val="eXCAVACIONES_VARIAS_EN_ROCA_15"/>
      <sheetName val="S600_2_EXCAV__ROCA15"/>
      <sheetName val="S610_1_Relleno_Estructuras15"/>
      <sheetName val="S623_1_Anclajes_15"/>
      <sheetName val="S623P1_Pantalla_Concreto15"/>
      <sheetName val="S630_3_Concretos_C15"/>
      <sheetName val="S630_4a_Concretos_D15"/>
      <sheetName val="S630_4b_Concretos_D15"/>
      <sheetName val="S630_6_CONCRETO_F15"/>
      <sheetName val="CONCRETO_G15"/>
      <sheetName val="S630_7_CONCRETO_G15"/>
      <sheetName val="s640_1_Acero_refuerzo15"/>
      <sheetName val="S642_13_Juntas_dilatacion15"/>
      <sheetName val="S644_2_Tuberia_PVC_4&quot;15"/>
      <sheetName val="_TUBERIA_36&quot;15"/>
      <sheetName val="S632_1_Baranda15"/>
      <sheetName val="_S661_1_TUBERIA_36&quot;_15"/>
      <sheetName val="S673_1_MAT__FILTRANTE15"/>
      <sheetName val="S673_2_GEOTEXTIL15"/>
      <sheetName val="TRANS__EXPLANACION15"/>
      <sheetName val="_S673_3_GEODREN_PLANAR_6&quot;15"/>
      <sheetName val="S681_1_GAVIONES15"/>
      <sheetName val="S700_1_Demarcacion15"/>
      <sheetName val="S700_2_Marca_víal15"/>
      <sheetName val="S701_1_tachas_reflectivas15"/>
      <sheetName val="S710_1_1_SEÑ_VERT__15"/>
      <sheetName val="S710_2_SEÑ_VERT_V15"/>
      <sheetName val="S710_1_2_SEÑ_VERT_15"/>
      <sheetName val="S730_1Defensas_15"/>
      <sheetName val="S800_2_CERCAS15"/>
      <sheetName val="S810_1_PROTECCION_TALUDES15"/>
      <sheetName val="S900_2Trans_explan15"/>
      <sheetName val="Tratamiento_fisuras15"/>
      <sheetName val="MARCAS_VIALES15"/>
      <sheetName val="Geomalla_con_fibra_de_vidrio15"/>
      <sheetName val="Anclajes_pasivos_4#615"/>
      <sheetName val="SNP1-geomalla_fibra_Vidrio15"/>
      <sheetName val="SNP2-geomalla_Biaxial15"/>
      <sheetName val="SNP3_concreto_3500_15"/>
      <sheetName val="SNP4_CEM__ASFALTICO15"/>
      <sheetName val="SNP5_MTTO_RUTINARIO15"/>
      <sheetName val="SNP6_Drenes15"/>
      <sheetName val="SNP7_Anclajes_pasivos_4#615"/>
      <sheetName val="SNP8_Anclajes_activos_2_Tor15"/>
      <sheetName val="SNP9_Anclajes_activos_4_Tor15"/>
      <sheetName val="SNP10_MATERIAL_3&quot;_TRIT15"/>
      <sheetName val="SNP11_Material_Relleno15"/>
      <sheetName val="SNP12_CUNETAS_3_00015"/>
      <sheetName val="SNP13_PARCHEO15"/>
      <sheetName val="SNP14_SELLO_JUNTAS15"/>
      <sheetName val="SNP15_Pilotes15"/>
      <sheetName val="SNP16_EXCAV__PAVIMENTO15"/>
      <sheetName val="SNP17_TRANS_BASE15"/>
      <sheetName val="SNP18_AFIRMADO_3&quot;15"/>
      <sheetName val="alcantarilla_K69+10315"/>
      <sheetName val="alcantarilla_K68+43715"/>
      <sheetName val="alcantarilla_K67+45515"/>
      <sheetName val="BOX_110+520_PUENTE_EL_VERDE15"/>
      <sheetName val="Muro_K99+070315"/>
      <sheetName val="MURO_K104+45415"/>
      <sheetName val="Muro_K109+057015"/>
      <sheetName val="BOX_K15"/>
      <sheetName val="INFORME_SEMANAL12"/>
      <sheetName val="201_712"/>
      <sheetName val="211_112"/>
      <sheetName val="320_212"/>
      <sheetName val="330_112"/>
      <sheetName val="330_212"/>
      <sheetName val="411_212"/>
      <sheetName val="450_2P12"/>
      <sheetName val="450_9P12"/>
      <sheetName val="461_112"/>
      <sheetName val="465_112"/>
      <sheetName val="464_1P12"/>
      <sheetName val="600_212"/>
      <sheetName val="630_512"/>
      <sheetName val="630_612"/>
      <sheetName val="630_712"/>
      <sheetName val="681_112"/>
      <sheetName val="670_P12"/>
      <sheetName val="671_P12"/>
      <sheetName val="674_212"/>
      <sheetName val="450_3P12"/>
      <sheetName val="621_1P12"/>
      <sheetName val="610_2P12"/>
      <sheetName val="230_212"/>
      <sheetName val="230_2P12"/>
      <sheetName val="621_1-1P12"/>
      <sheetName val="621_1_2P12"/>
      <sheetName val="PESO_VARILLAS12"/>
      <sheetName val="210_1_111"/>
      <sheetName val="210_1_211"/>
      <sheetName val="210_2_111"/>
      <sheetName val="220_111"/>
      <sheetName val="420_111"/>
      <sheetName val="421_111"/>
      <sheetName val="630_4_111"/>
      <sheetName val="640_1_111"/>
      <sheetName val="4P_1_111"/>
      <sheetName val="671_111"/>
      <sheetName val="673P_111"/>
      <sheetName val="674p_211"/>
      <sheetName val="640_1_211"/>
      <sheetName val="640_1_411"/>
      <sheetName val="630_3_111"/>
      <sheetName val="700_111"/>
      <sheetName val="701_211"/>
      <sheetName val="710_111"/>
      <sheetName val="730_111"/>
      <sheetName val="TORTA_EST11"/>
      <sheetName val="Indicadores_Y_Listas11"/>
      <sheetName val="PROY_ORIGINAL22"/>
      <sheetName val="PU_(2)21"/>
      <sheetName val="COSTOS_UNITARIOS16"/>
      <sheetName val="TRAYECTO_116"/>
      <sheetName val="200P_116"/>
      <sheetName val="210_2_216"/>
      <sheetName val="320_116"/>
      <sheetName val="640_116"/>
      <sheetName val="500P_116"/>
      <sheetName val="500P_216"/>
      <sheetName val="600_116"/>
      <sheetName val="610_116"/>
      <sheetName val="630_416"/>
      <sheetName val="640P_216"/>
      <sheetName val="640_1_(2)16"/>
      <sheetName val="672P_116"/>
      <sheetName val="2P_116"/>
      <sheetName val="900_216"/>
      <sheetName val="materiales_de_insumo16"/>
      <sheetName val="jornales_y_prestaciones16"/>
      <sheetName val="210_116"/>
      <sheetName val="310_116"/>
      <sheetName val="600_416"/>
      <sheetName val="661_116"/>
      <sheetName val="673_116"/>
      <sheetName val="673_216"/>
      <sheetName val="673_316"/>
      <sheetName val="672_116"/>
      <sheetName val="3P_116"/>
      <sheetName val="3P_216"/>
      <sheetName val="6_1P16"/>
      <sheetName val="6_2P16"/>
      <sheetName val="6_4P16"/>
      <sheetName val="VALOR_ENSAYOS16"/>
      <sheetName val="resumen_preacta16"/>
      <sheetName val="Resalto_en_asfalto16"/>
      <sheetName val="Mat_fresado_para_ampliacion16"/>
      <sheetName val="Tuberia_filtro_D=6&quot;16"/>
      <sheetName val="Realce_de_bordillo16"/>
      <sheetName val="Remocion_tuberia_d=24&quot;16"/>
      <sheetName val="GRAVA_ATRAQUES_DE_ALCANTARILL16"/>
      <sheetName val="FORMATO_PREACTA16"/>
      <sheetName val="FORMATO_FECHA)16"/>
      <sheetName val="DESMONTE_LIMP_16"/>
      <sheetName val="REGISTRO_FOTOGRAFICO16"/>
      <sheetName val="S200_1_DESM__LIMP_B_16"/>
      <sheetName val="S200_2_DESM__LIMP__NB16"/>
      <sheetName val="S201_7_DEMO__ESTRUCTURAS16"/>
      <sheetName val="Remocion_alcantarillas_16"/>
      <sheetName val="Excav__Mat__Comun_16"/>
      <sheetName val="s201_15-remoción_de_alcantari16"/>
      <sheetName val="s210_2_2-Exc_de_expl16"/>
      <sheetName val="s210_2_1-Exc_en_roca16"/>
      <sheetName val="s211_1_REMOCION_DERR_16"/>
      <sheetName val="s220_1_Terraplenes16"/>
      <sheetName val="s221_1_Pedraplen16"/>
      <sheetName val="S900_3_TRANS__DERRUMBE16"/>
      <sheetName val="s231_1_Geotextil16"/>
      <sheetName val="S230_2_Mejora__de_la_Sub-Ra16"/>
      <sheetName val="S320_1_Sub_base16"/>
      <sheetName val="S330_1_BASE_GRANULAR16"/>
      <sheetName val="CONFM__DE_CALZADA_EXISTENTE16"/>
      <sheetName val="S310_1_Confor__calzada_existe16"/>
      <sheetName val="_S450_1_MEZCLA_MDC-116"/>
      <sheetName val="_S450_2MEZCLA_MDC-216"/>
      <sheetName val="S420_1_RIEGO_DE_IMPRIMACION_16"/>
      <sheetName val="S421_1_RIEGO_LIGA_CRR-116"/>
      <sheetName val="S460_1_FRESADO_16"/>
      <sheetName val="Excav__REPARACION_PAVIMENTO_16"/>
      <sheetName val="S465_1_EXC__PAV__ASFALTICO16"/>
      <sheetName val="S500_1_PAVIMENTO_CONCRETO16"/>
      <sheetName val="S510_1_PAVIMENTO_ADOQUIN16"/>
      <sheetName val="S600_1_EXCAV__VARIAS_16"/>
      <sheetName val="Relleno_Estructuras16"/>
      <sheetName val="eXCAVACIONES_VARIAS_EN_ROCA_16"/>
      <sheetName val="S600_2_EXCAV__ROCA16"/>
      <sheetName val="S610_1_Relleno_Estructuras16"/>
      <sheetName val="S623_1_Anclajes_16"/>
      <sheetName val="S623P1_Pantalla_Concreto16"/>
      <sheetName val="S630_3_Concretos_C16"/>
      <sheetName val="S630_4a_Concretos_D16"/>
      <sheetName val="S630_4b_Concretos_D16"/>
      <sheetName val="S630_6_CONCRETO_F16"/>
      <sheetName val="CONCRETO_G16"/>
      <sheetName val="S630_7_CONCRETO_G16"/>
      <sheetName val="s640_1_Acero_refuerzo16"/>
      <sheetName val="S642_13_Juntas_dilatacion16"/>
      <sheetName val="S644_2_Tuberia_PVC_4&quot;16"/>
      <sheetName val="_TUBERIA_36&quot;16"/>
      <sheetName val="S632_1_Baranda16"/>
      <sheetName val="_S661_1_TUBERIA_36&quot;_16"/>
      <sheetName val="S673_1_MAT__FILTRANTE16"/>
      <sheetName val="S673_2_GEOTEXTIL16"/>
      <sheetName val="TRANS__EXPLANACION16"/>
      <sheetName val="_S673_3_GEODREN_PLANAR_6&quot;16"/>
      <sheetName val="S681_1_GAVIONES16"/>
      <sheetName val="S700_1_Demarcacion16"/>
      <sheetName val="S700_2_Marca_víal16"/>
      <sheetName val="S701_1_tachas_reflectivas16"/>
      <sheetName val="S710_1_1_SEÑ_VERT__16"/>
      <sheetName val="S710_2_SEÑ_VERT_V16"/>
      <sheetName val="S710_1_2_SEÑ_VERT_16"/>
      <sheetName val="S730_1Defensas_16"/>
      <sheetName val="S800_2_CERCAS16"/>
      <sheetName val="S810_1_PROTECCION_TALUDES16"/>
      <sheetName val="S900_2Trans_explan16"/>
      <sheetName val="Tratamiento_fisuras16"/>
      <sheetName val="MARCAS_VIALES16"/>
      <sheetName val="Geomalla_con_fibra_de_vidrio16"/>
      <sheetName val="Anclajes_pasivos_4#616"/>
      <sheetName val="SNP1-geomalla_fibra_Vidrio16"/>
      <sheetName val="SNP2-geomalla_Biaxial16"/>
      <sheetName val="SNP3_concreto_3500_16"/>
      <sheetName val="SNP4_CEM__ASFALTICO16"/>
      <sheetName val="SNP5_MTTO_RUTINARIO16"/>
      <sheetName val="SNP6_Drenes16"/>
      <sheetName val="SNP7_Anclajes_pasivos_4#616"/>
      <sheetName val="SNP8_Anclajes_activos_2_Tor16"/>
      <sheetName val="SNP9_Anclajes_activos_4_Tor16"/>
      <sheetName val="SNP10_MATERIAL_3&quot;_TRIT16"/>
      <sheetName val="SNP11_Material_Relleno16"/>
      <sheetName val="SNP12_CUNETAS_3_00016"/>
      <sheetName val="SNP13_PARCHEO16"/>
      <sheetName val="SNP14_SELLO_JUNTAS16"/>
      <sheetName val="SNP15_Pilotes16"/>
      <sheetName val="SNP16_EXCAV__PAVIMENTO16"/>
      <sheetName val="SNP17_TRANS_BASE16"/>
      <sheetName val="SNP18_AFIRMADO_3&quot;16"/>
      <sheetName val="alcantarilla_K69+10316"/>
      <sheetName val="alcantarilla_K68+43716"/>
      <sheetName val="alcantarilla_K67+45516"/>
      <sheetName val="BOX_110+520_PUENTE_EL_VERDE16"/>
      <sheetName val="Muro_K99+070316"/>
      <sheetName val="MURO_K104+45416"/>
      <sheetName val="Muro_K109+057016"/>
      <sheetName val="BOX_K16"/>
      <sheetName val="INFORME_SEMANAL13"/>
      <sheetName val="201_713"/>
      <sheetName val="211_113"/>
      <sheetName val="320_213"/>
      <sheetName val="330_113"/>
      <sheetName val="330_213"/>
      <sheetName val="411_213"/>
      <sheetName val="450_2P13"/>
      <sheetName val="450_9P13"/>
      <sheetName val="461_113"/>
      <sheetName val="465_113"/>
      <sheetName val="464_1P13"/>
      <sheetName val="600_213"/>
      <sheetName val="630_513"/>
      <sheetName val="630_613"/>
      <sheetName val="630_713"/>
      <sheetName val="681_113"/>
      <sheetName val="670_P13"/>
      <sheetName val="671_P13"/>
      <sheetName val="674_213"/>
      <sheetName val="450_3P13"/>
      <sheetName val="621_1P13"/>
      <sheetName val="610_2P13"/>
      <sheetName val="230_213"/>
      <sheetName val="230_2P13"/>
      <sheetName val="621_1-1P13"/>
      <sheetName val="621_1_2P13"/>
      <sheetName val="PESO_VARILLAS13"/>
      <sheetName val="210_1_112"/>
      <sheetName val="210_1_212"/>
      <sheetName val="210_2_112"/>
      <sheetName val="220_112"/>
      <sheetName val="420_112"/>
      <sheetName val="421_112"/>
      <sheetName val="630_4_112"/>
      <sheetName val="640_1_112"/>
      <sheetName val="4P_1_112"/>
      <sheetName val="671_112"/>
      <sheetName val="673P_112"/>
      <sheetName val="674p_212"/>
      <sheetName val="640_1_212"/>
      <sheetName val="640_1_412"/>
      <sheetName val="630_3_112"/>
      <sheetName val="700_112"/>
      <sheetName val="701_212"/>
      <sheetName val="710_112"/>
      <sheetName val="730_112"/>
      <sheetName val="TORTA_EST12"/>
      <sheetName val="Indicadores_Y_Listas12"/>
      <sheetName val="PROY_ORIGINAL23"/>
      <sheetName val="PU_(2)22"/>
      <sheetName val="COSTOS_UNITARIOS17"/>
      <sheetName val="TRAYECTO_117"/>
      <sheetName val="200P_117"/>
      <sheetName val="210_2_217"/>
      <sheetName val="320_117"/>
      <sheetName val="640_117"/>
      <sheetName val="500P_117"/>
      <sheetName val="500P_217"/>
      <sheetName val="600_117"/>
      <sheetName val="610_117"/>
      <sheetName val="630_417"/>
      <sheetName val="640P_217"/>
      <sheetName val="640_1_(2)17"/>
      <sheetName val="672P_117"/>
      <sheetName val="2P_117"/>
      <sheetName val="900_217"/>
      <sheetName val="materiales_de_insumo17"/>
      <sheetName val="jornales_y_prestaciones17"/>
      <sheetName val="210_117"/>
      <sheetName val="310_117"/>
      <sheetName val="600_417"/>
      <sheetName val="661_117"/>
      <sheetName val="673_117"/>
      <sheetName val="673_217"/>
      <sheetName val="673_317"/>
      <sheetName val="672_117"/>
      <sheetName val="3P_117"/>
      <sheetName val="3P_217"/>
      <sheetName val="6_1P17"/>
      <sheetName val="6_2P17"/>
      <sheetName val="6_4P17"/>
      <sheetName val="VALOR_ENSAYOS17"/>
      <sheetName val="resumen_preacta17"/>
      <sheetName val="Resalto_en_asfalto17"/>
      <sheetName val="Mat_fresado_para_ampliacion17"/>
      <sheetName val="Tuberia_filtro_D=6&quot;17"/>
      <sheetName val="Realce_de_bordillo17"/>
      <sheetName val="Remocion_tuberia_d=24&quot;17"/>
      <sheetName val="GRAVA_ATRAQUES_DE_ALCANTARILL17"/>
      <sheetName val="FORMATO_PREACTA17"/>
      <sheetName val="FORMATO_FECHA)17"/>
      <sheetName val="DESMONTE_LIMP_17"/>
      <sheetName val="REGISTRO_FOTOGRAFICO17"/>
      <sheetName val="S200_1_DESM__LIMP_B_17"/>
      <sheetName val="S200_2_DESM__LIMP__NB17"/>
      <sheetName val="S201_7_DEMO__ESTRUCTURAS17"/>
      <sheetName val="Remocion_alcantarillas_17"/>
      <sheetName val="Excav__Mat__Comun_17"/>
      <sheetName val="s201_15-remoción_de_alcantari17"/>
      <sheetName val="s210_2_2-Exc_de_expl17"/>
      <sheetName val="s210_2_1-Exc_en_roca17"/>
      <sheetName val="s211_1_REMOCION_DERR_17"/>
      <sheetName val="s220_1_Terraplenes17"/>
      <sheetName val="s221_1_Pedraplen17"/>
      <sheetName val="S900_3_TRANS__DERRUMBE17"/>
      <sheetName val="s231_1_Geotextil17"/>
      <sheetName val="S230_2_Mejora__de_la_Sub-Ra17"/>
      <sheetName val="S320_1_Sub_base17"/>
      <sheetName val="S330_1_BASE_GRANULAR17"/>
      <sheetName val="CONFM__DE_CALZADA_EXISTENTE17"/>
      <sheetName val="S310_1_Confor__calzada_existe17"/>
      <sheetName val="_S450_1_MEZCLA_MDC-117"/>
      <sheetName val="_S450_2MEZCLA_MDC-217"/>
      <sheetName val="S420_1_RIEGO_DE_IMPRIMACION_17"/>
      <sheetName val="S421_1_RIEGO_LIGA_CRR-117"/>
      <sheetName val="S460_1_FRESADO_17"/>
      <sheetName val="Excav__REPARACION_PAVIMENTO_17"/>
      <sheetName val="S465_1_EXC__PAV__ASFALTICO17"/>
      <sheetName val="S500_1_PAVIMENTO_CONCRETO17"/>
      <sheetName val="S510_1_PAVIMENTO_ADOQUIN17"/>
      <sheetName val="S600_1_EXCAV__VARIAS_17"/>
      <sheetName val="Relleno_Estructuras17"/>
      <sheetName val="eXCAVACIONES_VARIAS_EN_ROCA_17"/>
      <sheetName val="S600_2_EXCAV__ROCA17"/>
      <sheetName val="S610_1_Relleno_Estructuras17"/>
      <sheetName val="S623_1_Anclajes_17"/>
      <sheetName val="S623P1_Pantalla_Concreto17"/>
      <sheetName val="S630_3_Concretos_C17"/>
      <sheetName val="S630_4a_Concretos_D17"/>
      <sheetName val="S630_4b_Concretos_D17"/>
      <sheetName val="S630_6_CONCRETO_F17"/>
      <sheetName val="CONCRETO_G17"/>
      <sheetName val="S630_7_CONCRETO_G17"/>
      <sheetName val="s640_1_Acero_refuerzo17"/>
      <sheetName val="S642_13_Juntas_dilatacion17"/>
      <sheetName val="S644_2_Tuberia_PVC_4&quot;17"/>
      <sheetName val="_TUBERIA_36&quot;17"/>
      <sheetName val="S632_1_Baranda17"/>
      <sheetName val="_S661_1_TUBERIA_36&quot;_17"/>
      <sheetName val="S673_1_MAT__FILTRANTE17"/>
      <sheetName val="S673_2_GEOTEXTIL17"/>
      <sheetName val="TRANS__EXPLANACION17"/>
      <sheetName val="_S673_3_GEODREN_PLANAR_6&quot;17"/>
      <sheetName val="S681_1_GAVIONES17"/>
      <sheetName val="S700_1_Demarcacion17"/>
      <sheetName val="S700_2_Marca_víal17"/>
      <sheetName val="S701_1_tachas_reflectivas17"/>
      <sheetName val="S710_1_1_SEÑ_VERT__17"/>
      <sheetName val="S710_2_SEÑ_VERT_V17"/>
      <sheetName val="S710_1_2_SEÑ_VERT_17"/>
      <sheetName val="S730_1Defensas_17"/>
      <sheetName val="S800_2_CERCAS17"/>
      <sheetName val="S810_1_PROTECCION_TALUDES17"/>
      <sheetName val="S900_2Trans_explan17"/>
      <sheetName val="Tratamiento_fisuras17"/>
      <sheetName val="MARCAS_VIALES17"/>
      <sheetName val="Geomalla_con_fibra_de_vidrio17"/>
      <sheetName val="Anclajes_pasivos_4#617"/>
      <sheetName val="SNP1-geomalla_fibra_Vidrio17"/>
      <sheetName val="SNP2-geomalla_Biaxial17"/>
      <sheetName val="SNP3_concreto_3500_17"/>
      <sheetName val="SNP4_CEM__ASFALTICO17"/>
      <sheetName val="SNP5_MTTO_RUTINARIO17"/>
      <sheetName val="SNP6_Drenes17"/>
      <sheetName val="SNP7_Anclajes_pasivos_4#617"/>
      <sheetName val="SNP8_Anclajes_activos_2_Tor17"/>
      <sheetName val="SNP9_Anclajes_activos_4_Tor17"/>
      <sheetName val="SNP10_MATERIAL_3&quot;_TRIT17"/>
      <sheetName val="SNP11_Material_Relleno17"/>
      <sheetName val="SNP12_CUNETAS_3_00017"/>
      <sheetName val="SNP13_PARCHEO17"/>
      <sheetName val="SNP14_SELLO_JUNTAS17"/>
      <sheetName val="SNP15_Pilotes17"/>
      <sheetName val="SNP16_EXCAV__PAVIMENTO17"/>
      <sheetName val="SNP17_TRANS_BASE17"/>
      <sheetName val="SNP18_AFIRMADO_3&quot;17"/>
      <sheetName val="alcantarilla_K69+10317"/>
      <sheetName val="alcantarilla_K68+43717"/>
      <sheetName val="alcantarilla_K67+45517"/>
      <sheetName val="BOX_110+520_PUENTE_EL_VERDE17"/>
      <sheetName val="Muro_K99+070317"/>
      <sheetName val="MURO_K104+45417"/>
      <sheetName val="Muro_K109+057017"/>
      <sheetName val="BOX_K17"/>
      <sheetName val="INFORME_SEMANAL14"/>
      <sheetName val="201_714"/>
      <sheetName val="211_114"/>
      <sheetName val="320_214"/>
      <sheetName val="330_114"/>
      <sheetName val="330_214"/>
      <sheetName val="411_214"/>
      <sheetName val="450_2P14"/>
      <sheetName val="450_9P14"/>
      <sheetName val="461_114"/>
      <sheetName val="465_114"/>
      <sheetName val="464_1P14"/>
      <sheetName val="600_214"/>
      <sheetName val="630_514"/>
      <sheetName val="630_614"/>
      <sheetName val="630_714"/>
      <sheetName val="681_114"/>
      <sheetName val="670_P14"/>
      <sheetName val="671_P14"/>
      <sheetName val="674_214"/>
      <sheetName val="450_3P14"/>
      <sheetName val="621_1P14"/>
      <sheetName val="610_2P14"/>
      <sheetName val="230_214"/>
      <sheetName val="230_2P14"/>
      <sheetName val="621_1-1P14"/>
      <sheetName val="621_1_2P14"/>
      <sheetName val="PESO_VARILLAS14"/>
      <sheetName val="210_1_113"/>
      <sheetName val="210_1_213"/>
      <sheetName val="210_2_113"/>
      <sheetName val="220_113"/>
      <sheetName val="420_113"/>
      <sheetName val="421_113"/>
      <sheetName val="630_4_113"/>
      <sheetName val="640_1_113"/>
      <sheetName val="4P_1_113"/>
      <sheetName val="671_113"/>
      <sheetName val="673P_113"/>
      <sheetName val="674p_213"/>
      <sheetName val="640_1_213"/>
      <sheetName val="640_1_413"/>
      <sheetName val="630_3_113"/>
      <sheetName val="700_113"/>
      <sheetName val="701_213"/>
      <sheetName val="710_113"/>
      <sheetName val="730_113"/>
      <sheetName val="TORTA_EST13"/>
      <sheetName val="Indicadores_Y_Listas13"/>
      <sheetName val="PROY_ORIGINAL24"/>
      <sheetName val="PU_(2)23"/>
      <sheetName val="COSTOS_UNITARIOS18"/>
      <sheetName val="TRAYECTO_118"/>
      <sheetName val="200P_118"/>
      <sheetName val="210_2_218"/>
      <sheetName val="320_118"/>
      <sheetName val="640_118"/>
      <sheetName val="500P_118"/>
      <sheetName val="500P_218"/>
      <sheetName val="600_118"/>
      <sheetName val="610_118"/>
      <sheetName val="630_418"/>
      <sheetName val="640P_218"/>
      <sheetName val="640_1_(2)18"/>
      <sheetName val="672P_118"/>
      <sheetName val="2P_118"/>
      <sheetName val="900_218"/>
      <sheetName val="materiales_de_insumo18"/>
      <sheetName val="jornales_y_prestaciones18"/>
      <sheetName val="210_118"/>
      <sheetName val="310_118"/>
      <sheetName val="600_418"/>
      <sheetName val="661_118"/>
      <sheetName val="673_118"/>
      <sheetName val="673_218"/>
      <sheetName val="673_318"/>
      <sheetName val="672_118"/>
      <sheetName val="3P_118"/>
      <sheetName val="3P_218"/>
      <sheetName val="6_1P18"/>
      <sheetName val="6_2P18"/>
      <sheetName val="6_4P18"/>
      <sheetName val="VALOR_ENSAYOS18"/>
      <sheetName val="resumen_preacta18"/>
      <sheetName val="Resalto_en_asfalto18"/>
      <sheetName val="Mat_fresado_para_ampliacion18"/>
      <sheetName val="Tuberia_filtro_D=6&quot;18"/>
      <sheetName val="Realce_de_bordillo18"/>
      <sheetName val="Remocion_tuberia_d=24&quot;18"/>
      <sheetName val="GRAVA_ATRAQUES_DE_ALCANTARILL18"/>
      <sheetName val="FORMATO_PREACTA18"/>
      <sheetName val="FORMATO_FECHA)18"/>
      <sheetName val="DESMONTE_LIMP_18"/>
      <sheetName val="REGISTRO_FOTOGRAFICO18"/>
      <sheetName val="S200_1_DESM__LIMP_B_18"/>
      <sheetName val="S200_2_DESM__LIMP__NB18"/>
      <sheetName val="S201_7_DEMO__ESTRUCTURAS18"/>
      <sheetName val="Remocion_alcantarillas_18"/>
      <sheetName val="Excav__Mat__Comun_18"/>
      <sheetName val="s201_15-remoción_de_alcantari18"/>
      <sheetName val="s210_2_2-Exc_de_expl18"/>
      <sheetName val="s210_2_1-Exc_en_roca18"/>
      <sheetName val="s211_1_REMOCION_DERR_18"/>
      <sheetName val="s220_1_Terraplenes18"/>
      <sheetName val="s221_1_Pedraplen18"/>
      <sheetName val="S900_3_TRANS__DERRUMBE18"/>
      <sheetName val="s231_1_Geotextil18"/>
      <sheetName val="S230_2_Mejora__de_la_Sub-Ra18"/>
      <sheetName val="S320_1_Sub_base18"/>
      <sheetName val="S330_1_BASE_GRANULAR18"/>
      <sheetName val="CONFM__DE_CALZADA_EXISTENTE18"/>
      <sheetName val="S310_1_Confor__calzada_existe18"/>
      <sheetName val="_S450_1_MEZCLA_MDC-118"/>
      <sheetName val="_S450_2MEZCLA_MDC-218"/>
      <sheetName val="S420_1_RIEGO_DE_IMPRIMACION_18"/>
      <sheetName val="S421_1_RIEGO_LIGA_CRR-118"/>
      <sheetName val="S460_1_FRESADO_18"/>
      <sheetName val="Excav__REPARACION_PAVIMENTO_18"/>
      <sheetName val="S465_1_EXC__PAV__ASFALTICO18"/>
      <sheetName val="S500_1_PAVIMENTO_CONCRETO18"/>
      <sheetName val="S510_1_PAVIMENTO_ADOQUIN18"/>
      <sheetName val="S600_1_EXCAV__VARIAS_18"/>
      <sheetName val="Relleno_Estructuras18"/>
      <sheetName val="eXCAVACIONES_VARIAS_EN_ROCA_18"/>
      <sheetName val="S600_2_EXCAV__ROCA18"/>
      <sheetName val="S610_1_Relleno_Estructuras18"/>
      <sheetName val="S623_1_Anclajes_18"/>
      <sheetName val="S623P1_Pantalla_Concreto18"/>
      <sheetName val="S630_3_Concretos_C18"/>
      <sheetName val="S630_4a_Concretos_D18"/>
      <sheetName val="S630_4b_Concretos_D18"/>
      <sheetName val="S630_6_CONCRETO_F18"/>
      <sheetName val="CONCRETO_G18"/>
      <sheetName val="S630_7_CONCRETO_G18"/>
      <sheetName val="s640_1_Acero_refuerzo18"/>
      <sheetName val="S642_13_Juntas_dilatacion18"/>
      <sheetName val="S644_2_Tuberia_PVC_4&quot;18"/>
      <sheetName val="_TUBERIA_36&quot;18"/>
      <sheetName val="S632_1_Baranda18"/>
      <sheetName val="_S661_1_TUBERIA_36&quot;_18"/>
      <sheetName val="S673_1_MAT__FILTRANTE18"/>
      <sheetName val="S673_2_GEOTEXTIL18"/>
      <sheetName val="TRANS__EXPLANACION18"/>
      <sheetName val="_S673_3_GEODREN_PLANAR_6&quot;18"/>
      <sheetName val="S681_1_GAVIONES18"/>
      <sheetName val="S700_1_Demarcacion18"/>
      <sheetName val="S700_2_Marca_víal18"/>
      <sheetName val="S701_1_tachas_reflectivas18"/>
      <sheetName val="S710_1_1_SEÑ_VERT__18"/>
      <sheetName val="S710_2_SEÑ_VERT_V18"/>
      <sheetName val="S710_1_2_SEÑ_VERT_18"/>
      <sheetName val="S730_1Defensas_18"/>
      <sheetName val="S800_2_CERCAS18"/>
      <sheetName val="S810_1_PROTECCION_TALUDES18"/>
      <sheetName val="S900_2Trans_explan18"/>
      <sheetName val="Tratamiento_fisuras18"/>
      <sheetName val="MARCAS_VIALES18"/>
      <sheetName val="Geomalla_con_fibra_de_vidrio18"/>
      <sheetName val="Anclajes_pasivos_4#618"/>
      <sheetName val="SNP1-geomalla_fibra_Vidrio18"/>
      <sheetName val="SNP2-geomalla_Biaxial18"/>
      <sheetName val="SNP3_concreto_3500_18"/>
      <sheetName val="SNP4_CEM__ASFALTICO18"/>
      <sheetName val="SNP5_MTTO_RUTINARIO18"/>
      <sheetName val="SNP6_Drenes18"/>
      <sheetName val="SNP7_Anclajes_pasivos_4#618"/>
      <sheetName val="SNP8_Anclajes_activos_2_Tor18"/>
      <sheetName val="SNP9_Anclajes_activos_4_Tor18"/>
      <sheetName val="SNP10_MATERIAL_3&quot;_TRIT18"/>
      <sheetName val="SNP11_Material_Relleno18"/>
      <sheetName val="SNP12_CUNETAS_3_00018"/>
      <sheetName val="SNP13_PARCHEO18"/>
      <sheetName val="SNP14_SELLO_JUNTAS18"/>
      <sheetName val="SNP15_Pilotes18"/>
      <sheetName val="SNP16_EXCAV__PAVIMENTO18"/>
      <sheetName val="SNP17_TRANS_BASE18"/>
      <sheetName val="SNP18_AFIRMADO_3&quot;18"/>
      <sheetName val="alcantarilla_K69+10318"/>
      <sheetName val="alcantarilla_K68+43718"/>
      <sheetName val="alcantarilla_K67+45518"/>
      <sheetName val="BOX_110+520_PUENTE_EL_VERDE18"/>
      <sheetName val="Muro_K99+070318"/>
      <sheetName val="MURO_K104+45418"/>
      <sheetName val="Muro_K109+057018"/>
      <sheetName val="BOX_K18"/>
      <sheetName val="INFORME_SEMANAL15"/>
      <sheetName val="201_715"/>
      <sheetName val="211_115"/>
      <sheetName val="320_215"/>
      <sheetName val="330_115"/>
      <sheetName val="330_215"/>
      <sheetName val="411_215"/>
      <sheetName val="450_2P15"/>
      <sheetName val="450_9P15"/>
      <sheetName val="461_115"/>
      <sheetName val="465_115"/>
      <sheetName val="464_1P15"/>
      <sheetName val="600_215"/>
      <sheetName val="630_515"/>
      <sheetName val="630_615"/>
      <sheetName val="630_715"/>
      <sheetName val="681_115"/>
      <sheetName val="670_P15"/>
      <sheetName val="671_P15"/>
      <sheetName val="674_215"/>
      <sheetName val="450_3P15"/>
      <sheetName val="621_1P15"/>
      <sheetName val="610_2P15"/>
      <sheetName val="230_215"/>
      <sheetName val="230_2P15"/>
      <sheetName val="621_1-1P15"/>
      <sheetName val="621_1_2P15"/>
      <sheetName val="PESO_VARILLAS15"/>
      <sheetName val="210_1_114"/>
      <sheetName val="210_1_214"/>
      <sheetName val="210_2_114"/>
      <sheetName val="220_114"/>
      <sheetName val="420_114"/>
      <sheetName val="421_114"/>
      <sheetName val="630_4_114"/>
      <sheetName val="640_1_114"/>
      <sheetName val="4P_1_114"/>
      <sheetName val="671_114"/>
      <sheetName val="673P_114"/>
      <sheetName val="674p_214"/>
      <sheetName val="640_1_214"/>
      <sheetName val="640_1_414"/>
      <sheetName val="630_3_114"/>
      <sheetName val="700_114"/>
      <sheetName val="701_214"/>
      <sheetName val="710_114"/>
      <sheetName val="730_114"/>
      <sheetName val="TORTA_EST14"/>
      <sheetName val="Indicadores_Y_Listas14"/>
      <sheetName val="PROY_ORIGINAL25"/>
      <sheetName val="PU_(2)24"/>
      <sheetName val="COSTOS_UNITARIOS19"/>
      <sheetName val="TRAYECTO_119"/>
      <sheetName val="200P_119"/>
      <sheetName val="210_2_219"/>
      <sheetName val="320_119"/>
      <sheetName val="640_119"/>
      <sheetName val="500P_119"/>
      <sheetName val="500P_219"/>
      <sheetName val="600_119"/>
      <sheetName val="610_119"/>
      <sheetName val="630_419"/>
      <sheetName val="640P_219"/>
      <sheetName val="640_1_(2)19"/>
      <sheetName val="672P_119"/>
      <sheetName val="2P_119"/>
      <sheetName val="900_219"/>
      <sheetName val="materiales_de_insumo19"/>
      <sheetName val="jornales_y_prestaciones19"/>
      <sheetName val="210_119"/>
      <sheetName val="310_119"/>
      <sheetName val="600_419"/>
      <sheetName val="661_119"/>
      <sheetName val="673_119"/>
      <sheetName val="673_219"/>
      <sheetName val="673_319"/>
      <sheetName val="672_119"/>
      <sheetName val="3P_119"/>
      <sheetName val="3P_219"/>
      <sheetName val="6_1P19"/>
      <sheetName val="6_2P19"/>
      <sheetName val="6_4P19"/>
      <sheetName val="VALOR_ENSAYOS19"/>
      <sheetName val="resumen_preacta19"/>
      <sheetName val="Resalto_en_asfalto19"/>
      <sheetName val="Mat_fresado_para_ampliacion19"/>
      <sheetName val="Tuberia_filtro_D=6&quot;19"/>
      <sheetName val="Realce_de_bordillo19"/>
      <sheetName val="Remocion_tuberia_d=24&quot;19"/>
      <sheetName val="GRAVA_ATRAQUES_DE_ALCANTARILL19"/>
      <sheetName val="FORMATO_PREACTA19"/>
      <sheetName val="FORMATO_FECHA)19"/>
      <sheetName val="DESMONTE_LIMP_19"/>
      <sheetName val="REGISTRO_FOTOGRAFICO19"/>
      <sheetName val="S200_1_DESM__LIMP_B_19"/>
      <sheetName val="S200_2_DESM__LIMP__NB19"/>
      <sheetName val="S201_7_DEMO__ESTRUCTURAS19"/>
      <sheetName val="Remocion_alcantarillas_19"/>
      <sheetName val="Excav__Mat__Comun_19"/>
      <sheetName val="s201_15-remoción_de_alcantari19"/>
      <sheetName val="s210_2_2-Exc_de_expl19"/>
      <sheetName val="s210_2_1-Exc_en_roca19"/>
      <sheetName val="s211_1_REMOCION_DERR_19"/>
      <sheetName val="s220_1_Terraplenes19"/>
      <sheetName val="s221_1_Pedraplen19"/>
      <sheetName val="S900_3_TRANS__DERRUMBE19"/>
      <sheetName val="s231_1_Geotextil19"/>
      <sheetName val="S230_2_Mejora__de_la_Sub-Ra19"/>
      <sheetName val="S320_1_Sub_base19"/>
      <sheetName val="S330_1_BASE_GRANULAR19"/>
      <sheetName val="CONFM__DE_CALZADA_EXISTENTE19"/>
      <sheetName val="S310_1_Confor__calzada_existe19"/>
      <sheetName val="_S450_1_MEZCLA_MDC-119"/>
      <sheetName val="_S450_2MEZCLA_MDC-219"/>
      <sheetName val="S420_1_RIEGO_DE_IMPRIMACION_19"/>
      <sheetName val="S421_1_RIEGO_LIGA_CRR-119"/>
      <sheetName val="S460_1_FRESADO_19"/>
      <sheetName val="Excav__REPARACION_PAVIMENTO_19"/>
      <sheetName val="S465_1_EXC__PAV__ASFALTICO19"/>
      <sheetName val="S500_1_PAVIMENTO_CONCRETO19"/>
      <sheetName val="S510_1_PAVIMENTO_ADOQUIN19"/>
      <sheetName val="S600_1_EXCAV__VARIAS_19"/>
      <sheetName val="Relleno_Estructuras19"/>
      <sheetName val="eXCAVACIONES_VARIAS_EN_ROCA_19"/>
      <sheetName val="S600_2_EXCAV__ROCA19"/>
      <sheetName val="S610_1_Relleno_Estructuras19"/>
      <sheetName val="S623_1_Anclajes_19"/>
      <sheetName val="S623P1_Pantalla_Concreto19"/>
      <sheetName val="S630_3_Concretos_C19"/>
      <sheetName val="S630_4a_Concretos_D19"/>
      <sheetName val="S630_4b_Concretos_D19"/>
      <sheetName val="S630_6_CONCRETO_F19"/>
      <sheetName val="CONCRETO_G19"/>
      <sheetName val="S630_7_CONCRETO_G19"/>
      <sheetName val="s640_1_Acero_refuerzo19"/>
      <sheetName val="S642_13_Juntas_dilatacion19"/>
      <sheetName val="S644_2_Tuberia_PVC_4&quot;19"/>
      <sheetName val="_TUBERIA_36&quot;19"/>
      <sheetName val="S632_1_Baranda19"/>
      <sheetName val="_S661_1_TUBERIA_36&quot;_19"/>
      <sheetName val="S673_1_MAT__FILTRANTE19"/>
      <sheetName val="S673_2_GEOTEXTIL19"/>
      <sheetName val="TRANS__EXPLANACION19"/>
      <sheetName val="_S673_3_GEODREN_PLANAR_6&quot;19"/>
      <sheetName val="S681_1_GAVIONES19"/>
      <sheetName val="S700_1_Demarcacion19"/>
      <sheetName val="S700_2_Marca_víal19"/>
      <sheetName val="S701_1_tachas_reflectivas19"/>
      <sheetName val="S710_1_1_SEÑ_VERT__19"/>
      <sheetName val="S710_2_SEÑ_VERT_V19"/>
      <sheetName val="S710_1_2_SEÑ_VERT_19"/>
      <sheetName val="S730_1Defensas_19"/>
      <sheetName val="S800_2_CERCAS19"/>
      <sheetName val="S810_1_PROTECCION_TALUDES19"/>
      <sheetName val="S900_2Trans_explan19"/>
      <sheetName val="Tratamiento_fisuras19"/>
      <sheetName val="MARCAS_VIALES19"/>
      <sheetName val="Geomalla_con_fibra_de_vidrio19"/>
      <sheetName val="Anclajes_pasivos_4#619"/>
      <sheetName val="SNP1-geomalla_fibra_Vidrio19"/>
      <sheetName val="SNP2-geomalla_Biaxial19"/>
      <sheetName val="SNP3_concreto_3500_19"/>
      <sheetName val="SNP4_CEM__ASFALTICO19"/>
      <sheetName val="SNP5_MTTO_RUTINARIO19"/>
      <sheetName val="SNP6_Drenes19"/>
      <sheetName val="SNP7_Anclajes_pasivos_4#619"/>
      <sheetName val="SNP8_Anclajes_activos_2_Tor19"/>
      <sheetName val="SNP9_Anclajes_activos_4_Tor19"/>
      <sheetName val="SNP10_MATERIAL_3&quot;_TRIT19"/>
      <sheetName val="SNP11_Material_Relleno19"/>
      <sheetName val="SNP12_CUNETAS_3_00019"/>
      <sheetName val="SNP13_PARCHEO19"/>
      <sheetName val="SNP14_SELLO_JUNTAS19"/>
      <sheetName val="SNP15_Pilotes19"/>
      <sheetName val="SNP16_EXCAV__PAVIMENTO19"/>
      <sheetName val="SNP17_TRANS_BASE19"/>
      <sheetName val="SNP18_AFIRMADO_3&quot;19"/>
      <sheetName val="alcantarilla_K69+10319"/>
      <sheetName val="alcantarilla_K68+43719"/>
      <sheetName val="alcantarilla_K67+45519"/>
      <sheetName val="BOX_110+520_PUENTE_EL_VERDE19"/>
      <sheetName val="Muro_K99+070319"/>
      <sheetName val="MURO_K104+45419"/>
      <sheetName val="Muro_K109+057019"/>
      <sheetName val="BOX_K19"/>
      <sheetName val="INFORME_SEMANAL16"/>
      <sheetName val="201_716"/>
      <sheetName val="211_116"/>
      <sheetName val="320_216"/>
      <sheetName val="330_116"/>
      <sheetName val="330_216"/>
      <sheetName val="411_216"/>
      <sheetName val="450_2P16"/>
      <sheetName val="450_9P16"/>
      <sheetName val="461_116"/>
      <sheetName val="465_116"/>
      <sheetName val="464_1P16"/>
      <sheetName val="600_216"/>
      <sheetName val="630_516"/>
      <sheetName val="630_616"/>
      <sheetName val="630_716"/>
      <sheetName val="681_116"/>
      <sheetName val="670_P16"/>
      <sheetName val="671_P16"/>
      <sheetName val="674_216"/>
      <sheetName val="450_3P16"/>
      <sheetName val="621_1P16"/>
      <sheetName val="610_2P16"/>
      <sheetName val="230_216"/>
      <sheetName val="230_2P16"/>
      <sheetName val="621_1-1P16"/>
      <sheetName val="621_1_2P16"/>
      <sheetName val="PESO_VARILLAS16"/>
      <sheetName val="210_1_115"/>
      <sheetName val="210_1_215"/>
      <sheetName val="210_2_115"/>
      <sheetName val="220_115"/>
      <sheetName val="420_115"/>
      <sheetName val="421_115"/>
      <sheetName val="630_4_115"/>
      <sheetName val="640_1_115"/>
      <sheetName val="4P_1_115"/>
      <sheetName val="671_115"/>
      <sheetName val="673P_115"/>
      <sheetName val="674p_215"/>
      <sheetName val="640_1_215"/>
      <sheetName val="640_1_415"/>
      <sheetName val="630_3_115"/>
      <sheetName val="700_115"/>
      <sheetName val="701_215"/>
      <sheetName val="710_115"/>
      <sheetName val="730_115"/>
      <sheetName val="TORTA_EST15"/>
      <sheetName val="Indicadores_Y_Listas15"/>
      <sheetName val="PROY_ORIGINAL27"/>
      <sheetName val="PU_(2)26"/>
      <sheetName val="COSTOS_UNITARIOS21"/>
      <sheetName val="TRAYECTO_121"/>
      <sheetName val="200P_121"/>
      <sheetName val="210_2_221"/>
      <sheetName val="320_121"/>
      <sheetName val="640_121"/>
      <sheetName val="500P_121"/>
      <sheetName val="500P_221"/>
      <sheetName val="600_121"/>
      <sheetName val="610_121"/>
      <sheetName val="630_421"/>
      <sheetName val="640P_221"/>
      <sheetName val="640_1_(2)21"/>
      <sheetName val="672P_121"/>
      <sheetName val="2P_121"/>
      <sheetName val="900_221"/>
      <sheetName val="materiales_de_insumo21"/>
      <sheetName val="jornales_y_prestaciones21"/>
      <sheetName val="210_121"/>
      <sheetName val="310_121"/>
      <sheetName val="600_421"/>
      <sheetName val="661_121"/>
      <sheetName val="673_121"/>
      <sheetName val="673_221"/>
      <sheetName val="673_321"/>
      <sheetName val="672_121"/>
      <sheetName val="3P_121"/>
      <sheetName val="3P_221"/>
      <sheetName val="6_1P21"/>
      <sheetName val="6_2P21"/>
      <sheetName val="6_4P21"/>
      <sheetName val="VALOR_ENSAYOS21"/>
      <sheetName val="resumen_preacta21"/>
      <sheetName val="Resalto_en_asfalto21"/>
      <sheetName val="Mat_fresado_para_ampliacion21"/>
      <sheetName val="Tuberia_filtro_D=6&quot;21"/>
      <sheetName val="Realce_de_bordillo21"/>
      <sheetName val="Remocion_tuberia_d=24&quot;21"/>
      <sheetName val="GRAVA_ATRAQUES_DE_ALCANTARILL21"/>
      <sheetName val="FORMATO_PREACTA21"/>
      <sheetName val="FORMATO_FECHA)21"/>
      <sheetName val="DESMONTE_LIMP_21"/>
      <sheetName val="REGISTRO_FOTOGRAFICO21"/>
      <sheetName val="S200_1_DESM__LIMP_B_21"/>
      <sheetName val="S200_2_DESM__LIMP__NB21"/>
      <sheetName val="S201_7_DEMO__ESTRUCTURAS21"/>
      <sheetName val="Remocion_alcantarillas_21"/>
      <sheetName val="Excav__Mat__Comun_21"/>
      <sheetName val="s201_15-remoción_de_alcantari21"/>
      <sheetName val="s210_2_2-Exc_de_expl21"/>
      <sheetName val="s210_2_1-Exc_en_roca21"/>
      <sheetName val="s211_1_REMOCION_DERR_21"/>
      <sheetName val="s220_1_Terraplenes21"/>
      <sheetName val="s221_1_Pedraplen21"/>
      <sheetName val="S900_3_TRANS__DERRUMBE21"/>
      <sheetName val="s231_1_Geotextil21"/>
      <sheetName val="S230_2_Mejora__de_la_Sub-Ra21"/>
      <sheetName val="S320_1_Sub_base21"/>
      <sheetName val="S330_1_BASE_GRANULAR21"/>
      <sheetName val="CONFM__DE_CALZADA_EXISTENTE21"/>
      <sheetName val="S310_1_Confor__calzada_existe21"/>
      <sheetName val="_S450_1_MEZCLA_MDC-121"/>
      <sheetName val="_S450_2MEZCLA_MDC-221"/>
      <sheetName val="S420_1_RIEGO_DE_IMPRIMACION_21"/>
      <sheetName val="S421_1_RIEGO_LIGA_CRR-121"/>
      <sheetName val="S460_1_FRESADO_21"/>
      <sheetName val="Excav__REPARACION_PAVIMENTO_21"/>
      <sheetName val="S465_1_EXC__PAV__ASFALTICO21"/>
      <sheetName val="S500_1_PAVIMENTO_CONCRETO21"/>
      <sheetName val="S510_1_PAVIMENTO_ADOQUIN21"/>
      <sheetName val="S600_1_EXCAV__VARIAS_21"/>
      <sheetName val="Relleno_Estructuras21"/>
      <sheetName val="eXCAVACIONES_VARIAS_EN_ROCA_21"/>
      <sheetName val="S600_2_EXCAV__ROCA21"/>
      <sheetName val="S610_1_Relleno_Estructuras21"/>
      <sheetName val="S623_1_Anclajes_21"/>
      <sheetName val="S623P1_Pantalla_Concreto21"/>
      <sheetName val="S630_3_Concretos_C21"/>
      <sheetName val="S630_4a_Concretos_D21"/>
      <sheetName val="S630_4b_Concretos_D21"/>
      <sheetName val="S630_6_CONCRETO_F21"/>
      <sheetName val="CONCRETO_G21"/>
      <sheetName val="S630_7_CONCRETO_G21"/>
      <sheetName val="s640_1_Acero_refuerzo21"/>
      <sheetName val="S642_13_Juntas_dilatacion21"/>
      <sheetName val="S644_2_Tuberia_PVC_4&quot;21"/>
      <sheetName val="_TUBERIA_36&quot;21"/>
      <sheetName val="S632_1_Baranda21"/>
      <sheetName val="_S661_1_TUBERIA_36&quot;_21"/>
      <sheetName val="S673_1_MAT__FILTRANTE21"/>
      <sheetName val="S673_2_GEOTEXTIL21"/>
      <sheetName val="TRANS__EXPLANACION21"/>
      <sheetName val="_S673_3_GEODREN_PLANAR_6&quot;21"/>
      <sheetName val="S681_1_GAVIONES21"/>
      <sheetName val="S700_1_Demarcacion21"/>
      <sheetName val="S700_2_Marca_víal21"/>
      <sheetName val="S701_1_tachas_reflectivas21"/>
      <sheetName val="S710_1_1_SEÑ_VERT__21"/>
      <sheetName val="S710_2_SEÑ_VERT_V21"/>
      <sheetName val="S710_1_2_SEÑ_VERT_21"/>
      <sheetName val="S730_1Defensas_21"/>
      <sheetName val="S800_2_CERCAS21"/>
      <sheetName val="S810_1_PROTECCION_TALUDES21"/>
      <sheetName val="S900_2Trans_explan21"/>
      <sheetName val="Tratamiento_fisuras21"/>
      <sheetName val="MARCAS_VIALES21"/>
      <sheetName val="Geomalla_con_fibra_de_vidrio21"/>
      <sheetName val="Anclajes_pasivos_4#621"/>
      <sheetName val="SNP1-geomalla_fibra_Vidrio21"/>
      <sheetName val="SNP2-geomalla_Biaxial21"/>
      <sheetName val="SNP3_concreto_3500_21"/>
      <sheetName val="SNP4_CEM__ASFALTICO21"/>
      <sheetName val="SNP5_MTTO_RUTINARIO21"/>
      <sheetName val="SNP6_Drenes21"/>
      <sheetName val="SNP7_Anclajes_pasivos_4#621"/>
      <sheetName val="SNP8_Anclajes_activos_2_Tor21"/>
      <sheetName val="SNP9_Anclajes_activos_4_Tor21"/>
      <sheetName val="SNP10_MATERIAL_3&quot;_TRIT21"/>
      <sheetName val="SNP11_Material_Relleno21"/>
      <sheetName val="SNP12_CUNETAS_3_00021"/>
      <sheetName val="SNP13_PARCHEO21"/>
      <sheetName val="SNP14_SELLO_JUNTAS21"/>
      <sheetName val="SNP15_Pilotes21"/>
      <sheetName val="SNP16_EXCAV__PAVIMENTO21"/>
      <sheetName val="SNP17_TRANS_BASE21"/>
      <sheetName val="SNP18_AFIRMADO_3&quot;21"/>
      <sheetName val="alcantarilla_K69+10321"/>
      <sheetName val="alcantarilla_K68+43721"/>
      <sheetName val="alcantarilla_K67+45521"/>
      <sheetName val="BOX_110+520_PUENTE_EL_VERDE21"/>
      <sheetName val="Muro_K99+070321"/>
      <sheetName val="MURO_K104+45421"/>
      <sheetName val="Muro_K109+057021"/>
      <sheetName val="BOX_K21"/>
      <sheetName val="INFORME_SEMANAL18"/>
      <sheetName val="201_718"/>
      <sheetName val="211_118"/>
      <sheetName val="320_218"/>
      <sheetName val="330_118"/>
      <sheetName val="330_218"/>
      <sheetName val="411_218"/>
      <sheetName val="450_2P18"/>
      <sheetName val="450_9P18"/>
      <sheetName val="461_118"/>
      <sheetName val="465_118"/>
      <sheetName val="464_1P18"/>
      <sheetName val="600_218"/>
      <sheetName val="630_518"/>
      <sheetName val="630_618"/>
      <sheetName val="630_718"/>
      <sheetName val="681_118"/>
      <sheetName val="670_P18"/>
      <sheetName val="671_P18"/>
      <sheetName val="674_218"/>
      <sheetName val="450_3P18"/>
      <sheetName val="621_1P18"/>
      <sheetName val="610_2P18"/>
      <sheetName val="230_218"/>
      <sheetName val="230_2P18"/>
      <sheetName val="621_1-1P18"/>
      <sheetName val="621_1_2P18"/>
      <sheetName val="PESO_VARILLAS18"/>
      <sheetName val="210_1_117"/>
      <sheetName val="210_1_217"/>
      <sheetName val="210_2_117"/>
      <sheetName val="220_117"/>
      <sheetName val="420_117"/>
      <sheetName val="421_117"/>
      <sheetName val="630_4_117"/>
      <sheetName val="640_1_117"/>
      <sheetName val="4P_1_117"/>
      <sheetName val="671_117"/>
      <sheetName val="673P_117"/>
      <sheetName val="674p_217"/>
      <sheetName val="640_1_217"/>
      <sheetName val="640_1_417"/>
      <sheetName val="630_3_117"/>
      <sheetName val="700_117"/>
      <sheetName val="701_217"/>
      <sheetName val="710_117"/>
      <sheetName val="730_117"/>
      <sheetName val="TORTA_EST17"/>
      <sheetName val="Indicadores_Y_Listas17"/>
      <sheetName val="PROY_ORIGINAL26"/>
      <sheetName val="PU_(2)25"/>
      <sheetName val="COSTOS_UNITARIOS20"/>
      <sheetName val="TRAYECTO_120"/>
      <sheetName val="200P_120"/>
      <sheetName val="210_2_220"/>
      <sheetName val="320_120"/>
      <sheetName val="640_120"/>
      <sheetName val="500P_120"/>
      <sheetName val="500P_220"/>
      <sheetName val="600_120"/>
      <sheetName val="610_120"/>
      <sheetName val="630_420"/>
      <sheetName val="640P_220"/>
      <sheetName val="640_1_(2)20"/>
      <sheetName val="672P_120"/>
      <sheetName val="2P_120"/>
      <sheetName val="900_220"/>
      <sheetName val="materiales_de_insumo20"/>
      <sheetName val="jornales_y_prestaciones20"/>
      <sheetName val="210_120"/>
      <sheetName val="310_120"/>
      <sheetName val="600_420"/>
      <sheetName val="661_120"/>
      <sheetName val="673_120"/>
      <sheetName val="673_220"/>
      <sheetName val="673_320"/>
      <sheetName val="672_120"/>
      <sheetName val="3P_120"/>
      <sheetName val="3P_220"/>
      <sheetName val="6_1P20"/>
      <sheetName val="6_2P20"/>
      <sheetName val="6_4P20"/>
      <sheetName val="VALOR_ENSAYOS20"/>
      <sheetName val="resumen_preacta20"/>
      <sheetName val="Resalto_en_asfalto20"/>
      <sheetName val="Mat_fresado_para_ampliacion20"/>
      <sheetName val="Tuberia_filtro_D=6&quot;20"/>
      <sheetName val="Realce_de_bordillo20"/>
      <sheetName val="Remocion_tuberia_d=24&quot;20"/>
      <sheetName val="GRAVA_ATRAQUES_DE_ALCANTARILL20"/>
      <sheetName val="FORMATO_PREACTA20"/>
      <sheetName val="FORMATO_FECHA)20"/>
      <sheetName val="DESMONTE_LIMP_20"/>
      <sheetName val="REGISTRO_FOTOGRAFICO20"/>
      <sheetName val="S200_1_DESM__LIMP_B_20"/>
      <sheetName val="S200_2_DESM__LIMP__NB20"/>
      <sheetName val="S201_7_DEMO__ESTRUCTURAS20"/>
      <sheetName val="Remocion_alcantarillas_20"/>
      <sheetName val="Excav__Mat__Comun_20"/>
      <sheetName val="s201_15-remoción_de_alcantari20"/>
      <sheetName val="s210_2_2-Exc_de_expl20"/>
      <sheetName val="s210_2_1-Exc_en_roca20"/>
      <sheetName val="s211_1_REMOCION_DERR_20"/>
      <sheetName val="s220_1_Terraplenes20"/>
      <sheetName val="s221_1_Pedraplen20"/>
      <sheetName val="S900_3_TRANS__DERRUMBE20"/>
      <sheetName val="s231_1_Geotextil20"/>
      <sheetName val="S230_2_Mejora__de_la_Sub-Ra20"/>
      <sheetName val="S320_1_Sub_base20"/>
      <sheetName val="S330_1_BASE_GRANULAR20"/>
      <sheetName val="CONFM__DE_CALZADA_EXISTENTE20"/>
      <sheetName val="S310_1_Confor__calzada_existe20"/>
      <sheetName val="_S450_1_MEZCLA_MDC-120"/>
      <sheetName val="_S450_2MEZCLA_MDC-220"/>
      <sheetName val="S420_1_RIEGO_DE_IMPRIMACION_20"/>
      <sheetName val="S421_1_RIEGO_LIGA_CRR-120"/>
      <sheetName val="S460_1_FRESADO_20"/>
      <sheetName val="Excav__REPARACION_PAVIMENTO_20"/>
      <sheetName val="S465_1_EXC__PAV__ASFALTICO20"/>
      <sheetName val="S500_1_PAVIMENTO_CONCRETO20"/>
      <sheetName val="S510_1_PAVIMENTO_ADOQUIN20"/>
      <sheetName val="S600_1_EXCAV__VARIAS_20"/>
      <sheetName val="Relleno_Estructuras20"/>
      <sheetName val="eXCAVACIONES_VARIAS_EN_ROCA_20"/>
      <sheetName val="S600_2_EXCAV__ROCA20"/>
      <sheetName val="S610_1_Relleno_Estructuras20"/>
      <sheetName val="S623_1_Anclajes_20"/>
      <sheetName val="S623P1_Pantalla_Concreto20"/>
      <sheetName val="S630_3_Concretos_C20"/>
      <sheetName val="S630_4a_Concretos_D20"/>
      <sheetName val="S630_4b_Concretos_D20"/>
      <sheetName val="S630_6_CONCRETO_F20"/>
      <sheetName val="CONCRETO_G20"/>
      <sheetName val="S630_7_CONCRETO_G20"/>
      <sheetName val="s640_1_Acero_refuerzo20"/>
      <sheetName val="S642_13_Juntas_dilatacion20"/>
      <sheetName val="S644_2_Tuberia_PVC_4&quot;20"/>
      <sheetName val="_TUBERIA_36&quot;20"/>
      <sheetName val="S632_1_Baranda20"/>
      <sheetName val="_S661_1_TUBERIA_36&quot;_20"/>
      <sheetName val="S673_1_MAT__FILTRANTE20"/>
      <sheetName val="S673_2_GEOTEXTIL20"/>
      <sheetName val="TRANS__EXPLANACION20"/>
      <sheetName val="_S673_3_GEODREN_PLANAR_6&quot;20"/>
      <sheetName val="S681_1_GAVIONES20"/>
      <sheetName val="S700_1_Demarcacion20"/>
      <sheetName val="S700_2_Marca_víal20"/>
      <sheetName val="S701_1_tachas_reflectivas20"/>
      <sheetName val="S710_1_1_SEÑ_VERT__20"/>
      <sheetName val="S710_2_SEÑ_VERT_V20"/>
      <sheetName val="S710_1_2_SEÑ_VERT_20"/>
      <sheetName val="S730_1Defensas_20"/>
      <sheetName val="S800_2_CERCAS20"/>
      <sheetName val="S810_1_PROTECCION_TALUDES20"/>
      <sheetName val="S900_2Trans_explan20"/>
      <sheetName val="Tratamiento_fisuras20"/>
      <sheetName val="MARCAS_VIALES20"/>
      <sheetName val="Geomalla_con_fibra_de_vidrio20"/>
      <sheetName val="Anclajes_pasivos_4#620"/>
      <sheetName val="SNP1-geomalla_fibra_Vidrio20"/>
      <sheetName val="SNP2-geomalla_Biaxial20"/>
      <sheetName val="SNP3_concreto_3500_20"/>
      <sheetName val="SNP4_CEM__ASFALTICO20"/>
      <sheetName val="SNP5_MTTO_RUTINARIO20"/>
      <sheetName val="SNP6_Drenes20"/>
      <sheetName val="SNP7_Anclajes_pasivos_4#620"/>
      <sheetName val="SNP8_Anclajes_activos_2_Tor20"/>
      <sheetName val="SNP9_Anclajes_activos_4_Tor20"/>
      <sheetName val="SNP10_MATERIAL_3&quot;_TRIT20"/>
      <sheetName val="SNP11_Material_Relleno20"/>
      <sheetName val="SNP12_CUNETAS_3_00020"/>
      <sheetName val="SNP13_PARCHEO20"/>
      <sheetName val="SNP14_SELLO_JUNTAS20"/>
      <sheetName val="SNP15_Pilotes20"/>
      <sheetName val="SNP16_EXCAV__PAVIMENTO20"/>
      <sheetName val="SNP17_TRANS_BASE20"/>
      <sheetName val="SNP18_AFIRMADO_3&quot;20"/>
      <sheetName val="alcantarilla_K69+10320"/>
      <sheetName val="alcantarilla_K68+43720"/>
      <sheetName val="alcantarilla_K67+45520"/>
      <sheetName val="BOX_110+520_PUENTE_EL_VERDE20"/>
      <sheetName val="Muro_K99+070320"/>
      <sheetName val="MURO_K104+45420"/>
      <sheetName val="Muro_K109+057020"/>
      <sheetName val="BOX_K20"/>
      <sheetName val="INFORME_SEMANAL17"/>
      <sheetName val="201_717"/>
      <sheetName val="211_117"/>
      <sheetName val="320_217"/>
      <sheetName val="330_117"/>
      <sheetName val="330_217"/>
      <sheetName val="411_217"/>
      <sheetName val="450_2P17"/>
      <sheetName val="450_9P17"/>
      <sheetName val="461_117"/>
      <sheetName val="465_117"/>
      <sheetName val="464_1P17"/>
      <sheetName val="600_217"/>
      <sheetName val="630_517"/>
      <sheetName val="630_617"/>
      <sheetName val="630_717"/>
      <sheetName val="681_117"/>
      <sheetName val="670_P17"/>
      <sheetName val="671_P17"/>
      <sheetName val="674_217"/>
      <sheetName val="450_3P17"/>
      <sheetName val="621_1P17"/>
      <sheetName val="610_2P17"/>
      <sheetName val="230_217"/>
      <sheetName val="230_2P17"/>
      <sheetName val="621_1-1P17"/>
      <sheetName val="621_1_2P17"/>
      <sheetName val="PESO_VARILLAS17"/>
      <sheetName val="210_1_116"/>
      <sheetName val="210_1_216"/>
      <sheetName val="210_2_116"/>
      <sheetName val="220_116"/>
      <sheetName val="420_116"/>
      <sheetName val="421_116"/>
      <sheetName val="630_4_116"/>
      <sheetName val="640_1_116"/>
      <sheetName val="4P_1_116"/>
      <sheetName val="671_116"/>
      <sheetName val="673P_116"/>
      <sheetName val="674p_216"/>
      <sheetName val="640_1_216"/>
      <sheetName val="640_1_416"/>
      <sheetName val="630_3_116"/>
      <sheetName val="700_116"/>
      <sheetName val="701_216"/>
      <sheetName val="710_116"/>
      <sheetName val="730_116"/>
      <sheetName val="TORTA_EST16"/>
      <sheetName val="Indicadores_Y_Listas16"/>
      <sheetName val="PROY_ORIGINAL28"/>
      <sheetName val="PU_(2)27"/>
      <sheetName val="COSTOS_UNITARIOS22"/>
      <sheetName val="TRAYECTO_122"/>
      <sheetName val="200P_122"/>
      <sheetName val="210_2_222"/>
      <sheetName val="320_122"/>
      <sheetName val="640_122"/>
      <sheetName val="500P_122"/>
      <sheetName val="500P_222"/>
      <sheetName val="600_122"/>
      <sheetName val="610_122"/>
      <sheetName val="630_422"/>
      <sheetName val="640P_222"/>
      <sheetName val="640_1_(2)22"/>
      <sheetName val="672P_122"/>
      <sheetName val="2P_122"/>
      <sheetName val="900_222"/>
      <sheetName val="materiales_de_insumo22"/>
      <sheetName val="jornales_y_prestaciones22"/>
      <sheetName val="210_122"/>
      <sheetName val="310_122"/>
      <sheetName val="600_422"/>
      <sheetName val="661_122"/>
      <sheetName val="673_122"/>
      <sheetName val="673_222"/>
      <sheetName val="673_322"/>
      <sheetName val="672_122"/>
      <sheetName val="3P_122"/>
      <sheetName val="3P_222"/>
      <sheetName val="6_1P22"/>
      <sheetName val="6_2P22"/>
      <sheetName val="6_4P22"/>
      <sheetName val="VALOR_ENSAYOS22"/>
      <sheetName val="resumen_preacta22"/>
      <sheetName val="Resalto_en_asfalto22"/>
      <sheetName val="Mat_fresado_para_ampliacion22"/>
      <sheetName val="Tuberia_filtro_D=6&quot;22"/>
      <sheetName val="Realce_de_bordillo22"/>
      <sheetName val="Remocion_tuberia_d=24&quot;22"/>
      <sheetName val="GRAVA_ATRAQUES_DE_ALCANTARILL22"/>
      <sheetName val="FORMATO_PREACTA22"/>
      <sheetName val="FORMATO_FECHA)22"/>
      <sheetName val="DESMONTE_LIMP_22"/>
      <sheetName val="REGISTRO_FOTOGRAFICO22"/>
      <sheetName val="S200_1_DESM__LIMP_B_22"/>
      <sheetName val="S200_2_DESM__LIMP__NB22"/>
      <sheetName val="S201_7_DEMO__ESTRUCTURAS22"/>
      <sheetName val="Remocion_alcantarillas_22"/>
      <sheetName val="Excav__Mat__Comun_22"/>
      <sheetName val="s201_15-remoción_de_alcantari22"/>
      <sheetName val="s210_2_2-Exc_de_expl22"/>
      <sheetName val="s210_2_1-Exc_en_roca22"/>
      <sheetName val="s211_1_REMOCION_DERR_22"/>
      <sheetName val="s220_1_Terraplenes22"/>
      <sheetName val="s221_1_Pedraplen22"/>
      <sheetName val="S900_3_TRANS__DERRUMBE22"/>
      <sheetName val="s231_1_Geotextil22"/>
      <sheetName val="S230_2_Mejora__de_la_Sub-Ra22"/>
      <sheetName val="S320_1_Sub_base22"/>
      <sheetName val="S330_1_BASE_GRANULAR22"/>
      <sheetName val="CONFM__DE_CALZADA_EXISTENTE22"/>
      <sheetName val="S310_1_Confor__calzada_existe22"/>
      <sheetName val="_S450_1_MEZCLA_MDC-122"/>
      <sheetName val="_S450_2MEZCLA_MDC-222"/>
      <sheetName val="S420_1_RIEGO_DE_IMPRIMACION_22"/>
      <sheetName val="S421_1_RIEGO_LIGA_CRR-122"/>
      <sheetName val="S460_1_FRESADO_22"/>
      <sheetName val="Excav__REPARACION_PAVIMENTO_22"/>
      <sheetName val="S465_1_EXC__PAV__ASFALTICO22"/>
      <sheetName val="S500_1_PAVIMENTO_CONCRETO22"/>
      <sheetName val="S510_1_PAVIMENTO_ADOQUIN22"/>
      <sheetName val="S600_1_EXCAV__VARIAS_22"/>
      <sheetName val="Relleno_Estructuras22"/>
      <sheetName val="eXCAVACIONES_VARIAS_EN_ROCA_22"/>
      <sheetName val="S600_2_EXCAV__ROCA22"/>
      <sheetName val="S610_1_Relleno_Estructuras22"/>
      <sheetName val="S623_1_Anclajes_22"/>
      <sheetName val="S623P1_Pantalla_Concreto22"/>
      <sheetName val="S630_3_Concretos_C22"/>
      <sheetName val="S630_4a_Concretos_D22"/>
      <sheetName val="S630_4b_Concretos_D22"/>
      <sheetName val="S630_6_CONCRETO_F22"/>
      <sheetName val="CONCRETO_G22"/>
      <sheetName val="S630_7_CONCRETO_G22"/>
      <sheetName val="s640_1_Acero_refuerzo22"/>
      <sheetName val="S642_13_Juntas_dilatacion22"/>
      <sheetName val="S644_2_Tuberia_PVC_4&quot;22"/>
      <sheetName val="_TUBERIA_36&quot;22"/>
      <sheetName val="S632_1_Baranda22"/>
      <sheetName val="_S661_1_TUBERIA_36&quot;_22"/>
      <sheetName val="S673_1_MAT__FILTRANTE22"/>
      <sheetName val="S673_2_GEOTEXTIL22"/>
      <sheetName val="TRANS__EXPLANACION22"/>
      <sheetName val="_S673_3_GEODREN_PLANAR_6&quot;22"/>
      <sheetName val="S681_1_GAVIONES22"/>
      <sheetName val="S700_1_Demarcacion22"/>
      <sheetName val="S700_2_Marca_víal22"/>
      <sheetName val="S701_1_tachas_reflectivas22"/>
      <sheetName val="S710_1_1_SEÑ_VERT__22"/>
      <sheetName val="S710_2_SEÑ_VERT_V22"/>
      <sheetName val="S710_1_2_SEÑ_VERT_22"/>
      <sheetName val="S730_1Defensas_22"/>
      <sheetName val="S800_2_CERCAS22"/>
      <sheetName val="S810_1_PROTECCION_TALUDES22"/>
      <sheetName val="S900_2Trans_explan22"/>
      <sheetName val="Tratamiento_fisuras22"/>
      <sheetName val="MARCAS_VIALES22"/>
      <sheetName val="Geomalla_con_fibra_de_vidrio22"/>
      <sheetName val="Anclajes_pasivos_4#622"/>
      <sheetName val="SNP1-geomalla_fibra_Vidrio22"/>
      <sheetName val="SNP2-geomalla_Biaxial22"/>
      <sheetName val="SNP3_concreto_3500_22"/>
      <sheetName val="SNP4_CEM__ASFALTICO22"/>
      <sheetName val="SNP5_MTTO_RUTINARIO22"/>
      <sheetName val="SNP6_Drenes22"/>
      <sheetName val="SNP7_Anclajes_pasivos_4#622"/>
      <sheetName val="SNP8_Anclajes_activos_2_Tor22"/>
      <sheetName val="SNP9_Anclajes_activos_4_Tor22"/>
      <sheetName val="SNP10_MATERIAL_3&quot;_TRIT22"/>
      <sheetName val="SNP11_Material_Relleno22"/>
      <sheetName val="SNP12_CUNETAS_3_00022"/>
      <sheetName val="SNP13_PARCHEO22"/>
      <sheetName val="SNP14_SELLO_JUNTAS22"/>
      <sheetName val="SNP15_Pilotes22"/>
      <sheetName val="SNP16_EXCAV__PAVIMENTO22"/>
      <sheetName val="SNP17_TRANS_BASE22"/>
      <sheetName val="SNP18_AFIRMADO_3&quot;22"/>
      <sheetName val="alcantarilla_K69+10322"/>
      <sheetName val="alcantarilla_K68+43722"/>
      <sheetName val="alcantarilla_K67+45522"/>
      <sheetName val="BOX_110+520_PUENTE_EL_VERDE22"/>
      <sheetName val="Muro_K99+070322"/>
      <sheetName val="MURO_K104+45422"/>
      <sheetName val="Muro_K109+057022"/>
      <sheetName val="BOX_K22"/>
      <sheetName val="INFORME_SEMANAL19"/>
      <sheetName val="201_719"/>
      <sheetName val="211_119"/>
      <sheetName val="320_219"/>
      <sheetName val="330_119"/>
      <sheetName val="330_219"/>
      <sheetName val="411_219"/>
      <sheetName val="450_2P19"/>
      <sheetName val="450_9P19"/>
      <sheetName val="461_119"/>
      <sheetName val="465_119"/>
      <sheetName val="464_1P19"/>
      <sheetName val="600_219"/>
      <sheetName val="630_519"/>
      <sheetName val="630_619"/>
      <sheetName val="630_719"/>
      <sheetName val="681_119"/>
      <sheetName val="670_P19"/>
      <sheetName val="671_P19"/>
      <sheetName val="674_219"/>
      <sheetName val="450_3P19"/>
      <sheetName val="621_1P19"/>
      <sheetName val="610_2P19"/>
      <sheetName val="230_219"/>
      <sheetName val="230_2P19"/>
      <sheetName val="621_1-1P19"/>
      <sheetName val="621_1_2P19"/>
      <sheetName val="PESO_VARILLAS19"/>
      <sheetName val="210_1_118"/>
      <sheetName val="210_1_218"/>
      <sheetName val="210_2_118"/>
      <sheetName val="220_118"/>
      <sheetName val="420_118"/>
      <sheetName val="421_118"/>
      <sheetName val="630_4_118"/>
      <sheetName val="640_1_118"/>
      <sheetName val="4P_1_118"/>
      <sheetName val="671_118"/>
      <sheetName val="673P_118"/>
      <sheetName val="674p_218"/>
      <sheetName val="640_1_218"/>
      <sheetName val="640_1_418"/>
      <sheetName val="630_3_118"/>
      <sheetName val="700_118"/>
      <sheetName val="701_218"/>
      <sheetName val="710_118"/>
      <sheetName val="730_118"/>
      <sheetName val="TORTA_EST18"/>
      <sheetName val="Indicadores_Y_Listas18"/>
      <sheetName val="PROY_ORIGINAL29"/>
      <sheetName val="PU_(2)28"/>
      <sheetName val="COSTOS_UNITARIOS23"/>
      <sheetName val="TRAYECTO_123"/>
      <sheetName val="200P_123"/>
      <sheetName val="210_2_223"/>
      <sheetName val="320_123"/>
      <sheetName val="640_123"/>
      <sheetName val="500P_123"/>
      <sheetName val="500P_223"/>
      <sheetName val="600_123"/>
      <sheetName val="610_123"/>
      <sheetName val="630_423"/>
      <sheetName val="640P_223"/>
      <sheetName val="640_1_(2)23"/>
      <sheetName val="672P_123"/>
      <sheetName val="2P_123"/>
      <sheetName val="900_223"/>
      <sheetName val="materiales_de_insumo23"/>
      <sheetName val="jornales_y_prestaciones23"/>
      <sheetName val="210_123"/>
      <sheetName val="310_123"/>
      <sheetName val="600_423"/>
      <sheetName val="661_123"/>
      <sheetName val="673_123"/>
      <sheetName val="673_223"/>
      <sheetName val="673_323"/>
      <sheetName val="672_123"/>
      <sheetName val="3P_123"/>
      <sheetName val="3P_223"/>
      <sheetName val="6_1P23"/>
      <sheetName val="6_2P23"/>
      <sheetName val="6_4P23"/>
      <sheetName val="VALOR_ENSAYOS23"/>
      <sheetName val="resumen_preacta23"/>
      <sheetName val="Resalto_en_asfalto23"/>
      <sheetName val="Mat_fresado_para_ampliacion23"/>
      <sheetName val="Tuberia_filtro_D=6&quot;23"/>
      <sheetName val="Realce_de_bordillo23"/>
      <sheetName val="Remocion_tuberia_d=24&quot;23"/>
      <sheetName val="GRAVA_ATRAQUES_DE_ALCANTARILL23"/>
      <sheetName val="FORMATO_PREACTA23"/>
      <sheetName val="FORMATO_FECHA)23"/>
      <sheetName val="DESMONTE_LIMP_23"/>
      <sheetName val="REGISTRO_FOTOGRAFICO23"/>
      <sheetName val="S200_1_DESM__LIMP_B_23"/>
      <sheetName val="S200_2_DESM__LIMP__NB23"/>
      <sheetName val="S201_7_DEMO__ESTRUCTURAS23"/>
      <sheetName val="Remocion_alcantarillas_23"/>
      <sheetName val="Excav__Mat__Comun_23"/>
      <sheetName val="s201_15-remoción_de_alcantari23"/>
      <sheetName val="s210_2_2-Exc_de_expl23"/>
      <sheetName val="s210_2_1-Exc_en_roca23"/>
      <sheetName val="s211_1_REMOCION_DERR_23"/>
      <sheetName val="s220_1_Terraplenes23"/>
      <sheetName val="s221_1_Pedraplen23"/>
      <sheetName val="S900_3_TRANS__DERRUMBE23"/>
      <sheetName val="s231_1_Geotextil23"/>
      <sheetName val="S230_2_Mejora__de_la_Sub-Ra23"/>
      <sheetName val="S320_1_Sub_base23"/>
      <sheetName val="S330_1_BASE_GRANULAR23"/>
      <sheetName val="CONFM__DE_CALZADA_EXISTENTE23"/>
      <sheetName val="S310_1_Confor__calzada_existe23"/>
      <sheetName val="_S450_1_MEZCLA_MDC-123"/>
      <sheetName val="_S450_2MEZCLA_MDC-223"/>
      <sheetName val="S420_1_RIEGO_DE_IMPRIMACION_23"/>
      <sheetName val="S421_1_RIEGO_LIGA_CRR-123"/>
      <sheetName val="S460_1_FRESADO_23"/>
      <sheetName val="Excav__REPARACION_PAVIMENTO_23"/>
      <sheetName val="S465_1_EXC__PAV__ASFALTICO23"/>
      <sheetName val="S500_1_PAVIMENTO_CONCRETO23"/>
      <sheetName val="S510_1_PAVIMENTO_ADOQUIN23"/>
      <sheetName val="S600_1_EXCAV__VARIAS_23"/>
      <sheetName val="Relleno_Estructuras23"/>
      <sheetName val="eXCAVACIONES_VARIAS_EN_ROCA_23"/>
      <sheetName val="S600_2_EXCAV__ROCA23"/>
      <sheetName val="S610_1_Relleno_Estructuras23"/>
      <sheetName val="S623_1_Anclajes_23"/>
      <sheetName val="S623P1_Pantalla_Concreto23"/>
      <sheetName val="S630_3_Concretos_C23"/>
      <sheetName val="S630_4a_Concretos_D23"/>
      <sheetName val="S630_4b_Concretos_D23"/>
      <sheetName val="S630_6_CONCRETO_F23"/>
      <sheetName val="CONCRETO_G23"/>
      <sheetName val="S630_7_CONCRETO_G23"/>
      <sheetName val="s640_1_Acero_refuerzo23"/>
      <sheetName val="S642_13_Juntas_dilatacion23"/>
      <sheetName val="S644_2_Tuberia_PVC_4&quot;23"/>
      <sheetName val="_TUBERIA_36&quot;23"/>
      <sheetName val="S632_1_Baranda23"/>
      <sheetName val="_S661_1_TUBERIA_36&quot;_23"/>
      <sheetName val="S673_1_MAT__FILTRANTE23"/>
      <sheetName val="S673_2_GEOTEXTIL23"/>
      <sheetName val="TRANS__EXPLANACION23"/>
      <sheetName val="_S673_3_GEODREN_PLANAR_6&quot;23"/>
      <sheetName val="S681_1_GAVIONES23"/>
      <sheetName val="S700_1_Demarcacion23"/>
      <sheetName val="S700_2_Marca_víal23"/>
      <sheetName val="S701_1_tachas_reflectivas23"/>
      <sheetName val="S710_1_1_SEÑ_VERT__23"/>
      <sheetName val="S710_2_SEÑ_VERT_V23"/>
      <sheetName val="S710_1_2_SEÑ_VERT_23"/>
      <sheetName val="S730_1Defensas_23"/>
      <sheetName val="S800_2_CERCAS23"/>
      <sheetName val="S810_1_PROTECCION_TALUDES23"/>
      <sheetName val="S900_2Trans_explan23"/>
      <sheetName val="Tratamiento_fisuras23"/>
      <sheetName val="MARCAS_VIALES23"/>
      <sheetName val="Geomalla_con_fibra_de_vidrio23"/>
      <sheetName val="Anclajes_pasivos_4#623"/>
      <sheetName val="SNP1-geomalla_fibra_Vidrio23"/>
      <sheetName val="SNP2-geomalla_Biaxial23"/>
      <sheetName val="SNP3_concreto_3500_23"/>
      <sheetName val="SNP4_CEM__ASFALTICO23"/>
      <sheetName val="SNP5_MTTO_RUTINARIO23"/>
      <sheetName val="SNP6_Drenes23"/>
      <sheetName val="SNP7_Anclajes_pasivos_4#623"/>
      <sheetName val="SNP8_Anclajes_activos_2_Tor23"/>
      <sheetName val="SNP9_Anclajes_activos_4_Tor23"/>
      <sheetName val="SNP10_MATERIAL_3&quot;_TRIT23"/>
      <sheetName val="SNP11_Material_Relleno23"/>
      <sheetName val="SNP12_CUNETAS_3_00023"/>
      <sheetName val="SNP13_PARCHEO23"/>
      <sheetName val="SNP14_SELLO_JUNTAS23"/>
      <sheetName val="SNP15_Pilotes23"/>
      <sheetName val="SNP16_EXCAV__PAVIMENTO23"/>
      <sheetName val="SNP17_TRANS_BASE23"/>
      <sheetName val="SNP18_AFIRMADO_3&quot;23"/>
      <sheetName val="alcantarilla_K69+10323"/>
      <sheetName val="alcantarilla_K68+43723"/>
      <sheetName val="alcantarilla_K67+45523"/>
      <sheetName val="BOX_110+520_PUENTE_EL_VERDE23"/>
      <sheetName val="Muro_K99+070323"/>
      <sheetName val="MURO_K104+45423"/>
      <sheetName val="Muro_K109+057023"/>
      <sheetName val="BOX_K23"/>
      <sheetName val="INFORME_SEMANAL20"/>
      <sheetName val="201_720"/>
      <sheetName val="211_120"/>
      <sheetName val="320_220"/>
      <sheetName val="330_120"/>
      <sheetName val="330_220"/>
      <sheetName val="411_220"/>
      <sheetName val="450_2P20"/>
      <sheetName val="450_9P20"/>
      <sheetName val="461_120"/>
      <sheetName val="465_120"/>
      <sheetName val="464_1P20"/>
      <sheetName val="600_220"/>
      <sheetName val="630_520"/>
      <sheetName val="630_620"/>
      <sheetName val="630_720"/>
      <sheetName val="681_120"/>
      <sheetName val="670_P20"/>
      <sheetName val="671_P20"/>
      <sheetName val="674_220"/>
      <sheetName val="450_3P20"/>
      <sheetName val="621_1P20"/>
      <sheetName val="610_2P20"/>
      <sheetName val="230_220"/>
      <sheetName val="230_2P20"/>
      <sheetName val="621_1-1P20"/>
      <sheetName val="621_1_2P20"/>
      <sheetName val="PESO_VARILLAS20"/>
      <sheetName val="210_1_119"/>
      <sheetName val="210_1_219"/>
      <sheetName val="210_2_119"/>
      <sheetName val="220_119"/>
      <sheetName val="420_119"/>
      <sheetName val="421_119"/>
      <sheetName val="630_4_119"/>
      <sheetName val="640_1_119"/>
      <sheetName val="4P_1_119"/>
      <sheetName val="671_119"/>
      <sheetName val="673P_119"/>
      <sheetName val="674p_219"/>
      <sheetName val="640_1_219"/>
      <sheetName val="640_1_419"/>
      <sheetName val="630_3_119"/>
      <sheetName val="700_119"/>
      <sheetName val="701_219"/>
      <sheetName val="710_119"/>
      <sheetName val="730_119"/>
      <sheetName val="TORTA_EST19"/>
      <sheetName val="Indicadores_Y_Listas19"/>
      <sheetName val="PROY_ORIGINAL30"/>
      <sheetName val="PU_(2)29"/>
      <sheetName val="COSTOS_UNITARIOS24"/>
      <sheetName val="TRAYECTO_124"/>
      <sheetName val="200P_124"/>
      <sheetName val="210_2_224"/>
      <sheetName val="320_124"/>
      <sheetName val="640_124"/>
      <sheetName val="500P_124"/>
      <sheetName val="500P_224"/>
      <sheetName val="600_124"/>
      <sheetName val="610_124"/>
      <sheetName val="630_424"/>
      <sheetName val="640P_224"/>
      <sheetName val="640_1_(2)24"/>
      <sheetName val="672P_124"/>
      <sheetName val="2P_124"/>
      <sheetName val="900_224"/>
      <sheetName val="materiales_de_insumo24"/>
      <sheetName val="jornales_y_prestaciones24"/>
      <sheetName val="210_124"/>
      <sheetName val="310_124"/>
      <sheetName val="600_424"/>
      <sheetName val="661_124"/>
      <sheetName val="673_124"/>
      <sheetName val="673_224"/>
      <sheetName val="673_324"/>
      <sheetName val="672_124"/>
      <sheetName val="3P_124"/>
      <sheetName val="3P_224"/>
      <sheetName val="6_1P24"/>
      <sheetName val="6_2P24"/>
      <sheetName val="6_4P24"/>
      <sheetName val="VALOR_ENSAYOS24"/>
      <sheetName val="resumen_preacta24"/>
      <sheetName val="Resalto_en_asfalto24"/>
      <sheetName val="Mat_fresado_para_ampliacion24"/>
      <sheetName val="Tuberia_filtro_D=6&quot;24"/>
      <sheetName val="Realce_de_bordillo24"/>
      <sheetName val="Remocion_tuberia_d=24&quot;24"/>
      <sheetName val="GRAVA_ATRAQUES_DE_ALCANTARILL24"/>
      <sheetName val="FORMATO_PREACTA24"/>
      <sheetName val="FORMATO_FECHA)24"/>
      <sheetName val="DESMONTE_LIMP_24"/>
      <sheetName val="REGISTRO_FOTOGRAFICO24"/>
      <sheetName val="S200_1_DESM__LIMP_B_24"/>
      <sheetName val="S200_2_DESM__LIMP__NB24"/>
      <sheetName val="S201_7_DEMO__ESTRUCTURAS24"/>
      <sheetName val="Remocion_alcantarillas_24"/>
      <sheetName val="Excav__Mat__Comun_24"/>
      <sheetName val="s201_15-remoción_de_alcantari24"/>
      <sheetName val="s210_2_2-Exc_de_expl24"/>
      <sheetName val="s210_2_1-Exc_en_roca24"/>
      <sheetName val="s211_1_REMOCION_DERR_24"/>
      <sheetName val="s220_1_Terraplenes24"/>
      <sheetName val="s221_1_Pedraplen24"/>
      <sheetName val="S900_3_TRANS__DERRUMBE24"/>
      <sheetName val="s231_1_Geotextil24"/>
      <sheetName val="S230_2_Mejora__de_la_Sub-Ra24"/>
      <sheetName val="S320_1_Sub_base24"/>
      <sheetName val="S330_1_BASE_GRANULAR24"/>
      <sheetName val="CONFM__DE_CALZADA_EXISTENTE24"/>
      <sheetName val="S310_1_Confor__calzada_existe24"/>
      <sheetName val="_S450_1_MEZCLA_MDC-124"/>
      <sheetName val="_S450_2MEZCLA_MDC-224"/>
      <sheetName val="S420_1_RIEGO_DE_IMPRIMACION_24"/>
      <sheetName val="S421_1_RIEGO_LIGA_CRR-124"/>
      <sheetName val="S460_1_FRESADO_24"/>
      <sheetName val="Excav__REPARACION_PAVIMENTO_24"/>
      <sheetName val="S465_1_EXC__PAV__ASFALTICO24"/>
      <sheetName val="S500_1_PAVIMENTO_CONCRETO24"/>
      <sheetName val="S510_1_PAVIMENTO_ADOQUIN24"/>
      <sheetName val="S600_1_EXCAV__VARIAS_24"/>
      <sheetName val="Relleno_Estructuras24"/>
      <sheetName val="eXCAVACIONES_VARIAS_EN_ROCA_24"/>
      <sheetName val="S600_2_EXCAV__ROCA24"/>
      <sheetName val="S610_1_Relleno_Estructuras24"/>
      <sheetName val="S623_1_Anclajes_24"/>
      <sheetName val="S623P1_Pantalla_Concreto24"/>
      <sheetName val="S630_3_Concretos_C24"/>
      <sheetName val="S630_4a_Concretos_D24"/>
      <sheetName val="S630_4b_Concretos_D24"/>
      <sheetName val="S630_6_CONCRETO_F24"/>
      <sheetName val="CONCRETO_G24"/>
      <sheetName val="S630_7_CONCRETO_G24"/>
      <sheetName val="s640_1_Acero_refuerzo24"/>
      <sheetName val="S642_13_Juntas_dilatacion24"/>
      <sheetName val="S644_2_Tuberia_PVC_4&quot;24"/>
      <sheetName val="_TUBERIA_36&quot;24"/>
      <sheetName val="S632_1_Baranda24"/>
      <sheetName val="_S661_1_TUBERIA_36&quot;_24"/>
      <sheetName val="S673_1_MAT__FILTRANTE24"/>
      <sheetName val="S673_2_GEOTEXTIL24"/>
      <sheetName val="TRANS__EXPLANACION24"/>
      <sheetName val="_S673_3_GEODREN_PLANAR_6&quot;24"/>
      <sheetName val="S681_1_GAVIONES24"/>
      <sheetName val="S700_1_Demarcacion24"/>
      <sheetName val="S700_2_Marca_víal24"/>
      <sheetName val="S701_1_tachas_reflectivas24"/>
      <sheetName val="S710_1_1_SEÑ_VERT__24"/>
      <sheetName val="S710_2_SEÑ_VERT_V24"/>
      <sheetName val="S710_1_2_SEÑ_VERT_24"/>
      <sheetName val="S730_1Defensas_24"/>
      <sheetName val="S800_2_CERCAS24"/>
      <sheetName val="S810_1_PROTECCION_TALUDES24"/>
      <sheetName val="S900_2Trans_explan24"/>
      <sheetName val="Tratamiento_fisuras24"/>
      <sheetName val="MARCAS_VIALES24"/>
      <sheetName val="Geomalla_con_fibra_de_vidrio24"/>
      <sheetName val="Anclajes_pasivos_4#624"/>
      <sheetName val="SNP1-geomalla_fibra_Vidrio24"/>
      <sheetName val="SNP2-geomalla_Biaxial24"/>
      <sheetName val="SNP3_concreto_3500_24"/>
      <sheetName val="SNP4_CEM__ASFALTICO24"/>
      <sheetName val="SNP5_MTTO_RUTINARIO24"/>
      <sheetName val="SNP6_Drenes24"/>
      <sheetName val="SNP7_Anclajes_pasivos_4#624"/>
      <sheetName val="SNP8_Anclajes_activos_2_Tor24"/>
      <sheetName val="SNP9_Anclajes_activos_4_Tor24"/>
      <sheetName val="SNP10_MATERIAL_3&quot;_TRIT24"/>
      <sheetName val="SNP11_Material_Relleno24"/>
      <sheetName val="SNP12_CUNETAS_3_00024"/>
      <sheetName val="SNP13_PARCHEO24"/>
      <sheetName val="SNP14_SELLO_JUNTAS24"/>
      <sheetName val="SNP15_Pilotes24"/>
      <sheetName val="SNP16_EXCAV__PAVIMENTO24"/>
      <sheetName val="SNP17_TRANS_BASE24"/>
      <sheetName val="SNP18_AFIRMADO_3&quot;24"/>
      <sheetName val="alcantarilla_K69+10324"/>
      <sheetName val="alcantarilla_K68+43724"/>
      <sheetName val="alcantarilla_K67+45524"/>
      <sheetName val="BOX_110+520_PUENTE_EL_VERDE24"/>
      <sheetName val="Muro_K99+070324"/>
      <sheetName val="MURO_K104+45424"/>
      <sheetName val="Muro_K109+057024"/>
      <sheetName val="BOX_K24"/>
      <sheetName val="INFORME_SEMANAL21"/>
      <sheetName val="201_721"/>
      <sheetName val="211_121"/>
      <sheetName val="320_221"/>
      <sheetName val="330_121"/>
      <sheetName val="330_221"/>
      <sheetName val="411_221"/>
      <sheetName val="450_2P21"/>
      <sheetName val="450_9P21"/>
      <sheetName val="461_121"/>
      <sheetName val="465_121"/>
      <sheetName val="464_1P21"/>
      <sheetName val="600_221"/>
      <sheetName val="630_521"/>
      <sheetName val="630_621"/>
      <sheetName val="630_721"/>
      <sheetName val="681_121"/>
      <sheetName val="670_P21"/>
      <sheetName val="671_P21"/>
      <sheetName val="674_221"/>
      <sheetName val="450_3P21"/>
      <sheetName val="621_1P21"/>
      <sheetName val="610_2P21"/>
      <sheetName val="230_221"/>
      <sheetName val="230_2P21"/>
      <sheetName val="621_1-1P21"/>
      <sheetName val="621_1_2P21"/>
      <sheetName val="PESO_VARILLAS21"/>
      <sheetName val="210_1_120"/>
      <sheetName val="210_1_220"/>
      <sheetName val="210_2_120"/>
      <sheetName val="220_120"/>
      <sheetName val="420_120"/>
      <sheetName val="421_120"/>
      <sheetName val="630_4_120"/>
      <sheetName val="640_1_120"/>
      <sheetName val="4P_1_120"/>
      <sheetName val="671_120"/>
      <sheetName val="673P_120"/>
      <sheetName val="674p_220"/>
      <sheetName val="640_1_220"/>
      <sheetName val="640_1_420"/>
      <sheetName val="630_3_120"/>
      <sheetName val="700_120"/>
      <sheetName val="701_220"/>
      <sheetName val="710_120"/>
      <sheetName val="730_120"/>
      <sheetName val="TORTA_EST20"/>
      <sheetName val="Indicadores_Y_Listas20"/>
      <sheetName val="PROY_ORIGINAL31"/>
      <sheetName val="PU_(2)30"/>
      <sheetName val="COSTOS_UNITARIOS25"/>
      <sheetName val="TRAYECTO_125"/>
      <sheetName val="200P_125"/>
      <sheetName val="210_2_225"/>
      <sheetName val="320_125"/>
      <sheetName val="640_125"/>
      <sheetName val="500P_125"/>
      <sheetName val="500P_225"/>
      <sheetName val="600_125"/>
      <sheetName val="610_125"/>
      <sheetName val="630_425"/>
      <sheetName val="640P_225"/>
      <sheetName val="640_1_(2)25"/>
      <sheetName val="672P_125"/>
      <sheetName val="2P_125"/>
      <sheetName val="900_225"/>
      <sheetName val="materiales_de_insumo25"/>
      <sheetName val="jornales_y_prestaciones25"/>
      <sheetName val="210_125"/>
      <sheetName val="310_125"/>
      <sheetName val="600_425"/>
      <sheetName val="661_125"/>
      <sheetName val="673_125"/>
      <sheetName val="673_225"/>
      <sheetName val="673_325"/>
      <sheetName val="672_125"/>
      <sheetName val="3P_125"/>
      <sheetName val="3P_225"/>
      <sheetName val="6_1P25"/>
      <sheetName val="6_2P25"/>
      <sheetName val="6_4P25"/>
      <sheetName val="VALOR_ENSAYOS25"/>
      <sheetName val="resumen_preacta25"/>
      <sheetName val="Resalto_en_asfalto25"/>
      <sheetName val="Mat_fresado_para_ampliacion25"/>
      <sheetName val="Tuberia_filtro_D=6&quot;25"/>
      <sheetName val="Realce_de_bordillo25"/>
      <sheetName val="Remocion_tuberia_d=24&quot;25"/>
      <sheetName val="GRAVA_ATRAQUES_DE_ALCANTARILL25"/>
      <sheetName val="FORMATO_PREACTA25"/>
      <sheetName val="FORMATO_FECHA)25"/>
      <sheetName val="DESMONTE_LIMP_25"/>
      <sheetName val="REGISTRO_FOTOGRAFICO25"/>
      <sheetName val="S200_1_DESM__LIMP_B_25"/>
      <sheetName val="S200_2_DESM__LIMP__NB25"/>
      <sheetName val="S201_7_DEMO__ESTRUCTURAS25"/>
      <sheetName val="Remocion_alcantarillas_25"/>
      <sheetName val="Excav__Mat__Comun_25"/>
      <sheetName val="s201_15-remoción_de_alcantari25"/>
      <sheetName val="s210_2_2-Exc_de_expl25"/>
      <sheetName val="s210_2_1-Exc_en_roca25"/>
      <sheetName val="s211_1_REMOCION_DERR_25"/>
      <sheetName val="s220_1_Terraplenes25"/>
      <sheetName val="s221_1_Pedraplen25"/>
      <sheetName val="S900_3_TRANS__DERRUMBE25"/>
      <sheetName val="s231_1_Geotextil25"/>
      <sheetName val="S230_2_Mejora__de_la_Sub-Ra25"/>
      <sheetName val="S320_1_Sub_base25"/>
      <sheetName val="S330_1_BASE_GRANULAR25"/>
      <sheetName val="CONFM__DE_CALZADA_EXISTENTE25"/>
      <sheetName val="S310_1_Confor__calzada_existe25"/>
      <sheetName val="_S450_1_MEZCLA_MDC-125"/>
      <sheetName val="_S450_2MEZCLA_MDC-225"/>
      <sheetName val="S420_1_RIEGO_DE_IMPRIMACION_25"/>
      <sheetName val="S421_1_RIEGO_LIGA_CRR-125"/>
      <sheetName val="S460_1_FRESADO_25"/>
      <sheetName val="Excav__REPARACION_PAVIMENTO_25"/>
      <sheetName val="S465_1_EXC__PAV__ASFALTICO25"/>
      <sheetName val="S500_1_PAVIMENTO_CONCRETO25"/>
      <sheetName val="S510_1_PAVIMENTO_ADOQUIN25"/>
      <sheetName val="S600_1_EXCAV__VARIAS_25"/>
      <sheetName val="Relleno_Estructuras25"/>
      <sheetName val="eXCAVACIONES_VARIAS_EN_ROCA_25"/>
      <sheetName val="S600_2_EXCAV__ROCA25"/>
      <sheetName val="S610_1_Relleno_Estructuras25"/>
      <sheetName val="S623_1_Anclajes_25"/>
      <sheetName val="S623P1_Pantalla_Concreto25"/>
      <sheetName val="S630_3_Concretos_C25"/>
      <sheetName val="S630_4a_Concretos_D25"/>
      <sheetName val="S630_4b_Concretos_D25"/>
      <sheetName val="S630_6_CONCRETO_F25"/>
      <sheetName val="CONCRETO_G25"/>
      <sheetName val="S630_7_CONCRETO_G25"/>
      <sheetName val="s640_1_Acero_refuerzo25"/>
      <sheetName val="S642_13_Juntas_dilatacion25"/>
      <sheetName val="S644_2_Tuberia_PVC_4&quot;25"/>
      <sheetName val="_TUBERIA_36&quot;25"/>
      <sheetName val="S632_1_Baranda25"/>
      <sheetName val="_S661_1_TUBERIA_36&quot;_25"/>
      <sheetName val="S673_1_MAT__FILTRANTE25"/>
      <sheetName val="S673_2_GEOTEXTIL25"/>
      <sheetName val="TRANS__EXPLANACION25"/>
      <sheetName val="_S673_3_GEODREN_PLANAR_6&quot;25"/>
      <sheetName val="S681_1_GAVIONES25"/>
      <sheetName val="S700_1_Demarcacion25"/>
      <sheetName val="S700_2_Marca_víal25"/>
      <sheetName val="S701_1_tachas_reflectivas25"/>
      <sheetName val="S710_1_1_SEÑ_VERT__25"/>
      <sheetName val="S710_2_SEÑ_VERT_V25"/>
      <sheetName val="S710_1_2_SEÑ_VERT_25"/>
      <sheetName val="S730_1Defensas_25"/>
      <sheetName val="S800_2_CERCAS25"/>
      <sheetName val="S810_1_PROTECCION_TALUDES25"/>
      <sheetName val="S900_2Trans_explan25"/>
      <sheetName val="Tratamiento_fisuras25"/>
      <sheetName val="MARCAS_VIALES25"/>
      <sheetName val="Geomalla_con_fibra_de_vidrio25"/>
      <sheetName val="Anclajes_pasivos_4#625"/>
      <sheetName val="SNP1-geomalla_fibra_Vidrio25"/>
      <sheetName val="SNP2-geomalla_Biaxial25"/>
      <sheetName val="SNP3_concreto_3500_25"/>
      <sheetName val="SNP4_CEM__ASFALTICO25"/>
      <sheetName val="SNP5_MTTO_RUTINARIO25"/>
      <sheetName val="SNP6_Drenes25"/>
      <sheetName val="SNP7_Anclajes_pasivos_4#625"/>
      <sheetName val="SNP8_Anclajes_activos_2_Tor25"/>
      <sheetName val="SNP9_Anclajes_activos_4_Tor25"/>
      <sheetName val="SNP10_MATERIAL_3&quot;_TRIT25"/>
      <sheetName val="SNP11_Material_Relleno25"/>
      <sheetName val="SNP12_CUNETAS_3_00025"/>
      <sheetName val="SNP13_PARCHEO25"/>
      <sheetName val="SNP14_SELLO_JUNTAS25"/>
      <sheetName val="SNP15_Pilotes25"/>
      <sheetName val="SNP16_EXCAV__PAVIMENTO25"/>
      <sheetName val="SNP17_TRANS_BASE25"/>
      <sheetName val="SNP18_AFIRMADO_3&quot;25"/>
      <sheetName val="alcantarilla_K69+10325"/>
      <sheetName val="alcantarilla_K68+43725"/>
      <sheetName val="alcantarilla_K67+45525"/>
      <sheetName val="BOX_110+520_PUENTE_EL_VERDE25"/>
      <sheetName val="Muro_K99+070325"/>
      <sheetName val="MURO_K104+45425"/>
      <sheetName val="Muro_K109+057025"/>
      <sheetName val="BOX_K25"/>
      <sheetName val="INFORME_SEMANAL22"/>
      <sheetName val="201_722"/>
      <sheetName val="211_122"/>
      <sheetName val="320_222"/>
      <sheetName val="330_122"/>
      <sheetName val="330_222"/>
      <sheetName val="411_222"/>
      <sheetName val="450_2P22"/>
      <sheetName val="450_9P22"/>
      <sheetName val="461_122"/>
      <sheetName val="465_122"/>
      <sheetName val="464_1P22"/>
      <sheetName val="600_222"/>
      <sheetName val="630_522"/>
      <sheetName val="630_622"/>
      <sheetName val="630_722"/>
      <sheetName val="681_122"/>
      <sheetName val="670_P22"/>
      <sheetName val="671_P22"/>
      <sheetName val="674_222"/>
      <sheetName val="450_3P22"/>
      <sheetName val="621_1P22"/>
      <sheetName val="610_2P22"/>
      <sheetName val="230_222"/>
      <sheetName val="230_2P22"/>
      <sheetName val="621_1-1P22"/>
      <sheetName val="621_1_2P22"/>
      <sheetName val="PESO_VARILLAS22"/>
      <sheetName val="210_1_121"/>
      <sheetName val="210_1_221"/>
      <sheetName val="210_2_121"/>
      <sheetName val="220_121"/>
      <sheetName val="420_121"/>
      <sheetName val="421_121"/>
      <sheetName val="630_4_121"/>
      <sheetName val="640_1_121"/>
      <sheetName val="4P_1_121"/>
      <sheetName val="671_121"/>
      <sheetName val="673P_121"/>
      <sheetName val="674p_221"/>
      <sheetName val="640_1_221"/>
      <sheetName val="640_1_421"/>
      <sheetName val="630_3_121"/>
      <sheetName val="700_121"/>
      <sheetName val="701_221"/>
      <sheetName val="710_121"/>
      <sheetName val="730_121"/>
      <sheetName val="TORTA_EST21"/>
      <sheetName val="Indicadores_Y_Listas21"/>
      <sheetName val="PROY_ORIGINAL32"/>
      <sheetName val="PU_(2)31"/>
      <sheetName val="COSTOS_UNITARIOS26"/>
      <sheetName val="TRAYECTO_126"/>
      <sheetName val="200P_126"/>
      <sheetName val="210_2_226"/>
      <sheetName val="320_126"/>
      <sheetName val="640_126"/>
      <sheetName val="500P_126"/>
      <sheetName val="500P_226"/>
      <sheetName val="600_126"/>
      <sheetName val="610_126"/>
      <sheetName val="630_426"/>
      <sheetName val="640P_226"/>
      <sheetName val="640_1_(2)26"/>
      <sheetName val="672P_126"/>
      <sheetName val="2P_126"/>
      <sheetName val="900_226"/>
      <sheetName val="materiales_de_insumo26"/>
      <sheetName val="jornales_y_prestaciones26"/>
      <sheetName val="210_126"/>
      <sheetName val="310_126"/>
      <sheetName val="600_426"/>
      <sheetName val="661_126"/>
      <sheetName val="673_126"/>
      <sheetName val="673_226"/>
      <sheetName val="673_326"/>
      <sheetName val="672_126"/>
      <sheetName val="3P_126"/>
      <sheetName val="3P_226"/>
      <sheetName val="6_1P26"/>
      <sheetName val="6_2P26"/>
      <sheetName val="6_4P26"/>
      <sheetName val="VALOR_ENSAYOS26"/>
      <sheetName val="resumen_preacta26"/>
      <sheetName val="Resalto_en_asfalto26"/>
      <sheetName val="Mat_fresado_para_ampliacion26"/>
      <sheetName val="Tuberia_filtro_D=6&quot;26"/>
      <sheetName val="Realce_de_bordillo26"/>
      <sheetName val="Remocion_tuberia_d=24&quot;26"/>
      <sheetName val="GRAVA_ATRAQUES_DE_ALCANTARILL26"/>
      <sheetName val="FORMATO_PREACTA26"/>
      <sheetName val="FORMATO_FECHA)26"/>
      <sheetName val="DESMONTE_LIMP_26"/>
      <sheetName val="REGISTRO_FOTOGRAFICO26"/>
      <sheetName val="S200_1_DESM__LIMP_B_26"/>
      <sheetName val="S200_2_DESM__LIMP__NB26"/>
      <sheetName val="S201_7_DEMO__ESTRUCTURAS26"/>
      <sheetName val="Remocion_alcantarillas_26"/>
      <sheetName val="Excav__Mat__Comun_26"/>
      <sheetName val="s201_15-remoción_de_alcantari26"/>
      <sheetName val="s210_2_2-Exc_de_expl26"/>
      <sheetName val="s210_2_1-Exc_en_roca26"/>
      <sheetName val="s211_1_REMOCION_DERR_26"/>
      <sheetName val="s220_1_Terraplenes26"/>
      <sheetName val="s221_1_Pedraplen26"/>
      <sheetName val="S900_3_TRANS__DERRUMBE26"/>
      <sheetName val="s231_1_Geotextil26"/>
      <sheetName val="S230_2_Mejora__de_la_Sub-Ra26"/>
      <sheetName val="S320_1_Sub_base26"/>
      <sheetName val="S330_1_BASE_GRANULAR26"/>
      <sheetName val="CONFM__DE_CALZADA_EXISTENTE26"/>
      <sheetName val="S310_1_Confor__calzada_existe26"/>
      <sheetName val="_S450_1_MEZCLA_MDC-126"/>
      <sheetName val="_S450_2MEZCLA_MDC-226"/>
      <sheetName val="S420_1_RIEGO_DE_IMPRIMACION_26"/>
      <sheetName val="S421_1_RIEGO_LIGA_CRR-126"/>
      <sheetName val="S460_1_FRESADO_26"/>
      <sheetName val="Excav__REPARACION_PAVIMENTO_26"/>
      <sheetName val="S465_1_EXC__PAV__ASFALTICO26"/>
      <sheetName val="S500_1_PAVIMENTO_CONCRETO26"/>
      <sheetName val="S510_1_PAVIMENTO_ADOQUIN26"/>
      <sheetName val="S600_1_EXCAV__VARIAS_26"/>
      <sheetName val="Relleno_Estructuras26"/>
      <sheetName val="eXCAVACIONES_VARIAS_EN_ROCA_26"/>
      <sheetName val="S600_2_EXCAV__ROCA26"/>
      <sheetName val="S610_1_Relleno_Estructuras26"/>
      <sheetName val="S623_1_Anclajes_26"/>
      <sheetName val="S623P1_Pantalla_Concreto26"/>
      <sheetName val="S630_3_Concretos_C26"/>
      <sheetName val="S630_4a_Concretos_D26"/>
      <sheetName val="S630_4b_Concretos_D26"/>
      <sheetName val="S630_6_CONCRETO_F26"/>
      <sheetName val="CONCRETO_G26"/>
      <sheetName val="S630_7_CONCRETO_G26"/>
      <sheetName val="s640_1_Acero_refuerzo26"/>
      <sheetName val="S642_13_Juntas_dilatacion26"/>
      <sheetName val="S644_2_Tuberia_PVC_4&quot;26"/>
      <sheetName val="_TUBERIA_36&quot;26"/>
      <sheetName val="S632_1_Baranda26"/>
      <sheetName val="_S661_1_TUBERIA_36&quot;_26"/>
      <sheetName val="S673_1_MAT__FILTRANTE26"/>
      <sheetName val="S673_2_GEOTEXTIL26"/>
      <sheetName val="TRANS__EXPLANACION26"/>
      <sheetName val="_S673_3_GEODREN_PLANAR_6&quot;26"/>
      <sheetName val="S681_1_GAVIONES26"/>
      <sheetName val="S700_1_Demarcacion26"/>
      <sheetName val="S700_2_Marca_víal26"/>
      <sheetName val="S701_1_tachas_reflectivas26"/>
      <sheetName val="S710_1_1_SEÑ_VERT__26"/>
      <sheetName val="S710_2_SEÑ_VERT_V26"/>
      <sheetName val="S710_1_2_SEÑ_VERT_26"/>
      <sheetName val="S730_1Defensas_26"/>
      <sheetName val="S800_2_CERCAS26"/>
      <sheetName val="S810_1_PROTECCION_TALUDES26"/>
      <sheetName val="S900_2Trans_explan26"/>
      <sheetName val="Tratamiento_fisuras26"/>
      <sheetName val="MARCAS_VIALES26"/>
      <sheetName val="Geomalla_con_fibra_de_vidrio26"/>
      <sheetName val="Anclajes_pasivos_4#626"/>
      <sheetName val="SNP1-geomalla_fibra_Vidrio26"/>
      <sheetName val="SNP2-geomalla_Biaxial26"/>
      <sheetName val="SNP3_concreto_3500_26"/>
      <sheetName val="SNP4_CEM__ASFALTICO26"/>
      <sheetName val="SNP5_MTTO_RUTINARIO26"/>
      <sheetName val="SNP6_Drenes26"/>
      <sheetName val="SNP7_Anclajes_pasivos_4#626"/>
      <sheetName val="SNP8_Anclajes_activos_2_Tor26"/>
      <sheetName val="SNP9_Anclajes_activos_4_Tor26"/>
      <sheetName val="SNP10_MATERIAL_3&quot;_TRIT26"/>
      <sheetName val="SNP11_Material_Relleno26"/>
      <sheetName val="SNP12_CUNETAS_3_00026"/>
      <sheetName val="SNP13_PARCHEO26"/>
      <sheetName val="SNP14_SELLO_JUNTAS26"/>
      <sheetName val="SNP15_Pilotes26"/>
      <sheetName val="SNP16_EXCAV__PAVIMENTO26"/>
      <sheetName val="SNP17_TRANS_BASE26"/>
      <sheetName val="SNP18_AFIRMADO_3&quot;26"/>
      <sheetName val="alcantarilla_K69+10326"/>
      <sheetName val="alcantarilla_K68+43726"/>
      <sheetName val="alcantarilla_K67+45526"/>
      <sheetName val="BOX_110+520_PUENTE_EL_VERDE26"/>
      <sheetName val="Muro_K99+070326"/>
      <sheetName val="MURO_K104+45426"/>
      <sheetName val="Muro_K109+057026"/>
      <sheetName val="BOX_K26"/>
      <sheetName val="INFORME_SEMANAL23"/>
      <sheetName val="201_723"/>
      <sheetName val="211_123"/>
      <sheetName val="320_223"/>
      <sheetName val="330_123"/>
      <sheetName val="330_223"/>
      <sheetName val="411_223"/>
      <sheetName val="450_2P23"/>
      <sheetName val="450_9P23"/>
      <sheetName val="461_123"/>
      <sheetName val="465_123"/>
      <sheetName val="464_1P23"/>
      <sheetName val="600_223"/>
      <sheetName val="630_523"/>
      <sheetName val="630_623"/>
      <sheetName val="630_723"/>
      <sheetName val="681_123"/>
      <sheetName val="670_P23"/>
      <sheetName val="671_P23"/>
      <sheetName val="674_223"/>
      <sheetName val="450_3P23"/>
      <sheetName val="621_1P23"/>
      <sheetName val="610_2P23"/>
      <sheetName val="230_223"/>
      <sheetName val="230_2P23"/>
      <sheetName val="621_1-1P23"/>
      <sheetName val="621_1_2P23"/>
      <sheetName val="PESO_VARILLAS23"/>
      <sheetName val="210_1_122"/>
      <sheetName val="210_1_222"/>
      <sheetName val="210_2_122"/>
      <sheetName val="220_122"/>
      <sheetName val="420_122"/>
      <sheetName val="421_122"/>
      <sheetName val="630_4_122"/>
      <sheetName val="640_1_122"/>
      <sheetName val="4P_1_122"/>
      <sheetName val="671_122"/>
      <sheetName val="673P_122"/>
      <sheetName val="674p_222"/>
      <sheetName val="640_1_222"/>
      <sheetName val="640_1_422"/>
      <sheetName val="630_3_122"/>
      <sheetName val="700_122"/>
      <sheetName val="701_222"/>
      <sheetName val="710_122"/>
      <sheetName val="730_122"/>
      <sheetName val="TORTA_EST22"/>
      <sheetName val="Indicadores_Y_Listas22"/>
      <sheetName val="PROY_ORIGINAL33"/>
      <sheetName val="PU_(2)32"/>
      <sheetName val="COSTOS_UNITARIOS27"/>
      <sheetName val="TRAYECTO_127"/>
      <sheetName val="200P_127"/>
      <sheetName val="210_2_227"/>
      <sheetName val="320_127"/>
      <sheetName val="640_127"/>
      <sheetName val="500P_127"/>
      <sheetName val="500P_227"/>
      <sheetName val="600_127"/>
      <sheetName val="610_127"/>
      <sheetName val="630_427"/>
      <sheetName val="640P_227"/>
      <sheetName val="640_1_(2)27"/>
      <sheetName val="672P_127"/>
      <sheetName val="2P_127"/>
      <sheetName val="900_227"/>
      <sheetName val="materiales_de_insumo27"/>
      <sheetName val="jornales_y_prestaciones27"/>
      <sheetName val="210_127"/>
      <sheetName val="310_127"/>
      <sheetName val="600_427"/>
      <sheetName val="661_127"/>
      <sheetName val="673_127"/>
      <sheetName val="673_227"/>
      <sheetName val="673_327"/>
      <sheetName val="672_127"/>
      <sheetName val="3P_127"/>
      <sheetName val="3P_227"/>
      <sheetName val="6_1P27"/>
      <sheetName val="6_2P27"/>
      <sheetName val="6_4P27"/>
      <sheetName val="VALOR_ENSAYOS27"/>
      <sheetName val="resumen_preacta27"/>
      <sheetName val="Resalto_en_asfalto27"/>
      <sheetName val="Mat_fresado_para_ampliacion27"/>
      <sheetName val="Tuberia_filtro_D=6&quot;27"/>
      <sheetName val="Realce_de_bordillo27"/>
      <sheetName val="Remocion_tuberia_d=24&quot;27"/>
      <sheetName val="GRAVA_ATRAQUES_DE_ALCANTARILL27"/>
      <sheetName val="FORMATO_PREACTA27"/>
      <sheetName val="FORMATO_FECHA)27"/>
      <sheetName val="DESMONTE_LIMP_27"/>
      <sheetName val="REGISTRO_FOTOGRAFICO27"/>
      <sheetName val="S200_1_DESM__LIMP_B_27"/>
      <sheetName val="S200_2_DESM__LIMP__NB27"/>
      <sheetName val="S201_7_DEMO__ESTRUCTURAS27"/>
      <sheetName val="Remocion_alcantarillas_27"/>
      <sheetName val="Excav__Mat__Comun_27"/>
      <sheetName val="s201_15-remoción_de_alcantari27"/>
      <sheetName val="s210_2_2-Exc_de_expl27"/>
      <sheetName val="s210_2_1-Exc_en_roca27"/>
      <sheetName val="s211_1_REMOCION_DERR_27"/>
      <sheetName val="s220_1_Terraplenes27"/>
      <sheetName val="s221_1_Pedraplen27"/>
      <sheetName val="S900_3_TRANS__DERRUMBE27"/>
      <sheetName val="s231_1_Geotextil27"/>
      <sheetName val="S230_2_Mejora__de_la_Sub-Ra27"/>
      <sheetName val="S320_1_Sub_base27"/>
      <sheetName val="S330_1_BASE_GRANULAR27"/>
      <sheetName val="CONFM__DE_CALZADA_EXISTENTE27"/>
      <sheetName val="S310_1_Confor__calzada_existe27"/>
      <sheetName val="_S450_1_MEZCLA_MDC-127"/>
      <sheetName val="_S450_2MEZCLA_MDC-227"/>
      <sheetName val="S420_1_RIEGO_DE_IMPRIMACION_27"/>
      <sheetName val="S421_1_RIEGO_LIGA_CRR-127"/>
      <sheetName val="S460_1_FRESADO_27"/>
      <sheetName val="Excav__REPARACION_PAVIMENTO_27"/>
      <sheetName val="S465_1_EXC__PAV__ASFALTICO27"/>
      <sheetName val="S500_1_PAVIMENTO_CONCRETO27"/>
      <sheetName val="S510_1_PAVIMENTO_ADOQUIN27"/>
      <sheetName val="S600_1_EXCAV__VARIAS_27"/>
      <sheetName val="Relleno_Estructuras27"/>
      <sheetName val="eXCAVACIONES_VARIAS_EN_ROCA_27"/>
      <sheetName val="S600_2_EXCAV__ROCA27"/>
      <sheetName val="S610_1_Relleno_Estructuras27"/>
      <sheetName val="S623_1_Anclajes_27"/>
      <sheetName val="S623P1_Pantalla_Concreto27"/>
      <sheetName val="S630_3_Concretos_C27"/>
      <sheetName val="S630_4a_Concretos_D27"/>
      <sheetName val="S630_4b_Concretos_D27"/>
      <sheetName val="S630_6_CONCRETO_F27"/>
      <sheetName val="CONCRETO_G27"/>
      <sheetName val="S630_7_CONCRETO_G27"/>
      <sheetName val="s640_1_Acero_refuerzo27"/>
      <sheetName val="S642_13_Juntas_dilatacion27"/>
      <sheetName val="S644_2_Tuberia_PVC_4&quot;27"/>
      <sheetName val="_TUBERIA_36&quot;27"/>
      <sheetName val="S632_1_Baranda27"/>
      <sheetName val="_S661_1_TUBERIA_36&quot;_27"/>
      <sheetName val="S673_1_MAT__FILTRANTE27"/>
      <sheetName val="S673_2_GEOTEXTIL27"/>
      <sheetName val="TRANS__EXPLANACION27"/>
      <sheetName val="_S673_3_GEODREN_PLANAR_6&quot;27"/>
      <sheetName val="S681_1_GAVIONES27"/>
      <sheetName val="S700_1_Demarcacion27"/>
      <sheetName val="S700_2_Marca_víal27"/>
      <sheetName val="S701_1_tachas_reflectivas27"/>
      <sheetName val="S710_1_1_SEÑ_VERT__27"/>
      <sheetName val="S710_2_SEÑ_VERT_V27"/>
      <sheetName val="S710_1_2_SEÑ_VERT_27"/>
      <sheetName val="S730_1Defensas_27"/>
      <sheetName val="S800_2_CERCAS27"/>
      <sheetName val="S810_1_PROTECCION_TALUDES27"/>
      <sheetName val="S900_2Trans_explan27"/>
      <sheetName val="Tratamiento_fisuras27"/>
      <sheetName val="MARCAS_VIALES27"/>
      <sheetName val="Geomalla_con_fibra_de_vidrio27"/>
      <sheetName val="Anclajes_pasivos_4#627"/>
      <sheetName val="SNP1-geomalla_fibra_Vidrio27"/>
      <sheetName val="SNP2-geomalla_Biaxial27"/>
      <sheetName val="SNP3_concreto_3500_27"/>
      <sheetName val="SNP4_CEM__ASFALTICO27"/>
      <sheetName val="SNP5_MTTO_RUTINARIO27"/>
      <sheetName val="SNP6_Drenes27"/>
      <sheetName val="SNP7_Anclajes_pasivos_4#627"/>
      <sheetName val="SNP8_Anclajes_activos_2_Tor27"/>
      <sheetName val="SNP9_Anclajes_activos_4_Tor27"/>
      <sheetName val="SNP10_MATERIAL_3&quot;_TRIT27"/>
      <sheetName val="SNP11_Material_Relleno27"/>
      <sheetName val="SNP12_CUNETAS_3_00027"/>
      <sheetName val="SNP13_PARCHEO27"/>
      <sheetName val="SNP14_SELLO_JUNTAS27"/>
      <sheetName val="SNP15_Pilotes27"/>
      <sheetName val="SNP16_EXCAV__PAVIMENTO27"/>
      <sheetName val="SNP17_TRANS_BASE27"/>
      <sheetName val="SNP18_AFIRMADO_3&quot;27"/>
      <sheetName val="alcantarilla_K69+10327"/>
      <sheetName val="alcantarilla_K68+43727"/>
      <sheetName val="alcantarilla_K67+45527"/>
      <sheetName val="BOX_110+520_PUENTE_EL_VERDE27"/>
      <sheetName val="Muro_K99+070327"/>
      <sheetName val="MURO_K104+45427"/>
      <sheetName val="Muro_K109+057027"/>
      <sheetName val="BOX_K27"/>
      <sheetName val="INFORME_SEMANAL24"/>
      <sheetName val="201_724"/>
      <sheetName val="211_124"/>
      <sheetName val="320_224"/>
      <sheetName val="330_124"/>
      <sheetName val="330_224"/>
      <sheetName val="411_224"/>
      <sheetName val="450_2P24"/>
      <sheetName val="450_9P24"/>
      <sheetName val="461_124"/>
      <sheetName val="465_124"/>
      <sheetName val="464_1P24"/>
      <sheetName val="600_224"/>
      <sheetName val="630_524"/>
      <sheetName val="630_624"/>
      <sheetName val="630_724"/>
      <sheetName val="681_124"/>
      <sheetName val="670_P24"/>
      <sheetName val="671_P24"/>
      <sheetName val="674_224"/>
      <sheetName val="450_3P24"/>
      <sheetName val="621_1P24"/>
      <sheetName val="610_2P24"/>
      <sheetName val="230_224"/>
      <sheetName val="230_2P24"/>
      <sheetName val="621_1-1P24"/>
      <sheetName val="621_1_2P24"/>
      <sheetName val="PESO_VARILLAS24"/>
      <sheetName val="210_1_123"/>
      <sheetName val="210_1_223"/>
      <sheetName val="210_2_123"/>
      <sheetName val="220_123"/>
      <sheetName val="420_123"/>
      <sheetName val="421_123"/>
      <sheetName val="630_4_123"/>
      <sheetName val="640_1_123"/>
      <sheetName val="4P_1_123"/>
      <sheetName val="671_123"/>
      <sheetName val="673P_123"/>
      <sheetName val="674p_223"/>
      <sheetName val="640_1_223"/>
      <sheetName val="640_1_423"/>
      <sheetName val="630_3_123"/>
      <sheetName val="700_123"/>
      <sheetName val="701_223"/>
      <sheetName val="710_123"/>
      <sheetName val="730_123"/>
      <sheetName val="TORTA_EST23"/>
      <sheetName val="Indicadores_Y_Listas23"/>
      <sheetName val="PRESUPUESTOS-REV1.xls"/>
      <sheetName val="BASE_DE_DATOS_DE_PRECIOS"/>
      <sheetName val="BASE_DE_DATOS_DE_PRECIOS1"/>
      <sheetName val="RELACION DE PRECIOS"/>
      <sheetName val="ACTA 5"/>
      <sheetName val="MODIF. 2"/>
      <sheetName val="MODIF. 3"/>
      <sheetName val="cant"/>
      <sheetName val="par mar19"/>
      <sheetName val="par"/>
      <sheetName val="resum96"/>
      <sheetName val="TARIFAS_MATERIALES"/>
      <sheetName val="TARIFAS_EQUIPOS_"/>
      <sheetName val="TARIFA_SALARIOS"/>
      <sheetName val="Equipo_Menor"/>
      <sheetName val="ALQUILADO_F-7857-308_"/>
      <sheetName val="Real_Para_tarifas"/>
      <sheetName val="Causa_Posible"/>
      <sheetName val="Base_de_Datos"/>
      <sheetName val="Elementos_Involucrados"/>
      <sheetName val="CRA_MODI"/>
      <sheetName val="Skid Lifting Lug"/>
      <sheetName val="CABLE CONTROL"/>
      <sheetName val="NP-11-27CERO"/>
      <sheetName val="NP-181-27"/>
      <sheetName val="NP-173-19"/>
      <sheetName val="NP-171-19"/>
      <sheetName val="26.01"/>
      <sheetName val="26.01ACTA 15"/>
      <sheetName val="NP-49NO"/>
      <sheetName val="NP-12-22"/>
      <sheetName val="21.01 BANCAS"/>
      <sheetName val="NP-171-19 (2)"/>
      <sheetName val="NP-48-19"/>
      <sheetName val="NP-41-19"/>
      <sheetName val="NP96-18"/>
      <sheetName val="NP95-18"/>
      <sheetName val="NP94-18"/>
      <sheetName val="NP93-18"/>
      <sheetName val="15.07"/>
      <sheetName val="15.06"/>
      <sheetName val="15.05"/>
      <sheetName val="15.04"/>
      <sheetName val="15.03"/>
      <sheetName val="15.02"/>
      <sheetName val="15.01"/>
      <sheetName val="NP-04-14"/>
      <sheetName val="NP-03-14"/>
      <sheetName val="14,01"/>
      <sheetName val="NP-86-14"/>
      <sheetName val="NP-85-14"/>
      <sheetName val="NP-84-14"/>
      <sheetName val="NP-38-14"/>
      <sheetName val="12,06"/>
      <sheetName val="NP69-5"/>
      <sheetName val="NP-66-5"/>
      <sheetName val="NP65-5"/>
      <sheetName val="NP-17.5"/>
      <sheetName val="5.04"/>
      <sheetName val="5.03"/>
      <sheetName val="5.02"/>
      <sheetName val="5.01"/>
      <sheetName val="np-58"/>
      <sheetName val="secciones1.04"/>
      <sheetName val="1.04"/>
      <sheetName val="CCONC"/>
      <sheetName val="ACTA PROVEEDORES"/>
      <sheetName val="ACTA INICIO"/>
      <sheetName val="ACTA PARCIAL"/>
      <sheetName val="ACTA TERMINACION"/>
      <sheetName val="Datos_CO"/>
      <sheetName val="Programacion"/>
      <sheetName val="EMPRESAS"/>
      <sheetName val="Resistividad "/>
      <sheetName val="Tramo_22"/>
      <sheetName val="MYE_OBRA2"/>
      <sheetName val="MDC-1_COLOCACION_2"/>
      <sheetName val="D-20_COLOCACION_2"/>
      <sheetName val="TRANSPORTE_MEZCLA_ASFALTICA2"/>
      <sheetName val="EXT_microagomerado2"/>
      <sheetName val="Grafico_Avance2"/>
      <sheetName val="BASE_DE_DATOS_DE_PRECIOS2"/>
      <sheetName val="Valores_consolidados"/>
      <sheetName val="Tipo_A1"/>
      <sheetName val="Tipo_A2"/>
      <sheetName val="Tipo_A3"/>
      <sheetName val="Tipo_B1"/>
      <sheetName val="Tipo_B2"/>
      <sheetName val="Tipo_B3"/>
      <sheetName val="Tipo_C1"/>
      <sheetName val="Tipo_C2"/>
      <sheetName val="Tipo_C3"/>
      <sheetName val="Tipo_D1"/>
      <sheetName val="Tipo_D2"/>
      <sheetName val="Tipo_D3"/>
      <sheetName val="Patrimonio_neto_personal"/>
      <sheetName val="Paral__1"/>
      <sheetName val="Paral__2"/>
      <sheetName val="Paral__3"/>
      <sheetName val="Paral_4"/>
      <sheetName val="Lista_ICCU"/>
      <sheetName val="PRESUPUESTOS-REV1_xls"/>
      <sheetName val="Avan_Var"/>
      <sheetName val="Avan_UF1"/>
      <sheetName val="Avan_UF2"/>
      <sheetName val="Avan_UF3"/>
      <sheetName val="Avan_UF4_"/>
      <sheetName val="Plan_de_Obras"/>
      <sheetName val="Hoja_2"/>
      <sheetName val="Causa_Posible1"/>
      <sheetName val="Elementos_Involucrados1"/>
      <sheetName val="Tramo_23"/>
      <sheetName val="TARIFAS_MATERIALES1"/>
      <sheetName val="TARIFAS_EQUIPOS_1"/>
      <sheetName val="TARIFA_SALARIOS1"/>
      <sheetName val="Base_de_Datos1"/>
      <sheetName val="CRA_MODI1"/>
      <sheetName val="MYE_OBRA3"/>
      <sheetName val="MDC-1_COLOCACION_3"/>
      <sheetName val="D-20_COLOCACION_3"/>
      <sheetName val="TRANSPORTE_MEZCLA_ASFALTICA3"/>
      <sheetName val="EXT_microagomerado3"/>
      <sheetName val="Grafico_Avance3"/>
      <sheetName val="Equipo_Menor1"/>
      <sheetName val="ALQUILADO_F-7857-308_1"/>
      <sheetName val="Real_Para_tarifas1"/>
      <sheetName val="BASE_DE_DATOS_DE_PRECIOS3"/>
      <sheetName val="Valores_consolidados1"/>
      <sheetName val="Tipo_A11"/>
      <sheetName val="Tipo_A21"/>
      <sheetName val="Tipo_A31"/>
      <sheetName val="Tipo_B11"/>
      <sheetName val="Tipo_B21"/>
      <sheetName val="Tipo_B31"/>
      <sheetName val="Tipo_C11"/>
      <sheetName val="Tipo_C21"/>
      <sheetName val="Tipo_C31"/>
      <sheetName val="Tipo_D11"/>
      <sheetName val="Tipo_D21"/>
      <sheetName val="Tipo_D31"/>
      <sheetName val="Patrimonio_neto_personal1"/>
      <sheetName val="Paral__11"/>
      <sheetName val="Paral__21"/>
      <sheetName val="Paral__31"/>
      <sheetName val="Paral_41"/>
      <sheetName val="Lista_ICCU1"/>
      <sheetName val="PRESUPUESTOS-REV1_xls1"/>
      <sheetName val="Avan_Var1"/>
      <sheetName val="Avan_UF11"/>
      <sheetName val="Avan_UF21"/>
      <sheetName val="Avan_UF31"/>
      <sheetName val="Avan_UF4_1"/>
      <sheetName val="Plan_de_Obras1"/>
      <sheetName val="Hoja_21"/>
      <sheetName val="MDC-1_COLOCACION_4"/>
      <sheetName val="D-20_COLOCACION_4"/>
      <sheetName val="TRANSPORTE_MEZCLA_ASFALTICA4"/>
      <sheetName val="EXT_microagomerado4"/>
      <sheetName val="Causa_Posible2"/>
      <sheetName val="Elementos_Involucrados2"/>
      <sheetName val="Tramo_24"/>
      <sheetName val="TARIFAS_MATERIALES2"/>
      <sheetName val="TARIFAS_EQUIPOS_2"/>
      <sheetName val="TARIFA_SALARIOS2"/>
      <sheetName val="Base_de_Datos2"/>
      <sheetName val="CRA_MODI2"/>
      <sheetName val="MYE_OBRA4"/>
      <sheetName val="Grafico_Avance4"/>
      <sheetName val="Equipo_Menor2"/>
      <sheetName val="ALQUILADO_F-7857-308_2"/>
      <sheetName val="Real_Para_tarifas2"/>
      <sheetName val="BASE_DE_DATOS_DE_PRECIOS4"/>
      <sheetName val="Valores_consolidados2"/>
      <sheetName val="Tipo_A12"/>
      <sheetName val="Tipo_A22"/>
      <sheetName val="Tipo_A32"/>
      <sheetName val="Tipo_B12"/>
      <sheetName val="Tipo_B22"/>
      <sheetName val="Tipo_B32"/>
      <sheetName val="Tipo_C12"/>
      <sheetName val="Tipo_C22"/>
      <sheetName val="Tipo_C32"/>
      <sheetName val="Tipo_D12"/>
      <sheetName val="Tipo_D22"/>
      <sheetName val="Tipo_D32"/>
      <sheetName val="Patrimonio_neto_personal2"/>
      <sheetName val="Paral__12"/>
      <sheetName val="Paral__22"/>
      <sheetName val="Paral__32"/>
      <sheetName val="Paral_42"/>
      <sheetName val="Lista_ICCU2"/>
      <sheetName val="PRESUPUESTOS-REV1_xls2"/>
      <sheetName val="Avan_Var2"/>
      <sheetName val="Avan_UF12"/>
      <sheetName val="Avan_UF22"/>
      <sheetName val="Avan_UF32"/>
      <sheetName val="Avan_UF4_2"/>
      <sheetName val="Plan_de_Obras2"/>
      <sheetName val="Hoja_22"/>
      <sheetName val="MDC-1_COLOCACION_6"/>
      <sheetName val="D-20_COLOCACION_6"/>
      <sheetName val="TRANSPORTE_MEZCLA_ASFALTICA6"/>
      <sheetName val="EXT_microagomerado6"/>
      <sheetName val="Causa_Posible4"/>
      <sheetName val="Elementos_Involucrados4"/>
      <sheetName val="Tramo_26"/>
      <sheetName val="TARIFAS_MATERIALES4"/>
      <sheetName val="TARIFAS_EQUIPOS_4"/>
      <sheetName val="TARIFA_SALARIOS4"/>
      <sheetName val="Base_de_Datos4"/>
      <sheetName val="CRA_MODI4"/>
      <sheetName val="MYE_OBRA6"/>
      <sheetName val="Grafico_Avance6"/>
      <sheetName val="Equipo_Menor4"/>
      <sheetName val="ALQUILADO_F-7857-308_4"/>
      <sheetName val="Real_Para_tarifas4"/>
      <sheetName val="BASE_DE_DATOS_DE_PRECIOS6"/>
      <sheetName val="Valores_consolidados4"/>
      <sheetName val="Tipo_A14"/>
      <sheetName val="Tipo_A24"/>
      <sheetName val="Tipo_A34"/>
      <sheetName val="Tipo_B14"/>
      <sheetName val="Tipo_B24"/>
      <sheetName val="Tipo_B34"/>
      <sheetName val="Tipo_C14"/>
      <sheetName val="Tipo_C24"/>
      <sheetName val="Tipo_C34"/>
      <sheetName val="Tipo_D14"/>
      <sheetName val="Tipo_D24"/>
      <sheetName val="Tipo_D34"/>
      <sheetName val="Patrimonio_neto_personal4"/>
      <sheetName val="Paral__14"/>
      <sheetName val="Paral__24"/>
      <sheetName val="Paral__34"/>
      <sheetName val="Paral_44"/>
      <sheetName val="Lista_ICCU4"/>
      <sheetName val="PRESUPUESTOS-REV1_xls4"/>
      <sheetName val="Avan_Var4"/>
      <sheetName val="Avan_UF14"/>
      <sheetName val="Avan_UF24"/>
      <sheetName val="Avan_UF34"/>
      <sheetName val="Avan_UF4_4"/>
      <sheetName val="Plan_de_Obras4"/>
      <sheetName val="Hoja_24"/>
      <sheetName val="MDC-1_COLOCACION_5"/>
      <sheetName val="D-20_COLOCACION_5"/>
      <sheetName val="TRANSPORTE_MEZCLA_ASFALTICA5"/>
      <sheetName val="EXT_microagomerado5"/>
      <sheetName val="Causa_Posible3"/>
      <sheetName val="Elementos_Involucrados3"/>
      <sheetName val="Tramo_25"/>
      <sheetName val="TARIFAS_MATERIALES3"/>
      <sheetName val="TARIFAS_EQUIPOS_3"/>
      <sheetName val="TARIFA_SALARIOS3"/>
      <sheetName val="Base_de_Datos3"/>
      <sheetName val="CRA_MODI3"/>
      <sheetName val="MYE_OBRA5"/>
      <sheetName val="Grafico_Avance5"/>
      <sheetName val="Equipo_Menor3"/>
      <sheetName val="ALQUILADO_F-7857-308_3"/>
      <sheetName val="Real_Para_tarifas3"/>
      <sheetName val="BASE_DE_DATOS_DE_PRECIOS5"/>
      <sheetName val="Valores_consolidados3"/>
      <sheetName val="Tipo_A13"/>
      <sheetName val="Tipo_A23"/>
      <sheetName val="Tipo_A33"/>
      <sheetName val="Tipo_B13"/>
      <sheetName val="Tipo_B23"/>
      <sheetName val="Tipo_B33"/>
      <sheetName val="Tipo_C13"/>
      <sheetName val="Tipo_C23"/>
      <sheetName val="Tipo_C33"/>
      <sheetName val="Tipo_D13"/>
      <sheetName val="Tipo_D23"/>
      <sheetName val="Tipo_D33"/>
      <sheetName val="Patrimonio_neto_personal3"/>
      <sheetName val="Paral__13"/>
      <sheetName val="Paral__23"/>
      <sheetName val="Paral__33"/>
      <sheetName val="Paral_43"/>
      <sheetName val="Lista_ICCU3"/>
      <sheetName val="PRESUPUESTOS-REV1_xls3"/>
      <sheetName val="Avan_Var3"/>
      <sheetName val="Avan_UF13"/>
      <sheetName val="Avan_UF23"/>
      <sheetName val="Avan_UF33"/>
      <sheetName val="Avan_UF4_3"/>
      <sheetName val="Plan_de_Obras3"/>
      <sheetName val="Hoja_23"/>
      <sheetName val="MDC-1_COLOCACION_7"/>
      <sheetName val="D-20_COLOCACION_7"/>
      <sheetName val="TRANSPORTE_MEZCLA_ASFALTICA7"/>
      <sheetName val="EXT_microagomerado7"/>
      <sheetName val="Causa_Posible5"/>
      <sheetName val="Elementos_Involucrados5"/>
      <sheetName val="Tramo_27"/>
      <sheetName val="TARIFAS_MATERIALES5"/>
      <sheetName val="TARIFAS_EQUIPOS_5"/>
      <sheetName val="TARIFA_SALARIOS5"/>
      <sheetName val="Base_de_Datos5"/>
      <sheetName val="CRA_MODI5"/>
      <sheetName val="MYE_OBRA7"/>
      <sheetName val="Grafico_Avance7"/>
      <sheetName val="Equipo_Menor5"/>
      <sheetName val="ALQUILADO_F-7857-308_5"/>
      <sheetName val="Real_Para_tarifas5"/>
      <sheetName val="BASE_DE_DATOS_DE_PRECIOS7"/>
      <sheetName val="Valores_consolidados5"/>
      <sheetName val="Tipo_A15"/>
      <sheetName val="Tipo_A25"/>
      <sheetName val="Tipo_A35"/>
      <sheetName val="Tipo_B15"/>
      <sheetName val="Tipo_B25"/>
      <sheetName val="Tipo_B35"/>
      <sheetName val="Tipo_C15"/>
      <sheetName val="Tipo_C25"/>
      <sheetName val="Tipo_C35"/>
      <sheetName val="Tipo_D15"/>
      <sheetName val="Tipo_D25"/>
      <sheetName val="Tipo_D35"/>
      <sheetName val="Patrimonio_neto_personal5"/>
      <sheetName val="Paral__15"/>
      <sheetName val="Paral__25"/>
      <sheetName val="Paral__35"/>
      <sheetName val="Paral_45"/>
      <sheetName val="Lista_ICCU5"/>
      <sheetName val="PRESUPUESTOS-REV1_xls5"/>
      <sheetName val="Avan_Var5"/>
      <sheetName val="Avan_UF15"/>
      <sheetName val="Avan_UF25"/>
      <sheetName val="Avan_UF35"/>
      <sheetName val="Avan_UF4_5"/>
      <sheetName val="Plan_de_Obras5"/>
      <sheetName val="Hoja_25"/>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DUB-823"/>
      <sheetName val="GPI 526"/>
      <sheetName val="SKJ452"/>
      <sheetName val="ITA878"/>
      <sheetName val="AEA-944"/>
      <sheetName val="XXJ617"/>
      <sheetName val="SNG_855"/>
      <sheetName val="VEA 374"/>
      <sheetName val="HFB024"/>
      <sheetName val="PAJ825"/>
      <sheetName val="Item"/>
      <sheetName val="[PRESUPUESTOS-R_x0000_耽1._x0000__x0000_㙊辎簎䣼ꦱ_xdb30_疏揤S"/>
      <sheetName val="PREACTA 28"/>
      <sheetName val="ACTA No.5"/>
      <sheetName val="PSM Monthly"/>
      <sheetName val="BQMPALOC"/>
      <sheetName val="IV. MANO DE OBRA AIU"/>
      <sheetName val="HER"/>
      <sheetName val="MAT"/>
      <sheetName val="PER"/>
      <sheetName val="TRANS"/>
      <sheetName val="Mensilizzato"/>
      <sheetName val="PORTADA "/>
      <sheetName val="C.C. "/>
      <sheetName val="Aux Presupuesto"/>
      <sheetName val="CANTIDADES FINALES"/>
      <sheetName val="Memoria de Calculo"/>
      <sheetName val="Mov Tierras Locacion"/>
      <sheetName val="Vias"/>
      <sheetName val="Zodme"/>
      <sheetName val="Tipicos Civil"/>
      <sheetName val="Tipicos Electrica"/>
      <sheetName val="Tipicos Mecanica"/>
      <sheetName val="Perfiles Metalicos"/>
      <sheetName val="Relación De Equipos"/>
      <sheetName val="BCE-ENERO-2004"/>
      <sheetName val="API93"/>
      <sheetName val="EXC. TERRENO NATURAL 3&quot;"/>
      <sheetName val="EXC. PAVIMENTO 3&quot;"/>
      <sheetName val="ANDEN"/>
      <sheetName val="ACTA DE OBRA ACUEDUCTO"/>
      <sheetName val="ACTA DE OBRA ANDEN"/>
      <sheetName val="EXC. TERRENO NATURAL 6&quot;"/>
      <sheetName val="EXC. PAVIMENTO 6&quot;"/>
      <sheetName val="EXC. ANDEN TUBERIA 6&quot;"/>
      <sheetName val="EXC. ZAPATAS"/>
      <sheetName val="CORTES"/>
      <sheetName val="MICROMEDICION"/>
      <sheetName val="EMPALMES Y ACCESORIOS"/>
      <sheetName val="TANQUE"/>
      <sheetName val="SEMANA 8"/>
      <sheetName val="LOS CAÑITOS"/>
      <sheetName val="APU CAÑITOS"/>
      <sheetName val="PRESUPUESTO CASETA"/>
      <sheetName val="APU-CASETA"/>
      <sheetName val="APU BASES"/>
      <sheetName val="EL PARAISO"/>
      <sheetName val="APU EL PARAISO"/>
      <sheetName val="LOS BLANCO"/>
      <sheetName val="APU LOS BLANCO"/>
      <sheetName val="BOCAS DE SOLIS"/>
      <sheetName val="APU BOCAS DE SOLIS"/>
      <sheetName val="EQUIPOS"/>
      <sheetName val="CUADRILLAS"/>
      <sheetName val="FACTOR PRESTACIONAL"/>
      <sheetName val="AIU"/>
      <sheetName val="INSUMOS"/>
      <sheetName val="CUADRI"/>
      <sheetName val="EQUI"/>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 val="AVANCE SEMANAL"/>
      <sheetName val="CLIMA mes"/>
      <sheetName val="REG FOTO"/>
      <sheetName val="SISOMA"/>
      <sheetName val="LETRAS"/>
      <sheetName val="CONTROL ADM"/>
      <sheetName val="RECIBO PARCIAL"/>
      <sheetName val="Memoria de cantidades"/>
      <sheetName val="CARTILLA ACEROS"/>
      <sheetName val="PERSONAL"/>
      <sheetName val="BALANCE DE OBRA "/>
      <sheetName val="MAYORES Y MENORES"/>
      <sheetName val="ACTA LIQUIDACION"/>
      <sheetName val="PRESUPUESTO V5"/>
      <sheetName val="1. Preliminares"/>
      <sheetName val="2. Demoliciones"/>
      <sheetName val="3. Elementos y Estructuras"/>
      <sheetName val="4. HVAC"/>
      <sheetName val="8. Recubrimientos y Acabados"/>
      <sheetName val="9. Otros"/>
      <sheetName val="10. Tramites y Licencias"/>
      <sheetName val="RESUMEN S.T.I.M.S.T "/>
      <sheetName val="ó&gt;_x0000__x0001__x0000__x0000__"/>
      <sheetName val="CANT OBRA"/>
      <sheetName val="Constantes Generales"/>
      <sheetName val="Prestaciones Sociales"/>
      <sheetName val="ZF"/>
      <sheetName val="HE-BA"/>
      <sheetName val="for2-consor"/>
      <sheetName val="MC SF GAVIONES"/>
      <sheetName val="Dominios"/>
      <sheetName val="M.OBRA"/>
      <sheetName val="Base de datos cuadrillas"/>
      <sheetName val="BASE"/>
      <sheetName val="Base de Diseño"/>
      <sheetName val="civ_roma"/>
      <sheetName val="octubre"/>
      <sheetName val="strsumm0"/>
      <sheetName val="Listas de apoyo Social"/>
      <sheetName val="Listas de apoyo"/>
      <sheetName val="ACTA PARCIAL 1"/>
      <sheetName val="[PRESUPUESTOS-R"/>
    </sheetNames>
    <sheetDataSet>
      <sheetData sheetId="0">
        <row r="2">
          <cell r="A2">
            <v>0</v>
          </cell>
        </row>
      </sheetData>
      <sheetData sheetId="1">
        <row r="2">
          <cell r="A2">
            <v>0</v>
          </cell>
        </row>
      </sheetData>
      <sheetData sheetId="2" refreshError="1">
        <row r="2">
          <cell r="A2">
            <v>0</v>
          </cell>
        </row>
        <row r="5">
          <cell r="A5" t="str">
            <v>S4</v>
          </cell>
          <cell r="B5" t="str">
            <v>T1</v>
          </cell>
          <cell r="C5" t="str">
            <v>T2</v>
          </cell>
          <cell r="D5" t="str">
            <v>T3</v>
          </cell>
          <cell r="F5">
            <v>0</v>
          </cell>
          <cell r="G5" t="str">
            <v>T1</v>
          </cell>
          <cell r="H5" t="str">
            <v>T2</v>
          </cell>
          <cell r="I5" t="str">
            <v>T3</v>
          </cell>
          <cell r="K5">
            <v>0</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F12">
            <v>0</v>
          </cell>
          <cell r="G12" t="str">
            <v>T1</v>
          </cell>
          <cell r="H12" t="str">
            <v>T2</v>
          </cell>
          <cell r="I12" t="str">
            <v>T3</v>
          </cell>
          <cell r="K12">
            <v>0</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F19">
            <v>0</v>
          </cell>
          <cell r="G19" t="str">
            <v>T1</v>
          </cell>
          <cell r="H19" t="str">
            <v>T2</v>
          </cell>
          <cell r="I19" t="str">
            <v>T3</v>
          </cell>
          <cell r="K19">
            <v>0</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F25">
            <v>0</v>
          </cell>
          <cell r="G25" t="str">
            <v>T1</v>
          </cell>
          <cell r="H25" t="str">
            <v>T2</v>
          </cell>
          <cell r="I25" t="str">
            <v>T3</v>
          </cell>
          <cell r="K25">
            <v>0</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efreshError="1">
        <row r="2">
          <cell r="A2">
            <v>0</v>
          </cell>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A8" t="str">
            <v>S4</v>
          </cell>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A14" t="str">
            <v>S2</v>
          </cell>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row r="2">
          <cell r="A2">
            <v>0</v>
          </cell>
        </row>
      </sheetData>
      <sheetData sheetId="5" refreshError="1"/>
      <sheetData sheetId="6" refreshError="1"/>
      <sheetData sheetId="7" refreshError="1"/>
      <sheetData sheetId="8" refreshError="1"/>
      <sheetData sheetId="9" refreshError="1"/>
      <sheetData sheetId="10" refreshError="1"/>
      <sheetData sheetId="11">
        <row r="2">
          <cell r="A2">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ow r="2">
          <cell r="A2">
            <v>0</v>
          </cell>
        </row>
      </sheetData>
      <sheetData sheetId="54">
        <row r="2">
          <cell r="A2">
            <v>0</v>
          </cell>
        </row>
      </sheetData>
      <sheetData sheetId="55">
        <row r="2">
          <cell r="A2">
            <v>0</v>
          </cell>
        </row>
      </sheetData>
      <sheetData sheetId="56">
        <row r="2">
          <cell r="A2">
            <v>0</v>
          </cell>
        </row>
      </sheetData>
      <sheetData sheetId="57">
        <row r="2">
          <cell r="A2">
            <v>0</v>
          </cell>
        </row>
      </sheetData>
      <sheetData sheetId="58">
        <row r="2">
          <cell r="A2">
            <v>0</v>
          </cell>
        </row>
      </sheetData>
      <sheetData sheetId="59">
        <row r="2">
          <cell r="A2">
            <v>0</v>
          </cell>
        </row>
      </sheetData>
      <sheetData sheetId="60">
        <row r="2">
          <cell r="A2">
            <v>0</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2">
          <cell r="A2">
            <v>0</v>
          </cell>
        </row>
      </sheetData>
      <sheetData sheetId="108">
        <row r="2">
          <cell r="A2">
            <v>0</v>
          </cell>
        </row>
      </sheetData>
      <sheetData sheetId="109">
        <row r="2">
          <cell r="A2">
            <v>0</v>
          </cell>
        </row>
      </sheetData>
      <sheetData sheetId="110">
        <row r="2">
          <cell r="A2">
            <v>0</v>
          </cell>
        </row>
      </sheetData>
      <sheetData sheetId="111">
        <row r="2">
          <cell r="A2">
            <v>0</v>
          </cell>
        </row>
      </sheetData>
      <sheetData sheetId="112">
        <row r="2">
          <cell r="A2">
            <v>0</v>
          </cell>
        </row>
      </sheetData>
      <sheetData sheetId="113">
        <row r="2">
          <cell r="A2">
            <v>0</v>
          </cell>
        </row>
      </sheetData>
      <sheetData sheetId="114">
        <row r="2">
          <cell r="A2">
            <v>0</v>
          </cell>
        </row>
      </sheetData>
      <sheetData sheetId="115">
        <row r="2">
          <cell r="A2">
            <v>0</v>
          </cell>
        </row>
      </sheetData>
      <sheetData sheetId="116">
        <row r="2">
          <cell r="A2">
            <v>0</v>
          </cell>
        </row>
      </sheetData>
      <sheetData sheetId="117">
        <row r="2">
          <cell r="A2">
            <v>0</v>
          </cell>
        </row>
      </sheetData>
      <sheetData sheetId="118">
        <row r="2">
          <cell r="A2">
            <v>0</v>
          </cell>
        </row>
      </sheetData>
      <sheetData sheetId="119">
        <row r="2">
          <cell r="A2">
            <v>0</v>
          </cell>
        </row>
      </sheetData>
      <sheetData sheetId="120">
        <row r="2">
          <cell r="A2">
            <v>0</v>
          </cell>
        </row>
      </sheetData>
      <sheetData sheetId="121">
        <row r="2">
          <cell r="A2">
            <v>0</v>
          </cell>
        </row>
      </sheetData>
      <sheetData sheetId="122">
        <row r="2">
          <cell r="A2">
            <v>0</v>
          </cell>
        </row>
      </sheetData>
      <sheetData sheetId="123">
        <row r="2">
          <cell r="A2">
            <v>0</v>
          </cell>
        </row>
      </sheetData>
      <sheetData sheetId="124">
        <row r="2">
          <cell r="A2">
            <v>0</v>
          </cell>
        </row>
      </sheetData>
      <sheetData sheetId="125">
        <row r="2">
          <cell r="A2">
            <v>0</v>
          </cell>
        </row>
      </sheetData>
      <sheetData sheetId="126">
        <row r="2">
          <cell r="A2">
            <v>0</v>
          </cell>
        </row>
      </sheetData>
      <sheetData sheetId="127">
        <row r="2">
          <cell r="A2">
            <v>0</v>
          </cell>
        </row>
      </sheetData>
      <sheetData sheetId="128">
        <row r="2">
          <cell r="A2">
            <v>0</v>
          </cell>
        </row>
      </sheetData>
      <sheetData sheetId="129">
        <row r="2">
          <cell r="A2">
            <v>0</v>
          </cell>
        </row>
      </sheetData>
      <sheetData sheetId="130">
        <row r="2">
          <cell r="A2">
            <v>0</v>
          </cell>
        </row>
      </sheetData>
      <sheetData sheetId="131">
        <row r="2">
          <cell r="A2">
            <v>0</v>
          </cell>
        </row>
      </sheetData>
      <sheetData sheetId="132">
        <row r="2">
          <cell r="A2">
            <v>0</v>
          </cell>
        </row>
      </sheetData>
      <sheetData sheetId="133">
        <row r="2">
          <cell r="A2">
            <v>0</v>
          </cell>
        </row>
      </sheetData>
      <sheetData sheetId="134">
        <row r="2">
          <cell r="A2">
            <v>0</v>
          </cell>
        </row>
      </sheetData>
      <sheetData sheetId="135">
        <row r="2">
          <cell r="A2">
            <v>0</v>
          </cell>
        </row>
      </sheetData>
      <sheetData sheetId="136">
        <row r="2">
          <cell r="A2">
            <v>0</v>
          </cell>
        </row>
      </sheetData>
      <sheetData sheetId="137">
        <row r="2">
          <cell r="A2">
            <v>0</v>
          </cell>
        </row>
      </sheetData>
      <sheetData sheetId="138">
        <row r="2">
          <cell r="A2">
            <v>0</v>
          </cell>
        </row>
      </sheetData>
      <sheetData sheetId="139">
        <row r="2">
          <cell r="A2">
            <v>0</v>
          </cell>
        </row>
      </sheetData>
      <sheetData sheetId="140">
        <row r="2">
          <cell r="A2">
            <v>0</v>
          </cell>
        </row>
      </sheetData>
      <sheetData sheetId="141">
        <row r="2">
          <cell r="A2">
            <v>0</v>
          </cell>
        </row>
      </sheetData>
      <sheetData sheetId="142">
        <row r="2">
          <cell r="A2">
            <v>0</v>
          </cell>
        </row>
      </sheetData>
      <sheetData sheetId="143">
        <row r="2">
          <cell r="A2">
            <v>0</v>
          </cell>
        </row>
      </sheetData>
      <sheetData sheetId="144">
        <row r="2">
          <cell r="A2">
            <v>0</v>
          </cell>
        </row>
      </sheetData>
      <sheetData sheetId="145">
        <row r="2">
          <cell r="A2">
            <v>0</v>
          </cell>
        </row>
      </sheetData>
      <sheetData sheetId="146">
        <row r="2">
          <cell r="A2">
            <v>0</v>
          </cell>
        </row>
      </sheetData>
      <sheetData sheetId="147">
        <row r="2">
          <cell r="A2">
            <v>0</v>
          </cell>
        </row>
      </sheetData>
      <sheetData sheetId="148">
        <row r="2">
          <cell r="A2">
            <v>0</v>
          </cell>
        </row>
      </sheetData>
      <sheetData sheetId="149">
        <row r="2">
          <cell r="A2">
            <v>0</v>
          </cell>
        </row>
      </sheetData>
      <sheetData sheetId="150">
        <row r="2">
          <cell r="A2">
            <v>0</v>
          </cell>
        </row>
      </sheetData>
      <sheetData sheetId="151">
        <row r="2">
          <cell r="A2">
            <v>0</v>
          </cell>
        </row>
      </sheetData>
      <sheetData sheetId="152">
        <row r="2">
          <cell r="A2">
            <v>0</v>
          </cell>
        </row>
      </sheetData>
      <sheetData sheetId="153">
        <row r="2">
          <cell r="A2">
            <v>0</v>
          </cell>
        </row>
      </sheetData>
      <sheetData sheetId="154">
        <row r="2">
          <cell r="A2">
            <v>0</v>
          </cell>
        </row>
      </sheetData>
      <sheetData sheetId="155">
        <row r="2">
          <cell r="A2">
            <v>0</v>
          </cell>
        </row>
      </sheetData>
      <sheetData sheetId="156">
        <row r="2">
          <cell r="A2">
            <v>0</v>
          </cell>
        </row>
      </sheetData>
      <sheetData sheetId="157">
        <row r="2">
          <cell r="A2">
            <v>0</v>
          </cell>
        </row>
      </sheetData>
      <sheetData sheetId="158">
        <row r="2">
          <cell r="A2">
            <v>0</v>
          </cell>
        </row>
      </sheetData>
      <sheetData sheetId="159">
        <row r="2">
          <cell r="A2">
            <v>0</v>
          </cell>
        </row>
      </sheetData>
      <sheetData sheetId="160">
        <row r="2">
          <cell r="A2">
            <v>0</v>
          </cell>
        </row>
      </sheetData>
      <sheetData sheetId="161">
        <row r="2">
          <cell r="A2">
            <v>0</v>
          </cell>
        </row>
      </sheetData>
      <sheetData sheetId="162">
        <row r="2">
          <cell r="A2">
            <v>0</v>
          </cell>
        </row>
      </sheetData>
      <sheetData sheetId="163">
        <row r="2">
          <cell r="A2">
            <v>0</v>
          </cell>
        </row>
      </sheetData>
      <sheetData sheetId="164">
        <row r="2">
          <cell r="A2">
            <v>0</v>
          </cell>
        </row>
      </sheetData>
      <sheetData sheetId="165">
        <row r="2">
          <cell r="A2">
            <v>0</v>
          </cell>
        </row>
      </sheetData>
      <sheetData sheetId="166">
        <row r="2">
          <cell r="A2">
            <v>0</v>
          </cell>
        </row>
      </sheetData>
      <sheetData sheetId="167">
        <row r="2">
          <cell r="A2">
            <v>0</v>
          </cell>
        </row>
      </sheetData>
      <sheetData sheetId="168">
        <row r="2">
          <cell r="A2">
            <v>0</v>
          </cell>
        </row>
      </sheetData>
      <sheetData sheetId="169">
        <row r="2">
          <cell r="A2">
            <v>0</v>
          </cell>
        </row>
      </sheetData>
      <sheetData sheetId="170">
        <row r="2">
          <cell r="A2">
            <v>0</v>
          </cell>
        </row>
      </sheetData>
      <sheetData sheetId="171">
        <row r="2">
          <cell r="A2">
            <v>0</v>
          </cell>
        </row>
      </sheetData>
      <sheetData sheetId="172">
        <row r="2">
          <cell r="A2">
            <v>0</v>
          </cell>
        </row>
      </sheetData>
      <sheetData sheetId="173">
        <row r="2">
          <cell r="A2">
            <v>0</v>
          </cell>
        </row>
      </sheetData>
      <sheetData sheetId="174">
        <row r="2">
          <cell r="A2">
            <v>0</v>
          </cell>
        </row>
      </sheetData>
      <sheetData sheetId="175">
        <row r="2">
          <cell r="A2">
            <v>0</v>
          </cell>
        </row>
      </sheetData>
      <sheetData sheetId="176">
        <row r="2">
          <cell r="A2">
            <v>0</v>
          </cell>
        </row>
      </sheetData>
      <sheetData sheetId="177">
        <row r="2">
          <cell r="A2">
            <v>0</v>
          </cell>
        </row>
      </sheetData>
      <sheetData sheetId="178">
        <row r="2">
          <cell r="A2">
            <v>0</v>
          </cell>
        </row>
      </sheetData>
      <sheetData sheetId="179">
        <row r="2">
          <cell r="A2">
            <v>0</v>
          </cell>
        </row>
      </sheetData>
      <sheetData sheetId="180">
        <row r="2">
          <cell r="A2">
            <v>0</v>
          </cell>
        </row>
      </sheetData>
      <sheetData sheetId="181">
        <row r="2">
          <cell r="A2">
            <v>0</v>
          </cell>
        </row>
      </sheetData>
      <sheetData sheetId="182">
        <row r="2">
          <cell r="A2">
            <v>0</v>
          </cell>
        </row>
      </sheetData>
      <sheetData sheetId="183">
        <row r="2">
          <cell r="A2">
            <v>0</v>
          </cell>
        </row>
      </sheetData>
      <sheetData sheetId="184">
        <row r="2">
          <cell r="A2">
            <v>0</v>
          </cell>
        </row>
      </sheetData>
      <sheetData sheetId="185">
        <row r="2">
          <cell r="A2">
            <v>0</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ow r="2">
          <cell r="A2">
            <v>0</v>
          </cell>
        </row>
      </sheetData>
      <sheetData sheetId="194">
        <row r="2">
          <cell r="A2">
            <v>0</v>
          </cell>
        </row>
      </sheetData>
      <sheetData sheetId="195">
        <row r="2">
          <cell r="A2">
            <v>0</v>
          </cell>
        </row>
      </sheetData>
      <sheetData sheetId="196">
        <row r="2">
          <cell r="A2">
            <v>0</v>
          </cell>
        </row>
      </sheetData>
      <sheetData sheetId="197">
        <row r="2">
          <cell r="A2">
            <v>0</v>
          </cell>
        </row>
      </sheetData>
      <sheetData sheetId="198">
        <row r="2">
          <cell r="A2">
            <v>0</v>
          </cell>
        </row>
      </sheetData>
      <sheetData sheetId="199">
        <row r="2">
          <cell r="A2">
            <v>0</v>
          </cell>
        </row>
      </sheetData>
      <sheetData sheetId="200">
        <row r="2">
          <cell r="A2">
            <v>0</v>
          </cell>
        </row>
      </sheetData>
      <sheetData sheetId="201">
        <row r="2">
          <cell r="A2">
            <v>0</v>
          </cell>
        </row>
      </sheetData>
      <sheetData sheetId="202">
        <row r="2">
          <cell r="A2">
            <v>0</v>
          </cell>
        </row>
      </sheetData>
      <sheetData sheetId="203">
        <row r="2">
          <cell r="A2">
            <v>0</v>
          </cell>
        </row>
      </sheetData>
      <sheetData sheetId="204">
        <row r="2">
          <cell r="A2">
            <v>0</v>
          </cell>
        </row>
      </sheetData>
      <sheetData sheetId="205">
        <row r="2">
          <cell r="A2">
            <v>0</v>
          </cell>
        </row>
      </sheetData>
      <sheetData sheetId="206">
        <row r="2">
          <cell r="A2">
            <v>0</v>
          </cell>
        </row>
      </sheetData>
      <sheetData sheetId="207">
        <row r="2">
          <cell r="A2">
            <v>0</v>
          </cell>
        </row>
      </sheetData>
      <sheetData sheetId="208">
        <row r="2">
          <cell r="A2">
            <v>0</v>
          </cell>
        </row>
      </sheetData>
      <sheetData sheetId="209">
        <row r="2">
          <cell r="A2">
            <v>0</v>
          </cell>
        </row>
      </sheetData>
      <sheetData sheetId="210" refreshError="1"/>
      <sheetData sheetId="211" refreshError="1"/>
      <sheetData sheetId="212">
        <row r="2">
          <cell r="A2">
            <v>0</v>
          </cell>
        </row>
      </sheetData>
      <sheetData sheetId="213">
        <row r="2">
          <cell r="A2">
            <v>0</v>
          </cell>
        </row>
      </sheetData>
      <sheetData sheetId="214">
        <row r="2">
          <cell r="A2">
            <v>0</v>
          </cell>
        </row>
      </sheetData>
      <sheetData sheetId="215">
        <row r="2">
          <cell r="A2">
            <v>0</v>
          </cell>
        </row>
      </sheetData>
      <sheetData sheetId="216">
        <row r="2">
          <cell r="A2">
            <v>0</v>
          </cell>
        </row>
      </sheetData>
      <sheetData sheetId="217" refreshError="1"/>
      <sheetData sheetId="218" refreshError="1"/>
      <sheetData sheetId="219">
        <row r="2">
          <cell r="A2">
            <v>0</v>
          </cell>
        </row>
      </sheetData>
      <sheetData sheetId="220">
        <row r="2">
          <cell r="A2">
            <v>0</v>
          </cell>
        </row>
      </sheetData>
      <sheetData sheetId="221">
        <row r="2">
          <cell r="A2">
            <v>0</v>
          </cell>
        </row>
      </sheetData>
      <sheetData sheetId="222">
        <row r="2">
          <cell r="A2">
            <v>0</v>
          </cell>
        </row>
      </sheetData>
      <sheetData sheetId="223">
        <row r="2">
          <cell r="A2">
            <v>0</v>
          </cell>
        </row>
      </sheetData>
      <sheetData sheetId="224">
        <row r="2">
          <cell r="A2">
            <v>0</v>
          </cell>
        </row>
      </sheetData>
      <sheetData sheetId="225">
        <row r="2">
          <cell r="A2">
            <v>0</v>
          </cell>
        </row>
      </sheetData>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ow r="2">
          <cell r="A2">
            <v>0</v>
          </cell>
        </row>
      </sheetData>
      <sheetData sheetId="237">
        <row r="2">
          <cell r="A2">
            <v>0</v>
          </cell>
        </row>
      </sheetData>
      <sheetData sheetId="238">
        <row r="2">
          <cell r="A2">
            <v>0</v>
          </cell>
        </row>
      </sheetData>
      <sheetData sheetId="239">
        <row r="2">
          <cell r="A2">
            <v>0</v>
          </cell>
        </row>
      </sheetData>
      <sheetData sheetId="240">
        <row r="2">
          <cell r="A2">
            <v>0</v>
          </cell>
        </row>
      </sheetData>
      <sheetData sheetId="241">
        <row r="2">
          <cell r="A2">
            <v>0</v>
          </cell>
        </row>
      </sheetData>
      <sheetData sheetId="242">
        <row r="2">
          <cell r="A2">
            <v>0</v>
          </cell>
        </row>
      </sheetData>
      <sheetData sheetId="243">
        <row r="2">
          <cell r="A2">
            <v>0</v>
          </cell>
        </row>
      </sheetData>
      <sheetData sheetId="244">
        <row r="2">
          <cell r="A2">
            <v>0</v>
          </cell>
        </row>
      </sheetData>
      <sheetData sheetId="245">
        <row r="2">
          <cell r="A2">
            <v>0</v>
          </cell>
        </row>
      </sheetData>
      <sheetData sheetId="246">
        <row r="2">
          <cell r="A2">
            <v>0</v>
          </cell>
        </row>
      </sheetData>
      <sheetData sheetId="247">
        <row r="2">
          <cell r="A2">
            <v>0</v>
          </cell>
        </row>
      </sheetData>
      <sheetData sheetId="248">
        <row r="2">
          <cell r="A2">
            <v>0</v>
          </cell>
        </row>
      </sheetData>
      <sheetData sheetId="249">
        <row r="2">
          <cell r="A2">
            <v>0</v>
          </cell>
        </row>
      </sheetData>
      <sheetData sheetId="250">
        <row r="2">
          <cell r="A2">
            <v>0</v>
          </cell>
        </row>
      </sheetData>
      <sheetData sheetId="251">
        <row r="2">
          <cell r="A2">
            <v>0</v>
          </cell>
        </row>
      </sheetData>
      <sheetData sheetId="252">
        <row r="2">
          <cell r="A2">
            <v>0</v>
          </cell>
        </row>
      </sheetData>
      <sheetData sheetId="253">
        <row r="2">
          <cell r="A2">
            <v>0</v>
          </cell>
        </row>
      </sheetData>
      <sheetData sheetId="254">
        <row r="2">
          <cell r="A2">
            <v>0</v>
          </cell>
        </row>
      </sheetData>
      <sheetData sheetId="255">
        <row r="2">
          <cell r="A2">
            <v>0</v>
          </cell>
        </row>
      </sheetData>
      <sheetData sheetId="256">
        <row r="2">
          <cell r="A2">
            <v>0</v>
          </cell>
        </row>
      </sheetData>
      <sheetData sheetId="257">
        <row r="2">
          <cell r="A2">
            <v>0</v>
          </cell>
        </row>
      </sheetData>
      <sheetData sheetId="258">
        <row r="2">
          <cell r="A2">
            <v>0</v>
          </cell>
        </row>
      </sheetData>
      <sheetData sheetId="259">
        <row r="2">
          <cell r="A2">
            <v>0</v>
          </cell>
        </row>
      </sheetData>
      <sheetData sheetId="260">
        <row r="2">
          <cell r="A2">
            <v>0</v>
          </cell>
        </row>
      </sheetData>
      <sheetData sheetId="261">
        <row r="2">
          <cell r="A2">
            <v>0</v>
          </cell>
        </row>
      </sheetData>
      <sheetData sheetId="262">
        <row r="2">
          <cell r="A2">
            <v>0</v>
          </cell>
        </row>
      </sheetData>
      <sheetData sheetId="263">
        <row r="2">
          <cell r="A2">
            <v>0</v>
          </cell>
        </row>
      </sheetData>
      <sheetData sheetId="264">
        <row r="2">
          <cell r="A2">
            <v>0</v>
          </cell>
        </row>
      </sheetData>
      <sheetData sheetId="265">
        <row r="2">
          <cell r="A2">
            <v>0</v>
          </cell>
        </row>
      </sheetData>
      <sheetData sheetId="266">
        <row r="2">
          <cell r="A2">
            <v>0</v>
          </cell>
        </row>
      </sheetData>
      <sheetData sheetId="267">
        <row r="2">
          <cell r="A2">
            <v>0</v>
          </cell>
        </row>
      </sheetData>
      <sheetData sheetId="268">
        <row r="2">
          <cell r="A2">
            <v>0</v>
          </cell>
        </row>
      </sheetData>
      <sheetData sheetId="269">
        <row r="2">
          <cell r="A2">
            <v>0</v>
          </cell>
        </row>
      </sheetData>
      <sheetData sheetId="270">
        <row r="2">
          <cell r="A2">
            <v>0</v>
          </cell>
        </row>
      </sheetData>
      <sheetData sheetId="271">
        <row r="2">
          <cell r="A2">
            <v>0</v>
          </cell>
        </row>
      </sheetData>
      <sheetData sheetId="272">
        <row r="2">
          <cell r="A2">
            <v>0</v>
          </cell>
        </row>
      </sheetData>
      <sheetData sheetId="273">
        <row r="2">
          <cell r="A2">
            <v>0</v>
          </cell>
        </row>
      </sheetData>
      <sheetData sheetId="274">
        <row r="2">
          <cell r="A2">
            <v>0</v>
          </cell>
        </row>
      </sheetData>
      <sheetData sheetId="275">
        <row r="2">
          <cell r="A2">
            <v>0</v>
          </cell>
        </row>
      </sheetData>
      <sheetData sheetId="276">
        <row r="2">
          <cell r="A2">
            <v>0</v>
          </cell>
        </row>
      </sheetData>
      <sheetData sheetId="277" refreshError="1"/>
      <sheetData sheetId="278" refreshError="1"/>
      <sheetData sheetId="279">
        <row r="2">
          <cell r="A2">
            <v>0</v>
          </cell>
        </row>
      </sheetData>
      <sheetData sheetId="280">
        <row r="2">
          <cell r="A2">
            <v>0</v>
          </cell>
        </row>
      </sheetData>
      <sheetData sheetId="281">
        <row r="2">
          <cell r="A2">
            <v>0</v>
          </cell>
        </row>
      </sheetData>
      <sheetData sheetId="282">
        <row r="2">
          <cell r="A2">
            <v>0</v>
          </cell>
        </row>
      </sheetData>
      <sheetData sheetId="283">
        <row r="2">
          <cell r="A2">
            <v>0</v>
          </cell>
        </row>
      </sheetData>
      <sheetData sheetId="284">
        <row r="2">
          <cell r="A2">
            <v>0</v>
          </cell>
        </row>
      </sheetData>
      <sheetData sheetId="285">
        <row r="2">
          <cell r="A2">
            <v>0</v>
          </cell>
        </row>
      </sheetData>
      <sheetData sheetId="286">
        <row r="2">
          <cell r="A2">
            <v>0</v>
          </cell>
        </row>
      </sheetData>
      <sheetData sheetId="287">
        <row r="2">
          <cell r="A2">
            <v>0</v>
          </cell>
        </row>
      </sheetData>
      <sheetData sheetId="288">
        <row r="2">
          <cell r="A2">
            <v>0</v>
          </cell>
        </row>
      </sheetData>
      <sheetData sheetId="289">
        <row r="2">
          <cell r="A2">
            <v>0</v>
          </cell>
        </row>
      </sheetData>
      <sheetData sheetId="290">
        <row r="2">
          <cell r="A2">
            <v>0</v>
          </cell>
        </row>
      </sheetData>
      <sheetData sheetId="291">
        <row r="2">
          <cell r="A2">
            <v>0</v>
          </cell>
        </row>
      </sheetData>
      <sheetData sheetId="292">
        <row r="2">
          <cell r="A2">
            <v>0</v>
          </cell>
        </row>
      </sheetData>
      <sheetData sheetId="293">
        <row r="2">
          <cell r="A2">
            <v>0</v>
          </cell>
        </row>
      </sheetData>
      <sheetData sheetId="294">
        <row r="2">
          <cell r="A2">
            <v>0</v>
          </cell>
        </row>
      </sheetData>
      <sheetData sheetId="295">
        <row r="2">
          <cell r="A2">
            <v>0</v>
          </cell>
        </row>
      </sheetData>
      <sheetData sheetId="296">
        <row r="2">
          <cell r="A2">
            <v>0</v>
          </cell>
        </row>
      </sheetData>
      <sheetData sheetId="297">
        <row r="2">
          <cell r="A2">
            <v>0</v>
          </cell>
        </row>
      </sheetData>
      <sheetData sheetId="298">
        <row r="2">
          <cell r="A2">
            <v>0</v>
          </cell>
        </row>
      </sheetData>
      <sheetData sheetId="299">
        <row r="2">
          <cell r="A2">
            <v>0</v>
          </cell>
        </row>
      </sheetData>
      <sheetData sheetId="300">
        <row r="2">
          <cell r="A2">
            <v>0</v>
          </cell>
        </row>
      </sheetData>
      <sheetData sheetId="301">
        <row r="2">
          <cell r="A2">
            <v>0</v>
          </cell>
        </row>
      </sheetData>
      <sheetData sheetId="302">
        <row r="2">
          <cell r="A2">
            <v>0</v>
          </cell>
        </row>
      </sheetData>
      <sheetData sheetId="303">
        <row r="2">
          <cell r="A2">
            <v>0</v>
          </cell>
        </row>
      </sheetData>
      <sheetData sheetId="304">
        <row r="2">
          <cell r="A2">
            <v>0</v>
          </cell>
        </row>
      </sheetData>
      <sheetData sheetId="305">
        <row r="2">
          <cell r="A2">
            <v>0</v>
          </cell>
        </row>
      </sheetData>
      <sheetData sheetId="306">
        <row r="2">
          <cell r="A2">
            <v>0</v>
          </cell>
        </row>
      </sheetData>
      <sheetData sheetId="307">
        <row r="2">
          <cell r="A2">
            <v>0</v>
          </cell>
        </row>
      </sheetData>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ow r="2">
          <cell r="A2">
            <v>0</v>
          </cell>
        </row>
      </sheetData>
      <sheetData sheetId="324">
        <row r="2">
          <cell r="A2">
            <v>0</v>
          </cell>
        </row>
      </sheetData>
      <sheetData sheetId="325">
        <row r="2">
          <cell r="A2">
            <v>0</v>
          </cell>
        </row>
      </sheetData>
      <sheetData sheetId="326">
        <row r="2">
          <cell r="A2">
            <v>0</v>
          </cell>
        </row>
      </sheetData>
      <sheetData sheetId="327">
        <row r="2">
          <cell r="A2">
            <v>0</v>
          </cell>
        </row>
      </sheetData>
      <sheetData sheetId="328">
        <row r="2">
          <cell r="A2">
            <v>0</v>
          </cell>
        </row>
      </sheetData>
      <sheetData sheetId="329">
        <row r="2">
          <cell r="A2">
            <v>0</v>
          </cell>
        </row>
      </sheetData>
      <sheetData sheetId="330">
        <row r="2">
          <cell r="A2">
            <v>0</v>
          </cell>
        </row>
      </sheetData>
      <sheetData sheetId="331">
        <row r="2">
          <cell r="A2">
            <v>0</v>
          </cell>
        </row>
      </sheetData>
      <sheetData sheetId="332">
        <row r="2">
          <cell r="A2">
            <v>0</v>
          </cell>
        </row>
      </sheetData>
      <sheetData sheetId="333">
        <row r="2">
          <cell r="A2">
            <v>0</v>
          </cell>
        </row>
      </sheetData>
      <sheetData sheetId="334">
        <row r="2">
          <cell r="A2">
            <v>0</v>
          </cell>
        </row>
      </sheetData>
      <sheetData sheetId="335">
        <row r="2">
          <cell r="A2">
            <v>0</v>
          </cell>
        </row>
      </sheetData>
      <sheetData sheetId="336">
        <row r="2">
          <cell r="A2">
            <v>0</v>
          </cell>
        </row>
      </sheetData>
      <sheetData sheetId="337">
        <row r="2">
          <cell r="A2">
            <v>0</v>
          </cell>
        </row>
      </sheetData>
      <sheetData sheetId="338">
        <row r="2">
          <cell r="A2">
            <v>0</v>
          </cell>
        </row>
      </sheetData>
      <sheetData sheetId="339">
        <row r="2">
          <cell r="A2">
            <v>0</v>
          </cell>
        </row>
      </sheetData>
      <sheetData sheetId="340">
        <row r="2">
          <cell r="A2">
            <v>0</v>
          </cell>
        </row>
      </sheetData>
      <sheetData sheetId="341">
        <row r="2">
          <cell r="A2">
            <v>0</v>
          </cell>
        </row>
      </sheetData>
      <sheetData sheetId="342">
        <row r="2">
          <cell r="A2">
            <v>0</v>
          </cell>
        </row>
      </sheetData>
      <sheetData sheetId="343">
        <row r="2">
          <cell r="A2">
            <v>0</v>
          </cell>
        </row>
      </sheetData>
      <sheetData sheetId="344">
        <row r="2">
          <cell r="A2">
            <v>0</v>
          </cell>
        </row>
      </sheetData>
      <sheetData sheetId="345">
        <row r="2">
          <cell r="A2">
            <v>0</v>
          </cell>
        </row>
      </sheetData>
      <sheetData sheetId="346">
        <row r="2">
          <cell r="A2">
            <v>0</v>
          </cell>
        </row>
      </sheetData>
      <sheetData sheetId="347">
        <row r="2">
          <cell r="A2">
            <v>0</v>
          </cell>
        </row>
      </sheetData>
      <sheetData sheetId="348">
        <row r="2">
          <cell r="A2">
            <v>0</v>
          </cell>
        </row>
      </sheetData>
      <sheetData sheetId="349">
        <row r="2">
          <cell r="A2">
            <v>0</v>
          </cell>
        </row>
      </sheetData>
      <sheetData sheetId="350">
        <row r="2">
          <cell r="A2">
            <v>0</v>
          </cell>
        </row>
      </sheetData>
      <sheetData sheetId="351">
        <row r="2">
          <cell r="A2">
            <v>0</v>
          </cell>
        </row>
      </sheetData>
      <sheetData sheetId="352">
        <row r="2">
          <cell r="A2">
            <v>0</v>
          </cell>
        </row>
      </sheetData>
      <sheetData sheetId="353">
        <row r="2">
          <cell r="A2">
            <v>0</v>
          </cell>
        </row>
      </sheetData>
      <sheetData sheetId="354">
        <row r="2">
          <cell r="A2">
            <v>0</v>
          </cell>
        </row>
      </sheetData>
      <sheetData sheetId="355">
        <row r="2">
          <cell r="A2">
            <v>0</v>
          </cell>
        </row>
      </sheetData>
      <sheetData sheetId="356">
        <row r="2">
          <cell r="A2">
            <v>0</v>
          </cell>
        </row>
      </sheetData>
      <sheetData sheetId="357">
        <row r="2">
          <cell r="A2">
            <v>0</v>
          </cell>
        </row>
      </sheetData>
      <sheetData sheetId="358">
        <row r="2">
          <cell r="A2">
            <v>0</v>
          </cell>
        </row>
      </sheetData>
      <sheetData sheetId="359">
        <row r="2">
          <cell r="A2">
            <v>0</v>
          </cell>
        </row>
      </sheetData>
      <sheetData sheetId="360">
        <row r="2">
          <cell r="A2">
            <v>0</v>
          </cell>
        </row>
      </sheetData>
      <sheetData sheetId="361">
        <row r="2">
          <cell r="A2">
            <v>0</v>
          </cell>
        </row>
      </sheetData>
      <sheetData sheetId="362">
        <row r="2">
          <cell r="A2">
            <v>0</v>
          </cell>
        </row>
      </sheetData>
      <sheetData sheetId="363">
        <row r="2">
          <cell r="A2">
            <v>0</v>
          </cell>
        </row>
      </sheetData>
      <sheetData sheetId="364">
        <row r="2">
          <cell r="A2">
            <v>0</v>
          </cell>
        </row>
      </sheetData>
      <sheetData sheetId="365">
        <row r="2">
          <cell r="A2">
            <v>0</v>
          </cell>
        </row>
      </sheetData>
      <sheetData sheetId="366">
        <row r="2">
          <cell r="A2">
            <v>0</v>
          </cell>
        </row>
      </sheetData>
      <sheetData sheetId="367">
        <row r="2">
          <cell r="A2">
            <v>0</v>
          </cell>
        </row>
      </sheetData>
      <sheetData sheetId="368">
        <row r="2">
          <cell r="A2">
            <v>0</v>
          </cell>
        </row>
      </sheetData>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ow r="2">
          <cell r="A2">
            <v>0</v>
          </cell>
        </row>
      </sheetData>
      <sheetData sheetId="408">
        <row r="2">
          <cell r="A2">
            <v>0</v>
          </cell>
        </row>
      </sheetData>
      <sheetData sheetId="409">
        <row r="2">
          <cell r="A2">
            <v>0</v>
          </cell>
        </row>
      </sheetData>
      <sheetData sheetId="410">
        <row r="2">
          <cell r="A2">
            <v>0</v>
          </cell>
        </row>
      </sheetData>
      <sheetData sheetId="411">
        <row r="2">
          <cell r="A2">
            <v>0</v>
          </cell>
        </row>
      </sheetData>
      <sheetData sheetId="412">
        <row r="2">
          <cell r="A2">
            <v>0</v>
          </cell>
        </row>
      </sheetData>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ow r="2">
          <cell r="A2">
            <v>0</v>
          </cell>
        </row>
      </sheetData>
      <sheetData sheetId="478" refreshError="1"/>
      <sheetData sheetId="479" refreshError="1"/>
      <sheetData sheetId="480" refreshError="1"/>
      <sheetData sheetId="481">
        <row r="2">
          <cell r="A2">
            <v>0</v>
          </cell>
        </row>
      </sheetData>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ow r="2">
          <cell r="A2">
            <v>0</v>
          </cell>
        </row>
      </sheetData>
      <sheetData sheetId="511" refreshError="1"/>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ow r="2">
          <cell r="A2">
            <v>0</v>
          </cell>
        </row>
      </sheetData>
      <sheetData sheetId="608">
        <row r="2">
          <cell r="A2">
            <v>0</v>
          </cell>
        </row>
      </sheetData>
      <sheetData sheetId="609">
        <row r="2">
          <cell r="A2">
            <v>0</v>
          </cell>
        </row>
      </sheetData>
      <sheetData sheetId="610">
        <row r="2">
          <cell r="A2">
            <v>0</v>
          </cell>
        </row>
      </sheetData>
      <sheetData sheetId="611">
        <row r="2">
          <cell r="A2">
            <v>0</v>
          </cell>
        </row>
      </sheetData>
      <sheetData sheetId="612">
        <row r="2">
          <cell r="A2">
            <v>0</v>
          </cell>
        </row>
      </sheetData>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v>0</v>
          </cell>
        </row>
      </sheetData>
      <sheetData sheetId="751" refreshError="1"/>
      <sheetData sheetId="752" refreshError="1"/>
      <sheetData sheetId="753" refreshError="1"/>
      <sheetData sheetId="754" refreshError="1"/>
      <sheetData sheetId="755" refreshError="1"/>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efreshError="1"/>
      <sheetData sheetId="832" refreshError="1"/>
      <sheetData sheetId="833" refreshError="1"/>
      <sheetData sheetId="834" refreshError="1"/>
      <sheetData sheetId="835" refreshError="1"/>
      <sheetData sheetId="836" refreshError="1"/>
      <sheetData sheetId="837" refreshError="1"/>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efreshError="1"/>
      <sheetData sheetId="876" refreshError="1"/>
      <sheetData sheetId="877" refreshError="1"/>
      <sheetData sheetId="878" refreshError="1"/>
      <sheetData sheetId="879" refreshError="1"/>
      <sheetData sheetId="880" refreshError="1"/>
      <sheetData sheetId="881" refreshError="1"/>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efreshError="1"/>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ow r="2">
          <cell r="A2">
            <v>0</v>
          </cell>
        </row>
      </sheetData>
      <sheetData sheetId="995">
        <row r="2">
          <cell r="A2">
            <v>0</v>
          </cell>
        </row>
      </sheetData>
      <sheetData sheetId="996">
        <row r="2">
          <cell r="A2">
            <v>0</v>
          </cell>
        </row>
      </sheetData>
      <sheetData sheetId="997">
        <row r="2">
          <cell r="A2">
            <v>0</v>
          </cell>
        </row>
      </sheetData>
      <sheetData sheetId="998">
        <row r="2">
          <cell r="A2">
            <v>0</v>
          </cell>
        </row>
      </sheetData>
      <sheetData sheetId="999">
        <row r="2">
          <cell r="A2">
            <v>0</v>
          </cell>
        </row>
      </sheetData>
      <sheetData sheetId="1000">
        <row r="2">
          <cell r="A2">
            <v>0</v>
          </cell>
        </row>
      </sheetData>
      <sheetData sheetId="1001">
        <row r="2">
          <cell r="A2">
            <v>0</v>
          </cell>
        </row>
      </sheetData>
      <sheetData sheetId="1002">
        <row r="2">
          <cell r="A2">
            <v>0</v>
          </cell>
        </row>
      </sheetData>
      <sheetData sheetId="1003">
        <row r="2">
          <cell r="A2">
            <v>0</v>
          </cell>
        </row>
      </sheetData>
      <sheetData sheetId="1004">
        <row r="2">
          <cell r="A2">
            <v>0</v>
          </cell>
        </row>
      </sheetData>
      <sheetData sheetId="1005">
        <row r="2">
          <cell r="A2">
            <v>0</v>
          </cell>
        </row>
      </sheetData>
      <sheetData sheetId="1006">
        <row r="2">
          <cell r="A2">
            <v>0</v>
          </cell>
        </row>
      </sheetData>
      <sheetData sheetId="1007">
        <row r="2">
          <cell r="A2">
            <v>0</v>
          </cell>
        </row>
      </sheetData>
      <sheetData sheetId="1008">
        <row r="2">
          <cell r="A2">
            <v>0</v>
          </cell>
        </row>
      </sheetData>
      <sheetData sheetId="1009">
        <row r="2">
          <cell r="A2">
            <v>0</v>
          </cell>
        </row>
      </sheetData>
      <sheetData sheetId="1010">
        <row r="2">
          <cell r="A2">
            <v>0</v>
          </cell>
        </row>
      </sheetData>
      <sheetData sheetId="1011">
        <row r="2">
          <cell r="A2">
            <v>0</v>
          </cell>
        </row>
      </sheetData>
      <sheetData sheetId="1012">
        <row r="2">
          <cell r="A2">
            <v>0</v>
          </cell>
        </row>
      </sheetData>
      <sheetData sheetId="1013">
        <row r="2">
          <cell r="A2">
            <v>0</v>
          </cell>
        </row>
      </sheetData>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efreshError="1"/>
      <sheetData sheetId="1030" refreshError="1"/>
      <sheetData sheetId="1031" refreshError="1"/>
      <sheetData sheetId="1032" refreshError="1"/>
      <sheetData sheetId="1033" refreshError="1"/>
      <sheetData sheetId="1034">
        <row r="2">
          <cell r="A2">
            <v>0</v>
          </cell>
        </row>
      </sheetData>
      <sheetData sheetId="1035">
        <row r="2">
          <cell r="A2">
            <v>0</v>
          </cell>
        </row>
      </sheetData>
      <sheetData sheetId="1036">
        <row r="2">
          <cell r="A2">
            <v>0</v>
          </cell>
        </row>
      </sheetData>
      <sheetData sheetId="1037">
        <row r="2">
          <cell r="A2">
            <v>0</v>
          </cell>
        </row>
      </sheetData>
      <sheetData sheetId="1038" refreshError="1"/>
      <sheetData sheetId="1039">
        <row r="2">
          <cell r="A2">
            <v>0</v>
          </cell>
        </row>
      </sheetData>
      <sheetData sheetId="1040">
        <row r="2">
          <cell r="A2">
            <v>0</v>
          </cell>
        </row>
      </sheetData>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ow r="2">
          <cell r="A2">
            <v>0</v>
          </cell>
        </row>
      </sheetData>
      <sheetData sheetId="1054">
        <row r="2">
          <cell r="A2">
            <v>0</v>
          </cell>
        </row>
      </sheetData>
      <sheetData sheetId="1055" refreshError="1"/>
      <sheetData sheetId="1056" refreshError="1"/>
      <sheetData sheetId="1057">
        <row r="2">
          <cell r="A2">
            <v>0</v>
          </cell>
        </row>
      </sheetData>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efreshError="1"/>
      <sheetData sheetId="1079" refreshError="1"/>
      <sheetData sheetId="1080">
        <row r="2">
          <cell r="A2">
            <v>0</v>
          </cell>
        </row>
      </sheetData>
      <sheetData sheetId="1081">
        <row r="2">
          <cell r="A2">
            <v>0</v>
          </cell>
        </row>
      </sheetData>
      <sheetData sheetId="1082" refreshError="1"/>
      <sheetData sheetId="1083" refreshError="1"/>
      <sheetData sheetId="1084">
        <row r="2">
          <cell r="A2">
            <v>0</v>
          </cell>
        </row>
      </sheetData>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efreshError="1"/>
      <sheetData sheetId="1103" refreshError="1"/>
      <sheetData sheetId="1104" refreshError="1"/>
      <sheetData sheetId="1105" refreshError="1"/>
      <sheetData sheetId="1106" refreshError="1"/>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2">
          <cell r="A2">
            <v>0</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efreshError="1"/>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ow r="2">
          <cell r="A2">
            <v>0</v>
          </cell>
        </row>
      </sheetData>
      <sheetData sheetId="2178">
        <row r="2">
          <cell r="A2">
            <v>0</v>
          </cell>
        </row>
      </sheetData>
      <sheetData sheetId="2179">
        <row r="2">
          <cell r="A2">
            <v>0</v>
          </cell>
        </row>
      </sheetData>
      <sheetData sheetId="2180">
        <row r="2">
          <cell r="A2">
            <v>0</v>
          </cell>
        </row>
      </sheetData>
      <sheetData sheetId="2181">
        <row r="2">
          <cell r="A2">
            <v>0</v>
          </cell>
        </row>
      </sheetData>
      <sheetData sheetId="2182">
        <row r="2">
          <cell r="A2">
            <v>0</v>
          </cell>
        </row>
      </sheetData>
      <sheetData sheetId="2183">
        <row r="2">
          <cell r="A2">
            <v>0</v>
          </cell>
        </row>
      </sheetData>
      <sheetData sheetId="2184">
        <row r="2">
          <cell r="A2">
            <v>0</v>
          </cell>
        </row>
      </sheetData>
      <sheetData sheetId="2185">
        <row r="2">
          <cell r="A2">
            <v>0</v>
          </cell>
        </row>
      </sheetData>
      <sheetData sheetId="2186">
        <row r="2">
          <cell r="A2">
            <v>0</v>
          </cell>
        </row>
      </sheetData>
      <sheetData sheetId="2187">
        <row r="2">
          <cell r="A2">
            <v>0</v>
          </cell>
        </row>
      </sheetData>
      <sheetData sheetId="2188">
        <row r="2">
          <cell r="A2">
            <v>0</v>
          </cell>
        </row>
      </sheetData>
      <sheetData sheetId="2189">
        <row r="2">
          <cell r="A2">
            <v>0</v>
          </cell>
        </row>
      </sheetData>
      <sheetData sheetId="2190">
        <row r="2">
          <cell r="A2">
            <v>0</v>
          </cell>
        </row>
      </sheetData>
      <sheetData sheetId="2191">
        <row r="2">
          <cell r="A2">
            <v>0</v>
          </cell>
        </row>
      </sheetData>
      <sheetData sheetId="2192">
        <row r="2">
          <cell r="A2">
            <v>0</v>
          </cell>
        </row>
      </sheetData>
      <sheetData sheetId="2193">
        <row r="2">
          <cell r="A2">
            <v>0</v>
          </cell>
        </row>
      </sheetData>
      <sheetData sheetId="2194">
        <row r="2">
          <cell r="A2">
            <v>0</v>
          </cell>
        </row>
      </sheetData>
      <sheetData sheetId="2195">
        <row r="2">
          <cell r="A2">
            <v>0</v>
          </cell>
        </row>
      </sheetData>
      <sheetData sheetId="2196">
        <row r="2">
          <cell r="A2">
            <v>0</v>
          </cell>
        </row>
      </sheetData>
      <sheetData sheetId="2197">
        <row r="2">
          <cell r="A2">
            <v>0</v>
          </cell>
        </row>
      </sheetData>
      <sheetData sheetId="2198">
        <row r="2">
          <cell r="A2">
            <v>0</v>
          </cell>
        </row>
      </sheetData>
      <sheetData sheetId="2199">
        <row r="2">
          <cell r="A2">
            <v>0</v>
          </cell>
        </row>
      </sheetData>
      <sheetData sheetId="2200">
        <row r="2">
          <cell r="A2">
            <v>0</v>
          </cell>
        </row>
      </sheetData>
      <sheetData sheetId="2201">
        <row r="2">
          <cell r="A2">
            <v>0</v>
          </cell>
        </row>
      </sheetData>
      <sheetData sheetId="2202">
        <row r="2">
          <cell r="A2">
            <v>0</v>
          </cell>
        </row>
      </sheetData>
      <sheetData sheetId="2203">
        <row r="2">
          <cell r="A2">
            <v>0</v>
          </cell>
        </row>
      </sheetData>
      <sheetData sheetId="2204">
        <row r="2">
          <cell r="A2">
            <v>0</v>
          </cell>
        </row>
      </sheetData>
      <sheetData sheetId="2205">
        <row r="2">
          <cell r="A2">
            <v>0</v>
          </cell>
        </row>
      </sheetData>
      <sheetData sheetId="2206">
        <row r="2">
          <cell r="A2">
            <v>0</v>
          </cell>
        </row>
      </sheetData>
      <sheetData sheetId="2207">
        <row r="2">
          <cell r="A2">
            <v>0</v>
          </cell>
        </row>
      </sheetData>
      <sheetData sheetId="2208">
        <row r="2">
          <cell r="A2">
            <v>0</v>
          </cell>
        </row>
      </sheetData>
      <sheetData sheetId="2209">
        <row r="2">
          <cell r="A2">
            <v>0</v>
          </cell>
        </row>
      </sheetData>
      <sheetData sheetId="2210">
        <row r="2">
          <cell r="A2">
            <v>0</v>
          </cell>
        </row>
      </sheetData>
      <sheetData sheetId="2211">
        <row r="2">
          <cell r="A2">
            <v>0</v>
          </cell>
        </row>
      </sheetData>
      <sheetData sheetId="2212">
        <row r="2">
          <cell r="A2">
            <v>0</v>
          </cell>
        </row>
      </sheetData>
      <sheetData sheetId="2213">
        <row r="2">
          <cell r="A2">
            <v>0</v>
          </cell>
        </row>
      </sheetData>
      <sheetData sheetId="2214">
        <row r="2">
          <cell r="A2">
            <v>0</v>
          </cell>
        </row>
      </sheetData>
      <sheetData sheetId="2215">
        <row r="2">
          <cell r="A2">
            <v>0</v>
          </cell>
        </row>
      </sheetData>
      <sheetData sheetId="2216">
        <row r="2">
          <cell r="A2">
            <v>0</v>
          </cell>
        </row>
      </sheetData>
      <sheetData sheetId="2217">
        <row r="2">
          <cell r="A2">
            <v>0</v>
          </cell>
        </row>
      </sheetData>
      <sheetData sheetId="2218">
        <row r="2">
          <cell r="A2">
            <v>0</v>
          </cell>
        </row>
      </sheetData>
      <sheetData sheetId="2219">
        <row r="2">
          <cell r="A2">
            <v>0</v>
          </cell>
        </row>
      </sheetData>
      <sheetData sheetId="2220">
        <row r="2">
          <cell r="A2">
            <v>0</v>
          </cell>
        </row>
      </sheetData>
      <sheetData sheetId="2221">
        <row r="2">
          <cell r="A2">
            <v>0</v>
          </cell>
        </row>
      </sheetData>
      <sheetData sheetId="2222">
        <row r="2">
          <cell r="A2">
            <v>0</v>
          </cell>
        </row>
      </sheetData>
      <sheetData sheetId="2223">
        <row r="2">
          <cell r="A2">
            <v>0</v>
          </cell>
        </row>
      </sheetData>
      <sheetData sheetId="2224">
        <row r="2">
          <cell r="A2">
            <v>0</v>
          </cell>
        </row>
      </sheetData>
      <sheetData sheetId="2225">
        <row r="2">
          <cell r="A2">
            <v>0</v>
          </cell>
        </row>
      </sheetData>
      <sheetData sheetId="2226">
        <row r="2">
          <cell r="A2">
            <v>0</v>
          </cell>
        </row>
      </sheetData>
      <sheetData sheetId="2227">
        <row r="2">
          <cell r="A2">
            <v>0</v>
          </cell>
        </row>
      </sheetData>
      <sheetData sheetId="2228">
        <row r="2">
          <cell r="A2">
            <v>0</v>
          </cell>
        </row>
      </sheetData>
      <sheetData sheetId="2229">
        <row r="2">
          <cell r="A2">
            <v>0</v>
          </cell>
        </row>
      </sheetData>
      <sheetData sheetId="2230">
        <row r="2">
          <cell r="A2">
            <v>0</v>
          </cell>
        </row>
      </sheetData>
      <sheetData sheetId="2231">
        <row r="2">
          <cell r="A2">
            <v>0</v>
          </cell>
        </row>
      </sheetData>
      <sheetData sheetId="2232">
        <row r="2">
          <cell r="A2">
            <v>0</v>
          </cell>
        </row>
      </sheetData>
      <sheetData sheetId="2233">
        <row r="2">
          <cell r="A2">
            <v>0</v>
          </cell>
        </row>
      </sheetData>
      <sheetData sheetId="2234">
        <row r="2">
          <cell r="A2">
            <v>0</v>
          </cell>
        </row>
      </sheetData>
      <sheetData sheetId="2235">
        <row r="2">
          <cell r="A2">
            <v>0</v>
          </cell>
        </row>
      </sheetData>
      <sheetData sheetId="2236">
        <row r="2">
          <cell r="A2">
            <v>0</v>
          </cell>
        </row>
      </sheetData>
      <sheetData sheetId="2237">
        <row r="2">
          <cell r="A2">
            <v>0</v>
          </cell>
        </row>
      </sheetData>
      <sheetData sheetId="2238">
        <row r="2">
          <cell r="A2">
            <v>0</v>
          </cell>
        </row>
      </sheetData>
      <sheetData sheetId="2239">
        <row r="2">
          <cell r="A2">
            <v>0</v>
          </cell>
        </row>
      </sheetData>
      <sheetData sheetId="2240">
        <row r="2">
          <cell r="A2">
            <v>0</v>
          </cell>
        </row>
      </sheetData>
      <sheetData sheetId="2241">
        <row r="2">
          <cell r="A2">
            <v>0</v>
          </cell>
        </row>
      </sheetData>
      <sheetData sheetId="2242">
        <row r="2">
          <cell r="A2">
            <v>0</v>
          </cell>
        </row>
      </sheetData>
      <sheetData sheetId="2243">
        <row r="2">
          <cell r="A2">
            <v>0</v>
          </cell>
        </row>
      </sheetData>
      <sheetData sheetId="2244">
        <row r="2">
          <cell r="A2">
            <v>0</v>
          </cell>
        </row>
      </sheetData>
      <sheetData sheetId="2245">
        <row r="2">
          <cell r="A2">
            <v>0</v>
          </cell>
        </row>
      </sheetData>
      <sheetData sheetId="2246">
        <row r="2">
          <cell r="A2">
            <v>0</v>
          </cell>
        </row>
      </sheetData>
      <sheetData sheetId="2247">
        <row r="2">
          <cell r="A2">
            <v>0</v>
          </cell>
        </row>
      </sheetData>
      <sheetData sheetId="2248">
        <row r="2">
          <cell r="A2">
            <v>0</v>
          </cell>
        </row>
      </sheetData>
      <sheetData sheetId="2249">
        <row r="2">
          <cell r="A2">
            <v>0</v>
          </cell>
        </row>
      </sheetData>
      <sheetData sheetId="2250">
        <row r="2">
          <cell r="A2">
            <v>0</v>
          </cell>
        </row>
      </sheetData>
      <sheetData sheetId="2251">
        <row r="2">
          <cell r="A2">
            <v>0</v>
          </cell>
        </row>
      </sheetData>
      <sheetData sheetId="2252">
        <row r="2">
          <cell r="A2">
            <v>0</v>
          </cell>
        </row>
      </sheetData>
      <sheetData sheetId="2253">
        <row r="2">
          <cell r="A2">
            <v>0</v>
          </cell>
        </row>
      </sheetData>
      <sheetData sheetId="2254">
        <row r="2">
          <cell r="A2">
            <v>0</v>
          </cell>
        </row>
      </sheetData>
      <sheetData sheetId="2255">
        <row r="2">
          <cell r="A2">
            <v>0</v>
          </cell>
        </row>
      </sheetData>
      <sheetData sheetId="2256">
        <row r="2">
          <cell r="A2">
            <v>0</v>
          </cell>
        </row>
      </sheetData>
      <sheetData sheetId="2257">
        <row r="2">
          <cell r="A2">
            <v>0</v>
          </cell>
        </row>
      </sheetData>
      <sheetData sheetId="2258">
        <row r="2">
          <cell r="A2">
            <v>0</v>
          </cell>
        </row>
      </sheetData>
      <sheetData sheetId="2259">
        <row r="2">
          <cell r="A2">
            <v>0</v>
          </cell>
        </row>
      </sheetData>
      <sheetData sheetId="2260">
        <row r="2">
          <cell r="A2">
            <v>0</v>
          </cell>
        </row>
      </sheetData>
      <sheetData sheetId="2261">
        <row r="2">
          <cell r="A2">
            <v>0</v>
          </cell>
        </row>
      </sheetData>
      <sheetData sheetId="2262">
        <row r="2">
          <cell r="A2">
            <v>0</v>
          </cell>
        </row>
      </sheetData>
      <sheetData sheetId="2263">
        <row r="2">
          <cell r="A2">
            <v>0</v>
          </cell>
        </row>
      </sheetData>
      <sheetData sheetId="2264">
        <row r="2">
          <cell r="A2">
            <v>0</v>
          </cell>
        </row>
      </sheetData>
      <sheetData sheetId="2265">
        <row r="2">
          <cell r="A2">
            <v>0</v>
          </cell>
        </row>
      </sheetData>
      <sheetData sheetId="2266">
        <row r="2">
          <cell r="A2">
            <v>0</v>
          </cell>
        </row>
      </sheetData>
      <sheetData sheetId="2267">
        <row r="2">
          <cell r="A2">
            <v>0</v>
          </cell>
        </row>
      </sheetData>
      <sheetData sheetId="2268">
        <row r="2">
          <cell r="A2">
            <v>0</v>
          </cell>
        </row>
      </sheetData>
      <sheetData sheetId="2269">
        <row r="2">
          <cell r="A2">
            <v>0</v>
          </cell>
        </row>
      </sheetData>
      <sheetData sheetId="2270">
        <row r="2">
          <cell r="A2">
            <v>0</v>
          </cell>
        </row>
      </sheetData>
      <sheetData sheetId="2271">
        <row r="2">
          <cell r="A2">
            <v>0</v>
          </cell>
        </row>
      </sheetData>
      <sheetData sheetId="2272">
        <row r="2">
          <cell r="A2">
            <v>0</v>
          </cell>
        </row>
      </sheetData>
      <sheetData sheetId="2273">
        <row r="2">
          <cell r="A2">
            <v>0</v>
          </cell>
        </row>
      </sheetData>
      <sheetData sheetId="2274">
        <row r="2">
          <cell r="A2">
            <v>0</v>
          </cell>
        </row>
      </sheetData>
      <sheetData sheetId="2275">
        <row r="2">
          <cell r="A2">
            <v>0</v>
          </cell>
        </row>
      </sheetData>
      <sheetData sheetId="2276">
        <row r="2">
          <cell r="A2">
            <v>0</v>
          </cell>
        </row>
      </sheetData>
      <sheetData sheetId="2277">
        <row r="2">
          <cell r="A2">
            <v>0</v>
          </cell>
        </row>
      </sheetData>
      <sheetData sheetId="2278">
        <row r="2">
          <cell r="A2">
            <v>0</v>
          </cell>
        </row>
      </sheetData>
      <sheetData sheetId="2279">
        <row r="2">
          <cell r="A2">
            <v>0</v>
          </cell>
        </row>
      </sheetData>
      <sheetData sheetId="2280">
        <row r="2">
          <cell r="A2">
            <v>0</v>
          </cell>
        </row>
      </sheetData>
      <sheetData sheetId="2281">
        <row r="2">
          <cell r="A2">
            <v>0</v>
          </cell>
        </row>
      </sheetData>
      <sheetData sheetId="2282">
        <row r="2">
          <cell r="A2">
            <v>0</v>
          </cell>
        </row>
      </sheetData>
      <sheetData sheetId="2283">
        <row r="2">
          <cell r="A2">
            <v>0</v>
          </cell>
        </row>
      </sheetData>
      <sheetData sheetId="2284">
        <row r="2">
          <cell r="A2">
            <v>0</v>
          </cell>
        </row>
      </sheetData>
      <sheetData sheetId="2285">
        <row r="2">
          <cell r="A2">
            <v>0</v>
          </cell>
        </row>
      </sheetData>
      <sheetData sheetId="2286">
        <row r="2">
          <cell r="A2">
            <v>0</v>
          </cell>
        </row>
      </sheetData>
      <sheetData sheetId="2287">
        <row r="2">
          <cell r="A2">
            <v>0</v>
          </cell>
        </row>
      </sheetData>
      <sheetData sheetId="2288">
        <row r="2">
          <cell r="A2">
            <v>0</v>
          </cell>
        </row>
      </sheetData>
      <sheetData sheetId="2289">
        <row r="2">
          <cell r="A2">
            <v>0</v>
          </cell>
        </row>
      </sheetData>
      <sheetData sheetId="2290">
        <row r="2">
          <cell r="A2">
            <v>0</v>
          </cell>
        </row>
      </sheetData>
      <sheetData sheetId="2291">
        <row r="2">
          <cell r="A2">
            <v>0</v>
          </cell>
        </row>
      </sheetData>
      <sheetData sheetId="2292">
        <row r="2">
          <cell r="A2">
            <v>0</v>
          </cell>
        </row>
      </sheetData>
      <sheetData sheetId="2293">
        <row r="2">
          <cell r="A2">
            <v>0</v>
          </cell>
        </row>
      </sheetData>
      <sheetData sheetId="2294">
        <row r="2">
          <cell r="A2">
            <v>0</v>
          </cell>
        </row>
      </sheetData>
      <sheetData sheetId="2295">
        <row r="2">
          <cell r="A2">
            <v>0</v>
          </cell>
        </row>
      </sheetData>
      <sheetData sheetId="2296">
        <row r="2">
          <cell r="A2">
            <v>0</v>
          </cell>
        </row>
      </sheetData>
      <sheetData sheetId="2297">
        <row r="2">
          <cell r="A2">
            <v>0</v>
          </cell>
        </row>
      </sheetData>
      <sheetData sheetId="2298">
        <row r="2">
          <cell r="A2">
            <v>0</v>
          </cell>
        </row>
      </sheetData>
      <sheetData sheetId="2299">
        <row r="2">
          <cell r="A2">
            <v>0</v>
          </cell>
        </row>
      </sheetData>
      <sheetData sheetId="2300">
        <row r="2">
          <cell r="A2">
            <v>0</v>
          </cell>
        </row>
      </sheetData>
      <sheetData sheetId="2301">
        <row r="2">
          <cell r="A2">
            <v>0</v>
          </cell>
        </row>
      </sheetData>
      <sheetData sheetId="2302">
        <row r="2">
          <cell r="A2">
            <v>0</v>
          </cell>
        </row>
      </sheetData>
      <sheetData sheetId="2303">
        <row r="2">
          <cell r="A2">
            <v>0</v>
          </cell>
        </row>
      </sheetData>
      <sheetData sheetId="2304">
        <row r="2">
          <cell r="A2">
            <v>0</v>
          </cell>
        </row>
      </sheetData>
      <sheetData sheetId="2305">
        <row r="2">
          <cell r="A2">
            <v>0</v>
          </cell>
        </row>
      </sheetData>
      <sheetData sheetId="2306">
        <row r="2">
          <cell r="A2">
            <v>0</v>
          </cell>
        </row>
      </sheetData>
      <sheetData sheetId="2307">
        <row r="2">
          <cell r="A2">
            <v>0</v>
          </cell>
        </row>
      </sheetData>
      <sheetData sheetId="2308">
        <row r="2">
          <cell r="A2">
            <v>0</v>
          </cell>
        </row>
      </sheetData>
      <sheetData sheetId="2309">
        <row r="2">
          <cell r="A2">
            <v>0</v>
          </cell>
        </row>
      </sheetData>
      <sheetData sheetId="2310">
        <row r="2">
          <cell r="A2">
            <v>0</v>
          </cell>
        </row>
      </sheetData>
      <sheetData sheetId="2311">
        <row r="2">
          <cell r="A2">
            <v>0</v>
          </cell>
        </row>
      </sheetData>
      <sheetData sheetId="2312">
        <row r="2">
          <cell r="A2">
            <v>0</v>
          </cell>
        </row>
      </sheetData>
      <sheetData sheetId="2313">
        <row r="2">
          <cell r="A2">
            <v>0</v>
          </cell>
        </row>
      </sheetData>
      <sheetData sheetId="2314">
        <row r="2">
          <cell r="A2">
            <v>0</v>
          </cell>
        </row>
      </sheetData>
      <sheetData sheetId="2315">
        <row r="2">
          <cell r="A2">
            <v>0</v>
          </cell>
        </row>
      </sheetData>
      <sheetData sheetId="2316">
        <row r="2">
          <cell r="A2">
            <v>0</v>
          </cell>
        </row>
      </sheetData>
      <sheetData sheetId="2317">
        <row r="2">
          <cell r="A2">
            <v>0</v>
          </cell>
        </row>
      </sheetData>
      <sheetData sheetId="2318">
        <row r="2">
          <cell r="A2">
            <v>0</v>
          </cell>
        </row>
      </sheetData>
      <sheetData sheetId="2319">
        <row r="2">
          <cell r="A2">
            <v>0</v>
          </cell>
        </row>
      </sheetData>
      <sheetData sheetId="2320">
        <row r="2">
          <cell r="A2">
            <v>0</v>
          </cell>
        </row>
      </sheetData>
      <sheetData sheetId="2321">
        <row r="2">
          <cell r="A2">
            <v>0</v>
          </cell>
        </row>
      </sheetData>
      <sheetData sheetId="2322">
        <row r="2">
          <cell r="A2">
            <v>0</v>
          </cell>
        </row>
      </sheetData>
      <sheetData sheetId="2323">
        <row r="2">
          <cell r="A2">
            <v>0</v>
          </cell>
        </row>
      </sheetData>
      <sheetData sheetId="2324">
        <row r="2">
          <cell r="A2">
            <v>0</v>
          </cell>
        </row>
      </sheetData>
      <sheetData sheetId="2325">
        <row r="2">
          <cell r="A2">
            <v>0</v>
          </cell>
        </row>
      </sheetData>
      <sheetData sheetId="2326">
        <row r="2">
          <cell r="A2">
            <v>0</v>
          </cell>
        </row>
      </sheetData>
      <sheetData sheetId="2327">
        <row r="2">
          <cell r="A2">
            <v>0</v>
          </cell>
        </row>
      </sheetData>
      <sheetData sheetId="2328">
        <row r="2">
          <cell r="A2">
            <v>0</v>
          </cell>
        </row>
      </sheetData>
      <sheetData sheetId="2329">
        <row r="2">
          <cell r="A2">
            <v>0</v>
          </cell>
        </row>
      </sheetData>
      <sheetData sheetId="2330">
        <row r="2">
          <cell r="A2">
            <v>0</v>
          </cell>
        </row>
      </sheetData>
      <sheetData sheetId="2331">
        <row r="2">
          <cell r="A2">
            <v>0</v>
          </cell>
        </row>
      </sheetData>
      <sheetData sheetId="2332">
        <row r="2">
          <cell r="A2">
            <v>0</v>
          </cell>
        </row>
      </sheetData>
      <sheetData sheetId="2333">
        <row r="2">
          <cell r="A2">
            <v>0</v>
          </cell>
        </row>
      </sheetData>
      <sheetData sheetId="2334">
        <row r="2">
          <cell r="A2">
            <v>0</v>
          </cell>
        </row>
      </sheetData>
      <sheetData sheetId="2335">
        <row r="2">
          <cell r="A2">
            <v>0</v>
          </cell>
        </row>
      </sheetData>
      <sheetData sheetId="2336">
        <row r="2">
          <cell r="A2">
            <v>0</v>
          </cell>
        </row>
      </sheetData>
      <sheetData sheetId="2337">
        <row r="2">
          <cell r="A2">
            <v>0</v>
          </cell>
        </row>
      </sheetData>
      <sheetData sheetId="2338">
        <row r="2">
          <cell r="A2">
            <v>0</v>
          </cell>
        </row>
      </sheetData>
      <sheetData sheetId="2339">
        <row r="2">
          <cell r="A2">
            <v>0</v>
          </cell>
        </row>
      </sheetData>
      <sheetData sheetId="2340">
        <row r="2">
          <cell r="A2">
            <v>0</v>
          </cell>
        </row>
      </sheetData>
      <sheetData sheetId="2341">
        <row r="2">
          <cell r="A2">
            <v>0</v>
          </cell>
        </row>
      </sheetData>
      <sheetData sheetId="2342">
        <row r="2">
          <cell r="A2">
            <v>0</v>
          </cell>
        </row>
      </sheetData>
      <sheetData sheetId="2343">
        <row r="2">
          <cell r="A2">
            <v>0</v>
          </cell>
        </row>
      </sheetData>
      <sheetData sheetId="2344">
        <row r="2">
          <cell r="A2">
            <v>0</v>
          </cell>
        </row>
      </sheetData>
      <sheetData sheetId="2345">
        <row r="2">
          <cell r="A2">
            <v>0</v>
          </cell>
        </row>
      </sheetData>
      <sheetData sheetId="2346">
        <row r="2">
          <cell r="A2">
            <v>0</v>
          </cell>
        </row>
      </sheetData>
      <sheetData sheetId="2347">
        <row r="2">
          <cell r="A2">
            <v>0</v>
          </cell>
        </row>
      </sheetData>
      <sheetData sheetId="2348">
        <row r="2">
          <cell r="A2">
            <v>0</v>
          </cell>
        </row>
      </sheetData>
      <sheetData sheetId="2349">
        <row r="2">
          <cell r="A2">
            <v>0</v>
          </cell>
        </row>
      </sheetData>
      <sheetData sheetId="2350">
        <row r="2">
          <cell r="A2">
            <v>0</v>
          </cell>
        </row>
      </sheetData>
      <sheetData sheetId="2351">
        <row r="2">
          <cell r="A2">
            <v>0</v>
          </cell>
        </row>
      </sheetData>
      <sheetData sheetId="2352">
        <row r="2">
          <cell r="A2">
            <v>0</v>
          </cell>
        </row>
      </sheetData>
      <sheetData sheetId="2353">
        <row r="2">
          <cell r="A2">
            <v>0</v>
          </cell>
        </row>
      </sheetData>
      <sheetData sheetId="2354">
        <row r="2">
          <cell r="A2">
            <v>0</v>
          </cell>
        </row>
      </sheetData>
      <sheetData sheetId="2355">
        <row r="2">
          <cell r="A2">
            <v>0</v>
          </cell>
        </row>
      </sheetData>
      <sheetData sheetId="2356">
        <row r="2">
          <cell r="A2">
            <v>0</v>
          </cell>
        </row>
      </sheetData>
      <sheetData sheetId="2357">
        <row r="2">
          <cell r="A2">
            <v>0</v>
          </cell>
        </row>
      </sheetData>
      <sheetData sheetId="2358">
        <row r="2">
          <cell r="A2">
            <v>0</v>
          </cell>
        </row>
      </sheetData>
      <sheetData sheetId="2359">
        <row r="2">
          <cell r="A2">
            <v>0</v>
          </cell>
        </row>
      </sheetData>
      <sheetData sheetId="2360">
        <row r="2">
          <cell r="A2">
            <v>0</v>
          </cell>
        </row>
      </sheetData>
      <sheetData sheetId="2361">
        <row r="2">
          <cell r="A2">
            <v>0</v>
          </cell>
        </row>
      </sheetData>
      <sheetData sheetId="2362">
        <row r="2">
          <cell r="A2">
            <v>0</v>
          </cell>
        </row>
      </sheetData>
      <sheetData sheetId="2363">
        <row r="2">
          <cell r="A2">
            <v>0</v>
          </cell>
        </row>
      </sheetData>
      <sheetData sheetId="2364">
        <row r="2">
          <cell r="A2">
            <v>0</v>
          </cell>
        </row>
      </sheetData>
      <sheetData sheetId="2365">
        <row r="2">
          <cell r="A2">
            <v>0</v>
          </cell>
        </row>
      </sheetData>
      <sheetData sheetId="2366">
        <row r="2">
          <cell r="A2">
            <v>0</v>
          </cell>
        </row>
      </sheetData>
      <sheetData sheetId="2367">
        <row r="2">
          <cell r="A2">
            <v>0</v>
          </cell>
        </row>
      </sheetData>
      <sheetData sheetId="2368">
        <row r="2">
          <cell r="A2">
            <v>0</v>
          </cell>
        </row>
      </sheetData>
      <sheetData sheetId="2369">
        <row r="2">
          <cell r="A2">
            <v>0</v>
          </cell>
        </row>
      </sheetData>
      <sheetData sheetId="2370">
        <row r="2">
          <cell r="A2">
            <v>0</v>
          </cell>
        </row>
      </sheetData>
      <sheetData sheetId="2371">
        <row r="2">
          <cell r="A2">
            <v>0</v>
          </cell>
        </row>
      </sheetData>
      <sheetData sheetId="2372">
        <row r="2">
          <cell r="A2">
            <v>0</v>
          </cell>
        </row>
      </sheetData>
      <sheetData sheetId="2373">
        <row r="2">
          <cell r="A2">
            <v>0</v>
          </cell>
        </row>
      </sheetData>
      <sheetData sheetId="2374">
        <row r="2">
          <cell r="A2">
            <v>0</v>
          </cell>
        </row>
      </sheetData>
      <sheetData sheetId="2375">
        <row r="2">
          <cell r="A2">
            <v>0</v>
          </cell>
        </row>
      </sheetData>
      <sheetData sheetId="2376">
        <row r="2">
          <cell r="A2">
            <v>0</v>
          </cell>
        </row>
      </sheetData>
      <sheetData sheetId="2377">
        <row r="2">
          <cell r="A2">
            <v>0</v>
          </cell>
        </row>
      </sheetData>
      <sheetData sheetId="2378">
        <row r="2">
          <cell r="A2">
            <v>0</v>
          </cell>
        </row>
      </sheetData>
      <sheetData sheetId="2379">
        <row r="2">
          <cell r="A2">
            <v>0</v>
          </cell>
        </row>
      </sheetData>
      <sheetData sheetId="2380">
        <row r="2">
          <cell r="A2">
            <v>0</v>
          </cell>
        </row>
      </sheetData>
      <sheetData sheetId="2381">
        <row r="2">
          <cell r="A2">
            <v>0</v>
          </cell>
        </row>
      </sheetData>
      <sheetData sheetId="2382">
        <row r="2">
          <cell r="A2">
            <v>0</v>
          </cell>
        </row>
      </sheetData>
      <sheetData sheetId="2383">
        <row r="2">
          <cell r="A2">
            <v>0</v>
          </cell>
        </row>
      </sheetData>
      <sheetData sheetId="2384">
        <row r="2">
          <cell r="A2">
            <v>0</v>
          </cell>
        </row>
      </sheetData>
      <sheetData sheetId="2385">
        <row r="2">
          <cell r="A2">
            <v>0</v>
          </cell>
        </row>
      </sheetData>
      <sheetData sheetId="2386">
        <row r="2">
          <cell r="A2">
            <v>0</v>
          </cell>
        </row>
      </sheetData>
      <sheetData sheetId="2387">
        <row r="2">
          <cell r="A2">
            <v>0</v>
          </cell>
        </row>
      </sheetData>
      <sheetData sheetId="2388">
        <row r="2">
          <cell r="A2">
            <v>0</v>
          </cell>
        </row>
      </sheetData>
      <sheetData sheetId="2389">
        <row r="2">
          <cell r="A2">
            <v>0</v>
          </cell>
        </row>
      </sheetData>
      <sheetData sheetId="2390">
        <row r="2">
          <cell r="A2">
            <v>0</v>
          </cell>
        </row>
      </sheetData>
      <sheetData sheetId="2391">
        <row r="2">
          <cell r="A2">
            <v>0</v>
          </cell>
        </row>
      </sheetData>
      <sheetData sheetId="2392">
        <row r="2">
          <cell r="A2">
            <v>0</v>
          </cell>
        </row>
      </sheetData>
      <sheetData sheetId="2393">
        <row r="2">
          <cell r="A2">
            <v>0</v>
          </cell>
        </row>
      </sheetData>
      <sheetData sheetId="2394">
        <row r="2">
          <cell r="A2">
            <v>0</v>
          </cell>
        </row>
      </sheetData>
      <sheetData sheetId="2395">
        <row r="2">
          <cell r="A2">
            <v>0</v>
          </cell>
        </row>
      </sheetData>
      <sheetData sheetId="2396">
        <row r="2">
          <cell r="A2">
            <v>0</v>
          </cell>
        </row>
      </sheetData>
      <sheetData sheetId="2397">
        <row r="2">
          <cell r="A2">
            <v>0</v>
          </cell>
        </row>
      </sheetData>
      <sheetData sheetId="2398">
        <row r="2">
          <cell r="A2">
            <v>0</v>
          </cell>
        </row>
      </sheetData>
      <sheetData sheetId="2399">
        <row r="2">
          <cell r="A2">
            <v>0</v>
          </cell>
        </row>
      </sheetData>
      <sheetData sheetId="2400">
        <row r="2">
          <cell r="A2">
            <v>0</v>
          </cell>
        </row>
      </sheetData>
      <sheetData sheetId="2401">
        <row r="2">
          <cell r="A2">
            <v>0</v>
          </cell>
        </row>
      </sheetData>
      <sheetData sheetId="2402">
        <row r="2">
          <cell r="A2">
            <v>0</v>
          </cell>
        </row>
      </sheetData>
      <sheetData sheetId="2403">
        <row r="2">
          <cell r="A2">
            <v>0</v>
          </cell>
        </row>
      </sheetData>
      <sheetData sheetId="2404">
        <row r="2">
          <cell r="A2">
            <v>0</v>
          </cell>
        </row>
      </sheetData>
      <sheetData sheetId="2405">
        <row r="2">
          <cell r="A2">
            <v>0</v>
          </cell>
        </row>
      </sheetData>
      <sheetData sheetId="2406">
        <row r="2">
          <cell r="A2">
            <v>0</v>
          </cell>
        </row>
      </sheetData>
      <sheetData sheetId="2407">
        <row r="2">
          <cell r="A2">
            <v>0</v>
          </cell>
        </row>
      </sheetData>
      <sheetData sheetId="2408">
        <row r="2">
          <cell r="A2">
            <v>0</v>
          </cell>
        </row>
      </sheetData>
      <sheetData sheetId="2409">
        <row r="2">
          <cell r="A2">
            <v>0</v>
          </cell>
        </row>
      </sheetData>
      <sheetData sheetId="2410">
        <row r="2">
          <cell r="A2">
            <v>0</v>
          </cell>
        </row>
      </sheetData>
      <sheetData sheetId="2411">
        <row r="2">
          <cell r="A2">
            <v>0</v>
          </cell>
        </row>
      </sheetData>
      <sheetData sheetId="2412">
        <row r="2">
          <cell r="A2">
            <v>0</v>
          </cell>
        </row>
      </sheetData>
      <sheetData sheetId="2413">
        <row r="2">
          <cell r="A2">
            <v>0</v>
          </cell>
        </row>
      </sheetData>
      <sheetData sheetId="2414">
        <row r="2">
          <cell r="A2">
            <v>0</v>
          </cell>
        </row>
      </sheetData>
      <sheetData sheetId="2415">
        <row r="2">
          <cell r="A2">
            <v>0</v>
          </cell>
        </row>
      </sheetData>
      <sheetData sheetId="2416">
        <row r="2">
          <cell r="A2">
            <v>0</v>
          </cell>
        </row>
      </sheetData>
      <sheetData sheetId="2417">
        <row r="2">
          <cell r="A2">
            <v>0</v>
          </cell>
        </row>
      </sheetData>
      <sheetData sheetId="2418">
        <row r="2">
          <cell r="A2">
            <v>0</v>
          </cell>
        </row>
      </sheetData>
      <sheetData sheetId="2419">
        <row r="2">
          <cell r="A2">
            <v>0</v>
          </cell>
        </row>
      </sheetData>
      <sheetData sheetId="2420">
        <row r="2">
          <cell r="A2">
            <v>0</v>
          </cell>
        </row>
      </sheetData>
      <sheetData sheetId="2421">
        <row r="2">
          <cell r="A2">
            <v>0</v>
          </cell>
        </row>
      </sheetData>
      <sheetData sheetId="2422">
        <row r="2">
          <cell r="A2">
            <v>0</v>
          </cell>
        </row>
      </sheetData>
      <sheetData sheetId="2423">
        <row r="2">
          <cell r="A2">
            <v>0</v>
          </cell>
        </row>
      </sheetData>
      <sheetData sheetId="2424">
        <row r="2">
          <cell r="A2">
            <v>0</v>
          </cell>
        </row>
      </sheetData>
      <sheetData sheetId="2425">
        <row r="2">
          <cell r="A2">
            <v>0</v>
          </cell>
        </row>
      </sheetData>
      <sheetData sheetId="2426">
        <row r="2">
          <cell r="A2">
            <v>0</v>
          </cell>
        </row>
      </sheetData>
      <sheetData sheetId="2427">
        <row r="2">
          <cell r="A2">
            <v>0</v>
          </cell>
        </row>
      </sheetData>
      <sheetData sheetId="2428">
        <row r="2">
          <cell r="A2">
            <v>0</v>
          </cell>
        </row>
      </sheetData>
      <sheetData sheetId="2429">
        <row r="2">
          <cell r="A2">
            <v>0</v>
          </cell>
        </row>
      </sheetData>
      <sheetData sheetId="2430">
        <row r="2">
          <cell r="A2">
            <v>0</v>
          </cell>
        </row>
      </sheetData>
      <sheetData sheetId="2431">
        <row r="2">
          <cell r="A2">
            <v>0</v>
          </cell>
        </row>
      </sheetData>
      <sheetData sheetId="2432">
        <row r="2">
          <cell r="A2">
            <v>0</v>
          </cell>
        </row>
      </sheetData>
      <sheetData sheetId="2433">
        <row r="2">
          <cell r="A2">
            <v>0</v>
          </cell>
        </row>
      </sheetData>
      <sheetData sheetId="2434">
        <row r="2">
          <cell r="A2">
            <v>0</v>
          </cell>
        </row>
      </sheetData>
      <sheetData sheetId="2435">
        <row r="2">
          <cell r="A2">
            <v>0</v>
          </cell>
        </row>
      </sheetData>
      <sheetData sheetId="2436">
        <row r="2">
          <cell r="A2">
            <v>0</v>
          </cell>
        </row>
      </sheetData>
      <sheetData sheetId="2437">
        <row r="2">
          <cell r="A2">
            <v>0</v>
          </cell>
        </row>
      </sheetData>
      <sheetData sheetId="2438">
        <row r="2">
          <cell r="A2">
            <v>0</v>
          </cell>
        </row>
      </sheetData>
      <sheetData sheetId="2439">
        <row r="2">
          <cell r="A2">
            <v>0</v>
          </cell>
        </row>
      </sheetData>
      <sheetData sheetId="2440">
        <row r="2">
          <cell r="A2">
            <v>0</v>
          </cell>
        </row>
      </sheetData>
      <sheetData sheetId="2441">
        <row r="2">
          <cell r="A2">
            <v>0</v>
          </cell>
        </row>
      </sheetData>
      <sheetData sheetId="2442">
        <row r="2">
          <cell r="A2">
            <v>0</v>
          </cell>
        </row>
      </sheetData>
      <sheetData sheetId="2443">
        <row r="2">
          <cell r="A2">
            <v>0</v>
          </cell>
        </row>
      </sheetData>
      <sheetData sheetId="2444">
        <row r="2">
          <cell r="A2">
            <v>0</v>
          </cell>
        </row>
      </sheetData>
      <sheetData sheetId="2445">
        <row r="2">
          <cell r="A2">
            <v>0</v>
          </cell>
        </row>
      </sheetData>
      <sheetData sheetId="2446">
        <row r="2">
          <cell r="A2">
            <v>0</v>
          </cell>
        </row>
      </sheetData>
      <sheetData sheetId="2447">
        <row r="2">
          <cell r="A2">
            <v>0</v>
          </cell>
        </row>
      </sheetData>
      <sheetData sheetId="2448">
        <row r="2">
          <cell r="A2">
            <v>0</v>
          </cell>
        </row>
      </sheetData>
      <sheetData sheetId="2449">
        <row r="2">
          <cell r="A2">
            <v>0</v>
          </cell>
        </row>
      </sheetData>
      <sheetData sheetId="2450">
        <row r="2">
          <cell r="A2">
            <v>0</v>
          </cell>
        </row>
      </sheetData>
      <sheetData sheetId="2451">
        <row r="2">
          <cell r="A2">
            <v>0</v>
          </cell>
        </row>
      </sheetData>
      <sheetData sheetId="2452">
        <row r="2">
          <cell r="A2">
            <v>0</v>
          </cell>
        </row>
      </sheetData>
      <sheetData sheetId="2453">
        <row r="2">
          <cell r="A2">
            <v>0</v>
          </cell>
        </row>
      </sheetData>
      <sheetData sheetId="2454">
        <row r="2">
          <cell r="A2">
            <v>0</v>
          </cell>
        </row>
      </sheetData>
      <sheetData sheetId="2455">
        <row r="2">
          <cell r="A2">
            <v>0</v>
          </cell>
        </row>
      </sheetData>
      <sheetData sheetId="2456">
        <row r="2">
          <cell r="A2">
            <v>0</v>
          </cell>
        </row>
      </sheetData>
      <sheetData sheetId="2457">
        <row r="2">
          <cell r="A2">
            <v>0</v>
          </cell>
        </row>
      </sheetData>
      <sheetData sheetId="2458">
        <row r="2">
          <cell r="A2">
            <v>0</v>
          </cell>
        </row>
      </sheetData>
      <sheetData sheetId="2459">
        <row r="2">
          <cell r="A2">
            <v>0</v>
          </cell>
        </row>
      </sheetData>
      <sheetData sheetId="2460">
        <row r="2">
          <cell r="A2">
            <v>0</v>
          </cell>
        </row>
      </sheetData>
      <sheetData sheetId="2461">
        <row r="2">
          <cell r="A2">
            <v>0</v>
          </cell>
        </row>
      </sheetData>
      <sheetData sheetId="2462">
        <row r="2">
          <cell r="A2">
            <v>0</v>
          </cell>
        </row>
      </sheetData>
      <sheetData sheetId="2463">
        <row r="2">
          <cell r="A2">
            <v>0</v>
          </cell>
        </row>
      </sheetData>
      <sheetData sheetId="2464">
        <row r="2">
          <cell r="A2">
            <v>0</v>
          </cell>
        </row>
      </sheetData>
      <sheetData sheetId="2465">
        <row r="2">
          <cell r="A2">
            <v>0</v>
          </cell>
        </row>
      </sheetData>
      <sheetData sheetId="2466">
        <row r="2">
          <cell r="A2">
            <v>0</v>
          </cell>
        </row>
      </sheetData>
      <sheetData sheetId="2467">
        <row r="2">
          <cell r="A2">
            <v>0</v>
          </cell>
        </row>
      </sheetData>
      <sheetData sheetId="2468">
        <row r="2">
          <cell r="A2">
            <v>0</v>
          </cell>
        </row>
      </sheetData>
      <sheetData sheetId="2469">
        <row r="2">
          <cell r="A2">
            <v>0</v>
          </cell>
        </row>
      </sheetData>
      <sheetData sheetId="2470">
        <row r="2">
          <cell r="A2">
            <v>0</v>
          </cell>
        </row>
      </sheetData>
      <sheetData sheetId="2471">
        <row r="2">
          <cell r="A2">
            <v>0</v>
          </cell>
        </row>
      </sheetData>
      <sheetData sheetId="2472">
        <row r="2">
          <cell r="A2">
            <v>0</v>
          </cell>
        </row>
      </sheetData>
      <sheetData sheetId="2473">
        <row r="2">
          <cell r="A2">
            <v>0</v>
          </cell>
        </row>
      </sheetData>
      <sheetData sheetId="2474">
        <row r="2">
          <cell r="A2">
            <v>0</v>
          </cell>
        </row>
      </sheetData>
      <sheetData sheetId="2475">
        <row r="2">
          <cell r="A2">
            <v>0</v>
          </cell>
        </row>
      </sheetData>
      <sheetData sheetId="2476">
        <row r="2">
          <cell r="A2">
            <v>0</v>
          </cell>
        </row>
      </sheetData>
      <sheetData sheetId="2477">
        <row r="2">
          <cell r="A2">
            <v>0</v>
          </cell>
        </row>
      </sheetData>
      <sheetData sheetId="2478">
        <row r="2">
          <cell r="A2">
            <v>0</v>
          </cell>
        </row>
      </sheetData>
      <sheetData sheetId="2479">
        <row r="2">
          <cell r="A2">
            <v>0</v>
          </cell>
        </row>
      </sheetData>
      <sheetData sheetId="2480">
        <row r="2">
          <cell r="A2">
            <v>0</v>
          </cell>
        </row>
      </sheetData>
      <sheetData sheetId="2481">
        <row r="2">
          <cell r="A2">
            <v>0</v>
          </cell>
        </row>
      </sheetData>
      <sheetData sheetId="2482">
        <row r="2">
          <cell r="A2">
            <v>0</v>
          </cell>
        </row>
      </sheetData>
      <sheetData sheetId="2483">
        <row r="2">
          <cell r="A2">
            <v>0</v>
          </cell>
        </row>
      </sheetData>
      <sheetData sheetId="2484">
        <row r="2">
          <cell r="A2">
            <v>0</v>
          </cell>
        </row>
      </sheetData>
      <sheetData sheetId="2485">
        <row r="2">
          <cell r="A2">
            <v>0</v>
          </cell>
        </row>
      </sheetData>
      <sheetData sheetId="2486">
        <row r="2">
          <cell r="A2">
            <v>0</v>
          </cell>
        </row>
      </sheetData>
      <sheetData sheetId="2487">
        <row r="2">
          <cell r="A2">
            <v>0</v>
          </cell>
        </row>
      </sheetData>
      <sheetData sheetId="2488">
        <row r="2">
          <cell r="A2">
            <v>0</v>
          </cell>
        </row>
      </sheetData>
      <sheetData sheetId="2489">
        <row r="2">
          <cell r="A2">
            <v>0</v>
          </cell>
        </row>
      </sheetData>
      <sheetData sheetId="2490">
        <row r="2">
          <cell r="A2">
            <v>0</v>
          </cell>
        </row>
      </sheetData>
      <sheetData sheetId="2491">
        <row r="2">
          <cell r="A2">
            <v>0</v>
          </cell>
        </row>
      </sheetData>
      <sheetData sheetId="2492">
        <row r="2">
          <cell r="A2">
            <v>0</v>
          </cell>
        </row>
      </sheetData>
      <sheetData sheetId="2493">
        <row r="2">
          <cell r="A2">
            <v>0</v>
          </cell>
        </row>
      </sheetData>
      <sheetData sheetId="2494">
        <row r="2">
          <cell r="A2">
            <v>0</v>
          </cell>
        </row>
      </sheetData>
      <sheetData sheetId="2495">
        <row r="2">
          <cell r="A2">
            <v>0</v>
          </cell>
        </row>
      </sheetData>
      <sheetData sheetId="2496">
        <row r="2">
          <cell r="A2">
            <v>0</v>
          </cell>
        </row>
      </sheetData>
      <sheetData sheetId="2497">
        <row r="2">
          <cell r="A2">
            <v>0</v>
          </cell>
        </row>
      </sheetData>
      <sheetData sheetId="2498">
        <row r="2">
          <cell r="A2">
            <v>0</v>
          </cell>
        </row>
      </sheetData>
      <sheetData sheetId="2499">
        <row r="2">
          <cell r="A2">
            <v>0</v>
          </cell>
        </row>
      </sheetData>
      <sheetData sheetId="2500">
        <row r="2">
          <cell r="A2">
            <v>0</v>
          </cell>
        </row>
      </sheetData>
      <sheetData sheetId="2501">
        <row r="2">
          <cell r="A2">
            <v>0</v>
          </cell>
        </row>
      </sheetData>
      <sheetData sheetId="2502">
        <row r="2">
          <cell r="A2">
            <v>0</v>
          </cell>
        </row>
      </sheetData>
      <sheetData sheetId="2503">
        <row r="2">
          <cell r="A2">
            <v>0</v>
          </cell>
        </row>
      </sheetData>
      <sheetData sheetId="2504">
        <row r="2">
          <cell r="A2">
            <v>0</v>
          </cell>
        </row>
      </sheetData>
      <sheetData sheetId="2505">
        <row r="2">
          <cell r="A2">
            <v>0</v>
          </cell>
        </row>
      </sheetData>
      <sheetData sheetId="2506">
        <row r="2">
          <cell r="A2">
            <v>0</v>
          </cell>
        </row>
      </sheetData>
      <sheetData sheetId="2507">
        <row r="2">
          <cell r="A2">
            <v>0</v>
          </cell>
        </row>
      </sheetData>
      <sheetData sheetId="2508">
        <row r="2">
          <cell r="A2">
            <v>0</v>
          </cell>
        </row>
      </sheetData>
      <sheetData sheetId="2509">
        <row r="2">
          <cell r="A2">
            <v>0</v>
          </cell>
        </row>
      </sheetData>
      <sheetData sheetId="2510">
        <row r="2">
          <cell r="A2">
            <v>0</v>
          </cell>
        </row>
      </sheetData>
      <sheetData sheetId="2511">
        <row r="2">
          <cell r="A2">
            <v>0</v>
          </cell>
        </row>
      </sheetData>
      <sheetData sheetId="2512">
        <row r="2">
          <cell r="A2">
            <v>0</v>
          </cell>
        </row>
      </sheetData>
      <sheetData sheetId="2513">
        <row r="2">
          <cell r="A2">
            <v>0</v>
          </cell>
        </row>
      </sheetData>
      <sheetData sheetId="2514">
        <row r="2">
          <cell r="A2">
            <v>0</v>
          </cell>
        </row>
      </sheetData>
      <sheetData sheetId="2515">
        <row r="2">
          <cell r="A2">
            <v>0</v>
          </cell>
        </row>
      </sheetData>
      <sheetData sheetId="2516">
        <row r="2">
          <cell r="A2">
            <v>0</v>
          </cell>
        </row>
      </sheetData>
      <sheetData sheetId="2517">
        <row r="2">
          <cell r="A2">
            <v>0</v>
          </cell>
        </row>
      </sheetData>
      <sheetData sheetId="2518">
        <row r="2">
          <cell r="A2">
            <v>0</v>
          </cell>
        </row>
      </sheetData>
      <sheetData sheetId="2519">
        <row r="2">
          <cell r="A2">
            <v>0</v>
          </cell>
        </row>
      </sheetData>
      <sheetData sheetId="2520">
        <row r="2">
          <cell r="A2">
            <v>0</v>
          </cell>
        </row>
      </sheetData>
      <sheetData sheetId="2521">
        <row r="2">
          <cell r="A2">
            <v>0</v>
          </cell>
        </row>
      </sheetData>
      <sheetData sheetId="2522">
        <row r="2">
          <cell r="A2">
            <v>0</v>
          </cell>
        </row>
      </sheetData>
      <sheetData sheetId="2523">
        <row r="2">
          <cell r="A2">
            <v>0</v>
          </cell>
        </row>
      </sheetData>
      <sheetData sheetId="2524">
        <row r="2">
          <cell r="A2">
            <v>0</v>
          </cell>
        </row>
      </sheetData>
      <sheetData sheetId="2525">
        <row r="2">
          <cell r="A2">
            <v>0</v>
          </cell>
        </row>
      </sheetData>
      <sheetData sheetId="2526">
        <row r="2">
          <cell r="A2">
            <v>0</v>
          </cell>
        </row>
      </sheetData>
      <sheetData sheetId="2527">
        <row r="2">
          <cell r="A2">
            <v>0</v>
          </cell>
        </row>
      </sheetData>
      <sheetData sheetId="2528">
        <row r="2">
          <cell r="A2">
            <v>0</v>
          </cell>
        </row>
      </sheetData>
      <sheetData sheetId="2529">
        <row r="2">
          <cell r="A2">
            <v>0</v>
          </cell>
        </row>
      </sheetData>
      <sheetData sheetId="2530">
        <row r="2">
          <cell r="A2">
            <v>0</v>
          </cell>
        </row>
      </sheetData>
      <sheetData sheetId="2531">
        <row r="2">
          <cell r="A2">
            <v>0</v>
          </cell>
        </row>
      </sheetData>
      <sheetData sheetId="2532">
        <row r="2">
          <cell r="A2">
            <v>0</v>
          </cell>
        </row>
      </sheetData>
      <sheetData sheetId="2533">
        <row r="2">
          <cell r="A2">
            <v>0</v>
          </cell>
        </row>
      </sheetData>
      <sheetData sheetId="2534">
        <row r="2">
          <cell r="A2">
            <v>0</v>
          </cell>
        </row>
      </sheetData>
      <sheetData sheetId="2535">
        <row r="2">
          <cell r="A2">
            <v>0</v>
          </cell>
        </row>
      </sheetData>
      <sheetData sheetId="2536">
        <row r="2">
          <cell r="A2">
            <v>0</v>
          </cell>
        </row>
      </sheetData>
      <sheetData sheetId="2537">
        <row r="2">
          <cell r="A2">
            <v>0</v>
          </cell>
        </row>
      </sheetData>
      <sheetData sheetId="2538">
        <row r="2">
          <cell r="A2">
            <v>0</v>
          </cell>
        </row>
      </sheetData>
      <sheetData sheetId="2539">
        <row r="2">
          <cell r="A2">
            <v>0</v>
          </cell>
        </row>
      </sheetData>
      <sheetData sheetId="2540">
        <row r="2">
          <cell r="A2">
            <v>0</v>
          </cell>
        </row>
      </sheetData>
      <sheetData sheetId="2541">
        <row r="2">
          <cell r="A2">
            <v>0</v>
          </cell>
        </row>
      </sheetData>
      <sheetData sheetId="2542">
        <row r="2">
          <cell r="A2">
            <v>0</v>
          </cell>
        </row>
      </sheetData>
      <sheetData sheetId="2543">
        <row r="2">
          <cell r="A2">
            <v>0</v>
          </cell>
        </row>
      </sheetData>
      <sheetData sheetId="2544">
        <row r="2">
          <cell r="A2">
            <v>0</v>
          </cell>
        </row>
      </sheetData>
      <sheetData sheetId="2545">
        <row r="2">
          <cell r="A2">
            <v>0</v>
          </cell>
        </row>
      </sheetData>
      <sheetData sheetId="2546">
        <row r="2">
          <cell r="A2">
            <v>0</v>
          </cell>
        </row>
      </sheetData>
      <sheetData sheetId="2547">
        <row r="2">
          <cell r="A2">
            <v>0</v>
          </cell>
        </row>
      </sheetData>
      <sheetData sheetId="2548">
        <row r="2">
          <cell r="A2">
            <v>0</v>
          </cell>
        </row>
      </sheetData>
      <sheetData sheetId="2549">
        <row r="2">
          <cell r="A2">
            <v>0</v>
          </cell>
        </row>
      </sheetData>
      <sheetData sheetId="2550">
        <row r="2">
          <cell r="A2">
            <v>0</v>
          </cell>
        </row>
      </sheetData>
      <sheetData sheetId="2551">
        <row r="2">
          <cell r="A2">
            <v>0</v>
          </cell>
        </row>
      </sheetData>
      <sheetData sheetId="2552">
        <row r="2">
          <cell r="A2">
            <v>0</v>
          </cell>
        </row>
      </sheetData>
      <sheetData sheetId="2553">
        <row r="2">
          <cell r="A2">
            <v>0</v>
          </cell>
        </row>
      </sheetData>
      <sheetData sheetId="2554">
        <row r="2">
          <cell r="A2">
            <v>0</v>
          </cell>
        </row>
      </sheetData>
      <sheetData sheetId="2555">
        <row r="2">
          <cell r="A2">
            <v>0</v>
          </cell>
        </row>
      </sheetData>
      <sheetData sheetId="2556">
        <row r="2">
          <cell r="A2">
            <v>0</v>
          </cell>
        </row>
      </sheetData>
      <sheetData sheetId="2557">
        <row r="2">
          <cell r="A2">
            <v>0</v>
          </cell>
        </row>
      </sheetData>
      <sheetData sheetId="2558">
        <row r="2">
          <cell r="A2">
            <v>0</v>
          </cell>
        </row>
      </sheetData>
      <sheetData sheetId="2559">
        <row r="2">
          <cell r="A2">
            <v>0</v>
          </cell>
        </row>
      </sheetData>
      <sheetData sheetId="2560">
        <row r="2">
          <cell r="A2">
            <v>0</v>
          </cell>
        </row>
      </sheetData>
      <sheetData sheetId="2561">
        <row r="2">
          <cell r="A2">
            <v>0</v>
          </cell>
        </row>
      </sheetData>
      <sheetData sheetId="2562">
        <row r="2">
          <cell r="A2">
            <v>0</v>
          </cell>
        </row>
      </sheetData>
      <sheetData sheetId="2563">
        <row r="2">
          <cell r="A2">
            <v>0</v>
          </cell>
        </row>
      </sheetData>
      <sheetData sheetId="2564">
        <row r="2">
          <cell r="A2">
            <v>0</v>
          </cell>
        </row>
      </sheetData>
      <sheetData sheetId="2565">
        <row r="2">
          <cell r="A2">
            <v>0</v>
          </cell>
        </row>
      </sheetData>
      <sheetData sheetId="2566">
        <row r="2">
          <cell r="A2">
            <v>0</v>
          </cell>
        </row>
      </sheetData>
      <sheetData sheetId="2567">
        <row r="2">
          <cell r="A2">
            <v>0</v>
          </cell>
        </row>
      </sheetData>
      <sheetData sheetId="2568">
        <row r="2">
          <cell r="A2">
            <v>0</v>
          </cell>
        </row>
      </sheetData>
      <sheetData sheetId="2569">
        <row r="2">
          <cell r="A2">
            <v>0</v>
          </cell>
        </row>
      </sheetData>
      <sheetData sheetId="2570">
        <row r="2">
          <cell r="A2">
            <v>0</v>
          </cell>
        </row>
      </sheetData>
      <sheetData sheetId="2571">
        <row r="2">
          <cell r="A2">
            <v>0</v>
          </cell>
        </row>
      </sheetData>
      <sheetData sheetId="2572">
        <row r="2">
          <cell r="A2">
            <v>0</v>
          </cell>
        </row>
      </sheetData>
      <sheetData sheetId="2573">
        <row r="2">
          <cell r="A2">
            <v>0</v>
          </cell>
        </row>
      </sheetData>
      <sheetData sheetId="2574">
        <row r="2">
          <cell r="A2">
            <v>0</v>
          </cell>
        </row>
      </sheetData>
      <sheetData sheetId="2575">
        <row r="2">
          <cell r="A2">
            <v>0</v>
          </cell>
        </row>
      </sheetData>
      <sheetData sheetId="2576">
        <row r="2">
          <cell r="A2">
            <v>0</v>
          </cell>
        </row>
      </sheetData>
      <sheetData sheetId="2577">
        <row r="2">
          <cell r="A2">
            <v>0</v>
          </cell>
        </row>
      </sheetData>
      <sheetData sheetId="2578">
        <row r="2">
          <cell r="A2">
            <v>0</v>
          </cell>
        </row>
      </sheetData>
      <sheetData sheetId="2579">
        <row r="2">
          <cell r="A2">
            <v>0</v>
          </cell>
        </row>
      </sheetData>
      <sheetData sheetId="2580">
        <row r="2">
          <cell r="A2">
            <v>0</v>
          </cell>
        </row>
      </sheetData>
      <sheetData sheetId="2581">
        <row r="2">
          <cell r="A2">
            <v>0</v>
          </cell>
        </row>
      </sheetData>
      <sheetData sheetId="2582">
        <row r="2">
          <cell r="A2">
            <v>0</v>
          </cell>
        </row>
      </sheetData>
      <sheetData sheetId="2583">
        <row r="2">
          <cell r="A2">
            <v>0</v>
          </cell>
        </row>
      </sheetData>
      <sheetData sheetId="2584">
        <row r="2">
          <cell r="A2">
            <v>0</v>
          </cell>
        </row>
      </sheetData>
      <sheetData sheetId="2585">
        <row r="2">
          <cell r="A2">
            <v>0</v>
          </cell>
        </row>
      </sheetData>
      <sheetData sheetId="2586">
        <row r="2">
          <cell r="A2">
            <v>0</v>
          </cell>
        </row>
      </sheetData>
      <sheetData sheetId="2587">
        <row r="2">
          <cell r="A2">
            <v>0</v>
          </cell>
        </row>
      </sheetData>
      <sheetData sheetId="2588">
        <row r="2">
          <cell r="A2">
            <v>0</v>
          </cell>
        </row>
      </sheetData>
      <sheetData sheetId="2589">
        <row r="2">
          <cell r="A2">
            <v>0</v>
          </cell>
        </row>
      </sheetData>
      <sheetData sheetId="2590">
        <row r="2">
          <cell r="A2">
            <v>0</v>
          </cell>
        </row>
      </sheetData>
      <sheetData sheetId="2591">
        <row r="2">
          <cell r="A2">
            <v>0</v>
          </cell>
        </row>
      </sheetData>
      <sheetData sheetId="2592">
        <row r="2">
          <cell r="A2">
            <v>0</v>
          </cell>
        </row>
      </sheetData>
      <sheetData sheetId="2593">
        <row r="2">
          <cell r="A2">
            <v>0</v>
          </cell>
        </row>
      </sheetData>
      <sheetData sheetId="2594">
        <row r="2">
          <cell r="A2">
            <v>0</v>
          </cell>
        </row>
      </sheetData>
      <sheetData sheetId="2595">
        <row r="2">
          <cell r="A2">
            <v>0</v>
          </cell>
        </row>
      </sheetData>
      <sheetData sheetId="2596">
        <row r="2">
          <cell r="A2">
            <v>0</v>
          </cell>
        </row>
      </sheetData>
      <sheetData sheetId="2597">
        <row r="2">
          <cell r="A2">
            <v>0</v>
          </cell>
        </row>
      </sheetData>
      <sheetData sheetId="2598">
        <row r="2">
          <cell r="A2">
            <v>0</v>
          </cell>
        </row>
      </sheetData>
      <sheetData sheetId="2599">
        <row r="2">
          <cell r="A2">
            <v>0</v>
          </cell>
        </row>
      </sheetData>
      <sheetData sheetId="2600">
        <row r="2">
          <cell r="A2">
            <v>0</v>
          </cell>
        </row>
      </sheetData>
      <sheetData sheetId="2601">
        <row r="2">
          <cell r="A2">
            <v>0</v>
          </cell>
        </row>
      </sheetData>
      <sheetData sheetId="2602">
        <row r="2">
          <cell r="A2">
            <v>0</v>
          </cell>
        </row>
      </sheetData>
      <sheetData sheetId="2603">
        <row r="2">
          <cell r="A2">
            <v>0</v>
          </cell>
        </row>
      </sheetData>
      <sheetData sheetId="2604">
        <row r="2">
          <cell r="A2">
            <v>0</v>
          </cell>
        </row>
      </sheetData>
      <sheetData sheetId="2605">
        <row r="2">
          <cell r="A2">
            <v>0</v>
          </cell>
        </row>
      </sheetData>
      <sheetData sheetId="2606">
        <row r="2">
          <cell r="A2">
            <v>0</v>
          </cell>
        </row>
      </sheetData>
      <sheetData sheetId="2607">
        <row r="2">
          <cell r="A2">
            <v>0</v>
          </cell>
        </row>
      </sheetData>
      <sheetData sheetId="2608">
        <row r="2">
          <cell r="A2">
            <v>0</v>
          </cell>
        </row>
      </sheetData>
      <sheetData sheetId="2609">
        <row r="2">
          <cell r="A2">
            <v>0</v>
          </cell>
        </row>
      </sheetData>
      <sheetData sheetId="2610">
        <row r="2">
          <cell r="A2">
            <v>0</v>
          </cell>
        </row>
      </sheetData>
      <sheetData sheetId="2611">
        <row r="2">
          <cell r="A2">
            <v>0</v>
          </cell>
        </row>
      </sheetData>
      <sheetData sheetId="2612">
        <row r="2">
          <cell r="A2">
            <v>0</v>
          </cell>
        </row>
      </sheetData>
      <sheetData sheetId="2613">
        <row r="2">
          <cell r="A2">
            <v>0</v>
          </cell>
        </row>
      </sheetData>
      <sheetData sheetId="2614">
        <row r="2">
          <cell r="A2">
            <v>0</v>
          </cell>
        </row>
      </sheetData>
      <sheetData sheetId="2615">
        <row r="2">
          <cell r="A2">
            <v>0</v>
          </cell>
        </row>
      </sheetData>
      <sheetData sheetId="2616">
        <row r="2">
          <cell r="A2">
            <v>0</v>
          </cell>
        </row>
      </sheetData>
      <sheetData sheetId="2617">
        <row r="2">
          <cell r="A2">
            <v>0</v>
          </cell>
        </row>
      </sheetData>
      <sheetData sheetId="2618">
        <row r="2">
          <cell r="A2">
            <v>0</v>
          </cell>
        </row>
      </sheetData>
      <sheetData sheetId="2619">
        <row r="2">
          <cell r="A2">
            <v>0</v>
          </cell>
        </row>
      </sheetData>
      <sheetData sheetId="2620">
        <row r="2">
          <cell r="A2">
            <v>0</v>
          </cell>
        </row>
      </sheetData>
      <sheetData sheetId="2621">
        <row r="2">
          <cell r="A2">
            <v>0</v>
          </cell>
        </row>
      </sheetData>
      <sheetData sheetId="2622">
        <row r="2">
          <cell r="A2">
            <v>0</v>
          </cell>
        </row>
      </sheetData>
      <sheetData sheetId="2623">
        <row r="2">
          <cell r="A2">
            <v>0</v>
          </cell>
        </row>
      </sheetData>
      <sheetData sheetId="2624">
        <row r="2">
          <cell r="A2">
            <v>0</v>
          </cell>
        </row>
      </sheetData>
      <sheetData sheetId="2625">
        <row r="2">
          <cell r="A2">
            <v>0</v>
          </cell>
        </row>
      </sheetData>
      <sheetData sheetId="2626">
        <row r="2">
          <cell r="A2">
            <v>0</v>
          </cell>
        </row>
      </sheetData>
      <sheetData sheetId="2627">
        <row r="2">
          <cell r="A2">
            <v>0</v>
          </cell>
        </row>
      </sheetData>
      <sheetData sheetId="2628">
        <row r="2">
          <cell r="A2">
            <v>0</v>
          </cell>
        </row>
      </sheetData>
      <sheetData sheetId="2629">
        <row r="2">
          <cell r="A2">
            <v>0</v>
          </cell>
        </row>
      </sheetData>
      <sheetData sheetId="2630">
        <row r="2">
          <cell r="A2">
            <v>0</v>
          </cell>
        </row>
      </sheetData>
      <sheetData sheetId="2631">
        <row r="2">
          <cell r="A2">
            <v>0</v>
          </cell>
        </row>
      </sheetData>
      <sheetData sheetId="2632">
        <row r="2">
          <cell r="A2">
            <v>0</v>
          </cell>
        </row>
      </sheetData>
      <sheetData sheetId="2633">
        <row r="2">
          <cell r="A2">
            <v>0</v>
          </cell>
        </row>
      </sheetData>
      <sheetData sheetId="2634">
        <row r="2">
          <cell r="A2">
            <v>0</v>
          </cell>
        </row>
      </sheetData>
      <sheetData sheetId="2635">
        <row r="2">
          <cell r="A2">
            <v>0</v>
          </cell>
        </row>
      </sheetData>
      <sheetData sheetId="2636">
        <row r="2">
          <cell r="A2">
            <v>0</v>
          </cell>
        </row>
      </sheetData>
      <sheetData sheetId="2637">
        <row r="2">
          <cell r="A2">
            <v>0</v>
          </cell>
        </row>
      </sheetData>
      <sheetData sheetId="2638">
        <row r="2">
          <cell r="A2">
            <v>0</v>
          </cell>
        </row>
      </sheetData>
      <sheetData sheetId="2639">
        <row r="2">
          <cell r="A2">
            <v>0</v>
          </cell>
        </row>
      </sheetData>
      <sheetData sheetId="2640">
        <row r="2">
          <cell r="A2">
            <v>0</v>
          </cell>
        </row>
      </sheetData>
      <sheetData sheetId="2641">
        <row r="2">
          <cell r="A2">
            <v>0</v>
          </cell>
        </row>
      </sheetData>
      <sheetData sheetId="2642">
        <row r="2">
          <cell r="A2">
            <v>0</v>
          </cell>
        </row>
      </sheetData>
      <sheetData sheetId="2643">
        <row r="2">
          <cell r="A2">
            <v>0</v>
          </cell>
        </row>
      </sheetData>
      <sheetData sheetId="2644">
        <row r="2">
          <cell r="A2">
            <v>0</v>
          </cell>
        </row>
      </sheetData>
      <sheetData sheetId="2645">
        <row r="2">
          <cell r="A2">
            <v>0</v>
          </cell>
        </row>
      </sheetData>
      <sheetData sheetId="2646">
        <row r="2">
          <cell r="A2">
            <v>0</v>
          </cell>
        </row>
      </sheetData>
      <sheetData sheetId="2647">
        <row r="2">
          <cell r="A2">
            <v>0</v>
          </cell>
        </row>
      </sheetData>
      <sheetData sheetId="2648">
        <row r="2">
          <cell r="A2">
            <v>0</v>
          </cell>
        </row>
      </sheetData>
      <sheetData sheetId="2649">
        <row r="2">
          <cell r="A2">
            <v>0</v>
          </cell>
        </row>
      </sheetData>
      <sheetData sheetId="2650">
        <row r="2">
          <cell r="A2">
            <v>0</v>
          </cell>
        </row>
      </sheetData>
      <sheetData sheetId="2651">
        <row r="2">
          <cell r="A2">
            <v>0</v>
          </cell>
        </row>
      </sheetData>
      <sheetData sheetId="2652">
        <row r="2">
          <cell r="A2">
            <v>0</v>
          </cell>
        </row>
      </sheetData>
      <sheetData sheetId="2653">
        <row r="2">
          <cell r="A2">
            <v>0</v>
          </cell>
        </row>
      </sheetData>
      <sheetData sheetId="2654">
        <row r="2">
          <cell r="A2">
            <v>0</v>
          </cell>
        </row>
      </sheetData>
      <sheetData sheetId="2655">
        <row r="2">
          <cell r="A2">
            <v>0</v>
          </cell>
        </row>
      </sheetData>
      <sheetData sheetId="2656">
        <row r="2">
          <cell r="A2">
            <v>0</v>
          </cell>
        </row>
      </sheetData>
      <sheetData sheetId="2657">
        <row r="2">
          <cell r="A2">
            <v>0</v>
          </cell>
        </row>
      </sheetData>
      <sheetData sheetId="2658">
        <row r="2">
          <cell r="A2">
            <v>0</v>
          </cell>
        </row>
      </sheetData>
      <sheetData sheetId="2659">
        <row r="2">
          <cell r="A2">
            <v>0</v>
          </cell>
        </row>
      </sheetData>
      <sheetData sheetId="2660">
        <row r="2">
          <cell r="A2">
            <v>0</v>
          </cell>
        </row>
      </sheetData>
      <sheetData sheetId="2661">
        <row r="2">
          <cell r="A2">
            <v>0</v>
          </cell>
        </row>
      </sheetData>
      <sheetData sheetId="2662">
        <row r="2">
          <cell r="A2">
            <v>0</v>
          </cell>
        </row>
      </sheetData>
      <sheetData sheetId="2663">
        <row r="2">
          <cell r="A2">
            <v>0</v>
          </cell>
        </row>
      </sheetData>
      <sheetData sheetId="2664">
        <row r="2">
          <cell r="A2">
            <v>0</v>
          </cell>
        </row>
      </sheetData>
      <sheetData sheetId="2665">
        <row r="2">
          <cell r="A2">
            <v>0</v>
          </cell>
        </row>
      </sheetData>
      <sheetData sheetId="2666">
        <row r="2">
          <cell r="A2">
            <v>0</v>
          </cell>
        </row>
      </sheetData>
      <sheetData sheetId="2667">
        <row r="2">
          <cell r="A2">
            <v>0</v>
          </cell>
        </row>
      </sheetData>
      <sheetData sheetId="2668">
        <row r="2">
          <cell r="A2">
            <v>0</v>
          </cell>
        </row>
      </sheetData>
      <sheetData sheetId="2669">
        <row r="2">
          <cell r="A2">
            <v>0</v>
          </cell>
        </row>
      </sheetData>
      <sheetData sheetId="2670">
        <row r="2">
          <cell r="A2">
            <v>0</v>
          </cell>
        </row>
      </sheetData>
      <sheetData sheetId="2671">
        <row r="2">
          <cell r="A2">
            <v>0</v>
          </cell>
        </row>
      </sheetData>
      <sheetData sheetId="2672">
        <row r="2">
          <cell r="A2">
            <v>0</v>
          </cell>
        </row>
      </sheetData>
      <sheetData sheetId="2673">
        <row r="2">
          <cell r="A2">
            <v>0</v>
          </cell>
        </row>
      </sheetData>
      <sheetData sheetId="2674">
        <row r="2">
          <cell r="A2">
            <v>0</v>
          </cell>
        </row>
      </sheetData>
      <sheetData sheetId="2675">
        <row r="2">
          <cell r="A2">
            <v>0</v>
          </cell>
        </row>
      </sheetData>
      <sheetData sheetId="2676">
        <row r="2">
          <cell r="A2">
            <v>0</v>
          </cell>
        </row>
      </sheetData>
      <sheetData sheetId="2677">
        <row r="2">
          <cell r="A2">
            <v>0</v>
          </cell>
        </row>
      </sheetData>
      <sheetData sheetId="2678">
        <row r="2">
          <cell r="A2">
            <v>0</v>
          </cell>
        </row>
      </sheetData>
      <sheetData sheetId="2679">
        <row r="2">
          <cell r="A2">
            <v>0</v>
          </cell>
        </row>
      </sheetData>
      <sheetData sheetId="2680">
        <row r="2">
          <cell r="A2">
            <v>0</v>
          </cell>
        </row>
      </sheetData>
      <sheetData sheetId="2681">
        <row r="2">
          <cell r="A2">
            <v>0</v>
          </cell>
        </row>
      </sheetData>
      <sheetData sheetId="2682">
        <row r="2">
          <cell r="A2">
            <v>0</v>
          </cell>
        </row>
      </sheetData>
      <sheetData sheetId="2683">
        <row r="2">
          <cell r="A2">
            <v>0</v>
          </cell>
        </row>
      </sheetData>
      <sheetData sheetId="2684">
        <row r="2">
          <cell r="A2">
            <v>0</v>
          </cell>
        </row>
      </sheetData>
      <sheetData sheetId="2685">
        <row r="2">
          <cell r="A2">
            <v>0</v>
          </cell>
        </row>
      </sheetData>
      <sheetData sheetId="2686">
        <row r="2">
          <cell r="A2">
            <v>0</v>
          </cell>
        </row>
      </sheetData>
      <sheetData sheetId="2687">
        <row r="2">
          <cell r="A2">
            <v>0</v>
          </cell>
        </row>
      </sheetData>
      <sheetData sheetId="2688">
        <row r="2">
          <cell r="A2">
            <v>0</v>
          </cell>
        </row>
      </sheetData>
      <sheetData sheetId="2689">
        <row r="2">
          <cell r="A2">
            <v>0</v>
          </cell>
        </row>
      </sheetData>
      <sheetData sheetId="2690">
        <row r="2">
          <cell r="A2">
            <v>0</v>
          </cell>
        </row>
      </sheetData>
      <sheetData sheetId="2691">
        <row r="2">
          <cell r="A2">
            <v>0</v>
          </cell>
        </row>
      </sheetData>
      <sheetData sheetId="2692">
        <row r="2">
          <cell r="A2">
            <v>0</v>
          </cell>
        </row>
      </sheetData>
      <sheetData sheetId="2693">
        <row r="2">
          <cell r="A2">
            <v>0</v>
          </cell>
        </row>
      </sheetData>
      <sheetData sheetId="2694">
        <row r="2">
          <cell r="A2">
            <v>0</v>
          </cell>
        </row>
      </sheetData>
      <sheetData sheetId="2695">
        <row r="2">
          <cell r="A2">
            <v>0</v>
          </cell>
        </row>
      </sheetData>
      <sheetData sheetId="2696">
        <row r="2">
          <cell r="A2">
            <v>0</v>
          </cell>
        </row>
      </sheetData>
      <sheetData sheetId="2697">
        <row r="2">
          <cell r="A2">
            <v>0</v>
          </cell>
        </row>
      </sheetData>
      <sheetData sheetId="2698">
        <row r="2">
          <cell r="A2">
            <v>0</v>
          </cell>
        </row>
      </sheetData>
      <sheetData sheetId="2699">
        <row r="2">
          <cell r="A2">
            <v>0</v>
          </cell>
        </row>
      </sheetData>
      <sheetData sheetId="2700">
        <row r="2">
          <cell r="A2">
            <v>0</v>
          </cell>
        </row>
      </sheetData>
      <sheetData sheetId="2701">
        <row r="2">
          <cell r="A2">
            <v>0</v>
          </cell>
        </row>
      </sheetData>
      <sheetData sheetId="2702">
        <row r="2">
          <cell r="A2">
            <v>0</v>
          </cell>
        </row>
      </sheetData>
      <sheetData sheetId="2703">
        <row r="2">
          <cell r="A2">
            <v>0</v>
          </cell>
        </row>
      </sheetData>
      <sheetData sheetId="2704">
        <row r="2">
          <cell r="A2">
            <v>0</v>
          </cell>
        </row>
      </sheetData>
      <sheetData sheetId="2705">
        <row r="2">
          <cell r="A2">
            <v>0</v>
          </cell>
        </row>
      </sheetData>
      <sheetData sheetId="2706">
        <row r="2">
          <cell r="A2">
            <v>0</v>
          </cell>
        </row>
      </sheetData>
      <sheetData sheetId="2707">
        <row r="2">
          <cell r="A2">
            <v>0</v>
          </cell>
        </row>
      </sheetData>
      <sheetData sheetId="2708">
        <row r="2">
          <cell r="A2">
            <v>0</v>
          </cell>
        </row>
      </sheetData>
      <sheetData sheetId="2709">
        <row r="2">
          <cell r="A2">
            <v>0</v>
          </cell>
        </row>
      </sheetData>
      <sheetData sheetId="2710">
        <row r="2">
          <cell r="A2">
            <v>0</v>
          </cell>
        </row>
      </sheetData>
      <sheetData sheetId="2711">
        <row r="2">
          <cell r="A2">
            <v>0</v>
          </cell>
        </row>
      </sheetData>
      <sheetData sheetId="2712">
        <row r="2">
          <cell r="A2">
            <v>0</v>
          </cell>
        </row>
      </sheetData>
      <sheetData sheetId="2713">
        <row r="2">
          <cell r="A2">
            <v>0</v>
          </cell>
        </row>
      </sheetData>
      <sheetData sheetId="2714">
        <row r="2">
          <cell r="A2">
            <v>0</v>
          </cell>
        </row>
      </sheetData>
      <sheetData sheetId="2715">
        <row r="2">
          <cell r="A2">
            <v>0</v>
          </cell>
        </row>
      </sheetData>
      <sheetData sheetId="2716">
        <row r="2">
          <cell r="A2">
            <v>0</v>
          </cell>
        </row>
      </sheetData>
      <sheetData sheetId="2717">
        <row r="2">
          <cell r="A2">
            <v>0</v>
          </cell>
        </row>
      </sheetData>
      <sheetData sheetId="2718">
        <row r="2">
          <cell r="A2">
            <v>0</v>
          </cell>
        </row>
      </sheetData>
      <sheetData sheetId="2719">
        <row r="2">
          <cell r="A2">
            <v>0</v>
          </cell>
        </row>
      </sheetData>
      <sheetData sheetId="2720">
        <row r="2">
          <cell r="A2">
            <v>0</v>
          </cell>
        </row>
      </sheetData>
      <sheetData sheetId="2721">
        <row r="2">
          <cell r="A2">
            <v>0</v>
          </cell>
        </row>
      </sheetData>
      <sheetData sheetId="2722">
        <row r="2">
          <cell r="A2">
            <v>0</v>
          </cell>
        </row>
      </sheetData>
      <sheetData sheetId="2723">
        <row r="2">
          <cell r="A2">
            <v>0</v>
          </cell>
        </row>
      </sheetData>
      <sheetData sheetId="2724">
        <row r="2">
          <cell r="A2">
            <v>0</v>
          </cell>
        </row>
      </sheetData>
      <sheetData sheetId="2725">
        <row r="2">
          <cell r="A2">
            <v>0</v>
          </cell>
        </row>
      </sheetData>
      <sheetData sheetId="2726">
        <row r="2">
          <cell r="A2">
            <v>0</v>
          </cell>
        </row>
      </sheetData>
      <sheetData sheetId="2727">
        <row r="2">
          <cell r="A2">
            <v>0</v>
          </cell>
        </row>
      </sheetData>
      <sheetData sheetId="2728">
        <row r="2">
          <cell r="A2">
            <v>0</v>
          </cell>
        </row>
      </sheetData>
      <sheetData sheetId="2729">
        <row r="2">
          <cell r="A2">
            <v>0</v>
          </cell>
        </row>
      </sheetData>
      <sheetData sheetId="2730">
        <row r="2">
          <cell r="A2">
            <v>0</v>
          </cell>
        </row>
      </sheetData>
      <sheetData sheetId="2731">
        <row r="2">
          <cell r="A2">
            <v>0</v>
          </cell>
        </row>
      </sheetData>
      <sheetData sheetId="2732">
        <row r="2">
          <cell r="A2">
            <v>0</v>
          </cell>
        </row>
      </sheetData>
      <sheetData sheetId="2733">
        <row r="2">
          <cell r="A2">
            <v>0</v>
          </cell>
        </row>
      </sheetData>
      <sheetData sheetId="2734">
        <row r="2">
          <cell r="A2">
            <v>0</v>
          </cell>
        </row>
      </sheetData>
      <sheetData sheetId="2735">
        <row r="2">
          <cell r="A2">
            <v>0</v>
          </cell>
        </row>
      </sheetData>
      <sheetData sheetId="2736">
        <row r="2">
          <cell r="A2">
            <v>0</v>
          </cell>
        </row>
      </sheetData>
      <sheetData sheetId="2737">
        <row r="2">
          <cell r="A2">
            <v>0</v>
          </cell>
        </row>
      </sheetData>
      <sheetData sheetId="2738">
        <row r="2">
          <cell r="A2">
            <v>0</v>
          </cell>
        </row>
      </sheetData>
      <sheetData sheetId="2739">
        <row r="2">
          <cell r="A2">
            <v>0</v>
          </cell>
        </row>
      </sheetData>
      <sheetData sheetId="2740">
        <row r="2">
          <cell r="A2">
            <v>0</v>
          </cell>
        </row>
      </sheetData>
      <sheetData sheetId="2741">
        <row r="2">
          <cell r="A2">
            <v>0</v>
          </cell>
        </row>
      </sheetData>
      <sheetData sheetId="2742">
        <row r="2">
          <cell r="A2">
            <v>0</v>
          </cell>
        </row>
      </sheetData>
      <sheetData sheetId="2743">
        <row r="2">
          <cell r="A2">
            <v>0</v>
          </cell>
        </row>
      </sheetData>
      <sheetData sheetId="2744">
        <row r="2">
          <cell r="A2">
            <v>0</v>
          </cell>
        </row>
      </sheetData>
      <sheetData sheetId="2745">
        <row r="2">
          <cell r="A2">
            <v>0</v>
          </cell>
        </row>
      </sheetData>
      <sheetData sheetId="2746">
        <row r="2">
          <cell r="A2">
            <v>0</v>
          </cell>
        </row>
      </sheetData>
      <sheetData sheetId="2747">
        <row r="2">
          <cell r="A2">
            <v>0</v>
          </cell>
        </row>
      </sheetData>
      <sheetData sheetId="2748">
        <row r="2">
          <cell r="A2">
            <v>0</v>
          </cell>
        </row>
      </sheetData>
      <sheetData sheetId="2749">
        <row r="2">
          <cell r="A2">
            <v>0</v>
          </cell>
        </row>
      </sheetData>
      <sheetData sheetId="2750">
        <row r="2">
          <cell r="A2">
            <v>0</v>
          </cell>
        </row>
      </sheetData>
      <sheetData sheetId="2751">
        <row r="2">
          <cell r="A2">
            <v>0</v>
          </cell>
        </row>
      </sheetData>
      <sheetData sheetId="2752">
        <row r="2">
          <cell r="A2">
            <v>0</v>
          </cell>
        </row>
      </sheetData>
      <sheetData sheetId="2753">
        <row r="2">
          <cell r="A2">
            <v>0</v>
          </cell>
        </row>
      </sheetData>
      <sheetData sheetId="2754">
        <row r="2">
          <cell r="A2">
            <v>0</v>
          </cell>
        </row>
      </sheetData>
      <sheetData sheetId="2755">
        <row r="2">
          <cell r="A2">
            <v>0</v>
          </cell>
        </row>
      </sheetData>
      <sheetData sheetId="2756">
        <row r="2">
          <cell r="A2">
            <v>0</v>
          </cell>
        </row>
      </sheetData>
      <sheetData sheetId="2757">
        <row r="2">
          <cell r="A2">
            <v>0</v>
          </cell>
        </row>
      </sheetData>
      <sheetData sheetId="2758">
        <row r="2">
          <cell r="A2">
            <v>0</v>
          </cell>
        </row>
      </sheetData>
      <sheetData sheetId="2759">
        <row r="2">
          <cell r="A2">
            <v>0</v>
          </cell>
        </row>
      </sheetData>
      <sheetData sheetId="2760">
        <row r="2">
          <cell r="A2">
            <v>0</v>
          </cell>
        </row>
      </sheetData>
      <sheetData sheetId="2761">
        <row r="2">
          <cell r="A2">
            <v>0</v>
          </cell>
        </row>
      </sheetData>
      <sheetData sheetId="2762">
        <row r="2">
          <cell r="A2">
            <v>0</v>
          </cell>
        </row>
      </sheetData>
      <sheetData sheetId="2763">
        <row r="2">
          <cell r="A2">
            <v>0</v>
          </cell>
        </row>
      </sheetData>
      <sheetData sheetId="2764">
        <row r="2">
          <cell r="A2">
            <v>0</v>
          </cell>
        </row>
      </sheetData>
      <sheetData sheetId="2765">
        <row r="2">
          <cell r="A2">
            <v>0</v>
          </cell>
        </row>
      </sheetData>
      <sheetData sheetId="2766">
        <row r="2">
          <cell r="A2">
            <v>0</v>
          </cell>
        </row>
      </sheetData>
      <sheetData sheetId="2767">
        <row r="2">
          <cell r="A2">
            <v>0</v>
          </cell>
        </row>
      </sheetData>
      <sheetData sheetId="2768">
        <row r="2">
          <cell r="A2">
            <v>0</v>
          </cell>
        </row>
      </sheetData>
      <sheetData sheetId="2769">
        <row r="2">
          <cell r="A2">
            <v>0</v>
          </cell>
        </row>
      </sheetData>
      <sheetData sheetId="2770">
        <row r="2">
          <cell r="A2">
            <v>0</v>
          </cell>
        </row>
      </sheetData>
      <sheetData sheetId="2771">
        <row r="2">
          <cell r="A2">
            <v>0</v>
          </cell>
        </row>
      </sheetData>
      <sheetData sheetId="2772">
        <row r="2">
          <cell r="A2">
            <v>0</v>
          </cell>
        </row>
      </sheetData>
      <sheetData sheetId="2773">
        <row r="2">
          <cell r="A2">
            <v>0</v>
          </cell>
        </row>
      </sheetData>
      <sheetData sheetId="2774">
        <row r="2">
          <cell r="A2">
            <v>0</v>
          </cell>
        </row>
      </sheetData>
      <sheetData sheetId="2775">
        <row r="2">
          <cell r="A2">
            <v>0</v>
          </cell>
        </row>
      </sheetData>
      <sheetData sheetId="2776">
        <row r="2">
          <cell r="A2">
            <v>0</v>
          </cell>
        </row>
      </sheetData>
      <sheetData sheetId="2777">
        <row r="2">
          <cell r="A2">
            <v>0</v>
          </cell>
        </row>
      </sheetData>
      <sheetData sheetId="2778">
        <row r="2">
          <cell r="A2">
            <v>0</v>
          </cell>
        </row>
      </sheetData>
      <sheetData sheetId="2779">
        <row r="2">
          <cell r="A2">
            <v>0</v>
          </cell>
        </row>
      </sheetData>
      <sheetData sheetId="2780">
        <row r="2">
          <cell r="A2">
            <v>0</v>
          </cell>
        </row>
      </sheetData>
      <sheetData sheetId="2781">
        <row r="2">
          <cell r="A2">
            <v>0</v>
          </cell>
        </row>
      </sheetData>
      <sheetData sheetId="2782">
        <row r="2">
          <cell r="A2">
            <v>0</v>
          </cell>
        </row>
      </sheetData>
      <sheetData sheetId="2783">
        <row r="2">
          <cell r="A2">
            <v>0</v>
          </cell>
        </row>
      </sheetData>
      <sheetData sheetId="2784">
        <row r="2">
          <cell r="A2">
            <v>0</v>
          </cell>
        </row>
      </sheetData>
      <sheetData sheetId="2785">
        <row r="2">
          <cell r="A2">
            <v>0</v>
          </cell>
        </row>
      </sheetData>
      <sheetData sheetId="2786">
        <row r="2">
          <cell r="A2">
            <v>0</v>
          </cell>
        </row>
      </sheetData>
      <sheetData sheetId="2787">
        <row r="2">
          <cell r="A2">
            <v>0</v>
          </cell>
        </row>
      </sheetData>
      <sheetData sheetId="2788">
        <row r="2">
          <cell r="A2">
            <v>0</v>
          </cell>
        </row>
      </sheetData>
      <sheetData sheetId="2789">
        <row r="2">
          <cell r="A2">
            <v>0</v>
          </cell>
        </row>
      </sheetData>
      <sheetData sheetId="2790">
        <row r="2">
          <cell r="A2">
            <v>0</v>
          </cell>
        </row>
      </sheetData>
      <sheetData sheetId="2791">
        <row r="2">
          <cell r="A2">
            <v>0</v>
          </cell>
        </row>
      </sheetData>
      <sheetData sheetId="2792">
        <row r="2">
          <cell r="A2">
            <v>0</v>
          </cell>
        </row>
      </sheetData>
      <sheetData sheetId="2793">
        <row r="2">
          <cell r="A2">
            <v>0</v>
          </cell>
        </row>
      </sheetData>
      <sheetData sheetId="2794">
        <row r="2">
          <cell r="A2">
            <v>0</v>
          </cell>
        </row>
      </sheetData>
      <sheetData sheetId="2795">
        <row r="2">
          <cell r="A2">
            <v>0</v>
          </cell>
        </row>
      </sheetData>
      <sheetData sheetId="2796">
        <row r="2">
          <cell r="A2">
            <v>0</v>
          </cell>
        </row>
      </sheetData>
      <sheetData sheetId="2797">
        <row r="2">
          <cell r="A2">
            <v>0</v>
          </cell>
        </row>
      </sheetData>
      <sheetData sheetId="2798">
        <row r="2">
          <cell r="A2">
            <v>0</v>
          </cell>
        </row>
      </sheetData>
      <sheetData sheetId="2799">
        <row r="2">
          <cell r="A2">
            <v>0</v>
          </cell>
        </row>
      </sheetData>
      <sheetData sheetId="2800">
        <row r="2">
          <cell r="A2">
            <v>0</v>
          </cell>
        </row>
      </sheetData>
      <sheetData sheetId="2801">
        <row r="2">
          <cell r="A2">
            <v>0</v>
          </cell>
        </row>
      </sheetData>
      <sheetData sheetId="2802">
        <row r="2">
          <cell r="A2">
            <v>0</v>
          </cell>
        </row>
      </sheetData>
      <sheetData sheetId="2803">
        <row r="2">
          <cell r="A2">
            <v>0</v>
          </cell>
        </row>
      </sheetData>
      <sheetData sheetId="2804">
        <row r="2">
          <cell r="A2">
            <v>0</v>
          </cell>
        </row>
      </sheetData>
      <sheetData sheetId="2805">
        <row r="2">
          <cell r="A2">
            <v>0</v>
          </cell>
        </row>
      </sheetData>
      <sheetData sheetId="2806">
        <row r="2">
          <cell r="A2">
            <v>0</v>
          </cell>
        </row>
      </sheetData>
      <sheetData sheetId="2807">
        <row r="2">
          <cell r="A2">
            <v>0</v>
          </cell>
        </row>
      </sheetData>
      <sheetData sheetId="2808">
        <row r="2">
          <cell r="A2">
            <v>0</v>
          </cell>
        </row>
      </sheetData>
      <sheetData sheetId="2809">
        <row r="2">
          <cell r="A2">
            <v>0</v>
          </cell>
        </row>
      </sheetData>
      <sheetData sheetId="2810">
        <row r="2">
          <cell r="A2">
            <v>0</v>
          </cell>
        </row>
      </sheetData>
      <sheetData sheetId="2811">
        <row r="2">
          <cell r="A2">
            <v>0</v>
          </cell>
        </row>
      </sheetData>
      <sheetData sheetId="2812">
        <row r="2">
          <cell r="A2">
            <v>0</v>
          </cell>
        </row>
      </sheetData>
      <sheetData sheetId="2813">
        <row r="2">
          <cell r="A2">
            <v>0</v>
          </cell>
        </row>
      </sheetData>
      <sheetData sheetId="2814">
        <row r="2">
          <cell r="A2">
            <v>0</v>
          </cell>
        </row>
      </sheetData>
      <sheetData sheetId="2815">
        <row r="2">
          <cell r="A2">
            <v>0</v>
          </cell>
        </row>
      </sheetData>
      <sheetData sheetId="2816">
        <row r="2">
          <cell r="A2">
            <v>0</v>
          </cell>
        </row>
      </sheetData>
      <sheetData sheetId="2817">
        <row r="2">
          <cell r="A2">
            <v>0</v>
          </cell>
        </row>
      </sheetData>
      <sheetData sheetId="2818">
        <row r="2">
          <cell r="A2">
            <v>0</v>
          </cell>
        </row>
      </sheetData>
      <sheetData sheetId="2819">
        <row r="2">
          <cell r="A2">
            <v>0</v>
          </cell>
        </row>
      </sheetData>
      <sheetData sheetId="2820">
        <row r="2">
          <cell r="A2">
            <v>0</v>
          </cell>
        </row>
      </sheetData>
      <sheetData sheetId="2821">
        <row r="2">
          <cell r="A2">
            <v>0</v>
          </cell>
        </row>
      </sheetData>
      <sheetData sheetId="2822">
        <row r="2">
          <cell r="A2">
            <v>0</v>
          </cell>
        </row>
      </sheetData>
      <sheetData sheetId="2823">
        <row r="2">
          <cell r="A2">
            <v>0</v>
          </cell>
        </row>
      </sheetData>
      <sheetData sheetId="2824">
        <row r="2">
          <cell r="A2">
            <v>0</v>
          </cell>
        </row>
      </sheetData>
      <sheetData sheetId="2825">
        <row r="2">
          <cell r="A2">
            <v>0</v>
          </cell>
        </row>
      </sheetData>
      <sheetData sheetId="2826">
        <row r="2">
          <cell r="A2">
            <v>0</v>
          </cell>
        </row>
      </sheetData>
      <sheetData sheetId="2827">
        <row r="2">
          <cell r="A2">
            <v>0</v>
          </cell>
        </row>
      </sheetData>
      <sheetData sheetId="2828">
        <row r="2">
          <cell r="A2">
            <v>0</v>
          </cell>
        </row>
      </sheetData>
      <sheetData sheetId="2829">
        <row r="2">
          <cell r="A2">
            <v>0</v>
          </cell>
        </row>
      </sheetData>
      <sheetData sheetId="2830">
        <row r="2">
          <cell r="A2">
            <v>0</v>
          </cell>
        </row>
      </sheetData>
      <sheetData sheetId="2831">
        <row r="2">
          <cell r="A2">
            <v>0</v>
          </cell>
        </row>
      </sheetData>
      <sheetData sheetId="2832">
        <row r="2">
          <cell r="A2">
            <v>0</v>
          </cell>
        </row>
      </sheetData>
      <sheetData sheetId="2833">
        <row r="2">
          <cell r="A2">
            <v>0</v>
          </cell>
        </row>
      </sheetData>
      <sheetData sheetId="2834">
        <row r="2">
          <cell r="A2">
            <v>0</v>
          </cell>
        </row>
      </sheetData>
      <sheetData sheetId="2835">
        <row r="2">
          <cell r="A2">
            <v>0</v>
          </cell>
        </row>
      </sheetData>
      <sheetData sheetId="2836">
        <row r="2">
          <cell r="A2">
            <v>0</v>
          </cell>
        </row>
      </sheetData>
      <sheetData sheetId="2837">
        <row r="2">
          <cell r="A2">
            <v>0</v>
          </cell>
        </row>
      </sheetData>
      <sheetData sheetId="2838">
        <row r="2">
          <cell r="A2">
            <v>0</v>
          </cell>
        </row>
      </sheetData>
      <sheetData sheetId="2839">
        <row r="2">
          <cell r="A2">
            <v>0</v>
          </cell>
        </row>
      </sheetData>
      <sheetData sheetId="2840">
        <row r="2">
          <cell r="A2">
            <v>0</v>
          </cell>
        </row>
      </sheetData>
      <sheetData sheetId="2841">
        <row r="2">
          <cell r="A2">
            <v>0</v>
          </cell>
        </row>
      </sheetData>
      <sheetData sheetId="2842">
        <row r="2">
          <cell r="A2">
            <v>0</v>
          </cell>
        </row>
      </sheetData>
      <sheetData sheetId="2843">
        <row r="2">
          <cell r="A2">
            <v>0</v>
          </cell>
        </row>
      </sheetData>
      <sheetData sheetId="2844">
        <row r="2">
          <cell r="A2">
            <v>0</v>
          </cell>
        </row>
      </sheetData>
      <sheetData sheetId="2845">
        <row r="2">
          <cell r="A2">
            <v>0</v>
          </cell>
        </row>
      </sheetData>
      <sheetData sheetId="2846">
        <row r="2">
          <cell r="A2">
            <v>0</v>
          </cell>
        </row>
      </sheetData>
      <sheetData sheetId="2847">
        <row r="2">
          <cell r="A2">
            <v>0</v>
          </cell>
        </row>
      </sheetData>
      <sheetData sheetId="2848">
        <row r="2">
          <cell r="A2">
            <v>0</v>
          </cell>
        </row>
      </sheetData>
      <sheetData sheetId="2849">
        <row r="2">
          <cell r="A2">
            <v>0</v>
          </cell>
        </row>
      </sheetData>
      <sheetData sheetId="2850">
        <row r="2">
          <cell r="A2">
            <v>0</v>
          </cell>
        </row>
      </sheetData>
      <sheetData sheetId="2851">
        <row r="2">
          <cell r="A2">
            <v>0</v>
          </cell>
        </row>
      </sheetData>
      <sheetData sheetId="2852">
        <row r="2">
          <cell r="A2">
            <v>0</v>
          </cell>
        </row>
      </sheetData>
      <sheetData sheetId="2853">
        <row r="2">
          <cell r="A2">
            <v>0</v>
          </cell>
        </row>
      </sheetData>
      <sheetData sheetId="2854">
        <row r="2">
          <cell r="A2">
            <v>0</v>
          </cell>
        </row>
      </sheetData>
      <sheetData sheetId="2855">
        <row r="2">
          <cell r="A2">
            <v>0</v>
          </cell>
        </row>
      </sheetData>
      <sheetData sheetId="2856">
        <row r="2">
          <cell r="A2">
            <v>0</v>
          </cell>
        </row>
      </sheetData>
      <sheetData sheetId="2857">
        <row r="2">
          <cell r="A2">
            <v>0</v>
          </cell>
        </row>
      </sheetData>
      <sheetData sheetId="2858">
        <row r="2">
          <cell r="A2">
            <v>0</v>
          </cell>
        </row>
      </sheetData>
      <sheetData sheetId="2859">
        <row r="2">
          <cell r="A2">
            <v>0</v>
          </cell>
        </row>
      </sheetData>
      <sheetData sheetId="2860">
        <row r="2">
          <cell r="A2">
            <v>0</v>
          </cell>
        </row>
      </sheetData>
      <sheetData sheetId="2861">
        <row r="2">
          <cell r="A2">
            <v>0</v>
          </cell>
        </row>
      </sheetData>
      <sheetData sheetId="2862">
        <row r="2">
          <cell r="A2">
            <v>0</v>
          </cell>
        </row>
      </sheetData>
      <sheetData sheetId="2863">
        <row r="2">
          <cell r="A2">
            <v>0</v>
          </cell>
        </row>
      </sheetData>
      <sheetData sheetId="2864">
        <row r="2">
          <cell r="A2">
            <v>0</v>
          </cell>
        </row>
      </sheetData>
      <sheetData sheetId="2865">
        <row r="2">
          <cell r="A2">
            <v>0</v>
          </cell>
        </row>
      </sheetData>
      <sheetData sheetId="2866">
        <row r="2">
          <cell r="A2">
            <v>0</v>
          </cell>
        </row>
      </sheetData>
      <sheetData sheetId="2867">
        <row r="2">
          <cell r="A2">
            <v>0</v>
          </cell>
        </row>
      </sheetData>
      <sheetData sheetId="2868">
        <row r="2">
          <cell r="A2">
            <v>0</v>
          </cell>
        </row>
      </sheetData>
      <sheetData sheetId="2869">
        <row r="2">
          <cell r="A2">
            <v>0</v>
          </cell>
        </row>
      </sheetData>
      <sheetData sheetId="2870">
        <row r="2">
          <cell r="A2">
            <v>0</v>
          </cell>
        </row>
      </sheetData>
      <sheetData sheetId="2871">
        <row r="2">
          <cell r="A2">
            <v>0</v>
          </cell>
        </row>
      </sheetData>
      <sheetData sheetId="2872">
        <row r="2">
          <cell r="A2">
            <v>0</v>
          </cell>
        </row>
      </sheetData>
      <sheetData sheetId="2873">
        <row r="2">
          <cell r="A2">
            <v>0</v>
          </cell>
        </row>
      </sheetData>
      <sheetData sheetId="2874" refreshError="1"/>
      <sheetData sheetId="2875">
        <row r="2">
          <cell r="A2">
            <v>0</v>
          </cell>
        </row>
      </sheetData>
      <sheetData sheetId="2876">
        <row r="2">
          <cell r="A2">
            <v>0</v>
          </cell>
        </row>
      </sheetData>
      <sheetData sheetId="2877">
        <row r="2">
          <cell r="A2">
            <v>0</v>
          </cell>
        </row>
      </sheetData>
      <sheetData sheetId="2878">
        <row r="2">
          <cell r="A2">
            <v>0</v>
          </cell>
        </row>
      </sheetData>
      <sheetData sheetId="2879">
        <row r="2">
          <cell r="A2">
            <v>0</v>
          </cell>
        </row>
      </sheetData>
      <sheetData sheetId="2880">
        <row r="2">
          <cell r="A2">
            <v>0</v>
          </cell>
        </row>
      </sheetData>
      <sheetData sheetId="2881">
        <row r="2">
          <cell r="A2">
            <v>0</v>
          </cell>
        </row>
      </sheetData>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ow r="2">
          <cell r="A2">
            <v>0</v>
          </cell>
        </row>
      </sheetData>
      <sheetData sheetId="2892" refreshError="1"/>
      <sheetData sheetId="2893">
        <row r="2">
          <cell r="A2">
            <v>0</v>
          </cell>
        </row>
      </sheetData>
      <sheetData sheetId="2894">
        <row r="2">
          <cell r="A2">
            <v>0</v>
          </cell>
        </row>
      </sheetData>
      <sheetData sheetId="2895">
        <row r="2">
          <cell r="A2">
            <v>0</v>
          </cell>
        </row>
      </sheetData>
      <sheetData sheetId="2896">
        <row r="2">
          <cell r="A2">
            <v>0</v>
          </cell>
        </row>
      </sheetData>
      <sheetData sheetId="2897">
        <row r="2">
          <cell r="A2">
            <v>0</v>
          </cell>
        </row>
      </sheetData>
      <sheetData sheetId="2898">
        <row r="2">
          <cell r="A2">
            <v>0</v>
          </cell>
        </row>
      </sheetData>
      <sheetData sheetId="2899">
        <row r="2">
          <cell r="A2">
            <v>0</v>
          </cell>
        </row>
      </sheetData>
      <sheetData sheetId="2900">
        <row r="2">
          <cell r="A2">
            <v>0</v>
          </cell>
        </row>
      </sheetData>
      <sheetData sheetId="2901">
        <row r="2">
          <cell r="A2">
            <v>0</v>
          </cell>
        </row>
      </sheetData>
      <sheetData sheetId="2902">
        <row r="2">
          <cell r="A2">
            <v>0</v>
          </cell>
        </row>
      </sheetData>
      <sheetData sheetId="2903">
        <row r="2">
          <cell r="A2">
            <v>0</v>
          </cell>
        </row>
      </sheetData>
      <sheetData sheetId="2904" refreshError="1"/>
      <sheetData sheetId="2905" refreshError="1"/>
      <sheetData sheetId="2906" refreshError="1"/>
      <sheetData sheetId="2907" refreshError="1"/>
      <sheetData sheetId="2908">
        <row r="2">
          <cell r="A2">
            <v>0</v>
          </cell>
        </row>
      </sheetData>
      <sheetData sheetId="2909">
        <row r="2">
          <cell r="A2">
            <v>0</v>
          </cell>
        </row>
      </sheetData>
      <sheetData sheetId="2910">
        <row r="2">
          <cell r="A2">
            <v>0</v>
          </cell>
        </row>
      </sheetData>
      <sheetData sheetId="2911">
        <row r="2">
          <cell r="A2">
            <v>0</v>
          </cell>
        </row>
      </sheetData>
      <sheetData sheetId="2912">
        <row r="2">
          <cell r="A2">
            <v>0</v>
          </cell>
        </row>
      </sheetData>
      <sheetData sheetId="2913">
        <row r="2">
          <cell r="A2">
            <v>0</v>
          </cell>
        </row>
      </sheetData>
      <sheetData sheetId="2914">
        <row r="2">
          <cell r="A2">
            <v>0</v>
          </cell>
        </row>
      </sheetData>
      <sheetData sheetId="2915">
        <row r="2">
          <cell r="A2">
            <v>0</v>
          </cell>
        </row>
      </sheetData>
      <sheetData sheetId="2916">
        <row r="2">
          <cell r="A2">
            <v>0</v>
          </cell>
        </row>
      </sheetData>
      <sheetData sheetId="2917">
        <row r="2">
          <cell r="A2">
            <v>0</v>
          </cell>
        </row>
      </sheetData>
      <sheetData sheetId="2918">
        <row r="2">
          <cell r="A2">
            <v>0</v>
          </cell>
        </row>
      </sheetData>
      <sheetData sheetId="2919">
        <row r="2">
          <cell r="A2">
            <v>0</v>
          </cell>
        </row>
      </sheetData>
      <sheetData sheetId="2920">
        <row r="2">
          <cell r="A2">
            <v>0</v>
          </cell>
        </row>
      </sheetData>
      <sheetData sheetId="2921">
        <row r="2">
          <cell r="A2">
            <v>0</v>
          </cell>
        </row>
      </sheetData>
      <sheetData sheetId="2922">
        <row r="2">
          <cell r="A2">
            <v>0</v>
          </cell>
        </row>
      </sheetData>
      <sheetData sheetId="2923" refreshError="1"/>
      <sheetData sheetId="2924">
        <row r="2">
          <cell r="A2">
            <v>0</v>
          </cell>
        </row>
      </sheetData>
      <sheetData sheetId="2925">
        <row r="2">
          <cell r="A2">
            <v>0</v>
          </cell>
        </row>
      </sheetData>
      <sheetData sheetId="2926">
        <row r="2">
          <cell r="A2">
            <v>0</v>
          </cell>
        </row>
      </sheetData>
      <sheetData sheetId="2927">
        <row r="2">
          <cell r="A2">
            <v>0</v>
          </cell>
        </row>
      </sheetData>
      <sheetData sheetId="2928">
        <row r="2">
          <cell r="A2">
            <v>0</v>
          </cell>
        </row>
      </sheetData>
      <sheetData sheetId="2929">
        <row r="2">
          <cell r="A2">
            <v>0</v>
          </cell>
        </row>
      </sheetData>
      <sheetData sheetId="2930">
        <row r="2">
          <cell r="A2">
            <v>0</v>
          </cell>
        </row>
      </sheetData>
      <sheetData sheetId="2931">
        <row r="2">
          <cell r="A2">
            <v>0</v>
          </cell>
        </row>
      </sheetData>
      <sheetData sheetId="2932">
        <row r="2">
          <cell r="A2">
            <v>0</v>
          </cell>
        </row>
      </sheetData>
      <sheetData sheetId="2933">
        <row r="2">
          <cell r="A2">
            <v>0</v>
          </cell>
        </row>
      </sheetData>
      <sheetData sheetId="2934">
        <row r="2">
          <cell r="A2">
            <v>0</v>
          </cell>
        </row>
      </sheetData>
      <sheetData sheetId="2935">
        <row r="2">
          <cell r="A2">
            <v>0</v>
          </cell>
        </row>
      </sheetData>
      <sheetData sheetId="2936">
        <row r="2">
          <cell r="A2">
            <v>0</v>
          </cell>
        </row>
      </sheetData>
      <sheetData sheetId="2937">
        <row r="2">
          <cell r="A2">
            <v>0</v>
          </cell>
        </row>
      </sheetData>
      <sheetData sheetId="2938">
        <row r="2">
          <cell r="A2">
            <v>0</v>
          </cell>
        </row>
      </sheetData>
      <sheetData sheetId="2939">
        <row r="2">
          <cell r="A2">
            <v>0</v>
          </cell>
        </row>
      </sheetData>
      <sheetData sheetId="2940">
        <row r="2">
          <cell r="A2">
            <v>0</v>
          </cell>
        </row>
      </sheetData>
      <sheetData sheetId="2941" refreshError="1"/>
      <sheetData sheetId="2942">
        <row r="2">
          <cell r="A2">
            <v>0</v>
          </cell>
        </row>
      </sheetData>
      <sheetData sheetId="2943">
        <row r="2">
          <cell r="A2">
            <v>0</v>
          </cell>
        </row>
      </sheetData>
      <sheetData sheetId="2944">
        <row r="2">
          <cell r="A2">
            <v>0</v>
          </cell>
        </row>
      </sheetData>
      <sheetData sheetId="2945">
        <row r="2">
          <cell r="A2">
            <v>0</v>
          </cell>
        </row>
      </sheetData>
      <sheetData sheetId="2946">
        <row r="2">
          <cell r="A2">
            <v>0</v>
          </cell>
        </row>
      </sheetData>
      <sheetData sheetId="2947">
        <row r="2">
          <cell r="A2">
            <v>0</v>
          </cell>
        </row>
      </sheetData>
      <sheetData sheetId="2948">
        <row r="2">
          <cell r="A2">
            <v>0</v>
          </cell>
        </row>
      </sheetData>
      <sheetData sheetId="2949">
        <row r="2">
          <cell r="A2">
            <v>0</v>
          </cell>
        </row>
      </sheetData>
      <sheetData sheetId="2950">
        <row r="2">
          <cell r="A2">
            <v>0</v>
          </cell>
        </row>
      </sheetData>
      <sheetData sheetId="2951">
        <row r="2">
          <cell r="A2">
            <v>0</v>
          </cell>
        </row>
      </sheetData>
      <sheetData sheetId="2952">
        <row r="2">
          <cell r="A2">
            <v>0</v>
          </cell>
        </row>
      </sheetData>
      <sheetData sheetId="2953">
        <row r="2">
          <cell r="A2">
            <v>0</v>
          </cell>
        </row>
      </sheetData>
      <sheetData sheetId="2954">
        <row r="2">
          <cell r="A2">
            <v>0</v>
          </cell>
        </row>
      </sheetData>
      <sheetData sheetId="2955">
        <row r="2">
          <cell r="A2">
            <v>0</v>
          </cell>
        </row>
      </sheetData>
      <sheetData sheetId="2956">
        <row r="2">
          <cell r="A2">
            <v>0</v>
          </cell>
        </row>
      </sheetData>
      <sheetData sheetId="2957">
        <row r="2">
          <cell r="A2">
            <v>0</v>
          </cell>
        </row>
      </sheetData>
      <sheetData sheetId="2958">
        <row r="2">
          <cell r="A2">
            <v>0</v>
          </cell>
        </row>
      </sheetData>
      <sheetData sheetId="2959">
        <row r="2">
          <cell r="A2">
            <v>0</v>
          </cell>
        </row>
      </sheetData>
      <sheetData sheetId="2960">
        <row r="2">
          <cell r="A2">
            <v>0</v>
          </cell>
        </row>
      </sheetData>
      <sheetData sheetId="2961">
        <row r="2">
          <cell r="A2">
            <v>0</v>
          </cell>
        </row>
      </sheetData>
      <sheetData sheetId="2962">
        <row r="2">
          <cell r="A2">
            <v>0</v>
          </cell>
        </row>
      </sheetData>
      <sheetData sheetId="2963">
        <row r="2">
          <cell r="A2">
            <v>0</v>
          </cell>
        </row>
      </sheetData>
      <sheetData sheetId="2964">
        <row r="2">
          <cell r="A2">
            <v>0</v>
          </cell>
        </row>
      </sheetData>
      <sheetData sheetId="2965">
        <row r="2">
          <cell r="A2">
            <v>0</v>
          </cell>
        </row>
      </sheetData>
      <sheetData sheetId="2966">
        <row r="2">
          <cell r="A2">
            <v>0</v>
          </cell>
        </row>
      </sheetData>
      <sheetData sheetId="2967">
        <row r="2">
          <cell r="A2">
            <v>0</v>
          </cell>
        </row>
      </sheetData>
      <sheetData sheetId="2968">
        <row r="2">
          <cell r="A2">
            <v>0</v>
          </cell>
        </row>
      </sheetData>
      <sheetData sheetId="2969">
        <row r="2">
          <cell r="A2">
            <v>0</v>
          </cell>
        </row>
      </sheetData>
      <sheetData sheetId="2970">
        <row r="2">
          <cell r="A2">
            <v>0</v>
          </cell>
        </row>
      </sheetData>
      <sheetData sheetId="2971">
        <row r="2">
          <cell r="A2">
            <v>0</v>
          </cell>
        </row>
      </sheetData>
      <sheetData sheetId="2972">
        <row r="2">
          <cell r="A2">
            <v>0</v>
          </cell>
        </row>
      </sheetData>
      <sheetData sheetId="2973">
        <row r="2">
          <cell r="A2">
            <v>0</v>
          </cell>
        </row>
      </sheetData>
      <sheetData sheetId="2974">
        <row r="2">
          <cell r="A2">
            <v>0</v>
          </cell>
        </row>
      </sheetData>
      <sheetData sheetId="2975">
        <row r="2">
          <cell r="A2">
            <v>0</v>
          </cell>
        </row>
      </sheetData>
      <sheetData sheetId="2976">
        <row r="2">
          <cell r="A2">
            <v>0</v>
          </cell>
        </row>
      </sheetData>
      <sheetData sheetId="2977">
        <row r="2">
          <cell r="A2">
            <v>0</v>
          </cell>
        </row>
      </sheetData>
      <sheetData sheetId="2978">
        <row r="2">
          <cell r="A2">
            <v>0</v>
          </cell>
        </row>
      </sheetData>
      <sheetData sheetId="2979">
        <row r="2">
          <cell r="A2">
            <v>0</v>
          </cell>
        </row>
      </sheetData>
      <sheetData sheetId="2980">
        <row r="2">
          <cell r="A2">
            <v>0</v>
          </cell>
        </row>
      </sheetData>
      <sheetData sheetId="2981">
        <row r="2">
          <cell r="A2">
            <v>0</v>
          </cell>
        </row>
      </sheetData>
      <sheetData sheetId="2982">
        <row r="2">
          <cell r="A2">
            <v>0</v>
          </cell>
        </row>
      </sheetData>
      <sheetData sheetId="2983">
        <row r="2">
          <cell r="A2">
            <v>0</v>
          </cell>
        </row>
      </sheetData>
      <sheetData sheetId="2984">
        <row r="2">
          <cell r="A2">
            <v>0</v>
          </cell>
        </row>
      </sheetData>
      <sheetData sheetId="2985">
        <row r="2">
          <cell r="A2">
            <v>0</v>
          </cell>
        </row>
      </sheetData>
      <sheetData sheetId="2986">
        <row r="2">
          <cell r="A2">
            <v>0</v>
          </cell>
        </row>
      </sheetData>
      <sheetData sheetId="2987">
        <row r="2">
          <cell r="A2">
            <v>0</v>
          </cell>
        </row>
      </sheetData>
      <sheetData sheetId="2988">
        <row r="2">
          <cell r="A2">
            <v>0</v>
          </cell>
        </row>
      </sheetData>
      <sheetData sheetId="2989">
        <row r="2">
          <cell r="A2">
            <v>0</v>
          </cell>
        </row>
      </sheetData>
      <sheetData sheetId="2990">
        <row r="2">
          <cell r="A2">
            <v>0</v>
          </cell>
        </row>
      </sheetData>
      <sheetData sheetId="2991">
        <row r="2">
          <cell r="A2">
            <v>0</v>
          </cell>
        </row>
      </sheetData>
      <sheetData sheetId="2992">
        <row r="2">
          <cell r="A2">
            <v>0</v>
          </cell>
        </row>
      </sheetData>
      <sheetData sheetId="2993">
        <row r="2">
          <cell r="A2">
            <v>0</v>
          </cell>
        </row>
      </sheetData>
      <sheetData sheetId="2994">
        <row r="2">
          <cell r="A2">
            <v>0</v>
          </cell>
        </row>
      </sheetData>
      <sheetData sheetId="2995">
        <row r="2">
          <cell r="A2">
            <v>0</v>
          </cell>
        </row>
      </sheetData>
      <sheetData sheetId="2996">
        <row r="2">
          <cell r="A2">
            <v>0</v>
          </cell>
        </row>
      </sheetData>
      <sheetData sheetId="2997">
        <row r="2">
          <cell r="A2">
            <v>0</v>
          </cell>
        </row>
      </sheetData>
      <sheetData sheetId="2998">
        <row r="2">
          <cell r="A2">
            <v>0</v>
          </cell>
        </row>
      </sheetData>
      <sheetData sheetId="2999">
        <row r="2">
          <cell r="A2">
            <v>0</v>
          </cell>
        </row>
      </sheetData>
      <sheetData sheetId="3000">
        <row r="2">
          <cell r="A2">
            <v>0</v>
          </cell>
        </row>
      </sheetData>
      <sheetData sheetId="3001">
        <row r="2">
          <cell r="A2">
            <v>0</v>
          </cell>
        </row>
      </sheetData>
      <sheetData sheetId="3002">
        <row r="2">
          <cell r="A2">
            <v>0</v>
          </cell>
        </row>
      </sheetData>
      <sheetData sheetId="3003">
        <row r="2">
          <cell r="A2">
            <v>0</v>
          </cell>
        </row>
      </sheetData>
      <sheetData sheetId="3004">
        <row r="2">
          <cell r="A2">
            <v>0</v>
          </cell>
        </row>
      </sheetData>
      <sheetData sheetId="3005">
        <row r="2">
          <cell r="A2">
            <v>0</v>
          </cell>
        </row>
      </sheetData>
      <sheetData sheetId="3006">
        <row r="2">
          <cell r="A2">
            <v>0</v>
          </cell>
        </row>
      </sheetData>
      <sheetData sheetId="3007">
        <row r="2">
          <cell r="A2">
            <v>0</v>
          </cell>
        </row>
      </sheetData>
      <sheetData sheetId="3008">
        <row r="2">
          <cell r="A2">
            <v>0</v>
          </cell>
        </row>
      </sheetData>
      <sheetData sheetId="3009">
        <row r="2">
          <cell r="A2">
            <v>0</v>
          </cell>
        </row>
      </sheetData>
      <sheetData sheetId="3010">
        <row r="2">
          <cell r="A2">
            <v>0</v>
          </cell>
        </row>
      </sheetData>
      <sheetData sheetId="3011">
        <row r="2">
          <cell r="A2">
            <v>0</v>
          </cell>
        </row>
      </sheetData>
      <sheetData sheetId="3012">
        <row r="2">
          <cell r="A2">
            <v>0</v>
          </cell>
        </row>
      </sheetData>
      <sheetData sheetId="3013">
        <row r="2">
          <cell r="A2">
            <v>0</v>
          </cell>
        </row>
      </sheetData>
      <sheetData sheetId="3014">
        <row r="2">
          <cell r="A2">
            <v>0</v>
          </cell>
        </row>
      </sheetData>
      <sheetData sheetId="3015">
        <row r="2">
          <cell r="A2">
            <v>0</v>
          </cell>
        </row>
      </sheetData>
      <sheetData sheetId="3016">
        <row r="2">
          <cell r="A2">
            <v>0</v>
          </cell>
        </row>
      </sheetData>
      <sheetData sheetId="3017">
        <row r="2">
          <cell r="A2">
            <v>0</v>
          </cell>
        </row>
      </sheetData>
      <sheetData sheetId="3018">
        <row r="2">
          <cell r="A2">
            <v>0</v>
          </cell>
        </row>
      </sheetData>
      <sheetData sheetId="3019">
        <row r="2">
          <cell r="A2">
            <v>0</v>
          </cell>
        </row>
      </sheetData>
      <sheetData sheetId="3020">
        <row r="2">
          <cell r="A2">
            <v>0</v>
          </cell>
        </row>
      </sheetData>
      <sheetData sheetId="3021">
        <row r="2">
          <cell r="A2">
            <v>0</v>
          </cell>
        </row>
      </sheetData>
      <sheetData sheetId="3022">
        <row r="2">
          <cell r="A2">
            <v>0</v>
          </cell>
        </row>
      </sheetData>
      <sheetData sheetId="3023">
        <row r="2">
          <cell r="A2">
            <v>0</v>
          </cell>
        </row>
      </sheetData>
      <sheetData sheetId="3024">
        <row r="2">
          <cell r="A2">
            <v>0</v>
          </cell>
        </row>
      </sheetData>
      <sheetData sheetId="3025">
        <row r="2">
          <cell r="A2">
            <v>0</v>
          </cell>
        </row>
      </sheetData>
      <sheetData sheetId="3026">
        <row r="2">
          <cell r="A2">
            <v>0</v>
          </cell>
        </row>
      </sheetData>
      <sheetData sheetId="3027">
        <row r="2">
          <cell r="A2">
            <v>0</v>
          </cell>
        </row>
      </sheetData>
      <sheetData sheetId="3028">
        <row r="2">
          <cell r="A2">
            <v>0</v>
          </cell>
        </row>
      </sheetData>
      <sheetData sheetId="3029">
        <row r="2">
          <cell r="A2">
            <v>0</v>
          </cell>
        </row>
      </sheetData>
      <sheetData sheetId="3030">
        <row r="2">
          <cell r="A2">
            <v>0</v>
          </cell>
        </row>
      </sheetData>
      <sheetData sheetId="3031">
        <row r="2">
          <cell r="A2">
            <v>0</v>
          </cell>
        </row>
      </sheetData>
      <sheetData sheetId="3032">
        <row r="2">
          <cell r="A2">
            <v>0</v>
          </cell>
        </row>
      </sheetData>
      <sheetData sheetId="3033">
        <row r="2">
          <cell r="A2">
            <v>0</v>
          </cell>
        </row>
      </sheetData>
      <sheetData sheetId="3034">
        <row r="2">
          <cell r="A2">
            <v>0</v>
          </cell>
        </row>
      </sheetData>
      <sheetData sheetId="3035">
        <row r="2">
          <cell r="A2">
            <v>0</v>
          </cell>
        </row>
      </sheetData>
      <sheetData sheetId="3036">
        <row r="2">
          <cell r="A2">
            <v>0</v>
          </cell>
        </row>
      </sheetData>
      <sheetData sheetId="3037">
        <row r="2">
          <cell r="A2">
            <v>0</v>
          </cell>
        </row>
      </sheetData>
      <sheetData sheetId="3038">
        <row r="2">
          <cell r="A2">
            <v>0</v>
          </cell>
        </row>
      </sheetData>
      <sheetData sheetId="3039">
        <row r="2">
          <cell r="A2">
            <v>0</v>
          </cell>
        </row>
      </sheetData>
      <sheetData sheetId="3040">
        <row r="2">
          <cell r="A2">
            <v>0</v>
          </cell>
        </row>
      </sheetData>
      <sheetData sheetId="3041">
        <row r="2">
          <cell r="A2">
            <v>0</v>
          </cell>
        </row>
      </sheetData>
      <sheetData sheetId="3042">
        <row r="2">
          <cell r="A2">
            <v>0</v>
          </cell>
        </row>
      </sheetData>
      <sheetData sheetId="3043">
        <row r="2">
          <cell r="A2">
            <v>0</v>
          </cell>
        </row>
      </sheetData>
      <sheetData sheetId="3044">
        <row r="2">
          <cell r="A2">
            <v>0</v>
          </cell>
        </row>
      </sheetData>
      <sheetData sheetId="3045">
        <row r="2">
          <cell r="A2">
            <v>0</v>
          </cell>
        </row>
      </sheetData>
      <sheetData sheetId="3046">
        <row r="2">
          <cell r="A2">
            <v>0</v>
          </cell>
        </row>
      </sheetData>
      <sheetData sheetId="3047">
        <row r="2">
          <cell r="A2">
            <v>0</v>
          </cell>
        </row>
      </sheetData>
      <sheetData sheetId="3048">
        <row r="2">
          <cell r="A2">
            <v>0</v>
          </cell>
        </row>
      </sheetData>
      <sheetData sheetId="3049">
        <row r="2">
          <cell r="A2">
            <v>0</v>
          </cell>
        </row>
      </sheetData>
      <sheetData sheetId="3050">
        <row r="2">
          <cell r="A2">
            <v>0</v>
          </cell>
        </row>
      </sheetData>
      <sheetData sheetId="3051">
        <row r="2">
          <cell r="A2">
            <v>0</v>
          </cell>
        </row>
      </sheetData>
      <sheetData sheetId="3052">
        <row r="2">
          <cell r="A2">
            <v>0</v>
          </cell>
        </row>
      </sheetData>
      <sheetData sheetId="3053">
        <row r="2">
          <cell r="A2">
            <v>0</v>
          </cell>
        </row>
      </sheetData>
      <sheetData sheetId="3054">
        <row r="2">
          <cell r="A2">
            <v>0</v>
          </cell>
        </row>
      </sheetData>
      <sheetData sheetId="3055">
        <row r="2">
          <cell r="A2">
            <v>0</v>
          </cell>
        </row>
      </sheetData>
      <sheetData sheetId="3056">
        <row r="2">
          <cell r="A2">
            <v>0</v>
          </cell>
        </row>
      </sheetData>
      <sheetData sheetId="3057">
        <row r="2">
          <cell r="A2">
            <v>0</v>
          </cell>
        </row>
      </sheetData>
      <sheetData sheetId="3058">
        <row r="2">
          <cell r="A2">
            <v>0</v>
          </cell>
        </row>
      </sheetData>
      <sheetData sheetId="3059">
        <row r="2">
          <cell r="A2">
            <v>0</v>
          </cell>
        </row>
      </sheetData>
      <sheetData sheetId="3060">
        <row r="2">
          <cell r="A2">
            <v>0</v>
          </cell>
        </row>
      </sheetData>
      <sheetData sheetId="3061">
        <row r="2">
          <cell r="A2">
            <v>0</v>
          </cell>
        </row>
      </sheetData>
      <sheetData sheetId="3062">
        <row r="2">
          <cell r="A2">
            <v>0</v>
          </cell>
        </row>
      </sheetData>
      <sheetData sheetId="3063">
        <row r="2">
          <cell r="A2">
            <v>0</v>
          </cell>
        </row>
      </sheetData>
      <sheetData sheetId="3064">
        <row r="2">
          <cell r="A2">
            <v>0</v>
          </cell>
        </row>
      </sheetData>
      <sheetData sheetId="3065">
        <row r="2">
          <cell r="A2">
            <v>0</v>
          </cell>
        </row>
      </sheetData>
      <sheetData sheetId="3066">
        <row r="2">
          <cell r="A2">
            <v>0</v>
          </cell>
        </row>
      </sheetData>
      <sheetData sheetId="3067">
        <row r="2">
          <cell r="A2">
            <v>0</v>
          </cell>
        </row>
      </sheetData>
      <sheetData sheetId="3068">
        <row r="2">
          <cell r="A2">
            <v>0</v>
          </cell>
        </row>
      </sheetData>
      <sheetData sheetId="3069">
        <row r="2">
          <cell r="A2">
            <v>0</v>
          </cell>
        </row>
      </sheetData>
      <sheetData sheetId="3070">
        <row r="2">
          <cell r="A2">
            <v>0</v>
          </cell>
        </row>
      </sheetData>
      <sheetData sheetId="3071">
        <row r="2">
          <cell r="A2">
            <v>0</v>
          </cell>
        </row>
      </sheetData>
      <sheetData sheetId="3072">
        <row r="2">
          <cell r="A2">
            <v>0</v>
          </cell>
        </row>
      </sheetData>
      <sheetData sheetId="3073">
        <row r="2">
          <cell r="A2">
            <v>0</v>
          </cell>
        </row>
      </sheetData>
      <sheetData sheetId="3074">
        <row r="2">
          <cell r="A2">
            <v>0</v>
          </cell>
        </row>
      </sheetData>
      <sheetData sheetId="3075">
        <row r="2">
          <cell r="A2">
            <v>0</v>
          </cell>
        </row>
      </sheetData>
      <sheetData sheetId="3076">
        <row r="2">
          <cell r="A2">
            <v>0</v>
          </cell>
        </row>
      </sheetData>
      <sheetData sheetId="3077">
        <row r="2">
          <cell r="A2">
            <v>0</v>
          </cell>
        </row>
      </sheetData>
      <sheetData sheetId="3078">
        <row r="2">
          <cell r="A2">
            <v>0</v>
          </cell>
        </row>
      </sheetData>
      <sheetData sheetId="3079">
        <row r="2">
          <cell r="A2">
            <v>0</v>
          </cell>
        </row>
      </sheetData>
      <sheetData sheetId="3080">
        <row r="2">
          <cell r="A2">
            <v>0</v>
          </cell>
        </row>
      </sheetData>
      <sheetData sheetId="3081">
        <row r="2">
          <cell r="A2">
            <v>0</v>
          </cell>
        </row>
      </sheetData>
      <sheetData sheetId="3082">
        <row r="2">
          <cell r="A2">
            <v>0</v>
          </cell>
        </row>
      </sheetData>
      <sheetData sheetId="3083">
        <row r="2">
          <cell r="A2">
            <v>0</v>
          </cell>
        </row>
      </sheetData>
      <sheetData sheetId="3084">
        <row r="2">
          <cell r="A2">
            <v>0</v>
          </cell>
        </row>
      </sheetData>
      <sheetData sheetId="3085">
        <row r="2">
          <cell r="A2">
            <v>0</v>
          </cell>
        </row>
      </sheetData>
      <sheetData sheetId="3086">
        <row r="2">
          <cell r="A2">
            <v>0</v>
          </cell>
        </row>
      </sheetData>
      <sheetData sheetId="3087">
        <row r="2">
          <cell r="A2">
            <v>0</v>
          </cell>
        </row>
      </sheetData>
      <sheetData sheetId="3088">
        <row r="2">
          <cell r="A2">
            <v>0</v>
          </cell>
        </row>
      </sheetData>
      <sheetData sheetId="3089">
        <row r="2">
          <cell r="A2">
            <v>0</v>
          </cell>
        </row>
      </sheetData>
      <sheetData sheetId="3090">
        <row r="2">
          <cell r="A2">
            <v>0</v>
          </cell>
        </row>
      </sheetData>
      <sheetData sheetId="3091">
        <row r="2">
          <cell r="A2">
            <v>0</v>
          </cell>
        </row>
      </sheetData>
      <sheetData sheetId="3092">
        <row r="2">
          <cell r="A2">
            <v>0</v>
          </cell>
        </row>
      </sheetData>
      <sheetData sheetId="3093">
        <row r="2">
          <cell r="A2">
            <v>0</v>
          </cell>
        </row>
      </sheetData>
      <sheetData sheetId="3094">
        <row r="2">
          <cell r="A2">
            <v>0</v>
          </cell>
        </row>
      </sheetData>
      <sheetData sheetId="3095">
        <row r="2">
          <cell r="A2">
            <v>0</v>
          </cell>
        </row>
      </sheetData>
      <sheetData sheetId="3096">
        <row r="2">
          <cell r="A2">
            <v>0</v>
          </cell>
        </row>
      </sheetData>
      <sheetData sheetId="3097">
        <row r="2">
          <cell r="A2">
            <v>0</v>
          </cell>
        </row>
      </sheetData>
      <sheetData sheetId="3098">
        <row r="2">
          <cell r="A2">
            <v>0</v>
          </cell>
        </row>
      </sheetData>
      <sheetData sheetId="3099">
        <row r="2">
          <cell r="A2">
            <v>0</v>
          </cell>
        </row>
      </sheetData>
      <sheetData sheetId="3100">
        <row r="2">
          <cell r="A2">
            <v>0</v>
          </cell>
        </row>
      </sheetData>
      <sheetData sheetId="3101">
        <row r="2">
          <cell r="A2">
            <v>0</v>
          </cell>
        </row>
      </sheetData>
      <sheetData sheetId="3102">
        <row r="2">
          <cell r="A2">
            <v>0</v>
          </cell>
        </row>
      </sheetData>
      <sheetData sheetId="3103">
        <row r="2">
          <cell r="A2">
            <v>0</v>
          </cell>
        </row>
      </sheetData>
      <sheetData sheetId="3104">
        <row r="2">
          <cell r="A2">
            <v>0</v>
          </cell>
        </row>
      </sheetData>
      <sheetData sheetId="3105">
        <row r="2">
          <cell r="A2">
            <v>0</v>
          </cell>
        </row>
      </sheetData>
      <sheetData sheetId="3106">
        <row r="2">
          <cell r="A2">
            <v>0</v>
          </cell>
        </row>
      </sheetData>
      <sheetData sheetId="3107">
        <row r="2">
          <cell r="A2">
            <v>0</v>
          </cell>
        </row>
      </sheetData>
      <sheetData sheetId="3108">
        <row r="2">
          <cell r="A2">
            <v>0</v>
          </cell>
        </row>
      </sheetData>
      <sheetData sheetId="3109">
        <row r="2">
          <cell r="A2">
            <v>0</v>
          </cell>
        </row>
      </sheetData>
      <sheetData sheetId="3110">
        <row r="2">
          <cell r="A2">
            <v>0</v>
          </cell>
        </row>
      </sheetData>
      <sheetData sheetId="3111">
        <row r="2">
          <cell r="A2">
            <v>0</v>
          </cell>
        </row>
      </sheetData>
      <sheetData sheetId="3112">
        <row r="2">
          <cell r="A2">
            <v>0</v>
          </cell>
        </row>
      </sheetData>
      <sheetData sheetId="3113">
        <row r="2">
          <cell r="A2">
            <v>0</v>
          </cell>
        </row>
      </sheetData>
      <sheetData sheetId="3114">
        <row r="2">
          <cell r="A2">
            <v>0</v>
          </cell>
        </row>
      </sheetData>
      <sheetData sheetId="3115">
        <row r="2">
          <cell r="A2">
            <v>0</v>
          </cell>
        </row>
      </sheetData>
      <sheetData sheetId="3116">
        <row r="2">
          <cell r="A2">
            <v>0</v>
          </cell>
        </row>
      </sheetData>
      <sheetData sheetId="3117">
        <row r="2">
          <cell r="A2">
            <v>0</v>
          </cell>
        </row>
      </sheetData>
      <sheetData sheetId="3118">
        <row r="2">
          <cell r="A2">
            <v>0</v>
          </cell>
        </row>
      </sheetData>
      <sheetData sheetId="3119">
        <row r="2">
          <cell r="A2">
            <v>0</v>
          </cell>
        </row>
      </sheetData>
      <sheetData sheetId="3120">
        <row r="2">
          <cell r="A2">
            <v>0</v>
          </cell>
        </row>
      </sheetData>
      <sheetData sheetId="3121">
        <row r="2">
          <cell r="A2">
            <v>0</v>
          </cell>
        </row>
      </sheetData>
      <sheetData sheetId="3122">
        <row r="2">
          <cell r="A2">
            <v>0</v>
          </cell>
        </row>
      </sheetData>
      <sheetData sheetId="3123">
        <row r="2">
          <cell r="A2">
            <v>0</v>
          </cell>
        </row>
      </sheetData>
      <sheetData sheetId="3124">
        <row r="2">
          <cell r="A2">
            <v>0</v>
          </cell>
        </row>
      </sheetData>
      <sheetData sheetId="3125">
        <row r="2">
          <cell r="A2">
            <v>0</v>
          </cell>
        </row>
      </sheetData>
      <sheetData sheetId="3126">
        <row r="2">
          <cell r="A2">
            <v>0</v>
          </cell>
        </row>
      </sheetData>
      <sheetData sheetId="3127">
        <row r="2">
          <cell r="A2">
            <v>0</v>
          </cell>
        </row>
      </sheetData>
      <sheetData sheetId="3128">
        <row r="2">
          <cell r="A2">
            <v>0</v>
          </cell>
        </row>
      </sheetData>
      <sheetData sheetId="3129">
        <row r="2">
          <cell r="A2">
            <v>0</v>
          </cell>
        </row>
      </sheetData>
      <sheetData sheetId="3130">
        <row r="2">
          <cell r="A2">
            <v>0</v>
          </cell>
        </row>
      </sheetData>
      <sheetData sheetId="3131">
        <row r="2">
          <cell r="A2">
            <v>0</v>
          </cell>
        </row>
      </sheetData>
      <sheetData sheetId="3132">
        <row r="2">
          <cell r="A2">
            <v>0</v>
          </cell>
        </row>
      </sheetData>
      <sheetData sheetId="3133">
        <row r="2">
          <cell r="A2">
            <v>0</v>
          </cell>
        </row>
      </sheetData>
      <sheetData sheetId="3134">
        <row r="2">
          <cell r="A2">
            <v>0</v>
          </cell>
        </row>
      </sheetData>
      <sheetData sheetId="3135">
        <row r="2">
          <cell r="A2">
            <v>0</v>
          </cell>
        </row>
      </sheetData>
      <sheetData sheetId="3136">
        <row r="2">
          <cell r="A2">
            <v>0</v>
          </cell>
        </row>
      </sheetData>
      <sheetData sheetId="3137">
        <row r="2">
          <cell r="A2">
            <v>0</v>
          </cell>
        </row>
      </sheetData>
      <sheetData sheetId="3138">
        <row r="2">
          <cell r="A2">
            <v>0</v>
          </cell>
        </row>
      </sheetData>
      <sheetData sheetId="3139">
        <row r="2">
          <cell r="A2">
            <v>0</v>
          </cell>
        </row>
      </sheetData>
      <sheetData sheetId="3140">
        <row r="2">
          <cell r="A2">
            <v>0</v>
          </cell>
        </row>
      </sheetData>
      <sheetData sheetId="3141">
        <row r="2">
          <cell r="A2">
            <v>0</v>
          </cell>
        </row>
      </sheetData>
      <sheetData sheetId="3142">
        <row r="2">
          <cell r="A2">
            <v>0</v>
          </cell>
        </row>
      </sheetData>
      <sheetData sheetId="3143">
        <row r="2">
          <cell r="A2">
            <v>0</v>
          </cell>
        </row>
      </sheetData>
      <sheetData sheetId="3144">
        <row r="2">
          <cell r="A2">
            <v>0</v>
          </cell>
        </row>
      </sheetData>
      <sheetData sheetId="3145">
        <row r="2">
          <cell r="A2">
            <v>0</v>
          </cell>
        </row>
      </sheetData>
      <sheetData sheetId="3146">
        <row r="2">
          <cell r="A2">
            <v>0</v>
          </cell>
        </row>
      </sheetData>
      <sheetData sheetId="3147">
        <row r="2">
          <cell r="A2">
            <v>0</v>
          </cell>
        </row>
      </sheetData>
      <sheetData sheetId="3148">
        <row r="2">
          <cell r="A2">
            <v>0</v>
          </cell>
        </row>
      </sheetData>
      <sheetData sheetId="3149">
        <row r="2">
          <cell r="A2">
            <v>0</v>
          </cell>
        </row>
      </sheetData>
      <sheetData sheetId="3150">
        <row r="2">
          <cell r="A2">
            <v>0</v>
          </cell>
        </row>
      </sheetData>
      <sheetData sheetId="3151">
        <row r="2">
          <cell r="A2">
            <v>0</v>
          </cell>
        </row>
      </sheetData>
      <sheetData sheetId="3152">
        <row r="2">
          <cell r="A2">
            <v>0</v>
          </cell>
        </row>
      </sheetData>
      <sheetData sheetId="3153">
        <row r="2">
          <cell r="A2">
            <v>0</v>
          </cell>
        </row>
      </sheetData>
      <sheetData sheetId="3154">
        <row r="2">
          <cell r="A2">
            <v>0</v>
          </cell>
        </row>
      </sheetData>
      <sheetData sheetId="3155">
        <row r="2">
          <cell r="A2">
            <v>0</v>
          </cell>
        </row>
      </sheetData>
      <sheetData sheetId="3156">
        <row r="2">
          <cell r="A2">
            <v>0</v>
          </cell>
        </row>
      </sheetData>
      <sheetData sheetId="3157">
        <row r="2">
          <cell r="A2">
            <v>0</v>
          </cell>
        </row>
      </sheetData>
      <sheetData sheetId="3158">
        <row r="2">
          <cell r="A2">
            <v>0</v>
          </cell>
        </row>
      </sheetData>
      <sheetData sheetId="3159">
        <row r="2">
          <cell r="A2">
            <v>0</v>
          </cell>
        </row>
      </sheetData>
      <sheetData sheetId="3160">
        <row r="2">
          <cell r="A2">
            <v>0</v>
          </cell>
        </row>
      </sheetData>
      <sheetData sheetId="3161">
        <row r="2">
          <cell r="A2">
            <v>0</v>
          </cell>
        </row>
      </sheetData>
      <sheetData sheetId="3162">
        <row r="2">
          <cell r="A2">
            <v>0</v>
          </cell>
        </row>
      </sheetData>
      <sheetData sheetId="3163">
        <row r="2">
          <cell r="A2">
            <v>0</v>
          </cell>
        </row>
      </sheetData>
      <sheetData sheetId="3164">
        <row r="2">
          <cell r="A2">
            <v>0</v>
          </cell>
        </row>
      </sheetData>
      <sheetData sheetId="3165">
        <row r="2">
          <cell r="A2">
            <v>0</v>
          </cell>
        </row>
      </sheetData>
      <sheetData sheetId="3166">
        <row r="2">
          <cell r="A2">
            <v>0</v>
          </cell>
        </row>
      </sheetData>
      <sheetData sheetId="3167">
        <row r="2">
          <cell r="A2">
            <v>0</v>
          </cell>
        </row>
      </sheetData>
      <sheetData sheetId="3168">
        <row r="2">
          <cell r="A2">
            <v>0</v>
          </cell>
        </row>
      </sheetData>
      <sheetData sheetId="3169">
        <row r="2">
          <cell r="A2">
            <v>0</v>
          </cell>
        </row>
      </sheetData>
      <sheetData sheetId="3170">
        <row r="2">
          <cell r="A2">
            <v>0</v>
          </cell>
        </row>
      </sheetData>
      <sheetData sheetId="3171">
        <row r="2">
          <cell r="A2">
            <v>0</v>
          </cell>
        </row>
      </sheetData>
      <sheetData sheetId="3172">
        <row r="2">
          <cell r="A2">
            <v>0</v>
          </cell>
        </row>
      </sheetData>
      <sheetData sheetId="3173">
        <row r="2">
          <cell r="A2">
            <v>0</v>
          </cell>
        </row>
      </sheetData>
      <sheetData sheetId="3174">
        <row r="2">
          <cell r="A2">
            <v>0</v>
          </cell>
        </row>
      </sheetData>
      <sheetData sheetId="3175">
        <row r="2">
          <cell r="A2">
            <v>0</v>
          </cell>
        </row>
      </sheetData>
      <sheetData sheetId="3176">
        <row r="2">
          <cell r="A2">
            <v>0</v>
          </cell>
        </row>
      </sheetData>
      <sheetData sheetId="3177">
        <row r="2">
          <cell r="A2">
            <v>0</v>
          </cell>
        </row>
      </sheetData>
      <sheetData sheetId="3178">
        <row r="2">
          <cell r="A2">
            <v>0</v>
          </cell>
        </row>
      </sheetData>
      <sheetData sheetId="3179">
        <row r="2">
          <cell r="A2">
            <v>0</v>
          </cell>
        </row>
      </sheetData>
      <sheetData sheetId="3180">
        <row r="2">
          <cell r="A2">
            <v>0</v>
          </cell>
        </row>
      </sheetData>
      <sheetData sheetId="3181">
        <row r="2">
          <cell r="A2">
            <v>0</v>
          </cell>
        </row>
      </sheetData>
      <sheetData sheetId="3182">
        <row r="2">
          <cell r="A2">
            <v>0</v>
          </cell>
        </row>
      </sheetData>
      <sheetData sheetId="3183">
        <row r="2">
          <cell r="A2">
            <v>0</v>
          </cell>
        </row>
      </sheetData>
      <sheetData sheetId="3184">
        <row r="2">
          <cell r="A2">
            <v>0</v>
          </cell>
        </row>
      </sheetData>
      <sheetData sheetId="3185">
        <row r="2">
          <cell r="A2">
            <v>0</v>
          </cell>
        </row>
      </sheetData>
      <sheetData sheetId="3186">
        <row r="2">
          <cell r="A2">
            <v>0</v>
          </cell>
        </row>
      </sheetData>
      <sheetData sheetId="3187">
        <row r="2">
          <cell r="A2">
            <v>0</v>
          </cell>
        </row>
      </sheetData>
      <sheetData sheetId="3188">
        <row r="2">
          <cell r="A2">
            <v>0</v>
          </cell>
        </row>
      </sheetData>
      <sheetData sheetId="3189">
        <row r="2">
          <cell r="A2">
            <v>0</v>
          </cell>
        </row>
      </sheetData>
      <sheetData sheetId="3190">
        <row r="2">
          <cell r="A2">
            <v>0</v>
          </cell>
        </row>
      </sheetData>
      <sheetData sheetId="3191">
        <row r="2">
          <cell r="A2">
            <v>0</v>
          </cell>
        </row>
      </sheetData>
      <sheetData sheetId="3192">
        <row r="2">
          <cell r="A2">
            <v>0</v>
          </cell>
        </row>
      </sheetData>
      <sheetData sheetId="3193">
        <row r="2">
          <cell r="A2">
            <v>0</v>
          </cell>
        </row>
      </sheetData>
      <sheetData sheetId="3194">
        <row r="2">
          <cell r="A2">
            <v>0</v>
          </cell>
        </row>
      </sheetData>
      <sheetData sheetId="3195">
        <row r="2">
          <cell r="A2">
            <v>0</v>
          </cell>
        </row>
      </sheetData>
      <sheetData sheetId="3196">
        <row r="2">
          <cell r="A2">
            <v>0</v>
          </cell>
        </row>
      </sheetData>
      <sheetData sheetId="3197">
        <row r="2">
          <cell r="A2">
            <v>0</v>
          </cell>
        </row>
      </sheetData>
      <sheetData sheetId="3198">
        <row r="2">
          <cell r="A2">
            <v>0</v>
          </cell>
        </row>
      </sheetData>
      <sheetData sheetId="3199">
        <row r="2">
          <cell r="A2">
            <v>0</v>
          </cell>
        </row>
      </sheetData>
      <sheetData sheetId="3200">
        <row r="2">
          <cell r="A2">
            <v>0</v>
          </cell>
        </row>
      </sheetData>
      <sheetData sheetId="3201">
        <row r="2">
          <cell r="A2">
            <v>0</v>
          </cell>
        </row>
      </sheetData>
      <sheetData sheetId="3202">
        <row r="2">
          <cell r="A2">
            <v>0</v>
          </cell>
        </row>
      </sheetData>
      <sheetData sheetId="3203">
        <row r="2">
          <cell r="A2">
            <v>0</v>
          </cell>
        </row>
      </sheetData>
      <sheetData sheetId="3204">
        <row r="2">
          <cell r="A2">
            <v>0</v>
          </cell>
        </row>
      </sheetData>
      <sheetData sheetId="3205">
        <row r="2">
          <cell r="A2">
            <v>0</v>
          </cell>
        </row>
      </sheetData>
      <sheetData sheetId="3206">
        <row r="2">
          <cell r="A2">
            <v>0</v>
          </cell>
        </row>
      </sheetData>
      <sheetData sheetId="3207">
        <row r="2">
          <cell r="A2">
            <v>0</v>
          </cell>
        </row>
      </sheetData>
      <sheetData sheetId="3208">
        <row r="2">
          <cell r="A2">
            <v>0</v>
          </cell>
        </row>
      </sheetData>
      <sheetData sheetId="3209">
        <row r="2">
          <cell r="A2">
            <v>0</v>
          </cell>
        </row>
      </sheetData>
      <sheetData sheetId="3210">
        <row r="2">
          <cell r="A2">
            <v>0</v>
          </cell>
        </row>
      </sheetData>
      <sheetData sheetId="3211">
        <row r="2">
          <cell r="A2">
            <v>0</v>
          </cell>
        </row>
      </sheetData>
      <sheetData sheetId="3212">
        <row r="2">
          <cell r="A2">
            <v>0</v>
          </cell>
        </row>
      </sheetData>
      <sheetData sheetId="3213">
        <row r="2">
          <cell r="A2">
            <v>0</v>
          </cell>
        </row>
      </sheetData>
      <sheetData sheetId="3214">
        <row r="2">
          <cell r="A2">
            <v>0</v>
          </cell>
        </row>
      </sheetData>
      <sheetData sheetId="3215">
        <row r="2">
          <cell r="A2">
            <v>0</v>
          </cell>
        </row>
      </sheetData>
      <sheetData sheetId="3216">
        <row r="2">
          <cell r="A2">
            <v>0</v>
          </cell>
        </row>
      </sheetData>
      <sheetData sheetId="3217">
        <row r="2">
          <cell r="A2">
            <v>0</v>
          </cell>
        </row>
      </sheetData>
      <sheetData sheetId="3218">
        <row r="2">
          <cell r="A2">
            <v>0</v>
          </cell>
        </row>
      </sheetData>
      <sheetData sheetId="3219">
        <row r="2">
          <cell r="A2">
            <v>0</v>
          </cell>
        </row>
      </sheetData>
      <sheetData sheetId="3220">
        <row r="2">
          <cell r="A2">
            <v>0</v>
          </cell>
        </row>
      </sheetData>
      <sheetData sheetId="3221">
        <row r="2">
          <cell r="A2">
            <v>0</v>
          </cell>
        </row>
      </sheetData>
      <sheetData sheetId="3222">
        <row r="2">
          <cell r="A2">
            <v>0</v>
          </cell>
        </row>
      </sheetData>
      <sheetData sheetId="3223">
        <row r="2">
          <cell r="A2">
            <v>0</v>
          </cell>
        </row>
      </sheetData>
      <sheetData sheetId="3224">
        <row r="2">
          <cell r="A2">
            <v>0</v>
          </cell>
        </row>
      </sheetData>
      <sheetData sheetId="3225">
        <row r="2">
          <cell r="A2">
            <v>0</v>
          </cell>
        </row>
      </sheetData>
      <sheetData sheetId="3226">
        <row r="2">
          <cell r="A2">
            <v>0</v>
          </cell>
        </row>
      </sheetData>
      <sheetData sheetId="3227">
        <row r="2">
          <cell r="A2">
            <v>0</v>
          </cell>
        </row>
      </sheetData>
      <sheetData sheetId="3228">
        <row r="2">
          <cell r="A2">
            <v>0</v>
          </cell>
        </row>
      </sheetData>
      <sheetData sheetId="3229">
        <row r="2">
          <cell r="A2">
            <v>0</v>
          </cell>
        </row>
      </sheetData>
      <sheetData sheetId="3230">
        <row r="2">
          <cell r="A2">
            <v>0</v>
          </cell>
        </row>
      </sheetData>
      <sheetData sheetId="3231">
        <row r="2">
          <cell r="A2">
            <v>0</v>
          </cell>
        </row>
      </sheetData>
      <sheetData sheetId="3232">
        <row r="2">
          <cell r="A2">
            <v>0</v>
          </cell>
        </row>
      </sheetData>
      <sheetData sheetId="3233">
        <row r="2">
          <cell r="A2">
            <v>0</v>
          </cell>
        </row>
      </sheetData>
      <sheetData sheetId="3234">
        <row r="2">
          <cell r="A2">
            <v>0</v>
          </cell>
        </row>
      </sheetData>
      <sheetData sheetId="3235">
        <row r="2">
          <cell r="A2">
            <v>0</v>
          </cell>
        </row>
      </sheetData>
      <sheetData sheetId="3236">
        <row r="2">
          <cell r="A2">
            <v>0</v>
          </cell>
        </row>
      </sheetData>
      <sheetData sheetId="3237">
        <row r="2">
          <cell r="A2">
            <v>0</v>
          </cell>
        </row>
      </sheetData>
      <sheetData sheetId="3238">
        <row r="2">
          <cell r="A2">
            <v>0</v>
          </cell>
        </row>
      </sheetData>
      <sheetData sheetId="3239">
        <row r="2">
          <cell r="A2">
            <v>0</v>
          </cell>
        </row>
      </sheetData>
      <sheetData sheetId="3240">
        <row r="2">
          <cell r="A2">
            <v>0</v>
          </cell>
        </row>
      </sheetData>
      <sheetData sheetId="3241">
        <row r="2">
          <cell r="A2">
            <v>0</v>
          </cell>
        </row>
      </sheetData>
      <sheetData sheetId="3242">
        <row r="2">
          <cell r="A2">
            <v>0</v>
          </cell>
        </row>
      </sheetData>
      <sheetData sheetId="3243">
        <row r="2">
          <cell r="A2">
            <v>0</v>
          </cell>
        </row>
      </sheetData>
      <sheetData sheetId="3244">
        <row r="2">
          <cell r="A2">
            <v>0</v>
          </cell>
        </row>
      </sheetData>
      <sheetData sheetId="3245">
        <row r="2">
          <cell r="A2">
            <v>0</v>
          </cell>
        </row>
      </sheetData>
      <sheetData sheetId="3246">
        <row r="2">
          <cell r="A2">
            <v>0</v>
          </cell>
        </row>
      </sheetData>
      <sheetData sheetId="3247">
        <row r="2">
          <cell r="A2">
            <v>0</v>
          </cell>
        </row>
      </sheetData>
      <sheetData sheetId="3248">
        <row r="2">
          <cell r="A2">
            <v>0</v>
          </cell>
        </row>
      </sheetData>
      <sheetData sheetId="3249">
        <row r="2">
          <cell r="A2">
            <v>0</v>
          </cell>
        </row>
      </sheetData>
      <sheetData sheetId="3250">
        <row r="2">
          <cell r="A2">
            <v>0</v>
          </cell>
        </row>
      </sheetData>
      <sheetData sheetId="3251">
        <row r="2">
          <cell r="A2">
            <v>0</v>
          </cell>
        </row>
      </sheetData>
      <sheetData sheetId="3252">
        <row r="2">
          <cell r="A2">
            <v>0</v>
          </cell>
        </row>
      </sheetData>
      <sheetData sheetId="3253">
        <row r="2">
          <cell r="A2">
            <v>0</v>
          </cell>
        </row>
      </sheetData>
      <sheetData sheetId="3254">
        <row r="2">
          <cell r="A2">
            <v>0</v>
          </cell>
        </row>
      </sheetData>
      <sheetData sheetId="3255">
        <row r="2">
          <cell r="A2">
            <v>0</v>
          </cell>
        </row>
      </sheetData>
      <sheetData sheetId="3256">
        <row r="2">
          <cell r="A2">
            <v>0</v>
          </cell>
        </row>
      </sheetData>
      <sheetData sheetId="3257">
        <row r="2">
          <cell r="A2">
            <v>0</v>
          </cell>
        </row>
      </sheetData>
      <sheetData sheetId="3258">
        <row r="2">
          <cell r="A2">
            <v>0</v>
          </cell>
        </row>
      </sheetData>
      <sheetData sheetId="3259">
        <row r="2">
          <cell r="A2">
            <v>0</v>
          </cell>
        </row>
      </sheetData>
      <sheetData sheetId="3260">
        <row r="2">
          <cell r="A2">
            <v>0</v>
          </cell>
        </row>
      </sheetData>
      <sheetData sheetId="3261">
        <row r="2">
          <cell r="A2">
            <v>0</v>
          </cell>
        </row>
      </sheetData>
      <sheetData sheetId="3262">
        <row r="2">
          <cell r="A2">
            <v>0</v>
          </cell>
        </row>
      </sheetData>
      <sheetData sheetId="3263">
        <row r="2">
          <cell r="A2">
            <v>0</v>
          </cell>
        </row>
      </sheetData>
      <sheetData sheetId="3264">
        <row r="2">
          <cell r="A2">
            <v>0</v>
          </cell>
        </row>
      </sheetData>
      <sheetData sheetId="3265">
        <row r="2">
          <cell r="A2">
            <v>0</v>
          </cell>
        </row>
      </sheetData>
      <sheetData sheetId="3266">
        <row r="2">
          <cell r="A2">
            <v>0</v>
          </cell>
        </row>
      </sheetData>
      <sheetData sheetId="3267">
        <row r="2">
          <cell r="A2">
            <v>0</v>
          </cell>
        </row>
      </sheetData>
      <sheetData sheetId="3268">
        <row r="2">
          <cell r="A2">
            <v>0</v>
          </cell>
        </row>
      </sheetData>
      <sheetData sheetId="3269">
        <row r="2">
          <cell r="A2">
            <v>0</v>
          </cell>
        </row>
      </sheetData>
      <sheetData sheetId="3270">
        <row r="2">
          <cell r="A2">
            <v>0</v>
          </cell>
        </row>
      </sheetData>
      <sheetData sheetId="3271">
        <row r="2">
          <cell r="A2">
            <v>0</v>
          </cell>
        </row>
      </sheetData>
      <sheetData sheetId="3272">
        <row r="2">
          <cell r="A2">
            <v>0</v>
          </cell>
        </row>
      </sheetData>
      <sheetData sheetId="3273">
        <row r="2">
          <cell r="A2">
            <v>0</v>
          </cell>
        </row>
      </sheetData>
      <sheetData sheetId="3274">
        <row r="2">
          <cell r="A2">
            <v>0</v>
          </cell>
        </row>
      </sheetData>
      <sheetData sheetId="3275">
        <row r="2">
          <cell r="A2">
            <v>0</v>
          </cell>
        </row>
      </sheetData>
      <sheetData sheetId="3276">
        <row r="2">
          <cell r="A2">
            <v>0</v>
          </cell>
        </row>
      </sheetData>
      <sheetData sheetId="3277">
        <row r="2">
          <cell r="A2">
            <v>0</v>
          </cell>
        </row>
      </sheetData>
      <sheetData sheetId="3278">
        <row r="2">
          <cell r="A2">
            <v>0</v>
          </cell>
        </row>
      </sheetData>
      <sheetData sheetId="3279">
        <row r="2">
          <cell r="A2">
            <v>0</v>
          </cell>
        </row>
      </sheetData>
      <sheetData sheetId="3280">
        <row r="2">
          <cell r="A2">
            <v>0</v>
          </cell>
        </row>
      </sheetData>
      <sheetData sheetId="3281">
        <row r="2">
          <cell r="A2">
            <v>0</v>
          </cell>
        </row>
      </sheetData>
      <sheetData sheetId="3282">
        <row r="2">
          <cell r="A2">
            <v>0</v>
          </cell>
        </row>
      </sheetData>
      <sheetData sheetId="3283">
        <row r="2">
          <cell r="A2">
            <v>0</v>
          </cell>
        </row>
      </sheetData>
      <sheetData sheetId="3284">
        <row r="2">
          <cell r="A2">
            <v>0</v>
          </cell>
        </row>
      </sheetData>
      <sheetData sheetId="3285">
        <row r="2">
          <cell r="A2">
            <v>0</v>
          </cell>
        </row>
      </sheetData>
      <sheetData sheetId="3286">
        <row r="2">
          <cell r="A2">
            <v>0</v>
          </cell>
        </row>
      </sheetData>
      <sheetData sheetId="3287">
        <row r="2">
          <cell r="A2">
            <v>0</v>
          </cell>
        </row>
      </sheetData>
      <sheetData sheetId="3288">
        <row r="2">
          <cell r="A2">
            <v>0</v>
          </cell>
        </row>
      </sheetData>
      <sheetData sheetId="3289">
        <row r="2">
          <cell r="A2">
            <v>0</v>
          </cell>
        </row>
      </sheetData>
      <sheetData sheetId="3290">
        <row r="2">
          <cell r="A2">
            <v>0</v>
          </cell>
        </row>
      </sheetData>
      <sheetData sheetId="3291">
        <row r="2">
          <cell r="A2">
            <v>0</v>
          </cell>
        </row>
      </sheetData>
      <sheetData sheetId="3292">
        <row r="2">
          <cell r="A2">
            <v>0</v>
          </cell>
        </row>
      </sheetData>
      <sheetData sheetId="3293">
        <row r="2">
          <cell r="A2">
            <v>0</v>
          </cell>
        </row>
      </sheetData>
      <sheetData sheetId="3294">
        <row r="2">
          <cell r="A2">
            <v>0</v>
          </cell>
        </row>
      </sheetData>
      <sheetData sheetId="3295">
        <row r="2">
          <cell r="A2">
            <v>0</v>
          </cell>
        </row>
      </sheetData>
      <sheetData sheetId="3296">
        <row r="2">
          <cell r="A2">
            <v>0</v>
          </cell>
        </row>
      </sheetData>
      <sheetData sheetId="3297">
        <row r="2">
          <cell r="A2">
            <v>0</v>
          </cell>
        </row>
      </sheetData>
      <sheetData sheetId="3298">
        <row r="2">
          <cell r="A2">
            <v>0</v>
          </cell>
        </row>
      </sheetData>
      <sheetData sheetId="3299">
        <row r="2">
          <cell r="A2">
            <v>0</v>
          </cell>
        </row>
      </sheetData>
      <sheetData sheetId="3300">
        <row r="2">
          <cell r="A2">
            <v>0</v>
          </cell>
        </row>
      </sheetData>
      <sheetData sheetId="3301">
        <row r="2">
          <cell r="A2">
            <v>0</v>
          </cell>
        </row>
      </sheetData>
      <sheetData sheetId="3302">
        <row r="2">
          <cell r="A2">
            <v>0</v>
          </cell>
        </row>
      </sheetData>
      <sheetData sheetId="3303">
        <row r="2">
          <cell r="A2">
            <v>0</v>
          </cell>
        </row>
      </sheetData>
      <sheetData sheetId="3304">
        <row r="2">
          <cell r="A2">
            <v>0</v>
          </cell>
        </row>
      </sheetData>
      <sheetData sheetId="3305">
        <row r="2">
          <cell r="A2">
            <v>0</v>
          </cell>
        </row>
      </sheetData>
      <sheetData sheetId="3306">
        <row r="2">
          <cell r="A2">
            <v>0</v>
          </cell>
        </row>
      </sheetData>
      <sheetData sheetId="3307">
        <row r="2">
          <cell r="A2">
            <v>0</v>
          </cell>
        </row>
      </sheetData>
      <sheetData sheetId="3308">
        <row r="2">
          <cell r="A2">
            <v>0</v>
          </cell>
        </row>
      </sheetData>
      <sheetData sheetId="3309">
        <row r="2">
          <cell r="A2">
            <v>0</v>
          </cell>
        </row>
      </sheetData>
      <sheetData sheetId="3310">
        <row r="2">
          <cell r="A2">
            <v>0</v>
          </cell>
        </row>
      </sheetData>
      <sheetData sheetId="3311">
        <row r="2">
          <cell r="A2">
            <v>0</v>
          </cell>
        </row>
      </sheetData>
      <sheetData sheetId="3312">
        <row r="2">
          <cell r="A2">
            <v>0</v>
          </cell>
        </row>
      </sheetData>
      <sheetData sheetId="3313">
        <row r="2">
          <cell r="A2">
            <v>0</v>
          </cell>
        </row>
      </sheetData>
      <sheetData sheetId="3314">
        <row r="2">
          <cell r="A2">
            <v>0</v>
          </cell>
        </row>
      </sheetData>
      <sheetData sheetId="3315">
        <row r="2">
          <cell r="A2">
            <v>0</v>
          </cell>
        </row>
      </sheetData>
      <sheetData sheetId="3316">
        <row r="2">
          <cell r="A2">
            <v>0</v>
          </cell>
        </row>
      </sheetData>
      <sheetData sheetId="3317">
        <row r="2">
          <cell r="A2">
            <v>0</v>
          </cell>
        </row>
      </sheetData>
      <sheetData sheetId="3318">
        <row r="2">
          <cell r="A2">
            <v>0</v>
          </cell>
        </row>
      </sheetData>
      <sheetData sheetId="3319">
        <row r="2">
          <cell r="A2">
            <v>0</v>
          </cell>
        </row>
      </sheetData>
      <sheetData sheetId="3320">
        <row r="2">
          <cell r="A2">
            <v>0</v>
          </cell>
        </row>
      </sheetData>
      <sheetData sheetId="3321">
        <row r="2">
          <cell r="A2">
            <v>0</v>
          </cell>
        </row>
      </sheetData>
      <sheetData sheetId="3322">
        <row r="2">
          <cell r="A2">
            <v>0</v>
          </cell>
        </row>
      </sheetData>
      <sheetData sheetId="3323">
        <row r="2">
          <cell r="A2">
            <v>0</v>
          </cell>
        </row>
      </sheetData>
      <sheetData sheetId="3324">
        <row r="2">
          <cell r="A2">
            <v>0</v>
          </cell>
        </row>
      </sheetData>
      <sheetData sheetId="3325">
        <row r="2">
          <cell r="A2">
            <v>0</v>
          </cell>
        </row>
      </sheetData>
      <sheetData sheetId="3326">
        <row r="2">
          <cell r="A2">
            <v>0</v>
          </cell>
        </row>
      </sheetData>
      <sheetData sheetId="3327">
        <row r="2">
          <cell r="A2">
            <v>0</v>
          </cell>
        </row>
      </sheetData>
      <sheetData sheetId="3328">
        <row r="2">
          <cell r="A2">
            <v>0</v>
          </cell>
        </row>
      </sheetData>
      <sheetData sheetId="3329">
        <row r="2">
          <cell r="A2">
            <v>0</v>
          </cell>
        </row>
      </sheetData>
      <sheetData sheetId="3330">
        <row r="2">
          <cell r="A2">
            <v>0</v>
          </cell>
        </row>
      </sheetData>
      <sheetData sheetId="3331">
        <row r="2">
          <cell r="A2">
            <v>0</v>
          </cell>
        </row>
      </sheetData>
      <sheetData sheetId="3332">
        <row r="2">
          <cell r="A2">
            <v>0</v>
          </cell>
        </row>
      </sheetData>
      <sheetData sheetId="3333">
        <row r="2">
          <cell r="A2">
            <v>0</v>
          </cell>
        </row>
      </sheetData>
      <sheetData sheetId="3334">
        <row r="2">
          <cell r="A2">
            <v>0</v>
          </cell>
        </row>
      </sheetData>
      <sheetData sheetId="3335">
        <row r="2">
          <cell r="A2">
            <v>0</v>
          </cell>
        </row>
      </sheetData>
      <sheetData sheetId="3336">
        <row r="2">
          <cell r="A2">
            <v>0</v>
          </cell>
        </row>
      </sheetData>
      <sheetData sheetId="3337">
        <row r="2">
          <cell r="A2">
            <v>0</v>
          </cell>
        </row>
      </sheetData>
      <sheetData sheetId="3338">
        <row r="2">
          <cell r="A2">
            <v>0</v>
          </cell>
        </row>
      </sheetData>
      <sheetData sheetId="3339">
        <row r="2">
          <cell r="A2">
            <v>0</v>
          </cell>
        </row>
      </sheetData>
      <sheetData sheetId="3340">
        <row r="2">
          <cell r="A2">
            <v>0</v>
          </cell>
        </row>
      </sheetData>
      <sheetData sheetId="3341">
        <row r="2">
          <cell r="A2">
            <v>0</v>
          </cell>
        </row>
      </sheetData>
      <sheetData sheetId="3342">
        <row r="2">
          <cell r="A2">
            <v>0</v>
          </cell>
        </row>
      </sheetData>
      <sheetData sheetId="3343">
        <row r="2">
          <cell r="A2">
            <v>0</v>
          </cell>
        </row>
      </sheetData>
      <sheetData sheetId="3344">
        <row r="2">
          <cell r="A2">
            <v>0</v>
          </cell>
        </row>
      </sheetData>
      <sheetData sheetId="3345">
        <row r="2">
          <cell r="A2">
            <v>0</v>
          </cell>
        </row>
      </sheetData>
      <sheetData sheetId="3346">
        <row r="2">
          <cell r="A2">
            <v>0</v>
          </cell>
        </row>
      </sheetData>
      <sheetData sheetId="3347">
        <row r="2">
          <cell r="A2">
            <v>0</v>
          </cell>
        </row>
      </sheetData>
      <sheetData sheetId="3348">
        <row r="2">
          <cell r="A2">
            <v>0</v>
          </cell>
        </row>
      </sheetData>
      <sheetData sheetId="3349">
        <row r="2">
          <cell r="A2">
            <v>0</v>
          </cell>
        </row>
      </sheetData>
      <sheetData sheetId="3350">
        <row r="2">
          <cell r="A2">
            <v>0</v>
          </cell>
        </row>
      </sheetData>
      <sheetData sheetId="3351">
        <row r="2">
          <cell r="A2">
            <v>0</v>
          </cell>
        </row>
      </sheetData>
      <sheetData sheetId="3352">
        <row r="2">
          <cell r="A2">
            <v>0</v>
          </cell>
        </row>
      </sheetData>
      <sheetData sheetId="3353">
        <row r="2">
          <cell r="A2">
            <v>0</v>
          </cell>
        </row>
      </sheetData>
      <sheetData sheetId="3354">
        <row r="2">
          <cell r="A2">
            <v>0</v>
          </cell>
        </row>
      </sheetData>
      <sheetData sheetId="3355">
        <row r="2">
          <cell r="A2">
            <v>0</v>
          </cell>
        </row>
      </sheetData>
      <sheetData sheetId="3356">
        <row r="2">
          <cell r="A2">
            <v>0</v>
          </cell>
        </row>
      </sheetData>
      <sheetData sheetId="3357">
        <row r="2">
          <cell r="A2">
            <v>0</v>
          </cell>
        </row>
      </sheetData>
      <sheetData sheetId="3358">
        <row r="2">
          <cell r="A2">
            <v>0</v>
          </cell>
        </row>
      </sheetData>
      <sheetData sheetId="3359">
        <row r="2">
          <cell r="A2">
            <v>0</v>
          </cell>
        </row>
      </sheetData>
      <sheetData sheetId="3360">
        <row r="2">
          <cell r="A2">
            <v>0</v>
          </cell>
        </row>
      </sheetData>
      <sheetData sheetId="3361">
        <row r="2">
          <cell r="A2">
            <v>0</v>
          </cell>
        </row>
      </sheetData>
      <sheetData sheetId="3362">
        <row r="2">
          <cell r="A2">
            <v>0</v>
          </cell>
        </row>
      </sheetData>
      <sheetData sheetId="3363">
        <row r="2">
          <cell r="A2">
            <v>0</v>
          </cell>
        </row>
      </sheetData>
      <sheetData sheetId="3364">
        <row r="2">
          <cell r="A2">
            <v>0</v>
          </cell>
        </row>
      </sheetData>
      <sheetData sheetId="3365">
        <row r="2">
          <cell r="A2">
            <v>0</v>
          </cell>
        </row>
      </sheetData>
      <sheetData sheetId="3366">
        <row r="2">
          <cell r="A2">
            <v>0</v>
          </cell>
        </row>
      </sheetData>
      <sheetData sheetId="3367">
        <row r="2">
          <cell r="A2">
            <v>0</v>
          </cell>
        </row>
      </sheetData>
      <sheetData sheetId="3368">
        <row r="2">
          <cell r="A2">
            <v>0</v>
          </cell>
        </row>
      </sheetData>
      <sheetData sheetId="3369">
        <row r="2">
          <cell r="A2">
            <v>0</v>
          </cell>
        </row>
      </sheetData>
      <sheetData sheetId="3370">
        <row r="2">
          <cell r="A2">
            <v>0</v>
          </cell>
        </row>
      </sheetData>
      <sheetData sheetId="3371">
        <row r="2">
          <cell r="A2">
            <v>0</v>
          </cell>
        </row>
      </sheetData>
      <sheetData sheetId="3372">
        <row r="2">
          <cell r="A2">
            <v>0</v>
          </cell>
        </row>
      </sheetData>
      <sheetData sheetId="3373">
        <row r="2">
          <cell r="A2">
            <v>0</v>
          </cell>
        </row>
      </sheetData>
      <sheetData sheetId="3374">
        <row r="2">
          <cell r="A2">
            <v>0</v>
          </cell>
        </row>
      </sheetData>
      <sheetData sheetId="3375">
        <row r="2">
          <cell r="A2">
            <v>0</v>
          </cell>
        </row>
      </sheetData>
      <sheetData sheetId="3376">
        <row r="2">
          <cell r="A2">
            <v>0</v>
          </cell>
        </row>
      </sheetData>
      <sheetData sheetId="3377">
        <row r="2">
          <cell r="A2">
            <v>0</v>
          </cell>
        </row>
      </sheetData>
      <sheetData sheetId="3378">
        <row r="2">
          <cell r="A2">
            <v>0</v>
          </cell>
        </row>
      </sheetData>
      <sheetData sheetId="3379">
        <row r="2">
          <cell r="A2">
            <v>0</v>
          </cell>
        </row>
      </sheetData>
      <sheetData sheetId="3380">
        <row r="2">
          <cell r="A2">
            <v>0</v>
          </cell>
        </row>
      </sheetData>
      <sheetData sheetId="3381">
        <row r="2">
          <cell r="A2">
            <v>0</v>
          </cell>
        </row>
      </sheetData>
      <sheetData sheetId="3382">
        <row r="2">
          <cell r="A2">
            <v>0</v>
          </cell>
        </row>
      </sheetData>
      <sheetData sheetId="3383">
        <row r="2">
          <cell r="A2">
            <v>0</v>
          </cell>
        </row>
      </sheetData>
      <sheetData sheetId="3384">
        <row r="2">
          <cell r="A2">
            <v>0</v>
          </cell>
        </row>
      </sheetData>
      <sheetData sheetId="3385">
        <row r="2">
          <cell r="A2">
            <v>0</v>
          </cell>
        </row>
      </sheetData>
      <sheetData sheetId="3386">
        <row r="2">
          <cell r="A2">
            <v>0</v>
          </cell>
        </row>
      </sheetData>
      <sheetData sheetId="3387">
        <row r="2">
          <cell r="A2">
            <v>0</v>
          </cell>
        </row>
      </sheetData>
      <sheetData sheetId="3388">
        <row r="2">
          <cell r="A2">
            <v>0</v>
          </cell>
        </row>
      </sheetData>
      <sheetData sheetId="3389">
        <row r="2">
          <cell r="A2">
            <v>0</v>
          </cell>
        </row>
      </sheetData>
      <sheetData sheetId="3390">
        <row r="2">
          <cell r="A2">
            <v>0</v>
          </cell>
        </row>
      </sheetData>
      <sheetData sheetId="3391">
        <row r="2">
          <cell r="A2">
            <v>0</v>
          </cell>
        </row>
      </sheetData>
      <sheetData sheetId="3392">
        <row r="2">
          <cell r="A2">
            <v>0</v>
          </cell>
        </row>
      </sheetData>
      <sheetData sheetId="3393">
        <row r="2">
          <cell r="A2">
            <v>0</v>
          </cell>
        </row>
      </sheetData>
      <sheetData sheetId="3394">
        <row r="2">
          <cell r="A2">
            <v>0</v>
          </cell>
        </row>
      </sheetData>
      <sheetData sheetId="3395">
        <row r="2">
          <cell r="A2">
            <v>0</v>
          </cell>
        </row>
      </sheetData>
      <sheetData sheetId="3396">
        <row r="2">
          <cell r="A2">
            <v>0</v>
          </cell>
        </row>
      </sheetData>
      <sheetData sheetId="3397">
        <row r="2">
          <cell r="A2">
            <v>0</v>
          </cell>
        </row>
      </sheetData>
      <sheetData sheetId="3398">
        <row r="2">
          <cell r="A2">
            <v>0</v>
          </cell>
        </row>
      </sheetData>
      <sheetData sheetId="3399">
        <row r="2">
          <cell r="A2">
            <v>0</v>
          </cell>
        </row>
      </sheetData>
      <sheetData sheetId="3400">
        <row r="2">
          <cell r="A2">
            <v>0</v>
          </cell>
        </row>
      </sheetData>
      <sheetData sheetId="3401">
        <row r="2">
          <cell r="A2">
            <v>0</v>
          </cell>
        </row>
      </sheetData>
      <sheetData sheetId="3402">
        <row r="2">
          <cell r="A2">
            <v>0</v>
          </cell>
        </row>
      </sheetData>
      <sheetData sheetId="3403">
        <row r="2">
          <cell r="A2">
            <v>0</v>
          </cell>
        </row>
      </sheetData>
      <sheetData sheetId="3404">
        <row r="2">
          <cell r="A2">
            <v>0</v>
          </cell>
        </row>
      </sheetData>
      <sheetData sheetId="3405">
        <row r="2">
          <cell r="A2">
            <v>0</v>
          </cell>
        </row>
      </sheetData>
      <sheetData sheetId="3406">
        <row r="2">
          <cell r="A2">
            <v>0</v>
          </cell>
        </row>
      </sheetData>
      <sheetData sheetId="3407">
        <row r="2">
          <cell r="A2">
            <v>0</v>
          </cell>
        </row>
      </sheetData>
      <sheetData sheetId="3408">
        <row r="2">
          <cell r="A2">
            <v>0</v>
          </cell>
        </row>
      </sheetData>
      <sheetData sheetId="3409">
        <row r="2">
          <cell r="A2">
            <v>0</v>
          </cell>
        </row>
      </sheetData>
      <sheetData sheetId="3410">
        <row r="2">
          <cell r="A2">
            <v>0</v>
          </cell>
        </row>
      </sheetData>
      <sheetData sheetId="3411">
        <row r="2">
          <cell r="A2">
            <v>0</v>
          </cell>
        </row>
      </sheetData>
      <sheetData sheetId="3412">
        <row r="2">
          <cell r="A2">
            <v>0</v>
          </cell>
        </row>
      </sheetData>
      <sheetData sheetId="3413">
        <row r="2">
          <cell r="A2">
            <v>0</v>
          </cell>
        </row>
      </sheetData>
      <sheetData sheetId="3414">
        <row r="2">
          <cell r="A2">
            <v>0</v>
          </cell>
        </row>
      </sheetData>
      <sheetData sheetId="3415">
        <row r="2">
          <cell r="A2">
            <v>0</v>
          </cell>
        </row>
      </sheetData>
      <sheetData sheetId="3416">
        <row r="2">
          <cell r="A2">
            <v>0</v>
          </cell>
        </row>
      </sheetData>
      <sheetData sheetId="3417">
        <row r="2">
          <cell r="A2">
            <v>0</v>
          </cell>
        </row>
      </sheetData>
      <sheetData sheetId="3418">
        <row r="2">
          <cell r="A2">
            <v>0</v>
          </cell>
        </row>
      </sheetData>
      <sheetData sheetId="3419">
        <row r="2">
          <cell r="A2">
            <v>0</v>
          </cell>
        </row>
      </sheetData>
      <sheetData sheetId="3420">
        <row r="2">
          <cell r="A2">
            <v>0</v>
          </cell>
        </row>
      </sheetData>
      <sheetData sheetId="3421">
        <row r="2">
          <cell r="A2">
            <v>0</v>
          </cell>
        </row>
      </sheetData>
      <sheetData sheetId="3422">
        <row r="2">
          <cell r="A2">
            <v>0</v>
          </cell>
        </row>
      </sheetData>
      <sheetData sheetId="3423">
        <row r="2">
          <cell r="A2">
            <v>0</v>
          </cell>
        </row>
      </sheetData>
      <sheetData sheetId="3424">
        <row r="2">
          <cell r="A2">
            <v>0</v>
          </cell>
        </row>
      </sheetData>
      <sheetData sheetId="3425">
        <row r="2">
          <cell r="A2">
            <v>0</v>
          </cell>
        </row>
      </sheetData>
      <sheetData sheetId="3426">
        <row r="2">
          <cell r="A2">
            <v>0</v>
          </cell>
        </row>
      </sheetData>
      <sheetData sheetId="3427">
        <row r="2">
          <cell r="A2">
            <v>0</v>
          </cell>
        </row>
      </sheetData>
      <sheetData sheetId="3428">
        <row r="2">
          <cell r="A2">
            <v>0</v>
          </cell>
        </row>
      </sheetData>
      <sheetData sheetId="3429">
        <row r="2">
          <cell r="A2">
            <v>0</v>
          </cell>
        </row>
      </sheetData>
      <sheetData sheetId="3430">
        <row r="2">
          <cell r="A2">
            <v>0</v>
          </cell>
        </row>
      </sheetData>
      <sheetData sheetId="3431">
        <row r="2">
          <cell r="A2">
            <v>0</v>
          </cell>
        </row>
      </sheetData>
      <sheetData sheetId="3432">
        <row r="2">
          <cell r="A2">
            <v>0</v>
          </cell>
        </row>
      </sheetData>
      <sheetData sheetId="3433">
        <row r="2">
          <cell r="A2">
            <v>0</v>
          </cell>
        </row>
      </sheetData>
      <sheetData sheetId="3434">
        <row r="2">
          <cell r="A2">
            <v>0</v>
          </cell>
        </row>
      </sheetData>
      <sheetData sheetId="3435">
        <row r="2">
          <cell r="A2">
            <v>0</v>
          </cell>
        </row>
      </sheetData>
      <sheetData sheetId="3436">
        <row r="2">
          <cell r="A2">
            <v>0</v>
          </cell>
        </row>
      </sheetData>
      <sheetData sheetId="3437">
        <row r="2">
          <cell r="A2">
            <v>0</v>
          </cell>
        </row>
      </sheetData>
      <sheetData sheetId="3438">
        <row r="2">
          <cell r="A2">
            <v>0</v>
          </cell>
        </row>
      </sheetData>
      <sheetData sheetId="3439">
        <row r="2">
          <cell r="A2">
            <v>0</v>
          </cell>
        </row>
      </sheetData>
      <sheetData sheetId="3440">
        <row r="2">
          <cell r="A2">
            <v>0</v>
          </cell>
        </row>
      </sheetData>
      <sheetData sheetId="3441">
        <row r="2">
          <cell r="A2">
            <v>0</v>
          </cell>
        </row>
      </sheetData>
      <sheetData sheetId="3442">
        <row r="2">
          <cell r="A2">
            <v>0</v>
          </cell>
        </row>
      </sheetData>
      <sheetData sheetId="3443">
        <row r="2">
          <cell r="A2">
            <v>0</v>
          </cell>
        </row>
      </sheetData>
      <sheetData sheetId="3444">
        <row r="2">
          <cell r="A2">
            <v>0</v>
          </cell>
        </row>
      </sheetData>
      <sheetData sheetId="3445">
        <row r="2">
          <cell r="A2">
            <v>0</v>
          </cell>
        </row>
      </sheetData>
      <sheetData sheetId="3446">
        <row r="2">
          <cell r="A2">
            <v>0</v>
          </cell>
        </row>
      </sheetData>
      <sheetData sheetId="3447">
        <row r="2">
          <cell r="A2">
            <v>0</v>
          </cell>
        </row>
      </sheetData>
      <sheetData sheetId="3448">
        <row r="2">
          <cell r="A2">
            <v>0</v>
          </cell>
        </row>
      </sheetData>
      <sheetData sheetId="3449">
        <row r="2">
          <cell r="A2">
            <v>0</v>
          </cell>
        </row>
      </sheetData>
      <sheetData sheetId="3450">
        <row r="2">
          <cell r="A2">
            <v>0</v>
          </cell>
        </row>
      </sheetData>
      <sheetData sheetId="3451">
        <row r="2">
          <cell r="A2">
            <v>0</v>
          </cell>
        </row>
      </sheetData>
      <sheetData sheetId="3452">
        <row r="2">
          <cell r="A2">
            <v>0</v>
          </cell>
        </row>
      </sheetData>
      <sheetData sheetId="3453">
        <row r="2">
          <cell r="A2">
            <v>0</v>
          </cell>
        </row>
      </sheetData>
      <sheetData sheetId="3454">
        <row r="2">
          <cell r="A2">
            <v>0</v>
          </cell>
        </row>
      </sheetData>
      <sheetData sheetId="3455">
        <row r="2">
          <cell r="A2">
            <v>0</v>
          </cell>
        </row>
      </sheetData>
      <sheetData sheetId="3456">
        <row r="2">
          <cell r="A2">
            <v>0</v>
          </cell>
        </row>
      </sheetData>
      <sheetData sheetId="3457">
        <row r="2">
          <cell r="A2">
            <v>0</v>
          </cell>
        </row>
      </sheetData>
      <sheetData sheetId="3458">
        <row r="2">
          <cell r="A2">
            <v>0</v>
          </cell>
        </row>
      </sheetData>
      <sheetData sheetId="3459">
        <row r="2">
          <cell r="A2">
            <v>0</v>
          </cell>
        </row>
      </sheetData>
      <sheetData sheetId="3460">
        <row r="2">
          <cell r="A2">
            <v>0</v>
          </cell>
        </row>
      </sheetData>
      <sheetData sheetId="3461">
        <row r="2">
          <cell r="A2">
            <v>0</v>
          </cell>
        </row>
      </sheetData>
      <sheetData sheetId="3462">
        <row r="2">
          <cell r="A2">
            <v>0</v>
          </cell>
        </row>
      </sheetData>
      <sheetData sheetId="3463">
        <row r="2">
          <cell r="A2">
            <v>0</v>
          </cell>
        </row>
      </sheetData>
      <sheetData sheetId="3464">
        <row r="2">
          <cell r="A2">
            <v>0</v>
          </cell>
        </row>
      </sheetData>
      <sheetData sheetId="3465">
        <row r="2">
          <cell r="A2">
            <v>0</v>
          </cell>
        </row>
      </sheetData>
      <sheetData sheetId="3466">
        <row r="2">
          <cell r="A2">
            <v>0</v>
          </cell>
        </row>
      </sheetData>
      <sheetData sheetId="3467">
        <row r="2">
          <cell r="A2">
            <v>0</v>
          </cell>
        </row>
      </sheetData>
      <sheetData sheetId="3468">
        <row r="2">
          <cell r="A2">
            <v>0</v>
          </cell>
        </row>
      </sheetData>
      <sheetData sheetId="3469">
        <row r="2">
          <cell r="A2">
            <v>0</v>
          </cell>
        </row>
      </sheetData>
      <sheetData sheetId="3470">
        <row r="2">
          <cell r="A2">
            <v>0</v>
          </cell>
        </row>
      </sheetData>
      <sheetData sheetId="3471">
        <row r="2">
          <cell r="A2">
            <v>0</v>
          </cell>
        </row>
      </sheetData>
      <sheetData sheetId="3472">
        <row r="2">
          <cell r="A2">
            <v>0</v>
          </cell>
        </row>
      </sheetData>
      <sheetData sheetId="3473">
        <row r="2">
          <cell r="A2">
            <v>0</v>
          </cell>
        </row>
      </sheetData>
      <sheetData sheetId="3474">
        <row r="2">
          <cell r="A2">
            <v>0</v>
          </cell>
        </row>
      </sheetData>
      <sheetData sheetId="3475">
        <row r="2">
          <cell r="A2">
            <v>0</v>
          </cell>
        </row>
      </sheetData>
      <sheetData sheetId="3476">
        <row r="2">
          <cell r="A2">
            <v>0</v>
          </cell>
        </row>
      </sheetData>
      <sheetData sheetId="3477">
        <row r="2">
          <cell r="A2">
            <v>0</v>
          </cell>
        </row>
      </sheetData>
      <sheetData sheetId="3478">
        <row r="2">
          <cell r="A2">
            <v>0</v>
          </cell>
        </row>
      </sheetData>
      <sheetData sheetId="3479">
        <row r="2">
          <cell r="A2">
            <v>0</v>
          </cell>
        </row>
      </sheetData>
      <sheetData sheetId="3480">
        <row r="2">
          <cell r="A2">
            <v>0</v>
          </cell>
        </row>
      </sheetData>
      <sheetData sheetId="3481">
        <row r="2">
          <cell r="A2">
            <v>0</v>
          </cell>
        </row>
      </sheetData>
      <sheetData sheetId="3482">
        <row r="2">
          <cell r="A2">
            <v>0</v>
          </cell>
        </row>
      </sheetData>
      <sheetData sheetId="3483">
        <row r="2">
          <cell r="A2">
            <v>0</v>
          </cell>
        </row>
      </sheetData>
      <sheetData sheetId="3484">
        <row r="2">
          <cell r="A2">
            <v>0</v>
          </cell>
        </row>
      </sheetData>
      <sheetData sheetId="3485">
        <row r="2">
          <cell r="A2">
            <v>0</v>
          </cell>
        </row>
      </sheetData>
      <sheetData sheetId="3486">
        <row r="2">
          <cell r="A2">
            <v>0</v>
          </cell>
        </row>
      </sheetData>
      <sheetData sheetId="3487">
        <row r="2">
          <cell r="A2">
            <v>0</v>
          </cell>
        </row>
      </sheetData>
      <sheetData sheetId="3488">
        <row r="2">
          <cell r="A2">
            <v>0</v>
          </cell>
        </row>
      </sheetData>
      <sheetData sheetId="3489">
        <row r="2">
          <cell r="A2">
            <v>0</v>
          </cell>
        </row>
      </sheetData>
      <sheetData sheetId="3490">
        <row r="2">
          <cell r="A2">
            <v>0</v>
          </cell>
        </row>
      </sheetData>
      <sheetData sheetId="3491">
        <row r="2">
          <cell r="A2">
            <v>0</v>
          </cell>
        </row>
      </sheetData>
      <sheetData sheetId="3492">
        <row r="2">
          <cell r="A2">
            <v>0</v>
          </cell>
        </row>
      </sheetData>
      <sheetData sheetId="3493">
        <row r="2">
          <cell r="A2">
            <v>0</v>
          </cell>
        </row>
      </sheetData>
      <sheetData sheetId="3494">
        <row r="2">
          <cell r="A2">
            <v>0</v>
          </cell>
        </row>
      </sheetData>
      <sheetData sheetId="3495">
        <row r="2">
          <cell r="A2">
            <v>0</v>
          </cell>
        </row>
      </sheetData>
      <sheetData sheetId="3496">
        <row r="2">
          <cell r="A2">
            <v>0</v>
          </cell>
        </row>
      </sheetData>
      <sheetData sheetId="3497">
        <row r="2">
          <cell r="A2">
            <v>0</v>
          </cell>
        </row>
      </sheetData>
      <sheetData sheetId="3498">
        <row r="2">
          <cell r="A2">
            <v>0</v>
          </cell>
        </row>
      </sheetData>
      <sheetData sheetId="3499">
        <row r="2">
          <cell r="A2">
            <v>0</v>
          </cell>
        </row>
      </sheetData>
      <sheetData sheetId="3500">
        <row r="2">
          <cell r="A2">
            <v>0</v>
          </cell>
        </row>
      </sheetData>
      <sheetData sheetId="3501">
        <row r="2">
          <cell r="A2">
            <v>0</v>
          </cell>
        </row>
      </sheetData>
      <sheetData sheetId="3502">
        <row r="2">
          <cell r="A2">
            <v>0</v>
          </cell>
        </row>
      </sheetData>
      <sheetData sheetId="3503">
        <row r="2">
          <cell r="A2">
            <v>0</v>
          </cell>
        </row>
      </sheetData>
      <sheetData sheetId="3504">
        <row r="2">
          <cell r="A2">
            <v>0</v>
          </cell>
        </row>
      </sheetData>
      <sheetData sheetId="3505">
        <row r="2">
          <cell r="A2">
            <v>0</v>
          </cell>
        </row>
      </sheetData>
      <sheetData sheetId="3506">
        <row r="2">
          <cell r="A2">
            <v>0</v>
          </cell>
        </row>
      </sheetData>
      <sheetData sheetId="3507">
        <row r="2">
          <cell r="A2">
            <v>0</v>
          </cell>
        </row>
      </sheetData>
      <sheetData sheetId="3508">
        <row r="2">
          <cell r="A2">
            <v>0</v>
          </cell>
        </row>
      </sheetData>
      <sheetData sheetId="3509">
        <row r="2">
          <cell r="A2">
            <v>0</v>
          </cell>
        </row>
      </sheetData>
      <sheetData sheetId="3510">
        <row r="2">
          <cell r="A2">
            <v>0</v>
          </cell>
        </row>
      </sheetData>
      <sheetData sheetId="3511">
        <row r="2">
          <cell r="A2">
            <v>0</v>
          </cell>
        </row>
      </sheetData>
      <sheetData sheetId="3512">
        <row r="2">
          <cell r="A2">
            <v>0</v>
          </cell>
        </row>
      </sheetData>
      <sheetData sheetId="3513">
        <row r="2">
          <cell r="A2">
            <v>0</v>
          </cell>
        </row>
      </sheetData>
      <sheetData sheetId="3514">
        <row r="2">
          <cell r="A2">
            <v>0</v>
          </cell>
        </row>
      </sheetData>
      <sheetData sheetId="3515">
        <row r="2">
          <cell r="A2">
            <v>0</v>
          </cell>
        </row>
      </sheetData>
      <sheetData sheetId="3516">
        <row r="2">
          <cell r="A2">
            <v>0</v>
          </cell>
        </row>
      </sheetData>
      <sheetData sheetId="3517">
        <row r="2">
          <cell r="A2">
            <v>0</v>
          </cell>
        </row>
      </sheetData>
      <sheetData sheetId="3518">
        <row r="2">
          <cell r="A2">
            <v>0</v>
          </cell>
        </row>
      </sheetData>
      <sheetData sheetId="3519">
        <row r="2">
          <cell r="A2">
            <v>0</v>
          </cell>
        </row>
      </sheetData>
      <sheetData sheetId="3520">
        <row r="2">
          <cell r="A2">
            <v>0</v>
          </cell>
        </row>
      </sheetData>
      <sheetData sheetId="3521">
        <row r="2">
          <cell r="A2">
            <v>0</v>
          </cell>
        </row>
      </sheetData>
      <sheetData sheetId="3522">
        <row r="2">
          <cell r="A2">
            <v>0</v>
          </cell>
        </row>
      </sheetData>
      <sheetData sheetId="3523">
        <row r="2">
          <cell r="A2">
            <v>0</v>
          </cell>
        </row>
      </sheetData>
      <sheetData sheetId="3524">
        <row r="2">
          <cell r="A2">
            <v>0</v>
          </cell>
        </row>
      </sheetData>
      <sheetData sheetId="3525">
        <row r="2">
          <cell r="A2">
            <v>0</v>
          </cell>
        </row>
      </sheetData>
      <sheetData sheetId="3526">
        <row r="2">
          <cell r="A2">
            <v>0</v>
          </cell>
        </row>
      </sheetData>
      <sheetData sheetId="3527">
        <row r="2">
          <cell r="A2">
            <v>0</v>
          </cell>
        </row>
      </sheetData>
      <sheetData sheetId="3528">
        <row r="2">
          <cell r="A2">
            <v>0</v>
          </cell>
        </row>
      </sheetData>
      <sheetData sheetId="3529">
        <row r="2">
          <cell r="A2">
            <v>0</v>
          </cell>
        </row>
      </sheetData>
      <sheetData sheetId="3530">
        <row r="2">
          <cell r="A2">
            <v>0</v>
          </cell>
        </row>
      </sheetData>
      <sheetData sheetId="3531">
        <row r="2">
          <cell r="A2">
            <v>0</v>
          </cell>
        </row>
      </sheetData>
      <sheetData sheetId="3532">
        <row r="2">
          <cell r="A2">
            <v>0</v>
          </cell>
        </row>
      </sheetData>
      <sheetData sheetId="3533">
        <row r="2">
          <cell r="A2">
            <v>0</v>
          </cell>
        </row>
      </sheetData>
      <sheetData sheetId="3534">
        <row r="2">
          <cell r="A2">
            <v>0</v>
          </cell>
        </row>
      </sheetData>
      <sheetData sheetId="3535">
        <row r="2">
          <cell r="A2">
            <v>0</v>
          </cell>
        </row>
      </sheetData>
      <sheetData sheetId="3536">
        <row r="2">
          <cell r="A2">
            <v>0</v>
          </cell>
        </row>
      </sheetData>
      <sheetData sheetId="3537">
        <row r="2">
          <cell r="A2">
            <v>0</v>
          </cell>
        </row>
      </sheetData>
      <sheetData sheetId="3538">
        <row r="2">
          <cell r="A2">
            <v>0</v>
          </cell>
        </row>
      </sheetData>
      <sheetData sheetId="3539">
        <row r="2">
          <cell r="A2">
            <v>0</v>
          </cell>
        </row>
      </sheetData>
      <sheetData sheetId="3540">
        <row r="2">
          <cell r="A2">
            <v>0</v>
          </cell>
        </row>
      </sheetData>
      <sheetData sheetId="3541">
        <row r="2">
          <cell r="A2">
            <v>0</v>
          </cell>
        </row>
      </sheetData>
      <sheetData sheetId="3542">
        <row r="2">
          <cell r="A2">
            <v>0</v>
          </cell>
        </row>
      </sheetData>
      <sheetData sheetId="3543">
        <row r="2">
          <cell r="A2">
            <v>0</v>
          </cell>
        </row>
      </sheetData>
      <sheetData sheetId="3544">
        <row r="2">
          <cell r="A2">
            <v>0</v>
          </cell>
        </row>
      </sheetData>
      <sheetData sheetId="3545">
        <row r="2">
          <cell r="A2">
            <v>0</v>
          </cell>
        </row>
      </sheetData>
      <sheetData sheetId="3546">
        <row r="2">
          <cell r="A2">
            <v>0</v>
          </cell>
        </row>
      </sheetData>
      <sheetData sheetId="3547">
        <row r="2">
          <cell r="A2">
            <v>0</v>
          </cell>
        </row>
      </sheetData>
      <sheetData sheetId="3548">
        <row r="2">
          <cell r="A2">
            <v>0</v>
          </cell>
        </row>
      </sheetData>
      <sheetData sheetId="3549">
        <row r="2">
          <cell r="A2">
            <v>0</v>
          </cell>
        </row>
      </sheetData>
      <sheetData sheetId="3550">
        <row r="2">
          <cell r="A2">
            <v>0</v>
          </cell>
        </row>
      </sheetData>
      <sheetData sheetId="3551">
        <row r="2">
          <cell r="A2">
            <v>0</v>
          </cell>
        </row>
      </sheetData>
      <sheetData sheetId="3552">
        <row r="2">
          <cell r="A2">
            <v>0</v>
          </cell>
        </row>
      </sheetData>
      <sheetData sheetId="3553">
        <row r="2">
          <cell r="A2">
            <v>0</v>
          </cell>
        </row>
      </sheetData>
      <sheetData sheetId="3554">
        <row r="2">
          <cell r="A2">
            <v>0</v>
          </cell>
        </row>
      </sheetData>
      <sheetData sheetId="3555">
        <row r="2">
          <cell r="A2">
            <v>0</v>
          </cell>
        </row>
      </sheetData>
      <sheetData sheetId="3556">
        <row r="2">
          <cell r="A2">
            <v>0</v>
          </cell>
        </row>
      </sheetData>
      <sheetData sheetId="3557">
        <row r="2">
          <cell r="A2">
            <v>0</v>
          </cell>
        </row>
      </sheetData>
      <sheetData sheetId="3558">
        <row r="2">
          <cell r="A2">
            <v>0</v>
          </cell>
        </row>
      </sheetData>
      <sheetData sheetId="3559">
        <row r="2">
          <cell r="A2">
            <v>0</v>
          </cell>
        </row>
      </sheetData>
      <sheetData sheetId="3560">
        <row r="2">
          <cell r="A2">
            <v>0</v>
          </cell>
        </row>
      </sheetData>
      <sheetData sheetId="3561">
        <row r="2">
          <cell r="A2">
            <v>0</v>
          </cell>
        </row>
      </sheetData>
      <sheetData sheetId="3562">
        <row r="2">
          <cell r="A2">
            <v>0</v>
          </cell>
        </row>
      </sheetData>
      <sheetData sheetId="3563">
        <row r="2">
          <cell r="A2">
            <v>0</v>
          </cell>
        </row>
      </sheetData>
      <sheetData sheetId="3564">
        <row r="2">
          <cell r="A2">
            <v>0</v>
          </cell>
        </row>
      </sheetData>
      <sheetData sheetId="3565">
        <row r="2">
          <cell r="A2">
            <v>0</v>
          </cell>
        </row>
      </sheetData>
      <sheetData sheetId="3566">
        <row r="2">
          <cell r="A2">
            <v>0</v>
          </cell>
        </row>
      </sheetData>
      <sheetData sheetId="3567">
        <row r="2">
          <cell r="A2">
            <v>0</v>
          </cell>
        </row>
      </sheetData>
      <sheetData sheetId="3568">
        <row r="2">
          <cell r="A2">
            <v>0</v>
          </cell>
        </row>
      </sheetData>
      <sheetData sheetId="3569">
        <row r="2">
          <cell r="A2">
            <v>0</v>
          </cell>
        </row>
      </sheetData>
      <sheetData sheetId="3570">
        <row r="2">
          <cell r="A2">
            <v>0</v>
          </cell>
        </row>
      </sheetData>
      <sheetData sheetId="3571">
        <row r="2">
          <cell r="A2">
            <v>0</v>
          </cell>
        </row>
      </sheetData>
      <sheetData sheetId="3572">
        <row r="2">
          <cell r="A2">
            <v>0</v>
          </cell>
        </row>
      </sheetData>
      <sheetData sheetId="3573">
        <row r="2">
          <cell r="A2">
            <v>0</v>
          </cell>
        </row>
      </sheetData>
      <sheetData sheetId="3574">
        <row r="2">
          <cell r="A2">
            <v>0</v>
          </cell>
        </row>
      </sheetData>
      <sheetData sheetId="3575">
        <row r="2">
          <cell r="A2">
            <v>0</v>
          </cell>
        </row>
      </sheetData>
      <sheetData sheetId="3576">
        <row r="2">
          <cell r="A2">
            <v>0</v>
          </cell>
        </row>
      </sheetData>
      <sheetData sheetId="3577">
        <row r="2">
          <cell r="A2">
            <v>0</v>
          </cell>
        </row>
      </sheetData>
      <sheetData sheetId="3578">
        <row r="2">
          <cell r="A2">
            <v>0</v>
          </cell>
        </row>
      </sheetData>
      <sheetData sheetId="3579">
        <row r="2">
          <cell r="A2">
            <v>0</v>
          </cell>
        </row>
      </sheetData>
      <sheetData sheetId="3580">
        <row r="2">
          <cell r="A2">
            <v>0</v>
          </cell>
        </row>
      </sheetData>
      <sheetData sheetId="3581">
        <row r="2">
          <cell r="A2">
            <v>0</v>
          </cell>
        </row>
      </sheetData>
      <sheetData sheetId="3582">
        <row r="2">
          <cell r="A2">
            <v>0</v>
          </cell>
        </row>
      </sheetData>
      <sheetData sheetId="3583">
        <row r="2">
          <cell r="A2">
            <v>0</v>
          </cell>
        </row>
      </sheetData>
      <sheetData sheetId="3584">
        <row r="2">
          <cell r="A2">
            <v>0</v>
          </cell>
        </row>
      </sheetData>
      <sheetData sheetId="3585">
        <row r="2">
          <cell r="A2">
            <v>0</v>
          </cell>
        </row>
      </sheetData>
      <sheetData sheetId="3586">
        <row r="2">
          <cell r="A2">
            <v>0</v>
          </cell>
        </row>
      </sheetData>
      <sheetData sheetId="3587">
        <row r="2">
          <cell r="A2">
            <v>0</v>
          </cell>
        </row>
      </sheetData>
      <sheetData sheetId="3588">
        <row r="2">
          <cell r="A2">
            <v>0</v>
          </cell>
        </row>
      </sheetData>
      <sheetData sheetId="3589">
        <row r="2">
          <cell r="A2">
            <v>0</v>
          </cell>
        </row>
      </sheetData>
      <sheetData sheetId="3590">
        <row r="2">
          <cell r="A2">
            <v>0</v>
          </cell>
        </row>
      </sheetData>
      <sheetData sheetId="3591">
        <row r="2">
          <cell r="A2">
            <v>0</v>
          </cell>
        </row>
      </sheetData>
      <sheetData sheetId="3592">
        <row r="2">
          <cell r="A2">
            <v>0</v>
          </cell>
        </row>
      </sheetData>
      <sheetData sheetId="3593">
        <row r="2">
          <cell r="A2">
            <v>0</v>
          </cell>
        </row>
      </sheetData>
      <sheetData sheetId="3594">
        <row r="2">
          <cell r="A2">
            <v>0</v>
          </cell>
        </row>
      </sheetData>
      <sheetData sheetId="3595">
        <row r="2">
          <cell r="A2">
            <v>0</v>
          </cell>
        </row>
      </sheetData>
      <sheetData sheetId="3596">
        <row r="2">
          <cell r="A2">
            <v>0</v>
          </cell>
        </row>
      </sheetData>
      <sheetData sheetId="3597">
        <row r="2">
          <cell r="A2">
            <v>0</v>
          </cell>
        </row>
      </sheetData>
      <sheetData sheetId="3598">
        <row r="2">
          <cell r="A2">
            <v>0</v>
          </cell>
        </row>
      </sheetData>
      <sheetData sheetId="3599">
        <row r="2">
          <cell r="A2">
            <v>0</v>
          </cell>
        </row>
      </sheetData>
      <sheetData sheetId="3600">
        <row r="2">
          <cell r="A2">
            <v>0</v>
          </cell>
        </row>
      </sheetData>
      <sheetData sheetId="3601">
        <row r="2">
          <cell r="A2">
            <v>0</v>
          </cell>
        </row>
      </sheetData>
      <sheetData sheetId="3602">
        <row r="2">
          <cell r="A2">
            <v>0</v>
          </cell>
        </row>
      </sheetData>
      <sheetData sheetId="3603">
        <row r="2">
          <cell r="A2">
            <v>0</v>
          </cell>
        </row>
      </sheetData>
      <sheetData sheetId="3604">
        <row r="2">
          <cell r="A2">
            <v>0</v>
          </cell>
        </row>
      </sheetData>
      <sheetData sheetId="3605">
        <row r="2">
          <cell r="A2">
            <v>0</v>
          </cell>
        </row>
      </sheetData>
      <sheetData sheetId="3606">
        <row r="2">
          <cell r="A2">
            <v>0</v>
          </cell>
        </row>
      </sheetData>
      <sheetData sheetId="3607">
        <row r="2">
          <cell r="A2">
            <v>0</v>
          </cell>
        </row>
      </sheetData>
      <sheetData sheetId="3608">
        <row r="2">
          <cell r="A2">
            <v>0</v>
          </cell>
        </row>
      </sheetData>
      <sheetData sheetId="3609">
        <row r="2">
          <cell r="A2">
            <v>0</v>
          </cell>
        </row>
      </sheetData>
      <sheetData sheetId="3610">
        <row r="2">
          <cell r="A2">
            <v>0</v>
          </cell>
        </row>
      </sheetData>
      <sheetData sheetId="3611">
        <row r="2">
          <cell r="A2">
            <v>0</v>
          </cell>
        </row>
      </sheetData>
      <sheetData sheetId="3612">
        <row r="2">
          <cell r="A2">
            <v>0</v>
          </cell>
        </row>
      </sheetData>
      <sheetData sheetId="3613">
        <row r="2">
          <cell r="A2">
            <v>0</v>
          </cell>
        </row>
      </sheetData>
      <sheetData sheetId="3614">
        <row r="2">
          <cell r="A2">
            <v>0</v>
          </cell>
        </row>
      </sheetData>
      <sheetData sheetId="3615">
        <row r="2">
          <cell r="A2">
            <v>0</v>
          </cell>
        </row>
      </sheetData>
      <sheetData sheetId="3616">
        <row r="2">
          <cell r="A2">
            <v>0</v>
          </cell>
        </row>
      </sheetData>
      <sheetData sheetId="3617">
        <row r="2">
          <cell r="A2">
            <v>0</v>
          </cell>
        </row>
      </sheetData>
      <sheetData sheetId="3618">
        <row r="2">
          <cell r="A2">
            <v>0</v>
          </cell>
        </row>
      </sheetData>
      <sheetData sheetId="3619">
        <row r="2">
          <cell r="A2">
            <v>0</v>
          </cell>
        </row>
      </sheetData>
      <sheetData sheetId="3620">
        <row r="2">
          <cell r="A2">
            <v>0</v>
          </cell>
        </row>
      </sheetData>
      <sheetData sheetId="3621">
        <row r="2">
          <cell r="A2">
            <v>0</v>
          </cell>
        </row>
      </sheetData>
      <sheetData sheetId="3622">
        <row r="2">
          <cell r="A2">
            <v>0</v>
          </cell>
        </row>
      </sheetData>
      <sheetData sheetId="3623">
        <row r="2">
          <cell r="A2">
            <v>0</v>
          </cell>
        </row>
      </sheetData>
      <sheetData sheetId="3624">
        <row r="2">
          <cell r="A2">
            <v>0</v>
          </cell>
        </row>
      </sheetData>
      <sheetData sheetId="3625">
        <row r="2">
          <cell r="A2">
            <v>0</v>
          </cell>
        </row>
      </sheetData>
      <sheetData sheetId="3626">
        <row r="2">
          <cell r="A2">
            <v>0</v>
          </cell>
        </row>
      </sheetData>
      <sheetData sheetId="3627">
        <row r="2">
          <cell r="A2">
            <v>0</v>
          </cell>
        </row>
      </sheetData>
      <sheetData sheetId="3628">
        <row r="2">
          <cell r="A2">
            <v>0</v>
          </cell>
        </row>
      </sheetData>
      <sheetData sheetId="3629">
        <row r="2">
          <cell r="A2">
            <v>0</v>
          </cell>
        </row>
      </sheetData>
      <sheetData sheetId="3630">
        <row r="2">
          <cell r="A2">
            <v>0</v>
          </cell>
        </row>
      </sheetData>
      <sheetData sheetId="3631">
        <row r="2">
          <cell r="A2">
            <v>0</v>
          </cell>
        </row>
      </sheetData>
      <sheetData sheetId="3632">
        <row r="2">
          <cell r="A2">
            <v>0</v>
          </cell>
        </row>
      </sheetData>
      <sheetData sheetId="3633">
        <row r="2">
          <cell r="A2">
            <v>0</v>
          </cell>
        </row>
      </sheetData>
      <sheetData sheetId="3634">
        <row r="2">
          <cell r="A2">
            <v>0</v>
          </cell>
        </row>
      </sheetData>
      <sheetData sheetId="3635">
        <row r="2">
          <cell r="A2">
            <v>0</v>
          </cell>
        </row>
      </sheetData>
      <sheetData sheetId="3636">
        <row r="2">
          <cell r="A2">
            <v>0</v>
          </cell>
        </row>
      </sheetData>
      <sheetData sheetId="3637">
        <row r="2">
          <cell r="A2">
            <v>0</v>
          </cell>
        </row>
      </sheetData>
      <sheetData sheetId="3638">
        <row r="2">
          <cell r="A2">
            <v>0</v>
          </cell>
        </row>
      </sheetData>
      <sheetData sheetId="3639">
        <row r="2">
          <cell r="A2">
            <v>0</v>
          </cell>
        </row>
      </sheetData>
      <sheetData sheetId="3640">
        <row r="2">
          <cell r="A2">
            <v>0</v>
          </cell>
        </row>
      </sheetData>
      <sheetData sheetId="3641">
        <row r="2">
          <cell r="A2">
            <v>0</v>
          </cell>
        </row>
      </sheetData>
      <sheetData sheetId="3642">
        <row r="2">
          <cell r="A2">
            <v>0</v>
          </cell>
        </row>
      </sheetData>
      <sheetData sheetId="3643">
        <row r="2">
          <cell r="A2">
            <v>0</v>
          </cell>
        </row>
      </sheetData>
      <sheetData sheetId="3644">
        <row r="2">
          <cell r="A2">
            <v>0</v>
          </cell>
        </row>
      </sheetData>
      <sheetData sheetId="3645">
        <row r="2">
          <cell r="A2">
            <v>0</v>
          </cell>
        </row>
      </sheetData>
      <sheetData sheetId="3646">
        <row r="2">
          <cell r="A2">
            <v>0</v>
          </cell>
        </row>
      </sheetData>
      <sheetData sheetId="3647">
        <row r="2">
          <cell r="A2">
            <v>0</v>
          </cell>
        </row>
      </sheetData>
      <sheetData sheetId="3648">
        <row r="2">
          <cell r="A2">
            <v>0</v>
          </cell>
        </row>
      </sheetData>
      <sheetData sheetId="3649">
        <row r="2">
          <cell r="A2">
            <v>0</v>
          </cell>
        </row>
      </sheetData>
      <sheetData sheetId="3650">
        <row r="2">
          <cell r="A2">
            <v>0</v>
          </cell>
        </row>
      </sheetData>
      <sheetData sheetId="3651">
        <row r="2">
          <cell r="A2">
            <v>0</v>
          </cell>
        </row>
      </sheetData>
      <sheetData sheetId="3652">
        <row r="2">
          <cell r="A2">
            <v>0</v>
          </cell>
        </row>
      </sheetData>
      <sheetData sheetId="3653">
        <row r="2">
          <cell r="A2">
            <v>0</v>
          </cell>
        </row>
      </sheetData>
      <sheetData sheetId="3654">
        <row r="2">
          <cell r="A2">
            <v>0</v>
          </cell>
        </row>
      </sheetData>
      <sheetData sheetId="3655">
        <row r="2">
          <cell r="A2">
            <v>0</v>
          </cell>
        </row>
      </sheetData>
      <sheetData sheetId="3656">
        <row r="2">
          <cell r="A2">
            <v>0</v>
          </cell>
        </row>
      </sheetData>
      <sheetData sheetId="3657">
        <row r="2">
          <cell r="A2">
            <v>0</v>
          </cell>
        </row>
      </sheetData>
      <sheetData sheetId="3658">
        <row r="2">
          <cell r="A2">
            <v>0</v>
          </cell>
        </row>
      </sheetData>
      <sheetData sheetId="3659">
        <row r="2">
          <cell r="A2">
            <v>0</v>
          </cell>
        </row>
      </sheetData>
      <sheetData sheetId="3660">
        <row r="2">
          <cell r="A2">
            <v>0</v>
          </cell>
        </row>
      </sheetData>
      <sheetData sheetId="3661">
        <row r="2">
          <cell r="A2">
            <v>0</v>
          </cell>
        </row>
      </sheetData>
      <sheetData sheetId="3662">
        <row r="2">
          <cell r="A2">
            <v>0</v>
          </cell>
        </row>
      </sheetData>
      <sheetData sheetId="3663">
        <row r="2">
          <cell r="A2">
            <v>0</v>
          </cell>
        </row>
      </sheetData>
      <sheetData sheetId="3664">
        <row r="2">
          <cell r="A2">
            <v>0</v>
          </cell>
        </row>
      </sheetData>
      <sheetData sheetId="3665">
        <row r="2">
          <cell r="A2">
            <v>0</v>
          </cell>
        </row>
      </sheetData>
      <sheetData sheetId="3666">
        <row r="2">
          <cell r="A2">
            <v>0</v>
          </cell>
        </row>
      </sheetData>
      <sheetData sheetId="3667">
        <row r="2">
          <cell r="A2">
            <v>0</v>
          </cell>
        </row>
      </sheetData>
      <sheetData sheetId="3668">
        <row r="2">
          <cell r="A2">
            <v>0</v>
          </cell>
        </row>
      </sheetData>
      <sheetData sheetId="3669">
        <row r="2">
          <cell r="A2">
            <v>0</v>
          </cell>
        </row>
      </sheetData>
      <sheetData sheetId="3670">
        <row r="2">
          <cell r="A2">
            <v>0</v>
          </cell>
        </row>
      </sheetData>
      <sheetData sheetId="3671">
        <row r="2">
          <cell r="A2">
            <v>0</v>
          </cell>
        </row>
      </sheetData>
      <sheetData sheetId="3672">
        <row r="2">
          <cell r="A2">
            <v>0</v>
          </cell>
        </row>
      </sheetData>
      <sheetData sheetId="3673">
        <row r="2">
          <cell r="A2">
            <v>0</v>
          </cell>
        </row>
      </sheetData>
      <sheetData sheetId="3674">
        <row r="2">
          <cell r="A2">
            <v>0</v>
          </cell>
        </row>
      </sheetData>
      <sheetData sheetId="3675">
        <row r="2">
          <cell r="A2">
            <v>0</v>
          </cell>
        </row>
      </sheetData>
      <sheetData sheetId="3676">
        <row r="2">
          <cell r="A2">
            <v>0</v>
          </cell>
        </row>
      </sheetData>
      <sheetData sheetId="3677">
        <row r="2">
          <cell r="A2">
            <v>0</v>
          </cell>
        </row>
      </sheetData>
      <sheetData sheetId="3678">
        <row r="2">
          <cell r="A2">
            <v>0</v>
          </cell>
        </row>
      </sheetData>
      <sheetData sheetId="3679">
        <row r="2">
          <cell r="A2">
            <v>0</v>
          </cell>
        </row>
      </sheetData>
      <sheetData sheetId="3680">
        <row r="2">
          <cell r="A2">
            <v>0</v>
          </cell>
        </row>
      </sheetData>
      <sheetData sheetId="3681">
        <row r="2">
          <cell r="A2">
            <v>0</v>
          </cell>
        </row>
      </sheetData>
      <sheetData sheetId="3682">
        <row r="2">
          <cell r="A2">
            <v>0</v>
          </cell>
        </row>
      </sheetData>
      <sheetData sheetId="3683">
        <row r="2">
          <cell r="A2">
            <v>0</v>
          </cell>
        </row>
      </sheetData>
      <sheetData sheetId="3684">
        <row r="2">
          <cell r="A2">
            <v>0</v>
          </cell>
        </row>
      </sheetData>
      <sheetData sheetId="3685">
        <row r="2">
          <cell r="A2">
            <v>0</v>
          </cell>
        </row>
      </sheetData>
      <sheetData sheetId="3686">
        <row r="2">
          <cell r="A2">
            <v>0</v>
          </cell>
        </row>
      </sheetData>
      <sheetData sheetId="3687">
        <row r="2">
          <cell r="A2">
            <v>0</v>
          </cell>
        </row>
      </sheetData>
      <sheetData sheetId="3688">
        <row r="2">
          <cell r="A2">
            <v>0</v>
          </cell>
        </row>
      </sheetData>
      <sheetData sheetId="3689">
        <row r="2">
          <cell r="A2">
            <v>0</v>
          </cell>
        </row>
      </sheetData>
      <sheetData sheetId="3690">
        <row r="2">
          <cell r="A2">
            <v>0</v>
          </cell>
        </row>
      </sheetData>
      <sheetData sheetId="3691">
        <row r="2">
          <cell r="A2">
            <v>0</v>
          </cell>
        </row>
      </sheetData>
      <sheetData sheetId="3692">
        <row r="2">
          <cell r="A2">
            <v>0</v>
          </cell>
        </row>
      </sheetData>
      <sheetData sheetId="3693">
        <row r="2">
          <cell r="A2">
            <v>0</v>
          </cell>
        </row>
      </sheetData>
      <sheetData sheetId="3694">
        <row r="2">
          <cell r="A2">
            <v>0</v>
          </cell>
        </row>
      </sheetData>
      <sheetData sheetId="3695">
        <row r="2">
          <cell r="A2">
            <v>0</v>
          </cell>
        </row>
      </sheetData>
      <sheetData sheetId="3696">
        <row r="2">
          <cell r="A2">
            <v>0</v>
          </cell>
        </row>
      </sheetData>
      <sheetData sheetId="3697">
        <row r="2">
          <cell r="A2">
            <v>0</v>
          </cell>
        </row>
      </sheetData>
      <sheetData sheetId="3698">
        <row r="2">
          <cell r="A2">
            <v>0</v>
          </cell>
        </row>
      </sheetData>
      <sheetData sheetId="3699">
        <row r="2">
          <cell r="A2">
            <v>0</v>
          </cell>
        </row>
      </sheetData>
      <sheetData sheetId="3700">
        <row r="2">
          <cell r="A2">
            <v>0</v>
          </cell>
        </row>
      </sheetData>
      <sheetData sheetId="3701">
        <row r="2">
          <cell r="A2">
            <v>0</v>
          </cell>
        </row>
      </sheetData>
      <sheetData sheetId="3702">
        <row r="2">
          <cell r="A2">
            <v>0</v>
          </cell>
        </row>
      </sheetData>
      <sheetData sheetId="3703">
        <row r="2">
          <cell r="A2">
            <v>0</v>
          </cell>
        </row>
      </sheetData>
      <sheetData sheetId="3704">
        <row r="2">
          <cell r="A2">
            <v>0</v>
          </cell>
        </row>
      </sheetData>
      <sheetData sheetId="3705">
        <row r="2">
          <cell r="A2">
            <v>0</v>
          </cell>
        </row>
      </sheetData>
      <sheetData sheetId="3706">
        <row r="2">
          <cell r="A2">
            <v>0</v>
          </cell>
        </row>
      </sheetData>
      <sheetData sheetId="3707">
        <row r="2">
          <cell r="A2">
            <v>0</v>
          </cell>
        </row>
      </sheetData>
      <sheetData sheetId="3708">
        <row r="2">
          <cell r="A2">
            <v>0</v>
          </cell>
        </row>
      </sheetData>
      <sheetData sheetId="3709">
        <row r="2">
          <cell r="A2">
            <v>0</v>
          </cell>
        </row>
      </sheetData>
      <sheetData sheetId="3710">
        <row r="2">
          <cell r="A2">
            <v>0</v>
          </cell>
        </row>
      </sheetData>
      <sheetData sheetId="3711">
        <row r="2">
          <cell r="A2">
            <v>0</v>
          </cell>
        </row>
      </sheetData>
      <sheetData sheetId="3712">
        <row r="2">
          <cell r="A2">
            <v>0</v>
          </cell>
        </row>
      </sheetData>
      <sheetData sheetId="3713">
        <row r="2">
          <cell r="A2">
            <v>0</v>
          </cell>
        </row>
      </sheetData>
      <sheetData sheetId="3714">
        <row r="2">
          <cell r="A2">
            <v>0</v>
          </cell>
        </row>
      </sheetData>
      <sheetData sheetId="3715">
        <row r="2">
          <cell r="A2">
            <v>0</v>
          </cell>
        </row>
      </sheetData>
      <sheetData sheetId="3716">
        <row r="2">
          <cell r="A2">
            <v>0</v>
          </cell>
        </row>
      </sheetData>
      <sheetData sheetId="3717">
        <row r="2">
          <cell r="A2">
            <v>0</v>
          </cell>
        </row>
      </sheetData>
      <sheetData sheetId="3718">
        <row r="2">
          <cell r="A2">
            <v>0</v>
          </cell>
        </row>
      </sheetData>
      <sheetData sheetId="3719">
        <row r="2">
          <cell r="A2">
            <v>0</v>
          </cell>
        </row>
      </sheetData>
      <sheetData sheetId="3720">
        <row r="2">
          <cell r="A2">
            <v>0</v>
          </cell>
        </row>
      </sheetData>
      <sheetData sheetId="3721">
        <row r="2">
          <cell r="A2">
            <v>0</v>
          </cell>
        </row>
      </sheetData>
      <sheetData sheetId="3722">
        <row r="2">
          <cell r="A2">
            <v>0</v>
          </cell>
        </row>
      </sheetData>
      <sheetData sheetId="3723">
        <row r="2">
          <cell r="A2">
            <v>0</v>
          </cell>
        </row>
      </sheetData>
      <sheetData sheetId="3724">
        <row r="2">
          <cell r="A2">
            <v>0</v>
          </cell>
        </row>
      </sheetData>
      <sheetData sheetId="3725">
        <row r="2">
          <cell r="A2">
            <v>0</v>
          </cell>
        </row>
      </sheetData>
      <sheetData sheetId="3726">
        <row r="2">
          <cell r="A2">
            <v>0</v>
          </cell>
        </row>
      </sheetData>
      <sheetData sheetId="3727">
        <row r="2">
          <cell r="A2">
            <v>0</v>
          </cell>
        </row>
      </sheetData>
      <sheetData sheetId="3728">
        <row r="2">
          <cell r="A2">
            <v>0</v>
          </cell>
        </row>
      </sheetData>
      <sheetData sheetId="3729">
        <row r="2">
          <cell r="A2">
            <v>0</v>
          </cell>
        </row>
      </sheetData>
      <sheetData sheetId="3730">
        <row r="2">
          <cell r="A2">
            <v>0</v>
          </cell>
        </row>
      </sheetData>
      <sheetData sheetId="3731">
        <row r="2">
          <cell r="A2">
            <v>0</v>
          </cell>
        </row>
      </sheetData>
      <sheetData sheetId="3732">
        <row r="2">
          <cell r="A2">
            <v>0</v>
          </cell>
        </row>
      </sheetData>
      <sheetData sheetId="3733">
        <row r="2">
          <cell r="A2">
            <v>0</v>
          </cell>
        </row>
      </sheetData>
      <sheetData sheetId="3734">
        <row r="2">
          <cell r="A2">
            <v>0</v>
          </cell>
        </row>
      </sheetData>
      <sheetData sheetId="3735">
        <row r="2">
          <cell r="A2">
            <v>0</v>
          </cell>
        </row>
      </sheetData>
      <sheetData sheetId="3736">
        <row r="2">
          <cell r="A2">
            <v>0</v>
          </cell>
        </row>
      </sheetData>
      <sheetData sheetId="3737">
        <row r="2">
          <cell r="A2">
            <v>0</v>
          </cell>
        </row>
      </sheetData>
      <sheetData sheetId="3738">
        <row r="2">
          <cell r="A2">
            <v>0</v>
          </cell>
        </row>
      </sheetData>
      <sheetData sheetId="3739">
        <row r="2">
          <cell r="A2">
            <v>0</v>
          </cell>
        </row>
      </sheetData>
      <sheetData sheetId="3740">
        <row r="2">
          <cell r="A2">
            <v>0</v>
          </cell>
        </row>
      </sheetData>
      <sheetData sheetId="3741">
        <row r="2">
          <cell r="A2">
            <v>0</v>
          </cell>
        </row>
      </sheetData>
      <sheetData sheetId="3742">
        <row r="2">
          <cell r="A2">
            <v>0</v>
          </cell>
        </row>
      </sheetData>
      <sheetData sheetId="3743">
        <row r="2">
          <cell r="A2">
            <v>0</v>
          </cell>
        </row>
      </sheetData>
      <sheetData sheetId="3744">
        <row r="2">
          <cell r="A2">
            <v>0</v>
          </cell>
        </row>
      </sheetData>
      <sheetData sheetId="3745">
        <row r="2">
          <cell r="A2">
            <v>0</v>
          </cell>
        </row>
      </sheetData>
      <sheetData sheetId="3746">
        <row r="2">
          <cell r="A2">
            <v>0</v>
          </cell>
        </row>
      </sheetData>
      <sheetData sheetId="3747">
        <row r="2">
          <cell r="A2">
            <v>0</v>
          </cell>
        </row>
      </sheetData>
      <sheetData sheetId="3748">
        <row r="2">
          <cell r="A2">
            <v>0</v>
          </cell>
        </row>
      </sheetData>
      <sheetData sheetId="3749">
        <row r="2">
          <cell r="A2">
            <v>0</v>
          </cell>
        </row>
      </sheetData>
      <sheetData sheetId="3750">
        <row r="2">
          <cell r="A2">
            <v>0</v>
          </cell>
        </row>
      </sheetData>
      <sheetData sheetId="3751">
        <row r="2">
          <cell r="A2">
            <v>0</v>
          </cell>
        </row>
      </sheetData>
      <sheetData sheetId="3752">
        <row r="2">
          <cell r="A2">
            <v>0</v>
          </cell>
        </row>
      </sheetData>
      <sheetData sheetId="3753">
        <row r="2">
          <cell r="A2">
            <v>0</v>
          </cell>
        </row>
      </sheetData>
      <sheetData sheetId="3754">
        <row r="2">
          <cell r="A2">
            <v>0</v>
          </cell>
        </row>
      </sheetData>
      <sheetData sheetId="3755">
        <row r="2">
          <cell r="A2">
            <v>0</v>
          </cell>
        </row>
      </sheetData>
      <sheetData sheetId="3756">
        <row r="2">
          <cell r="A2">
            <v>0</v>
          </cell>
        </row>
      </sheetData>
      <sheetData sheetId="3757">
        <row r="2">
          <cell r="A2">
            <v>0</v>
          </cell>
        </row>
      </sheetData>
      <sheetData sheetId="3758">
        <row r="2">
          <cell r="A2">
            <v>0</v>
          </cell>
        </row>
      </sheetData>
      <sheetData sheetId="3759">
        <row r="2">
          <cell r="A2">
            <v>0</v>
          </cell>
        </row>
      </sheetData>
      <sheetData sheetId="3760">
        <row r="2">
          <cell r="A2">
            <v>0</v>
          </cell>
        </row>
      </sheetData>
      <sheetData sheetId="3761">
        <row r="2">
          <cell r="A2">
            <v>0</v>
          </cell>
        </row>
      </sheetData>
      <sheetData sheetId="3762">
        <row r="2">
          <cell r="A2">
            <v>0</v>
          </cell>
        </row>
      </sheetData>
      <sheetData sheetId="3763">
        <row r="2">
          <cell r="A2">
            <v>0</v>
          </cell>
        </row>
      </sheetData>
      <sheetData sheetId="3764">
        <row r="2">
          <cell r="A2">
            <v>0</v>
          </cell>
        </row>
      </sheetData>
      <sheetData sheetId="3765">
        <row r="2">
          <cell r="A2">
            <v>0</v>
          </cell>
        </row>
      </sheetData>
      <sheetData sheetId="3766">
        <row r="2">
          <cell r="A2">
            <v>0</v>
          </cell>
        </row>
      </sheetData>
      <sheetData sheetId="3767">
        <row r="2">
          <cell r="A2">
            <v>0</v>
          </cell>
        </row>
      </sheetData>
      <sheetData sheetId="3768">
        <row r="2">
          <cell r="A2">
            <v>0</v>
          </cell>
        </row>
      </sheetData>
      <sheetData sheetId="3769">
        <row r="2">
          <cell r="A2">
            <v>0</v>
          </cell>
        </row>
      </sheetData>
      <sheetData sheetId="3770">
        <row r="2">
          <cell r="A2">
            <v>0</v>
          </cell>
        </row>
      </sheetData>
      <sheetData sheetId="3771">
        <row r="2">
          <cell r="A2">
            <v>0</v>
          </cell>
        </row>
      </sheetData>
      <sheetData sheetId="3772">
        <row r="2">
          <cell r="A2">
            <v>0</v>
          </cell>
        </row>
      </sheetData>
      <sheetData sheetId="3773">
        <row r="2">
          <cell r="A2">
            <v>0</v>
          </cell>
        </row>
      </sheetData>
      <sheetData sheetId="3774">
        <row r="2">
          <cell r="A2">
            <v>0</v>
          </cell>
        </row>
      </sheetData>
      <sheetData sheetId="3775">
        <row r="2">
          <cell r="A2">
            <v>0</v>
          </cell>
        </row>
      </sheetData>
      <sheetData sheetId="3776">
        <row r="2">
          <cell r="A2">
            <v>0</v>
          </cell>
        </row>
      </sheetData>
      <sheetData sheetId="3777">
        <row r="2">
          <cell r="A2">
            <v>0</v>
          </cell>
        </row>
      </sheetData>
      <sheetData sheetId="3778">
        <row r="2">
          <cell r="A2">
            <v>0</v>
          </cell>
        </row>
      </sheetData>
      <sheetData sheetId="3779">
        <row r="2">
          <cell r="A2">
            <v>0</v>
          </cell>
        </row>
      </sheetData>
      <sheetData sheetId="3780">
        <row r="2">
          <cell r="A2">
            <v>0</v>
          </cell>
        </row>
      </sheetData>
      <sheetData sheetId="3781">
        <row r="2">
          <cell r="A2">
            <v>0</v>
          </cell>
        </row>
      </sheetData>
      <sheetData sheetId="3782">
        <row r="2">
          <cell r="A2">
            <v>0</v>
          </cell>
        </row>
      </sheetData>
      <sheetData sheetId="3783">
        <row r="2">
          <cell r="A2">
            <v>0</v>
          </cell>
        </row>
      </sheetData>
      <sheetData sheetId="3784">
        <row r="2">
          <cell r="A2">
            <v>0</v>
          </cell>
        </row>
      </sheetData>
      <sheetData sheetId="3785">
        <row r="2">
          <cell r="A2">
            <v>0</v>
          </cell>
        </row>
      </sheetData>
      <sheetData sheetId="3786">
        <row r="2">
          <cell r="A2">
            <v>0</v>
          </cell>
        </row>
      </sheetData>
      <sheetData sheetId="3787">
        <row r="2">
          <cell r="A2">
            <v>0</v>
          </cell>
        </row>
      </sheetData>
      <sheetData sheetId="3788">
        <row r="2">
          <cell r="A2">
            <v>0</v>
          </cell>
        </row>
      </sheetData>
      <sheetData sheetId="3789">
        <row r="2">
          <cell r="A2">
            <v>0</v>
          </cell>
        </row>
      </sheetData>
      <sheetData sheetId="3790">
        <row r="2">
          <cell r="A2">
            <v>0</v>
          </cell>
        </row>
      </sheetData>
      <sheetData sheetId="3791">
        <row r="2">
          <cell r="A2">
            <v>0</v>
          </cell>
        </row>
      </sheetData>
      <sheetData sheetId="3792">
        <row r="2">
          <cell r="A2">
            <v>0</v>
          </cell>
        </row>
      </sheetData>
      <sheetData sheetId="3793">
        <row r="2">
          <cell r="A2">
            <v>0</v>
          </cell>
        </row>
      </sheetData>
      <sheetData sheetId="3794">
        <row r="2">
          <cell r="A2">
            <v>0</v>
          </cell>
        </row>
      </sheetData>
      <sheetData sheetId="3795">
        <row r="2">
          <cell r="A2">
            <v>0</v>
          </cell>
        </row>
      </sheetData>
      <sheetData sheetId="3796">
        <row r="2">
          <cell r="A2">
            <v>0</v>
          </cell>
        </row>
      </sheetData>
      <sheetData sheetId="3797">
        <row r="2">
          <cell r="A2">
            <v>0</v>
          </cell>
        </row>
      </sheetData>
      <sheetData sheetId="3798">
        <row r="2">
          <cell r="A2">
            <v>0</v>
          </cell>
        </row>
      </sheetData>
      <sheetData sheetId="3799">
        <row r="2">
          <cell r="A2">
            <v>0</v>
          </cell>
        </row>
      </sheetData>
      <sheetData sheetId="3800">
        <row r="2">
          <cell r="A2">
            <v>0</v>
          </cell>
        </row>
      </sheetData>
      <sheetData sheetId="3801">
        <row r="2">
          <cell r="A2">
            <v>0</v>
          </cell>
        </row>
      </sheetData>
      <sheetData sheetId="3802">
        <row r="2">
          <cell r="A2">
            <v>0</v>
          </cell>
        </row>
      </sheetData>
      <sheetData sheetId="3803">
        <row r="2">
          <cell r="A2">
            <v>0</v>
          </cell>
        </row>
      </sheetData>
      <sheetData sheetId="3804">
        <row r="2">
          <cell r="A2">
            <v>0</v>
          </cell>
        </row>
      </sheetData>
      <sheetData sheetId="3805">
        <row r="2">
          <cell r="A2">
            <v>0</v>
          </cell>
        </row>
      </sheetData>
      <sheetData sheetId="3806">
        <row r="2">
          <cell r="A2">
            <v>0</v>
          </cell>
        </row>
      </sheetData>
      <sheetData sheetId="3807">
        <row r="2">
          <cell r="A2">
            <v>0</v>
          </cell>
        </row>
      </sheetData>
      <sheetData sheetId="3808">
        <row r="2">
          <cell r="A2">
            <v>0</v>
          </cell>
        </row>
      </sheetData>
      <sheetData sheetId="3809">
        <row r="2">
          <cell r="A2">
            <v>0</v>
          </cell>
        </row>
      </sheetData>
      <sheetData sheetId="3810">
        <row r="2">
          <cell r="A2">
            <v>0</v>
          </cell>
        </row>
      </sheetData>
      <sheetData sheetId="3811">
        <row r="2">
          <cell r="A2">
            <v>0</v>
          </cell>
        </row>
      </sheetData>
      <sheetData sheetId="3812">
        <row r="2">
          <cell r="A2">
            <v>0</v>
          </cell>
        </row>
      </sheetData>
      <sheetData sheetId="3813">
        <row r="2">
          <cell r="A2">
            <v>0</v>
          </cell>
        </row>
      </sheetData>
      <sheetData sheetId="3814">
        <row r="2">
          <cell r="A2">
            <v>0</v>
          </cell>
        </row>
      </sheetData>
      <sheetData sheetId="3815">
        <row r="2">
          <cell r="A2">
            <v>0</v>
          </cell>
        </row>
      </sheetData>
      <sheetData sheetId="3816">
        <row r="2">
          <cell r="A2">
            <v>0</v>
          </cell>
        </row>
      </sheetData>
      <sheetData sheetId="3817">
        <row r="2">
          <cell r="A2">
            <v>0</v>
          </cell>
        </row>
      </sheetData>
      <sheetData sheetId="3818">
        <row r="2">
          <cell r="A2">
            <v>0</v>
          </cell>
        </row>
      </sheetData>
      <sheetData sheetId="3819">
        <row r="2">
          <cell r="A2">
            <v>0</v>
          </cell>
        </row>
      </sheetData>
      <sheetData sheetId="3820">
        <row r="2">
          <cell r="A2">
            <v>0</v>
          </cell>
        </row>
      </sheetData>
      <sheetData sheetId="3821">
        <row r="2">
          <cell r="A2">
            <v>0</v>
          </cell>
        </row>
      </sheetData>
      <sheetData sheetId="3822">
        <row r="2">
          <cell r="A2">
            <v>0</v>
          </cell>
        </row>
      </sheetData>
      <sheetData sheetId="3823">
        <row r="2">
          <cell r="A2">
            <v>0</v>
          </cell>
        </row>
      </sheetData>
      <sheetData sheetId="3824">
        <row r="2">
          <cell r="A2">
            <v>0</v>
          </cell>
        </row>
      </sheetData>
      <sheetData sheetId="3825">
        <row r="2">
          <cell r="A2">
            <v>0</v>
          </cell>
        </row>
      </sheetData>
      <sheetData sheetId="3826">
        <row r="2">
          <cell r="A2">
            <v>0</v>
          </cell>
        </row>
      </sheetData>
      <sheetData sheetId="3827">
        <row r="2">
          <cell r="A2">
            <v>0</v>
          </cell>
        </row>
      </sheetData>
      <sheetData sheetId="3828">
        <row r="2">
          <cell r="A2">
            <v>0</v>
          </cell>
        </row>
      </sheetData>
      <sheetData sheetId="3829">
        <row r="2">
          <cell r="A2">
            <v>0</v>
          </cell>
        </row>
      </sheetData>
      <sheetData sheetId="3830">
        <row r="2">
          <cell r="A2">
            <v>0</v>
          </cell>
        </row>
      </sheetData>
      <sheetData sheetId="3831">
        <row r="2">
          <cell r="A2">
            <v>0</v>
          </cell>
        </row>
      </sheetData>
      <sheetData sheetId="3832">
        <row r="2">
          <cell r="A2">
            <v>0</v>
          </cell>
        </row>
      </sheetData>
      <sheetData sheetId="3833">
        <row r="2">
          <cell r="A2">
            <v>0</v>
          </cell>
        </row>
      </sheetData>
      <sheetData sheetId="3834">
        <row r="2">
          <cell r="A2">
            <v>0</v>
          </cell>
        </row>
      </sheetData>
      <sheetData sheetId="3835">
        <row r="2">
          <cell r="A2">
            <v>0</v>
          </cell>
        </row>
      </sheetData>
      <sheetData sheetId="3836">
        <row r="2">
          <cell r="A2">
            <v>0</v>
          </cell>
        </row>
      </sheetData>
      <sheetData sheetId="3837">
        <row r="2">
          <cell r="A2">
            <v>0</v>
          </cell>
        </row>
      </sheetData>
      <sheetData sheetId="3838">
        <row r="2">
          <cell r="A2">
            <v>0</v>
          </cell>
        </row>
      </sheetData>
      <sheetData sheetId="3839">
        <row r="2">
          <cell r="A2">
            <v>0</v>
          </cell>
        </row>
      </sheetData>
      <sheetData sheetId="3840">
        <row r="2">
          <cell r="A2">
            <v>0</v>
          </cell>
        </row>
      </sheetData>
      <sheetData sheetId="3841">
        <row r="2">
          <cell r="A2">
            <v>0</v>
          </cell>
        </row>
      </sheetData>
      <sheetData sheetId="3842">
        <row r="2">
          <cell r="A2">
            <v>0</v>
          </cell>
        </row>
      </sheetData>
      <sheetData sheetId="3843">
        <row r="2">
          <cell r="A2">
            <v>0</v>
          </cell>
        </row>
      </sheetData>
      <sheetData sheetId="3844">
        <row r="2">
          <cell r="A2">
            <v>0</v>
          </cell>
        </row>
      </sheetData>
      <sheetData sheetId="3845">
        <row r="2">
          <cell r="A2">
            <v>0</v>
          </cell>
        </row>
      </sheetData>
      <sheetData sheetId="3846">
        <row r="2">
          <cell r="A2">
            <v>0</v>
          </cell>
        </row>
      </sheetData>
      <sheetData sheetId="3847">
        <row r="2">
          <cell r="A2">
            <v>0</v>
          </cell>
        </row>
      </sheetData>
      <sheetData sheetId="3848">
        <row r="2">
          <cell r="A2">
            <v>0</v>
          </cell>
        </row>
      </sheetData>
      <sheetData sheetId="3849">
        <row r="2">
          <cell r="A2">
            <v>0</v>
          </cell>
        </row>
      </sheetData>
      <sheetData sheetId="3850">
        <row r="2">
          <cell r="A2">
            <v>0</v>
          </cell>
        </row>
      </sheetData>
      <sheetData sheetId="3851">
        <row r="2">
          <cell r="A2">
            <v>0</v>
          </cell>
        </row>
      </sheetData>
      <sheetData sheetId="3852">
        <row r="2">
          <cell r="A2">
            <v>0</v>
          </cell>
        </row>
      </sheetData>
      <sheetData sheetId="3853">
        <row r="2">
          <cell r="A2">
            <v>0</v>
          </cell>
        </row>
      </sheetData>
      <sheetData sheetId="3854">
        <row r="2">
          <cell r="A2">
            <v>0</v>
          </cell>
        </row>
      </sheetData>
      <sheetData sheetId="3855">
        <row r="2">
          <cell r="A2">
            <v>0</v>
          </cell>
        </row>
      </sheetData>
      <sheetData sheetId="3856">
        <row r="2">
          <cell r="A2">
            <v>0</v>
          </cell>
        </row>
      </sheetData>
      <sheetData sheetId="3857">
        <row r="2">
          <cell r="A2">
            <v>0</v>
          </cell>
        </row>
      </sheetData>
      <sheetData sheetId="3858">
        <row r="2">
          <cell r="A2">
            <v>0</v>
          </cell>
        </row>
      </sheetData>
      <sheetData sheetId="3859">
        <row r="2">
          <cell r="A2">
            <v>0</v>
          </cell>
        </row>
      </sheetData>
      <sheetData sheetId="3860">
        <row r="2">
          <cell r="A2">
            <v>0</v>
          </cell>
        </row>
      </sheetData>
      <sheetData sheetId="3861">
        <row r="2">
          <cell r="A2">
            <v>0</v>
          </cell>
        </row>
      </sheetData>
      <sheetData sheetId="3862">
        <row r="2">
          <cell r="A2">
            <v>0</v>
          </cell>
        </row>
      </sheetData>
      <sheetData sheetId="3863">
        <row r="2">
          <cell r="A2">
            <v>0</v>
          </cell>
        </row>
      </sheetData>
      <sheetData sheetId="3864">
        <row r="2">
          <cell r="A2">
            <v>0</v>
          </cell>
        </row>
      </sheetData>
      <sheetData sheetId="3865">
        <row r="2">
          <cell r="A2">
            <v>0</v>
          </cell>
        </row>
      </sheetData>
      <sheetData sheetId="3866">
        <row r="2">
          <cell r="A2">
            <v>0</v>
          </cell>
        </row>
      </sheetData>
      <sheetData sheetId="3867">
        <row r="2">
          <cell r="A2">
            <v>0</v>
          </cell>
        </row>
      </sheetData>
      <sheetData sheetId="3868">
        <row r="2">
          <cell r="A2">
            <v>0</v>
          </cell>
        </row>
      </sheetData>
      <sheetData sheetId="3869">
        <row r="2">
          <cell r="A2">
            <v>0</v>
          </cell>
        </row>
      </sheetData>
      <sheetData sheetId="3870">
        <row r="2">
          <cell r="A2">
            <v>0</v>
          </cell>
        </row>
      </sheetData>
      <sheetData sheetId="3871">
        <row r="2">
          <cell r="A2">
            <v>0</v>
          </cell>
        </row>
      </sheetData>
      <sheetData sheetId="3872">
        <row r="2">
          <cell r="A2">
            <v>0</v>
          </cell>
        </row>
      </sheetData>
      <sheetData sheetId="3873">
        <row r="2">
          <cell r="A2">
            <v>0</v>
          </cell>
        </row>
      </sheetData>
      <sheetData sheetId="3874">
        <row r="2">
          <cell r="A2">
            <v>0</v>
          </cell>
        </row>
      </sheetData>
      <sheetData sheetId="3875">
        <row r="2">
          <cell r="A2">
            <v>0</v>
          </cell>
        </row>
      </sheetData>
      <sheetData sheetId="3876">
        <row r="2">
          <cell r="A2">
            <v>0</v>
          </cell>
        </row>
      </sheetData>
      <sheetData sheetId="3877">
        <row r="2">
          <cell r="A2">
            <v>0</v>
          </cell>
        </row>
      </sheetData>
      <sheetData sheetId="3878">
        <row r="2">
          <cell r="A2">
            <v>0</v>
          </cell>
        </row>
      </sheetData>
      <sheetData sheetId="3879">
        <row r="2">
          <cell r="A2">
            <v>0</v>
          </cell>
        </row>
      </sheetData>
      <sheetData sheetId="3880">
        <row r="2">
          <cell r="A2">
            <v>0</v>
          </cell>
        </row>
      </sheetData>
      <sheetData sheetId="3881">
        <row r="2">
          <cell r="A2">
            <v>0</v>
          </cell>
        </row>
      </sheetData>
      <sheetData sheetId="3882">
        <row r="2">
          <cell r="A2">
            <v>0</v>
          </cell>
        </row>
      </sheetData>
      <sheetData sheetId="3883">
        <row r="2">
          <cell r="A2">
            <v>0</v>
          </cell>
        </row>
      </sheetData>
      <sheetData sheetId="3884">
        <row r="2">
          <cell r="A2">
            <v>0</v>
          </cell>
        </row>
      </sheetData>
      <sheetData sheetId="3885">
        <row r="2">
          <cell r="A2">
            <v>0</v>
          </cell>
        </row>
      </sheetData>
      <sheetData sheetId="3886">
        <row r="2">
          <cell r="A2">
            <v>0</v>
          </cell>
        </row>
      </sheetData>
      <sheetData sheetId="3887">
        <row r="2">
          <cell r="A2">
            <v>0</v>
          </cell>
        </row>
      </sheetData>
      <sheetData sheetId="3888">
        <row r="2">
          <cell r="A2">
            <v>0</v>
          </cell>
        </row>
      </sheetData>
      <sheetData sheetId="3889">
        <row r="2">
          <cell r="A2">
            <v>0</v>
          </cell>
        </row>
      </sheetData>
      <sheetData sheetId="3890">
        <row r="2">
          <cell r="A2">
            <v>0</v>
          </cell>
        </row>
      </sheetData>
      <sheetData sheetId="3891">
        <row r="2">
          <cell r="A2">
            <v>0</v>
          </cell>
        </row>
      </sheetData>
      <sheetData sheetId="3892">
        <row r="2">
          <cell r="A2">
            <v>0</v>
          </cell>
        </row>
      </sheetData>
      <sheetData sheetId="3893">
        <row r="2">
          <cell r="A2">
            <v>0</v>
          </cell>
        </row>
      </sheetData>
      <sheetData sheetId="3894">
        <row r="2">
          <cell r="A2">
            <v>0</v>
          </cell>
        </row>
      </sheetData>
      <sheetData sheetId="3895">
        <row r="2">
          <cell r="A2">
            <v>0</v>
          </cell>
        </row>
      </sheetData>
      <sheetData sheetId="3896">
        <row r="2">
          <cell r="A2">
            <v>0</v>
          </cell>
        </row>
      </sheetData>
      <sheetData sheetId="3897">
        <row r="2">
          <cell r="A2">
            <v>0</v>
          </cell>
        </row>
      </sheetData>
      <sheetData sheetId="3898">
        <row r="2">
          <cell r="A2">
            <v>0</v>
          </cell>
        </row>
      </sheetData>
      <sheetData sheetId="3899">
        <row r="2">
          <cell r="A2">
            <v>0</v>
          </cell>
        </row>
      </sheetData>
      <sheetData sheetId="3900">
        <row r="2">
          <cell r="A2">
            <v>0</v>
          </cell>
        </row>
      </sheetData>
      <sheetData sheetId="3901">
        <row r="2">
          <cell r="A2">
            <v>0</v>
          </cell>
        </row>
      </sheetData>
      <sheetData sheetId="3902">
        <row r="2">
          <cell r="A2">
            <v>0</v>
          </cell>
        </row>
      </sheetData>
      <sheetData sheetId="3903">
        <row r="2">
          <cell r="A2">
            <v>0</v>
          </cell>
        </row>
      </sheetData>
      <sheetData sheetId="3904">
        <row r="2">
          <cell r="A2">
            <v>0</v>
          </cell>
        </row>
      </sheetData>
      <sheetData sheetId="3905">
        <row r="2">
          <cell r="A2">
            <v>0</v>
          </cell>
        </row>
      </sheetData>
      <sheetData sheetId="3906">
        <row r="2">
          <cell r="A2">
            <v>0</v>
          </cell>
        </row>
      </sheetData>
      <sheetData sheetId="3907">
        <row r="2">
          <cell r="A2">
            <v>0</v>
          </cell>
        </row>
      </sheetData>
      <sheetData sheetId="3908">
        <row r="2">
          <cell r="A2">
            <v>0</v>
          </cell>
        </row>
      </sheetData>
      <sheetData sheetId="3909">
        <row r="2">
          <cell r="A2">
            <v>0</v>
          </cell>
        </row>
      </sheetData>
      <sheetData sheetId="3910">
        <row r="2">
          <cell r="A2">
            <v>0</v>
          </cell>
        </row>
      </sheetData>
      <sheetData sheetId="3911">
        <row r="2">
          <cell r="A2">
            <v>0</v>
          </cell>
        </row>
      </sheetData>
      <sheetData sheetId="3912">
        <row r="2">
          <cell r="A2">
            <v>0</v>
          </cell>
        </row>
      </sheetData>
      <sheetData sheetId="3913">
        <row r="2">
          <cell r="A2">
            <v>0</v>
          </cell>
        </row>
      </sheetData>
      <sheetData sheetId="3914">
        <row r="2">
          <cell r="A2">
            <v>0</v>
          </cell>
        </row>
      </sheetData>
      <sheetData sheetId="3915">
        <row r="2">
          <cell r="A2">
            <v>0</v>
          </cell>
        </row>
      </sheetData>
      <sheetData sheetId="3916">
        <row r="2">
          <cell r="A2">
            <v>0</v>
          </cell>
        </row>
      </sheetData>
      <sheetData sheetId="3917">
        <row r="2">
          <cell r="A2">
            <v>0</v>
          </cell>
        </row>
      </sheetData>
      <sheetData sheetId="3918">
        <row r="2">
          <cell r="A2">
            <v>0</v>
          </cell>
        </row>
      </sheetData>
      <sheetData sheetId="3919">
        <row r="2">
          <cell r="A2">
            <v>0</v>
          </cell>
        </row>
      </sheetData>
      <sheetData sheetId="3920">
        <row r="2">
          <cell r="A2">
            <v>0</v>
          </cell>
        </row>
      </sheetData>
      <sheetData sheetId="3921">
        <row r="2">
          <cell r="A2">
            <v>0</v>
          </cell>
        </row>
      </sheetData>
      <sheetData sheetId="3922">
        <row r="2">
          <cell r="A2">
            <v>0</v>
          </cell>
        </row>
      </sheetData>
      <sheetData sheetId="3923">
        <row r="2">
          <cell r="A2">
            <v>0</v>
          </cell>
        </row>
      </sheetData>
      <sheetData sheetId="3924">
        <row r="2">
          <cell r="A2">
            <v>0</v>
          </cell>
        </row>
      </sheetData>
      <sheetData sheetId="3925">
        <row r="2">
          <cell r="A2">
            <v>0</v>
          </cell>
        </row>
      </sheetData>
      <sheetData sheetId="3926">
        <row r="2">
          <cell r="A2">
            <v>0</v>
          </cell>
        </row>
      </sheetData>
      <sheetData sheetId="3927">
        <row r="2">
          <cell r="A2">
            <v>0</v>
          </cell>
        </row>
      </sheetData>
      <sheetData sheetId="3928">
        <row r="2">
          <cell r="A2">
            <v>0</v>
          </cell>
        </row>
      </sheetData>
      <sheetData sheetId="3929">
        <row r="2">
          <cell r="A2">
            <v>0</v>
          </cell>
        </row>
      </sheetData>
      <sheetData sheetId="3930">
        <row r="2">
          <cell r="A2">
            <v>0</v>
          </cell>
        </row>
      </sheetData>
      <sheetData sheetId="3931">
        <row r="2">
          <cell r="A2">
            <v>0</v>
          </cell>
        </row>
      </sheetData>
      <sheetData sheetId="3932">
        <row r="2">
          <cell r="A2">
            <v>0</v>
          </cell>
        </row>
      </sheetData>
      <sheetData sheetId="3933">
        <row r="2">
          <cell r="A2">
            <v>0</v>
          </cell>
        </row>
      </sheetData>
      <sheetData sheetId="3934">
        <row r="2">
          <cell r="A2">
            <v>0</v>
          </cell>
        </row>
      </sheetData>
      <sheetData sheetId="3935">
        <row r="2">
          <cell r="A2">
            <v>0</v>
          </cell>
        </row>
      </sheetData>
      <sheetData sheetId="3936">
        <row r="2">
          <cell r="A2">
            <v>0</v>
          </cell>
        </row>
      </sheetData>
      <sheetData sheetId="3937">
        <row r="2">
          <cell r="A2">
            <v>0</v>
          </cell>
        </row>
      </sheetData>
      <sheetData sheetId="3938">
        <row r="2">
          <cell r="A2">
            <v>0</v>
          </cell>
        </row>
      </sheetData>
      <sheetData sheetId="3939">
        <row r="2">
          <cell r="A2">
            <v>0</v>
          </cell>
        </row>
      </sheetData>
      <sheetData sheetId="3940">
        <row r="2">
          <cell r="A2">
            <v>0</v>
          </cell>
        </row>
      </sheetData>
      <sheetData sheetId="3941">
        <row r="2">
          <cell r="A2">
            <v>0</v>
          </cell>
        </row>
      </sheetData>
      <sheetData sheetId="3942">
        <row r="2">
          <cell r="A2">
            <v>0</v>
          </cell>
        </row>
      </sheetData>
      <sheetData sheetId="3943">
        <row r="2">
          <cell r="A2">
            <v>0</v>
          </cell>
        </row>
      </sheetData>
      <sheetData sheetId="3944">
        <row r="2">
          <cell r="A2">
            <v>0</v>
          </cell>
        </row>
      </sheetData>
      <sheetData sheetId="3945">
        <row r="2">
          <cell r="A2">
            <v>0</v>
          </cell>
        </row>
      </sheetData>
      <sheetData sheetId="3946">
        <row r="2">
          <cell r="A2">
            <v>0</v>
          </cell>
        </row>
      </sheetData>
      <sheetData sheetId="3947">
        <row r="2">
          <cell r="A2">
            <v>0</v>
          </cell>
        </row>
      </sheetData>
      <sheetData sheetId="3948">
        <row r="2">
          <cell r="A2">
            <v>0</v>
          </cell>
        </row>
      </sheetData>
      <sheetData sheetId="3949">
        <row r="2">
          <cell r="A2">
            <v>0</v>
          </cell>
        </row>
      </sheetData>
      <sheetData sheetId="3950">
        <row r="2">
          <cell r="A2">
            <v>0</v>
          </cell>
        </row>
      </sheetData>
      <sheetData sheetId="3951">
        <row r="2">
          <cell r="A2">
            <v>0</v>
          </cell>
        </row>
      </sheetData>
      <sheetData sheetId="3952">
        <row r="2">
          <cell r="A2">
            <v>0</v>
          </cell>
        </row>
      </sheetData>
      <sheetData sheetId="3953">
        <row r="2">
          <cell r="A2">
            <v>0</v>
          </cell>
        </row>
      </sheetData>
      <sheetData sheetId="3954">
        <row r="2">
          <cell r="A2">
            <v>0</v>
          </cell>
        </row>
      </sheetData>
      <sheetData sheetId="3955">
        <row r="2">
          <cell r="A2">
            <v>0</v>
          </cell>
        </row>
      </sheetData>
      <sheetData sheetId="3956">
        <row r="2">
          <cell r="A2">
            <v>0</v>
          </cell>
        </row>
      </sheetData>
      <sheetData sheetId="3957">
        <row r="2">
          <cell r="A2">
            <v>0</v>
          </cell>
        </row>
      </sheetData>
      <sheetData sheetId="3958">
        <row r="2">
          <cell r="A2">
            <v>0</v>
          </cell>
        </row>
      </sheetData>
      <sheetData sheetId="3959">
        <row r="2">
          <cell r="A2">
            <v>0</v>
          </cell>
        </row>
      </sheetData>
      <sheetData sheetId="3960">
        <row r="2">
          <cell r="A2">
            <v>0</v>
          </cell>
        </row>
      </sheetData>
      <sheetData sheetId="3961">
        <row r="2">
          <cell r="A2">
            <v>0</v>
          </cell>
        </row>
      </sheetData>
      <sheetData sheetId="3962">
        <row r="2">
          <cell r="A2">
            <v>0</v>
          </cell>
        </row>
      </sheetData>
      <sheetData sheetId="3963">
        <row r="2">
          <cell r="A2">
            <v>0</v>
          </cell>
        </row>
      </sheetData>
      <sheetData sheetId="3964">
        <row r="2">
          <cell r="A2">
            <v>0</v>
          </cell>
        </row>
      </sheetData>
      <sheetData sheetId="3965">
        <row r="2">
          <cell r="A2">
            <v>0</v>
          </cell>
        </row>
      </sheetData>
      <sheetData sheetId="3966">
        <row r="2">
          <cell r="A2">
            <v>0</v>
          </cell>
        </row>
      </sheetData>
      <sheetData sheetId="3967">
        <row r="2">
          <cell r="A2">
            <v>0</v>
          </cell>
        </row>
      </sheetData>
      <sheetData sheetId="3968">
        <row r="2">
          <cell r="A2">
            <v>0</v>
          </cell>
        </row>
      </sheetData>
      <sheetData sheetId="3969">
        <row r="2">
          <cell r="A2">
            <v>0</v>
          </cell>
        </row>
      </sheetData>
      <sheetData sheetId="3970">
        <row r="2">
          <cell r="A2">
            <v>0</v>
          </cell>
        </row>
      </sheetData>
      <sheetData sheetId="3971">
        <row r="2">
          <cell r="A2">
            <v>0</v>
          </cell>
        </row>
      </sheetData>
      <sheetData sheetId="3972">
        <row r="2">
          <cell r="A2">
            <v>0</v>
          </cell>
        </row>
      </sheetData>
      <sheetData sheetId="3973">
        <row r="2">
          <cell r="A2">
            <v>0</v>
          </cell>
        </row>
      </sheetData>
      <sheetData sheetId="3974">
        <row r="2">
          <cell r="A2">
            <v>0</v>
          </cell>
        </row>
      </sheetData>
      <sheetData sheetId="3975">
        <row r="2">
          <cell r="A2">
            <v>0</v>
          </cell>
        </row>
      </sheetData>
      <sheetData sheetId="3976">
        <row r="2">
          <cell r="A2">
            <v>0</v>
          </cell>
        </row>
      </sheetData>
      <sheetData sheetId="3977">
        <row r="2">
          <cell r="A2">
            <v>0</v>
          </cell>
        </row>
      </sheetData>
      <sheetData sheetId="3978">
        <row r="2">
          <cell r="A2">
            <v>0</v>
          </cell>
        </row>
      </sheetData>
      <sheetData sheetId="3979">
        <row r="2">
          <cell r="A2">
            <v>0</v>
          </cell>
        </row>
      </sheetData>
      <sheetData sheetId="3980">
        <row r="2">
          <cell r="A2">
            <v>0</v>
          </cell>
        </row>
      </sheetData>
      <sheetData sheetId="3981">
        <row r="2">
          <cell r="A2">
            <v>0</v>
          </cell>
        </row>
      </sheetData>
      <sheetData sheetId="3982">
        <row r="2">
          <cell r="A2">
            <v>0</v>
          </cell>
        </row>
      </sheetData>
      <sheetData sheetId="3983">
        <row r="2">
          <cell r="A2">
            <v>0</v>
          </cell>
        </row>
      </sheetData>
      <sheetData sheetId="3984">
        <row r="2">
          <cell r="A2">
            <v>0</v>
          </cell>
        </row>
      </sheetData>
      <sheetData sheetId="3985">
        <row r="2">
          <cell r="A2">
            <v>0</v>
          </cell>
        </row>
      </sheetData>
      <sheetData sheetId="3986">
        <row r="2">
          <cell r="A2">
            <v>0</v>
          </cell>
        </row>
      </sheetData>
      <sheetData sheetId="3987">
        <row r="2">
          <cell r="A2">
            <v>0</v>
          </cell>
        </row>
      </sheetData>
      <sheetData sheetId="3988">
        <row r="2">
          <cell r="A2">
            <v>0</v>
          </cell>
        </row>
      </sheetData>
      <sheetData sheetId="3989">
        <row r="2">
          <cell r="A2">
            <v>0</v>
          </cell>
        </row>
      </sheetData>
      <sheetData sheetId="3990">
        <row r="2">
          <cell r="A2">
            <v>0</v>
          </cell>
        </row>
      </sheetData>
      <sheetData sheetId="3991">
        <row r="2">
          <cell r="A2">
            <v>0</v>
          </cell>
        </row>
      </sheetData>
      <sheetData sheetId="3992">
        <row r="2">
          <cell r="A2">
            <v>0</v>
          </cell>
        </row>
      </sheetData>
      <sheetData sheetId="3993">
        <row r="2">
          <cell r="A2">
            <v>0</v>
          </cell>
        </row>
      </sheetData>
      <sheetData sheetId="3994">
        <row r="2">
          <cell r="A2">
            <v>0</v>
          </cell>
        </row>
      </sheetData>
      <sheetData sheetId="3995">
        <row r="2">
          <cell r="A2">
            <v>0</v>
          </cell>
        </row>
      </sheetData>
      <sheetData sheetId="3996">
        <row r="2">
          <cell r="A2">
            <v>0</v>
          </cell>
        </row>
      </sheetData>
      <sheetData sheetId="3997">
        <row r="2">
          <cell r="A2">
            <v>0</v>
          </cell>
        </row>
      </sheetData>
      <sheetData sheetId="3998">
        <row r="2">
          <cell r="A2">
            <v>0</v>
          </cell>
        </row>
      </sheetData>
      <sheetData sheetId="3999">
        <row r="2">
          <cell r="A2">
            <v>0</v>
          </cell>
        </row>
      </sheetData>
      <sheetData sheetId="4000">
        <row r="2">
          <cell r="A2">
            <v>0</v>
          </cell>
        </row>
      </sheetData>
      <sheetData sheetId="4001">
        <row r="2">
          <cell r="A2">
            <v>0</v>
          </cell>
        </row>
      </sheetData>
      <sheetData sheetId="4002">
        <row r="2">
          <cell r="A2">
            <v>0</v>
          </cell>
        </row>
      </sheetData>
      <sheetData sheetId="4003">
        <row r="2">
          <cell r="A2">
            <v>0</v>
          </cell>
        </row>
      </sheetData>
      <sheetData sheetId="4004">
        <row r="2">
          <cell r="A2">
            <v>0</v>
          </cell>
        </row>
      </sheetData>
      <sheetData sheetId="4005">
        <row r="2">
          <cell r="A2">
            <v>0</v>
          </cell>
        </row>
      </sheetData>
      <sheetData sheetId="4006">
        <row r="2">
          <cell r="A2">
            <v>0</v>
          </cell>
        </row>
      </sheetData>
      <sheetData sheetId="4007">
        <row r="2">
          <cell r="A2">
            <v>0</v>
          </cell>
        </row>
      </sheetData>
      <sheetData sheetId="4008">
        <row r="2">
          <cell r="A2">
            <v>0</v>
          </cell>
        </row>
      </sheetData>
      <sheetData sheetId="4009">
        <row r="2">
          <cell r="A2">
            <v>0</v>
          </cell>
        </row>
      </sheetData>
      <sheetData sheetId="4010">
        <row r="2">
          <cell r="A2">
            <v>0</v>
          </cell>
        </row>
      </sheetData>
      <sheetData sheetId="4011">
        <row r="2">
          <cell r="A2">
            <v>0</v>
          </cell>
        </row>
      </sheetData>
      <sheetData sheetId="4012">
        <row r="2">
          <cell r="A2">
            <v>0</v>
          </cell>
        </row>
      </sheetData>
      <sheetData sheetId="4013">
        <row r="2">
          <cell r="A2">
            <v>0</v>
          </cell>
        </row>
      </sheetData>
      <sheetData sheetId="4014">
        <row r="2">
          <cell r="A2">
            <v>0</v>
          </cell>
        </row>
      </sheetData>
      <sheetData sheetId="4015">
        <row r="2">
          <cell r="A2">
            <v>0</v>
          </cell>
        </row>
      </sheetData>
      <sheetData sheetId="4016">
        <row r="2">
          <cell r="A2">
            <v>0</v>
          </cell>
        </row>
      </sheetData>
      <sheetData sheetId="4017">
        <row r="2">
          <cell r="A2">
            <v>0</v>
          </cell>
        </row>
      </sheetData>
      <sheetData sheetId="4018">
        <row r="2">
          <cell r="A2">
            <v>0</v>
          </cell>
        </row>
      </sheetData>
      <sheetData sheetId="4019">
        <row r="2">
          <cell r="A2">
            <v>0</v>
          </cell>
        </row>
      </sheetData>
      <sheetData sheetId="4020">
        <row r="2">
          <cell r="A2">
            <v>0</v>
          </cell>
        </row>
      </sheetData>
      <sheetData sheetId="4021">
        <row r="2">
          <cell r="A2">
            <v>0</v>
          </cell>
        </row>
      </sheetData>
      <sheetData sheetId="4022">
        <row r="2">
          <cell r="A2">
            <v>0</v>
          </cell>
        </row>
      </sheetData>
      <sheetData sheetId="4023">
        <row r="2">
          <cell r="A2">
            <v>0</v>
          </cell>
        </row>
      </sheetData>
      <sheetData sheetId="4024">
        <row r="2">
          <cell r="A2">
            <v>0</v>
          </cell>
        </row>
      </sheetData>
      <sheetData sheetId="4025">
        <row r="2">
          <cell r="A2">
            <v>0</v>
          </cell>
        </row>
      </sheetData>
      <sheetData sheetId="4026">
        <row r="2">
          <cell r="A2">
            <v>0</v>
          </cell>
        </row>
      </sheetData>
      <sheetData sheetId="4027">
        <row r="2">
          <cell r="A2">
            <v>0</v>
          </cell>
        </row>
      </sheetData>
      <sheetData sheetId="4028">
        <row r="2">
          <cell r="A2">
            <v>0</v>
          </cell>
        </row>
      </sheetData>
      <sheetData sheetId="4029">
        <row r="2">
          <cell r="A2">
            <v>0</v>
          </cell>
        </row>
      </sheetData>
      <sheetData sheetId="4030">
        <row r="2">
          <cell r="A2">
            <v>0</v>
          </cell>
        </row>
      </sheetData>
      <sheetData sheetId="4031">
        <row r="2">
          <cell r="A2">
            <v>0</v>
          </cell>
        </row>
      </sheetData>
      <sheetData sheetId="4032">
        <row r="2">
          <cell r="A2">
            <v>0</v>
          </cell>
        </row>
      </sheetData>
      <sheetData sheetId="4033">
        <row r="2">
          <cell r="A2">
            <v>0</v>
          </cell>
        </row>
      </sheetData>
      <sheetData sheetId="4034">
        <row r="2">
          <cell r="A2">
            <v>0</v>
          </cell>
        </row>
      </sheetData>
      <sheetData sheetId="4035">
        <row r="2">
          <cell r="A2">
            <v>0</v>
          </cell>
        </row>
      </sheetData>
      <sheetData sheetId="4036">
        <row r="2">
          <cell r="A2">
            <v>0</v>
          </cell>
        </row>
      </sheetData>
      <sheetData sheetId="4037">
        <row r="2">
          <cell r="A2">
            <v>0</v>
          </cell>
        </row>
      </sheetData>
      <sheetData sheetId="4038">
        <row r="2">
          <cell r="A2">
            <v>0</v>
          </cell>
        </row>
      </sheetData>
      <sheetData sheetId="4039">
        <row r="2">
          <cell r="A2">
            <v>0</v>
          </cell>
        </row>
      </sheetData>
      <sheetData sheetId="4040">
        <row r="2">
          <cell r="A2">
            <v>0</v>
          </cell>
        </row>
      </sheetData>
      <sheetData sheetId="4041">
        <row r="2">
          <cell r="A2">
            <v>0</v>
          </cell>
        </row>
      </sheetData>
      <sheetData sheetId="4042">
        <row r="2">
          <cell r="A2">
            <v>0</v>
          </cell>
        </row>
      </sheetData>
      <sheetData sheetId="4043">
        <row r="2">
          <cell r="A2">
            <v>0</v>
          </cell>
        </row>
      </sheetData>
      <sheetData sheetId="4044">
        <row r="2">
          <cell r="A2">
            <v>0</v>
          </cell>
        </row>
      </sheetData>
      <sheetData sheetId="4045">
        <row r="2">
          <cell r="A2">
            <v>0</v>
          </cell>
        </row>
      </sheetData>
      <sheetData sheetId="4046">
        <row r="2">
          <cell r="A2">
            <v>0</v>
          </cell>
        </row>
      </sheetData>
      <sheetData sheetId="4047">
        <row r="2">
          <cell r="A2">
            <v>0</v>
          </cell>
        </row>
      </sheetData>
      <sheetData sheetId="4048">
        <row r="2">
          <cell r="A2">
            <v>0</v>
          </cell>
        </row>
      </sheetData>
      <sheetData sheetId="4049">
        <row r="2">
          <cell r="A2">
            <v>0</v>
          </cell>
        </row>
      </sheetData>
      <sheetData sheetId="4050">
        <row r="2">
          <cell r="A2">
            <v>0</v>
          </cell>
        </row>
      </sheetData>
      <sheetData sheetId="4051">
        <row r="2">
          <cell r="A2">
            <v>0</v>
          </cell>
        </row>
      </sheetData>
      <sheetData sheetId="4052">
        <row r="2">
          <cell r="A2">
            <v>0</v>
          </cell>
        </row>
      </sheetData>
      <sheetData sheetId="4053">
        <row r="2">
          <cell r="A2">
            <v>0</v>
          </cell>
        </row>
      </sheetData>
      <sheetData sheetId="4054">
        <row r="2">
          <cell r="A2">
            <v>0</v>
          </cell>
        </row>
      </sheetData>
      <sheetData sheetId="4055">
        <row r="2">
          <cell r="A2">
            <v>0</v>
          </cell>
        </row>
      </sheetData>
      <sheetData sheetId="4056">
        <row r="2">
          <cell r="A2">
            <v>0</v>
          </cell>
        </row>
      </sheetData>
      <sheetData sheetId="4057">
        <row r="2">
          <cell r="A2">
            <v>0</v>
          </cell>
        </row>
      </sheetData>
      <sheetData sheetId="4058">
        <row r="2">
          <cell r="A2">
            <v>0</v>
          </cell>
        </row>
      </sheetData>
      <sheetData sheetId="4059">
        <row r="2">
          <cell r="A2">
            <v>0</v>
          </cell>
        </row>
      </sheetData>
      <sheetData sheetId="4060">
        <row r="2">
          <cell r="A2">
            <v>0</v>
          </cell>
        </row>
      </sheetData>
      <sheetData sheetId="4061">
        <row r="2">
          <cell r="A2">
            <v>0</v>
          </cell>
        </row>
      </sheetData>
      <sheetData sheetId="4062">
        <row r="2">
          <cell r="A2">
            <v>0</v>
          </cell>
        </row>
      </sheetData>
      <sheetData sheetId="4063">
        <row r="2">
          <cell r="A2">
            <v>0</v>
          </cell>
        </row>
      </sheetData>
      <sheetData sheetId="4064">
        <row r="2">
          <cell r="A2">
            <v>0</v>
          </cell>
        </row>
      </sheetData>
      <sheetData sheetId="4065">
        <row r="2">
          <cell r="A2">
            <v>0</v>
          </cell>
        </row>
      </sheetData>
      <sheetData sheetId="4066">
        <row r="2">
          <cell r="A2">
            <v>0</v>
          </cell>
        </row>
      </sheetData>
      <sheetData sheetId="4067">
        <row r="2">
          <cell r="A2">
            <v>0</v>
          </cell>
        </row>
      </sheetData>
      <sheetData sheetId="4068">
        <row r="2">
          <cell r="A2">
            <v>0</v>
          </cell>
        </row>
      </sheetData>
      <sheetData sheetId="4069">
        <row r="2">
          <cell r="A2">
            <v>0</v>
          </cell>
        </row>
      </sheetData>
      <sheetData sheetId="4070">
        <row r="2">
          <cell r="A2">
            <v>0</v>
          </cell>
        </row>
      </sheetData>
      <sheetData sheetId="4071">
        <row r="2">
          <cell r="A2">
            <v>0</v>
          </cell>
        </row>
      </sheetData>
      <sheetData sheetId="4072">
        <row r="2">
          <cell r="A2">
            <v>0</v>
          </cell>
        </row>
      </sheetData>
      <sheetData sheetId="4073">
        <row r="2">
          <cell r="A2">
            <v>0</v>
          </cell>
        </row>
      </sheetData>
      <sheetData sheetId="4074">
        <row r="2">
          <cell r="A2">
            <v>0</v>
          </cell>
        </row>
      </sheetData>
      <sheetData sheetId="4075">
        <row r="2">
          <cell r="A2">
            <v>0</v>
          </cell>
        </row>
      </sheetData>
      <sheetData sheetId="4076">
        <row r="2">
          <cell r="A2">
            <v>0</v>
          </cell>
        </row>
      </sheetData>
      <sheetData sheetId="4077">
        <row r="2">
          <cell r="A2">
            <v>0</v>
          </cell>
        </row>
      </sheetData>
      <sheetData sheetId="4078">
        <row r="2">
          <cell r="A2">
            <v>0</v>
          </cell>
        </row>
      </sheetData>
      <sheetData sheetId="4079">
        <row r="2">
          <cell r="A2">
            <v>0</v>
          </cell>
        </row>
      </sheetData>
      <sheetData sheetId="4080">
        <row r="2">
          <cell r="A2">
            <v>0</v>
          </cell>
        </row>
      </sheetData>
      <sheetData sheetId="4081">
        <row r="2">
          <cell r="A2">
            <v>0</v>
          </cell>
        </row>
      </sheetData>
      <sheetData sheetId="4082">
        <row r="2">
          <cell r="A2">
            <v>0</v>
          </cell>
        </row>
      </sheetData>
      <sheetData sheetId="4083">
        <row r="2">
          <cell r="A2">
            <v>0</v>
          </cell>
        </row>
      </sheetData>
      <sheetData sheetId="4084">
        <row r="2">
          <cell r="A2">
            <v>0</v>
          </cell>
        </row>
      </sheetData>
      <sheetData sheetId="4085">
        <row r="2">
          <cell r="A2">
            <v>0</v>
          </cell>
        </row>
      </sheetData>
      <sheetData sheetId="4086">
        <row r="2">
          <cell r="A2">
            <v>0</v>
          </cell>
        </row>
      </sheetData>
      <sheetData sheetId="4087">
        <row r="2">
          <cell r="A2">
            <v>0</v>
          </cell>
        </row>
      </sheetData>
      <sheetData sheetId="4088">
        <row r="2">
          <cell r="A2">
            <v>0</v>
          </cell>
        </row>
      </sheetData>
      <sheetData sheetId="4089">
        <row r="2">
          <cell r="A2">
            <v>0</v>
          </cell>
        </row>
      </sheetData>
      <sheetData sheetId="4090">
        <row r="2">
          <cell r="A2">
            <v>0</v>
          </cell>
        </row>
      </sheetData>
      <sheetData sheetId="4091">
        <row r="2">
          <cell r="A2">
            <v>0</v>
          </cell>
        </row>
      </sheetData>
      <sheetData sheetId="4092">
        <row r="2">
          <cell r="A2">
            <v>0</v>
          </cell>
        </row>
      </sheetData>
      <sheetData sheetId="4093">
        <row r="2">
          <cell r="A2">
            <v>0</v>
          </cell>
        </row>
      </sheetData>
      <sheetData sheetId="4094">
        <row r="2">
          <cell r="A2">
            <v>0</v>
          </cell>
        </row>
      </sheetData>
      <sheetData sheetId="4095">
        <row r="2">
          <cell r="A2">
            <v>0</v>
          </cell>
        </row>
      </sheetData>
      <sheetData sheetId="4096">
        <row r="2">
          <cell r="A2">
            <v>0</v>
          </cell>
        </row>
      </sheetData>
      <sheetData sheetId="4097">
        <row r="2">
          <cell r="A2">
            <v>0</v>
          </cell>
        </row>
      </sheetData>
      <sheetData sheetId="4098">
        <row r="2">
          <cell r="A2">
            <v>0</v>
          </cell>
        </row>
      </sheetData>
      <sheetData sheetId="4099">
        <row r="2">
          <cell r="A2">
            <v>0</v>
          </cell>
        </row>
      </sheetData>
      <sheetData sheetId="4100">
        <row r="2">
          <cell r="A2">
            <v>0</v>
          </cell>
        </row>
      </sheetData>
      <sheetData sheetId="4101">
        <row r="2">
          <cell r="A2">
            <v>0</v>
          </cell>
        </row>
      </sheetData>
      <sheetData sheetId="4102">
        <row r="2">
          <cell r="A2">
            <v>0</v>
          </cell>
        </row>
      </sheetData>
      <sheetData sheetId="4103">
        <row r="2">
          <cell r="A2">
            <v>0</v>
          </cell>
        </row>
      </sheetData>
      <sheetData sheetId="4104">
        <row r="2">
          <cell r="A2">
            <v>0</v>
          </cell>
        </row>
      </sheetData>
      <sheetData sheetId="4105">
        <row r="2">
          <cell r="A2">
            <v>0</v>
          </cell>
        </row>
      </sheetData>
      <sheetData sheetId="4106">
        <row r="2">
          <cell r="A2">
            <v>0</v>
          </cell>
        </row>
      </sheetData>
      <sheetData sheetId="4107">
        <row r="2">
          <cell r="A2">
            <v>0</v>
          </cell>
        </row>
      </sheetData>
      <sheetData sheetId="4108">
        <row r="2">
          <cell r="A2">
            <v>0</v>
          </cell>
        </row>
      </sheetData>
      <sheetData sheetId="4109">
        <row r="2">
          <cell r="A2">
            <v>0</v>
          </cell>
        </row>
      </sheetData>
      <sheetData sheetId="4110">
        <row r="2">
          <cell r="A2">
            <v>0</v>
          </cell>
        </row>
      </sheetData>
      <sheetData sheetId="4111"/>
      <sheetData sheetId="4112"/>
      <sheetData sheetId="4113"/>
      <sheetData sheetId="4114">
        <row r="2">
          <cell r="A2">
            <v>0</v>
          </cell>
        </row>
      </sheetData>
      <sheetData sheetId="4115"/>
      <sheetData sheetId="4116"/>
      <sheetData sheetId="4117"/>
      <sheetData sheetId="4118">
        <row r="2">
          <cell r="A2">
            <v>0</v>
          </cell>
        </row>
      </sheetData>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row r="2">
          <cell r="A2">
            <v>0</v>
          </cell>
        </row>
      </sheetData>
      <sheetData sheetId="4144"/>
      <sheetData sheetId="4145"/>
      <sheetData sheetId="4146"/>
      <sheetData sheetId="4147"/>
      <sheetData sheetId="4148">
        <row r="2">
          <cell r="A2">
            <v>0</v>
          </cell>
        </row>
      </sheetData>
      <sheetData sheetId="4149"/>
      <sheetData sheetId="4150">
        <row r="2">
          <cell r="A2">
            <v>0</v>
          </cell>
        </row>
      </sheetData>
      <sheetData sheetId="4151"/>
      <sheetData sheetId="4152"/>
      <sheetData sheetId="4153">
        <row r="2">
          <cell r="A2">
            <v>0</v>
          </cell>
        </row>
      </sheetData>
      <sheetData sheetId="4154"/>
      <sheetData sheetId="4155"/>
      <sheetData sheetId="4156"/>
      <sheetData sheetId="4157"/>
      <sheetData sheetId="4158"/>
      <sheetData sheetId="4159"/>
      <sheetData sheetId="4160">
        <row r="2">
          <cell r="A2">
            <v>0</v>
          </cell>
        </row>
      </sheetData>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row r="2">
          <cell r="A2">
            <v>0</v>
          </cell>
        </row>
      </sheetData>
      <sheetData sheetId="4174"/>
      <sheetData sheetId="4175"/>
      <sheetData sheetId="4176"/>
      <sheetData sheetId="4177"/>
      <sheetData sheetId="4178">
        <row r="2">
          <cell r="A2">
            <v>0</v>
          </cell>
        </row>
      </sheetData>
      <sheetData sheetId="4179"/>
      <sheetData sheetId="4180">
        <row r="2">
          <cell r="A2">
            <v>0</v>
          </cell>
        </row>
      </sheetData>
      <sheetData sheetId="4181">
        <row r="2">
          <cell r="A2">
            <v>0</v>
          </cell>
        </row>
      </sheetData>
      <sheetData sheetId="4182"/>
      <sheetData sheetId="4183"/>
      <sheetData sheetId="4184">
        <row r="2">
          <cell r="A2">
            <v>0</v>
          </cell>
        </row>
      </sheetData>
      <sheetData sheetId="4185">
        <row r="2">
          <cell r="A2">
            <v>0</v>
          </cell>
        </row>
      </sheetData>
      <sheetData sheetId="4186"/>
      <sheetData sheetId="4187"/>
      <sheetData sheetId="4188"/>
      <sheetData sheetId="4189">
        <row r="2">
          <cell r="A2">
            <v>0</v>
          </cell>
        </row>
      </sheetData>
      <sheetData sheetId="4190">
        <row r="2">
          <cell r="A2">
            <v>0</v>
          </cell>
        </row>
      </sheetData>
      <sheetData sheetId="4191"/>
      <sheetData sheetId="4192"/>
      <sheetData sheetId="4193"/>
      <sheetData sheetId="4194">
        <row r="2">
          <cell r="A2">
            <v>0</v>
          </cell>
        </row>
      </sheetData>
      <sheetData sheetId="4195">
        <row r="2">
          <cell r="A2">
            <v>0</v>
          </cell>
        </row>
      </sheetData>
      <sheetData sheetId="4196"/>
      <sheetData sheetId="4197">
        <row r="2">
          <cell r="A2">
            <v>0</v>
          </cell>
        </row>
      </sheetData>
      <sheetData sheetId="4198"/>
      <sheetData sheetId="4199"/>
      <sheetData sheetId="4200"/>
      <sheetData sheetId="4201">
        <row r="2">
          <cell r="A2">
            <v>0</v>
          </cell>
        </row>
      </sheetData>
      <sheetData sheetId="4202">
        <row r="2">
          <cell r="A2">
            <v>0</v>
          </cell>
        </row>
      </sheetData>
      <sheetData sheetId="4203"/>
      <sheetData sheetId="4204"/>
      <sheetData sheetId="4205"/>
      <sheetData sheetId="4206">
        <row r="2">
          <cell r="A2">
            <v>0</v>
          </cell>
        </row>
      </sheetData>
      <sheetData sheetId="4207">
        <row r="2">
          <cell r="A2">
            <v>0</v>
          </cell>
        </row>
      </sheetData>
      <sheetData sheetId="4208"/>
      <sheetData sheetId="4209"/>
      <sheetData sheetId="4210"/>
      <sheetData sheetId="4211"/>
      <sheetData sheetId="4212"/>
      <sheetData sheetId="4213">
        <row r="2">
          <cell r="A2">
            <v>0</v>
          </cell>
        </row>
      </sheetData>
      <sheetData sheetId="4214">
        <row r="2">
          <cell r="A2">
            <v>0</v>
          </cell>
        </row>
      </sheetData>
      <sheetData sheetId="4215"/>
      <sheetData sheetId="4216"/>
      <sheetData sheetId="4217"/>
      <sheetData sheetId="4218"/>
      <sheetData sheetId="4219">
        <row r="2">
          <cell r="A2">
            <v>0</v>
          </cell>
        </row>
      </sheetData>
      <sheetData sheetId="4220">
        <row r="2">
          <cell r="A2">
            <v>0</v>
          </cell>
        </row>
      </sheetData>
      <sheetData sheetId="4221"/>
      <sheetData sheetId="4222"/>
      <sheetData sheetId="4223"/>
      <sheetData sheetId="4224">
        <row r="2">
          <cell r="A2">
            <v>0</v>
          </cell>
        </row>
      </sheetData>
      <sheetData sheetId="4225">
        <row r="2">
          <cell r="A2">
            <v>0</v>
          </cell>
        </row>
      </sheetData>
      <sheetData sheetId="4226"/>
      <sheetData sheetId="4227"/>
      <sheetData sheetId="4228"/>
      <sheetData sheetId="4229">
        <row r="2">
          <cell r="A2">
            <v>0</v>
          </cell>
        </row>
      </sheetData>
      <sheetData sheetId="4230">
        <row r="2">
          <cell r="A2">
            <v>0</v>
          </cell>
        </row>
      </sheetData>
      <sheetData sheetId="4231">
        <row r="2">
          <cell r="A2">
            <v>0</v>
          </cell>
        </row>
      </sheetData>
      <sheetData sheetId="4232"/>
      <sheetData sheetId="4233"/>
      <sheetData sheetId="4234">
        <row r="2">
          <cell r="A2">
            <v>0</v>
          </cell>
        </row>
      </sheetData>
      <sheetData sheetId="4235">
        <row r="2">
          <cell r="A2">
            <v>0</v>
          </cell>
        </row>
      </sheetData>
      <sheetData sheetId="4236"/>
      <sheetData sheetId="4237"/>
      <sheetData sheetId="4238"/>
      <sheetData sheetId="4239">
        <row r="2">
          <cell r="A2">
            <v>0</v>
          </cell>
        </row>
      </sheetData>
      <sheetData sheetId="4240">
        <row r="2">
          <cell r="A2">
            <v>0</v>
          </cell>
        </row>
      </sheetData>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row r="2">
          <cell r="A2">
            <v>0</v>
          </cell>
        </row>
      </sheetData>
      <sheetData sheetId="4262"/>
      <sheetData sheetId="4263"/>
      <sheetData sheetId="4264">
        <row r="2">
          <cell r="A2">
            <v>0</v>
          </cell>
        </row>
      </sheetData>
      <sheetData sheetId="4265"/>
      <sheetData sheetId="4266"/>
      <sheetData sheetId="4267"/>
      <sheetData sheetId="4268"/>
      <sheetData sheetId="4269"/>
      <sheetData sheetId="4270"/>
      <sheetData sheetId="4271"/>
      <sheetData sheetId="4272">
        <row r="2">
          <cell r="A2">
            <v>0</v>
          </cell>
        </row>
      </sheetData>
      <sheetData sheetId="4273"/>
      <sheetData sheetId="4274">
        <row r="2">
          <cell r="A2">
            <v>0</v>
          </cell>
        </row>
      </sheetData>
      <sheetData sheetId="4275"/>
      <sheetData sheetId="4276"/>
      <sheetData sheetId="4277"/>
      <sheetData sheetId="4278"/>
      <sheetData sheetId="4279"/>
      <sheetData sheetId="4280">
        <row r="2">
          <cell r="A2">
            <v>0</v>
          </cell>
        </row>
      </sheetData>
      <sheetData sheetId="4281"/>
      <sheetData sheetId="4282">
        <row r="2">
          <cell r="A2">
            <v>0</v>
          </cell>
        </row>
      </sheetData>
      <sheetData sheetId="4283"/>
      <sheetData sheetId="4284"/>
      <sheetData sheetId="4285"/>
      <sheetData sheetId="4286"/>
      <sheetData sheetId="4287"/>
      <sheetData sheetId="4288"/>
      <sheetData sheetId="4289"/>
      <sheetData sheetId="4290">
        <row r="2">
          <cell r="A2">
            <v>0</v>
          </cell>
        </row>
      </sheetData>
      <sheetData sheetId="4291"/>
      <sheetData sheetId="4292"/>
      <sheetData sheetId="4293"/>
      <sheetData sheetId="4294">
        <row r="2">
          <cell r="A2">
            <v>0</v>
          </cell>
        </row>
      </sheetData>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row r="2">
          <cell r="A2">
            <v>0</v>
          </cell>
        </row>
      </sheetData>
      <sheetData sheetId="4311"/>
      <sheetData sheetId="4312"/>
      <sheetData sheetId="4313"/>
      <sheetData sheetId="4314"/>
      <sheetData sheetId="4315"/>
      <sheetData sheetId="4316"/>
      <sheetData sheetId="4317"/>
      <sheetData sheetId="4318">
        <row r="2">
          <cell r="A2">
            <v>0</v>
          </cell>
        </row>
      </sheetData>
      <sheetData sheetId="4319">
        <row r="2">
          <cell r="A2">
            <v>0</v>
          </cell>
        </row>
      </sheetData>
      <sheetData sheetId="4320">
        <row r="2">
          <cell r="A2">
            <v>0</v>
          </cell>
        </row>
      </sheetData>
      <sheetData sheetId="4321"/>
      <sheetData sheetId="4322"/>
      <sheetData sheetId="4323">
        <row r="2">
          <cell r="A2">
            <v>0</v>
          </cell>
        </row>
      </sheetData>
      <sheetData sheetId="4324"/>
      <sheetData sheetId="4325"/>
      <sheetData sheetId="4326">
        <row r="2">
          <cell r="A2">
            <v>0</v>
          </cell>
        </row>
      </sheetData>
      <sheetData sheetId="4327"/>
      <sheetData sheetId="4328">
        <row r="2">
          <cell r="A2">
            <v>0</v>
          </cell>
        </row>
      </sheetData>
      <sheetData sheetId="4329">
        <row r="2">
          <cell r="A2">
            <v>0</v>
          </cell>
        </row>
      </sheetData>
      <sheetData sheetId="4330">
        <row r="2">
          <cell r="A2">
            <v>0</v>
          </cell>
        </row>
      </sheetData>
      <sheetData sheetId="4331"/>
      <sheetData sheetId="4332"/>
      <sheetData sheetId="4333">
        <row r="2">
          <cell r="A2">
            <v>0</v>
          </cell>
        </row>
      </sheetData>
      <sheetData sheetId="4334"/>
      <sheetData sheetId="4335"/>
      <sheetData sheetId="4336">
        <row r="2">
          <cell r="A2">
            <v>0</v>
          </cell>
        </row>
      </sheetData>
      <sheetData sheetId="4337"/>
      <sheetData sheetId="4338">
        <row r="2">
          <cell r="A2">
            <v>0</v>
          </cell>
        </row>
      </sheetData>
      <sheetData sheetId="4339"/>
      <sheetData sheetId="4340">
        <row r="2">
          <cell r="A2">
            <v>0</v>
          </cell>
        </row>
      </sheetData>
      <sheetData sheetId="4341"/>
      <sheetData sheetId="4342"/>
      <sheetData sheetId="4343"/>
      <sheetData sheetId="4344"/>
      <sheetData sheetId="4345"/>
      <sheetData sheetId="4346">
        <row r="2">
          <cell r="A2">
            <v>0</v>
          </cell>
        </row>
      </sheetData>
      <sheetData sheetId="4347"/>
      <sheetData sheetId="4348"/>
      <sheetData sheetId="4349"/>
      <sheetData sheetId="4350"/>
      <sheetData sheetId="4351"/>
      <sheetData sheetId="4352">
        <row r="2">
          <cell r="A2">
            <v>0</v>
          </cell>
        </row>
      </sheetData>
      <sheetData sheetId="4353"/>
      <sheetData sheetId="4354"/>
      <sheetData sheetId="4355"/>
      <sheetData sheetId="4356">
        <row r="2">
          <cell r="A2">
            <v>0</v>
          </cell>
        </row>
      </sheetData>
      <sheetData sheetId="4357"/>
      <sheetData sheetId="4358">
        <row r="2">
          <cell r="A2">
            <v>0</v>
          </cell>
        </row>
      </sheetData>
      <sheetData sheetId="4359"/>
      <sheetData sheetId="4360"/>
      <sheetData sheetId="4361"/>
      <sheetData sheetId="4362"/>
      <sheetData sheetId="4363">
        <row r="2">
          <cell r="A2">
            <v>0</v>
          </cell>
        </row>
      </sheetData>
      <sheetData sheetId="4364">
        <row r="2">
          <cell r="A2">
            <v>0</v>
          </cell>
        </row>
      </sheetData>
      <sheetData sheetId="4365">
        <row r="2">
          <cell r="A2">
            <v>0</v>
          </cell>
        </row>
      </sheetData>
      <sheetData sheetId="4366">
        <row r="2">
          <cell r="A2">
            <v>0</v>
          </cell>
        </row>
      </sheetData>
      <sheetData sheetId="4367"/>
      <sheetData sheetId="4368"/>
      <sheetData sheetId="4369">
        <row r="2">
          <cell r="A2">
            <v>0</v>
          </cell>
        </row>
      </sheetData>
      <sheetData sheetId="4370">
        <row r="2">
          <cell r="A2">
            <v>0</v>
          </cell>
        </row>
      </sheetData>
      <sheetData sheetId="4371"/>
      <sheetData sheetId="4372">
        <row r="2">
          <cell r="A2">
            <v>0</v>
          </cell>
        </row>
      </sheetData>
      <sheetData sheetId="4373"/>
      <sheetData sheetId="4374">
        <row r="2">
          <cell r="A2">
            <v>0</v>
          </cell>
        </row>
      </sheetData>
      <sheetData sheetId="4375">
        <row r="2">
          <cell r="A2">
            <v>0</v>
          </cell>
        </row>
      </sheetData>
      <sheetData sheetId="4376">
        <row r="2">
          <cell r="A2">
            <v>0</v>
          </cell>
        </row>
      </sheetData>
      <sheetData sheetId="4377"/>
      <sheetData sheetId="4378"/>
      <sheetData sheetId="4379">
        <row r="2">
          <cell r="A2">
            <v>0</v>
          </cell>
        </row>
      </sheetData>
      <sheetData sheetId="4380">
        <row r="2">
          <cell r="A2">
            <v>0</v>
          </cell>
        </row>
      </sheetData>
      <sheetData sheetId="4381"/>
      <sheetData sheetId="4382">
        <row r="2">
          <cell r="A2">
            <v>0</v>
          </cell>
        </row>
      </sheetData>
      <sheetData sheetId="4383"/>
      <sheetData sheetId="4384">
        <row r="2">
          <cell r="A2">
            <v>0</v>
          </cell>
        </row>
      </sheetData>
      <sheetData sheetId="4385">
        <row r="2">
          <cell r="A2">
            <v>0</v>
          </cell>
        </row>
      </sheetData>
      <sheetData sheetId="4386">
        <row r="2">
          <cell r="A2">
            <v>0</v>
          </cell>
        </row>
      </sheetData>
      <sheetData sheetId="4387">
        <row r="2">
          <cell r="A2">
            <v>0</v>
          </cell>
        </row>
      </sheetData>
      <sheetData sheetId="4388"/>
      <sheetData sheetId="4389"/>
      <sheetData sheetId="4390"/>
      <sheetData sheetId="4391"/>
      <sheetData sheetId="4392">
        <row r="2">
          <cell r="A2">
            <v>0</v>
          </cell>
        </row>
      </sheetData>
      <sheetData sheetId="4393"/>
      <sheetData sheetId="4394"/>
      <sheetData sheetId="4395"/>
      <sheetData sheetId="4396">
        <row r="2">
          <cell r="A2">
            <v>0</v>
          </cell>
        </row>
      </sheetData>
      <sheetData sheetId="4397"/>
      <sheetData sheetId="4398">
        <row r="2">
          <cell r="A2">
            <v>0</v>
          </cell>
        </row>
      </sheetData>
      <sheetData sheetId="4399"/>
      <sheetData sheetId="4400"/>
      <sheetData sheetId="4401">
        <row r="2">
          <cell r="A2">
            <v>0</v>
          </cell>
        </row>
      </sheetData>
      <sheetData sheetId="4402">
        <row r="2">
          <cell r="A2">
            <v>0</v>
          </cell>
        </row>
      </sheetData>
      <sheetData sheetId="4403">
        <row r="2">
          <cell r="A2">
            <v>0</v>
          </cell>
        </row>
      </sheetData>
      <sheetData sheetId="4404">
        <row r="2">
          <cell r="A2">
            <v>0</v>
          </cell>
        </row>
      </sheetData>
      <sheetData sheetId="4405">
        <row r="2">
          <cell r="A2">
            <v>0</v>
          </cell>
        </row>
      </sheetData>
      <sheetData sheetId="4406">
        <row r="2">
          <cell r="A2">
            <v>0</v>
          </cell>
        </row>
      </sheetData>
      <sheetData sheetId="4407">
        <row r="2">
          <cell r="A2">
            <v>0</v>
          </cell>
        </row>
      </sheetData>
      <sheetData sheetId="4408">
        <row r="2">
          <cell r="A2">
            <v>0</v>
          </cell>
        </row>
      </sheetData>
      <sheetData sheetId="4409">
        <row r="2">
          <cell r="A2">
            <v>0</v>
          </cell>
        </row>
      </sheetData>
      <sheetData sheetId="4410">
        <row r="2">
          <cell r="A2">
            <v>0</v>
          </cell>
        </row>
      </sheetData>
      <sheetData sheetId="4411">
        <row r="2">
          <cell r="A2">
            <v>0</v>
          </cell>
        </row>
      </sheetData>
      <sheetData sheetId="4412">
        <row r="2">
          <cell r="A2">
            <v>0</v>
          </cell>
        </row>
      </sheetData>
      <sheetData sheetId="4413">
        <row r="2">
          <cell r="A2">
            <v>0</v>
          </cell>
        </row>
      </sheetData>
      <sheetData sheetId="4414">
        <row r="2">
          <cell r="A2">
            <v>0</v>
          </cell>
        </row>
      </sheetData>
      <sheetData sheetId="4415">
        <row r="2">
          <cell r="A2">
            <v>0</v>
          </cell>
        </row>
      </sheetData>
      <sheetData sheetId="4416">
        <row r="2">
          <cell r="A2">
            <v>0</v>
          </cell>
        </row>
      </sheetData>
      <sheetData sheetId="4417">
        <row r="2">
          <cell r="A2">
            <v>0</v>
          </cell>
        </row>
      </sheetData>
      <sheetData sheetId="4418">
        <row r="2">
          <cell r="A2">
            <v>0</v>
          </cell>
        </row>
      </sheetData>
      <sheetData sheetId="4419">
        <row r="2">
          <cell r="A2">
            <v>0</v>
          </cell>
        </row>
      </sheetData>
      <sheetData sheetId="4420">
        <row r="2">
          <cell r="A2">
            <v>0</v>
          </cell>
        </row>
      </sheetData>
      <sheetData sheetId="4421">
        <row r="2">
          <cell r="A2">
            <v>0</v>
          </cell>
        </row>
      </sheetData>
      <sheetData sheetId="4422">
        <row r="2">
          <cell r="A2">
            <v>0</v>
          </cell>
        </row>
      </sheetData>
      <sheetData sheetId="4423">
        <row r="2">
          <cell r="A2">
            <v>0</v>
          </cell>
        </row>
      </sheetData>
      <sheetData sheetId="4424">
        <row r="2">
          <cell r="A2">
            <v>0</v>
          </cell>
        </row>
      </sheetData>
      <sheetData sheetId="4425">
        <row r="2">
          <cell r="A2">
            <v>0</v>
          </cell>
        </row>
      </sheetData>
      <sheetData sheetId="4426">
        <row r="2">
          <cell r="A2">
            <v>0</v>
          </cell>
        </row>
      </sheetData>
      <sheetData sheetId="4427">
        <row r="2">
          <cell r="A2">
            <v>0</v>
          </cell>
        </row>
      </sheetData>
      <sheetData sheetId="4428">
        <row r="2">
          <cell r="A2">
            <v>0</v>
          </cell>
        </row>
      </sheetData>
      <sheetData sheetId="4429">
        <row r="2">
          <cell r="A2">
            <v>0</v>
          </cell>
        </row>
      </sheetData>
      <sheetData sheetId="4430">
        <row r="2">
          <cell r="A2">
            <v>0</v>
          </cell>
        </row>
      </sheetData>
      <sheetData sheetId="4431">
        <row r="2">
          <cell r="A2">
            <v>0</v>
          </cell>
        </row>
      </sheetData>
      <sheetData sheetId="4432">
        <row r="2">
          <cell r="A2">
            <v>0</v>
          </cell>
        </row>
      </sheetData>
      <sheetData sheetId="4433">
        <row r="2">
          <cell r="A2">
            <v>0</v>
          </cell>
        </row>
      </sheetData>
      <sheetData sheetId="4434">
        <row r="2">
          <cell r="A2">
            <v>0</v>
          </cell>
        </row>
      </sheetData>
      <sheetData sheetId="4435">
        <row r="2">
          <cell r="A2">
            <v>0</v>
          </cell>
        </row>
      </sheetData>
      <sheetData sheetId="4436">
        <row r="2">
          <cell r="A2">
            <v>0</v>
          </cell>
        </row>
      </sheetData>
      <sheetData sheetId="4437">
        <row r="2">
          <cell r="A2">
            <v>0</v>
          </cell>
        </row>
      </sheetData>
      <sheetData sheetId="4438">
        <row r="2">
          <cell r="A2">
            <v>0</v>
          </cell>
        </row>
      </sheetData>
      <sheetData sheetId="4439">
        <row r="2">
          <cell r="A2">
            <v>0</v>
          </cell>
        </row>
      </sheetData>
      <sheetData sheetId="4440">
        <row r="2">
          <cell r="A2">
            <v>0</v>
          </cell>
        </row>
      </sheetData>
      <sheetData sheetId="4441">
        <row r="2">
          <cell r="A2">
            <v>0</v>
          </cell>
        </row>
      </sheetData>
      <sheetData sheetId="4442">
        <row r="2">
          <cell r="A2">
            <v>0</v>
          </cell>
        </row>
      </sheetData>
      <sheetData sheetId="4443">
        <row r="2">
          <cell r="A2">
            <v>0</v>
          </cell>
        </row>
      </sheetData>
      <sheetData sheetId="4444">
        <row r="2">
          <cell r="A2">
            <v>0</v>
          </cell>
        </row>
      </sheetData>
      <sheetData sheetId="4445">
        <row r="2">
          <cell r="A2">
            <v>0</v>
          </cell>
        </row>
      </sheetData>
      <sheetData sheetId="4446">
        <row r="2">
          <cell r="A2">
            <v>0</v>
          </cell>
        </row>
      </sheetData>
      <sheetData sheetId="4447">
        <row r="2">
          <cell r="A2">
            <v>0</v>
          </cell>
        </row>
      </sheetData>
      <sheetData sheetId="4448">
        <row r="2">
          <cell r="A2">
            <v>0</v>
          </cell>
        </row>
      </sheetData>
      <sheetData sheetId="4449">
        <row r="2">
          <cell r="A2">
            <v>0</v>
          </cell>
        </row>
      </sheetData>
      <sheetData sheetId="4450">
        <row r="2">
          <cell r="A2">
            <v>0</v>
          </cell>
        </row>
      </sheetData>
      <sheetData sheetId="4451">
        <row r="2">
          <cell r="A2">
            <v>0</v>
          </cell>
        </row>
      </sheetData>
      <sheetData sheetId="4452">
        <row r="2">
          <cell r="A2">
            <v>0</v>
          </cell>
        </row>
      </sheetData>
      <sheetData sheetId="4453">
        <row r="2">
          <cell r="A2">
            <v>0</v>
          </cell>
        </row>
      </sheetData>
      <sheetData sheetId="4454">
        <row r="2">
          <cell r="A2">
            <v>0</v>
          </cell>
        </row>
      </sheetData>
      <sheetData sheetId="4455">
        <row r="2">
          <cell r="A2">
            <v>0</v>
          </cell>
        </row>
      </sheetData>
      <sheetData sheetId="4456">
        <row r="2">
          <cell r="A2">
            <v>0</v>
          </cell>
        </row>
      </sheetData>
      <sheetData sheetId="4457">
        <row r="2">
          <cell r="A2">
            <v>0</v>
          </cell>
        </row>
      </sheetData>
      <sheetData sheetId="4458">
        <row r="2">
          <cell r="A2">
            <v>0</v>
          </cell>
        </row>
      </sheetData>
      <sheetData sheetId="4459">
        <row r="2">
          <cell r="A2">
            <v>0</v>
          </cell>
        </row>
      </sheetData>
      <sheetData sheetId="4460">
        <row r="2">
          <cell r="A2">
            <v>0</v>
          </cell>
        </row>
      </sheetData>
      <sheetData sheetId="4461">
        <row r="2">
          <cell r="A2">
            <v>0</v>
          </cell>
        </row>
      </sheetData>
      <sheetData sheetId="4462">
        <row r="2">
          <cell r="A2">
            <v>0</v>
          </cell>
        </row>
      </sheetData>
      <sheetData sheetId="4463">
        <row r="2">
          <cell r="A2">
            <v>0</v>
          </cell>
        </row>
      </sheetData>
      <sheetData sheetId="4464">
        <row r="2">
          <cell r="A2">
            <v>0</v>
          </cell>
        </row>
      </sheetData>
      <sheetData sheetId="4465">
        <row r="2">
          <cell r="A2">
            <v>0</v>
          </cell>
        </row>
      </sheetData>
      <sheetData sheetId="4466">
        <row r="2">
          <cell r="A2">
            <v>0</v>
          </cell>
        </row>
      </sheetData>
      <sheetData sheetId="4467">
        <row r="2">
          <cell r="A2">
            <v>0</v>
          </cell>
        </row>
      </sheetData>
      <sheetData sheetId="4468">
        <row r="2">
          <cell r="A2">
            <v>0</v>
          </cell>
        </row>
      </sheetData>
      <sheetData sheetId="4469">
        <row r="2">
          <cell r="A2">
            <v>0</v>
          </cell>
        </row>
      </sheetData>
      <sheetData sheetId="4470">
        <row r="2">
          <cell r="A2">
            <v>0</v>
          </cell>
        </row>
      </sheetData>
      <sheetData sheetId="4471">
        <row r="2">
          <cell r="A2">
            <v>0</v>
          </cell>
        </row>
      </sheetData>
      <sheetData sheetId="4472">
        <row r="2">
          <cell r="A2">
            <v>0</v>
          </cell>
        </row>
      </sheetData>
      <sheetData sheetId="4473">
        <row r="2">
          <cell r="A2">
            <v>0</v>
          </cell>
        </row>
      </sheetData>
      <sheetData sheetId="4474">
        <row r="2">
          <cell r="A2">
            <v>0</v>
          </cell>
        </row>
      </sheetData>
      <sheetData sheetId="4475">
        <row r="2">
          <cell r="A2">
            <v>0</v>
          </cell>
        </row>
      </sheetData>
      <sheetData sheetId="4476">
        <row r="2">
          <cell r="A2">
            <v>0</v>
          </cell>
        </row>
      </sheetData>
      <sheetData sheetId="4477">
        <row r="2">
          <cell r="A2">
            <v>0</v>
          </cell>
        </row>
      </sheetData>
      <sheetData sheetId="4478">
        <row r="2">
          <cell r="A2">
            <v>0</v>
          </cell>
        </row>
      </sheetData>
      <sheetData sheetId="4479">
        <row r="2">
          <cell r="A2">
            <v>0</v>
          </cell>
        </row>
      </sheetData>
      <sheetData sheetId="4480">
        <row r="2">
          <cell r="A2">
            <v>0</v>
          </cell>
        </row>
      </sheetData>
      <sheetData sheetId="4481">
        <row r="2">
          <cell r="A2">
            <v>0</v>
          </cell>
        </row>
      </sheetData>
      <sheetData sheetId="4482">
        <row r="2">
          <cell r="A2">
            <v>0</v>
          </cell>
        </row>
      </sheetData>
      <sheetData sheetId="4483">
        <row r="2">
          <cell r="A2">
            <v>0</v>
          </cell>
        </row>
      </sheetData>
      <sheetData sheetId="4484">
        <row r="2">
          <cell r="A2">
            <v>0</v>
          </cell>
        </row>
      </sheetData>
      <sheetData sheetId="4485">
        <row r="2">
          <cell r="A2">
            <v>0</v>
          </cell>
        </row>
      </sheetData>
      <sheetData sheetId="4486">
        <row r="2">
          <cell r="A2">
            <v>0</v>
          </cell>
        </row>
      </sheetData>
      <sheetData sheetId="4487">
        <row r="2">
          <cell r="A2">
            <v>0</v>
          </cell>
        </row>
      </sheetData>
      <sheetData sheetId="4488">
        <row r="2">
          <cell r="A2">
            <v>0</v>
          </cell>
        </row>
      </sheetData>
      <sheetData sheetId="4489">
        <row r="2">
          <cell r="A2">
            <v>0</v>
          </cell>
        </row>
      </sheetData>
      <sheetData sheetId="4490">
        <row r="2">
          <cell r="A2">
            <v>0</v>
          </cell>
        </row>
      </sheetData>
      <sheetData sheetId="4491">
        <row r="2">
          <cell r="A2">
            <v>0</v>
          </cell>
        </row>
      </sheetData>
      <sheetData sheetId="4492">
        <row r="2">
          <cell r="A2">
            <v>0</v>
          </cell>
        </row>
      </sheetData>
      <sheetData sheetId="4493">
        <row r="2">
          <cell r="A2">
            <v>0</v>
          </cell>
        </row>
      </sheetData>
      <sheetData sheetId="4494">
        <row r="2">
          <cell r="A2">
            <v>0</v>
          </cell>
        </row>
      </sheetData>
      <sheetData sheetId="4495">
        <row r="2">
          <cell r="A2">
            <v>0</v>
          </cell>
        </row>
      </sheetData>
      <sheetData sheetId="4496">
        <row r="2">
          <cell r="A2">
            <v>0</v>
          </cell>
        </row>
      </sheetData>
      <sheetData sheetId="4497">
        <row r="2">
          <cell r="A2">
            <v>0</v>
          </cell>
        </row>
      </sheetData>
      <sheetData sheetId="4498">
        <row r="2">
          <cell r="A2">
            <v>0</v>
          </cell>
        </row>
      </sheetData>
      <sheetData sheetId="4499">
        <row r="2">
          <cell r="A2">
            <v>0</v>
          </cell>
        </row>
      </sheetData>
      <sheetData sheetId="4500">
        <row r="2">
          <cell r="A2">
            <v>0</v>
          </cell>
        </row>
      </sheetData>
      <sheetData sheetId="4501">
        <row r="2">
          <cell r="A2">
            <v>0</v>
          </cell>
        </row>
      </sheetData>
      <sheetData sheetId="4502">
        <row r="2">
          <cell r="A2">
            <v>0</v>
          </cell>
        </row>
      </sheetData>
      <sheetData sheetId="4503">
        <row r="2">
          <cell r="A2">
            <v>0</v>
          </cell>
        </row>
      </sheetData>
      <sheetData sheetId="4504">
        <row r="2">
          <cell r="A2">
            <v>0</v>
          </cell>
        </row>
      </sheetData>
      <sheetData sheetId="4505">
        <row r="2">
          <cell r="A2">
            <v>0</v>
          </cell>
        </row>
      </sheetData>
      <sheetData sheetId="4506">
        <row r="2">
          <cell r="A2">
            <v>0</v>
          </cell>
        </row>
      </sheetData>
      <sheetData sheetId="4507">
        <row r="2">
          <cell r="A2">
            <v>0</v>
          </cell>
        </row>
      </sheetData>
      <sheetData sheetId="4508">
        <row r="2">
          <cell r="A2">
            <v>0</v>
          </cell>
        </row>
      </sheetData>
      <sheetData sheetId="4509">
        <row r="2">
          <cell r="A2">
            <v>0</v>
          </cell>
        </row>
      </sheetData>
      <sheetData sheetId="4510">
        <row r="2">
          <cell r="A2">
            <v>0</v>
          </cell>
        </row>
      </sheetData>
      <sheetData sheetId="4511">
        <row r="2">
          <cell r="A2">
            <v>0</v>
          </cell>
        </row>
      </sheetData>
      <sheetData sheetId="4512">
        <row r="2">
          <cell r="A2">
            <v>0</v>
          </cell>
        </row>
      </sheetData>
      <sheetData sheetId="4513">
        <row r="2">
          <cell r="A2">
            <v>0</v>
          </cell>
        </row>
      </sheetData>
      <sheetData sheetId="4514">
        <row r="2">
          <cell r="A2">
            <v>0</v>
          </cell>
        </row>
      </sheetData>
      <sheetData sheetId="4515">
        <row r="2">
          <cell r="A2">
            <v>0</v>
          </cell>
        </row>
      </sheetData>
      <sheetData sheetId="4516">
        <row r="2">
          <cell r="A2">
            <v>0</v>
          </cell>
        </row>
      </sheetData>
      <sheetData sheetId="4517">
        <row r="2">
          <cell r="A2">
            <v>0</v>
          </cell>
        </row>
      </sheetData>
      <sheetData sheetId="4518">
        <row r="2">
          <cell r="A2">
            <v>0</v>
          </cell>
        </row>
      </sheetData>
      <sheetData sheetId="4519"/>
      <sheetData sheetId="4520">
        <row r="2">
          <cell r="A2">
            <v>0</v>
          </cell>
        </row>
      </sheetData>
      <sheetData sheetId="4521">
        <row r="2">
          <cell r="A2">
            <v>0</v>
          </cell>
        </row>
      </sheetData>
      <sheetData sheetId="4522"/>
      <sheetData sheetId="4523">
        <row r="2">
          <cell r="A2">
            <v>0</v>
          </cell>
        </row>
      </sheetData>
      <sheetData sheetId="4524"/>
      <sheetData sheetId="4525">
        <row r="2">
          <cell r="A2">
            <v>0</v>
          </cell>
        </row>
      </sheetData>
      <sheetData sheetId="4526"/>
      <sheetData sheetId="4527"/>
      <sheetData sheetId="4528"/>
      <sheetData sheetId="4529"/>
      <sheetData sheetId="4530">
        <row r="2">
          <cell r="A2">
            <v>0</v>
          </cell>
        </row>
      </sheetData>
      <sheetData sheetId="4531">
        <row r="2">
          <cell r="A2">
            <v>0</v>
          </cell>
        </row>
      </sheetData>
      <sheetData sheetId="4532"/>
      <sheetData sheetId="4533"/>
      <sheetData sheetId="4534"/>
      <sheetData sheetId="4535"/>
      <sheetData sheetId="4536"/>
      <sheetData sheetId="4537">
        <row r="2">
          <cell r="A2">
            <v>0</v>
          </cell>
        </row>
      </sheetData>
      <sheetData sheetId="4538"/>
      <sheetData sheetId="4539"/>
      <sheetData sheetId="4540"/>
      <sheetData sheetId="4541">
        <row r="2">
          <cell r="A2">
            <v>0</v>
          </cell>
        </row>
      </sheetData>
      <sheetData sheetId="4542"/>
      <sheetData sheetId="4543">
        <row r="2">
          <cell r="A2">
            <v>0</v>
          </cell>
        </row>
      </sheetData>
      <sheetData sheetId="4544"/>
      <sheetData sheetId="4545"/>
      <sheetData sheetId="4546"/>
      <sheetData sheetId="4547"/>
      <sheetData sheetId="4548"/>
      <sheetData sheetId="4549">
        <row r="2">
          <cell r="A2">
            <v>0</v>
          </cell>
        </row>
      </sheetData>
      <sheetData sheetId="4550">
        <row r="2">
          <cell r="A2">
            <v>0</v>
          </cell>
        </row>
      </sheetData>
      <sheetData sheetId="4551">
        <row r="2">
          <cell r="A2">
            <v>0</v>
          </cell>
        </row>
      </sheetData>
      <sheetData sheetId="4552"/>
      <sheetData sheetId="4553"/>
      <sheetData sheetId="4554"/>
      <sheetData sheetId="4555">
        <row r="2">
          <cell r="A2">
            <v>0</v>
          </cell>
        </row>
      </sheetData>
      <sheetData sheetId="4556"/>
      <sheetData sheetId="4557">
        <row r="2">
          <cell r="A2">
            <v>0</v>
          </cell>
        </row>
      </sheetData>
      <sheetData sheetId="4558"/>
      <sheetData sheetId="4559">
        <row r="2">
          <cell r="A2">
            <v>0</v>
          </cell>
        </row>
      </sheetData>
      <sheetData sheetId="4560">
        <row r="2">
          <cell r="A2">
            <v>0</v>
          </cell>
        </row>
      </sheetData>
      <sheetData sheetId="4561">
        <row r="2">
          <cell r="A2">
            <v>0</v>
          </cell>
        </row>
      </sheetData>
      <sheetData sheetId="4562"/>
      <sheetData sheetId="4563"/>
      <sheetData sheetId="4564"/>
      <sheetData sheetId="4565">
        <row r="2">
          <cell r="A2">
            <v>0</v>
          </cell>
        </row>
      </sheetData>
      <sheetData sheetId="4566"/>
      <sheetData sheetId="4567">
        <row r="2">
          <cell r="A2">
            <v>0</v>
          </cell>
        </row>
      </sheetData>
      <sheetData sheetId="4568"/>
      <sheetData sheetId="4569">
        <row r="2">
          <cell r="A2">
            <v>0</v>
          </cell>
        </row>
      </sheetData>
      <sheetData sheetId="4570">
        <row r="2">
          <cell r="A2">
            <v>0</v>
          </cell>
        </row>
      </sheetData>
      <sheetData sheetId="4571">
        <row r="2">
          <cell r="A2">
            <v>0</v>
          </cell>
        </row>
      </sheetData>
      <sheetData sheetId="4572">
        <row r="2">
          <cell r="A2">
            <v>0</v>
          </cell>
        </row>
      </sheetData>
      <sheetData sheetId="4573"/>
      <sheetData sheetId="4574"/>
      <sheetData sheetId="4575"/>
      <sheetData sheetId="4576"/>
      <sheetData sheetId="4577">
        <row r="2">
          <cell r="A2">
            <v>0</v>
          </cell>
        </row>
      </sheetData>
      <sheetData sheetId="4578">
        <row r="2">
          <cell r="A2">
            <v>0</v>
          </cell>
        </row>
      </sheetData>
      <sheetData sheetId="4579">
        <row r="2">
          <cell r="A2">
            <v>0</v>
          </cell>
        </row>
      </sheetData>
      <sheetData sheetId="4580">
        <row r="2">
          <cell r="A2">
            <v>0</v>
          </cell>
        </row>
      </sheetData>
      <sheetData sheetId="4581">
        <row r="2">
          <cell r="A2">
            <v>0</v>
          </cell>
        </row>
      </sheetData>
      <sheetData sheetId="4582">
        <row r="2">
          <cell r="A2">
            <v>0</v>
          </cell>
        </row>
      </sheetData>
      <sheetData sheetId="4583">
        <row r="2">
          <cell r="A2">
            <v>0</v>
          </cell>
        </row>
      </sheetData>
      <sheetData sheetId="4584">
        <row r="2">
          <cell r="A2">
            <v>0</v>
          </cell>
        </row>
      </sheetData>
      <sheetData sheetId="4585"/>
      <sheetData sheetId="4586"/>
      <sheetData sheetId="4587">
        <row r="2">
          <cell r="A2">
            <v>0</v>
          </cell>
        </row>
      </sheetData>
      <sheetData sheetId="4588"/>
      <sheetData sheetId="4589"/>
      <sheetData sheetId="4590">
        <row r="2">
          <cell r="A2">
            <v>0</v>
          </cell>
        </row>
      </sheetData>
      <sheetData sheetId="4591"/>
      <sheetData sheetId="4592"/>
      <sheetData sheetId="4593"/>
      <sheetData sheetId="4594"/>
      <sheetData sheetId="4595">
        <row r="2">
          <cell r="A2">
            <v>0</v>
          </cell>
        </row>
      </sheetData>
      <sheetData sheetId="4596">
        <row r="2">
          <cell r="A2">
            <v>0</v>
          </cell>
        </row>
      </sheetData>
      <sheetData sheetId="4597">
        <row r="2">
          <cell r="A2">
            <v>0</v>
          </cell>
        </row>
      </sheetData>
      <sheetData sheetId="4598">
        <row r="2">
          <cell r="A2">
            <v>0</v>
          </cell>
        </row>
      </sheetData>
      <sheetData sheetId="4599">
        <row r="2">
          <cell r="A2">
            <v>0</v>
          </cell>
        </row>
      </sheetData>
      <sheetData sheetId="4600">
        <row r="2">
          <cell r="A2">
            <v>0</v>
          </cell>
        </row>
      </sheetData>
      <sheetData sheetId="4601">
        <row r="2">
          <cell r="A2">
            <v>0</v>
          </cell>
        </row>
      </sheetData>
      <sheetData sheetId="4602">
        <row r="2">
          <cell r="A2">
            <v>0</v>
          </cell>
        </row>
      </sheetData>
      <sheetData sheetId="4603">
        <row r="2">
          <cell r="A2">
            <v>0</v>
          </cell>
        </row>
      </sheetData>
      <sheetData sheetId="4604">
        <row r="2">
          <cell r="A2">
            <v>0</v>
          </cell>
        </row>
      </sheetData>
      <sheetData sheetId="4605">
        <row r="2">
          <cell r="A2">
            <v>0</v>
          </cell>
        </row>
      </sheetData>
      <sheetData sheetId="4606">
        <row r="2">
          <cell r="A2">
            <v>0</v>
          </cell>
        </row>
      </sheetData>
      <sheetData sheetId="4607">
        <row r="2">
          <cell r="A2">
            <v>0</v>
          </cell>
        </row>
      </sheetData>
      <sheetData sheetId="4608">
        <row r="2">
          <cell r="A2">
            <v>0</v>
          </cell>
        </row>
      </sheetData>
      <sheetData sheetId="4609">
        <row r="2">
          <cell r="A2">
            <v>0</v>
          </cell>
        </row>
      </sheetData>
      <sheetData sheetId="4610">
        <row r="2">
          <cell r="A2">
            <v>0</v>
          </cell>
        </row>
      </sheetData>
      <sheetData sheetId="4611">
        <row r="2">
          <cell r="A2">
            <v>0</v>
          </cell>
        </row>
      </sheetData>
      <sheetData sheetId="4612">
        <row r="2">
          <cell r="A2">
            <v>0</v>
          </cell>
        </row>
      </sheetData>
      <sheetData sheetId="4613">
        <row r="2">
          <cell r="A2">
            <v>0</v>
          </cell>
        </row>
      </sheetData>
      <sheetData sheetId="4614">
        <row r="2">
          <cell r="A2">
            <v>0</v>
          </cell>
        </row>
      </sheetData>
      <sheetData sheetId="4615">
        <row r="2">
          <cell r="A2">
            <v>0</v>
          </cell>
        </row>
      </sheetData>
      <sheetData sheetId="4616">
        <row r="2">
          <cell r="A2">
            <v>0</v>
          </cell>
        </row>
      </sheetData>
      <sheetData sheetId="4617">
        <row r="2">
          <cell r="A2">
            <v>0</v>
          </cell>
        </row>
      </sheetData>
      <sheetData sheetId="4618">
        <row r="2">
          <cell r="A2">
            <v>0</v>
          </cell>
        </row>
      </sheetData>
      <sheetData sheetId="4619">
        <row r="2">
          <cell r="A2">
            <v>0</v>
          </cell>
        </row>
      </sheetData>
      <sheetData sheetId="4620">
        <row r="2">
          <cell r="A2">
            <v>0</v>
          </cell>
        </row>
      </sheetData>
      <sheetData sheetId="4621">
        <row r="2">
          <cell r="A2">
            <v>0</v>
          </cell>
        </row>
      </sheetData>
      <sheetData sheetId="4622">
        <row r="2">
          <cell r="A2">
            <v>0</v>
          </cell>
        </row>
      </sheetData>
      <sheetData sheetId="4623">
        <row r="2">
          <cell r="A2">
            <v>0</v>
          </cell>
        </row>
      </sheetData>
      <sheetData sheetId="4624">
        <row r="2">
          <cell r="A2">
            <v>0</v>
          </cell>
        </row>
      </sheetData>
      <sheetData sheetId="4625">
        <row r="2">
          <cell r="A2">
            <v>0</v>
          </cell>
        </row>
      </sheetData>
      <sheetData sheetId="4626">
        <row r="2">
          <cell r="A2">
            <v>0</v>
          </cell>
        </row>
      </sheetData>
      <sheetData sheetId="4627">
        <row r="2">
          <cell r="A2">
            <v>0</v>
          </cell>
        </row>
      </sheetData>
      <sheetData sheetId="4628">
        <row r="2">
          <cell r="A2">
            <v>0</v>
          </cell>
        </row>
      </sheetData>
      <sheetData sheetId="4629">
        <row r="2">
          <cell r="A2">
            <v>0</v>
          </cell>
        </row>
      </sheetData>
      <sheetData sheetId="4630">
        <row r="2">
          <cell r="A2">
            <v>0</v>
          </cell>
        </row>
      </sheetData>
      <sheetData sheetId="4631">
        <row r="2">
          <cell r="A2">
            <v>0</v>
          </cell>
        </row>
      </sheetData>
      <sheetData sheetId="4632">
        <row r="2">
          <cell r="A2">
            <v>0</v>
          </cell>
        </row>
      </sheetData>
      <sheetData sheetId="4633">
        <row r="2">
          <cell r="A2">
            <v>0</v>
          </cell>
        </row>
      </sheetData>
      <sheetData sheetId="4634">
        <row r="2">
          <cell r="A2">
            <v>0</v>
          </cell>
        </row>
      </sheetData>
      <sheetData sheetId="4635">
        <row r="2">
          <cell r="A2">
            <v>0</v>
          </cell>
        </row>
      </sheetData>
      <sheetData sheetId="4636">
        <row r="2">
          <cell r="A2">
            <v>0</v>
          </cell>
        </row>
      </sheetData>
      <sheetData sheetId="4637">
        <row r="2">
          <cell r="A2">
            <v>0</v>
          </cell>
        </row>
      </sheetData>
      <sheetData sheetId="4638">
        <row r="2">
          <cell r="A2">
            <v>0</v>
          </cell>
        </row>
      </sheetData>
      <sheetData sheetId="4639">
        <row r="2">
          <cell r="A2">
            <v>0</v>
          </cell>
        </row>
      </sheetData>
      <sheetData sheetId="4640">
        <row r="2">
          <cell r="A2">
            <v>0</v>
          </cell>
        </row>
      </sheetData>
      <sheetData sheetId="4641">
        <row r="2">
          <cell r="A2">
            <v>0</v>
          </cell>
        </row>
      </sheetData>
      <sheetData sheetId="4642">
        <row r="2">
          <cell r="A2">
            <v>0</v>
          </cell>
        </row>
      </sheetData>
      <sheetData sheetId="4643">
        <row r="2">
          <cell r="A2">
            <v>0</v>
          </cell>
        </row>
      </sheetData>
      <sheetData sheetId="4644">
        <row r="2">
          <cell r="A2">
            <v>0</v>
          </cell>
        </row>
      </sheetData>
      <sheetData sheetId="4645">
        <row r="2">
          <cell r="A2">
            <v>0</v>
          </cell>
        </row>
      </sheetData>
      <sheetData sheetId="4646">
        <row r="2">
          <cell r="A2">
            <v>0</v>
          </cell>
        </row>
      </sheetData>
      <sheetData sheetId="4647">
        <row r="2">
          <cell r="A2">
            <v>0</v>
          </cell>
        </row>
      </sheetData>
      <sheetData sheetId="4648">
        <row r="2">
          <cell r="A2">
            <v>0</v>
          </cell>
        </row>
      </sheetData>
      <sheetData sheetId="4649">
        <row r="2">
          <cell r="A2">
            <v>0</v>
          </cell>
        </row>
      </sheetData>
      <sheetData sheetId="4650">
        <row r="2">
          <cell r="A2">
            <v>0</v>
          </cell>
        </row>
      </sheetData>
      <sheetData sheetId="4651">
        <row r="2">
          <cell r="A2">
            <v>0</v>
          </cell>
        </row>
      </sheetData>
      <sheetData sheetId="4652">
        <row r="2">
          <cell r="A2">
            <v>0</v>
          </cell>
        </row>
      </sheetData>
      <sheetData sheetId="4653">
        <row r="2">
          <cell r="A2">
            <v>0</v>
          </cell>
        </row>
      </sheetData>
      <sheetData sheetId="4654">
        <row r="2">
          <cell r="A2">
            <v>0</v>
          </cell>
        </row>
      </sheetData>
      <sheetData sheetId="4655">
        <row r="2">
          <cell r="A2">
            <v>0</v>
          </cell>
        </row>
      </sheetData>
      <sheetData sheetId="4656">
        <row r="2">
          <cell r="A2">
            <v>0</v>
          </cell>
        </row>
      </sheetData>
      <sheetData sheetId="4657">
        <row r="2">
          <cell r="A2">
            <v>0</v>
          </cell>
        </row>
      </sheetData>
      <sheetData sheetId="4658">
        <row r="2">
          <cell r="A2">
            <v>0</v>
          </cell>
        </row>
      </sheetData>
      <sheetData sheetId="4659">
        <row r="2">
          <cell r="A2">
            <v>0</v>
          </cell>
        </row>
      </sheetData>
      <sheetData sheetId="4660">
        <row r="2">
          <cell r="A2">
            <v>0</v>
          </cell>
        </row>
      </sheetData>
      <sheetData sheetId="4661">
        <row r="2">
          <cell r="A2">
            <v>0</v>
          </cell>
        </row>
      </sheetData>
      <sheetData sheetId="4662">
        <row r="2">
          <cell r="A2">
            <v>0</v>
          </cell>
        </row>
      </sheetData>
      <sheetData sheetId="4663">
        <row r="2">
          <cell r="A2">
            <v>0</v>
          </cell>
        </row>
      </sheetData>
      <sheetData sheetId="4664">
        <row r="2">
          <cell r="A2">
            <v>0</v>
          </cell>
        </row>
      </sheetData>
      <sheetData sheetId="4665">
        <row r="2">
          <cell r="A2">
            <v>0</v>
          </cell>
        </row>
      </sheetData>
      <sheetData sheetId="4666">
        <row r="2">
          <cell r="A2">
            <v>0</v>
          </cell>
        </row>
      </sheetData>
      <sheetData sheetId="4667">
        <row r="2">
          <cell r="A2">
            <v>0</v>
          </cell>
        </row>
      </sheetData>
      <sheetData sheetId="4668">
        <row r="2">
          <cell r="A2">
            <v>0</v>
          </cell>
        </row>
      </sheetData>
      <sheetData sheetId="4669">
        <row r="2">
          <cell r="A2">
            <v>0</v>
          </cell>
        </row>
      </sheetData>
      <sheetData sheetId="4670">
        <row r="2">
          <cell r="A2">
            <v>0</v>
          </cell>
        </row>
      </sheetData>
      <sheetData sheetId="4671">
        <row r="2">
          <cell r="A2">
            <v>0</v>
          </cell>
        </row>
      </sheetData>
      <sheetData sheetId="4672">
        <row r="2">
          <cell r="A2">
            <v>0</v>
          </cell>
        </row>
      </sheetData>
      <sheetData sheetId="4673">
        <row r="2">
          <cell r="A2">
            <v>0</v>
          </cell>
        </row>
      </sheetData>
      <sheetData sheetId="4674">
        <row r="2">
          <cell r="A2">
            <v>0</v>
          </cell>
        </row>
      </sheetData>
      <sheetData sheetId="4675">
        <row r="2">
          <cell r="A2">
            <v>0</v>
          </cell>
        </row>
      </sheetData>
      <sheetData sheetId="4676">
        <row r="2">
          <cell r="A2">
            <v>0</v>
          </cell>
        </row>
      </sheetData>
      <sheetData sheetId="4677">
        <row r="2">
          <cell r="A2">
            <v>0</v>
          </cell>
        </row>
      </sheetData>
      <sheetData sheetId="4678">
        <row r="2">
          <cell r="A2">
            <v>0</v>
          </cell>
        </row>
      </sheetData>
      <sheetData sheetId="4679">
        <row r="2">
          <cell r="A2">
            <v>0</v>
          </cell>
        </row>
      </sheetData>
      <sheetData sheetId="4680">
        <row r="2">
          <cell r="A2">
            <v>0</v>
          </cell>
        </row>
      </sheetData>
      <sheetData sheetId="4681">
        <row r="2">
          <cell r="A2">
            <v>0</v>
          </cell>
        </row>
      </sheetData>
      <sheetData sheetId="4682">
        <row r="2">
          <cell r="A2">
            <v>0</v>
          </cell>
        </row>
      </sheetData>
      <sheetData sheetId="4683">
        <row r="2">
          <cell r="A2">
            <v>0</v>
          </cell>
        </row>
      </sheetData>
      <sheetData sheetId="4684">
        <row r="2">
          <cell r="A2">
            <v>0</v>
          </cell>
        </row>
      </sheetData>
      <sheetData sheetId="4685">
        <row r="2">
          <cell r="A2">
            <v>0</v>
          </cell>
        </row>
      </sheetData>
      <sheetData sheetId="4686">
        <row r="2">
          <cell r="A2">
            <v>0</v>
          </cell>
        </row>
      </sheetData>
      <sheetData sheetId="4687">
        <row r="2">
          <cell r="A2">
            <v>0</v>
          </cell>
        </row>
      </sheetData>
      <sheetData sheetId="4688">
        <row r="2">
          <cell r="A2">
            <v>0</v>
          </cell>
        </row>
      </sheetData>
      <sheetData sheetId="4689">
        <row r="2">
          <cell r="A2">
            <v>0</v>
          </cell>
        </row>
      </sheetData>
      <sheetData sheetId="4690">
        <row r="2">
          <cell r="A2">
            <v>0</v>
          </cell>
        </row>
      </sheetData>
      <sheetData sheetId="4691">
        <row r="2">
          <cell r="A2">
            <v>0</v>
          </cell>
        </row>
      </sheetData>
      <sheetData sheetId="4692">
        <row r="2">
          <cell r="A2">
            <v>0</v>
          </cell>
        </row>
      </sheetData>
      <sheetData sheetId="4693">
        <row r="2">
          <cell r="A2">
            <v>0</v>
          </cell>
        </row>
      </sheetData>
      <sheetData sheetId="4694">
        <row r="2">
          <cell r="A2">
            <v>0</v>
          </cell>
        </row>
      </sheetData>
      <sheetData sheetId="4695">
        <row r="2">
          <cell r="A2">
            <v>0</v>
          </cell>
        </row>
      </sheetData>
      <sheetData sheetId="4696">
        <row r="2">
          <cell r="A2">
            <v>0</v>
          </cell>
        </row>
      </sheetData>
      <sheetData sheetId="4697">
        <row r="2">
          <cell r="A2">
            <v>0</v>
          </cell>
        </row>
      </sheetData>
      <sheetData sheetId="4698">
        <row r="2">
          <cell r="A2">
            <v>0</v>
          </cell>
        </row>
      </sheetData>
      <sheetData sheetId="4699">
        <row r="2">
          <cell r="A2">
            <v>0</v>
          </cell>
        </row>
      </sheetData>
      <sheetData sheetId="4700">
        <row r="2">
          <cell r="A2">
            <v>0</v>
          </cell>
        </row>
      </sheetData>
      <sheetData sheetId="4701">
        <row r="2">
          <cell r="A2">
            <v>0</v>
          </cell>
        </row>
      </sheetData>
      <sheetData sheetId="4702">
        <row r="2">
          <cell r="A2">
            <v>0</v>
          </cell>
        </row>
      </sheetData>
      <sheetData sheetId="4703">
        <row r="2">
          <cell r="A2">
            <v>0</v>
          </cell>
        </row>
      </sheetData>
      <sheetData sheetId="4704">
        <row r="2">
          <cell r="A2">
            <v>0</v>
          </cell>
        </row>
      </sheetData>
      <sheetData sheetId="4705">
        <row r="2">
          <cell r="A2">
            <v>0</v>
          </cell>
        </row>
      </sheetData>
      <sheetData sheetId="4706">
        <row r="2">
          <cell r="A2">
            <v>0</v>
          </cell>
        </row>
      </sheetData>
      <sheetData sheetId="4707">
        <row r="2">
          <cell r="A2">
            <v>0</v>
          </cell>
        </row>
      </sheetData>
      <sheetData sheetId="4708">
        <row r="2">
          <cell r="A2">
            <v>0</v>
          </cell>
        </row>
      </sheetData>
      <sheetData sheetId="4709">
        <row r="2">
          <cell r="A2">
            <v>0</v>
          </cell>
        </row>
      </sheetData>
      <sheetData sheetId="4710">
        <row r="2">
          <cell r="A2">
            <v>0</v>
          </cell>
        </row>
      </sheetData>
      <sheetData sheetId="4711">
        <row r="2">
          <cell r="A2">
            <v>0</v>
          </cell>
        </row>
      </sheetData>
      <sheetData sheetId="4712">
        <row r="2">
          <cell r="A2">
            <v>0</v>
          </cell>
        </row>
      </sheetData>
      <sheetData sheetId="4713">
        <row r="2">
          <cell r="A2">
            <v>0</v>
          </cell>
        </row>
      </sheetData>
      <sheetData sheetId="4714">
        <row r="2">
          <cell r="A2">
            <v>0</v>
          </cell>
        </row>
      </sheetData>
      <sheetData sheetId="4715">
        <row r="2">
          <cell r="A2">
            <v>0</v>
          </cell>
        </row>
      </sheetData>
      <sheetData sheetId="4716">
        <row r="2">
          <cell r="A2">
            <v>0</v>
          </cell>
        </row>
      </sheetData>
      <sheetData sheetId="4717">
        <row r="2">
          <cell r="A2">
            <v>0</v>
          </cell>
        </row>
      </sheetData>
      <sheetData sheetId="4718">
        <row r="2">
          <cell r="A2">
            <v>0</v>
          </cell>
        </row>
      </sheetData>
      <sheetData sheetId="4719">
        <row r="2">
          <cell r="A2">
            <v>0</v>
          </cell>
        </row>
      </sheetData>
      <sheetData sheetId="4720">
        <row r="2">
          <cell r="A2">
            <v>0</v>
          </cell>
        </row>
      </sheetData>
      <sheetData sheetId="4721">
        <row r="2">
          <cell r="A2">
            <v>0</v>
          </cell>
        </row>
      </sheetData>
      <sheetData sheetId="4722">
        <row r="2">
          <cell r="A2">
            <v>0</v>
          </cell>
        </row>
      </sheetData>
      <sheetData sheetId="4723">
        <row r="2">
          <cell r="A2">
            <v>0</v>
          </cell>
        </row>
      </sheetData>
      <sheetData sheetId="4724">
        <row r="2">
          <cell r="A2">
            <v>0</v>
          </cell>
        </row>
      </sheetData>
      <sheetData sheetId="4725">
        <row r="2">
          <cell r="A2">
            <v>0</v>
          </cell>
        </row>
      </sheetData>
      <sheetData sheetId="4726">
        <row r="2">
          <cell r="A2">
            <v>0</v>
          </cell>
        </row>
      </sheetData>
      <sheetData sheetId="4727">
        <row r="2">
          <cell r="A2">
            <v>0</v>
          </cell>
        </row>
      </sheetData>
      <sheetData sheetId="4728">
        <row r="2">
          <cell r="A2">
            <v>0</v>
          </cell>
        </row>
      </sheetData>
      <sheetData sheetId="4729">
        <row r="2">
          <cell r="A2">
            <v>0</v>
          </cell>
        </row>
      </sheetData>
      <sheetData sheetId="4730">
        <row r="2">
          <cell r="A2">
            <v>0</v>
          </cell>
        </row>
      </sheetData>
      <sheetData sheetId="4731">
        <row r="2">
          <cell r="A2">
            <v>0</v>
          </cell>
        </row>
      </sheetData>
      <sheetData sheetId="4732">
        <row r="2">
          <cell r="A2">
            <v>0</v>
          </cell>
        </row>
      </sheetData>
      <sheetData sheetId="4733">
        <row r="2">
          <cell r="A2">
            <v>0</v>
          </cell>
        </row>
      </sheetData>
      <sheetData sheetId="4734">
        <row r="2">
          <cell r="A2">
            <v>0</v>
          </cell>
        </row>
      </sheetData>
      <sheetData sheetId="4735">
        <row r="2">
          <cell r="A2">
            <v>0</v>
          </cell>
        </row>
      </sheetData>
      <sheetData sheetId="4736">
        <row r="2">
          <cell r="A2">
            <v>0</v>
          </cell>
        </row>
      </sheetData>
      <sheetData sheetId="4737">
        <row r="2">
          <cell r="A2">
            <v>0</v>
          </cell>
        </row>
      </sheetData>
      <sheetData sheetId="4738">
        <row r="2">
          <cell r="A2">
            <v>0</v>
          </cell>
        </row>
      </sheetData>
      <sheetData sheetId="4739">
        <row r="2">
          <cell r="A2">
            <v>0</v>
          </cell>
        </row>
      </sheetData>
      <sheetData sheetId="4740">
        <row r="2">
          <cell r="A2">
            <v>0</v>
          </cell>
        </row>
      </sheetData>
      <sheetData sheetId="4741">
        <row r="2">
          <cell r="A2">
            <v>0</v>
          </cell>
        </row>
      </sheetData>
      <sheetData sheetId="4742">
        <row r="2">
          <cell r="A2">
            <v>0</v>
          </cell>
        </row>
      </sheetData>
      <sheetData sheetId="4743">
        <row r="2">
          <cell r="A2">
            <v>0</v>
          </cell>
        </row>
      </sheetData>
      <sheetData sheetId="4744">
        <row r="2">
          <cell r="A2">
            <v>0</v>
          </cell>
        </row>
      </sheetData>
      <sheetData sheetId="4745">
        <row r="2">
          <cell r="A2">
            <v>0</v>
          </cell>
        </row>
      </sheetData>
      <sheetData sheetId="4746">
        <row r="2">
          <cell r="A2">
            <v>0</v>
          </cell>
        </row>
      </sheetData>
      <sheetData sheetId="4747">
        <row r="2">
          <cell r="A2">
            <v>0</v>
          </cell>
        </row>
      </sheetData>
      <sheetData sheetId="4748">
        <row r="2">
          <cell r="A2">
            <v>0</v>
          </cell>
        </row>
      </sheetData>
      <sheetData sheetId="4749">
        <row r="2">
          <cell r="A2">
            <v>0</v>
          </cell>
        </row>
      </sheetData>
      <sheetData sheetId="4750">
        <row r="2">
          <cell r="A2">
            <v>0</v>
          </cell>
        </row>
      </sheetData>
      <sheetData sheetId="4751">
        <row r="2">
          <cell r="A2">
            <v>0</v>
          </cell>
        </row>
      </sheetData>
      <sheetData sheetId="4752">
        <row r="2">
          <cell r="A2">
            <v>0</v>
          </cell>
        </row>
      </sheetData>
      <sheetData sheetId="4753">
        <row r="2">
          <cell r="A2">
            <v>0</v>
          </cell>
        </row>
      </sheetData>
      <sheetData sheetId="4754">
        <row r="2">
          <cell r="A2">
            <v>0</v>
          </cell>
        </row>
      </sheetData>
      <sheetData sheetId="4755">
        <row r="2">
          <cell r="A2">
            <v>0</v>
          </cell>
        </row>
      </sheetData>
      <sheetData sheetId="4756">
        <row r="2">
          <cell r="A2">
            <v>0</v>
          </cell>
        </row>
      </sheetData>
      <sheetData sheetId="4757">
        <row r="2">
          <cell r="A2">
            <v>0</v>
          </cell>
        </row>
      </sheetData>
      <sheetData sheetId="4758">
        <row r="2">
          <cell r="A2">
            <v>0</v>
          </cell>
        </row>
      </sheetData>
      <sheetData sheetId="4759">
        <row r="2">
          <cell r="A2">
            <v>0</v>
          </cell>
        </row>
      </sheetData>
      <sheetData sheetId="4760">
        <row r="2">
          <cell r="A2">
            <v>0</v>
          </cell>
        </row>
      </sheetData>
      <sheetData sheetId="4761">
        <row r="2">
          <cell r="A2">
            <v>0</v>
          </cell>
        </row>
      </sheetData>
      <sheetData sheetId="4762">
        <row r="2">
          <cell r="A2">
            <v>0</v>
          </cell>
        </row>
      </sheetData>
      <sheetData sheetId="4763">
        <row r="2">
          <cell r="A2">
            <v>0</v>
          </cell>
        </row>
      </sheetData>
      <sheetData sheetId="4764">
        <row r="2">
          <cell r="A2">
            <v>0</v>
          </cell>
        </row>
      </sheetData>
      <sheetData sheetId="4765">
        <row r="2">
          <cell r="A2">
            <v>0</v>
          </cell>
        </row>
      </sheetData>
      <sheetData sheetId="4766">
        <row r="2">
          <cell r="A2">
            <v>0</v>
          </cell>
        </row>
      </sheetData>
      <sheetData sheetId="4767">
        <row r="2">
          <cell r="A2">
            <v>0</v>
          </cell>
        </row>
      </sheetData>
      <sheetData sheetId="4768">
        <row r="2">
          <cell r="A2">
            <v>0</v>
          </cell>
        </row>
      </sheetData>
      <sheetData sheetId="4769">
        <row r="2">
          <cell r="A2">
            <v>0</v>
          </cell>
        </row>
      </sheetData>
      <sheetData sheetId="4770">
        <row r="2">
          <cell r="A2">
            <v>0</v>
          </cell>
        </row>
      </sheetData>
      <sheetData sheetId="4771">
        <row r="2">
          <cell r="A2">
            <v>0</v>
          </cell>
        </row>
      </sheetData>
      <sheetData sheetId="4772">
        <row r="2">
          <cell r="A2">
            <v>0</v>
          </cell>
        </row>
      </sheetData>
      <sheetData sheetId="4773">
        <row r="2">
          <cell r="A2">
            <v>0</v>
          </cell>
        </row>
      </sheetData>
      <sheetData sheetId="4774">
        <row r="2">
          <cell r="A2">
            <v>0</v>
          </cell>
        </row>
      </sheetData>
      <sheetData sheetId="4775">
        <row r="2">
          <cell r="A2">
            <v>0</v>
          </cell>
        </row>
      </sheetData>
      <sheetData sheetId="4776">
        <row r="2">
          <cell r="A2">
            <v>0</v>
          </cell>
        </row>
      </sheetData>
      <sheetData sheetId="4777">
        <row r="2">
          <cell r="A2">
            <v>0</v>
          </cell>
        </row>
      </sheetData>
      <sheetData sheetId="4778">
        <row r="2">
          <cell r="A2">
            <v>0</v>
          </cell>
        </row>
      </sheetData>
      <sheetData sheetId="4779">
        <row r="2">
          <cell r="A2">
            <v>0</v>
          </cell>
        </row>
      </sheetData>
      <sheetData sheetId="4780">
        <row r="2">
          <cell r="A2">
            <v>0</v>
          </cell>
        </row>
      </sheetData>
      <sheetData sheetId="4781">
        <row r="2">
          <cell r="A2">
            <v>0</v>
          </cell>
        </row>
      </sheetData>
      <sheetData sheetId="4782">
        <row r="2">
          <cell r="A2">
            <v>0</v>
          </cell>
        </row>
      </sheetData>
      <sheetData sheetId="4783">
        <row r="2">
          <cell r="A2">
            <v>0</v>
          </cell>
        </row>
      </sheetData>
      <sheetData sheetId="4784">
        <row r="2">
          <cell r="A2">
            <v>0</v>
          </cell>
        </row>
      </sheetData>
      <sheetData sheetId="4785">
        <row r="2">
          <cell r="A2">
            <v>0</v>
          </cell>
        </row>
      </sheetData>
      <sheetData sheetId="4786">
        <row r="2">
          <cell r="A2">
            <v>0</v>
          </cell>
        </row>
      </sheetData>
      <sheetData sheetId="4787">
        <row r="2">
          <cell r="A2">
            <v>0</v>
          </cell>
        </row>
      </sheetData>
      <sheetData sheetId="4788">
        <row r="2">
          <cell r="A2">
            <v>0</v>
          </cell>
        </row>
      </sheetData>
      <sheetData sheetId="4789">
        <row r="2">
          <cell r="A2">
            <v>0</v>
          </cell>
        </row>
      </sheetData>
      <sheetData sheetId="4790">
        <row r="2">
          <cell r="A2">
            <v>0</v>
          </cell>
        </row>
      </sheetData>
      <sheetData sheetId="4791">
        <row r="2">
          <cell r="A2">
            <v>0</v>
          </cell>
        </row>
      </sheetData>
      <sheetData sheetId="4792">
        <row r="2">
          <cell r="A2">
            <v>0</v>
          </cell>
        </row>
      </sheetData>
      <sheetData sheetId="4793">
        <row r="2">
          <cell r="A2">
            <v>0</v>
          </cell>
        </row>
      </sheetData>
      <sheetData sheetId="4794">
        <row r="2">
          <cell r="A2">
            <v>0</v>
          </cell>
        </row>
      </sheetData>
      <sheetData sheetId="4795">
        <row r="2">
          <cell r="A2">
            <v>0</v>
          </cell>
        </row>
      </sheetData>
      <sheetData sheetId="4796">
        <row r="2">
          <cell r="A2">
            <v>0</v>
          </cell>
        </row>
      </sheetData>
      <sheetData sheetId="4797">
        <row r="2">
          <cell r="A2">
            <v>0</v>
          </cell>
        </row>
      </sheetData>
      <sheetData sheetId="4798">
        <row r="2">
          <cell r="A2">
            <v>0</v>
          </cell>
        </row>
      </sheetData>
      <sheetData sheetId="4799">
        <row r="2">
          <cell r="A2">
            <v>0</v>
          </cell>
        </row>
      </sheetData>
      <sheetData sheetId="4800">
        <row r="2">
          <cell r="A2">
            <v>0</v>
          </cell>
        </row>
      </sheetData>
      <sheetData sheetId="4801">
        <row r="2">
          <cell r="A2">
            <v>0</v>
          </cell>
        </row>
      </sheetData>
      <sheetData sheetId="4802">
        <row r="2">
          <cell r="A2">
            <v>0</v>
          </cell>
        </row>
      </sheetData>
      <sheetData sheetId="4803">
        <row r="2">
          <cell r="A2">
            <v>0</v>
          </cell>
        </row>
      </sheetData>
      <sheetData sheetId="4804">
        <row r="2">
          <cell r="A2">
            <v>0</v>
          </cell>
        </row>
      </sheetData>
      <sheetData sheetId="4805">
        <row r="2">
          <cell r="A2">
            <v>0</v>
          </cell>
        </row>
      </sheetData>
      <sheetData sheetId="4806">
        <row r="2">
          <cell r="A2">
            <v>0</v>
          </cell>
        </row>
      </sheetData>
      <sheetData sheetId="4807">
        <row r="2">
          <cell r="A2">
            <v>0</v>
          </cell>
        </row>
      </sheetData>
      <sheetData sheetId="4808">
        <row r="2">
          <cell r="A2">
            <v>0</v>
          </cell>
        </row>
      </sheetData>
      <sheetData sheetId="4809">
        <row r="2">
          <cell r="A2">
            <v>0</v>
          </cell>
        </row>
      </sheetData>
      <sheetData sheetId="4810">
        <row r="2">
          <cell r="A2">
            <v>0</v>
          </cell>
        </row>
      </sheetData>
      <sheetData sheetId="4811">
        <row r="2">
          <cell r="A2">
            <v>0</v>
          </cell>
        </row>
      </sheetData>
      <sheetData sheetId="4812">
        <row r="2">
          <cell r="A2">
            <v>0</v>
          </cell>
        </row>
      </sheetData>
      <sheetData sheetId="4813">
        <row r="2">
          <cell r="A2">
            <v>0</v>
          </cell>
        </row>
      </sheetData>
      <sheetData sheetId="4814">
        <row r="2">
          <cell r="A2">
            <v>0</v>
          </cell>
        </row>
      </sheetData>
      <sheetData sheetId="4815">
        <row r="2">
          <cell r="A2">
            <v>0</v>
          </cell>
        </row>
      </sheetData>
      <sheetData sheetId="4816">
        <row r="2">
          <cell r="A2">
            <v>0</v>
          </cell>
        </row>
      </sheetData>
      <sheetData sheetId="4817">
        <row r="2">
          <cell r="A2">
            <v>0</v>
          </cell>
        </row>
      </sheetData>
      <sheetData sheetId="4818">
        <row r="2">
          <cell r="A2">
            <v>0</v>
          </cell>
        </row>
      </sheetData>
      <sheetData sheetId="4819">
        <row r="2">
          <cell r="A2">
            <v>0</v>
          </cell>
        </row>
      </sheetData>
      <sheetData sheetId="4820">
        <row r="2">
          <cell r="A2">
            <v>0</v>
          </cell>
        </row>
      </sheetData>
      <sheetData sheetId="4821">
        <row r="2">
          <cell r="A2">
            <v>0</v>
          </cell>
        </row>
      </sheetData>
      <sheetData sheetId="4822">
        <row r="2">
          <cell r="A2">
            <v>0</v>
          </cell>
        </row>
      </sheetData>
      <sheetData sheetId="4823">
        <row r="2">
          <cell r="A2">
            <v>0</v>
          </cell>
        </row>
      </sheetData>
      <sheetData sheetId="4824">
        <row r="2">
          <cell r="A2">
            <v>0</v>
          </cell>
        </row>
      </sheetData>
      <sheetData sheetId="4825">
        <row r="2">
          <cell r="A2">
            <v>0</v>
          </cell>
        </row>
      </sheetData>
      <sheetData sheetId="4826">
        <row r="2">
          <cell r="A2">
            <v>0</v>
          </cell>
        </row>
      </sheetData>
      <sheetData sheetId="4827">
        <row r="2">
          <cell r="A2">
            <v>0</v>
          </cell>
        </row>
      </sheetData>
      <sheetData sheetId="4828">
        <row r="2">
          <cell r="A2">
            <v>0</v>
          </cell>
        </row>
      </sheetData>
      <sheetData sheetId="4829">
        <row r="2">
          <cell r="A2">
            <v>0</v>
          </cell>
        </row>
      </sheetData>
      <sheetData sheetId="4830">
        <row r="2">
          <cell r="A2">
            <v>0</v>
          </cell>
        </row>
      </sheetData>
      <sheetData sheetId="4831">
        <row r="2">
          <cell r="A2">
            <v>0</v>
          </cell>
        </row>
      </sheetData>
      <sheetData sheetId="4832">
        <row r="2">
          <cell r="A2">
            <v>0</v>
          </cell>
        </row>
      </sheetData>
      <sheetData sheetId="4833">
        <row r="2">
          <cell r="A2">
            <v>0</v>
          </cell>
        </row>
      </sheetData>
      <sheetData sheetId="4834">
        <row r="2">
          <cell r="A2">
            <v>0</v>
          </cell>
        </row>
      </sheetData>
      <sheetData sheetId="4835">
        <row r="2">
          <cell r="A2">
            <v>0</v>
          </cell>
        </row>
      </sheetData>
      <sheetData sheetId="4836">
        <row r="2">
          <cell r="A2">
            <v>0</v>
          </cell>
        </row>
      </sheetData>
      <sheetData sheetId="4837">
        <row r="2">
          <cell r="A2">
            <v>0</v>
          </cell>
        </row>
      </sheetData>
      <sheetData sheetId="4838">
        <row r="2">
          <cell r="A2">
            <v>0</v>
          </cell>
        </row>
      </sheetData>
      <sheetData sheetId="4839">
        <row r="2">
          <cell r="A2">
            <v>0</v>
          </cell>
        </row>
      </sheetData>
      <sheetData sheetId="4840">
        <row r="2">
          <cell r="A2">
            <v>0</v>
          </cell>
        </row>
      </sheetData>
      <sheetData sheetId="4841">
        <row r="2">
          <cell r="A2">
            <v>0</v>
          </cell>
        </row>
      </sheetData>
      <sheetData sheetId="4842">
        <row r="2">
          <cell r="A2">
            <v>0</v>
          </cell>
        </row>
      </sheetData>
      <sheetData sheetId="4843">
        <row r="2">
          <cell r="A2">
            <v>0</v>
          </cell>
        </row>
      </sheetData>
      <sheetData sheetId="4844">
        <row r="2">
          <cell r="A2">
            <v>0</v>
          </cell>
        </row>
      </sheetData>
      <sheetData sheetId="4845">
        <row r="2">
          <cell r="A2">
            <v>0</v>
          </cell>
        </row>
      </sheetData>
      <sheetData sheetId="4846">
        <row r="2">
          <cell r="A2">
            <v>0</v>
          </cell>
        </row>
      </sheetData>
      <sheetData sheetId="4847">
        <row r="2">
          <cell r="A2">
            <v>0</v>
          </cell>
        </row>
      </sheetData>
      <sheetData sheetId="4848">
        <row r="2">
          <cell r="A2">
            <v>0</v>
          </cell>
        </row>
      </sheetData>
      <sheetData sheetId="4849">
        <row r="2">
          <cell r="A2">
            <v>0</v>
          </cell>
        </row>
      </sheetData>
      <sheetData sheetId="4850">
        <row r="2">
          <cell r="A2">
            <v>0</v>
          </cell>
        </row>
      </sheetData>
      <sheetData sheetId="4851">
        <row r="2">
          <cell r="A2">
            <v>0</v>
          </cell>
        </row>
      </sheetData>
      <sheetData sheetId="4852">
        <row r="2">
          <cell r="A2">
            <v>0</v>
          </cell>
        </row>
      </sheetData>
      <sheetData sheetId="4853">
        <row r="2">
          <cell r="A2">
            <v>0</v>
          </cell>
        </row>
      </sheetData>
      <sheetData sheetId="4854">
        <row r="2">
          <cell r="A2">
            <v>0</v>
          </cell>
        </row>
      </sheetData>
      <sheetData sheetId="4855">
        <row r="2">
          <cell r="A2">
            <v>0</v>
          </cell>
        </row>
      </sheetData>
      <sheetData sheetId="4856">
        <row r="2">
          <cell r="A2">
            <v>0</v>
          </cell>
        </row>
      </sheetData>
      <sheetData sheetId="4857">
        <row r="2">
          <cell r="A2">
            <v>0</v>
          </cell>
        </row>
      </sheetData>
      <sheetData sheetId="4858">
        <row r="2">
          <cell r="A2">
            <v>0</v>
          </cell>
        </row>
      </sheetData>
      <sheetData sheetId="4859">
        <row r="2">
          <cell r="A2">
            <v>0</v>
          </cell>
        </row>
      </sheetData>
      <sheetData sheetId="4860">
        <row r="2">
          <cell r="A2">
            <v>0</v>
          </cell>
        </row>
      </sheetData>
      <sheetData sheetId="4861">
        <row r="2">
          <cell r="A2">
            <v>0</v>
          </cell>
        </row>
      </sheetData>
      <sheetData sheetId="4862">
        <row r="2">
          <cell r="A2">
            <v>0</v>
          </cell>
        </row>
      </sheetData>
      <sheetData sheetId="4863">
        <row r="2">
          <cell r="A2">
            <v>0</v>
          </cell>
        </row>
      </sheetData>
      <sheetData sheetId="4864">
        <row r="2">
          <cell r="A2">
            <v>0</v>
          </cell>
        </row>
      </sheetData>
      <sheetData sheetId="4865">
        <row r="2">
          <cell r="A2">
            <v>0</v>
          </cell>
        </row>
      </sheetData>
      <sheetData sheetId="4866">
        <row r="2">
          <cell r="A2">
            <v>0</v>
          </cell>
        </row>
      </sheetData>
      <sheetData sheetId="4867">
        <row r="2">
          <cell r="A2">
            <v>0</v>
          </cell>
        </row>
      </sheetData>
      <sheetData sheetId="4868">
        <row r="2">
          <cell r="A2">
            <v>0</v>
          </cell>
        </row>
      </sheetData>
      <sheetData sheetId="4869">
        <row r="2">
          <cell r="A2">
            <v>0</v>
          </cell>
        </row>
      </sheetData>
      <sheetData sheetId="4870">
        <row r="2">
          <cell r="A2">
            <v>0</v>
          </cell>
        </row>
      </sheetData>
      <sheetData sheetId="4871">
        <row r="2">
          <cell r="A2">
            <v>0</v>
          </cell>
        </row>
      </sheetData>
      <sheetData sheetId="4872">
        <row r="2">
          <cell r="A2">
            <v>0</v>
          </cell>
        </row>
      </sheetData>
      <sheetData sheetId="4873">
        <row r="2">
          <cell r="A2">
            <v>0</v>
          </cell>
        </row>
      </sheetData>
      <sheetData sheetId="4874">
        <row r="2">
          <cell r="A2">
            <v>0</v>
          </cell>
        </row>
      </sheetData>
      <sheetData sheetId="4875">
        <row r="2">
          <cell r="A2">
            <v>0</v>
          </cell>
        </row>
      </sheetData>
      <sheetData sheetId="4876">
        <row r="2">
          <cell r="A2">
            <v>0</v>
          </cell>
        </row>
      </sheetData>
      <sheetData sheetId="4877">
        <row r="2">
          <cell r="A2">
            <v>0</v>
          </cell>
        </row>
      </sheetData>
      <sheetData sheetId="4878">
        <row r="2">
          <cell r="A2">
            <v>0</v>
          </cell>
        </row>
      </sheetData>
      <sheetData sheetId="4879">
        <row r="2">
          <cell r="A2">
            <v>0</v>
          </cell>
        </row>
      </sheetData>
      <sheetData sheetId="4880">
        <row r="2">
          <cell r="A2">
            <v>0</v>
          </cell>
        </row>
      </sheetData>
      <sheetData sheetId="4881">
        <row r="2">
          <cell r="A2">
            <v>0</v>
          </cell>
        </row>
      </sheetData>
      <sheetData sheetId="4882">
        <row r="2">
          <cell r="A2">
            <v>0</v>
          </cell>
        </row>
      </sheetData>
      <sheetData sheetId="4883">
        <row r="2">
          <cell r="A2">
            <v>0</v>
          </cell>
        </row>
      </sheetData>
      <sheetData sheetId="4884">
        <row r="2">
          <cell r="A2">
            <v>0</v>
          </cell>
        </row>
      </sheetData>
      <sheetData sheetId="4885">
        <row r="2">
          <cell r="A2">
            <v>0</v>
          </cell>
        </row>
      </sheetData>
      <sheetData sheetId="4886">
        <row r="2">
          <cell r="A2">
            <v>0</v>
          </cell>
        </row>
      </sheetData>
      <sheetData sheetId="4887">
        <row r="2">
          <cell r="A2">
            <v>0</v>
          </cell>
        </row>
      </sheetData>
      <sheetData sheetId="4888">
        <row r="2">
          <cell r="A2">
            <v>0</v>
          </cell>
        </row>
      </sheetData>
      <sheetData sheetId="4889">
        <row r="2">
          <cell r="A2">
            <v>0</v>
          </cell>
        </row>
      </sheetData>
      <sheetData sheetId="4890">
        <row r="2">
          <cell r="A2">
            <v>0</v>
          </cell>
        </row>
      </sheetData>
      <sheetData sheetId="4891">
        <row r="2">
          <cell r="A2">
            <v>0</v>
          </cell>
        </row>
      </sheetData>
      <sheetData sheetId="4892">
        <row r="2">
          <cell r="A2">
            <v>0</v>
          </cell>
        </row>
      </sheetData>
      <sheetData sheetId="4893">
        <row r="2">
          <cell r="A2">
            <v>0</v>
          </cell>
        </row>
      </sheetData>
      <sheetData sheetId="4894">
        <row r="2">
          <cell r="A2">
            <v>0</v>
          </cell>
        </row>
      </sheetData>
      <sheetData sheetId="4895">
        <row r="2">
          <cell r="A2">
            <v>0</v>
          </cell>
        </row>
      </sheetData>
      <sheetData sheetId="4896">
        <row r="2">
          <cell r="A2">
            <v>0</v>
          </cell>
        </row>
      </sheetData>
      <sheetData sheetId="4897">
        <row r="2">
          <cell r="A2">
            <v>0</v>
          </cell>
        </row>
      </sheetData>
      <sheetData sheetId="4898">
        <row r="2">
          <cell r="A2">
            <v>0</v>
          </cell>
        </row>
      </sheetData>
      <sheetData sheetId="4899">
        <row r="2">
          <cell r="A2">
            <v>0</v>
          </cell>
        </row>
      </sheetData>
      <sheetData sheetId="4900">
        <row r="2">
          <cell r="A2">
            <v>0</v>
          </cell>
        </row>
      </sheetData>
      <sheetData sheetId="4901">
        <row r="2">
          <cell r="A2">
            <v>0</v>
          </cell>
        </row>
      </sheetData>
      <sheetData sheetId="4902">
        <row r="2">
          <cell r="A2">
            <v>0</v>
          </cell>
        </row>
      </sheetData>
      <sheetData sheetId="4903">
        <row r="2">
          <cell r="A2">
            <v>0</v>
          </cell>
        </row>
      </sheetData>
      <sheetData sheetId="4904">
        <row r="2">
          <cell r="A2">
            <v>0</v>
          </cell>
        </row>
      </sheetData>
      <sheetData sheetId="4905">
        <row r="2">
          <cell r="A2">
            <v>0</v>
          </cell>
        </row>
      </sheetData>
      <sheetData sheetId="4906">
        <row r="2">
          <cell r="A2">
            <v>0</v>
          </cell>
        </row>
      </sheetData>
      <sheetData sheetId="4907">
        <row r="2">
          <cell r="A2">
            <v>0</v>
          </cell>
        </row>
      </sheetData>
      <sheetData sheetId="4908">
        <row r="2">
          <cell r="A2">
            <v>0</v>
          </cell>
        </row>
      </sheetData>
      <sheetData sheetId="4909">
        <row r="2">
          <cell r="A2">
            <v>0</v>
          </cell>
        </row>
      </sheetData>
      <sheetData sheetId="4910">
        <row r="2">
          <cell r="A2">
            <v>0</v>
          </cell>
        </row>
      </sheetData>
      <sheetData sheetId="4911">
        <row r="2">
          <cell r="A2">
            <v>0</v>
          </cell>
        </row>
      </sheetData>
      <sheetData sheetId="4912">
        <row r="2">
          <cell r="A2">
            <v>0</v>
          </cell>
        </row>
      </sheetData>
      <sheetData sheetId="4913">
        <row r="2">
          <cell r="A2">
            <v>0</v>
          </cell>
        </row>
      </sheetData>
      <sheetData sheetId="4914">
        <row r="2">
          <cell r="A2">
            <v>0</v>
          </cell>
        </row>
      </sheetData>
      <sheetData sheetId="4915">
        <row r="2">
          <cell r="A2">
            <v>0</v>
          </cell>
        </row>
      </sheetData>
      <sheetData sheetId="4916">
        <row r="2">
          <cell r="A2">
            <v>0</v>
          </cell>
        </row>
      </sheetData>
      <sheetData sheetId="4917">
        <row r="2">
          <cell r="A2">
            <v>0</v>
          </cell>
        </row>
      </sheetData>
      <sheetData sheetId="4918">
        <row r="2">
          <cell r="A2">
            <v>0</v>
          </cell>
        </row>
      </sheetData>
      <sheetData sheetId="4919">
        <row r="2">
          <cell r="A2">
            <v>0</v>
          </cell>
        </row>
      </sheetData>
      <sheetData sheetId="4920">
        <row r="2">
          <cell r="A2">
            <v>0</v>
          </cell>
        </row>
      </sheetData>
      <sheetData sheetId="4921">
        <row r="2">
          <cell r="A2">
            <v>0</v>
          </cell>
        </row>
      </sheetData>
      <sheetData sheetId="4922">
        <row r="2">
          <cell r="A2">
            <v>0</v>
          </cell>
        </row>
      </sheetData>
      <sheetData sheetId="4923">
        <row r="2">
          <cell r="A2">
            <v>0</v>
          </cell>
        </row>
      </sheetData>
      <sheetData sheetId="4924">
        <row r="2">
          <cell r="A2">
            <v>0</v>
          </cell>
        </row>
      </sheetData>
      <sheetData sheetId="4925">
        <row r="2">
          <cell r="A2">
            <v>0</v>
          </cell>
        </row>
      </sheetData>
      <sheetData sheetId="4926">
        <row r="2">
          <cell r="A2">
            <v>0</v>
          </cell>
        </row>
      </sheetData>
      <sheetData sheetId="4927">
        <row r="2">
          <cell r="A2">
            <v>0</v>
          </cell>
        </row>
      </sheetData>
      <sheetData sheetId="4928">
        <row r="2">
          <cell r="A2">
            <v>0</v>
          </cell>
        </row>
      </sheetData>
      <sheetData sheetId="4929">
        <row r="2">
          <cell r="A2">
            <v>0</v>
          </cell>
        </row>
      </sheetData>
      <sheetData sheetId="4930">
        <row r="2">
          <cell r="A2">
            <v>0</v>
          </cell>
        </row>
      </sheetData>
      <sheetData sheetId="4931">
        <row r="2">
          <cell r="A2">
            <v>0</v>
          </cell>
        </row>
      </sheetData>
      <sheetData sheetId="4932">
        <row r="2">
          <cell r="A2">
            <v>0</v>
          </cell>
        </row>
      </sheetData>
      <sheetData sheetId="4933">
        <row r="2">
          <cell r="A2">
            <v>0</v>
          </cell>
        </row>
      </sheetData>
      <sheetData sheetId="4934">
        <row r="2">
          <cell r="A2">
            <v>0</v>
          </cell>
        </row>
      </sheetData>
      <sheetData sheetId="4935">
        <row r="2">
          <cell r="A2">
            <v>0</v>
          </cell>
        </row>
      </sheetData>
      <sheetData sheetId="4936">
        <row r="2">
          <cell r="A2">
            <v>0</v>
          </cell>
        </row>
      </sheetData>
      <sheetData sheetId="4937">
        <row r="2">
          <cell r="A2">
            <v>0</v>
          </cell>
        </row>
      </sheetData>
      <sheetData sheetId="4938">
        <row r="2">
          <cell r="A2">
            <v>0</v>
          </cell>
        </row>
      </sheetData>
      <sheetData sheetId="4939">
        <row r="2">
          <cell r="A2">
            <v>0</v>
          </cell>
        </row>
      </sheetData>
      <sheetData sheetId="4940">
        <row r="2">
          <cell r="A2">
            <v>0</v>
          </cell>
        </row>
      </sheetData>
      <sheetData sheetId="4941">
        <row r="2">
          <cell r="A2">
            <v>0</v>
          </cell>
        </row>
      </sheetData>
      <sheetData sheetId="4942">
        <row r="2">
          <cell r="A2">
            <v>0</v>
          </cell>
        </row>
      </sheetData>
      <sheetData sheetId="4943">
        <row r="2">
          <cell r="A2">
            <v>0</v>
          </cell>
        </row>
      </sheetData>
      <sheetData sheetId="4944">
        <row r="2">
          <cell r="A2">
            <v>0</v>
          </cell>
        </row>
      </sheetData>
      <sheetData sheetId="4945">
        <row r="2">
          <cell r="A2">
            <v>0</v>
          </cell>
        </row>
      </sheetData>
      <sheetData sheetId="4946">
        <row r="2">
          <cell r="A2">
            <v>0</v>
          </cell>
        </row>
      </sheetData>
      <sheetData sheetId="4947">
        <row r="2">
          <cell r="A2">
            <v>0</v>
          </cell>
        </row>
      </sheetData>
      <sheetData sheetId="4948">
        <row r="2">
          <cell r="A2">
            <v>0</v>
          </cell>
        </row>
      </sheetData>
      <sheetData sheetId="4949">
        <row r="2">
          <cell r="A2">
            <v>0</v>
          </cell>
        </row>
      </sheetData>
      <sheetData sheetId="4950">
        <row r="2">
          <cell r="A2">
            <v>0</v>
          </cell>
        </row>
      </sheetData>
      <sheetData sheetId="4951">
        <row r="2">
          <cell r="A2">
            <v>0</v>
          </cell>
        </row>
      </sheetData>
      <sheetData sheetId="4952">
        <row r="2">
          <cell r="A2">
            <v>0</v>
          </cell>
        </row>
      </sheetData>
      <sheetData sheetId="4953">
        <row r="2">
          <cell r="A2">
            <v>0</v>
          </cell>
        </row>
      </sheetData>
      <sheetData sheetId="4954">
        <row r="2">
          <cell r="A2">
            <v>0</v>
          </cell>
        </row>
      </sheetData>
      <sheetData sheetId="4955">
        <row r="2">
          <cell r="A2">
            <v>0</v>
          </cell>
        </row>
      </sheetData>
      <sheetData sheetId="4956">
        <row r="2">
          <cell r="A2">
            <v>0</v>
          </cell>
        </row>
      </sheetData>
      <sheetData sheetId="4957">
        <row r="2">
          <cell r="A2">
            <v>0</v>
          </cell>
        </row>
      </sheetData>
      <sheetData sheetId="4958">
        <row r="2">
          <cell r="A2">
            <v>0</v>
          </cell>
        </row>
      </sheetData>
      <sheetData sheetId="4959">
        <row r="2">
          <cell r="A2">
            <v>0</v>
          </cell>
        </row>
      </sheetData>
      <sheetData sheetId="4960">
        <row r="2">
          <cell r="A2">
            <v>0</v>
          </cell>
        </row>
      </sheetData>
      <sheetData sheetId="4961">
        <row r="2">
          <cell r="A2">
            <v>0</v>
          </cell>
        </row>
      </sheetData>
      <sheetData sheetId="4962">
        <row r="2">
          <cell r="A2">
            <v>0</v>
          </cell>
        </row>
      </sheetData>
      <sheetData sheetId="4963">
        <row r="2">
          <cell r="A2">
            <v>0</v>
          </cell>
        </row>
      </sheetData>
      <sheetData sheetId="4964">
        <row r="2">
          <cell r="A2">
            <v>0</v>
          </cell>
        </row>
      </sheetData>
      <sheetData sheetId="4965">
        <row r="2">
          <cell r="A2">
            <v>0</v>
          </cell>
        </row>
      </sheetData>
      <sheetData sheetId="4966">
        <row r="2">
          <cell r="A2">
            <v>0</v>
          </cell>
        </row>
      </sheetData>
      <sheetData sheetId="4967">
        <row r="2">
          <cell r="A2">
            <v>0</v>
          </cell>
        </row>
      </sheetData>
      <sheetData sheetId="4968">
        <row r="2">
          <cell r="A2">
            <v>0</v>
          </cell>
        </row>
      </sheetData>
      <sheetData sheetId="4969">
        <row r="2">
          <cell r="A2">
            <v>0</v>
          </cell>
        </row>
      </sheetData>
      <sheetData sheetId="4970">
        <row r="2">
          <cell r="A2">
            <v>0</v>
          </cell>
        </row>
      </sheetData>
      <sheetData sheetId="4971">
        <row r="2">
          <cell r="A2">
            <v>0</v>
          </cell>
        </row>
      </sheetData>
      <sheetData sheetId="4972">
        <row r="2">
          <cell r="A2">
            <v>0</v>
          </cell>
        </row>
      </sheetData>
      <sheetData sheetId="4973">
        <row r="2">
          <cell r="A2">
            <v>0</v>
          </cell>
        </row>
      </sheetData>
      <sheetData sheetId="4974">
        <row r="2">
          <cell r="A2">
            <v>0</v>
          </cell>
        </row>
      </sheetData>
      <sheetData sheetId="4975">
        <row r="2">
          <cell r="A2">
            <v>0</v>
          </cell>
        </row>
      </sheetData>
      <sheetData sheetId="4976">
        <row r="2">
          <cell r="A2">
            <v>0</v>
          </cell>
        </row>
      </sheetData>
      <sheetData sheetId="4977">
        <row r="2">
          <cell r="A2">
            <v>0</v>
          </cell>
        </row>
      </sheetData>
      <sheetData sheetId="4978">
        <row r="2">
          <cell r="A2">
            <v>0</v>
          </cell>
        </row>
      </sheetData>
      <sheetData sheetId="4979">
        <row r="2">
          <cell r="A2">
            <v>0</v>
          </cell>
        </row>
      </sheetData>
      <sheetData sheetId="4980">
        <row r="2">
          <cell r="A2">
            <v>0</v>
          </cell>
        </row>
      </sheetData>
      <sheetData sheetId="4981">
        <row r="2">
          <cell r="A2">
            <v>0</v>
          </cell>
        </row>
      </sheetData>
      <sheetData sheetId="4982">
        <row r="2">
          <cell r="A2">
            <v>0</v>
          </cell>
        </row>
      </sheetData>
      <sheetData sheetId="4983">
        <row r="2">
          <cell r="A2">
            <v>0</v>
          </cell>
        </row>
      </sheetData>
      <sheetData sheetId="4984">
        <row r="2">
          <cell r="A2">
            <v>0</v>
          </cell>
        </row>
      </sheetData>
      <sheetData sheetId="4985">
        <row r="2">
          <cell r="A2">
            <v>0</v>
          </cell>
        </row>
      </sheetData>
      <sheetData sheetId="4986">
        <row r="2">
          <cell r="A2">
            <v>0</v>
          </cell>
        </row>
      </sheetData>
      <sheetData sheetId="4987">
        <row r="2">
          <cell r="A2">
            <v>0</v>
          </cell>
        </row>
      </sheetData>
      <sheetData sheetId="4988">
        <row r="2">
          <cell r="A2">
            <v>0</v>
          </cell>
        </row>
      </sheetData>
      <sheetData sheetId="4989">
        <row r="2">
          <cell r="A2">
            <v>0</v>
          </cell>
        </row>
      </sheetData>
      <sheetData sheetId="4990">
        <row r="2">
          <cell r="A2">
            <v>0</v>
          </cell>
        </row>
      </sheetData>
      <sheetData sheetId="4991">
        <row r="2">
          <cell r="A2">
            <v>0</v>
          </cell>
        </row>
      </sheetData>
      <sheetData sheetId="4992">
        <row r="2">
          <cell r="A2">
            <v>0</v>
          </cell>
        </row>
      </sheetData>
      <sheetData sheetId="4993">
        <row r="2">
          <cell r="A2">
            <v>0</v>
          </cell>
        </row>
      </sheetData>
      <sheetData sheetId="4994">
        <row r="2">
          <cell r="A2">
            <v>0</v>
          </cell>
        </row>
      </sheetData>
      <sheetData sheetId="4995">
        <row r="2">
          <cell r="A2">
            <v>0</v>
          </cell>
        </row>
      </sheetData>
      <sheetData sheetId="4996">
        <row r="2">
          <cell r="A2">
            <v>0</v>
          </cell>
        </row>
      </sheetData>
      <sheetData sheetId="4997">
        <row r="2">
          <cell r="A2">
            <v>0</v>
          </cell>
        </row>
      </sheetData>
      <sheetData sheetId="4998">
        <row r="2">
          <cell r="A2">
            <v>0</v>
          </cell>
        </row>
      </sheetData>
      <sheetData sheetId="4999">
        <row r="2">
          <cell r="A2">
            <v>0</v>
          </cell>
        </row>
      </sheetData>
      <sheetData sheetId="5000">
        <row r="2">
          <cell r="A2">
            <v>0</v>
          </cell>
        </row>
      </sheetData>
      <sheetData sheetId="5001">
        <row r="2">
          <cell r="A2">
            <v>0</v>
          </cell>
        </row>
      </sheetData>
      <sheetData sheetId="5002">
        <row r="2">
          <cell r="A2">
            <v>0</v>
          </cell>
        </row>
      </sheetData>
      <sheetData sheetId="5003">
        <row r="2">
          <cell r="A2">
            <v>0</v>
          </cell>
        </row>
      </sheetData>
      <sheetData sheetId="5004">
        <row r="2">
          <cell r="A2">
            <v>0</v>
          </cell>
        </row>
      </sheetData>
      <sheetData sheetId="5005">
        <row r="2">
          <cell r="A2">
            <v>0</v>
          </cell>
        </row>
      </sheetData>
      <sheetData sheetId="5006">
        <row r="2">
          <cell r="A2">
            <v>0</v>
          </cell>
        </row>
      </sheetData>
      <sheetData sheetId="5007">
        <row r="2">
          <cell r="A2">
            <v>0</v>
          </cell>
        </row>
      </sheetData>
      <sheetData sheetId="5008">
        <row r="2">
          <cell r="A2">
            <v>0</v>
          </cell>
        </row>
      </sheetData>
      <sheetData sheetId="5009">
        <row r="2">
          <cell r="A2">
            <v>0</v>
          </cell>
        </row>
      </sheetData>
      <sheetData sheetId="5010">
        <row r="2">
          <cell r="A2">
            <v>0</v>
          </cell>
        </row>
      </sheetData>
      <sheetData sheetId="5011">
        <row r="2">
          <cell r="A2">
            <v>0</v>
          </cell>
        </row>
      </sheetData>
      <sheetData sheetId="5012">
        <row r="2">
          <cell r="A2">
            <v>0</v>
          </cell>
        </row>
      </sheetData>
      <sheetData sheetId="5013">
        <row r="2">
          <cell r="A2">
            <v>0</v>
          </cell>
        </row>
      </sheetData>
      <sheetData sheetId="5014">
        <row r="2">
          <cell r="A2">
            <v>0</v>
          </cell>
        </row>
      </sheetData>
      <sheetData sheetId="5015">
        <row r="2">
          <cell r="A2">
            <v>0</v>
          </cell>
        </row>
      </sheetData>
      <sheetData sheetId="5016">
        <row r="2">
          <cell r="A2">
            <v>0</v>
          </cell>
        </row>
      </sheetData>
      <sheetData sheetId="5017">
        <row r="2">
          <cell r="A2">
            <v>0</v>
          </cell>
        </row>
      </sheetData>
      <sheetData sheetId="5018">
        <row r="2">
          <cell r="A2">
            <v>0</v>
          </cell>
        </row>
      </sheetData>
      <sheetData sheetId="5019">
        <row r="2">
          <cell r="A2">
            <v>0</v>
          </cell>
        </row>
      </sheetData>
      <sheetData sheetId="5020">
        <row r="2">
          <cell r="A2">
            <v>0</v>
          </cell>
        </row>
      </sheetData>
      <sheetData sheetId="5021">
        <row r="2">
          <cell r="A2">
            <v>0</v>
          </cell>
        </row>
      </sheetData>
      <sheetData sheetId="5022">
        <row r="2">
          <cell r="A2">
            <v>0</v>
          </cell>
        </row>
      </sheetData>
      <sheetData sheetId="5023">
        <row r="2">
          <cell r="A2">
            <v>0</v>
          </cell>
        </row>
      </sheetData>
      <sheetData sheetId="5024">
        <row r="2">
          <cell r="A2">
            <v>0</v>
          </cell>
        </row>
      </sheetData>
      <sheetData sheetId="5025">
        <row r="2">
          <cell r="A2">
            <v>0</v>
          </cell>
        </row>
      </sheetData>
      <sheetData sheetId="5026">
        <row r="2">
          <cell r="A2">
            <v>0</v>
          </cell>
        </row>
      </sheetData>
      <sheetData sheetId="5027">
        <row r="2">
          <cell r="A2">
            <v>0</v>
          </cell>
        </row>
      </sheetData>
      <sheetData sheetId="5028">
        <row r="2">
          <cell r="A2">
            <v>0</v>
          </cell>
        </row>
      </sheetData>
      <sheetData sheetId="5029">
        <row r="2">
          <cell r="A2">
            <v>0</v>
          </cell>
        </row>
      </sheetData>
      <sheetData sheetId="5030">
        <row r="2">
          <cell r="A2">
            <v>0</v>
          </cell>
        </row>
      </sheetData>
      <sheetData sheetId="5031">
        <row r="2">
          <cell r="A2">
            <v>0</v>
          </cell>
        </row>
      </sheetData>
      <sheetData sheetId="5032">
        <row r="2">
          <cell r="A2">
            <v>0</v>
          </cell>
        </row>
      </sheetData>
      <sheetData sheetId="5033">
        <row r="2">
          <cell r="A2">
            <v>0</v>
          </cell>
        </row>
      </sheetData>
      <sheetData sheetId="5034">
        <row r="2">
          <cell r="A2">
            <v>0</v>
          </cell>
        </row>
      </sheetData>
      <sheetData sheetId="5035">
        <row r="2">
          <cell r="A2">
            <v>0</v>
          </cell>
        </row>
      </sheetData>
      <sheetData sheetId="5036"/>
      <sheetData sheetId="5037"/>
      <sheetData sheetId="5038"/>
      <sheetData sheetId="5039">
        <row r="2">
          <cell r="A2">
            <v>0</v>
          </cell>
        </row>
      </sheetData>
      <sheetData sheetId="5040"/>
      <sheetData sheetId="5041"/>
      <sheetData sheetId="5042"/>
      <sheetData sheetId="5043">
        <row r="2">
          <cell r="A2">
            <v>0</v>
          </cell>
        </row>
      </sheetData>
      <sheetData sheetId="5044"/>
      <sheetData sheetId="5045"/>
      <sheetData sheetId="5046"/>
      <sheetData sheetId="5047"/>
      <sheetData sheetId="5048"/>
      <sheetData sheetId="5049"/>
      <sheetData sheetId="5050">
        <row r="2">
          <cell r="A2">
            <v>0</v>
          </cell>
        </row>
      </sheetData>
      <sheetData sheetId="5051"/>
      <sheetData sheetId="5052"/>
      <sheetData sheetId="5053"/>
      <sheetData sheetId="5054"/>
      <sheetData sheetId="5055"/>
      <sheetData sheetId="5056"/>
      <sheetData sheetId="5057"/>
      <sheetData sheetId="5058">
        <row r="2">
          <cell r="A2">
            <v>0</v>
          </cell>
        </row>
      </sheetData>
      <sheetData sheetId="5059">
        <row r="2">
          <cell r="A2">
            <v>0</v>
          </cell>
        </row>
      </sheetData>
      <sheetData sheetId="5060">
        <row r="2">
          <cell r="A2">
            <v>0</v>
          </cell>
        </row>
      </sheetData>
      <sheetData sheetId="5061"/>
      <sheetData sheetId="5062"/>
      <sheetData sheetId="5063">
        <row r="2">
          <cell r="A2">
            <v>0</v>
          </cell>
        </row>
      </sheetData>
      <sheetData sheetId="5064"/>
      <sheetData sheetId="5065"/>
      <sheetData sheetId="5066">
        <row r="2">
          <cell r="A2">
            <v>0</v>
          </cell>
        </row>
      </sheetData>
      <sheetData sheetId="5067"/>
      <sheetData sheetId="5068">
        <row r="2">
          <cell r="A2">
            <v>0</v>
          </cell>
        </row>
      </sheetData>
      <sheetData sheetId="5069">
        <row r="2">
          <cell r="A2">
            <v>0</v>
          </cell>
        </row>
      </sheetData>
      <sheetData sheetId="5070">
        <row r="2">
          <cell r="A2">
            <v>0</v>
          </cell>
        </row>
      </sheetData>
      <sheetData sheetId="5071"/>
      <sheetData sheetId="5072"/>
      <sheetData sheetId="5073"/>
      <sheetData sheetId="5074"/>
      <sheetData sheetId="5075">
        <row r="2">
          <cell r="A2">
            <v>0</v>
          </cell>
        </row>
      </sheetData>
      <sheetData sheetId="5076">
        <row r="2">
          <cell r="A2">
            <v>0</v>
          </cell>
        </row>
      </sheetData>
      <sheetData sheetId="5077"/>
      <sheetData sheetId="5078">
        <row r="2">
          <cell r="A2">
            <v>0</v>
          </cell>
        </row>
      </sheetData>
      <sheetData sheetId="5079"/>
      <sheetData sheetId="5080">
        <row r="2">
          <cell r="A2">
            <v>0</v>
          </cell>
        </row>
      </sheetData>
      <sheetData sheetId="5081"/>
      <sheetData sheetId="5082"/>
      <sheetData sheetId="5083"/>
      <sheetData sheetId="5084"/>
      <sheetData sheetId="5085">
        <row r="2">
          <cell r="A2">
            <v>0</v>
          </cell>
        </row>
      </sheetData>
      <sheetData sheetId="5086">
        <row r="2">
          <cell r="A2">
            <v>0</v>
          </cell>
        </row>
      </sheetData>
      <sheetData sheetId="5087"/>
      <sheetData sheetId="5088"/>
      <sheetData sheetId="5089"/>
      <sheetData sheetId="5090"/>
      <sheetData sheetId="5091"/>
      <sheetData sheetId="5092">
        <row r="2">
          <cell r="A2">
            <v>0</v>
          </cell>
        </row>
      </sheetData>
      <sheetData sheetId="5093"/>
      <sheetData sheetId="5094"/>
      <sheetData sheetId="5095"/>
      <sheetData sheetId="5096">
        <row r="2">
          <cell r="A2">
            <v>0</v>
          </cell>
        </row>
      </sheetData>
      <sheetData sheetId="5097"/>
      <sheetData sheetId="5098">
        <row r="2">
          <cell r="A2">
            <v>0</v>
          </cell>
        </row>
      </sheetData>
      <sheetData sheetId="5099"/>
      <sheetData sheetId="5100"/>
      <sheetData sheetId="5101"/>
      <sheetData sheetId="5102"/>
      <sheetData sheetId="5103"/>
      <sheetData sheetId="5104">
        <row r="2">
          <cell r="A2">
            <v>0</v>
          </cell>
        </row>
      </sheetData>
      <sheetData sheetId="5105">
        <row r="2">
          <cell r="A2">
            <v>0</v>
          </cell>
        </row>
      </sheetData>
      <sheetData sheetId="5106">
        <row r="2">
          <cell r="A2">
            <v>0</v>
          </cell>
        </row>
      </sheetData>
      <sheetData sheetId="5107"/>
      <sheetData sheetId="5108"/>
      <sheetData sheetId="5109"/>
      <sheetData sheetId="5110"/>
      <sheetData sheetId="5111"/>
      <sheetData sheetId="5112">
        <row r="2">
          <cell r="A2">
            <v>0</v>
          </cell>
        </row>
      </sheetData>
      <sheetData sheetId="5113"/>
      <sheetData sheetId="5114">
        <row r="2">
          <cell r="A2">
            <v>0</v>
          </cell>
        </row>
      </sheetData>
      <sheetData sheetId="5115">
        <row r="2">
          <cell r="A2">
            <v>0</v>
          </cell>
        </row>
      </sheetData>
      <sheetData sheetId="5116">
        <row r="2">
          <cell r="A2">
            <v>0</v>
          </cell>
        </row>
      </sheetData>
      <sheetData sheetId="5117"/>
      <sheetData sheetId="5118"/>
      <sheetData sheetId="5119"/>
      <sheetData sheetId="5120"/>
      <sheetData sheetId="5121"/>
      <sheetData sheetId="5122">
        <row r="2">
          <cell r="A2">
            <v>0</v>
          </cell>
        </row>
      </sheetData>
      <sheetData sheetId="5123"/>
      <sheetData sheetId="5124">
        <row r="2">
          <cell r="A2">
            <v>0</v>
          </cell>
        </row>
      </sheetData>
      <sheetData sheetId="5125">
        <row r="2">
          <cell r="A2">
            <v>0</v>
          </cell>
        </row>
      </sheetData>
      <sheetData sheetId="5126">
        <row r="2">
          <cell r="A2">
            <v>0</v>
          </cell>
        </row>
      </sheetData>
      <sheetData sheetId="5127">
        <row r="2">
          <cell r="A2">
            <v>0</v>
          </cell>
        </row>
      </sheetData>
      <sheetData sheetId="5128"/>
      <sheetData sheetId="5129"/>
      <sheetData sheetId="5130"/>
      <sheetData sheetId="5131"/>
      <sheetData sheetId="5132">
        <row r="2">
          <cell r="A2">
            <v>0</v>
          </cell>
        </row>
      </sheetData>
      <sheetData sheetId="5133">
        <row r="2">
          <cell r="A2">
            <v>0</v>
          </cell>
        </row>
      </sheetData>
      <sheetData sheetId="5134">
        <row r="2">
          <cell r="A2">
            <v>0</v>
          </cell>
        </row>
      </sheetData>
      <sheetData sheetId="5135">
        <row r="2">
          <cell r="A2">
            <v>0</v>
          </cell>
        </row>
      </sheetData>
      <sheetData sheetId="5136">
        <row r="2">
          <cell r="A2">
            <v>0</v>
          </cell>
        </row>
      </sheetData>
      <sheetData sheetId="5137">
        <row r="2">
          <cell r="A2">
            <v>0</v>
          </cell>
        </row>
      </sheetData>
      <sheetData sheetId="5138">
        <row r="2">
          <cell r="A2">
            <v>0</v>
          </cell>
        </row>
      </sheetData>
      <sheetData sheetId="5139">
        <row r="2">
          <cell r="A2">
            <v>0</v>
          </cell>
        </row>
      </sheetData>
      <sheetData sheetId="5140"/>
      <sheetData sheetId="5141"/>
      <sheetData sheetId="5142">
        <row r="2">
          <cell r="A2">
            <v>0</v>
          </cell>
        </row>
      </sheetData>
      <sheetData sheetId="5143"/>
      <sheetData sheetId="5144"/>
      <sheetData sheetId="5145"/>
      <sheetData sheetId="5146"/>
      <sheetData sheetId="5147"/>
      <sheetData sheetId="5148"/>
      <sheetData sheetId="5149"/>
      <sheetData sheetId="5150"/>
      <sheetData sheetId="5151">
        <row r="2">
          <cell r="A2">
            <v>0</v>
          </cell>
        </row>
      </sheetData>
      <sheetData sheetId="5152">
        <row r="2">
          <cell r="A2">
            <v>0</v>
          </cell>
        </row>
      </sheetData>
      <sheetData sheetId="5153">
        <row r="2">
          <cell r="A2">
            <v>0</v>
          </cell>
        </row>
      </sheetData>
      <sheetData sheetId="5154">
        <row r="2">
          <cell r="A2">
            <v>0</v>
          </cell>
        </row>
      </sheetData>
      <sheetData sheetId="5155">
        <row r="2">
          <cell r="A2">
            <v>0</v>
          </cell>
        </row>
      </sheetData>
      <sheetData sheetId="5156">
        <row r="2">
          <cell r="A2">
            <v>0</v>
          </cell>
        </row>
      </sheetData>
      <sheetData sheetId="5157">
        <row r="2">
          <cell r="A2">
            <v>0</v>
          </cell>
        </row>
      </sheetData>
      <sheetData sheetId="5158">
        <row r="2">
          <cell r="A2">
            <v>0</v>
          </cell>
        </row>
      </sheetData>
      <sheetData sheetId="5159">
        <row r="2">
          <cell r="A2">
            <v>0</v>
          </cell>
        </row>
      </sheetData>
      <sheetData sheetId="5160">
        <row r="2">
          <cell r="A2">
            <v>0</v>
          </cell>
        </row>
      </sheetData>
      <sheetData sheetId="5161">
        <row r="2">
          <cell r="A2">
            <v>0</v>
          </cell>
        </row>
      </sheetData>
      <sheetData sheetId="5162">
        <row r="2">
          <cell r="A2">
            <v>0</v>
          </cell>
        </row>
      </sheetData>
      <sheetData sheetId="5163">
        <row r="2">
          <cell r="A2">
            <v>0</v>
          </cell>
        </row>
      </sheetData>
      <sheetData sheetId="5164">
        <row r="2">
          <cell r="A2">
            <v>0</v>
          </cell>
        </row>
      </sheetData>
      <sheetData sheetId="5165">
        <row r="2">
          <cell r="A2">
            <v>0</v>
          </cell>
        </row>
      </sheetData>
      <sheetData sheetId="5166">
        <row r="2">
          <cell r="A2">
            <v>0</v>
          </cell>
        </row>
      </sheetData>
      <sheetData sheetId="5167">
        <row r="2">
          <cell r="A2">
            <v>0</v>
          </cell>
        </row>
      </sheetData>
      <sheetData sheetId="5168">
        <row r="2">
          <cell r="A2">
            <v>0</v>
          </cell>
        </row>
      </sheetData>
      <sheetData sheetId="5169">
        <row r="2">
          <cell r="A2">
            <v>0</v>
          </cell>
        </row>
      </sheetData>
      <sheetData sheetId="5170">
        <row r="2">
          <cell r="A2">
            <v>0</v>
          </cell>
        </row>
      </sheetData>
      <sheetData sheetId="5171">
        <row r="2">
          <cell r="A2">
            <v>0</v>
          </cell>
        </row>
      </sheetData>
      <sheetData sheetId="5172">
        <row r="2">
          <cell r="A2">
            <v>0</v>
          </cell>
        </row>
      </sheetData>
      <sheetData sheetId="5173">
        <row r="2">
          <cell r="A2">
            <v>0</v>
          </cell>
        </row>
      </sheetData>
      <sheetData sheetId="5174">
        <row r="2">
          <cell r="A2">
            <v>0</v>
          </cell>
        </row>
      </sheetData>
      <sheetData sheetId="5175">
        <row r="2">
          <cell r="A2">
            <v>0</v>
          </cell>
        </row>
      </sheetData>
      <sheetData sheetId="5176">
        <row r="2">
          <cell r="A2">
            <v>0</v>
          </cell>
        </row>
      </sheetData>
      <sheetData sheetId="5177">
        <row r="2">
          <cell r="A2">
            <v>0</v>
          </cell>
        </row>
      </sheetData>
      <sheetData sheetId="5178">
        <row r="2">
          <cell r="A2">
            <v>0</v>
          </cell>
        </row>
      </sheetData>
      <sheetData sheetId="5179">
        <row r="2">
          <cell r="A2">
            <v>0</v>
          </cell>
        </row>
      </sheetData>
      <sheetData sheetId="5180">
        <row r="2">
          <cell r="A2">
            <v>0</v>
          </cell>
        </row>
      </sheetData>
      <sheetData sheetId="5181">
        <row r="2">
          <cell r="A2">
            <v>0</v>
          </cell>
        </row>
      </sheetData>
      <sheetData sheetId="5182">
        <row r="2">
          <cell r="A2">
            <v>0</v>
          </cell>
        </row>
      </sheetData>
      <sheetData sheetId="5183">
        <row r="2">
          <cell r="A2">
            <v>0</v>
          </cell>
        </row>
      </sheetData>
      <sheetData sheetId="5184">
        <row r="2">
          <cell r="A2">
            <v>0</v>
          </cell>
        </row>
      </sheetData>
      <sheetData sheetId="5185">
        <row r="2">
          <cell r="A2">
            <v>0</v>
          </cell>
        </row>
      </sheetData>
      <sheetData sheetId="5186">
        <row r="2">
          <cell r="A2">
            <v>0</v>
          </cell>
        </row>
      </sheetData>
      <sheetData sheetId="5187">
        <row r="2">
          <cell r="A2">
            <v>0</v>
          </cell>
        </row>
      </sheetData>
      <sheetData sheetId="5188">
        <row r="2">
          <cell r="A2">
            <v>0</v>
          </cell>
        </row>
      </sheetData>
      <sheetData sheetId="5189">
        <row r="2">
          <cell r="A2">
            <v>0</v>
          </cell>
        </row>
      </sheetData>
      <sheetData sheetId="5190">
        <row r="2">
          <cell r="A2">
            <v>0</v>
          </cell>
        </row>
      </sheetData>
      <sheetData sheetId="5191">
        <row r="2">
          <cell r="A2">
            <v>0</v>
          </cell>
        </row>
      </sheetData>
      <sheetData sheetId="5192">
        <row r="2">
          <cell r="A2">
            <v>0</v>
          </cell>
        </row>
      </sheetData>
      <sheetData sheetId="5193">
        <row r="2">
          <cell r="A2">
            <v>0</v>
          </cell>
        </row>
      </sheetData>
      <sheetData sheetId="5194">
        <row r="2">
          <cell r="A2">
            <v>0</v>
          </cell>
        </row>
      </sheetData>
      <sheetData sheetId="5195">
        <row r="2">
          <cell r="A2">
            <v>0</v>
          </cell>
        </row>
      </sheetData>
      <sheetData sheetId="5196">
        <row r="2">
          <cell r="A2">
            <v>0</v>
          </cell>
        </row>
      </sheetData>
      <sheetData sheetId="5197">
        <row r="2">
          <cell r="A2">
            <v>0</v>
          </cell>
        </row>
      </sheetData>
      <sheetData sheetId="5198">
        <row r="2">
          <cell r="A2">
            <v>0</v>
          </cell>
        </row>
      </sheetData>
      <sheetData sheetId="5199">
        <row r="2">
          <cell r="A2">
            <v>0</v>
          </cell>
        </row>
      </sheetData>
      <sheetData sheetId="5200">
        <row r="2">
          <cell r="A2">
            <v>0</v>
          </cell>
        </row>
      </sheetData>
      <sheetData sheetId="5201">
        <row r="2">
          <cell r="A2">
            <v>0</v>
          </cell>
        </row>
      </sheetData>
      <sheetData sheetId="5202">
        <row r="2">
          <cell r="A2">
            <v>0</v>
          </cell>
        </row>
      </sheetData>
      <sheetData sheetId="5203">
        <row r="2">
          <cell r="A2">
            <v>0</v>
          </cell>
        </row>
      </sheetData>
      <sheetData sheetId="5204">
        <row r="2">
          <cell r="A2">
            <v>0</v>
          </cell>
        </row>
      </sheetData>
      <sheetData sheetId="5205">
        <row r="2">
          <cell r="A2">
            <v>0</v>
          </cell>
        </row>
      </sheetData>
      <sheetData sheetId="5206">
        <row r="2">
          <cell r="A2">
            <v>0</v>
          </cell>
        </row>
      </sheetData>
      <sheetData sheetId="5207">
        <row r="2">
          <cell r="A2">
            <v>0</v>
          </cell>
        </row>
      </sheetData>
      <sheetData sheetId="5208">
        <row r="2">
          <cell r="A2">
            <v>0</v>
          </cell>
        </row>
      </sheetData>
      <sheetData sheetId="5209">
        <row r="2">
          <cell r="A2">
            <v>0</v>
          </cell>
        </row>
      </sheetData>
      <sheetData sheetId="5210">
        <row r="2">
          <cell r="A2">
            <v>0</v>
          </cell>
        </row>
      </sheetData>
      <sheetData sheetId="5211">
        <row r="2">
          <cell r="A2">
            <v>0</v>
          </cell>
        </row>
      </sheetData>
      <sheetData sheetId="5212">
        <row r="2">
          <cell r="A2">
            <v>0</v>
          </cell>
        </row>
      </sheetData>
      <sheetData sheetId="5213">
        <row r="2">
          <cell r="A2">
            <v>0</v>
          </cell>
        </row>
      </sheetData>
      <sheetData sheetId="5214">
        <row r="2">
          <cell r="A2">
            <v>0</v>
          </cell>
        </row>
      </sheetData>
      <sheetData sheetId="5215">
        <row r="2">
          <cell r="A2">
            <v>0</v>
          </cell>
        </row>
      </sheetData>
      <sheetData sheetId="5216">
        <row r="2">
          <cell r="A2">
            <v>0</v>
          </cell>
        </row>
      </sheetData>
      <sheetData sheetId="5217">
        <row r="2">
          <cell r="A2">
            <v>0</v>
          </cell>
        </row>
      </sheetData>
      <sheetData sheetId="5218">
        <row r="2">
          <cell r="A2">
            <v>0</v>
          </cell>
        </row>
      </sheetData>
      <sheetData sheetId="5219">
        <row r="2">
          <cell r="A2">
            <v>0</v>
          </cell>
        </row>
      </sheetData>
      <sheetData sheetId="5220">
        <row r="2">
          <cell r="A2">
            <v>0</v>
          </cell>
        </row>
      </sheetData>
      <sheetData sheetId="5221">
        <row r="2">
          <cell r="A2">
            <v>0</v>
          </cell>
        </row>
      </sheetData>
      <sheetData sheetId="5222">
        <row r="2">
          <cell r="A2">
            <v>0</v>
          </cell>
        </row>
      </sheetData>
      <sheetData sheetId="5223">
        <row r="2">
          <cell r="A2">
            <v>0</v>
          </cell>
        </row>
      </sheetData>
      <sheetData sheetId="5224">
        <row r="2">
          <cell r="A2">
            <v>0</v>
          </cell>
        </row>
      </sheetData>
      <sheetData sheetId="5225">
        <row r="2">
          <cell r="A2">
            <v>0</v>
          </cell>
        </row>
      </sheetData>
      <sheetData sheetId="5226">
        <row r="2">
          <cell r="A2">
            <v>0</v>
          </cell>
        </row>
      </sheetData>
      <sheetData sheetId="5227">
        <row r="2">
          <cell r="A2">
            <v>0</v>
          </cell>
        </row>
      </sheetData>
      <sheetData sheetId="5228">
        <row r="2">
          <cell r="A2">
            <v>0</v>
          </cell>
        </row>
      </sheetData>
      <sheetData sheetId="5229">
        <row r="2">
          <cell r="A2">
            <v>0</v>
          </cell>
        </row>
      </sheetData>
      <sheetData sheetId="5230">
        <row r="2">
          <cell r="A2">
            <v>0</v>
          </cell>
        </row>
      </sheetData>
      <sheetData sheetId="5231">
        <row r="2">
          <cell r="A2">
            <v>0</v>
          </cell>
        </row>
      </sheetData>
      <sheetData sheetId="5232">
        <row r="2">
          <cell r="A2">
            <v>0</v>
          </cell>
        </row>
      </sheetData>
      <sheetData sheetId="5233">
        <row r="2">
          <cell r="A2">
            <v>0</v>
          </cell>
        </row>
      </sheetData>
      <sheetData sheetId="5234">
        <row r="2">
          <cell r="A2">
            <v>0</v>
          </cell>
        </row>
      </sheetData>
      <sheetData sheetId="5235">
        <row r="2">
          <cell r="A2">
            <v>0</v>
          </cell>
        </row>
      </sheetData>
      <sheetData sheetId="5236">
        <row r="2">
          <cell r="A2">
            <v>0</v>
          </cell>
        </row>
      </sheetData>
      <sheetData sheetId="5237">
        <row r="2">
          <cell r="A2">
            <v>0</v>
          </cell>
        </row>
      </sheetData>
      <sheetData sheetId="5238">
        <row r="2">
          <cell r="A2">
            <v>0</v>
          </cell>
        </row>
      </sheetData>
      <sheetData sheetId="5239">
        <row r="2">
          <cell r="A2">
            <v>0</v>
          </cell>
        </row>
      </sheetData>
      <sheetData sheetId="5240">
        <row r="2">
          <cell r="A2">
            <v>0</v>
          </cell>
        </row>
      </sheetData>
      <sheetData sheetId="5241">
        <row r="2">
          <cell r="A2">
            <v>0</v>
          </cell>
        </row>
      </sheetData>
      <sheetData sheetId="5242">
        <row r="2">
          <cell r="A2">
            <v>0</v>
          </cell>
        </row>
      </sheetData>
      <sheetData sheetId="5243">
        <row r="2">
          <cell r="A2">
            <v>0</v>
          </cell>
        </row>
      </sheetData>
      <sheetData sheetId="5244">
        <row r="2">
          <cell r="A2">
            <v>0</v>
          </cell>
        </row>
      </sheetData>
      <sheetData sheetId="5245">
        <row r="2">
          <cell r="A2">
            <v>0</v>
          </cell>
        </row>
      </sheetData>
      <sheetData sheetId="5246">
        <row r="2">
          <cell r="A2">
            <v>0</v>
          </cell>
        </row>
      </sheetData>
      <sheetData sheetId="5247">
        <row r="2">
          <cell r="A2">
            <v>0</v>
          </cell>
        </row>
      </sheetData>
      <sheetData sheetId="5248">
        <row r="2">
          <cell r="A2">
            <v>0</v>
          </cell>
        </row>
      </sheetData>
      <sheetData sheetId="5249">
        <row r="2">
          <cell r="A2">
            <v>0</v>
          </cell>
        </row>
      </sheetData>
      <sheetData sheetId="5250">
        <row r="2">
          <cell r="A2">
            <v>0</v>
          </cell>
        </row>
      </sheetData>
      <sheetData sheetId="5251">
        <row r="2">
          <cell r="A2">
            <v>0</v>
          </cell>
        </row>
      </sheetData>
      <sheetData sheetId="5252">
        <row r="2">
          <cell r="A2">
            <v>0</v>
          </cell>
        </row>
      </sheetData>
      <sheetData sheetId="5253">
        <row r="2">
          <cell r="A2">
            <v>0</v>
          </cell>
        </row>
      </sheetData>
      <sheetData sheetId="5254">
        <row r="2">
          <cell r="A2">
            <v>0</v>
          </cell>
        </row>
      </sheetData>
      <sheetData sheetId="5255">
        <row r="2">
          <cell r="A2">
            <v>0</v>
          </cell>
        </row>
      </sheetData>
      <sheetData sheetId="5256">
        <row r="2">
          <cell r="A2">
            <v>0</v>
          </cell>
        </row>
      </sheetData>
      <sheetData sheetId="5257">
        <row r="2">
          <cell r="A2">
            <v>0</v>
          </cell>
        </row>
      </sheetData>
      <sheetData sheetId="5258">
        <row r="2">
          <cell r="A2">
            <v>0</v>
          </cell>
        </row>
      </sheetData>
      <sheetData sheetId="5259">
        <row r="2">
          <cell r="A2">
            <v>0</v>
          </cell>
        </row>
      </sheetData>
      <sheetData sheetId="5260">
        <row r="2">
          <cell r="A2">
            <v>0</v>
          </cell>
        </row>
      </sheetData>
      <sheetData sheetId="5261">
        <row r="2">
          <cell r="A2">
            <v>0</v>
          </cell>
        </row>
      </sheetData>
      <sheetData sheetId="5262">
        <row r="2">
          <cell r="A2">
            <v>0</v>
          </cell>
        </row>
      </sheetData>
      <sheetData sheetId="5263">
        <row r="2">
          <cell r="A2">
            <v>0</v>
          </cell>
        </row>
      </sheetData>
      <sheetData sheetId="5264">
        <row r="2">
          <cell r="A2">
            <v>0</v>
          </cell>
        </row>
      </sheetData>
      <sheetData sheetId="5265">
        <row r="2">
          <cell r="A2">
            <v>0</v>
          </cell>
        </row>
      </sheetData>
      <sheetData sheetId="5266">
        <row r="2">
          <cell r="A2">
            <v>0</v>
          </cell>
        </row>
      </sheetData>
      <sheetData sheetId="5267">
        <row r="2">
          <cell r="A2">
            <v>0</v>
          </cell>
        </row>
      </sheetData>
      <sheetData sheetId="5268">
        <row r="2">
          <cell r="A2">
            <v>0</v>
          </cell>
        </row>
      </sheetData>
      <sheetData sheetId="5269">
        <row r="2">
          <cell r="A2">
            <v>0</v>
          </cell>
        </row>
      </sheetData>
      <sheetData sheetId="5270">
        <row r="2">
          <cell r="A2">
            <v>0</v>
          </cell>
        </row>
      </sheetData>
      <sheetData sheetId="5271">
        <row r="2">
          <cell r="A2">
            <v>0</v>
          </cell>
        </row>
      </sheetData>
      <sheetData sheetId="5272">
        <row r="2">
          <cell r="A2">
            <v>0</v>
          </cell>
        </row>
      </sheetData>
      <sheetData sheetId="5273">
        <row r="2">
          <cell r="A2">
            <v>0</v>
          </cell>
        </row>
      </sheetData>
      <sheetData sheetId="5274">
        <row r="2">
          <cell r="A2">
            <v>0</v>
          </cell>
        </row>
      </sheetData>
      <sheetData sheetId="5275">
        <row r="2">
          <cell r="A2">
            <v>0</v>
          </cell>
        </row>
      </sheetData>
      <sheetData sheetId="5276">
        <row r="2">
          <cell r="A2">
            <v>0</v>
          </cell>
        </row>
      </sheetData>
      <sheetData sheetId="5277">
        <row r="2">
          <cell r="A2">
            <v>0</v>
          </cell>
        </row>
      </sheetData>
      <sheetData sheetId="5278">
        <row r="2">
          <cell r="A2">
            <v>0</v>
          </cell>
        </row>
      </sheetData>
      <sheetData sheetId="5279">
        <row r="2">
          <cell r="A2">
            <v>0</v>
          </cell>
        </row>
      </sheetData>
      <sheetData sheetId="5280">
        <row r="2">
          <cell r="A2">
            <v>0</v>
          </cell>
        </row>
      </sheetData>
      <sheetData sheetId="5281">
        <row r="2">
          <cell r="A2">
            <v>0</v>
          </cell>
        </row>
      </sheetData>
      <sheetData sheetId="5282">
        <row r="2">
          <cell r="A2">
            <v>0</v>
          </cell>
        </row>
      </sheetData>
      <sheetData sheetId="5283">
        <row r="2">
          <cell r="A2">
            <v>0</v>
          </cell>
        </row>
      </sheetData>
      <sheetData sheetId="5284">
        <row r="2">
          <cell r="A2">
            <v>0</v>
          </cell>
        </row>
      </sheetData>
      <sheetData sheetId="5285">
        <row r="2">
          <cell r="A2">
            <v>0</v>
          </cell>
        </row>
      </sheetData>
      <sheetData sheetId="5286">
        <row r="2">
          <cell r="A2">
            <v>0</v>
          </cell>
        </row>
      </sheetData>
      <sheetData sheetId="5287">
        <row r="2">
          <cell r="A2">
            <v>0</v>
          </cell>
        </row>
      </sheetData>
      <sheetData sheetId="5288">
        <row r="2">
          <cell r="A2">
            <v>0</v>
          </cell>
        </row>
      </sheetData>
      <sheetData sheetId="5289">
        <row r="2">
          <cell r="A2">
            <v>0</v>
          </cell>
        </row>
      </sheetData>
      <sheetData sheetId="5290">
        <row r="2">
          <cell r="A2">
            <v>0</v>
          </cell>
        </row>
      </sheetData>
      <sheetData sheetId="5291">
        <row r="2">
          <cell r="A2">
            <v>0</v>
          </cell>
        </row>
      </sheetData>
      <sheetData sheetId="5292">
        <row r="2">
          <cell r="A2">
            <v>0</v>
          </cell>
        </row>
      </sheetData>
      <sheetData sheetId="5293">
        <row r="2">
          <cell r="A2">
            <v>0</v>
          </cell>
        </row>
      </sheetData>
      <sheetData sheetId="5294">
        <row r="2">
          <cell r="A2">
            <v>0</v>
          </cell>
        </row>
      </sheetData>
      <sheetData sheetId="5295">
        <row r="2">
          <cell r="A2">
            <v>0</v>
          </cell>
        </row>
      </sheetData>
      <sheetData sheetId="5296">
        <row r="2">
          <cell r="A2">
            <v>0</v>
          </cell>
        </row>
      </sheetData>
      <sheetData sheetId="5297">
        <row r="2">
          <cell r="A2">
            <v>0</v>
          </cell>
        </row>
      </sheetData>
      <sheetData sheetId="5298">
        <row r="2">
          <cell r="A2">
            <v>0</v>
          </cell>
        </row>
      </sheetData>
      <sheetData sheetId="5299">
        <row r="2">
          <cell r="A2">
            <v>0</v>
          </cell>
        </row>
      </sheetData>
      <sheetData sheetId="5300">
        <row r="2">
          <cell r="A2">
            <v>0</v>
          </cell>
        </row>
      </sheetData>
      <sheetData sheetId="5301">
        <row r="2">
          <cell r="A2">
            <v>0</v>
          </cell>
        </row>
      </sheetData>
      <sheetData sheetId="5302">
        <row r="2">
          <cell r="A2">
            <v>0</v>
          </cell>
        </row>
      </sheetData>
      <sheetData sheetId="5303">
        <row r="2">
          <cell r="A2">
            <v>0</v>
          </cell>
        </row>
      </sheetData>
      <sheetData sheetId="5304">
        <row r="2">
          <cell r="A2">
            <v>0</v>
          </cell>
        </row>
      </sheetData>
      <sheetData sheetId="5305">
        <row r="2">
          <cell r="A2">
            <v>0</v>
          </cell>
        </row>
      </sheetData>
      <sheetData sheetId="5306">
        <row r="2">
          <cell r="A2">
            <v>0</v>
          </cell>
        </row>
      </sheetData>
      <sheetData sheetId="5307">
        <row r="2">
          <cell r="A2">
            <v>0</v>
          </cell>
        </row>
      </sheetData>
      <sheetData sheetId="5308">
        <row r="2">
          <cell r="A2">
            <v>0</v>
          </cell>
        </row>
      </sheetData>
      <sheetData sheetId="5309">
        <row r="2">
          <cell r="A2">
            <v>0</v>
          </cell>
        </row>
      </sheetData>
      <sheetData sheetId="5310">
        <row r="2">
          <cell r="A2">
            <v>0</v>
          </cell>
        </row>
      </sheetData>
      <sheetData sheetId="5311">
        <row r="2">
          <cell r="A2">
            <v>0</v>
          </cell>
        </row>
      </sheetData>
      <sheetData sheetId="5312">
        <row r="2">
          <cell r="A2">
            <v>0</v>
          </cell>
        </row>
      </sheetData>
      <sheetData sheetId="5313">
        <row r="2">
          <cell r="A2">
            <v>0</v>
          </cell>
        </row>
      </sheetData>
      <sheetData sheetId="5314">
        <row r="2">
          <cell r="A2">
            <v>0</v>
          </cell>
        </row>
      </sheetData>
      <sheetData sheetId="5315">
        <row r="2">
          <cell r="A2">
            <v>0</v>
          </cell>
        </row>
      </sheetData>
      <sheetData sheetId="5316">
        <row r="2">
          <cell r="A2">
            <v>0</v>
          </cell>
        </row>
      </sheetData>
      <sheetData sheetId="5317">
        <row r="2">
          <cell r="A2">
            <v>0</v>
          </cell>
        </row>
      </sheetData>
      <sheetData sheetId="5318">
        <row r="2">
          <cell r="A2">
            <v>0</v>
          </cell>
        </row>
      </sheetData>
      <sheetData sheetId="5319">
        <row r="2">
          <cell r="A2">
            <v>0</v>
          </cell>
        </row>
      </sheetData>
      <sheetData sheetId="5320">
        <row r="2">
          <cell r="A2">
            <v>0</v>
          </cell>
        </row>
      </sheetData>
      <sheetData sheetId="5321">
        <row r="2">
          <cell r="A2">
            <v>0</v>
          </cell>
        </row>
      </sheetData>
      <sheetData sheetId="5322">
        <row r="2">
          <cell r="A2">
            <v>0</v>
          </cell>
        </row>
      </sheetData>
      <sheetData sheetId="5323">
        <row r="2">
          <cell r="A2">
            <v>0</v>
          </cell>
        </row>
      </sheetData>
      <sheetData sheetId="5324">
        <row r="2">
          <cell r="A2">
            <v>0</v>
          </cell>
        </row>
      </sheetData>
      <sheetData sheetId="5325">
        <row r="2">
          <cell r="A2">
            <v>0</v>
          </cell>
        </row>
      </sheetData>
      <sheetData sheetId="5326">
        <row r="2">
          <cell r="A2">
            <v>0</v>
          </cell>
        </row>
      </sheetData>
      <sheetData sheetId="5327">
        <row r="2">
          <cell r="A2">
            <v>0</v>
          </cell>
        </row>
      </sheetData>
      <sheetData sheetId="5328">
        <row r="2">
          <cell r="A2">
            <v>0</v>
          </cell>
        </row>
      </sheetData>
      <sheetData sheetId="5329">
        <row r="2">
          <cell r="A2">
            <v>0</v>
          </cell>
        </row>
      </sheetData>
      <sheetData sheetId="5330">
        <row r="2">
          <cell r="A2">
            <v>0</v>
          </cell>
        </row>
      </sheetData>
      <sheetData sheetId="5331">
        <row r="2">
          <cell r="A2">
            <v>0</v>
          </cell>
        </row>
      </sheetData>
      <sheetData sheetId="5332">
        <row r="2">
          <cell r="A2">
            <v>0</v>
          </cell>
        </row>
      </sheetData>
      <sheetData sheetId="5333">
        <row r="2">
          <cell r="A2">
            <v>0</v>
          </cell>
        </row>
      </sheetData>
      <sheetData sheetId="5334">
        <row r="2">
          <cell r="A2">
            <v>0</v>
          </cell>
        </row>
      </sheetData>
      <sheetData sheetId="5335">
        <row r="2">
          <cell r="A2">
            <v>0</v>
          </cell>
        </row>
      </sheetData>
      <sheetData sheetId="5336">
        <row r="2">
          <cell r="A2">
            <v>0</v>
          </cell>
        </row>
      </sheetData>
      <sheetData sheetId="5337">
        <row r="2">
          <cell r="A2">
            <v>0</v>
          </cell>
        </row>
      </sheetData>
      <sheetData sheetId="5338">
        <row r="2">
          <cell r="A2">
            <v>0</v>
          </cell>
        </row>
      </sheetData>
      <sheetData sheetId="5339">
        <row r="2">
          <cell r="A2">
            <v>0</v>
          </cell>
        </row>
      </sheetData>
      <sheetData sheetId="5340">
        <row r="2">
          <cell r="A2">
            <v>0</v>
          </cell>
        </row>
      </sheetData>
      <sheetData sheetId="5341">
        <row r="2">
          <cell r="A2">
            <v>0</v>
          </cell>
        </row>
      </sheetData>
      <sheetData sheetId="5342">
        <row r="2">
          <cell r="A2">
            <v>0</v>
          </cell>
        </row>
      </sheetData>
      <sheetData sheetId="5343">
        <row r="2">
          <cell r="A2">
            <v>0</v>
          </cell>
        </row>
      </sheetData>
      <sheetData sheetId="5344">
        <row r="2">
          <cell r="A2">
            <v>0</v>
          </cell>
        </row>
      </sheetData>
      <sheetData sheetId="5345">
        <row r="2">
          <cell r="A2">
            <v>0</v>
          </cell>
        </row>
      </sheetData>
      <sheetData sheetId="5346">
        <row r="2">
          <cell r="A2">
            <v>0</v>
          </cell>
        </row>
      </sheetData>
      <sheetData sheetId="5347">
        <row r="2">
          <cell r="A2">
            <v>0</v>
          </cell>
        </row>
      </sheetData>
      <sheetData sheetId="5348">
        <row r="2">
          <cell r="A2">
            <v>0</v>
          </cell>
        </row>
      </sheetData>
      <sheetData sheetId="5349">
        <row r="2">
          <cell r="A2">
            <v>0</v>
          </cell>
        </row>
      </sheetData>
      <sheetData sheetId="5350">
        <row r="2">
          <cell r="A2">
            <v>0</v>
          </cell>
        </row>
      </sheetData>
      <sheetData sheetId="5351">
        <row r="2">
          <cell r="A2">
            <v>0</v>
          </cell>
        </row>
      </sheetData>
      <sheetData sheetId="5352">
        <row r="2">
          <cell r="A2">
            <v>0</v>
          </cell>
        </row>
      </sheetData>
      <sheetData sheetId="5353">
        <row r="2">
          <cell r="A2">
            <v>0</v>
          </cell>
        </row>
      </sheetData>
      <sheetData sheetId="5354">
        <row r="2">
          <cell r="A2">
            <v>0</v>
          </cell>
        </row>
      </sheetData>
      <sheetData sheetId="5355">
        <row r="2">
          <cell r="A2">
            <v>0</v>
          </cell>
        </row>
      </sheetData>
      <sheetData sheetId="5356">
        <row r="2">
          <cell r="A2">
            <v>0</v>
          </cell>
        </row>
      </sheetData>
      <sheetData sheetId="5357">
        <row r="2">
          <cell r="A2">
            <v>0</v>
          </cell>
        </row>
      </sheetData>
      <sheetData sheetId="5358">
        <row r="2">
          <cell r="A2">
            <v>0</v>
          </cell>
        </row>
      </sheetData>
      <sheetData sheetId="5359">
        <row r="2">
          <cell r="A2">
            <v>0</v>
          </cell>
        </row>
      </sheetData>
      <sheetData sheetId="5360">
        <row r="2">
          <cell r="A2">
            <v>0</v>
          </cell>
        </row>
      </sheetData>
      <sheetData sheetId="5361">
        <row r="2">
          <cell r="A2">
            <v>0</v>
          </cell>
        </row>
      </sheetData>
      <sheetData sheetId="5362">
        <row r="2">
          <cell r="A2">
            <v>0</v>
          </cell>
        </row>
      </sheetData>
      <sheetData sheetId="5363">
        <row r="2">
          <cell r="A2">
            <v>0</v>
          </cell>
        </row>
      </sheetData>
      <sheetData sheetId="5364">
        <row r="2">
          <cell r="A2">
            <v>0</v>
          </cell>
        </row>
      </sheetData>
      <sheetData sheetId="5365">
        <row r="2">
          <cell r="A2">
            <v>0</v>
          </cell>
        </row>
      </sheetData>
      <sheetData sheetId="5366">
        <row r="2">
          <cell r="A2">
            <v>0</v>
          </cell>
        </row>
      </sheetData>
      <sheetData sheetId="5367">
        <row r="2">
          <cell r="A2">
            <v>0</v>
          </cell>
        </row>
      </sheetData>
      <sheetData sheetId="5368">
        <row r="2">
          <cell r="A2">
            <v>0</v>
          </cell>
        </row>
      </sheetData>
      <sheetData sheetId="5369">
        <row r="2">
          <cell r="A2">
            <v>0</v>
          </cell>
        </row>
      </sheetData>
      <sheetData sheetId="5370">
        <row r="2">
          <cell r="A2">
            <v>0</v>
          </cell>
        </row>
      </sheetData>
      <sheetData sheetId="5371">
        <row r="2">
          <cell r="A2">
            <v>0</v>
          </cell>
        </row>
      </sheetData>
      <sheetData sheetId="5372">
        <row r="2">
          <cell r="A2">
            <v>0</v>
          </cell>
        </row>
      </sheetData>
      <sheetData sheetId="5373">
        <row r="2">
          <cell r="A2">
            <v>0</v>
          </cell>
        </row>
      </sheetData>
      <sheetData sheetId="5374">
        <row r="2">
          <cell r="A2">
            <v>0</v>
          </cell>
        </row>
      </sheetData>
      <sheetData sheetId="5375">
        <row r="2">
          <cell r="A2">
            <v>0</v>
          </cell>
        </row>
      </sheetData>
      <sheetData sheetId="5376">
        <row r="2">
          <cell r="A2">
            <v>0</v>
          </cell>
        </row>
      </sheetData>
      <sheetData sheetId="5377">
        <row r="2">
          <cell r="A2">
            <v>0</v>
          </cell>
        </row>
      </sheetData>
      <sheetData sheetId="5378">
        <row r="2">
          <cell r="A2">
            <v>0</v>
          </cell>
        </row>
      </sheetData>
      <sheetData sheetId="5379">
        <row r="2">
          <cell r="A2">
            <v>0</v>
          </cell>
        </row>
      </sheetData>
      <sheetData sheetId="5380">
        <row r="2">
          <cell r="A2">
            <v>0</v>
          </cell>
        </row>
      </sheetData>
      <sheetData sheetId="5381">
        <row r="2">
          <cell r="A2">
            <v>0</v>
          </cell>
        </row>
      </sheetData>
      <sheetData sheetId="5382">
        <row r="2">
          <cell r="A2">
            <v>0</v>
          </cell>
        </row>
      </sheetData>
      <sheetData sheetId="5383">
        <row r="2">
          <cell r="A2">
            <v>0</v>
          </cell>
        </row>
      </sheetData>
      <sheetData sheetId="5384">
        <row r="2">
          <cell r="A2">
            <v>0</v>
          </cell>
        </row>
      </sheetData>
      <sheetData sheetId="5385">
        <row r="2">
          <cell r="A2">
            <v>0</v>
          </cell>
        </row>
      </sheetData>
      <sheetData sheetId="5386">
        <row r="2">
          <cell r="A2">
            <v>0</v>
          </cell>
        </row>
      </sheetData>
      <sheetData sheetId="5387">
        <row r="2">
          <cell r="A2">
            <v>0</v>
          </cell>
        </row>
      </sheetData>
      <sheetData sheetId="5388">
        <row r="2">
          <cell r="A2">
            <v>0</v>
          </cell>
        </row>
      </sheetData>
      <sheetData sheetId="5389">
        <row r="2">
          <cell r="A2">
            <v>0</v>
          </cell>
        </row>
      </sheetData>
      <sheetData sheetId="5390">
        <row r="2">
          <cell r="A2">
            <v>0</v>
          </cell>
        </row>
      </sheetData>
      <sheetData sheetId="5391">
        <row r="2">
          <cell r="A2">
            <v>0</v>
          </cell>
        </row>
      </sheetData>
      <sheetData sheetId="5392">
        <row r="2">
          <cell r="A2">
            <v>0</v>
          </cell>
        </row>
      </sheetData>
      <sheetData sheetId="5393">
        <row r="2">
          <cell r="A2">
            <v>0</v>
          </cell>
        </row>
      </sheetData>
      <sheetData sheetId="5394">
        <row r="2">
          <cell r="A2">
            <v>0</v>
          </cell>
        </row>
      </sheetData>
      <sheetData sheetId="5395">
        <row r="2">
          <cell r="A2">
            <v>0</v>
          </cell>
        </row>
      </sheetData>
      <sheetData sheetId="5396">
        <row r="2">
          <cell r="A2">
            <v>0</v>
          </cell>
        </row>
      </sheetData>
      <sheetData sheetId="5397">
        <row r="2">
          <cell r="A2">
            <v>0</v>
          </cell>
        </row>
      </sheetData>
      <sheetData sheetId="5398">
        <row r="2">
          <cell r="A2">
            <v>0</v>
          </cell>
        </row>
      </sheetData>
      <sheetData sheetId="5399">
        <row r="2">
          <cell r="A2">
            <v>0</v>
          </cell>
        </row>
      </sheetData>
      <sheetData sheetId="5400">
        <row r="2">
          <cell r="A2">
            <v>0</v>
          </cell>
        </row>
      </sheetData>
      <sheetData sheetId="5401">
        <row r="2">
          <cell r="A2">
            <v>0</v>
          </cell>
        </row>
      </sheetData>
      <sheetData sheetId="5402">
        <row r="2">
          <cell r="A2">
            <v>0</v>
          </cell>
        </row>
      </sheetData>
      <sheetData sheetId="5403">
        <row r="2">
          <cell r="A2">
            <v>0</v>
          </cell>
        </row>
      </sheetData>
      <sheetData sheetId="5404">
        <row r="2">
          <cell r="A2">
            <v>0</v>
          </cell>
        </row>
      </sheetData>
      <sheetData sheetId="5405">
        <row r="2">
          <cell r="A2">
            <v>0</v>
          </cell>
        </row>
      </sheetData>
      <sheetData sheetId="5406">
        <row r="2">
          <cell r="A2">
            <v>0</v>
          </cell>
        </row>
      </sheetData>
      <sheetData sheetId="5407">
        <row r="2">
          <cell r="A2">
            <v>0</v>
          </cell>
        </row>
      </sheetData>
      <sheetData sheetId="5408">
        <row r="2">
          <cell r="A2">
            <v>0</v>
          </cell>
        </row>
      </sheetData>
      <sheetData sheetId="5409">
        <row r="2">
          <cell r="A2">
            <v>0</v>
          </cell>
        </row>
      </sheetData>
      <sheetData sheetId="5410">
        <row r="2">
          <cell r="A2">
            <v>0</v>
          </cell>
        </row>
      </sheetData>
      <sheetData sheetId="5411">
        <row r="2">
          <cell r="A2">
            <v>0</v>
          </cell>
        </row>
      </sheetData>
      <sheetData sheetId="5412">
        <row r="2">
          <cell r="A2">
            <v>0</v>
          </cell>
        </row>
      </sheetData>
      <sheetData sheetId="5413">
        <row r="2">
          <cell r="A2">
            <v>0</v>
          </cell>
        </row>
      </sheetData>
      <sheetData sheetId="5414">
        <row r="2">
          <cell r="A2">
            <v>0</v>
          </cell>
        </row>
      </sheetData>
      <sheetData sheetId="5415">
        <row r="2">
          <cell r="A2">
            <v>0</v>
          </cell>
        </row>
      </sheetData>
      <sheetData sheetId="5416">
        <row r="2">
          <cell r="A2">
            <v>0</v>
          </cell>
        </row>
      </sheetData>
      <sheetData sheetId="5417">
        <row r="2">
          <cell r="A2">
            <v>0</v>
          </cell>
        </row>
      </sheetData>
      <sheetData sheetId="5418">
        <row r="2">
          <cell r="A2">
            <v>0</v>
          </cell>
        </row>
      </sheetData>
      <sheetData sheetId="5419">
        <row r="2">
          <cell r="A2">
            <v>0</v>
          </cell>
        </row>
      </sheetData>
      <sheetData sheetId="5420">
        <row r="2">
          <cell r="A2">
            <v>0</v>
          </cell>
        </row>
      </sheetData>
      <sheetData sheetId="5421">
        <row r="2">
          <cell r="A2">
            <v>0</v>
          </cell>
        </row>
      </sheetData>
      <sheetData sheetId="5422">
        <row r="2">
          <cell r="A2">
            <v>0</v>
          </cell>
        </row>
      </sheetData>
      <sheetData sheetId="5423">
        <row r="2">
          <cell r="A2">
            <v>0</v>
          </cell>
        </row>
      </sheetData>
      <sheetData sheetId="5424">
        <row r="2">
          <cell r="A2">
            <v>0</v>
          </cell>
        </row>
      </sheetData>
      <sheetData sheetId="5425">
        <row r="2">
          <cell r="A2">
            <v>0</v>
          </cell>
        </row>
      </sheetData>
      <sheetData sheetId="5426">
        <row r="2">
          <cell r="A2">
            <v>0</v>
          </cell>
        </row>
      </sheetData>
      <sheetData sheetId="5427">
        <row r="2">
          <cell r="A2">
            <v>0</v>
          </cell>
        </row>
      </sheetData>
      <sheetData sheetId="5428">
        <row r="2">
          <cell r="A2">
            <v>0</v>
          </cell>
        </row>
      </sheetData>
      <sheetData sheetId="5429">
        <row r="2">
          <cell r="A2">
            <v>0</v>
          </cell>
        </row>
      </sheetData>
      <sheetData sheetId="5430">
        <row r="2">
          <cell r="A2">
            <v>0</v>
          </cell>
        </row>
      </sheetData>
      <sheetData sheetId="5431">
        <row r="2">
          <cell r="A2">
            <v>0</v>
          </cell>
        </row>
      </sheetData>
      <sheetData sheetId="5432">
        <row r="2">
          <cell r="A2">
            <v>0</v>
          </cell>
        </row>
      </sheetData>
      <sheetData sheetId="5433">
        <row r="2">
          <cell r="A2">
            <v>0</v>
          </cell>
        </row>
      </sheetData>
      <sheetData sheetId="5434">
        <row r="2">
          <cell r="A2">
            <v>0</v>
          </cell>
        </row>
      </sheetData>
      <sheetData sheetId="5435">
        <row r="2">
          <cell r="A2">
            <v>0</v>
          </cell>
        </row>
      </sheetData>
      <sheetData sheetId="5436">
        <row r="2">
          <cell r="A2">
            <v>0</v>
          </cell>
        </row>
      </sheetData>
      <sheetData sheetId="5437">
        <row r="2">
          <cell r="A2">
            <v>0</v>
          </cell>
        </row>
      </sheetData>
      <sheetData sheetId="5438">
        <row r="2">
          <cell r="A2">
            <v>0</v>
          </cell>
        </row>
      </sheetData>
      <sheetData sheetId="5439">
        <row r="2">
          <cell r="A2">
            <v>0</v>
          </cell>
        </row>
      </sheetData>
      <sheetData sheetId="5440">
        <row r="2">
          <cell r="A2">
            <v>0</v>
          </cell>
        </row>
      </sheetData>
      <sheetData sheetId="5441">
        <row r="2">
          <cell r="A2">
            <v>0</v>
          </cell>
        </row>
      </sheetData>
      <sheetData sheetId="5442">
        <row r="2">
          <cell r="A2">
            <v>0</v>
          </cell>
        </row>
      </sheetData>
      <sheetData sheetId="5443">
        <row r="2">
          <cell r="A2">
            <v>0</v>
          </cell>
        </row>
      </sheetData>
      <sheetData sheetId="5444">
        <row r="2">
          <cell r="A2">
            <v>0</v>
          </cell>
        </row>
      </sheetData>
      <sheetData sheetId="5445">
        <row r="2">
          <cell r="A2">
            <v>0</v>
          </cell>
        </row>
      </sheetData>
      <sheetData sheetId="5446">
        <row r="2">
          <cell r="A2">
            <v>0</v>
          </cell>
        </row>
      </sheetData>
      <sheetData sheetId="5447">
        <row r="2">
          <cell r="A2">
            <v>0</v>
          </cell>
        </row>
      </sheetData>
      <sheetData sheetId="5448">
        <row r="2">
          <cell r="A2">
            <v>0</v>
          </cell>
        </row>
      </sheetData>
      <sheetData sheetId="5449">
        <row r="2">
          <cell r="A2">
            <v>0</v>
          </cell>
        </row>
      </sheetData>
      <sheetData sheetId="5450">
        <row r="2">
          <cell r="A2">
            <v>0</v>
          </cell>
        </row>
      </sheetData>
      <sheetData sheetId="5451">
        <row r="2">
          <cell r="A2">
            <v>0</v>
          </cell>
        </row>
      </sheetData>
      <sheetData sheetId="5452">
        <row r="2">
          <cell r="A2">
            <v>0</v>
          </cell>
        </row>
      </sheetData>
      <sheetData sheetId="5453">
        <row r="2">
          <cell r="A2">
            <v>0</v>
          </cell>
        </row>
      </sheetData>
      <sheetData sheetId="5454">
        <row r="2">
          <cell r="A2">
            <v>0</v>
          </cell>
        </row>
      </sheetData>
      <sheetData sheetId="5455">
        <row r="2">
          <cell r="A2">
            <v>0</v>
          </cell>
        </row>
      </sheetData>
      <sheetData sheetId="5456">
        <row r="2">
          <cell r="A2">
            <v>0</v>
          </cell>
        </row>
      </sheetData>
      <sheetData sheetId="5457">
        <row r="2">
          <cell r="A2">
            <v>0</v>
          </cell>
        </row>
      </sheetData>
      <sheetData sheetId="5458">
        <row r="2">
          <cell r="A2">
            <v>0</v>
          </cell>
        </row>
      </sheetData>
      <sheetData sheetId="5459">
        <row r="2">
          <cell r="A2">
            <v>0</v>
          </cell>
        </row>
      </sheetData>
      <sheetData sheetId="5460">
        <row r="2">
          <cell r="A2">
            <v>0</v>
          </cell>
        </row>
      </sheetData>
      <sheetData sheetId="5461">
        <row r="2">
          <cell r="A2">
            <v>0</v>
          </cell>
        </row>
      </sheetData>
      <sheetData sheetId="5462">
        <row r="2">
          <cell r="A2">
            <v>0</v>
          </cell>
        </row>
      </sheetData>
      <sheetData sheetId="5463">
        <row r="2">
          <cell r="A2">
            <v>0</v>
          </cell>
        </row>
      </sheetData>
      <sheetData sheetId="5464">
        <row r="2">
          <cell r="A2">
            <v>0</v>
          </cell>
        </row>
      </sheetData>
      <sheetData sheetId="5465">
        <row r="2">
          <cell r="A2">
            <v>0</v>
          </cell>
        </row>
      </sheetData>
      <sheetData sheetId="5466">
        <row r="2">
          <cell r="A2">
            <v>0</v>
          </cell>
        </row>
      </sheetData>
      <sheetData sheetId="5467">
        <row r="2">
          <cell r="A2">
            <v>0</v>
          </cell>
        </row>
      </sheetData>
      <sheetData sheetId="5468">
        <row r="2">
          <cell r="A2">
            <v>0</v>
          </cell>
        </row>
      </sheetData>
      <sheetData sheetId="5469">
        <row r="2">
          <cell r="A2">
            <v>0</v>
          </cell>
        </row>
      </sheetData>
      <sheetData sheetId="5470">
        <row r="2">
          <cell r="A2">
            <v>0</v>
          </cell>
        </row>
      </sheetData>
      <sheetData sheetId="5471">
        <row r="2">
          <cell r="A2">
            <v>0</v>
          </cell>
        </row>
      </sheetData>
      <sheetData sheetId="5472">
        <row r="2">
          <cell r="A2">
            <v>0</v>
          </cell>
        </row>
      </sheetData>
      <sheetData sheetId="5473">
        <row r="2">
          <cell r="A2">
            <v>0</v>
          </cell>
        </row>
      </sheetData>
      <sheetData sheetId="5474">
        <row r="2">
          <cell r="A2">
            <v>0</v>
          </cell>
        </row>
      </sheetData>
      <sheetData sheetId="5475">
        <row r="2">
          <cell r="A2">
            <v>0</v>
          </cell>
        </row>
      </sheetData>
      <sheetData sheetId="5476">
        <row r="2">
          <cell r="A2">
            <v>0</v>
          </cell>
        </row>
      </sheetData>
      <sheetData sheetId="5477">
        <row r="2">
          <cell r="A2">
            <v>0</v>
          </cell>
        </row>
      </sheetData>
      <sheetData sheetId="5478">
        <row r="2">
          <cell r="A2">
            <v>0</v>
          </cell>
        </row>
      </sheetData>
      <sheetData sheetId="5479">
        <row r="2">
          <cell r="A2">
            <v>0</v>
          </cell>
        </row>
      </sheetData>
      <sheetData sheetId="5480">
        <row r="2">
          <cell r="A2">
            <v>0</v>
          </cell>
        </row>
      </sheetData>
      <sheetData sheetId="5481">
        <row r="2">
          <cell r="A2">
            <v>0</v>
          </cell>
        </row>
      </sheetData>
      <sheetData sheetId="5482">
        <row r="2">
          <cell r="A2">
            <v>0</v>
          </cell>
        </row>
      </sheetData>
      <sheetData sheetId="5483">
        <row r="2">
          <cell r="A2">
            <v>0</v>
          </cell>
        </row>
      </sheetData>
      <sheetData sheetId="5484">
        <row r="2">
          <cell r="A2">
            <v>0</v>
          </cell>
        </row>
      </sheetData>
      <sheetData sheetId="5485">
        <row r="2">
          <cell r="A2">
            <v>0</v>
          </cell>
        </row>
      </sheetData>
      <sheetData sheetId="5486">
        <row r="2">
          <cell r="A2">
            <v>0</v>
          </cell>
        </row>
      </sheetData>
      <sheetData sheetId="5487">
        <row r="2">
          <cell r="A2">
            <v>0</v>
          </cell>
        </row>
      </sheetData>
      <sheetData sheetId="5488">
        <row r="2">
          <cell r="A2">
            <v>0</v>
          </cell>
        </row>
      </sheetData>
      <sheetData sheetId="5489">
        <row r="2">
          <cell r="A2">
            <v>0</v>
          </cell>
        </row>
      </sheetData>
      <sheetData sheetId="5490">
        <row r="2">
          <cell r="A2">
            <v>0</v>
          </cell>
        </row>
      </sheetData>
      <sheetData sheetId="5491">
        <row r="2">
          <cell r="A2">
            <v>0</v>
          </cell>
        </row>
      </sheetData>
      <sheetData sheetId="5492" refreshError="1"/>
      <sheetData sheetId="5493">
        <row r="2">
          <cell r="A2">
            <v>0</v>
          </cell>
        </row>
      </sheetData>
      <sheetData sheetId="5494" refreshError="1"/>
      <sheetData sheetId="5495">
        <row r="2">
          <cell r="A2" t="str">
            <v>FORMULARIO N° 4</v>
          </cell>
        </row>
      </sheetData>
      <sheetData sheetId="5496">
        <row r="2">
          <cell r="A2">
            <v>0</v>
          </cell>
        </row>
      </sheetData>
      <sheetData sheetId="5497">
        <row r="2">
          <cell r="A2">
            <v>0</v>
          </cell>
        </row>
      </sheetData>
      <sheetData sheetId="5498">
        <row r="2">
          <cell r="A2">
            <v>0</v>
          </cell>
        </row>
      </sheetData>
      <sheetData sheetId="5499">
        <row r="2">
          <cell r="A2" t="str">
            <v>Locación</v>
          </cell>
        </row>
      </sheetData>
      <sheetData sheetId="5500">
        <row r="2">
          <cell r="B2">
            <v>0</v>
          </cell>
        </row>
      </sheetData>
      <sheetData sheetId="5501">
        <row r="2">
          <cell r="A2">
            <v>0</v>
          </cell>
        </row>
      </sheetData>
      <sheetData sheetId="5502" refreshError="1"/>
      <sheetData sheetId="5503">
        <row r="2">
          <cell r="A2">
            <v>0</v>
          </cell>
        </row>
      </sheetData>
      <sheetData sheetId="5504">
        <row r="2">
          <cell r="A2">
            <v>0</v>
          </cell>
        </row>
      </sheetData>
      <sheetData sheetId="5505">
        <row r="2">
          <cell r="A2">
            <v>0</v>
          </cell>
        </row>
      </sheetData>
      <sheetData sheetId="5506">
        <row r="2">
          <cell r="A2">
            <v>0</v>
          </cell>
        </row>
      </sheetData>
      <sheetData sheetId="5507">
        <row r="2">
          <cell r="A2">
            <v>0</v>
          </cell>
        </row>
      </sheetData>
      <sheetData sheetId="5508">
        <row r="2">
          <cell r="A2">
            <v>0</v>
          </cell>
        </row>
      </sheetData>
      <sheetData sheetId="5509">
        <row r="2">
          <cell r="A2">
            <v>0</v>
          </cell>
        </row>
      </sheetData>
      <sheetData sheetId="5510">
        <row r="2">
          <cell r="A2">
            <v>0</v>
          </cell>
        </row>
      </sheetData>
      <sheetData sheetId="5511">
        <row r="2">
          <cell r="A2">
            <v>0</v>
          </cell>
        </row>
      </sheetData>
      <sheetData sheetId="5512">
        <row r="2">
          <cell r="A2">
            <v>0</v>
          </cell>
        </row>
      </sheetData>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ow r="2">
          <cell r="A2">
            <v>0</v>
          </cell>
        </row>
      </sheetData>
      <sheetData sheetId="5558">
        <row r="2">
          <cell r="A2">
            <v>0</v>
          </cell>
        </row>
      </sheetData>
      <sheetData sheetId="5559">
        <row r="2">
          <cell r="A2">
            <v>0</v>
          </cell>
        </row>
      </sheetData>
      <sheetData sheetId="5560">
        <row r="2">
          <cell r="A2">
            <v>0</v>
          </cell>
        </row>
      </sheetData>
      <sheetData sheetId="5561">
        <row r="2">
          <cell r="A2">
            <v>0</v>
          </cell>
        </row>
      </sheetData>
      <sheetData sheetId="5562">
        <row r="2">
          <cell r="A2" t="str">
            <v>Locación</v>
          </cell>
        </row>
      </sheetData>
      <sheetData sheetId="5563"/>
      <sheetData sheetId="5564">
        <row r="2">
          <cell r="A2">
            <v>0</v>
          </cell>
        </row>
      </sheetData>
      <sheetData sheetId="5565"/>
      <sheetData sheetId="5566">
        <row r="2">
          <cell r="A2">
            <v>0</v>
          </cell>
        </row>
      </sheetData>
      <sheetData sheetId="5567">
        <row r="2">
          <cell r="A2">
            <v>0</v>
          </cell>
        </row>
      </sheetData>
      <sheetData sheetId="5568">
        <row r="2">
          <cell r="A2">
            <v>0</v>
          </cell>
        </row>
      </sheetData>
      <sheetData sheetId="5569">
        <row r="2">
          <cell r="A2">
            <v>0</v>
          </cell>
        </row>
      </sheetData>
      <sheetData sheetId="5570">
        <row r="2">
          <cell r="A2">
            <v>0</v>
          </cell>
        </row>
      </sheetData>
      <sheetData sheetId="5571">
        <row r="2">
          <cell r="A2">
            <v>0</v>
          </cell>
        </row>
      </sheetData>
      <sheetData sheetId="5572">
        <row r="2">
          <cell r="A2">
            <v>0</v>
          </cell>
        </row>
      </sheetData>
      <sheetData sheetId="5573">
        <row r="2">
          <cell r="A2">
            <v>0</v>
          </cell>
        </row>
      </sheetData>
      <sheetData sheetId="5574"/>
      <sheetData sheetId="5575"/>
      <sheetData sheetId="5576">
        <row r="2">
          <cell r="A2">
            <v>0</v>
          </cell>
        </row>
      </sheetData>
      <sheetData sheetId="5577">
        <row r="2">
          <cell r="A2">
            <v>0</v>
          </cell>
        </row>
      </sheetData>
      <sheetData sheetId="5578">
        <row r="2">
          <cell r="A2">
            <v>0</v>
          </cell>
        </row>
      </sheetData>
      <sheetData sheetId="5579">
        <row r="2">
          <cell r="A2">
            <v>0</v>
          </cell>
        </row>
      </sheetData>
      <sheetData sheetId="5580">
        <row r="2">
          <cell r="A2">
            <v>0</v>
          </cell>
        </row>
      </sheetData>
      <sheetData sheetId="5581"/>
      <sheetData sheetId="5582"/>
      <sheetData sheetId="5583"/>
      <sheetData sheetId="5584"/>
      <sheetData sheetId="5585"/>
      <sheetData sheetId="5586"/>
      <sheetData sheetId="5587">
        <row r="2">
          <cell r="B2" t="str">
            <v>Patrimonio
neto
personal</v>
          </cell>
        </row>
      </sheetData>
      <sheetData sheetId="5588"/>
      <sheetData sheetId="5589"/>
      <sheetData sheetId="5590"/>
      <sheetData sheetId="5591"/>
      <sheetData sheetId="5592"/>
      <sheetData sheetId="5593"/>
      <sheetData sheetId="5594">
        <row r="2">
          <cell r="B2">
            <v>0</v>
          </cell>
        </row>
      </sheetData>
      <sheetData sheetId="5595">
        <row r="2">
          <cell r="B2">
            <v>0</v>
          </cell>
        </row>
      </sheetData>
      <sheetData sheetId="5596">
        <row r="2">
          <cell r="B2">
            <v>0</v>
          </cell>
        </row>
      </sheetData>
      <sheetData sheetId="5597"/>
      <sheetData sheetId="5598">
        <row r="2">
          <cell r="A2">
            <v>0</v>
          </cell>
        </row>
      </sheetData>
      <sheetData sheetId="5599">
        <row r="2">
          <cell r="A2">
            <v>0</v>
          </cell>
        </row>
      </sheetData>
      <sheetData sheetId="5600">
        <row r="2">
          <cell r="A2">
            <v>0</v>
          </cell>
        </row>
      </sheetData>
      <sheetData sheetId="5601">
        <row r="2">
          <cell r="B2">
            <v>0</v>
          </cell>
        </row>
      </sheetData>
      <sheetData sheetId="5602">
        <row r="2">
          <cell r="B2">
            <v>0</v>
          </cell>
        </row>
      </sheetData>
      <sheetData sheetId="5603">
        <row r="2">
          <cell r="A2">
            <v>0</v>
          </cell>
        </row>
      </sheetData>
      <sheetData sheetId="5604">
        <row r="2">
          <cell r="A2">
            <v>0</v>
          </cell>
        </row>
      </sheetData>
      <sheetData sheetId="5605">
        <row r="2">
          <cell r="A2">
            <v>0</v>
          </cell>
        </row>
      </sheetData>
      <sheetData sheetId="5606">
        <row r="2">
          <cell r="A2">
            <v>0</v>
          </cell>
        </row>
      </sheetData>
      <sheetData sheetId="5607">
        <row r="2">
          <cell r="A2">
            <v>0</v>
          </cell>
        </row>
      </sheetData>
      <sheetData sheetId="5608">
        <row r="2">
          <cell r="B2">
            <v>0</v>
          </cell>
        </row>
      </sheetData>
      <sheetData sheetId="5609">
        <row r="2">
          <cell r="A2">
            <v>0</v>
          </cell>
        </row>
      </sheetData>
      <sheetData sheetId="5610">
        <row r="2">
          <cell r="A2">
            <v>0</v>
          </cell>
        </row>
      </sheetData>
      <sheetData sheetId="5611">
        <row r="2">
          <cell r="A2">
            <v>0</v>
          </cell>
        </row>
      </sheetData>
      <sheetData sheetId="5612">
        <row r="2">
          <cell r="A2">
            <v>0</v>
          </cell>
        </row>
      </sheetData>
      <sheetData sheetId="5613">
        <row r="2">
          <cell r="A2">
            <v>0</v>
          </cell>
        </row>
      </sheetData>
      <sheetData sheetId="5614">
        <row r="2">
          <cell r="A2">
            <v>0</v>
          </cell>
        </row>
      </sheetData>
      <sheetData sheetId="5615"/>
      <sheetData sheetId="5616">
        <row r="2">
          <cell r="B2">
            <v>0</v>
          </cell>
        </row>
      </sheetData>
      <sheetData sheetId="5617">
        <row r="2">
          <cell r="B2">
            <v>0</v>
          </cell>
        </row>
      </sheetData>
      <sheetData sheetId="5618">
        <row r="2">
          <cell r="A2">
            <v>0</v>
          </cell>
        </row>
      </sheetData>
      <sheetData sheetId="5619">
        <row r="2">
          <cell r="A2">
            <v>0</v>
          </cell>
        </row>
      </sheetData>
      <sheetData sheetId="5620">
        <row r="2">
          <cell r="A2">
            <v>0</v>
          </cell>
        </row>
      </sheetData>
      <sheetData sheetId="5621">
        <row r="2">
          <cell r="A2">
            <v>0</v>
          </cell>
        </row>
      </sheetData>
      <sheetData sheetId="5622">
        <row r="2">
          <cell r="A2">
            <v>0</v>
          </cell>
        </row>
      </sheetData>
      <sheetData sheetId="5623">
        <row r="2">
          <cell r="A2">
            <v>0</v>
          </cell>
        </row>
      </sheetData>
      <sheetData sheetId="5624"/>
      <sheetData sheetId="5625"/>
      <sheetData sheetId="5626"/>
      <sheetData sheetId="5627"/>
      <sheetData sheetId="5628"/>
      <sheetData sheetId="5629"/>
      <sheetData sheetId="5630"/>
      <sheetData sheetId="5631">
        <row r="2">
          <cell r="B2">
            <v>0</v>
          </cell>
        </row>
      </sheetData>
      <sheetData sheetId="5632">
        <row r="2">
          <cell r="B2" t="str">
            <v>Patrimonio
neto
personal</v>
          </cell>
        </row>
      </sheetData>
      <sheetData sheetId="5633"/>
      <sheetData sheetId="5634"/>
      <sheetData sheetId="5635"/>
      <sheetData sheetId="5636"/>
      <sheetData sheetId="5637"/>
      <sheetData sheetId="5638"/>
      <sheetData sheetId="5639">
        <row r="2">
          <cell r="B2">
            <v>0</v>
          </cell>
        </row>
      </sheetData>
      <sheetData sheetId="5640">
        <row r="2">
          <cell r="B2">
            <v>0</v>
          </cell>
        </row>
      </sheetData>
      <sheetData sheetId="5641">
        <row r="2">
          <cell r="B2">
            <v>0</v>
          </cell>
        </row>
      </sheetData>
      <sheetData sheetId="5642"/>
      <sheetData sheetId="5643"/>
      <sheetData sheetId="5644"/>
      <sheetData sheetId="5645"/>
      <sheetData sheetId="5646">
        <row r="2">
          <cell r="A2">
            <v>0</v>
          </cell>
        </row>
      </sheetData>
      <sheetData sheetId="5647">
        <row r="2">
          <cell r="A2">
            <v>0</v>
          </cell>
        </row>
      </sheetData>
      <sheetData sheetId="5648">
        <row r="2">
          <cell r="A2">
            <v>0</v>
          </cell>
        </row>
      </sheetData>
      <sheetData sheetId="5649">
        <row r="2">
          <cell r="A2">
            <v>0</v>
          </cell>
        </row>
      </sheetData>
      <sheetData sheetId="5650"/>
      <sheetData sheetId="5651"/>
      <sheetData sheetId="5652">
        <row r="2">
          <cell r="A2">
            <v>0</v>
          </cell>
        </row>
      </sheetData>
      <sheetData sheetId="5653">
        <row r="2">
          <cell r="A2">
            <v>0</v>
          </cell>
        </row>
      </sheetData>
      <sheetData sheetId="5654">
        <row r="2">
          <cell r="A2">
            <v>0</v>
          </cell>
        </row>
      </sheetData>
      <sheetData sheetId="5655">
        <row r="2">
          <cell r="A2">
            <v>0</v>
          </cell>
        </row>
      </sheetData>
      <sheetData sheetId="5656">
        <row r="2">
          <cell r="A2">
            <v>0</v>
          </cell>
        </row>
      </sheetData>
      <sheetData sheetId="5657"/>
      <sheetData sheetId="5658">
        <row r="2">
          <cell r="A2">
            <v>0</v>
          </cell>
        </row>
      </sheetData>
      <sheetData sheetId="5659">
        <row r="2">
          <cell r="A2">
            <v>0</v>
          </cell>
        </row>
      </sheetData>
      <sheetData sheetId="5660"/>
      <sheetData sheetId="5661"/>
      <sheetData sheetId="5662">
        <row r="2">
          <cell r="A2">
            <v>0</v>
          </cell>
        </row>
      </sheetData>
      <sheetData sheetId="5663">
        <row r="2">
          <cell r="A2">
            <v>0</v>
          </cell>
        </row>
      </sheetData>
      <sheetData sheetId="5664">
        <row r="2">
          <cell r="A2">
            <v>0</v>
          </cell>
        </row>
      </sheetData>
      <sheetData sheetId="5665">
        <row r="2">
          <cell r="A2">
            <v>0</v>
          </cell>
        </row>
      </sheetData>
      <sheetData sheetId="5666">
        <row r="2">
          <cell r="A2">
            <v>0</v>
          </cell>
        </row>
      </sheetData>
      <sheetData sheetId="5667">
        <row r="2">
          <cell r="A2">
            <v>0</v>
          </cell>
        </row>
      </sheetData>
      <sheetData sheetId="5668">
        <row r="2">
          <cell r="A2">
            <v>0</v>
          </cell>
        </row>
      </sheetData>
      <sheetData sheetId="5669">
        <row r="2">
          <cell r="A2">
            <v>0</v>
          </cell>
        </row>
      </sheetData>
      <sheetData sheetId="5670">
        <row r="2">
          <cell r="A2">
            <v>0</v>
          </cell>
        </row>
      </sheetData>
      <sheetData sheetId="5671">
        <row r="2">
          <cell r="A2">
            <v>0</v>
          </cell>
        </row>
      </sheetData>
      <sheetData sheetId="5672">
        <row r="2">
          <cell r="A2">
            <v>0</v>
          </cell>
        </row>
      </sheetData>
      <sheetData sheetId="5673">
        <row r="2">
          <cell r="A2">
            <v>0</v>
          </cell>
        </row>
      </sheetData>
      <sheetData sheetId="5674">
        <row r="2">
          <cell r="A2">
            <v>0</v>
          </cell>
        </row>
      </sheetData>
      <sheetData sheetId="5675">
        <row r="2">
          <cell r="B2">
            <v>0</v>
          </cell>
        </row>
      </sheetData>
      <sheetData sheetId="5676">
        <row r="2">
          <cell r="B2">
            <v>0</v>
          </cell>
        </row>
      </sheetData>
      <sheetData sheetId="5677">
        <row r="2">
          <cell r="B2" t="str">
            <v>Patrimonio
neto
personal</v>
          </cell>
        </row>
      </sheetData>
      <sheetData sheetId="5678"/>
      <sheetData sheetId="5679"/>
      <sheetData sheetId="5680"/>
      <sheetData sheetId="5681"/>
      <sheetData sheetId="5682"/>
      <sheetData sheetId="5683"/>
      <sheetData sheetId="5684">
        <row r="2">
          <cell r="B2">
            <v>0</v>
          </cell>
        </row>
      </sheetData>
      <sheetData sheetId="5685">
        <row r="2">
          <cell r="B2">
            <v>0</v>
          </cell>
        </row>
      </sheetData>
      <sheetData sheetId="5686">
        <row r="2">
          <cell r="B2">
            <v>0</v>
          </cell>
        </row>
      </sheetData>
      <sheetData sheetId="5687"/>
      <sheetData sheetId="5688">
        <row r="2">
          <cell r="A2">
            <v>0</v>
          </cell>
        </row>
      </sheetData>
      <sheetData sheetId="5689">
        <row r="2">
          <cell r="A2">
            <v>0</v>
          </cell>
        </row>
      </sheetData>
      <sheetData sheetId="5690">
        <row r="2">
          <cell r="A2">
            <v>0</v>
          </cell>
        </row>
      </sheetData>
      <sheetData sheetId="5691"/>
      <sheetData sheetId="5692"/>
      <sheetData sheetId="5693"/>
      <sheetData sheetId="5694"/>
      <sheetData sheetId="5695"/>
      <sheetData sheetId="5696"/>
      <sheetData sheetId="5697"/>
      <sheetData sheetId="5698">
        <row r="2">
          <cell r="A2">
            <v>0</v>
          </cell>
        </row>
      </sheetData>
      <sheetData sheetId="5699">
        <row r="2">
          <cell r="A2">
            <v>0</v>
          </cell>
        </row>
      </sheetData>
      <sheetData sheetId="5700">
        <row r="2">
          <cell r="A2">
            <v>0</v>
          </cell>
        </row>
      </sheetData>
      <sheetData sheetId="5701">
        <row r="2">
          <cell r="A2">
            <v>0</v>
          </cell>
        </row>
      </sheetData>
      <sheetData sheetId="5702"/>
      <sheetData sheetId="5703"/>
      <sheetData sheetId="5704"/>
      <sheetData sheetId="5705"/>
      <sheetData sheetId="5706"/>
      <sheetData sheetId="5707"/>
      <sheetData sheetId="5708"/>
      <sheetData sheetId="5709">
        <row r="2">
          <cell r="A2">
            <v>0</v>
          </cell>
        </row>
      </sheetData>
      <sheetData sheetId="5710">
        <row r="2">
          <cell r="A2">
            <v>0</v>
          </cell>
        </row>
      </sheetData>
      <sheetData sheetId="5711">
        <row r="2">
          <cell r="A2">
            <v>0</v>
          </cell>
        </row>
      </sheetData>
      <sheetData sheetId="5712">
        <row r="2">
          <cell r="A2">
            <v>0</v>
          </cell>
        </row>
      </sheetData>
      <sheetData sheetId="5713">
        <row r="2">
          <cell r="A2">
            <v>0</v>
          </cell>
        </row>
      </sheetData>
      <sheetData sheetId="5714"/>
      <sheetData sheetId="5715"/>
      <sheetData sheetId="5716">
        <row r="2">
          <cell r="A2">
            <v>0</v>
          </cell>
        </row>
      </sheetData>
      <sheetData sheetId="5717">
        <row r="2">
          <cell r="A2">
            <v>0</v>
          </cell>
        </row>
      </sheetData>
      <sheetData sheetId="5718">
        <row r="2">
          <cell r="A2">
            <v>0</v>
          </cell>
        </row>
      </sheetData>
      <sheetData sheetId="5719"/>
      <sheetData sheetId="5720"/>
      <sheetData sheetId="5721"/>
      <sheetData sheetId="5722">
        <row r="2">
          <cell r="B2" t="str">
            <v>Patrimonio
neto
personal</v>
          </cell>
        </row>
      </sheetData>
      <sheetData sheetId="5723"/>
      <sheetData sheetId="5724"/>
      <sheetData sheetId="5725"/>
      <sheetData sheetId="5726"/>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sheetData sheetId="5774">
        <row r="2">
          <cell r="B2">
            <v>0</v>
          </cell>
        </row>
      </sheetData>
      <sheetData sheetId="5775">
        <row r="2">
          <cell r="B2">
            <v>0</v>
          </cell>
        </row>
      </sheetData>
      <sheetData sheetId="5776">
        <row r="2">
          <cell r="A2">
            <v>0</v>
          </cell>
        </row>
      </sheetData>
      <sheetData sheetId="5777">
        <row r="2">
          <cell r="A2">
            <v>0</v>
          </cell>
        </row>
      </sheetData>
      <sheetData sheetId="5778">
        <row r="2">
          <cell r="A2">
            <v>0</v>
          </cell>
        </row>
      </sheetData>
      <sheetData sheetId="5779">
        <row r="2">
          <cell r="A2">
            <v>0</v>
          </cell>
        </row>
      </sheetData>
      <sheetData sheetId="5780">
        <row r="2">
          <cell r="A2">
            <v>0</v>
          </cell>
        </row>
      </sheetData>
      <sheetData sheetId="5781"/>
      <sheetData sheetId="5782"/>
      <sheetData sheetId="5783"/>
      <sheetData sheetId="5784"/>
      <sheetData sheetId="5785"/>
      <sheetData sheetId="5786"/>
      <sheetData sheetId="5787"/>
      <sheetData sheetId="5788">
        <row r="2">
          <cell r="A2">
            <v>0</v>
          </cell>
        </row>
      </sheetData>
      <sheetData sheetId="5789">
        <row r="2">
          <cell r="A2">
            <v>0</v>
          </cell>
        </row>
      </sheetData>
      <sheetData sheetId="5790">
        <row r="2">
          <cell r="A2">
            <v>0</v>
          </cell>
        </row>
      </sheetData>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sheetData sheetId="5893"/>
      <sheetData sheetId="5894">
        <row r="2">
          <cell r="A2" t="str">
            <v>“CONSTRUCCIÓN DE OBRAS CIVILES, ELÉCTRICAS, MECÁNICAS E INSTRUMENTACIÓN REQUERIDAS POR ECOPETROL Y SU GRUPO EMPRESARIAL PARA LA VIGENCIA 2017-2020 CON OPCIÓN DE DOS AÑOS”</v>
          </cell>
        </row>
      </sheetData>
      <sheetData sheetId="5895">
        <row r="5">
          <cell r="A5">
            <v>0</v>
          </cell>
        </row>
      </sheetData>
      <sheetData sheetId="5896"/>
      <sheetData sheetId="5897"/>
      <sheetData sheetId="5898"/>
      <sheetData sheetId="5899"/>
      <sheetData sheetId="5900"/>
      <sheetData sheetId="5901"/>
      <sheetData sheetId="5902"/>
      <sheetData sheetId="5903"/>
      <sheetData sheetId="5904" refreshError="1"/>
      <sheetData sheetId="5905" refreshError="1"/>
      <sheetData sheetId="5906" refreshError="1"/>
      <sheetData sheetId="5907">
        <row r="2">
          <cell r="A2">
            <v>0</v>
          </cell>
        </row>
      </sheetData>
      <sheetData sheetId="5908"/>
      <sheetData sheetId="5909"/>
      <sheetData sheetId="5910"/>
      <sheetData sheetId="5911"/>
      <sheetData sheetId="5912"/>
      <sheetData sheetId="5913">
        <row r="2">
          <cell r="A2">
            <v>0</v>
          </cell>
        </row>
      </sheetData>
      <sheetData sheetId="5914"/>
      <sheetData sheetId="5915">
        <row r="2">
          <cell r="A2">
            <v>0</v>
          </cell>
        </row>
      </sheetData>
      <sheetData sheetId="5916"/>
      <sheetData sheetId="5917">
        <row r="2">
          <cell r="A2">
            <v>0</v>
          </cell>
        </row>
      </sheetData>
      <sheetData sheetId="5918">
        <row r="5">
          <cell r="B5">
            <v>0</v>
          </cell>
        </row>
      </sheetData>
      <sheetData sheetId="5919"/>
      <sheetData sheetId="5920">
        <row r="2">
          <cell r="A2">
            <v>0</v>
          </cell>
        </row>
      </sheetData>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row r="2">
          <cell r="A2">
            <v>0</v>
          </cell>
        </row>
      </sheetData>
      <sheetData sheetId="6116"/>
      <sheetData sheetId="6117"/>
      <sheetData sheetId="6118"/>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sheetData sheetId="6135"/>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NAS"/>
      <sheetName val="PVC"/>
      <sheetName val="BAJA TENSION"/>
      <sheetName val="MEDIA TENSION"/>
      <sheetName val="TRANSFORMACION "/>
      <sheetName val="PARQUES"/>
      <sheetName val="A.P.U. PARQUE"/>
      <sheetName val="Salarios"/>
      <sheetName val="Precios"/>
      <sheetName val="Hoja1"/>
      <sheetName val="L. EQUI"/>
      <sheetName val="L. MAT"/>
      <sheetName val="PRESUPUESTO NARIÑO"/>
      <sheetName val="APU NARIÑ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1">
          <cell r="E91">
            <v>1.6634982503244955</v>
          </cell>
        </row>
        <row r="141">
          <cell r="E141">
            <v>1.6421062219899469</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sheetData sheetId="1" refreshError="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CONT_ADI"/>
      <sheetName val="Datos"/>
      <sheetName val="aCCIDENTES%20DE%201995%20-%2019"/>
      <sheetName val="SUB APU"/>
      <sheetName val="MATERIALES"/>
      <sheetName val="aCCIDENTES DE 1995 - 1996.xls"/>
      <sheetName val="\a  aaInformación GRUPO 4\A MIn"/>
      <sheetName val="items"/>
      <sheetName val="ACTA DE MODIFICACION  (2)"/>
      <sheetName val="INDICMICROEMP"/>
      <sheetName val="#¡REF"/>
      <sheetName val="Datos Básicos"/>
      <sheetName val="SALARIOS"/>
      <sheetName val="Informacion"/>
      <sheetName val="INV"/>
      <sheetName val="AASHTO"/>
      <sheetName val="Informe"/>
      <sheetName val="Seguim-16"/>
      <sheetName val="PESOS"/>
      <sheetName val="Formulario N° 4"/>
      <sheetName val="EQUIPO"/>
      <sheetName val="Base Muestras"/>
      <sheetName val="otros"/>
      <sheetName val="PRESUPUESTO"/>
      <sheetName val="\AMV _ no borrar\PRESUPUESTOS\a"/>
      <sheetName val="\I\AMV _ no borrar\PRESUPUESTOS"/>
      <sheetName val="\G\I\AMV _ no borrar\PRESUPUEST"/>
      <sheetName val="\A\a  aaInformación GRUPO 4\A M"/>
      <sheetName val="\G\A\a  aaInformación GRUPO 4\A"/>
      <sheetName val="\Users\HP\AppData\Local\Micros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CCIDENTES_DE_1995_-_19963"/>
      <sheetName val="aCCIDENTES_DE_1995_-_19964"/>
      <sheetName val="aCCIDENTES_DE_1995_-_19965"/>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aCCIDENTES DE 1995 - 1996.xls]"/>
      <sheetName val="\\Giovanni\administracion vial\"/>
      <sheetName val="\MONTO AGOTABLE 2010\a  aaInfor"/>
      <sheetName val="Res-Accide-10"/>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Lista obra"/>
      <sheetName val="\Users\Administrador\Desktop\AM"/>
      <sheetName val="\\Sistemas_serv1\xx\Documents a"/>
      <sheetName val="\Users\avargase\AppData\Local\M"/>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REF"/>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HISTORICOS FUEL OIL EXP"/>
      <sheetName val="\Nuevos APU Córdoba\a  aaInform"/>
      <sheetName val="\E\Nuevos APU Córdoba\a  aaInfo"/>
      <sheetName val="\Users\JoseGabriel\Documents\Mi"/>
      <sheetName val="CANT OBRA"/>
      <sheetName val="\Users\ANDRES FELIPE MUÑOZ\Down"/>
      <sheetName val="LISTADO "/>
      <sheetName val="M.O."/>
      <sheetName val=" ACTA FINAL + MODIFICATORIA "/>
      <sheetName val="EQUIPOS"/>
      <sheetName val="MANO DE OBRA"/>
      <sheetName val="TRANSPORTE"/>
      <sheetName val="_aCCIDENTES_DE_1995___1996_xl_4"/>
      <sheetName val="//ccefici"/>
      <sheetName val="//d.docs.live.net/a  aaInformac"/>
      <sheetName val="_aCCIDENTES_DE_1995___1996_xl_3"/>
      <sheetName val="_aCCIDENTES_DE_1995___1996_xl_2"/>
      <sheetName val="ACTA No.1 "/>
      <sheetName val="_aCCIDENTES_DE_1995___1996_xl_5"/>
      <sheetName val="AC2-AG96"/>
      <sheetName val="MURO PR25+221-235"/>
      <sheetName val="MURO PR25+261-267"/>
      <sheetName val="ESTADO VÍA-CRIT.TECNICO"/>
      <sheetName val="_aCCIDENTES_DE_1995___1996_xl_6"/>
      <sheetName val="COSTOS UNITARIOS"/>
      <sheetName val="CA-2909"/>
      <sheetName val="G.G"/>
      <sheetName val="MURO PR25+267-273"/>
      <sheetName val="MURO PR25+273-277"/>
      <sheetName val="MURO PR25+407,20-409,90"/>
      <sheetName val="MURO PR25+409,90-416,40"/>
      <sheetName val="MURO PR25+435-447"/>
      <sheetName val="MURO PR25+557,5-572.56I"/>
      <sheetName val="MURO PR25+572.56-576.56I"/>
      <sheetName val="MURO PR25+565-571D"/>
      <sheetName val="MURO PR25+587.5-596.5I"/>
      <sheetName val="MURO PR25+600-607,1I"/>
      <sheetName val="MURO PR25+607,1-614,1"/>
      <sheetName val="MURO PR25+725-734D"/>
      <sheetName val="MURO PR25+786-792,4D"/>
      <sheetName val="MURO PR25+980D"/>
      <sheetName val="MURO PR25+019,5-PR26+026,8D"/>
      <sheetName val="MURO PR26+026,8-032,7D"/>
      <sheetName val="MURO PR26+032,7-038,7D"/>
      <sheetName val="MURO 4  PR26+038,7-045.9D"/>
      <sheetName val="MURO PR26+059,6-066,4D"/>
      <sheetName val="MURO PR26+132,5-143,4D"/>
      <sheetName val="MURO PR26+159,25-169,38D"/>
      <sheetName val="PR26+290"/>
      <sheetName val="PR26+580-592"/>
      <sheetName val="PR26+844-850"/>
      <sheetName val="PR26+850-856"/>
      <sheetName val="PR26+856-862"/>
      <sheetName val="MURO PR26+870-874"/>
      <sheetName val="MURO PR26+874,3-882,3"/>
      <sheetName val="MURO PR27+128,6-133,33"/>
      <sheetName val="MURO PR27+133,33-139,3D"/>
      <sheetName val="MURO PR27+281.9-287.9"/>
      <sheetName val="MURO PR27+344-352,1"/>
      <sheetName val="MURO PR27+352,1-358,2"/>
      <sheetName val="MURO PR27+358,2-364"/>
      <sheetName val="MURO PR27+364-370"/>
      <sheetName val="MURO PR27+360-374D"/>
      <sheetName val="MURO PR27+388-394I"/>
      <sheetName val="MURO PR27+394-400I "/>
      <sheetName val="MURO PR27+397-404D"/>
      <sheetName val="MURO PR27+457-463D "/>
      <sheetName val="MURO PR27+480,20-488,95D "/>
      <sheetName val="MURO PR27+785-793,6"/>
      <sheetName val="MURO PR27+796,10,800D"/>
      <sheetName val="MURO PR27+819.8-829.95I"/>
      <sheetName val="MURO PR27+820-840D"/>
      <sheetName val="MURO PR27+852-864I"/>
      <sheetName val="MURO PR28+030-041D "/>
      <sheetName val="MURO PR28+060-066.08D"/>
      <sheetName val="MURO PR28+105-111,25D "/>
      <sheetName val="MURO PR28+111,25-115.75D "/>
      <sheetName val="MURO PR28+240-263I"/>
      <sheetName val="MURO PR28+295-300.10D"/>
      <sheetName val="MURO PR28+300.10-306.1D "/>
      <sheetName val="MURO PR28+306.10-312.1D "/>
      <sheetName val="MURO PR28+312.1-318D "/>
      <sheetName val="MURO PR28+318.1-324.1D"/>
      <sheetName val="MURO PR28+652.7-662.7D "/>
      <sheetName val="MURO PR28+662.7D-668.8D"/>
      <sheetName val="MURO PR28+886-892.4D "/>
      <sheetName val="MURO PR28+895-899.5"/>
      <sheetName val="DUB-823"/>
      <sheetName val="GPI 526"/>
      <sheetName val="SKJ452"/>
      <sheetName val="ITA878"/>
      <sheetName val="AEA-944"/>
      <sheetName val="XXJ617"/>
      <sheetName val="SNG_855"/>
      <sheetName val="VEA 374"/>
      <sheetName val="HFB024"/>
      <sheetName val="PAJ825"/>
      <sheetName val="_aCCIDENTES_DE_1995___1996_xl_7"/>
      <sheetName val="_aCCIDENTES_DE_1995___1996_xl_8"/>
      <sheetName val="ACTA No.5"/>
      <sheetName val="ACTA MAYORES - GENERAL"/>
      <sheetName val="Paral. 1"/>
      <sheetName val="Paral. 2"/>
      <sheetName val="aCCIDENTES_DE_1995_-_199646"/>
      <sheetName val="aCCIDENTES_DE_1995_-_1996_xls21"/>
      <sheetName val="ACTA_DE_MODIFICACION__(2)10"/>
      <sheetName val="\a__aaInformación_GRUPO_4\A_M10"/>
      <sheetName val="Datos_Básicos10"/>
      <sheetName val="SUB_APU10"/>
      <sheetName val="Base_Muestras"/>
      <sheetName val="Formulario_N°_4"/>
      <sheetName val="[aCCIDENTES_DE_1995_-_1996_xls]"/>
      <sheetName val="\AMV___no_borrar\PRESUPUESTOS\a"/>
      <sheetName val="\I\AMV___no_borrar\PRESUPUESTOS"/>
      <sheetName val="\G\I\AMV___no_borrar\PRESUPUEST"/>
      <sheetName val="\A\a__aaInformación_GRUPO_4\A_M"/>
      <sheetName val="\G\A\a__aaInformación_GRUPO_4\A"/>
      <sheetName val="\Documents_and_Settings\Pedro_"/>
      <sheetName val="\\Escritorio\amv_2011\a__aaInfo"/>
      <sheetName val="\Documents_and_Settings\jviteri"/>
      <sheetName val="\I\A\a__aaInformación_GRUPO_4\A"/>
      <sheetName val="\K\a__aaInformación_GRUPO_4\A_M"/>
      <sheetName val="\I\K\a__aaInformación_GRUPO_4\A"/>
      <sheetName val="\H\a__aaInformación_GRUPO_4\A_M"/>
      <sheetName val="\I\H\a__aaInformación_GRUPO_4\A"/>
      <sheetName val="\\INTERVIALNUBE\Documents_and_S"/>
      <sheetName val="Lista_obra"/>
      <sheetName val="\\Giovanni\administracion_vial\"/>
      <sheetName val="\MONTO_AGOTABLE_2010\a__aaInfor"/>
      <sheetName val="\\Sistemas_serv1\xx\Documents_a"/>
      <sheetName val="\Mini_HP_Enero_2015\Proyectos_i"/>
      <sheetName val="\Volumes\USB_PIOLIN\Escritorio\"/>
      <sheetName val="PR_1"/>
      <sheetName val="Analisis_Mano_de_Obra"/>
      <sheetName val="SEÑALIZACION_CINTA"/>
      <sheetName val="TUBERIA_DESAGUE_DE_2&quot;"/>
      <sheetName val="TUBERIA__DE_SUCCIÓN_DE_2"/>
      <sheetName val="TUBERIA_DE_PRESIÓN_1_1-2_RDE21"/>
      <sheetName val="TUBERIA_DE_1_1-2"/>
      <sheetName val="CODO_DE_1_1_2&quot;X90°"/>
      <sheetName val="VALBULA_DE_PASO_DE_2&quot;"/>
      <sheetName val="VALBULA_DE_CIERRE_DE_1_1_2&quot;_"/>
      <sheetName val="TANQUE_HIDROACUMULADOR"/>
      <sheetName val="ELECTROBOMBAS_CENTRIFUGAS"/>
      <sheetName val="LOSA_SUPERIOR_DEL_TANQUE_"/>
      <sheetName val="PAREDES_DEL_TANQUE"/>
      <sheetName val="LOSA_DE_FONDO_DEL_TANQUE"/>
      <sheetName val="SOLADO_DE_LIMP__2500_PSI"/>
      <sheetName val="CUPULAS_TRAG_4X3"/>
      <sheetName val="SALIDA_SONIDO"/>
      <sheetName val="CANAL_EN_LAMINA_GALV"/>
      <sheetName val="CUBIERTA_LUXALON"/>
      <sheetName val="TENDIDO_DE_CABLE_No_8_"/>
      <sheetName val="VAR__COBRE_2_44X5-8"/>
      <sheetName val="CAJA_EN_MAMPOSTERÍA"/>
      <sheetName val="CAJA_DE_PASO_METÁLICA"/>
      <sheetName val="BAJANTE_ACOM__ELECTRICA_1&quot;"/>
      <sheetName val="SISTEMA_DE_TIERRA_Y_MALLA"/>
      <sheetName val="CERTIFICADO_DE_RECIBO"/>
      <sheetName val="TRAMITE_APROBAR"/>
      <sheetName val="APLIQUE_DE_25W"/>
      <sheetName val="LUMINARIA_FLUORESCENTE_DE_2X32W"/>
      <sheetName val="LÁMPARA_METAL_HALIDE_250W"/>
      <sheetName val="DUCTO_PVC_DE_3&quot;"/>
      <sheetName val="DUCTO_PVC_DE_1&quot;"/>
      <sheetName val="TENDIDO_DE_ACOMETIDA_BIFÁSICA"/>
      <sheetName val="TELERRUPTOR_BIPOLAR_DE_16_AM"/>
      <sheetName val="TABLERO_MINIPRAGMA_DE_12_C"/>
      <sheetName val="AUTOMÁTICO_INDUSTRIAL"/>
      <sheetName val="AUTOMÁTICO_TIPO_RIEL_2"/>
      <sheetName val="AUTOMÁTICO_TIPO_RIEL_1"/>
      <sheetName val="SALIDA_PARA_PULSADOR"/>
      <sheetName val="SALIDA_TOMA_MONOFACISA_10"/>
      <sheetName val="SALIDA_TOMA_MONOFASICA_12"/>
      <sheetName val="SALIDA_PARA_APLIQUE"/>
      <sheetName val="SALIDA_LAMPARA_FLUORESCENTE"/>
      <sheetName val="DERIVACION_DE_LUMINARIA"/>
      <sheetName val="SALIDA_PARA_LÁMPARA_METAL"/>
      <sheetName val="Transformador_25_KVA"/>
      <sheetName val="Acometida_Subt_Baja_Tensión"/>
      <sheetName val="Puesta_a_Tierra"/>
      <sheetName val="Tablero_Bifasico_24_Circuitos"/>
      <sheetName val="Salida_Luminaria_Cerrada"/>
      <sheetName val="Salida_Toma_120_V"/>
      <sheetName val="Salida_Toma_220_V"/>
      <sheetName val="Tendido_Alumbrado_Publico"/>
      <sheetName val="Ducto_Tuberia_Conduit_PVC_3_-4"/>
      <sheetName val="Sumin_e_Inst_luminaria_Brika"/>
      <sheetName val="Sumin_e_Inst_luminaria_Cerrada"/>
      <sheetName val="Sumin_e_Inst_Poste_ITO"/>
      <sheetName val="Sumin_y_mont_Caja_metal"/>
      <sheetName val="Sardinel_prefabricado_Tipo_A"/>
      <sheetName val="LIMPIEZA_Y_DESCAPOTE"/>
      <sheetName val="LOCALIZACIÓN_Y_REPLANTEO"/>
      <sheetName val="DEMOLICON_DE_MUROS"/>
      <sheetName val="EXCAVACION_MANUAL"/>
      <sheetName val="Demolicion_de_Graderias_Exist"/>
      <sheetName val="RELLENO_BASE_GRANULAR"/>
      <sheetName val="RELLENO_TIERRA_NEGRA"/>
      <sheetName val="CONCRETO_DE_LIMPIEZA"/>
      <sheetName val="VIGA_DE_CIMIENTO"/>
      <sheetName val="VIGA_AEREA"/>
      <sheetName val="CERCHAS_CELOSIA"/>
      <sheetName val="Sum_e_Inst_de_Medidor"/>
      <sheetName val="Sum_e_Inst_de_lavamanos_de_empo"/>
      <sheetName val="Muros_divisorios_bloque_No__4"/>
      <sheetName val="Pañete_sobre_muros"/>
      <sheetName val="Pintura_tipo_koraza"/>
      <sheetName val="Ceramica_30x30,_incluye_win_"/>
      <sheetName val="Granito_Pulido"/>
      <sheetName val="Bordillos_ducha_ceram_"/>
      <sheetName val="poceta_de_aseo_en_granito"/>
      <sheetName val="Alistado_de_piso_mortero_imp_"/>
      <sheetName val="Piso_en_baldosa_de_granito"/>
      <sheetName val="media_caña_en_granito"/>
      <sheetName val="Alfajia_a_la_vista"/>
      <sheetName val="Tubería_PVCS_2&quot;_"/>
      <sheetName val="Tuberia_aguas_lluvias_bajante"/>
      <sheetName val="Tuberia_PVC_aguas_lluvias_3&quot;"/>
      <sheetName val="Puntos_Hidráulicos_1_2&quot;_"/>
      <sheetName val="tuberia_pvc_ag_lluvia_4&quot;"/>
      <sheetName val="tuberia_pvc_corrugada_6&quot;_"/>
      <sheetName val="tuberia_pvc_corrugada_8&quot;_"/>
      <sheetName val="Tubería_PVC_6&quot;_Tipo_Fort"/>
      <sheetName val="FILTRO_DRENAJE_4&quot;"/>
      <sheetName val="FILTRO_DRENAJE_6&quot;"/>
      <sheetName val="FILTRO_DRENAJE_8&quot;"/>
      <sheetName val="Tubería_PVC_4&quot;_corrugada_AN"/>
      <sheetName val="Tuberia_PVC_6&quot;_Corrugada_AN"/>
      <sheetName val="Tuberia_PVC_8&quot;_Corrugada_AN"/>
      <sheetName val="Tubería_PVC_3&quot;_sanitaria"/>
      <sheetName val="Tubería_PVC_4&quot;_sanitaria"/>
      <sheetName val="Registro_RW_de_1&quot;"/>
      <sheetName val="Registro_RW_de_1_1_2&quot;"/>
      <sheetName val="Válvula_de_corte_tipo_RW_3_,4&quot;_"/>
      <sheetName val="Sum_e_inst__lavamanos_de_colg"/>
      <sheetName val="Sum_e_inst__lavaplatos"/>
      <sheetName val="Tubería_PVC_san_2&quot;_"/>
      <sheetName val="Puntos_Sanitarios_2&quot;_"/>
      <sheetName val="Puntos_Sanitarios_4&quot;__"/>
      <sheetName val="TUBERIA_PVC_V_D__3&quot;_"/>
      <sheetName val="TUBERIA_PVC_VD_4&quot;"/>
      <sheetName val="TUBERIA_PVC_V_D__3&quot;_A__LL"/>
      <sheetName val="TERMINAL_DE_VENTILACIÓN_D__3&quot;_"/>
      <sheetName val="TUBERIA_PVCP_1_1-_2&quot;_"/>
      <sheetName val="TUBERIA_PVC_P_D__1-_2&quot;"/>
      <sheetName val="Tuberioa_PVC_3-_4&quot;_"/>
      <sheetName val="TUBERIA_PVC_P_D__1&quot;"/>
      <sheetName val="TUBERIA_PVC_P_D__1_1-2&quot;"/>
      <sheetName val="CAJA_PLASTICA_PARA_VALVULAS_"/>
      <sheetName val="Sum__e_inst__Inodoro_tanque"/>
      <sheetName val="Sum__e_inst__orinal_de_llave"/>
      <sheetName val="Sum__e_inst__ducha"/>
      <sheetName val="Sum__e_inst__sanitario_niño"/>
      <sheetName val="Canal_en_lamina_galv_cal_20"/>
      <sheetName val="Ventana_con_marco_lam_"/>
      <sheetName val="Ventana_con_marco_corrediza"/>
      <sheetName val="Puerta_doble_con_marco"/>
      <sheetName val="Puerta_division_baño_1,12x1,60"/>
      <sheetName val="Puerta_division_baño_60x1,60"/>
      <sheetName val="Puerta_con_marco_entamborada"/>
      <sheetName val="Espejo_en_cristal_4_mm"/>
      <sheetName val="Espejo_en_cristal_4_mm_con_marc"/>
      <sheetName val="Excavación_a_maquina"/>
      <sheetName val="Cerramiento_exterior"/>
      <sheetName val="Ruta_01"/>
      <sheetName val="AFECTACION_01_"/>
      <sheetName val="EJECUCION_C"/>
      <sheetName val="Inf_Financiera_01"/>
      <sheetName val="RUTA_02"/>
      <sheetName val="AFECTACION_02"/>
      <sheetName val="EJECUCION_C__02"/>
      <sheetName val="INF_FINANCIERA_02"/>
      <sheetName val="RUTA_03"/>
      <sheetName val="AFECTACION_03"/>
      <sheetName val="EJECUCION_C__03"/>
      <sheetName val="INF_FINANCIERA_03"/>
      <sheetName val="RUTA_04"/>
      <sheetName val="AFECTACION_04"/>
      <sheetName val="EJECUCION_C__04"/>
      <sheetName val="INF_FINANCIERA_04"/>
      <sheetName val="RUTA_05"/>
      <sheetName val="AFECTACION_05"/>
      <sheetName val="EJECUCION_C__05"/>
      <sheetName val="INF_FINANCIERA_05"/>
      <sheetName val="RUTA_06"/>
      <sheetName val="AFECTACION_06"/>
      <sheetName val="EJECUCION_C__06"/>
      <sheetName val="INF_FINANCIERA_06"/>
      <sheetName val="RUTA_07"/>
      <sheetName val="AFECTACION_07"/>
      <sheetName val="EJECUCION_C__07"/>
      <sheetName val="INF_FINANCIERA_07"/>
      <sheetName val="RUTA_08"/>
      <sheetName val="AFECTACION_08"/>
      <sheetName val="EJECUCION_C__08"/>
      <sheetName val="INF_FINANCIERA_08"/>
      <sheetName val="RUTA_09"/>
      <sheetName val="AFECTACION_09"/>
      <sheetName val="EJECUCION_C__09"/>
      <sheetName val="INF_FINANCIERA_09"/>
      <sheetName val="RUTA_10"/>
      <sheetName val="AFECTACION_10"/>
      <sheetName val="EJECUCION_C__10"/>
      <sheetName val="INF_FINANCIERA_10"/>
      <sheetName val="RUTA_11"/>
      <sheetName val="AFECTACION_11"/>
      <sheetName val="EJECUCION_C__11"/>
      <sheetName val="INF_FINANCIERA_11"/>
      <sheetName val="_a__aaInformación_GRUPO_4_A_MIn"/>
      <sheetName val="\Users\USUARIO\Downloads\a__aaI"/>
      <sheetName val="Hoja1_(2)"/>
      <sheetName val="Hoja1_(3)"/>
      <sheetName val="Conceptos_básicos"/>
      <sheetName val="Introducción_a_las_funciones"/>
      <sheetName val="MIN_y_MAX"/>
      <sheetName val="Fecha_y_hora"/>
      <sheetName val="Unir_texto_y_números"/>
      <sheetName val="Instrucciones_SI"/>
      <sheetName val="Funciones_condicionales"/>
      <sheetName val="Asistente_para_funciones"/>
      <sheetName val="Errores_de_fórmula"/>
      <sheetName val="Obtener_más_información"/>
      <sheetName val="SEGUIM_Y_REPROG_MES_1_(2)"/>
      <sheetName val="sistema proteccion a tierra equ"/>
      <sheetName val="MATERIAL"/>
      <sheetName val="_AMV _ no borrar_PRESUPUESTOS_a"/>
      <sheetName val="_I_AMV _ no borrar_PRESUPUESTOS"/>
      <sheetName val="_Users_HP_AppData_Local_Microso"/>
      <sheetName val="_A_a  aaInformación GRUPO 4_A M"/>
      <sheetName val="Excavación - San Bernardo"/>
      <sheetName val="Solados - San Bernardo"/>
      <sheetName val="Bases - San Bernardo"/>
      <sheetName val="Placa - San Bernardo"/>
      <sheetName val="Elevaciones - San Bernardo"/>
      <sheetName val="Vigas - San Bernardo"/>
      <sheetName val="Neopreno - San Bernardo"/>
      <sheetName val="Acero - San Bernardo"/>
      <sheetName val="Pilote - San Bernardo"/>
      <sheetName val="Pilote - Caqueza"/>
      <sheetName val="Dren tuberia - San bernardo"/>
      <sheetName val="relleno sitio - San bernardo"/>
      <sheetName val="relleno recebo - San bernardo"/>
      <sheetName val="Baranda - San bernardo"/>
      <sheetName val="Acero A36- San Bernardo"/>
      <sheetName val="Excavación - Caqueza"/>
      <sheetName val="Solados - Caqueza"/>
      <sheetName val="Bases - Caqueza"/>
      <sheetName val="Elevaciones - Caqueza"/>
      <sheetName val="Placa - Caqueza"/>
      <sheetName val="Vigas - Caqueza"/>
      <sheetName val="Neopreno - Caqueza"/>
      <sheetName val="Acero - Caqueza"/>
      <sheetName val="Dren tuberia - Caqueza"/>
      <sheetName val="relleno sitio - Caqueza"/>
      <sheetName val="Preesfuerzo - Caqueza"/>
      <sheetName val="Acero A36- Caqueza"/>
      <sheetName val="relleno Estructuras - Caqueza"/>
      <sheetName val="Excavación - Gama"/>
      <sheetName val="Solados - Gama"/>
      <sheetName val="Bases - Gama "/>
      <sheetName val="Elevaciones - Gama"/>
      <sheetName val="Placas - Gama"/>
      <sheetName val="Vigas - Gama "/>
      <sheetName val="Neopreno - Gama"/>
      <sheetName val="Acero - Gama"/>
      <sheetName val="Dren tuberia - Gama"/>
      <sheetName val="relleno sitio - Gama"/>
      <sheetName val="relleno Recebo - Gama"/>
      <sheetName val="Baranda - Gama"/>
      <sheetName val="Pilote - Gama"/>
      <sheetName val="Acero A36- Gama"/>
      <sheetName val="Demolición concreto - Gama"/>
      <sheetName val="Demolición de estructura - Gama"/>
      <sheetName val="Solados - Belen"/>
      <sheetName val="Bases - Belen"/>
      <sheetName val="Elevaciones - Belen"/>
      <sheetName val="Placa - Belen"/>
      <sheetName val="Neopreno - Belen"/>
      <sheetName val="Acero - Belen"/>
      <sheetName val="Vigas - Belen"/>
      <sheetName val="Dren tuberia - Belen"/>
      <sheetName val="relleno recebo - Belen"/>
      <sheetName val="Baranda - Belen"/>
      <sheetName val="Acero A36- Belen"/>
      <sheetName val="Demolición - Belen"/>
      <sheetName val="Bases - Junca"/>
      <sheetName val="Excavación - Belen"/>
      <sheetName val="Pilote - Belen"/>
      <sheetName val="Cuneta - Junca"/>
      <sheetName val="Placa - junca"/>
      <sheetName val="acero - junca"/>
      <sheetName val="Neopreno - Junca"/>
      <sheetName val="Dren tuberia - junca"/>
      <sheetName val="relleno - junca"/>
      <sheetName val="Baranda - Junca"/>
      <sheetName val="Acero A36 - junca"/>
      <sheetName val="Excavación - Medina"/>
      <sheetName val="Solados - Medina"/>
      <sheetName val="Bases - Medina"/>
      <sheetName val="Elevaciones - Medina ."/>
      <sheetName val="Vigas - Medina"/>
      <sheetName val="Neopreno - Medina"/>
      <sheetName val="Elevaciones - Medina"/>
      <sheetName val="Pilote - Medina"/>
      <sheetName val="Acero - Medina"/>
      <sheetName val="relleno - Medina"/>
      <sheetName val="Geotextil - Medina"/>
      <sheetName val="Excavación Mecan- zipaquira"/>
      <sheetName val="Acero A588 - Medina"/>
      <sheetName val="Acero A36 - Medina"/>
      <sheetName val="Acero - Zipaquira"/>
      <sheetName val="Excavación manual - zipaquira"/>
      <sheetName val="Solados - Zipaquira"/>
      <sheetName val="Relleno comun - Zipaquira"/>
      <sheetName val="Bases - Zipaquira"/>
      <sheetName val="Arme carrilera - Zipaquira"/>
      <sheetName val="Tirafondos - Zipaquira"/>
      <sheetName val="Clavos - Zipaquira"/>
      <sheetName val="Eclisas - Zipaquira"/>
      <sheetName val="Elastomericos - Zipaquira"/>
      <sheetName val="Traviesas - Zipaquira"/>
      <sheetName val="Riel - Zipaquira"/>
      <sheetName val="Acero A588 - zipaquira"/>
      <sheetName val="Acero A36 - zipaquira"/>
      <sheetName val="Elevaciones - Zipaquira"/>
      <sheetName val="ACTA MAYORES SAN BERNANDO"/>
      <sheetName val="ACTA MAYORES CAQUEZA"/>
      <sheetName val="ACTA MAYORES BELEN"/>
      <sheetName val="ACTA MAYORES ZIPAQUIRA"/>
      <sheetName val="ACTA MAYORES JUNCA DEF."/>
      <sheetName val="ACTA MAYORES CANT CARUP DEF."/>
      <sheetName val="\Users\rosalym\Desktop\BALANCE "/>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 val="Base_Muestras1"/>
      <sheetName val="Formulario_N°_41"/>
      <sheetName val="\\Giovanni\administracion_vial1"/>
      <sheetName val="\MONTO_AGOTABLE_2010\a__aaInfo1"/>
      <sheetName val="\AMV___no_borrar\PRESUPUESTOS\1"/>
      <sheetName val="\I\AMV___no_borrar\PRESUPUESTO1"/>
      <sheetName val="\G\I\AMV___no_borrar\PRESUPUES1"/>
      <sheetName val="\A\a__aaInformación_GRUPO_4\A_1"/>
      <sheetName val="\G\A\a__aaInformación_GRUPO_4\1"/>
      <sheetName val="\I\A\a__aaInformación_GRUPO_4\1"/>
      <sheetName val="\K\a__aaInformación_GRUPO_4\A_1"/>
      <sheetName val="\I\K\a__aaInformación_GRUPO_4\1"/>
      <sheetName val="\H\a__aaInformación_GRUPO_4\A_1"/>
      <sheetName val="\I\H\a__aaInformación_GRUPO_4\1"/>
      <sheetName val="\\INTERVIALNUBE\Documents_and_1"/>
      <sheetName val="[aCCIDENTES_DE_1995_-_1996_xls1"/>
      <sheetName val="\\Escritorio\amv_2011\a__aaInf1"/>
      <sheetName val="Lista_obra1"/>
      <sheetName val="\Documents_and_Settings\Pedro_1"/>
      <sheetName val="\Documents_and_Settings\jviter1"/>
      <sheetName val="\\Sistemas_serv1\xx\Documents_1"/>
      <sheetName val="\Mini_HP_Enero_2015\Proyectos_1"/>
      <sheetName val="\Volumes\USB_PIOLIN\Escritorio1"/>
      <sheetName val="Analisis_Mano_de_Obra1"/>
      <sheetName val="SEÑALIZACION_CINTA1"/>
      <sheetName val="TUBERIA_DESAGUE_DE_2&quot;1"/>
      <sheetName val="TUBERIA__DE_SUCCIÓN_DE_21"/>
      <sheetName val="TUBERIA_DE_PRESIÓN_1_1-2_RDE211"/>
      <sheetName val="TUBERIA_DE_1_1-21"/>
      <sheetName val="CODO_DE_1_1_2&quot;X90°1"/>
      <sheetName val="VALBULA_DE_PASO_DE_2&quot;1"/>
      <sheetName val="VALBULA_DE_CIERRE_DE_1_1_2&quot;_1"/>
      <sheetName val="TANQUE_HIDROACUMULADOR1"/>
      <sheetName val="ELECTROBOMBAS_CENTRIFUGAS1"/>
      <sheetName val="LOSA_SUPERIOR_DEL_TANQUE_1"/>
      <sheetName val="PAREDES_DEL_TANQUE1"/>
      <sheetName val="LOSA_DE_FONDO_DEL_TANQUE1"/>
      <sheetName val="SOLADO_DE_LIMP__2500_PSI1"/>
      <sheetName val="CUPULAS_TRAG_4X31"/>
      <sheetName val="SALIDA_SONIDO1"/>
      <sheetName val="CANAL_EN_LAMINA_GALV1"/>
      <sheetName val="CUBIERTA_LUXALON1"/>
      <sheetName val="TENDIDO_DE_CABLE_No_8_1"/>
      <sheetName val="VAR__COBRE_2_44X5-81"/>
      <sheetName val="CAJA_EN_MAMPOSTERÍA1"/>
      <sheetName val="CAJA_DE_PASO_METÁLICA1"/>
      <sheetName val="BAJANTE_ACOM__ELECTRICA_1&quot;1"/>
      <sheetName val="SISTEMA_DE_TIERRA_Y_MALLA1"/>
      <sheetName val="CERTIFICADO_DE_RECIBO1"/>
      <sheetName val="TRAMITE_APROBAR1"/>
      <sheetName val="APLIQUE_DE_25W1"/>
      <sheetName val="LUMINARIA_FLUORESCENTE_DE_2X321"/>
      <sheetName val="LÁMPARA_METAL_HALIDE_250W1"/>
      <sheetName val="DUCTO_PVC_DE_3&quot;1"/>
      <sheetName val="DUCTO_PVC_DE_1&quot;1"/>
      <sheetName val="TENDIDO_DE_ACOMETIDA_BIFÁSICA1"/>
      <sheetName val="TELERRUPTOR_BIPOLAR_DE_16_AM1"/>
      <sheetName val="TABLERO_MINIPRAGMA_DE_12_C1"/>
      <sheetName val="AUTOMÁTICO_INDUSTRIAL1"/>
      <sheetName val="AUTOMÁTICO_TIPO_RIEL_21"/>
      <sheetName val="AUTOMÁTICO_TIPO_RIEL_11"/>
      <sheetName val="SALIDA_PARA_PULSADOR1"/>
      <sheetName val="SALIDA_TOMA_MONOFACISA_101"/>
      <sheetName val="SALIDA_TOMA_MONOFASICA_121"/>
      <sheetName val="SALIDA_PARA_APLIQUE1"/>
      <sheetName val="SALIDA_LAMPARA_FLUORESCENTE1"/>
      <sheetName val="DERIVACION_DE_LUMINARIA1"/>
      <sheetName val="SALIDA_PARA_LÁMPARA_METAL1"/>
      <sheetName val="Transformador_25_KVA1"/>
      <sheetName val="Acometida_Subt_Baja_Tensión1"/>
      <sheetName val="Puesta_a_Tierra1"/>
      <sheetName val="Tablero_Bifasico_24_Circuitos1"/>
      <sheetName val="Salida_Luminaria_Cerrada1"/>
      <sheetName val="Salida_Toma_120_V1"/>
      <sheetName val="Salida_Toma_220_V1"/>
      <sheetName val="Tendido_Alumbrado_Publico1"/>
      <sheetName val="Ducto_Tuberia_Conduit_PVC_3_-41"/>
      <sheetName val="Sumin_e_Inst_luminaria_Brika1"/>
      <sheetName val="Sumin_e_Inst_luminaria_Cerrada1"/>
      <sheetName val="Sumin_e_Inst_Poste_ITO1"/>
      <sheetName val="Sumin_y_mont_Caja_metal1"/>
      <sheetName val="Sardinel_prefabricado_Tipo_A1"/>
      <sheetName val="LIMPIEZA_Y_DESCAPOTE1"/>
      <sheetName val="LOCALIZACIÓN_Y_REPLANTEO1"/>
      <sheetName val="DEMOLICON_DE_MUROS1"/>
      <sheetName val="EXCAVACION_MANUAL1"/>
      <sheetName val="Demolicion_de_Graderias_Exist1"/>
      <sheetName val="RELLENO_BASE_GRANULAR1"/>
      <sheetName val="RELLENO_TIERRA_NEGRA1"/>
      <sheetName val="CONCRETO_DE_LIMPIEZA1"/>
      <sheetName val="VIGA_DE_CIMIENTO1"/>
      <sheetName val="VIGA_AEREA1"/>
      <sheetName val="CERCHAS_CELOSIA1"/>
      <sheetName val="Sum_e_Inst_de_Medidor1"/>
      <sheetName val="Sum_e_Inst_de_lavamanos_de_emp1"/>
      <sheetName val="Muros_divisorios_bloque_No__41"/>
      <sheetName val="Pañete_sobre_muros1"/>
      <sheetName val="Pintura_tipo_koraza1"/>
      <sheetName val="Ceramica_30x30,_incluye_win_1"/>
      <sheetName val="Granito_Pulido1"/>
      <sheetName val="Bordillos_ducha_ceram_1"/>
      <sheetName val="poceta_de_aseo_en_granito1"/>
      <sheetName val="Alistado_de_piso_mortero_imp_1"/>
      <sheetName val="Piso_en_baldosa_de_granito1"/>
      <sheetName val="media_caña_en_granito1"/>
      <sheetName val="Alfajia_a_la_vista1"/>
      <sheetName val="Tubería_PVCS_2&quot;_1"/>
      <sheetName val="Tuberia_aguas_lluvias_bajante1"/>
      <sheetName val="Tuberia_PVC_aguas_lluvias_3&quot;1"/>
      <sheetName val="Puntos_Hidráulicos_1_2&quot;_1"/>
      <sheetName val="tuberia_pvc_ag_lluvia_4&quot;1"/>
      <sheetName val="tuberia_pvc_corrugada_6&quot;_1"/>
      <sheetName val="tuberia_pvc_corrugada_8&quot;_1"/>
      <sheetName val="Tubería_PVC_6&quot;_Tipo_Fort1"/>
      <sheetName val="FILTRO_DRENAJE_4&quot;1"/>
      <sheetName val="FILTRO_DRENAJE_6&quot;1"/>
      <sheetName val="FILTRO_DRENAJE_8&quot;1"/>
      <sheetName val="Tubería_PVC_4&quot;_corrugada_AN1"/>
      <sheetName val="Tuberia_PVC_6&quot;_Corrugada_AN1"/>
      <sheetName val="Tuberia_PVC_8&quot;_Corrugada_AN1"/>
      <sheetName val="Tubería_PVC_3&quot;_sanitaria1"/>
      <sheetName val="Tubería_PVC_4&quot;_sanitaria1"/>
      <sheetName val="Registro_RW_de_1&quot;1"/>
      <sheetName val="Registro_RW_de_1_1_2&quot;1"/>
      <sheetName val="Válvula_de_corte_tipo_RW_3_,4&quot;1"/>
      <sheetName val="Sum_e_inst__lavamanos_de_colg1"/>
      <sheetName val="Sum_e_inst__lavaplatos1"/>
      <sheetName val="Tubería_PVC_san_2&quot;_1"/>
      <sheetName val="Puntos_Sanitarios_2&quot;_1"/>
      <sheetName val="Puntos_Sanitarios_4&quot;__1"/>
      <sheetName val="TUBERIA_PVC_V_D__3&quot;_1"/>
      <sheetName val="TUBERIA_PVC_VD_4&quot;1"/>
      <sheetName val="TUBERIA_PVC_V_D__3&quot;_A__LL1"/>
      <sheetName val="TERMINAL_DE_VENTILACIÓN_D__3&quot;_1"/>
      <sheetName val="TUBERIA_PVCP_1_1-_2&quot;_1"/>
      <sheetName val="TUBERIA_PVC_P_D__1-_2&quot;1"/>
      <sheetName val="Tuberioa_PVC_3-_4&quot;_1"/>
      <sheetName val="TUBERIA_PVC_P_D__1&quot;1"/>
      <sheetName val="TUBERIA_PVC_P_D__1_1-2&quot;1"/>
      <sheetName val="CAJA_PLASTICA_PARA_VALVULAS_1"/>
      <sheetName val="Sum__e_inst__Inodoro_tanque1"/>
      <sheetName val="Sum__e_inst__orinal_de_llave1"/>
      <sheetName val="Sum__e_inst__ducha1"/>
      <sheetName val="Sum__e_inst__sanitario_niño1"/>
      <sheetName val="Canal_en_lamina_galv_cal_201"/>
      <sheetName val="Ventana_con_marco_lam_1"/>
      <sheetName val="Ventana_con_marco_corrediza1"/>
      <sheetName val="Puerta_doble_con_marco1"/>
      <sheetName val="Puerta_division_baño_1,12x1,601"/>
      <sheetName val="Puerta_division_baño_60x1,601"/>
      <sheetName val="Puerta_con_marco_entamborada1"/>
      <sheetName val="Espejo_en_cristal_4_mm1"/>
      <sheetName val="Espejo_en_cristal_4_mm_con_mar1"/>
      <sheetName val="Excavación_a_maquina1"/>
      <sheetName val="Cerramiento_exterior1"/>
      <sheetName val="PR_11"/>
      <sheetName val="Ruta_011"/>
      <sheetName val="AFECTACION_01_1"/>
      <sheetName val="EJECUCION_C1"/>
      <sheetName val="Inf_Financiera_011"/>
      <sheetName val="RUTA_021"/>
      <sheetName val="AFECTACION_021"/>
      <sheetName val="EJECUCION_C__021"/>
      <sheetName val="INF_FINANCIERA_021"/>
      <sheetName val="RUTA_031"/>
      <sheetName val="AFECTACION_031"/>
      <sheetName val="EJECUCION_C__031"/>
      <sheetName val="INF_FINANCIERA_031"/>
      <sheetName val="RUTA_041"/>
      <sheetName val="AFECTACION_041"/>
      <sheetName val="EJECUCION_C__041"/>
      <sheetName val="INF_FINANCIERA_041"/>
      <sheetName val="RUTA_051"/>
      <sheetName val="AFECTACION_051"/>
      <sheetName val="EJECUCION_C__051"/>
      <sheetName val="INF_FINANCIERA_051"/>
      <sheetName val="RUTA_061"/>
      <sheetName val="AFECTACION_061"/>
      <sheetName val="EJECUCION_C__061"/>
      <sheetName val="INF_FINANCIERA_061"/>
      <sheetName val="RUTA_071"/>
      <sheetName val="AFECTACION_071"/>
      <sheetName val="EJECUCION_C__071"/>
      <sheetName val="INF_FINANCIERA_071"/>
      <sheetName val="RUTA_081"/>
      <sheetName val="AFECTACION_081"/>
      <sheetName val="EJECUCION_C__081"/>
      <sheetName val="INF_FINANCIERA_081"/>
      <sheetName val="RUTA_091"/>
      <sheetName val="AFECTACION_091"/>
      <sheetName val="EJECUCION_C__091"/>
      <sheetName val="INF_FINANCIERA_091"/>
      <sheetName val="RUTA_101"/>
      <sheetName val="AFECTACION_101"/>
      <sheetName val="EJECUCION_C__101"/>
      <sheetName val="INF_FINANCIERA_101"/>
      <sheetName val="RUTA_111"/>
      <sheetName val="AFECTACION_111"/>
      <sheetName val="EJECUCION_C__111"/>
      <sheetName val="INF_FINANCIERA_111"/>
      <sheetName val="\Users\USUARIO\Downloads\a__aa1"/>
      <sheetName val="SEGUIM_Y_REPROG_MES_1_(2)1"/>
      <sheetName val="Conceptos_básicos1"/>
      <sheetName val="Introducción_a_las_funciones1"/>
      <sheetName val="MIN_y_MAX1"/>
      <sheetName val="Fecha_y_hora1"/>
      <sheetName val="Unir_texto_y_números1"/>
      <sheetName val="Instrucciones_SI1"/>
      <sheetName val="Funciones_condicionales1"/>
      <sheetName val="Asistente_para_funciones1"/>
      <sheetName val="Errores_de_fórmula1"/>
      <sheetName val="Obtener_más_información1"/>
      <sheetName val="_a__aaInformación_GRUPO_4_A_MI1"/>
      <sheetName val="Hoja1_(2)1"/>
      <sheetName val="Hoja1_(3)1"/>
      <sheetName val="Base_Muestras2"/>
      <sheetName val="Formulario_N°_42"/>
      <sheetName val="[aCCIDENTES_DE_1995_-_1996_xls2"/>
      <sheetName val="\\Escritorio\amv_2011\a__aaInf2"/>
      <sheetName val="\\Giovanni\administracion_vial2"/>
      <sheetName val="\MONTO_AGOTABLE_2010\a__aaInfo2"/>
      <sheetName val="\AMV___no_borrar\PRESUPUESTOS\2"/>
      <sheetName val="\I\AMV___no_borrar\PRESUPUESTO2"/>
      <sheetName val="\G\I\AMV___no_borrar\PRESUPUES2"/>
      <sheetName val="\A\a__aaInformación_GRUPO_4\A_2"/>
      <sheetName val="\G\A\a__aaInformación_GRUPO_4\2"/>
      <sheetName val="\I\A\a__aaInformación_GRUPO_4\2"/>
      <sheetName val="\K\a__aaInformación_GRUPO_4\A_2"/>
      <sheetName val="\I\K\a__aaInformación_GRUPO_4\2"/>
      <sheetName val="\H\a__aaInformación_GRUPO_4\A_2"/>
      <sheetName val="\I\H\a__aaInformación_GRUPO_4\2"/>
      <sheetName val="\\INTERVIALNUBE\Documents_and_2"/>
      <sheetName val="\Documents_and_Settings\Pedro_2"/>
      <sheetName val="\Documents_and_Settings\jviter2"/>
      <sheetName val="Conceptos_básicos2"/>
      <sheetName val="Introducción_a_las_funciones2"/>
      <sheetName val="MIN_y_MAX2"/>
      <sheetName val="Fecha_y_hora2"/>
      <sheetName val="Unir_texto_y_números2"/>
      <sheetName val="Instrucciones_SI2"/>
      <sheetName val="Funciones_condicionales2"/>
      <sheetName val="Asistente_para_funciones2"/>
      <sheetName val="Errores_de_fórmula2"/>
      <sheetName val="Obtener_más_información2"/>
      <sheetName val="\Mini_HP_Enero_2015\Proyectos_2"/>
      <sheetName val="\Volumes\USB_PIOLIN\Escritorio2"/>
      <sheetName val="Lista_obra2"/>
      <sheetName val="\\Sistemas_serv1\xx\Documents_2"/>
      <sheetName val="PR_12"/>
      <sheetName val="Ruta_012"/>
      <sheetName val="AFECTACION_01_2"/>
      <sheetName val="EJECUCION_C2"/>
      <sheetName val="Inf_Financiera_012"/>
      <sheetName val="RUTA_022"/>
      <sheetName val="AFECTACION_022"/>
      <sheetName val="EJECUCION_C__022"/>
      <sheetName val="INF_FINANCIERA_022"/>
      <sheetName val="RUTA_032"/>
      <sheetName val="AFECTACION_032"/>
      <sheetName val="EJECUCION_C__032"/>
      <sheetName val="INF_FINANCIERA_032"/>
      <sheetName val="RUTA_042"/>
      <sheetName val="AFECTACION_042"/>
      <sheetName val="EJECUCION_C__042"/>
      <sheetName val="INF_FINANCIERA_042"/>
      <sheetName val="RUTA_052"/>
      <sheetName val="AFECTACION_052"/>
      <sheetName val="EJECUCION_C__052"/>
      <sheetName val="INF_FINANCIERA_052"/>
      <sheetName val="RUTA_062"/>
      <sheetName val="AFECTACION_062"/>
      <sheetName val="EJECUCION_C__062"/>
      <sheetName val="INF_FINANCIERA_062"/>
      <sheetName val="RUTA_072"/>
      <sheetName val="AFECTACION_072"/>
      <sheetName val="EJECUCION_C__072"/>
      <sheetName val="INF_FINANCIERA_072"/>
      <sheetName val="RUTA_082"/>
      <sheetName val="AFECTACION_082"/>
      <sheetName val="EJECUCION_C__082"/>
      <sheetName val="INF_FINANCIERA_082"/>
      <sheetName val="RUTA_092"/>
      <sheetName val="AFECTACION_092"/>
      <sheetName val="EJECUCION_C__092"/>
      <sheetName val="INF_FINANCIERA_092"/>
      <sheetName val="RUTA_102"/>
      <sheetName val="AFECTACION_102"/>
      <sheetName val="EJECUCION_C__102"/>
      <sheetName val="INF_FINANCIERA_102"/>
      <sheetName val="RUTA_112"/>
      <sheetName val="AFECTACION_112"/>
      <sheetName val="EJECUCION_C__112"/>
      <sheetName val="INF_FINANCIERA_112"/>
      <sheetName val="Analisis_Mano_de_Obra2"/>
      <sheetName val="SEÑALIZACION_CINTA2"/>
      <sheetName val="TUBERIA_DESAGUE_DE_2&quot;2"/>
      <sheetName val="TUBERIA__DE_SUCCIÓN_DE_22"/>
      <sheetName val="TUBERIA_DE_PRESIÓN_1_1-2_RDE212"/>
      <sheetName val="TUBERIA_DE_1_1-22"/>
      <sheetName val="CODO_DE_1_1_2&quot;X90°2"/>
      <sheetName val="VALBULA_DE_PASO_DE_2&quot;2"/>
      <sheetName val="VALBULA_DE_CIERRE_DE_1_1_2&quot;_2"/>
      <sheetName val="TANQUE_HIDROACUMULADOR2"/>
      <sheetName val="ELECTROBOMBAS_CENTRIFUGAS2"/>
      <sheetName val="LOSA_SUPERIOR_DEL_TANQUE_2"/>
      <sheetName val="PAREDES_DEL_TANQUE2"/>
      <sheetName val="LOSA_DE_FONDO_DEL_TANQUE2"/>
      <sheetName val="SOLADO_DE_LIMP__2500_PSI2"/>
      <sheetName val="CUPULAS_TRAG_4X32"/>
      <sheetName val="SALIDA_SONIDO2"/>
      <sheetName val="CANAL_EN_LAMINA_GALV2"/>
      <sheetName val="CUBIERTA_LUXALON2"/>
      <sheetName val="TENDIDO_DE_CABLE_No_8_2"/>
      <sheetName val="VAR__COBRE_2_44X5-82"/>
      <sheetName val="CAJA_EN_MAMPOSTERÍA2"/>
      <sheetName val="CAJA_DE_PASO_METÁLICA2"/>
      <sheetName val="BAJANTE_ACOM__ELECTRICA_1&quot;2"/>
      <sheetName val="SISTEMA_DE_TIERRA_Y_MALLA2"/>
      <sheetName val="CERTIFICADO_DE_RECIBO2"/>
      <sheetName val="TRAMITE_APROBAR2"/>
      <sheetName val="APLIQUE_DE_25W2"/>
      <sheetName val="LUMINARIA_FLUORESCENTE_DE_2X322"/>
      <sheetName val="LÁMPARA_METAL_HALIDE_250W2"/>
      <sheetName val="DUCTO_PVC_DE_3&quot;2"/>
      <sheetName val="DUCTO_PVC_DE_1&quot;2"/>
      <sheetName val="TENDIDO_DE_ACOMETIDA_BIFÁSICA2"/>
      <sheetName val="TELERRUPTOR_BIPOLAR_DE_16_AM2"/>
      <sheetName val="TABLERO_MINIPRAGMA_DE_12_C2"/>
      <sheetName val="AUTOMÁTICO_INDUSTRIAL2"/>
      <sheetName val="AUTOMÁTICO_TIPO_RIEL_22"/>
      <sheetName val="AUTOMÁTICO_TIPO_RIEL_12"/>
      <sheetName val="SALIDA_PARA_PULSADOR2"/>
      <sheetName val="SALIDA_TOMA_MONOFACISA_102"/>
      <sheetName val="SALIDA_TOMA_MONOFASICA_122"/>
      <sheetName val="SALIDA_PARA_APLIQUE2"/>
      <sheetName val="SALIDA_LAMPARA_FLUORESCENTE2"/>
      <sheetName val="DERIVACION_DE_LUMINARIA2"/>
      <sheetName val="SALIDA_PARA_LÁMPARA_METAL2"/>
      <sheetName val="Transformador_25_KVA2"/>
      <sheetName val="Acometida_Subt_Baja_Tensión2"/>
      <sheetName val="Puesta_a_Tierra2"/>
      <sheetName val="Tablero_Bifasico_24_Circuitos2"/>
      <sheetName val="Salida_Luminaria_Cerrada2"/>
      <sheetName val="Salida_Toma_120_V2"/>
      <sheetName val="Salida_Toma_220_V2"/>
      <sheetName val="Tendido_Alumbrado_Publico2"/>
      <sheetName val="Ducto_Tuberia_Conduit_PVC_3_-42"/>
      <sheetName val="Sumin_e_Inst_luminaria_Brika2"/>
      <sheetName val="Sumin_e_Inst_luminaria_Cerrada2"/>
      <sheetName val="Sumin_e_Inst_Poste_ITO2"/>
      <sheetName val="Sumin_y_mont_Caja_metal2"/>
      <sheetName val="Sardinel_prefabricado_Tipo_A2"/>
      <sheetName val="LIMPIEZA_Y_DESCAPOTE2"/>
      <sheetName val="LOCALIZACIÓN_Y_REPLANTEO2"/>
      <sheetName val="DEMOLICON_DE_MUROS2"/>
      <sheetName val="EXCAVACION_MANUAL2"/>
      <sheetName val="Demolicion_de_Graderias_Exist2"/>
      <sheetName val="RELLENO_BASE_GRANULAR2"/>
      <sheetName val="RELLENO_TIERRA_NEGRA2"/>
      <sheetName val="CONCRETO_DE_LIMPIEZA2"/>
      <sheetName val="VIGA_DE_CIMIENTO2"/>
      <sheetName val="VIGA_AEREA2"/>
      <sheetName val="CERCHAS_CELOSIA2"/>
      <sheetName val="Sum_e_Inst_de_Medidor2"/>
      <sheetName val="Sum_e_Inst_de_lavamanos_de_emp2"/>
      <sheetName val="Muros_divisorios_bloque_No__42"/>
      <sheetName val="Pañete_sobre_muros2"/>
      <sheetName val="Pintura_tipo_koraza2"/>
      <sheetName val="Ceramica_30x30,_incluye_win_2"/>
      <sheetName val="Granito_Pulido2"/>
      <sheetName val="Bordillos_ducha_ceram_2"/>
      <sheetName val="poceta_de_aseo_en_granito2"/>
      <sheetName val="Alistado_de_piso_mortero_imp_2"/>
      <sheetName val="Piso_en_baldosa_de_granito2"/>
      <sheetName val="media_caña_en_granito2"/>
      <sheetName val="Alfajia_a_la_vista2"/>
      <sheetName val="Tubería_PVCS_2&quot;_2"/>
      <sheetName val="Tuberia_aguas_lluvias_bajante2"/>
      <sheetName val="Tuberia_PVC_aguas_lluvias_3&quot;2"/>
      <sheetName val="Puntos_Hidráulicos_1_2&quot;_2"/>
      <sheetName val="tuberia_pvc_ag_lluvia_4&quot;2"/>
      <sheetName val="tuberia_pvc_corrugada_6&quot;_2"/>
      <sheetName val="tuberia_pvc_corrugada_8&quot;_2"/>
      <sheetName val="Tubería_PVC_6&quot;_Tipo_Fort2"/>
      <sheetName val="FILTRO_DRENAJE_4&quot;2"/>
      <sheetName val="FILTRO_DRENAJE_6&quot;2"/>
      <sheetName val="FILTRO_DRENAJE_8&quot;2"/>
      <sheetName val="Tubería_PVC_4&quot;_corrugada_AN2"/>
      <sheetName val="Tuberia_PVC_6&quot;_Corrugada_AN2"/>
      <sheetName val="Tuberia_PVC_8&quot;_Corrugada_AN2"/>
      <sheetName val="Tubería_PVC_3&quot;_sanitaria2"/>
      <sheetName val="Tubería_PVC_4&quot;_sanitaria2"/>
      <sheetName val="Registro_RW_de_1&quot;2"/>
      <sheetName val="Registro_RW_de_1_1_2&quot;2"/>
      <sheetName val="Válvula_de_corte_tipo_RW_3_,4&quot;2"/>
      <sheetName val="Sum_e_inst__lavamanos_de_colg2"/>
      <sheetName val="Sum_e_inst__lavaplatos2"/>
      <sheetName val="Tubería_PVC_san_2&quot;_2"/>
      <sheetName val="Puntos_Sanitarios_2&quot;_2"/>
      <sheetName val="Puntos_Sanitarios_4&quot;__2"/>
      <sheetName val="TUBERIA_PVC_V_D__3&quot;_2"/>
      <sheetName val="TUBERIA_PVC_VD_4&quot;2"/>
      <sheetName val="TUBERIA_PVC_V_D__3&quot;_A__LL2"/>
      <sheetName val="TERMINAL_DE_VENTILACIÓN_D__3&quot;_2"/>
      <sheetName val="TUBERIA_PVCP_1_1-_2&quot;_2"/>
      <sheetName val="TUBERIA_PVC_P_D__1-_2&quot;2"/>
      <sheetName val="Tuberioa_PVC_3-_4&quot;_2"/>
      <sheetName val="TUBERIA_PVC_P_D__1&quot;2"/>
      <sheetName val="TUBERIA_PVC_P_D__1_1-2&quot;2"/>
      <sheetName val="CAJA_PLASTICA_PARA_VALVULAS_2"/>
      <sheetName val="Sum__e_inst__Inodoro_tanque2"/>
      <sheetName val="Sum__e_inst__orinal_de_llave2"/>
      <sheetName val="Sum__e_inst__ducha2"/>
      <sheetName val="Sum__e_inst__sanitario_niño2"/>
      <sheetName val="Canal_en_lamina_galv_cal_202"/>
      <sheetName val="Ventana_con_marco_lam_2"/>
      <sheetName val="Ventana_con_marco_corrediza2"/>
      <sheetName val="Puerta_doble_con_marco2"/>
      <sheetName val="Puerta_division_baño_1,12x1,602"/>
      <sheetName val="Puerta_division_baño_60x1,602"/>
      <sheetName val="Puerta_con_marco_entamborada2"/>
      <sheetName val="Espejo_en_cristal_4_mm2"/>
      <sheetName val="Espejo_en_cristal_4_mm_con_mar2"/>
      <sheetName val="Excavación_a_maquina2"/>
      <sheetName val="Cerramiento_exterior2"/>
      <sheetName val="\Users\USUARIO\Downloads\a__aa2"/>
      <sheetName val="Hoja1_(2)2"/>
      <sheetName val="Hoja1_(3)2"/>
      <sheetName val="_a__aaInformación_GRUPO_4_A_MI2"/>
      <sheetName val="SEGUIM_Y_REPROG_MES_1_(2)2"/>
      <sheetName val="Base_Muestras4"/>
      <sheetName val="Formulario_N°_44"/>
      <sheetName val="[aCCIDENTES_DE_1995_-_1996_xls4"/>
      <sheetName val="\\Escritorio\amv_2011\a__aaInf4"/>
      <sheetName val="\\Giovanni\administracion_vial4"/>
      <sheetName val="\MONTO_AGOTABLE_2010\a__aaInfo4"/>
      <sheetName val="\AMV___no_borrar\PRESUPUESTOS\4"/>
      <sheetName val="\I\AMV___no_borrar\PRESUPUESTO4"/>
      <sheetName val="\G\I\AMV___no_borrar\PRESUPUES4"/>
      <sheetName val="\A\a__aaInformación_GRUPO_4\A_4"/>
      <sheetName val="\G\A\a__aaInformación_GRUPO_4\4"/>
      <sheetName val="\I\A\a__aaInformación_GRUPO_4\4"/>
      <sheetName val="\K\a__aaInformación_GRUPO_4\A_4"/>
      <sheetName val="\I\K\a__aaInformación_GRUPO_4\4"/>
      <sheetName val="\H\a__aaInformación_GRUPO_4\A_4"/>
      <sheetName val="\I\H\a__aaInformación_GRUPO_4\4"/>
      <sheetName val="\\INTERVIALNUBE\Documents_and_4"/>
      <sheetName val="\Documents_and_Settings\Pedro_4"/>
      <sheetName val="\Documents_and_Settings\jviter4"/>
      <sheetName val="Conceptos_básicos4"/>
      <sheetName val="Introducción_a_las_funciones4"/>
      <sheetName val="MIN_y_MAX4"/>
      <sheetName val="Fecha_y_hora4"/>
      <sheetName val="Unir_texto_y_números4"/>
      <sheetName val="Instrucciones_SI4"/>
      <sheetName val="Funciones_condicionales4"/>
      <sheetName val="Asistente_para_funciones4"/>
      <sheetName val="Errores_de_fórmula4"/>
      <sheetName val="Obtener_más_información4"/>
      <sheetName val="\Mini_HP_Enero_2015\Proyectos_4"/>
      <sheetName val="\Volumes\USB_PIOLIN\Escritorio4"/>
      <sheetName val="Lista_obra4"/>
      <sheetName val="\\Sistemas_serv1\xx\Documents_4"/>
      <sheetName val="PR_14"/>
      <sheetName val="Ruta_014"/>
      <sheetName val="AFECTACION_01_4"/>
      <sheetName val="EJECUCION_C4"/>
      <sheetName val="Inf_Financiera_014"/>
      <sheetName val="RUTA_024"/>
      <sheetName val="AFECTACION_024"/>
      <sheetName val="EJECUCION_C__024"/>
      <sheetName val="INF_FINANCIERA_024"/>
      <sheetName val="RUTA_034"/>
      <sheetName val="AFECTACION_034"/>
      <sheetName val="EJECUCION_C__034"/>
      <sheetName val="INF_FINANCIERA_034"/>
      <sheetName val="RUTA_044"/>
      <sheetName val="AFECTACION_044"/>
      <sheetName val="EJECUCION_C__044"/>
      <sheetName val="INF_FINANCIERA_044"/>
      <sheetName val="RUTA_054"/>
      <sheetName val="AFECTACION_054"/>
      <sheetName val="EJECUCION_C__054"/>
      <sheetName val="INF_FINANCIERA_054"/>
      <sheetName val="RUTA_064"/>
      <sheetName val="AFECTACION_064"/>
      <sheetName val="EJECUCION_C__064"/>
      <sheetName val="INF_FINANCIERA_064"/>
      <sheetName val="RUTA_074"/>
      <sheetName val="AFECTACION_074"/>
      <sheetName val="EJECUCION_C__074"/>
      <sheetName val="INF_FINANCIERA_074"/>
      <sheetName val="RUTA_084"/>
      <sheetName val="AFECTACION_084"/>
      <sheetName val="EJECUCION_C__084"/>
      <sheetName val="INF_FINANCIERA_084"/>
      <sheetName val="RUTA_094"/>
      <sheetName val="AFECTACION_094"/>
      <sheetName val="EJECUCION_C__094"/>
      <sheetName val="INF_FINANCIERA_094"/>
      <sheetName val="RUTA_104"/>
      <sheetName val="AFECTACION_104"/>
      <sheetName val="EJECUCION_C__104"/>
      <sheetName val="INF_FINANCIERA_104"/>
      <sheetName val="RUTA_114"/>
      <sheetName val="AFECTACION_114"/>
      <sheetName val="EJECUCION_C__114"/>
      <sheetName val="INF_FINANCIERA_114"/>
      <sheetName val="Analisis_Mano_de_Obra4"/>
      <sheetName val="SEÑALIZACION_CINTA4"/>
      <sheetName val="TUBERIA_DESAGUE_DE_2&quot;4"/>
      <sheetName val="TUBERIA__DE_SUCCIÓN_DE_24"/>
      <sheetName val="TUBERIA_DE_PRESIÓN_1_1-2_RDE214"/>
      <sheetName val="TUBERIA_DE_1_1-24"/>
      <sheetName val="CODO_DE_1_1_2&quot;X90°4"/>
      <sheetName val="VALBULA_DE_PASO_DE_2&quot;4"/>
      <sheetName val="VALBULA_DE_CIERRE_DE_1_1_2&quot;_4"/>
      <sheetName val="TANQUE_HIDROACUMULADOR4"/>
      <sheetName val="ELECTROBOMBAS_CENTRIFUGAS4"/>
      <sheetName val="LOSA_SUPERIOR_DEL_TANQUE_4"/>
      <sheetName val="PAREDES_DEL_TANQUE4"/>
      <sheetName val="LOSA_DE_FONDO_DEL_TANQUE4"/>
      <sheetName val="SOLADO_DE_LIMP__2500_PSI4"/>
      <sheetName val="CUPULAS_TRAG_4X34"/>
      <sheetName val="SALIDA_SONIDO4"/>
      <sheetName val="CANAL_EN_LAMINA_GALV4"/>
      <sheetName val="CUBIERTA_LUXALON4"/>
      <sheetName val="TENDIDO_DE_CABLE_No_8_4"/>
      <sheetName val="VAR__COBRE_2_44X5-84"/>
      <sheetName val="CAJA_EN_MAMPOSTERÍA4"/>
      <sheetName val="CAJA_DE_PASO_METÁLICA4"/>
      <sheetName val="BAJANTE_ACOM__ELECTRICA_1&quot;4"/>
      <sheetName val="SISTEMA_DE_TIERRA_Y_MALLA4"/>
      <sheetName val="CERTIFICADO_DE_RECIBO4"/>
      <sheetName val="TRAMITE_APROBAR4"/>
      <sheetName val="APLIQUE_DE_25W4"/>
      <sheetName val="LUMINARIA_FLUORESCENTE_DE_2X324"/>
      <sheetName val="LÁMPARA_METAL_HALIDE_250W4"/>
      <sheetName val="DUCTO_PVC_DE_3&quot;4"/>
      <sheetName val="DUCTO_PVC_DE_1&quot;4"/>
      <sheetName val="TENDIDO_DE_ACOMETIDA_BIFÁSICA4"/>
      <sheetName val="TELERRUPTOR_BIPOLAR_DE_16_AM4"/>
      <sheetName val="TABLERO_MINIPRAGMA_DE_12_C4"/>
      <sheetName val="AUTOMÁTICO_INDUSTRIAL4"/>
      <sheetName val="AUTOMÁTICO_TIPO_RIEL_24"/>
      <sheetName val="AUTOMÁTICO_TIPO_RIEL_14"/>
      <sheetName val="SALIDA_PARA_PULSADOR4"/>
      <sheetName val="SALIDA_TOMA_MONOFACISA_104"/>
      <sheetName val="SALIDA_TOMA_MONOFASICA_124"/>
      <sheetName val="SALIDA_PARA_APLIQUE4"/>
      <sheetName val="SALIDA_LAMPARA_FLUORESCENTE4"/>
      <sheetName val="DERIVACION_DE_LUMINARIA4"/>
      <sheetName val="SALIDA_PARA_LÁMPARA_METAL4"/>
      <sheetName val="Transformador_25_KVA4"/>
      <sheetName val="Acometida_Subt_Baja_Tensión4"/>
      <sheetName val="Puesta_a_Tierra4"/>
      <sheetName val="Tablero_Bifasico_24_Circuitos4"/>
      <sheetName val="Salida_Luminaria_Cerrada4"/>
      <sheetName val="Salida_Toma_120_V4"/>
      <sheetName val="Salida_Toma_220_V4"/>
      <sheetName val="Tendido_Alumbrado_Publico4"/>
      <sheetName val="Ducto_Tuberia_Conduit_PVC_3_-44"/>
      <sheetName val="Sumin_e_Inst_luminaria_Brika4"/>
      <sheetName val="Sumin_e_Inst_luminaria_Cerrada4"/>
      <sheetName val="Sumin_e_Inst_Poste_ITO4"/>
      <sheetName val="Sumin_y_mont_Caja_metal4"/>
      <sheetName val="Sardinel_prefabricado_Tipo_A4"/>
      <sheetName val="LIMPIEZA_Y_DESCAPOTE4"/>
      <sheetName val="LOCALIZACIÓN_Y_REPLANTEO4"/>
      <sheetName val="DEMOLICON_DE_MUROS4"/>
      <sheetName val="EXCAVACION_MANUAL4"/>
      <sheetName val="Demolicion_de_Graderias_Exist4"/>
      <sheetName val="RELLENO_BASE_GRANULAR4"/>
      <sheetName val="RELLENO_TIERRA_NEGRA4"/>
      <sheetName val="CONCRETO_DE_LIMPIEZA4"/>
      <sheetName val="VIGA_DE_CIMIENTO4"/>
      <sheetName val="VIGA_AEREA4"/>
      <sheetName val="CERCHAS_CELOSIA4"/>
      <sheetName val="Sum_e_Inst_de_Medidor4"/>
      <sheetName val="Sum_e_Inst_de_lavamanos_de_emp4"/>
      <sheetName val="Muros_divisorios_bloque_No__44"/>
      <sheetName val="Pañete_sobre_muros4"/>
      <sheetName val="Pintura_tipo_koraza4"/>
      <sheetName val="Ceramica_30x30,_incluye_win_4"/>
      <sheetName val="Granito_Pulido4"/>
      <sheetName val="Bordillos_ducha_ceram_4"/>
      <sheetName val="poceta_de_aseo_en_granito4"/>
      <sheetName val="Alistado_de_piso_mortero_imp_4"/>
      <sheetName val="Piso_en_baldosa_de_granito4"/>
      <sheetName val="media_caña_en_granito4"/>
      <sheetName val="Alfajia_a_la_vista4"/>
      <sheetName val="Tubería_PVCS_2&quot;_4"/>
      <sheetName val="Tuberia_aguas_lluvias_bajante4"/>
      <sheetName val="Tuberia_PVC_aguas_lluvias_3&quot;4"/>
      <sheetName val="Puntos_Hidráulicos_1_2&quot;_4"/>
      <sheetName val="tuberia_pvc_ag_lluvia_4&quot;4"/>
      <sheetName val="tuberia_pvc_corrugada_6&quot;_4"/>
      <sheetName val="tuberia_pvc_corrugada_8&quot;_4"/>
      <sheetName val="Tubería_PVC_6&quot;_Tipo_Fort4"/>
      <sheetName val="FILTRO_DRENAJE_4&quot;4"/>
      <sheetName val="FILTRO_DRENAJE_6&quot;4"/>
      <sheetName val="FILTRO_DRENAJE_8&quot;4"/>
      <sheetName val="Tubería_PVC_4&quot;_corrugada_AN4"/>
      <sheetName val="Tuberia_PVC_6&quot;_Corrugada_AN4"/>
      <sheetName val="Tuberia_PVC_8&quot;_Corrugada_AN4"/>
      <sheetName val="Tubería_PVC_3&quot;_sanitaria4"/>
      <sheetName val="Tubería_PVC_4&quot;_sanitaria4"/>
      <sheetName val="Registro_RW_de_1&quot;4"/>
      <sheetName val="Registro_RW_de_1_1_2&quot;4"/>
      <sheetName val="Válvula_de_corte_tipo_RW_3_,4&quot;4"/>
      <sheetName val="Sum_e_inst__lavamanos_de_colg4"/>
      <sheetName val="Sum_e_inst__lavaplatos4"/>
      <sheetName val="Tubería_PVC_san_2&quot;_4"/>
      <sheetName val="Puntos_Sanitarios_2&quot;_4"/>
      <sheetName val="Puntos_Sanitarios_4&quot;__4"/>
      <sheetName val="TUBERIA_PVC_V_D__3&quot;_4"/>
      <sheetName val="TUBERIA_PVC_VD_4&quot;4"/>
      <sheetName val="TUBERIA_PVC_V_D__3&quot;_A__LL4"/>
      <sheetName val="TERMINAL_DE_VENTILACIÓN_D__3&quot;_4"/>
      <sheetName val="TUBERIA_PVCP_1_1-_2&quot;_4"/>
      <sheetName val="TUBERIA_PVC_P_D__1-_2&quot;4"/>
      <sheetName val="Tuberioa_PVC_3-_4&quot;_4"/>
      <sheetName val="TUBERIA_PVC_P_D__1&quot;4"/>
      <sheetName val="TUBERIA_PVC_P_D__1_1-2&quot;4"/>
      <sheetName val="CAJA_PLASTICA_PARA_VALVULAS_4"/>
      <sheetName val="Sum__e_inst__Inodoro_tanque4"/>
      <sheetName val="Sum__e_inst__orinal_de_llave4"/>
      <sheetName val="Sum__e_inst__ducha4"/>
      <sheetName val="Sum__e_inst__sanitario_niño4"/>
      <sheetName val="Canal_en_lamina_galv_cal_204"/>
      <sheetName val="Ventana_con_marco_lam_4"/>
      <sheetName val="Ventana_con_marco_corrediza4"/>
      <sheetName val="Puerta_doble_con_marco4"/>
      <sheetName val="Puerta_division_baño_1,12x1,604"/>
      <sheetName val="Puerta_division_baño_60x1,604"/>
      <sheetName val="Puerta_con_marco_entamborada4"/>
      <sheetName val="Espejo_en_cristal_4_mm4"/>
      <sheetName val="Espejo_en_cristal_4_mm_con_mar4"/>
      <sheetName val="Excavación_a_maquina4"/>
      <sheetName val="Cerramiento_exterior4"/>
      <sheetName val="\Users\USUARIO\Downloads\a__aa4"/>
      <sheetName val="Hoja1_(2)4"/>
      <sheetName val="Hoja1_(3)4"/>
      <sheetName val="_a__aaInformación_GRUPO_4_A_MI4"/>
      <sheetName val="SEGUIM_Y_REPROG_MES_1_(2)4"/>
      <sheetName val="Base_Muestras3"/>
      <sheetName val="Formulario_N°_43"/>
      <sheetName val="[aCCIDENTES_DE_1995_-_1996_xls3"/>
      <sheetName val="\\Escritorio\amv_2011\a__aaInf3"/>
      <sheetName val="\\Giovanni\administracion_vial3"/>
      <sheetName val="\MONTO_AGOTABLE_2010\a__aaInfo3"/>
      <sheetName val="\AMV___no_borrar\PRESUPUESTOS\3"/>
      <sheetName val="\I\AMV___no_borrar\PRESUPUESTO3"/>
      <sheetName val="\G\I\AMV___no_borrar\PRESUPUES3"/>
      <sheetName val="\A\a__aaInformación_GRUPO_4\A_3"/>
      <sheetName val="\G\A\a__aaInformación_GRUPO_4\3"/>
      <sheetName val="\I\A\a__aaInformación_GRUPO_4\3"/>
      <sheetName val="\K\a__aaInformación_GRUPO_4\A_3"/>
      <sheetName val="\I\K\a__aaInformación_GRUPO_4\3"/>
      <sheetName val="\H\a__aaInformación_GRUPO_4\A_3"/>
      <sheetName val="\I\H\a__aaInformación_GRUPO_4\3"/>
      <sheetName val="\\INTERVIALNUBE\Documents_and_3"/>
      <sheetName val="\Documents_and_Settings\Pedro_3"/>
      <sheetName val="\Documents_and_Settings\jviter3"/>
      <sheetName val="Conceptos_básicos3"/>
      <sheetName val="Introducción_a_las_funciones3"/>
      <sheetName val="MIN_y_MAX3"/>
      <sheetName val="Fecha_y_hora3"/>
      <sheetName val="Unir_texto_y_números3"/>
      <sheetName val="Instrucciones_SI3"/>
      <sheetName val="Funciones_condicionales3"/>
      <sheetName val="Asistente_para_funciones3"/>
      <sheetName val="Errores_de_fórmula3"/>
      <sheetName val="Obtener_más_información3"/>
      <sheetName val="\Mini_HP_Enero_2015\Proyectos_3"/>
      <sheetName val="\Volumes\USB_PIOLIN\Escritorio3"/>
      <sheetName val="Lista_obra3"/>
      <sheetName val="\\Sistemas_serv1\xx\Documents_3"/>
      <sheetName val="PR_13"/>
      <sheetName val="Ruta_013"/>
      <sheetName val="AFECTACION_01_3"/>
      <sheetName val="EJECUCION_C3"/>
      <sheetName val="Inf_Financiera_013"/>
      <sheetName val="RUTA_023"/>
      <sheetName val="AFECTACION_023"/>
      <sheetName val="EJECUCION_C__023"/>
      <sheetName val="INF_FINANCIERA_023"/>
      <sheetName val="RUTA_033"/>
      <sheetName val="AFECTACION_033"/>
      <sheetName val="EJECUCION_C__033"/>
      <sheetName val="INF_FINANCIERA_033"/>
      <sheetName val="RUTA_043"/>
      <sheetName val="AFECTACION_043"/>
      <sheetName val="EJECUCION_C__043"/>
      <sheetName val="INF_FINANCIERA_043"/>
      <sheetName val="RUTA_053"/>
      <sheetName val="AFECTACION_053"/>
      <sheetName val="EJECUCION_C__053"/>
      <sheetName val="INF_FINANCIERA_053"/>
      <sheetName val="RUTA_063"/>
      <sheetName val="AFECTACION_063"/>
      <sheetName val="EJECUCION_C__063"/>
      <sheetName val="INF_FINANCIERA_063"/>
      <sheetName val="RUTA_073"/>
      <sheetName val="AFECTACION_073"/>
      <sheetName val="EJECUCION_C__073"/>
      <sheetName val="INF_FINANCIERA_073"/>
      <sheetName val="RUTA_083"/>
      <sheetName val="AFECTACION_083"/>
      <sheetName val="EJECUCION_C__083"/>
      <sheetName val="INF_FINANCIERA_083"/>
      <sheetName val="RUTA_093"/>
      <sheetName val="AFECTACION_093"/>
      <sheetName val="EJECUCION_C__093"/>
      <sheetName val="INF_FINANCIERA_093"/>
      <sheetName val="RUTA_103"/>
      <sheetName val="AFECTACION_103"/>
      <sheetName val="EJECUCION_C__103"/>
      <sheetName val="INF_FINANCIERA_103"/>
      <sheetName val="RUTA_113"/>
      <sheetName val="AFECTACION_113"/>
      <sheetName val="EJECUCION_C__113"/>
      <sheetName val="INF_FINANCIERA_113"/>
      <sheetName val="Analisis_Mano_de_Obra3"/>
      <sheetName val="SEÑALIZACION_CINTA3"/>
      <sheetName val="TUBERIA_DESAGUE_DE_2&quot;3"/>
      <sheetName val="TUBERIA__DE_SUCCIÓN_DE_23"/>
      <sheetName val="TUBERIA_DE_PRESIÓN_1_1-2_RDE213"/>
      <sheetName val="TUBERIA_DE_1_1-23"/>
      <sheetName val="CODO_DE_1_1_2&quot;X90°3"/>
      <sheetName val="VALBULA_DE_PASO_DE_2&quot;3"/>
      <sheetName val="VALBULA_DE_CIERRE_DE_1_1_2&quot;_3"/>
      <sheetName val="TANQUE_HIDROACUMULADOR3"/>
      <sheetName val="ELECTROBOMBAS_CENTRIFUGAS3"/>
      <sheetName val="LOSA_SUPERIOR_DEL_TANQUE_3"/>
      <sheetName val="PAREDES_DEL_TANQUE3"/>
      <sheetName val="LOSA_DE_FONDO_DEL_TANQUE3"/>
      <sheetName val="SOLADO_DE_LIMP__2500_PSI3"/>
      <sheetName val="CUPULAS_TRAG_4X33"/>
      <sheetName val="SALIDA_SONIDO3"/>
      <sheetName val="CANAL_EN_LAMINA_GALV3"/>
      <sheetName val="CUBIERTA_LUXALON3"/>
      <sheetName val="TENDIDO_DE_CABLE_No_8_3"/>
      <sheetName val="VAR__COBRE_2_44X5-83"/>
      <sheetName val="CAJA_EN_MAMPOSTERÍA3"/>
      <sheetName val="CAJA_DE_PASO_METÁLICA3"/>
      <sheetName val="BAJANTE_ACOM__ELECTRICA_1&quot;3"/>
      <sheetName val="SISTEMA_DE_TIERRA_Y_MALLA3"/>
      <sheetName val="CERTIFICADO_DE_RECIBO3"/>
      <sheetName val="TRAMITE_APROBAR3"/>
      <sheetName val="APLIQUE_DE_25W3"/>
      <sheetName val="LUMINARIA_FLUORESCENTE_DE_2X323"/>
      <sheetName val="LÁMPARA_METAL_HALIDE_250W3"/>
      <sheetName val="DUCTO_PVC_DE_3&quot;3"/>
      <sheetName val="DUCTO_PVC_DE_1&quot;3"/>
      <sheetName val="TENDIDO_DE_ACOMETIDA_BIFÁSICA3"/>
      <sheetName val="TELERRUPTOR_BIPOLAR_DE_16_AM3"/>
      <sheetName val="TABLERO_MINIPRAGMA_DE_12_C3"/>
      <sheetName val="AUTOMÁTICO_INDUSTRIAL3"/>
      <sheetName val="AUTOMÁTICO_TIPO_RIEL_23"/>
      <sheetName val="AUTOMÁTICO_TIPO_RIEL_13"/>
      <sheetName val="SALIDA_PARA_PULSADOR3"/>
      <sheetName val="SALIDA_TOMA_MONOFACISA_103"/>
      <sheetName val="SALIDA_TOMA_MONOFASICA_123"/>
      <sheetName val="SALIDA_PARA_APLIQUE3"/>
      <sheetName val="SALIDA_LAMPARA_FLUORESCENTE3"/>
      <sheetName val="DERIVACION_DE_LUMINARIA3"/>
      <sheetName val="SALIDA_PARA_LÁMPARA_METAL3"/>
      <sheetName val="Transformador_25_KVA3"/>
      <sheetName val="Acometida_Subt_Baja_Tensión3"/>
      <sheetName val="Puesta_a_Tierra3"/>
      <sheetName val="Tablero_Bifasico_24_Circuitos3"/>
      <sheetName val="Salida_Luminaria_Cerrada3"/>
      <sheetName val="Salida_Toma_120_V3"/>
      <sheetName val="Salida_Toma_220_V3"/>
      <sheetName val="Tendido_Alumbrado_Publico3"/>
      <sheetName val="Ducto_Tuberia_Conduit_PVC_3_-43"/>
      <sheetName val="Sumin_e_Inst_luminaria_Brika3"/>
      <sheetName val="Sumin_e_Inst_luminaria_Cerrada3"/>
      <sheetName val="Sumin_e_Inst_Poste_ITO3"/>
      <sheetName val="Sumin_y_mont_Caja_metal3"/>
      <sheetName val="Sardinel_prefabricado_Tipo_A3"/>
      <sheetName val="LIMPIEZA_Y_DESCAPOTE3"/>
      <sheetName val="LOCALIZACIÓN_Y_REPLANTEO3"/>
      <sheetName val="DEMOLICON_DE_MUROS3"/>
      <sheetName val="EXCAVACION_MANUAL3"/>
      <sheetName val="Demolicion_de_Graderias_Exist3"/>
      <sheetName val="RELLENO_BASE_GRANULAR3"/>
      <sheetName val="RELLENO_TIERRA_NEGRA3"/>
      <sheetName val="CONCRETO_DE_LIMPIEZA3"/>
      <sheetName val="VIGA_DE_CIMIENTO3"/>
      <sheetName val="VIGA_AEREA3"/>
      <sheetName val="CERCHAS_CELOSIA3"/>
      <sheetName val="Sum_e_Inst_de_Medidor3"/>
      <sheetName val="Sum_e_Inst_de_lavamanos_de_emp3"/>
      <sheetName val="Muros_divisorios_bloque_No__43"/>
      <sheetName val="Pañete_sobre_muros3"/>
      <sheetName val="Pintura_tipo_koraza3"/>
      <sheetName val="Ceramica_30x30,_incluye_win_3"/>
      <sheetName val="Granito_Pulido3"/>
      <sheetName val="Bordillos_ducha_ceram_3"/>
      <sheetName val="poceta_de_aseo_en_granito3"/>
      <sheetName val="Alistado_de_piso_mortero_imp_3"/>
      <sheetName val="Piso_en_baldosa_de_granito3"/>
      <sheetName val="media_caña_en_granito3"/>
      <sheetName val="Alfajia_a_la_vista3"/>
      <sheetName val="Tubería_PVCS_2&quot;_3"/>
      <sheetName val="Tuberia_aguas_lluvias_bajante3"/>
      <sheetName val="Tuberia_PVC_aguas_lluvias_3&quot;3"/>
      <sheetName val="Puntos_Hidráulicos_1_2&quot;_3"/>
      <sheetName val="tuberia_pvc_ag_lluvia_4&quot;3"/>
      <sheetName val="tuberia_pvc_corrugada_6&quot;_3"/>
      <sheetName val="tuberia_pvc_corrugada_8&quot;_3"/>
      <sheetName val="Tubería_PVC_6&quot;_Tipo_Fort3"/>
      <sheetName val="FILTRO_DRENAJE_4&quot;3"/>
      <sheetName val="FILTRO_DRENAJE_6&quot;3"/>
      <sheetName val="FILTRO_DRENAJE_8&quot;3"/>
      <sheetName val="Tubería_PVC_4&quot;_corrugada_AN3"/>
      <sheetName val="Tuberia_PVC_6&quot;_Corrugada_AN3"/>
      <sheetName val="Tuberia_PVC_8&quot;_Corrugada_AN3"/>
      <sheetName val="Tubería_PVC_3&quot;_sanitaria3"/>
      <sheetName val="Tubería_PVC_4&quot;_sanitaria3"/>
      <sheetName val="Registro_RW_de_1&quot;3"/>
      <sheetName val="Registro_RW_de_1_1_2&quot;3"/>
      <sheetName val="Válvula_de_corte_tipo_RW_3_,4&quot;3"/>
      <sheetName val="Sum_e_inst__lavamanos_de_colg3"/>
      <sheetName val="Sum_e_inst__lavaplatos3"/>
      <sheetName val="Tubería_PVC_san_2&quot;_3"/>
      <sheetName val="Puntos_Sanitarios_2&quot;_3"/>
      <sheetName val="Puntos_Sanitarios_4&quot;__3"/>
      <sheetName val="TUBERIA_PVC_V_D__3&quot;_3"/>
      <sheetName val="TUBERIA_PVC_VD_4&quot;3"/>
      <sheetName val="TUBERIA_PVC_V_D__3&quot;_A__LL3"/>
      <sheetName val="TERMINAL_DE_VENTILACIÓN_D__3&quot;_3"/>
      <sheetName val="TUBERIA_PVCP_1_1-_2&quot;_3"/>
      <sheetName val="TUBERIA_PVC_P_D__1-_2&quot;3"/>
      <sheetName val="Tuberioa_PVC_3-_4&quot;_3"/>
      <sheetName val="TUBERIA_PVC_P_D__1&quot;3"/>
      <sheetName val="TUBERIA_PVC_P_D__1_1-2&quot;3"/>
      <sheetName val="CAJA_PLASTICA_PARA_VALVULAS_3"/>
      <sheetName val="Sum__e_inst__Inodoro_tanque3"/>
      <sheetName val="Sum__e_inst__orinal_de_llave3"/>
      <sheetName val="Sum__e_inst__ducha3"/>
      <sheetName val="Sum__e_inst__sanitario_niño3"/>
      <sheetName val="Canal_en_lamina_galv_cal_203"/>
      <sheetName val="Ventana_con_marco_lam_3"/>
      <sheetName val="Ventana_con_marco_corrediza3"/>
      <sheetName val="Puerta_doble_con_marco3"/>
      <sheetName val="Puerta_division_baño_1,12x1,603"/>
      <sheetName val="Puerta_division_baño_60x1,603"/>
      <sheetName val="Puerta_con_marco_entamborada3"/>
      <sheetName val="Espejo_en_cristal_4_mm3"/>
      <sheetName val="Espejo_en_cristal_4_mm_con_mar3"/>
      <sheetName val="Excavación_a_maquina3"/>
      <sheetName val="Cerramiento_exterior3"/>
      <sheetName val="\Users\USUARIO\Downloads\a__aa3"/>
      <sheetName val="Hoja1_(2)3"/>
      <sheetName val="Hoja1_(3)3"/>
      <sheetName val="_a__aaInformación_GRUPO_4_A_MI3"/>
      <sheetName val="SEGUIM_Y_REPROG_MES_1_(2)3"/>
      <sheetName val="Base_Muestras5"/>
      <sheetName val="Formulario_N°_45"/>
      <sheetName val="[aCCIDENTES_DE_1995_-_1996_xls5"/>
      <sheetName val="\\Escritorio\amv_2011\a__aaInf5"/>
      <sheetName val="\\Giovanni\administracion_vial5"/>
      <sheetName val="\MONTO_AGOTABLE_2010\a__aaInfo5"/>
      <sheetName val="\AMV___no_borrar\PRESUPUESTOS\5"/>
      <sheetName val="\I\AMV___no_borrar\PRESUPUESTO5"/>
      <sheetName val="\G\I\AMV___no_borrar\PRESUPUES5"/>
      <sheetName val="\A\a__aaInformación_GRUPO_4\A_5"/>
      <sheetName val="\G\A\a__aaInformación_GRUPO_4\5"/>
      <sheetName val="\I\A\a__aaInformación_GRUPO_4\5"/>
      <sheetName val="\K\a__aaInformación_GRUPO_4\A_5"/>
      <sheetName val="\I\K\a__aaInformación_GRUPO_4\5"/>
      <sheetName val="\H\a__aaInformación_GRUPO_4\A_5"/>
      <sheetName val="\I\H\a__aaInformación_GRUPO_4\5"/>
      <sheetName val="\\INTERVIALNUBE\Documents_and_5"/>
      <sheetName val="\Documents_and_Settings\Pedro_5"/>
      <sheetName val="\Documents_and_Settings\jviter5"/>
      <sheetName val="Conceptos_básicos5"/>
      <sheetName val="Introducción_a_las_funciones5"/>
      <sheetName val="MIN_y_MAX5"/>
      <sheetName val="Fecha_y_hora5"/>
      <sheetName val="Unir_texto_y_números5"/>
      <sheetName val="Instrucciones_SI5"/>
      <sheetName val="Funciones_condicionales5"/>
      <sheetName val="Asistente_para_funciones5"/>
      <sheetName val="Errores_de_fórmula5"/>
      <sheetName val="Obtener_más_información5"/>
      <sheetName val="\Mini_HP_Enero_2015\Proyectos_5"/>
      <sheetName val="\Volumes\USB_PIOLIN\Escritorio5"/>
      <sheetName val="Lista_obra5"/>
      <sheetName val="\\Sistemas_serv1\xx\Documents_5"/>
      <sheetName val="PR_15"/>
      <sheetName val="Ruta_015"/>
      <sheetName val="AFECTACION_01_5"/>
      <sheetName val="EJECUCION_C5"/>
      <sheetName val="Inf_Financiera_015"/>
      <sheetName val="RUTA_025"/>
      <sheetName val="AFECTACION_025"/>
      <sheetName val="EJECUCION_C__025"/>
      <sheetName val="INF_FINANCIERA_025"/>
      <sheetName val="RUTA_035"/>
      <sheetName val="AFECTACION_035"/>
      <sheetName val="EJECUCION_C__035"/>
      <sheetName val="INF_FINANCIERA_035"/>
      <sheetName val="RUTA_045"/>
      <sheetName val="AFECTACION_045"/>
      <sheetName val="EJECUCION_C__045"/>
      <sheetName val="INF_FINANCIERA_045"/>
      <sheetName val="RUTA_055"/>
      <sheetName val="AFECTACION_055"/>
      <sheetName val="EJECUCION_C__055"/>
      <sheetName val="INF_FINANCIERA_055"/>
      <sheetName val="RUTA_065"/>
      <sheetName val="AFECTACION_065"/>
      <sheetName val="EJECUCION_C__065"/>
      <sheetName val="INF_FINANCIERA_065"/>
      <sheetName val="RUTA_075"/>
      <sheetName val="AFECTACION_075"/>
      <sheetName val="EJECUCION_C__075"/>
      <sheetName val="INF_FINANCIERA_075"/>
      <sheetName val="RUTA_085"/>
      <sheetName val="AFECTACION_085"/>
      <sheetName val="EJECUCION_C__085"/>
      <sheetName val="INF_FINANCIERA_085"/>
      <sheetName val="RUTA_095"/>
      <sheetName val="AFECTACION_095"/>
      <sheetName val="EJECUCION_C__095"/>
      <sheetName val="INF_FINANCIERA_095"/>
      <sheetName val="RUTA_105"/>
      <sheetName val="AFECTACION_105"/>
      <sheetName val="EJECUCION_C__105"/>
      <sheetName val="INF_FINANCIERA_105"/>
      <sheetName val="RUTA_115"/>
      <sheetName val="AFECTACION_115"/>
      <sheetName val="EJECUCION_C__115"/>
      <sheetName val="INF_FINANCIERA_115"/>
      <sheetName val="Analisis_Mano_de_Obra5"/>
      <sheetName val="SEÑALIZACION_CINTA5"/>
      <sheetName val="TUBERIA_DESAGUE_DE_2&quot;5"/>
      <sheetName val="TUBERIA__DE_SUCCIÓN_DE_25"/>
      <sheetName val="TUBERIA_DE_PRESIÓN_1_1-2_RDE215"/>
      <sheetName val="TUBERIA_DE_1_1-25"/>
      <sheetName val="CODO_DE_1_1_2&quot;X90°5"/>
      <sheetName val="VALBULA_DE_PASO_DE_2&quot;5"/>
      <sheetName val="VALBULA_DE_CIERRE_DE_1_1_2&quot;_5"/>
      <sheetName val="TANQUE_HIDROACUMULADOR5"/>
      <sheetName val="ELECTROBOMBAS_CENTRIFUGAS5"/>
      <sheetName val="LOSA_SUPERIOR_DEL_TANQUE_5"/>
      <sheetName val="PAREDES_DEL_TANQUE5"/>
      <sheetName val="LOSA_DE_FONDO_DEL_TANQUE5"/>
      <sheetName val="SOLADO_DE_LIMP__2500_PSI5"/>
      <sheetName val="CUPULAS_TRAG_4X35"/>
      <sheetName val="SALIDA_SONIDO5"/>
      <sheetName val="CANAL_EN_LAMINA_GALV5"/>
      <sheetName val="CUBIERTA_LUXALON5"/>
      <sheetName val="TENDIDO_DE_CABLE_No_8_5"/>
      <sheetName val="VAR__COBRE_2_44X5-85"/>
      <sheetName val="CAJA_EN_MAMPOSTERÍA5"/>
      <sheetName val="CAJA_DE_PASO_METÁLICA5"/>
      <sheetName val="BAJANTE_ACOM__ELECTRICA_1&quot;5"/>
      <sheetName val="SISTEMA_DE_TIERRA_Y_MALLA5"/>
      <sheetName val="CERTIFICADO_DE_RECIBO5"/>
      <sheetName val="TRAMITE_APROBAR5"/>
      <sheetName val="APLIQUE_DE_25W5"/>
      <sheetName val="LUMINARIA_FLUORESCENTE_DE_2X325"/>
      <sheetName val="LÁMPARA_METAL_HALIDE_250W5"/>
      <sheetName val="DUCTO_PVC_DE_3&quot;5"/>
      <sheetName val="DUCTO_PVC_DE_1&quot;5"/>
      <sheetName val="TENDIDO_DE_ACOMETIDA_BIFÁSICA5"/>
      <sheetName val="TELERRUPTOR_BIPOLAR_DE_16_AM5"/>
      <sheetName val="TABLERO_MINIPRAGMA_DE_12_C5"/>
      <sheetName val="AUTOMÁTICO_INDUSTRIAL5"/>
      <sheetName val="AUTOMÁTICO_TIPO_RIEL_25"/>
      <sheetName val="AUTOMÁTICO_TIPO_RIEL_15"/>
      <sheetName val="SALIDA_PARA_PULSADOR5"/>
      <sheetName val="SALIDA_TOMA_MONOFACISA_105"/>
      <sheetName val="SALIDA_TOMA_MONOFASICA_125"/>
      <sheetName val="SALIDA_PARA_APLIQUE5"/>
      <sheetName val="SALIDA_LAMPARA_FLUORESCENTE5"/>
      <sheetName val="DERIVACION_DE_LUMINARIA5"/>
      <sheetName val="SALIDA_PARA_LÁMPARA_METAL5"/>
      <sheetName val="Transformador_25_KVA5"/>
      <sheetName val="Acometida_Subt_Baja_Tensión5"/>
      <sheetName val="Puesta_a_Tierra5"/>
      <sheetName val="Tablero_Bifasico_24_Circuitos5"/>
      <sheetName val="Salida_Luminaria_Cerrada5"/>
      <sheetName val="Salida_Toma_120_V5"/>
      <sheetName val="Salida_Toma_220_V5"/>
      <sheetName val="Tendido_Alumbrado_Publico5"/>
      <sheetName val="Ducto_Tuberia_Conduit_PVC_3_-45"/>
      <sheetName val="Sumin_e_Inst_luminaria_Brika5"/>
      <sheetName val="Sumin_e_Inst_luminaria_Cerrada5"/>
      <sheetName val="Sumin_e_Inst_Poste_ITO5"/>
      <sheetName val="Sumin_y_mont_Caja_metal5"/>
      <sheetName val="Sardinel_prefabricado_Tipo_A5"/>
      <sheetName val="LIMPIEZA_Y_DESCAPOTE5"/>
      <sheetName val="LOCALIZACIÓN_Y_REPLANTEO5"/>
      <sheetName val="DEMOLICON_DE_MUROS5"/>
      <sheetName val="EXCAVACION_MANUAL5"/>
      <sheetName val="Demolicion_de_Graderias_Exist5"/>
      <sheetName val="RELLENO_BASE_GRANULAR5"/>
      <sheetName val="RELLENO_TIERRA_NEGRA5"/>
      <sheetName val="CONCRETO_DE_LIMPIEZA5"/>
      <sheetName val="VIGA_DE_CIMIENTO5"/>
      <sheetName val="VIGA_AEREA5"/>
      <sheetName val="CERCHAS_CELOSIA5"/>
      <sheetName val="Sum_e_Inst_de_Medidor5"/>
      <sheetName val="Sum_e_Inst_de_lavamanos_de_emp5"/>
      <sheetName val="Muros_divisorios_bloque_No__45"/>
      <sheetName val="Pañete_sobre_muros5"/>
      <sheetName val="Pintura_tipo_koraza5"/>
      <sheetName val="Ceramica_30x30,_incluye_win_5"/>
      <sheetName val="Granito_Pulido5"/>
      <sheetName val="Bordillos_ducha_ceram_5"/>
      <sheetName val="poceta_de_aseo_en_granito5"/>
      <sheetName val="Alistado_de_piso_mortero_imp_5"/>
      <sheetName val="Piso_en_baldosa_de_granito5"/>
      <sheetName val="media_caña_en_granito5"/>
      <sheetName val="Alfajia_a_la_vista5"/>
      <sheetName val="Tubería_PVCS_2&quot;_5"/>
      <sheetName val="Tuberia_aguas_lluvias_bajante5"/>
      <sheetName val="Tuberia_PVC_aguas_lluvias_3&quot;5"/>
      <sheetName val="Puntos_Hidráulicos_1_2&quot;_5"/>
      <sheetName val="tuberia_pvc_ag_lluvia_4&quot;5"/>
      <sheetName val="tuberia_pvc_corrugada_6&quot;_5"/>
      <sheetName val="tuberia_pvc_corrugada_8&quot;_5"/>
      <sheetName val="Tubería_PVC_6&quot;_Tipo_Fort5"/>
      <sheetName val="FILTRO_DRENAJE_4&quot;5"/>
      <sheetName val="FILTRO_DRENAJE_6&quot;5"/>
      <sheetName val="FILTRO_DRENAJE_8&quot;5"/>
      <sheetName val="Tubería_PVC_4&quot;_corrugada_AN5"/>
      <sheetName val="Tuberia_PVC_6&quot;_Corrugada_AN5"/>
      <sheetName val="Tuberia_PVC_8&quot;_Corrugada_AN5"/>
      <sheetName val="Tubería_PVC_3&quot;_sanitaria5"/>
      <sheetName val="Tubería_PVC_4&quot;_sanitaria5"/>
      <sheetName val="Registro_RW_de_1&quot;5"/>
      <sheetName val="Registro_RW_de_1_1_2&quot;5"/>
      <sheetName val="Válvula_de_corte_tipo_RW_3_,4&quot;5"/>
      <sheetName val="Sum_e_inst__lavamanos_de_colg5"/>
      <sheetName val="Sum_e_inst__lavaplatos5"/>
      <sheetName val="Tubería_PVC_san_2&quot;_5"/>
      <sheetName val="Puntos_Sanitarios_2&quot;_5"/>
      <sheetName val="Puntos_Sanitarios_4&quot;__5"/>
      <sheetName val="TUBERIA_PVC_V_D__3&quot;_5"/>
      <sheetName val="TUBERIA_PVC_VD_4&quot;5"/>
      <sheetName val="TUBERIA_PVC_V_D__3&quot;_A__LL5"/>
      <sheetName val="TERMINAL_DE_VENTILACIÓN_D__3&quot;_5"/>
      <sheetName val="TUBERIA_PVCP_1_1-_2&quot;_5"/>
      <sheetName val="TUBERIA_PVC_P_D__1-_2&quot;5"/>
      <sheetName val="Tuberioa_PVC_3-_4&quot;_5"/>
      <sheetName val="TUBERIA_PVC_P_D__1&quot;5"/>
      <sheetName val="TUBERIA_PVC_P_D__1_1-2&quot;5"/>
      <sheetName val="CAJA_PLASTICA_PARA_VALVULAS_5"/>
      <sheetName val="Sum__e_inst__Inodoro_tanque5"/>
      <sheetName val="Sum__e_inst__orinal_de_llave5"/>
      <sheetName val="Sum__e_inst__ducha5"/>
      <sheetName val="Sum__e_inst__sanitario_niño5"/>
      <sheetName val="Canal_en_lamina_galv_cal_205"/>
      <sheetName val="Ventana_con_marco_lam_5"/>
      <sheetName val="Ventana_con_marco_corrediza5"/>
      <sheetName val="Puerta_doble_con_marco5"/>
      <sheetName val="Puerta_division_baño_1,12x1,605"/>
      <sheetName val="Puerta_division_baño_60x1,605"/>
      <sheetName val="Puerta_con_marco_entamborada5"/>
      <sheetName val="Espejo_en_cristal_4_mm5"/>
      <sheetName val="Espejo_en_cristal_4_mm_con_mar5"/>
      <sheetName val="Excavación_a_maquina5"/>
      <sheetName val="Cerramiento_exterior5"/>
      <sheetName val="\Users\USUARIO\Downloads\a__aa5"/>
      <sheetName val="Hoja1_(2)5"/>
      <sheetName val="Hoja1_(3)5"/>
      <sheetName val="_a__aaInformación_GRUPO_4_A_MI5"/>
      <sheetName val="SEGUIM_Y_REPROG_MES_1_(2)5"/>
      <sheetName val="\\Produccion\archivos de domin"/>
      <sheetName val="200.1"/>
      <sheetName val="200.2"/>
      <sheetName val="201.7"/>
      <sheetName val="201.15"/>
      <sheetName val="210.2.1"/>
      <sheetName val="210.1.1"/>
      <sheetName val="210.2.2"/>
      <sheetName val="211.1"/>
      <sheetName val="320.2A"/>
      <sheetName val="330.2A"/>
      <sheetName val="320.1B"/>
      <sheetName val="320.2B"/>
      <sheetName val="330.1B"/>
      <sheetName val="330.1A"/>
      <sheetName val="330.2B"/>
      <sheetName val="450.9.1P"/>
      <sheetName val="450.2.2P"/>
      <sheetName val="450.9.2P"/>
      <sheetName val="460.1P"/>
      <sheetName val="465.1"/>
      <sheetName val="600.2"/>
      <sheetName val="600.4"/>
      <sheetName val="610.1.1P"/>
      <sheetName val="673.2"/>
      <sheetName val="630.3A"/>
      <sheetName val="630.4A"/>
      <sheetName val="630.6A"/>
      <sheetName val="640.1B"/>
      <sheetName val="660.3B"/>
      <sheetName val="661.1B"/>
      <sheetName val="671.1B"/>
      <sheetName val="673.1B"/>
      <sheetName val="681.1B"/>
      <sheetName val="600.1"/>
      <sheetName val="2p"/>
      <sheetName val="3p"/>
      <sheetName val="4p"/>
      <sheetName val="5p"/>
      <sheetName val="7p"/>
      <sheetName val="800.2"/>
      <sheetName val="900.2"/>
      <sheetName val="900.3"/>
      <sheetName val="DATOS PEAJE INVIAS"/>
      <sheetName val="DATOS PEAJE REGENCY"/>
      <sheetName val="Variable IPC"/>
      <sheetName val="ANALISIS RESUMIDOS"/>
      <sheetName val="_aCCIDENTES_DE_1995___1996_x_15"/>
      <sheetName val="_aCCIDENTES_DE_1995___1996_xl_9"/>
      <sheetName val="_aCCIDENTES_DE_1995___1996_x_10"/>
      <sheetName val="_aCCIDENTES_DE_1995___1996_x_11"/>
      <sheetName val="_aCCIDENTES_DE_1995___1996_x_12"/>
      <sheetName val="_aCCIDENTES_DE_1995___1996_x_13"/>
      <sheetName val="_aCCIDENTES_DE_1995___1996_x_14"/>
      <sheetName val="INDICE"/>
      <sheetName val="PLAN DE INVERSION ANTICIPO"/>
      <sheetName val="inv mensual"/>
      <sheetName val="borrador flujo inv"/>
      <sheetName val="social-ambiental"/>
      <sheetName val="AU"/>
      <sheetName val="Paral. 3"/>
      <sheetName val="Paral.4"/>
      <sheetName val="Coloc. e Interc. Tapones"/>
      <sheetName val="Cambio de Valv."/>
      <sheetName val="Interc de Hidr."/>
      <sheetName val="Itemes Renovación"/>
      <sheetName val="Interc.tapones"/>
      <sheetName val="Interc.válv."/>
      <sheetName val="Varios."/>
      <sheetName val="_aCCIDENTES_DE_1995___1996_x_16"/>
      <sheetName val="_aCCIDENTES_DE_1995___1996_x_17"/>
      <sheetName val="_aCCIDENTES_DE_1995___1996_x_18"/>
      <sheetName val="_aCCIDENTES_DE_1995___1996_x_20"/>
      <sheetName val="_aCCIDENTES_DE_1995___1996_x_19"/>
      <sheetName val="_aCCIDENTES_DE_1995___1996_x_23"/>
      <sheetName val="_aCCIDENTES_DE_1995___1996_x_21"/>
      <sheetName val="_aCCIDENTES_DE_1995___1996_x_22"/>
      <sheetName val="GENERAL"/>
      <sheetName val="Hoja6"/>
      <sheetName val="RESUMEN"/>
      <sheetName val="201.16"/>
      <sheetName val="220.1"/>
      <sheetName val="221,1"/>
      <sheetName val="221,1p"/>
      <sheetName val="230,1P"/>
      <sheetName val="320.1"/>
      <sheetName val="420,2"/>
      <sheetName val="420.2"/>
      <sheetName val="421.1 "/>
      <sheetName val="600.2.3"/>
      <sheetName val="630.1"/>
      <sheetName val="610.1"/>
      <sheetName val="630.3"/>
      <sheetName val="630.3 (2)"/>
      <sheetName val="630.4"/>
      <sheetName val="630.4P"/>
      <sheetName val="630.6"/>
      <sheetName val="641.1"/>
      <sheetName val="630.7"/>
      <sheetName val="632.1P"/>
      <sheetName val="632.2P "/>
      <sheetName val="632.3P  "/>
      <sheetName val="640.1"/>
      <sheetName val="661.1"/>
      <sheetName val="642 "/>
      <sheetName val="663,1P"/>
      <sheetName val="671.1"/>
      <sheetName val="671.1 (2)"/>
      <sheetName val="673.1"/>
      <sheetName val="673.2 (2)"/>
      <sheetName val="810.2"/>
      <sheetName val="700.1"/>
      <sheetName val="730.1"/>
      <sheetName val="450.3P "/>
      <sheetName val="340P "/>
      <sheetName val="220.1P"/>
      <sheetName val="2001,1p"/>
      <sheetName val="200,1,2p"/>
      <sheetName val="200,1,3p "/>
      <sheetName val="200,1,4p  "/>
      <sheetName val="220.1P (2)"/>
      <sheetName val="630.4.2P"/>
      <sheetName val="630.4.2P (2)"/>
      <sheetName val="630.4.3P"/>
      <sheetName val="600.1P"/>
      <sheetName val="663"/>
      <sheetName val="690,1p"/>
      <sheetName val="460,1P"/>
      <sheetName val="642"/>
      <sheetName val="730.2"/>
      <sheetName val="740.1"/>
      <sheetName val="900.2 (1)"/>
      <sheetName val="621.1.2"/>
      <sheetName val="683.4P"/>
      <sheetName val="221.1"/>
      <sheetName val="683.1P"/>
      <sheetName val="3P "/>
      <sheetName val="683.3P"/>
      <sheetName val="673.1P"/>
      <sheetName val="PNP 4.7"/>
      <sheetName val="201,7p"/>
      <sheetName val="TRIPLE"/>
      <sheetName val="673.2P "/>
      <sheetName val="623.1P"/>
      <sheetName val="621.1.3"/>
      <sheetName val="674.2"/>
      <sheetName val="220.2P"/>
      <sheetName val="683.4P "/>
      <sheetName val="683.3P (2)"/>
      <sheetName val="683.4P  (2)"/>
      <sheetName val="683.5P  "/>
      <sheetName val="Hoja5"/>
      <sheetName val="642.2P"/>
      <sheetName val="641,1"/>
      <sheetName val="Hoja4"/>
      <sheetName val="INT 17"/>
      <sheetName val="INT 18"/>
      <sheetName val="EVA"/>
      <sheetName val="Program"/>
      <sheetName val="GENERALIDADES"/>
      <sheetName val="analisis costo horario"/>
      <sheetName val="Lista Base"/>
      <sheetName val="aactividad"/>
      <sheetName val="PALET DEL 21 FEB AL 5 MARZ"/>
      <sheetName val="COSTOS"/>
      <sheetName val="AIU"/>
      <sheetName val="Main"/>
      <sheetName val="CorpTax"/>
      <sheetName val="PAGOS"/>
      <sheetName val="articulos"/>
      <sheetName val="ESTADO RED"/>
      <sheetName val="CARRETERAS"/>
      <sheetName val="GENERALIDADES "/>
      <sheetName val="__Giovanni_administracion vial_"/>
      <sheetName val="_MONTO AGOTABLE 2010_a  aaInfor"/>
      <sheetName val="_G_I_AMV _ no borrar_PRESUPUEST"/>
      <sheetName val="_G_A_a  aaInformación GRUPO 4_A"/>
      <sheetName val="_I_A_a  aaInformación GRUPO 4_A"/>
      <sheetName val="_K_a  aaInformación GRUPO 4_A M"/>
      <sheetName val="_I_K_a  aaInformación GRUPO 4_A"/>
      <sheetName val="_H_a  aaInformación GRUPO 4_A M"/>
      <sheetName val="_I_H_a  aaInformación GRUPO 4_A"/>
      <sheetName val="__INTERVIALNUBE_Documents and S"/>
      <sheetName val="_aCCIDENTES DE 1995 - 1996.xls_"/>
      <sheetName val="__Escritorio_amv 2011_a  aaInfo"/>
      <sheetName val="_Documents and Settings_Pedro "/>
      <sheetName val="_Users_Administrador_Desktop_AM"/>
      <sheetName val="__Ing-her"/>
      <sheetName val="_Users_cmeza_Documents_INVIAS_D"/>
      <sheetName val="_Documents and Settings_jviteri"/>
      <sheetName val="__Sistemas_serv1_xx_Documents a"/>
      <sheetName val="_Users_avargase_AppData_Local_M"/>
      <sheetName val="_Mini HP Enero 2015_Proyectos i"/>
      <sheetName val="_C_Users_avargase_AppData_Local"/>
      <sheetName val="_Volumes_USB PIOLIN_Escritorio_"/>
      <sheetName val="PORTADA"/>
      <sheetName val="ADMINISTRATIVOS"/>
      <sheetName val="DESC MPAL Y AIU"/>
      <sheetName val="FCN"/>
      <sheetName val="CONCRETOS Y MORTEROS"/>
      <sheetName val="PROYECCIÓN DE COSTOS"/>
      <sheetName val="PROYECCIÓN DE COSTO CLASIFICADO"/>
      <sheetName val="PROYECCIÓN DE COSTO OBRA"/>
      <sheetName val="PROYECCIÓN DE AIU"/>
      <sheetName val="PROYECCIÓN DE AIU (2)"/>
      <sheetName val="PROYECCIÓN DE PAGA &amp; PMT"/>
      <sheetName val="LINEA BASE SALARIOS"/>
      <sheetName val="_aCCIDENTES_DE_1995___1996_x_37"/>
      <sheetName val="_aCCIDENTES_DE_1995___1996_x_26"/>
      <sheetName val="_aCCIDENTES_DE_1995___1996_x_25"/>
      <sheetName val="_aCCIDENTES_DE_1995___1996_x_24"/>
      <sheetName val="_aCCIDENTES_DE_1995___1996_x_36"/>
      <sheetName val="_aCCIDENTES_DE_1995___1996_x_28"/>
      <sheetName val="_aCCIDENTES_DE_1995___1996_x_27"/>
      <sheetName val="_aCCIDENTES_DE_1995___1996_x_29"/>
      <sheetName val="_aCCIDENTES_DE_1995___1996_x_34"/>
      <sheetName val="_aCCIDENTES_DE_1995___1996_x_32"/>
      <sheetName val="_aCCIDENTES_DE_1995___1996_x_30"/>
      <sheetName val="_aCCIDENTES_DE_1995___1996_x_31"/>
      <sheetName val="_aCCIDENTES_DE_1995___1996_x_33"/>
      <sheetName val="_aCCIDENTES_DE_1995___1996_x_35"/>
      <sheetName val="MANO_DE_OBRA"/>
      <sheetName val="//cceficiente_sharepoint_com/a_"/>
      <sheetName val="//d_docs_live_net/a__aaInformac"/>
      <sheetName val="_aCCIDENTES_DE_1995___1996_x_38"/>
      <sheetName val="_aCCIDENTES_DE_1995___1996_x_49"/>
      <sheetName val="_aCCIDENTES_DE_1995___1996_x_39"/>
      <sheetName val="_aCCIDENTES_DE_1995___1996_x_47"/>
      <sheetName val="_aCCIDENTES_DE_1995___1996_x_40"/>
      <sheetName val="_aCCIDENTES_DE_1995___1996_x_41"/>
      <sheetName val="_aCCIDENTES_DE_1995___1996_x_45"/>
      <sheetName val="_aCCIDENTES_DE_1995___1996_x_42"/>
      <sheetName val="_aCCIDENTES_DE_1995___1996_x_43"/>
      <sheetName val="_aCCIDENTES_DE_1995___1996_x_44"/>
      <sheetName val="_aCCIDENTES_DE_1995___1996_x_46"/>
      <sheetName val="_aCCIDENTES_DE_1995___1996_x_48"/>
      <sheetName val="_aCCIDENTES_DE_1995___1996_x_50"/>
      <sheetName val="_aCCIDENTES_DE_1995___1996_x_51"/>
      <sheetName val="_aCCIDENTES_DE_1995___1996_x_52"/>
      <sheetName val="_aCCIDENTES_DE_1995___1996_x_53"/>
      <sheetName val="_aCCIDENTES_DE_1995___1996_x_54"/>
      <sheetName val="_aCCIDENTES_DE_1995___1996_x_55"/>
      <sheetName val="_aCCIDENTES_DE_1995___1996_x_57"/>
      <sheetName val="_aCCIDENTES_DE_1995___1996_x_56"/>
      <sheetName val="MAT"/>
      <sheetName val="HER"/>
      <sheetName val="PER"/>
      <sheetName val="TRANS"/>
      <sheetName val="\Users\LENOVO\Downloads\a  aaIn"/>
      <sheetName val="Tabla CONPES 3714"/>
      <sheetName val="\E\a  aaInformación GRUPO 4\A M"/>
      <sheetName val="_E_a  aaInformación GRUPO 4_A M"/>
      <sheetName val="\\Gabrielaapabone\d copias\a  a"/>
      <sheetName val="8_Aparato"/>
      <sheetName val="2_3_Cimentación_Est.Met"/>
      <sheetName val="9_Cubierta"/>
      <sheetName val="12_Elect_GA"/>
      <sheetName val="6_Hidro (2)"/>
      <sheetName val="6_Hidro"/>
      <sheetName val="4_Mampost"/>
      <sheetName val="11_Pintura_13"/>
      <sheetName val="5_Pisos"/>
      <sheetName val="7_Enchapes"/>
      <sheetName val="Equipo_Trans "/>
      <sheetName val="MURO_PR25+221-235"/>
      <sheetName val="MURO_PR25+261-267"/>
      <sheetName val="MURO_PR25+267-273"/>
      <sheetName val="MURO_PR25+273-277"/>
      <sheetName val="MURO_PR25+407,20-409,90"/>
      <sheetName val="MURO_PR25+409,90-416,40"/>
      <sheetName val="MURO_PR25+435-447"/>
      <sheetName val="MURO_PR25+557,5-572_56I"/>
      <sheetName val="MURO_PR25+572_56-576_56I"/>
      <sheetName val="MURO_PR25+565-571D"/>
      <sheetName val="MURO_PR25+587_5-596_5I"/>
      <sheetName val="MURO_PR25+600-607,1I"/>
      <sheetName val="MURO_PR25+607,1-614,1"/>
      <sheetName val="MURO_PR25+725-734D"/>
      <sheetName val="MURO_PR25+786-792,4D"/>
      <sheetName val="MURO_PR25+980D"/>
      <sheetName val="MURO_PR25+019,5-PR26+026,8D"/>
      <sheetName val="MURO_PR26+026,8-032,7D"/>
      <sheetName val="MURO_PR26+032,7-038,7D"/>
      <sheetName val="MURO_4__PR26+038,7-045_9D"/>
      <sheetName val="MURO_PR26+059,6-066,4D"/>
      <sheetName val="MURO_PR26+132,5-143,4D"/>
      <sheetName val="MURO_PR26+159,25-169,38D"/>
      <sheetName val="MURO_PR26+870-874"/>
      <sheetName val="MURO_PR26+874,3-882,3"/>
      <sheetName val="MURO_PR27+128,6-133,33"/>
      <sheetName val="MURO_PR27+133,33-139,3D"/>
      <sheetName val="MURO_PR27+281_9-287_9"/>
      <sheetName val="MURO_PR27+344-352,1"/>
      <sheetName val="MURO_PR27+352,1-358,2"/>
      <sheetName val="MURO_PR27+358,2-364"/>
      <sheetName val="MURO_PR27+364-370"/>
      <sheetName val="MURO_PR27+360-374D"/>
      <sheetName val="MURO_PR27+388-394I"/>
      <sheetName val="MURO_PR27+394-400I_"/>
      <sheetName val="MURO_PR27+397-404D"/>
      <sheetName val="MURO_PR27+457-463D_"/>
      <sheetName val="MURO_PR27+480,20-488,95D_"/>
      <sheetName val="MURO_PR27+785-793,6"/>
      <sheetName val="MURO_PR27+796,10,800D"/>
      <sheetName val="MURO_PR27+819_8-829_95I"/>
      <sheetName val="MURO_PR27+820-840D"/>
      <sheetName val="MURO_PR27+852-864I"/>
      <sheetName val="MURO_PR28+030-041D_"/>
      <sheetName val="MURO_PR28+060-066_08D"/>
      <sheetName val="MURO_PR28+105-111,25D_"/>
      <sheetName val="MURO_PR28+111,25-115_75D_"/>
      <sheetName val="MURO_PR28+240-263I"/>
      <sheetName val="MURO_PR28+295-300_10D"/>
      <sheetName val="MURO_PR28+300_10-306_1D_"/>
      <sheetName val="MURO_PR28+306_10-312_1D_"/>
      <sheetName val="MURO_PR28+312_1-318D_"/>
      <sheetName val="MURO_PR28+318_1-324_1D"/>
      <sheetName val="MURO_PR28+652_7-662_7D_"/>
      <sheetName val="MURO_PR28+662_7D-668_8D"/>
      <sheetName val="MURO_PR28+886-892_4D_"/>
      <sheetName val="MURO_PR28+895-899_5"/>
      <sheetName val="MURO_PR25+221-2351"/>
      <sheetName val="MURO_PR25+261-2671"/>
      <sheetName val="MURO_PR25+267-2731"/>
      <sheetName val="MURO_PR25+273-2771"/>
      <sheetName val="MURO_PR25+407,20-409,901"/>
      <sheetName val="MURO_PR25+409,90-416,401"/>
      <sheetName val="MURO_PR25+435-4471"/>
      <sheetName val="MURO_PR25+557,5-572_56I1"/>
      <sheetName val="MURO_PR25+572_56-576_56I1"/>
      <sheetName val="MURO_PR25+565-571D1"/>
      <sheetName val="MURO_PR25+587_5-596_5I1"/>
      <sheetName val="MURO_PR25+600-607,1I1"/>
      <sheetName val="MURO_PR25+607,1-614,11"/>
      <sheetName val="MURO_PR25+725-734D1"/>
      <sheetName val="MURO_PR25+786-792,4D1"/>
      <sheetName val="MURO_PR25+980D1"/>
      <sheetName val="MURO_PR25+019,5-PR26+026,8D1"/>
      <sheetName val="MURO_PR26+026,8-032,7D1"/>
      <sheetName val="MURO_PR26+032,7-038,7D1"/>
      <sheetName val="MURO_4__PR26+038,7-045_9D1"/>
      <sheetName val="MURO_PR26+059,6-066,4D1"/>
      <sheetName val="MURO_PR26+132,5-143,4D1"/>
      <sheetName val="MURO_PR26+159,25-169,38D1"/>
      <sheetName val="MURO_PR26+870-8741"/>
      <sheetName val="MURO_PR26+874,3-882,31"/>
      <sheetName val="MURO_PR27+128,6-133,331"/>
      <sheetName val="MURO_PR27+133,33-139,3D1"/>
      <sheetName val="MURO_PR27+281_9-287_91"/>
      <sheetName val="MURO_PR27+344-352,11"/>
      <sheetName val="MURO_PR27+352,1-358,21"/>
      <sheetName val="MURO_PR27+358,2-3641"/>
      <sheetName val="MURO_PR27+364-3701"/>
      <sheetName val="MURO_PR27+360-374D1"/>
      <sheetName val="MURO_PR27+388-394I1"/>
      <sheetName val="MURO_PR27+394-400I_1"/>
      <sheetName val="MURO_PR27+397-404D1"/>
      <sheetName val="MURO_PR27+457-463D_1"/>
      <sheetName val="MURO_PR27+480,20-488,95D_1"/>
      <sheetName val="MURO_PR27+785-793,61"/>
      <sheetName val="MURO_PR27+796,10,800D1"/>
      <sheetName val="MURO_PR27+819_8-829_95I1"/>
      <sheetName val="MURO_PR27+820-840D1"/>
      <sheetName val="MURO_PR27+852-864I1"/>
      <sheetName val="MURO_PR28+030-041D_1"/>
      <sheetName val="MURO_PR28+060-066_08D1"/>
      <sheetName val="MURO_PR28+105-111,25D_1"/>
      <sheetName val="MURO_PR28+111,25-115_75D_1"/>
      <sheetName val="MURO_PR28+240-263I1"/>
      <sheetName val="MURO_PR28+295-300_10D1"/>
      <sheetName val="MURO_PR28+300_10-306_1D_1"/>
      <sheetName val="MURO_PR28+306_10-312_1D_1"/>
      <sheetName val="MURO_PR28+312_1-318D_1"/>
      <sheetName val="MURO_PR28+318_1-324_1D1"/>
      <sheetName val="MURO_PR28+652_7-662_7D_1"/>
      <sheetName val="MURO_PR28+662_7D-668_8D1"/>
      <sheetName val="MURO_PR28+886-892_4D_1"/>
      <sheetName val="MURO_PR28+895-899_51"/>
      <sheetName val="MURO_PR25+221-2352"/>
      <sheetName val="MURO_PR25+261-2672"/>
      <sheetName val="MURO_PR25+267-2732"/>
      <sheetName val="MURO_PR25+273-2772"/>
      <sheetName val="MURO_PR25+407,20-409,902"/>
      <sheetName val="MURO_PR25+409,90-416,402"/>
      <sheetName val="MURO_PR25+435-4472"/>
      <sheetName val="MURO_PR25+557,5-572_56I2"/>
      <sheetName val="MURO_PR25+572_56-576_56I2"/>
      <sheetName val="MURO_PR25+565-571D2"/>
      <sheetName val="MURO_PR25+587_5-596_5I2"/>
      <sheetName val="MURO_PR25+600-607,1I2"/>
      <sheetName val="MURO_PR25+607,1-614,12"/>
      <sheetName val="MURO_PR25+725-734D2"/>
      <sheetName val="MURO_PR25+786-792,4D2"/>
      <sheetName val="MURO_PR25+980D2"/>
      <sheetName val="MURO_PR25+019,5-PR26+026,8D2"/>
      <sheetName val="MURO_PR26+026,8-032,7D2"/>
      <sheetName val="MURO_PR26+032,7-038,7D2"/>
      <sheetName val="MURO_4__PR26+038,7-045_9D2"/>
      <sheetName val="MURO_PR26+059,6-066,4D2"/>
      <sheetName val="MURO_PR26+132,5-143,4D2"/>
      <sheetName val="MURO_PR26+159,25-169,38D2"/>
      <sheetName val="MURO_PR26+870-8742"/>
      <sheetName val="MURO_PR26+874,3-882,32"/>
      <sheetName val="MURO_PR27+128,6-133,332"/>
      <sheetName val="MURO_PR27+133,33-139,3D2"/>
      <sheetName val="MURO_PR27+281_9-287_92"/>
      <sheetName val="MURO_PR27+344-352,12"/>
      <sheetName val="MURO_PR27+352,1-358,22"/>
      <sheetName val="MURO_PR27+358,2-3642"/>
      <sheetName val="MURO_PR27+364-3702"/>
      <sheetName val="MURO_PR27+360-374D2"/>
      <sheetName val="MURO_PR27+388-394I2"/>
      <sheetName val="MURO_PR27+394-400I_2"/>
      <sheetName val="MURO_PR27+397-404D2"/>
      <sheetName val="MURO_PR27+457-463D_2"/>
      <sheetName val="MURO_PR27+480,20-488,95D_2"/>
      <sheetName val="MURO_PR27+785-793,62"/>
      <sheetName val="MURO_PR27+796,10,800D2"/>
      <sheetName val="MURO_PR27+819_8-829_95I2"/>
      <sheetName val="MURO_PR27+820-840D2"/>
      <sheetName val="MURO_PR27+852-864I2"/>
      <sheetName val="MURO_PR28+030-041D_2"/>
      <sheetName val="MURO_PR28+060-066_08D2"/>
      <sheetName val="MURO_PR28+105-111,25D_2"/>
      <sheetName val="MURO_PR28+111,25-115_75D_2"/>
      <sheetName val="MURO_PR28+240-263I2"/>
      <sheetName val="MURO_PR28+295-300_10D2"/>
      <sheetName val="MURO_PR28+300_10-306_1D_2"/>
      <sheetName val="MURO_PR28+306_10-312_1D_2"/>
      <sheetName val="MURO_PR28+312_1-318D_2"/>
      <sheetName val="MURO_PR28+318_1-324_1D2"/>
      <sheetName val="MURO_PR28+652_7-662_7D_2"/>
      <sheetName val="MURO_PR28+662_7D-668_8D2"/>
      <sheetName val="MURO_PR28+886-892_4D_2"/>
      <sheetName val="MURO_PR28+895-899_52"/>
      <sheetName val="GPI_526"/>
      <sheetName val="VEA_374"/>
      <sheetName val="MURO_PR25+221-2354"/>
      <sheetName val="MURO_PR25+261-2674"/>
      <sheetName val="MURO_PR25+267-2734"/>
      <sheetName val="MURO_PR25+273-2774"/>
      <sheetName val="MURO_PR25+407,20-409,904"/>
      <sheetName val="MURO_PR25+409,90-416,404"/>
      <sheetName val="MURO_PR25+435-4474"/>
      <sheetName val="MURO_PR25+557,5-572_56I4"/>
      <sheetName val="MURO_PR25+572_56-576_56I4"/>
      <sheetName val="MURO_PR25+565-571D4"/>
      <sheetName val="MURO_PR25+587_5-596_5I4"/>
      <sheetName val="MURO_PR25+600-607,1I4"/>
      <sheetName val="MURO_PR25+607,1-614,14"/>
      <sheetName val="MURO_PR25+725-734D4"/>
      <sheetName val="MURO_PR25+786-792,4D4"/>
      <sheetName val="MURO_PR25+980D4"/>
      <sheetName val="MURO_PR25+019,5-PR26+026,8D4"/>
      <sheetName val="MURO_PR26+026,8-032,7D4"/>
      <sheetName val="MURO_PR26+032,7-038,7D4"/>
      <sheetName val="MURO_4__PR26+038,7-045_9D4"/>
      <sheetName val="MURO_PR26+059,6-066,4D4"/>
      <sheetName val="MURO_PR26+132,5-143,4D4"/>
      <sheetName val="MURO_PR26+159,25-169,38D4"/>
      <sheetName val="MURO_PR26+870-8744"/>
      <sheetName val="MURO_PR26+874,3-882,34"/>
      <sheetName val="MURO_PR27+128,6-133,334"/>
      <sheetName val="MURO_PR27+133,33-139,3D4"/>
      <sheetName val="MURO_PR27+281_9-287_94"/>
      <sheetName val="MURO_PR27+344-352,14"/>
      <sheetName val="MURO_PR27+352,1-358,24"/>
      <sheetName val="MURO_PR27+358,2-3644"/>
      <sheetName val="MURO_PR27+364-3704"/>
      <sheetName val="MURO_PR27+360-374D4"/>
      <sheetName val="MURO_PR27+388-394I4"/>
      <sheetName val="MURO_PR27+394-400I_4"/>
      <sheetName val="MURO_PR27+397-404D4"/>
      <sheetName val="MURO_PR27+457-463D_4"/>
      <sheetName val="MURO_PR27+480,20-488,95D_4"/>
      <sheetName val="MURO_PR27+785-793,64"/>
      <sheetName val="MURO_PR27+796,10,800D4"/>
      <sheetName val="MURO_PR27+819_8-829_95I4"/>
      <sheetName val="MURO_PR27+820-840D4"/>
      <sheetName val="MURO_PR27+852-864I4"/>
      <sheetName val="MURO_PR28+030-041D_4"/>
      <sheetName val="MURO_PR28+060-066_08D4"/>
      <sheetName val="MURO_PR28+105-111,25D_4"/>
      <sheetName val="MURO_PR28+111,25-115_75D_4"/>
      <sheetName val="MURO_PR28+240-263I4"/>
      <sheetName val="MURO_PR28+295-300_10D4"/>
      <sheetName val="MURO_PR28+300_10-306_1D_4"/>
      <sheetName val="MURO_PR28+306_10-312_1D_4"/>
      <sheetName val="MURO_PR28+312_1-318D_4"/>
      <sheetName val="MURO_PR28+318_1-324_1D4"/>
      <sheetName val="MURO_PR28+652_7-662_7D_4"/>
      <sheetName val="MURO_PR28+662_7D-668_8D4"/>
      <sheetName val="MURO_PR28+886-892_4D_4"/>
      <sheetName val="MURO_PR28+895-899_54"/>
      <sheetName val="GPI_5262"/>
      <sheetName val="VEA_3742"/>
      <sheetName val="MURO_PR25+221-2353"/>
      <sheetName val="MURO_PR25+261-2673"/>
      <sheetName val="MURO_PR25+267-2733"/>
      <sheetName val="MURO_PR25+273-2773"/>
      <sheetName val="MURO_PR25+407,20-409,903"/>
      <sheetName val="MURO_PR25+409,90-416,403"/>
      <sheetName val="MURO_PR25+435-4473"/>
      <sheetName val="MURO_PR25+557,5-572_56I3"/>
      <sheetName val="MURO_PR25+572_56-576_56I3"/>
      <sheetName val="MURO_PR25+565-571D3"/>
      <sheetName val="MURO_PR25+587_5-596_5I3"/>
      <sheetName val="MURO_PR25+600-607,1I3"/>
      <sheetName val="MURO_PR25+607,1-614,13"/>
      <sheetName val="MURO_PR25+725-734D3"/>
      <sheetName val="MURO_PR25+786-792,4D3"/>
      <sheetName val="MURO_PR25+980D3"/>
      <sheetName val="MURO_PR25+019,5-PR26+026,8D3"/>
      <sheetName val="MURO_PR26+026,8-032,7D3"/>
      <sheetName val="MURO_PR26+032,7-038,7D3"/>
      <sheetName val="MURO_4__PR26+038,7-045_9D3"/>
      <sheetName val="MURO_PR26+059,6-066,4D3"/>
      <sheetName val="MURO_PR26+132,5-143,4D3"/>
      <sheetName val="MURO_PR26+159,25-169,38D3"/>
      <sheetName val="MURO_PR26+870-8743"/>
      <sheetName val="MURO_PR26+874,3-882,33"/>
      <sheetName val="MURO_PR27+128,6-133,333"/>
      <sheetName val="MURO_PR27+133,33-139,3D3"/>
      <sheetName val="MURO_PR27+281_9-287_93"/>
      <sheetName val="MURO_PR27+344-352,13"/>
      <sheetName val="MURO_PR27+352,1-358,23"/>
      <sheetName val="MURO_PR27+358,2-3643"/>
      <sheetName val="MURO_PR27+364-3703"/>
      <sheetName val="MURO_PR27+360-374D3"/>
      <sheetName val="MURO_PR27+388-394I3"/>
      <sheetName val="MURO_PR27+394-400I_3"/>
      <sheetName val="MURO_PR27+397-404D3"/>
      <sheetName val="MURO_PR27+457-463D_3"/>
      <sheetName val="MURO_PR27+480,20-488,95D_3"/>
      <sheetName val="MURO_PR27+785-793,63"/>
      <sheetName val="MURO_PR27+796,10,800D3"/>
      <sheetName val="MURO_PR27+819_8-829_95I3"/>
      <sheetName val="MURO_PR27+820-840D3"/>
      <sheetName val="MURO_PR27+852-864I3"/>
      <sheetName val="MURO_PR28+030-041D_3"/>
      <sheetName val="MURO_PR28+060-066_08D3"/>
      <sheetName val="MURO_PR28+105-111,25D_3"/>
      <sheetName val="MURO_PR28+111,25-115_75D_3"/>
      <sheetName val="MURO_PR28+240-263I3"/>
      <sheetName val="MURO_PR28+295-300_10D3"/>
      <sheetName val="MURO_PR28+300_10-306_1D_3"/>
      <sheetName val="MURO_PR28+306_10-312_1D_3"/>
      <sheetName val="MURO_PR28+312_1-318D_3"/>
      <sheetName val="MURO_PR28+318_1-324_1D3"/>
      <sheetName val="MURO_PR28+652_7-662_7D_3"/>
      <sheetName val="MURO_PR28+662_7D-668_8D3"/>
      <sheetName val="MURO_PR28+886-892_4D_3"/>
      <sheetName val="MURO_PR28+895-899_53"/>
      <sheetName val="GPI_5261"/>
      <sheetName val="VEA_3741"/>
      <sheetName val="MURO_PR25+221-2355"/>
      <sheetName val="MURO_PR25+261-2675"/>
      <sheetName val="MURO_PR25+267-2735"/>
      <sheetName val="MURO_PR25+273-2775"/>
      <sheetName val="MURO_PR25+407,20-409,905"/>
      <sheetName val="MURO_PR25+409,90-416,405"/>
      <sheetName val="MURO_PR25+435-4475"/>
      <sheetName val="MURO_PR25+557,5-572_56I5"/>
      <sheetName val="MURO_PR25+572_56-576_56I5"/>
      <sheetName val="MURO_PR25+565-571D5"/>
      <sheetName val="MURO_PR25+587_5-596_5I5"/>
      <sheetName val="MURO_PR25+600-607,1I5"/>
      <sheetName val="MURO_PR25+607,1-614,15"/>
      <sheetName val="MURO_PR25+725-734D5"/>
      <sheetName val="MURO_PR25+786-792,4D5"/>
      <sheetName val="MURO_PR25+980D5"/>
      <sheetName val="MURO_PR25+019,5-PR26+026,8D5"/>
      <sheetName val="MURO_PR26+026,8-032,7D5"/>
      <sheetName val="MURO_PR26+032,7-038,7D5"/>
      <sheetName val="MURO_4__PR26+038,7-045_9D5"/>
      <sheetName val="MURO_PR26+059,6-066,4D5"/>
      <sheetName val="MURO_PR26+132,5-143,4D5"/>
      <sheetName val="MURO_PR26+159,25-169,38D5"/>
      <sheetName val="MURO_PR26+870-8745"/>
      <sheetName val="MURO_PR26+874,3-882,35"/>
      <sheetName val="MURO_PR27+128,6-133,335"/>
      <sheetName val="MURO_PR27+133,33-139,3D5"/>
      <sheetName val="MURO_PR27+281_9-287_95"/>
      <sheetName val="MURO_PR27+344-352,15"/>
      <sheetName val="MURO_PR27+352,1-358,25"/>
      <sheetName val="MURO_PR27+358,2-3645"/>
      <sheetName val="MURO_PR27+364-3705"/>
      <sheetName val="MURO_PR27+360-374D5"/>
      <sheetName val="MURO_PR27+388-394I5"/>
      <sheetName val="MURO_PR27+394-400I_5"/>
      <sheetName val="MURO_PR27+397-404D5"/>
      <sheetName val="MURO_PR27+457-463D_5"/>
      <sheetName val="MURO_PR27+480,20-488,95D_5"/>
      <sheetName val="MURO_PR27+785-793,65"/>
      <sheetName val="MURO_PR27+796,10,800D5"/>
      <sheetName val="MURO_PR27+819_8-829_95I5"/>
      <sheetName val="MURO_PR27+820-840D5"/>
      <sheetName val="MURO_PR27+852-864I5"/>
      <sheetName val="MURO_PR28+030-041D_5"/>
      <sheetName val="MURO_PR28+060-066_08D5"/>
      <sheetName val="MURO_PR28+105-111,25D_5"/>
      <sheetName val="MURO_PR28+111,25-115_75D_5"/>
      <sheetName val="MURO_PR28+240-263I5"/>
      <sheetName val="MURO_PR28+295-300_10D5"/>
      <sheetName val="MURO_PR28+300_10-306_1D_5"/>
      <sheetName val="MURO_PR28+306_10-312_1D_5"/>
      <sheetName val="MURO_PR28+312_1-318D_5"/>
      <sheetName val="MURO_PR28+318_1-324_1D5"/>
      <sheetName val="MURO_PR28+652_7-662_7D_5"/>
      <sheetName val="MURO_PR28+662_7D-668_8D5"/>
      <sheetName val="MURO_PR28+886-892_4D_5"/>
      <sheetName val="MURO_PR28+895-899_55"/>
      <sheetName val="GPI_5263"/>
      <sheetName val="VEA_3743"/>
      <sheetName val="PU (2)"/>
      <sheetName val="_aCCIDENTES_DE_1995___1996_x_61"/>
      <sheetName val="_aCCIDENTES_DE_1995___1996_x_58"/>
      <sheetName val="_aCCIDENTES_DE_1995___1996_x_59"/>
      <sheetName val="_aCCIDENTES_DE_1995___1996_x_60"/>
      <sheetName val="_aCCIDENTES_DE_1995___1996_x_65"/>
      <sheetName val="_aCCIDENTES_DE_1995___1996_x_63"/>
      <sheetName val="_aCCIDENTES_DE_1995___1996_x_62"/>
      <sheetName val="_aCCIDENTES_DE_1995___1996_x_64"/>
      <sheetName val="_aCCIDENTES_DE_1995___1996_x_66"/>
      <sheetName val="_aCCIDENTES_DE_1995___1996_x_67"/>
      <sheetName val="_aCCIDENTES_DE_1995___1996_x_68"/>
      <sheetName val="_aCCIDENTES_DE_1995___1996_x_72"/>
      <sheetName val="_aCCIDENTES_DE_1995___1996_x_71"/>
      <sheetName val="_aCCIDENTES_DE_1995___1996_x_69"/>
      <sheetName val="_aCCIDENTES_DE_1995___1996_x_70"/>
      <sheetName val="_aCCIDENTES_DE_1995___1996_x_73"/>
      <sheetName val="_aCCIDENTES_DE_1995___1996_x_75"/>
      <sheetName val="_aCCIDENTES_DE_1995___1996_x_74"/>
      <sheetName val="_aCCIDENTES_DE_1995___1996_x_78"/>
      <sheetName val="_aCCIDENTES_DE_1995___1996_x_77"/>
      <sheetName val="MEMORIAS"/>
      <sheetName val="_aCCIDENTES_DE_1995___1996_x_76"/>
      <sheetName val="_aCCIDENTES_DE_1995___1996_x_80"/>
      <sheetName val="_aCCIDENTES_DE_1995___1996_x_79"/>
      <sheetName val="_aCCIDENTES_DE_1995___1996_x_81"/>
      <sheetName val="_aCCIDENTES_DE_1995___1996_x_82"/>
      <sheetName val="_aCCIDENTES_DE_1995___1996_x_83"/>
      <sheetName val="_aCCIDENTES_DE_1995___1996_x_88"/>
      <sheetName val="_aCCIDENTES_DE_1995___1996_x_84"/>
      <sheetName val="_aCCIDENTES_DE_1995___1996_x_85"/>
      <sheetName val="_aCCIDENTES_DE_1995___1996_x_86"/>
      <sheetName val="_aCCIDENTES_DE_1995___1996_x_87"/>
      <sheetName val="_aCCIDENTES_DE_1995___1996_x_89"/>
      <sheetName val="_aCCIDENTES_DE_1995___1996_x_90"/>
      <sheetName val="\C\A\a  aaInformación GRUPO 4\A"/>
      <sheetName val="\E\Documents and Settings\Pe"/>
      <sheetName val="\C\E\Documents and Setting"/>
      <sheetName val="\G\a  aaInformación GRUPO 4\A M"/>
      <sheetName val="\C\G\a  aaInformación GRUPO 4\A"/>
      <sheetName val="\C\K\a  aaInformación GRUPO 4\A"/>
      <sheetName val="\C\E\a  aaInformación GRUPO 4\A"/>
      <sheetName val="ESTADO_VÍA-CRIT_TECNICO"/>
      <sheetName val="BASE"/>
      <sheetName val="aCCIDENTES%2520DE%25201995%2520"/>
      <sheetName val="REQUISITOS INF INTERVENTORÍA"/>
      <sheetName val="gp05"/>
      <sheetName val="GP0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refreshError="1"/>
      <sheetData sheetId="287" refreshError="1"/>
      <sheetData sheetId="288"/>
      <sheetData sheetId="289" refreshError="1"/>
      <sheetData sheetId="290"/>
      <sheetData sheetId="291" refreshError="1"/>
      <sheetData sheetId="292" refreshError="1"/>
      <sheetData sheetId="293" refreshError="1"/>
      <sheetData sheetId="294" refreshError="1"/>
      <sheetData sheetId="295" refreshError="1"/>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sheetData sheetId="331" refreshError="1"/>
      <sheetData sheetId="332" refreshError="1"/>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efreshError="1"/>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sheetData sheetId="487"/>
      <sheetData sheetId="488" refreshError="1"/>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sheetData sheetId="567" refreshError="1"/>
      <sheetData sheetId="568" refreshError="1"/>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refreshError="1"/>
      <sheetData sheetId="792" refreshError="1"/>
      <sheetData sheetId="793" refreshError="1"/>
      <sheetData sheetId="794" refreshError="1"/>
      <sheetData sheetId="795" refreshError="1"/>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sheetData sheetId="2015"/>
      <sheetData sheetId="2016"/>
      <sheetData sheetId="2017"/>
      <sheetData sheetId="2018"/>
      <sheetData sheetId="2019" refreshError="1"/>
      <sheetData sheetId="2020"/>
      <sheetData sheetId="2021"/>
      <sheetData sheetId="2022"/>
      <sheetData sheetId="2023"/>
      <sheetData sheetId="2024"/>
      <sheetData sheetId="2025"/>
      <sheetData sheetId="2026"/>
      <sheetData sheetId="2027"/>
      <sheetData sheetId="2028"/>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sheetData sheetId="2217"/>
      <sheetData sheetId="2218"/>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sheetData sheetId="2655" refreshError="1"/>
      <sheetData sheetId="265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APU"/>
      <sheetName val="PRESTA"/>
      <sheetName val="1.optimn_PTAP"/>
      <sheetName val="2.redesacto"/>
      <sheetName val="3.optim_Desarenador"/>
      <sheetName val="4.optim_captacion_aducc"/>
      <sheetName val="BASE"/>
      <sheetName val="RESUMEN"/>
      <sheetName val="Hoja1"/>
      <sheetName val="BASE CTOS"/>
      <sheetName val="Hoja2"/>
      <sheetName val="Hoja3"/>
    </sheetNames>
    <sheetDataSet>
      <sheetData sheetId="0"/>
      <sheetData sheetId="1"/>
      <sheetData sheetId="2"/>
      <sheetData sheetId="3"/>
      <sheetData sheetId="4"/>
      <sheetData sheetId="5"/>
      <sheetData sheetId="6"/>
      <sheetData sheetId="7">
        <row r="353">
          <cell r="D353">
            <v>7552</v>
          </cell>
        </row>
        <row r="424">
          <cell r="D424">
            <v>10500</v>
          </cell>
        </row>
      </sheetData>
      <sheetData sheetId="8"/>
      <sheetData sheetId="9"/>
      <sheetData sheetId="10"/>
      <sheetData sheetId="11"/>
      <sheetData sheetId="1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cuadri"/>
      <sheetName val="subpro"/>
      <sheetName val="UNITARIOS"/>
      <sheetName val="TOTAL"/>
      <sheetName val="CRONOGRAMA"/>
      <sheetName val="Hoja1"/>
      <sheetName val="Hoja2"/>
      <sheetName val="Hoja3"/>
    </sheetNames>
    <sheetDataSet>
      <sheetData sheetId="0" refreshError="1">
        <row r="11">
          <cell r="F11">
            <v>480</v>
          </cell>
        </row>
        <row r="25">
          <cell r="F25">
            <v>2200</v>
          </cell>
        </row>
        <row r="26">
          <cell r="F26">
            <v>2200</v>
          </cell>
        </row>
        <row r="27">
          <cell r="F27">
            <v>2250</v>
          </cell>
        </row>
        <row r="28">
          <cell r="F28">
            <v>3200</v>
          </cell>
        </row>
        <row r="29">
          <cell r="F29">
            <v>3300</v>
          </cell>
        </row>
        <row r="35">
          <cell r="F35">
            <v>59000</v>
          </cell>
        </row>
        <row r="43">
          <cell r="F43">
            <v>27933</v>
          </cell>
        </row>
        <row r="44">
          <cell r="F44">
            <v>34295</v>
          </cell>
        </row>
        <row r="45">
          <cell r="F45">
            <v>42735</v>
          </cell>
        </row>
        <row r="46">
          <cell r="F46">
            <v>52178</v>
          </cell>
        </row>
        <row r="47">
          <cell r="F47">
            <v>14569</v>
          </cell>
        </row>
        <row r="48">
          <cell r="F48">
            <v>7200</v>
          </cell>
        </row>
        <row r="51">
          <cell r="F51">
            <v>21200</v>
          </cell>
        </row>
        <row r="52">
          <cell r="F52">
            <v>18347</v>
          </cell>
        </row>
        <row r="58">
          <cell r="F58">
            <v>275000</v>
          </cell>
        </row>
        <row r="59">
          <cell r="F59">
            <v>99000</v>
          </cell>
        </row>
        <row r="60">
          <cell r="F60">
            <v>83000</v>
          </cell>
        </row>
        <row r="61">
          <cell r="F61">
            <v>240879</v>
          </cell>
        </row>
        <row r="68">
          <cell r="F68">
            <v>1239000</v>
          </cell>
        </row>
        <row r="69">
          <cell r="F69">
            <v>725000</v>
          </cell>
        </row>
        <row r="70">
          <cell r="F70">
            <v>856000</v>
          </cell>
        </row>
        <row r="71">
          <cell r="F71">
            <v>285000</v>
          </cell>
        </row>
        <row r="72">
          <cell r="F72">
            <v>123000</v>
          </cell>
        </row>
        <row r="73">
          <cell r="F73">
            <v>25000</v>
          </cell>
        </row>
        <row r="76">
          <cell r="F76">
            <v>109264</v>
          </cell>
        </row>
        <row r="77">
          <cell r="F77">
            <v>38607</v>
          </cell>
        </row>
        <row r="78">
          <cell r="F78">
            <v>19276</v>
          </cell>
        </row>
        <row r="79">
          <cell r="F79">
            <v>9260</v>
          </cell>
        </row>
        <row r="80">
          <cell r="F80">
            <v>8500</v>
          </cell>
        </row>
        <row r="81">
          <cell r="F81">
            <v>7500</v>
          </cell>
        </row>
      </sheetData>
      <sheetData sheetId="1" refreshError="1">
        <row r="24">
          <cell r="C24">
            <v>23868</v>
          </cell>
        </row>
        <row r="31">
          <cell r="C31">
            <v>26934</v>
          </cell>
        </row>
        <row r="39">
          <cell r="C39">
            <v>46934</v>
          </cell>
        </row>
      </sheetData>
      <sheetData sheetId="2" refreshError="1">
        <row r="26">
          <cell r="G26">
            <v>225175</v>
          </cell>
        </row>
        <row r="46">
          <cell r="G46">
            <v>204925</v>
          </cell>
        </row>
        <row r="85">
          <cell r="G85">
            <v>264460</v>
          </cell>
        </row>
        <row r="98">
          <cell r="G98">
            <v>305910</v>
          </cell>
        </row>
        <row r="109">
          <cell r="G109">
            <v>22337</v>
          </cell>
        </row>
        <row r="120">
          <cell r="G120">
            <v>46407</v>
          </cell>
        </row>
        <row r="132">
          <cell r="G132">
            <v>5805</v>
          </cell>
        </row>
        <row r="147">
          <cell r="G147">
            <v>18378</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A.P.U."/>
      <sheetName val="PresObra"/>
    </sheetNames>
    <sheetDataSet>
      <sheetData sheetId="0" refreshError="1">
        <row r="52">
          <cell r="A52" t="str">
            <v xml:space="preserve">Cuadrilla 4 </v>
          </cell>
        </row>
        <row r="63">
          <cell r="A63" t="str">
            <v xml:space="preserve">Cuadrilla 5 </v>
          </cell>
        </row>
      </sheetData>
      <sheetData sheetId="1" refreshError="1">
        <row r="16">
          <cell r="D16">
            <v>2500</v>
          </cell>
        </row>
        <row r="22">
          <cell r="D22">
            <v>13920</v>
          </cell>
        </row>
        <row r="23">
          <cell r="D23">
            <v>15920</v>
          </cell>
        </row>
        <row r="28">
          <cell r="D28">
            <v>42028</v>
          </cell>
        </row>
        <row r="29">
          <cell r="D29">
            <v>29034</v>
          </cell>
        </row>
        <row r="30">
          <cell r="D30">
            <v>57337</v>
          </cell>
        </row>
        <row r="31">
          <cell r="D31">
            <v>74788</v>
          </cell>
        </row>
      </sheetData>
      <sheetData sheetId="2" refreshError="1">
        <row r="16">
          <cell r="C16">
            <v>5625</v>
          </cell>
        </row>
        <row r="18">
          <cell r="C18">
            <v>6250</v>
          </cell>
        </row>
      </sheetData>
      <sheetData sheetId="3" refreshError="1">
        <row r="23">
          <cell r="G23">
            <v>199946</v>
          </cell>
        </row>
        <row r="67">
          <cell r="G67">
            <v>159176</v>
          </cell>
        </row>
        <row r="214">
          <cell r="G214">
            <v>2759</v>
          </cell>
        </row>
      </sheetData>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sheetData sheetId="3">
        <row r="240">
          <cell r="D240">
            <v>189399</v>
          </cell>
        </row>
        <row r="241">
          <cell r="D241">
            <v>385131.6</v>
          </cell>
        </row>
        <row r="362">
          <cell r="D362">
            <v>139200</v>
          </cell>
        </row>
      </sheetData>
      <sheetData sheetId="4"/>
      <sheetData sheetId="5"/>
      <sheetData sheetId="6"/>
      <sheetData sheetId="7"/>
      <sheetData sheetId="8"/>
      <sheetData sheetId="9"/>
      <sheetData sheetId="10"/>
      <sheetData sheetId="1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UNITARIOS"/>
      <sheetName val="PRESUPUESTO"/>
      <sheetName val="PRESUPUESTO HUGO"/>
      <sheetName val="Hoja3"/>
    </sheetNames>
    <sheetDataSet>
      <sheetData sheetId="0" refreshError="1">
        <row r="9">
          <cell r="D9">
            <v>42000</v>
          </cell>
        </row>
        <row r="14">
          <cell r="D14">
            <v>2300</v>
          </cell>
        </row>
        <row r="17">
          <cell r="D17">
            <v>18913</v>
          </cell>
        </row>
        <row r="18">
          <cell r="D18">
            <v>11828</v>
          </cell>
        </row>
        <row r="19">
          <cell r="D19">
            <v>928</v>
          </cell>
        </row>
        <row r="20">
          <cell r="D20">
            <v>20181</v>
          </cell>
        </row>
        <row r="21">
          <cell r="D21">
            <v>31424</v>
          </cell>
        </row>
        <row r="22">
          <cell r="D22">
            <v>3178</v>
          </cell>
        </row>
        <row r="27">
          <cell r="D27">
            <v>65000</v>
          </cell>
        </row>
      </sheetData>
      <sheetData sheetId="1" refreshError="1"/>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ogram"/>
      <sheetName val="COSTOS"/>
      <sheetName val="EVA"/>
      <sheetName val=" ACTA 2-T1+T2"/>
      <sheetName val=" ACTA 2-T3+T4"/>
    </sheetNames>
    <sheetDataSet>
      <sheetData sheetId="0" refreshError="1">
        <row r="12">
          <cell r="D12">
            <v>3</v>
          </cell>
        </row>
        <row r="338">
          <cell r="C338" t="str">
            <v>Activos</v>
          </cell>
          <cell r="D338">
            <v>9750</v>
          </cell>
        </row>
        <row r="339">
          <cell r="C339" t="str">
            <v>Direcc.</v>
          </cell>
          <cell r="D339">
            <v>53970</v>
          </cell>
        </row>
        <row r="340">
          <cell r="C340" t="str">
            <v>Admon</v>
          </cell>
          <cell r="D340">
            <v>48583.5</v>
          </cell>
        </row>
        <row r="341">
          <cell r="C341" t="str">
            <v>Topog</v>
          </cell>
          <cell r="D341">
            <v>0</v>
          </cell>
        </row>
        <row r="342">
          <cell r="C342" t="str">
            <v>Taller</v>
          </cell>
          <cell r="D342">
            <v>2898</v>
          </cell>
        </row>
        <row r="343">
          <cell r="C343" t="str">
            <v>Operad.</v>
          </cell>
          <cell r="D343">
            <v>0</v>
          </cell>
        </row>
        <row r="344">
          <cell r="C344" t="str">
            <v>Vigilan.</v>
          </cell>
          <cell r="D344">
            <v>10836</v>
          </cell>
        </row>
        <row r="345">
          <cell r="C345" t="str">
            <v>Prestac</v>
          </cell>
          <cell r="D345">
            <v>66283.875</v>
          </cell>
        </row>
        <row r="346">
          <cell r="C346" t="str">
            <v>Honor</v>
          </cell>
          <cell r="D346">
            <v>6700</v>
          </cell>
        </row>
        <row r="347">
          <cell r="C347" t="str">
            <v>Impues</v>
          </cell>
          <cell r="D347">
            <v>98630.90675611388</v>
          </cell>
        </row>
        <row r="348">
          <cell r="C348" t="str">
            <v>Arrend</v>
          </cell>
          <cell r="D348">
            <v>11295</v>
          </cell>
        </row>
        <row r="349">
          <cell r="C349" t="str">
            <v>Segur</v>
          </cell>
          <cell r="D349">
            <v>30840.71727788596</v>
          </cell>
        </row>
        <row r="350">
          <cell r="C350" t="str">
            <v>Sevic</v>
          </cell>
          <cell r="D350">
            <v>7366.9087499999996</v>
          </cell>
        </row>
        <row r="351">
          <cell r="C351" t="str">
            <v>Legal</v>
          </cell>
          <cell r="D351">
            <v>1.1868038433000001</v>
          </cell>
        </row>
        <row r="352">
          <cell r="C352" t="str">
            <v>Manten</v>
          </cell>
          <cell r="D352">
            <v>1283.2009599999999</v>
          </cell>
        </row>
        <row r="353">
          <cell r="C353" t="str">
            <v>Adecu</v>
          </cell>
          <cell r="D353">
            <v>6090</v>
          </cell>
        </row>
        <row r="354">
          <cell r="C354" t="str">
            <v>Viaje</v>
          </cell>
          <cell r="D354">
            <v>3030</v>
          </cell>
        </row>
        <row r="355">
          <cell r="C355" t="str">
            <v>Divers</v>
          </cell>
          <cell r="D355">
            <v>132161.02532999997</v>
          </cell>
        </row>
        <row r="356">
          <cell r="C356" t="str">
            <v>Financ.</v>
          </cell>
          <cell r="D356">
            <v>360.00599999999997</v>
          </cell>
        </row>
        <row r="357">
          <cell r="C357" t="str">
            <v>Costos</v>
          </cell>
          <cell r="D357">
            <v>68623.484200000006</v>
          </cell>
        </row>
      </sheetData>
      <sheetData sheetId="1" refreshError="1">
        <row r="3">
          <cell r="B3">
            <v>3</v>
          </cell>
        </row>
        <row r="120">
          <cell r="B120">
            <v>608.87199999999996</v>
          </cell>
          <cell r="C120">
            <v>1834.31</v>
          </cell>
          <cell r="D120">
            <v>1512.259</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row>
      </sheetData>
      <sheetData sheetId="2" refreshError="1"/>
      <sheetData sheetId="3" refreshError="1">
        <row r="6">
          <cell r="D6">
            <v>1</v>
          </cell>
          <cell r="E6">
            <v>2</v>
          </cell>
          <cell r="F6">
            <v>3</v>
          </cell>
          <cell r="G6">
            <v>4</v>
          </cell>
          <cell r="H6">
            <v>5</v>
          </cell>
          <cell r="I6">
            <v>6</v>
          </cell>
          <cell r="J6">
            <v>7</v>
          </cell>
          <cell r="K6">
            <v>8</v>
          </cell>
          <cell r="L6">
            <v>9</v>
          </cell>
          <cell r="M6">
            <v>10</v>
          </cell>
          <cell r="N6">
            <v>11</v>
          </cell>
          <cell r="O6">
            <v>12</v>
          </cell>
          <cell r="P6">
            <v>13</v>
          </cell>
          <cell r="Q6">
            <v>14</v>
          </cell>
          <cell r="R6">
            <v>15</v>
          </cell>
          <cell r="S6">
            <v>16</v>
          </cell>
          <cell r="T6">
            <v>17</v>
          </cell>
          <cell r="U6">
            <v>18</v>
          </cell>
          <cell r="V6">
            <v>19</v>
          </cell>
          <cell r="W6">
            <v>20</v>
          </cell>
          <cell r="X6">
            <v>21</v>
          </cell>
          <cell r="Y6">
            <v>22</v>
          </cell>
          <cell r="Z6">
            <v>23</v>
          </cell>
          <cell r="AA6">
            <v>24</v>
          </cell>
          <cell r="AB6">
            <v>25</v>
          </cell>
          <cell r="AC6">
            <v>26</v>
          </cell>
          <cell r="AD6">
            <v>27</v>
          </cell>
        </row>
        <row r="39">
          <cell r="D39">
            <v>1730.192047133291</v>
          </cell>
          <cell r="E39">
            <v>0</v>
          </cell>
          <cell r="F39">
            <v>568.1776190974831</v>
          </cell>
          <cell r="G39">
            <v>1711.712623485239</v>
          </cell>
          <cell r="H39">
            <v>1411.1861246349654</v>
          </cell>
          <cell r="I39">
            <v>288.36534118888187</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-163.02452898987548</v>
          </cell>
        </row>
        <row r="56">
          <cell r="D56">
            <v>-767.6282221604198</v>
          </cell>
          <cell r="E56">
            <v>-974.18899821035302</v>
          </cell>
          <cell r="F56">
            <v>-1650.8315993601529</v>
          </cell>
          <cell r="G56">
            <v>-1128.6689947358216</v>
          </cell>
          <cell r="H56">
            <v>-362.41393413528147</v>
          </cell>
          <cell r="I56">
            <v>0</v>
          </cell>
          <cell r="J56">
            <v>0</v>
          </cell>
          <cell r="K56">
            <v>-0.16814699999999999</v>
          </cell>
          <cell r="L56">
            <v>0</v>
          </cell>
          <cell r="M56">
            <v>-0.61653900000000006</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-4.0400000000000001E-9</v>
          </cell>
        </row>
        <row r="58">
          <cell r="D58">
            <v>962.5638249728712</v>
          </cell>
          <cell r="E58">
            <v>-11.625173237481818</v>
          </cell>
          <cell r="F58">
            <v>-1094.2791535001516</v>
          </cell>
          <cell r="G58">
            <v>-511.23552475073416</v>
          </cell>
          <cell r="H58">
            <v>537.53666574894964</v>
          </cell>
          <cell r="I58">
            <v>825.90200693783152</v>
          </cell>
          <cell r="J58">
            <v>825.90200693783152</v>
          </cell>
          <cell r="K58">
            <v>825.73385993783154</v>
          </cell>
          <cell r="L58">
            <v>825.73385993783154</v>
          </cell>
          <cell r="M58">
            <v>825.11732093783155</v>
          </cell>
          <cell r="N58">
            <v>825.11732093783155</v>
          </cell>
          <cell r="O58">
            <v>825.11732093783155</v>
          </cell>
          <cell r="P58">
            <v>825.11732093783155</v>
          </cell>
          <cell r="Q58">
            <v>825.11732093783155</v>
          </cell>
          <cell r="R58">
            <v>825.11732093783155</v>
          </cell>
          <cell r="S58">
            <v>825.11732093783155</v>
          </cell>
          <cell r="T58">
            <v>825.11732093783155</v>
          </cell>
          <cell r="U58">
            <v>825.11732093783155</v>
          </cell>
          <cell r="V58">
            <v>825.11732093783155</v>
          </cell>
          <cell r="W58">
            <v>825.11732093783155</v>
          </cell>
          <cell r="X58">
            <v>825.11732093783155</v>
          </cell>
          <cell r="Y58">
            <v>825.11732093783155</v>
          </cell>
          <cell r="Z58">
            <v>825.11732093783155</v>
          </cell>
          <cell r="AA58">
            <v>825.11732093783155</v>
          </cell>
          <cell r="AB58">
            <v>825.11732093783155</v>
          </cell>
          <cell r="AC58">
            <v>825.11732093783155</v>
          </cell>
          <cell r="AD58">
            <v>662.09279194391604</v>
          </cell>
        </row>
        <row r="61">
          <cell r="D61">
            <v>962.5638249728712</v>
          </cell>
          <cell r="E61">
            <v>254.53053020849541</v>
          </cell>
          <cell r="F61">
            <v>-292.44877143628497</v>
          </cell>
          <cell r="G61">
            <v>149.81697550795735</v>
          </cell>
          <cell r="H61">
            <v>681.71933634339052</v>
          </cell>
          <cell r="I61">
            <v>825.90200693783152</v>
          </cell>
          <cell r="J61">
            <v>825.90200693783152</v>
          </cell>
          <cell r="K61">
            <v>825.73385993783154</v>
          </cell>
          <cell r="L61">
            <v>825.73385993783154</v>
          </cell>
          <cell r="M61">
            <v>825.11732093783155</v>
          </cell>
          <cell r="N61">
            <v>825.11732093783155</v>
          </cell>
          <cell r="O61">
            <v>825.11732093783155</v>
          </cell>
          <cell r="P61">
            <v>825.11732093783155</v>
          </cell>
          <cell r="Q61">
            <v>825.11732093783155</v>
          </cell>
          <cell r="R61">
            <v>825.11732093783155</v>
          </cell>
          <cell r="S61">
            <v>825.11732093783155</v>
          </cell>
          <cell r="T61">
            <v>825.11732093783155</v>
          </cell>
          <cell r="U61">
            <v>825.11732093783155</v>
          </cell>
          <cell r="V61">
            <v>825.11732093783155</v>
          </cell>
          <cell r="W61">
            <v>825.11732093783155</v>
          </cell>
          <cell r="X61">
            <v>825.11732093783155</v>
          </cell>
          <cell r="Y61">
            <v>825.11732093783155</v>
          </cell>
          <cell r="Z61">
            <v>825.11732093783155</v>
          </cell>
          <cell r="AA61">
            <v>825.11732093783155</v>
          </cell>
          <cell r="AB61">
            <v>825.11732093783155</v>
          </cell>
          <cell r="AC61">
            <v>825.11732093783155</v>
          </cell>
          <cell r="AD61">
            <v>662.09279194391604</v>
          </cell>
        </row>
        <row r="95">
          <cell r="F95">
            <v>412.9</v>
          </cell>
          <cell r="G95">
            <v>367</v>
          </cell>
          <cell r="H95">
            <v>321.10000000000002</v>
          </cell>
          <cell r="I95">
            <v>232</v>
          </cell>
          <cell r="K95">
            <v>3.0149999999999997</v>
          </cell>
        </row>
        <row r="96">
          <cell r="F96">
            <v>404.6</v>
          </cell>
          <cell r="G96">
            <v>358.70000000000005</v>
          </cell>
          <cell r="H96">
            <v>312.8</v>
          </cell>
          <cell r="I96">
            <v>223.7</v>
          </cell>
        </row>
        <row r="97">
          <cell r="F97">
            <v>396.3</v>
          </cell>
          <cell r="G97">
            <v>350.4</v>
          </cell>
          <cell r="H97">
            <v>304.5</v>
          </cell>
          <cell r="I97">
            <v>215.3</v>
          </cell>
        </row>
        <row r="98">
          <cell r="H98">
            <v>5339</v>
          </cell>
          <cell r="I98">
            <v>7.0000000000000007E-2</v>
          </cell>
        </row>
        <row r="99">
          <cell r="F99" t="str">
            <v>Localizacion Dato</v>
          </cell>
          <cell r="H99">
            <v>404.642</v>
          </cell>
          <cell r="I99">
            <v>404.642</v>
          </cell>
        </row>
        <row r="103">
          <cell r="F103">
            <v>30</v>
          </cell>
          <cell r="G103">
            <v>45</v>
          </cell>
          <cell r="H103">
            <v>60</v>
          </cell>
          <cell r="I103">
            <v>90</v>
          </cell>
        </row>
        <row r="104">
          <cell r="F104">
            <v>146.9</v>
          </cell>
          <cell r="G104">
            <v>119.85</v>
          </cell>
          <cell r="H104">
            <v>92.8</v>
          </cell>
          <cell r="I104">
            <v>40.4</v>
          </cell>
        </row>
        <row r="105">
          <cell r="F105">
            <v>412.9</v>
          </cell>
          <cell r="G105">
            <v>367</v>
          </cell>
          <cell r="H105">
            <v>321.10000000000002</v>
          </cell>
          <cell r="I105">
            <v>232</v>
          </cell>
        </row>
        <row r="106">
          <cell r="F106">
            <v>487.4</v>
          </cell>
          <cell r="G106">
            <v>457.25</v>
          </cell>
          <cell r="H106">
            <v>427.1</v>
          </cell>
          <cell r="I106">
            <v>368.5</v>
          </cell>
        </row>
        <row r="109">
          <cell r="G109">
            <v>0</v>
          </cell>
          <cell r="H109">
            <v>3752.1</v>
          </cell>
        </row>
        <row r="110">
          <cell r="G110">
            <v>7.0000000000000007E-2</v>
          </cell>
          <cell r="H110">
            <v>5339</v>
          </cell>
        </row>
        <row r="111">
          <cell r="G111">
            <v>0.1</v>
          </cell>
          <cell r="H111">
            <v>4193.5</v>
          </cell>
        </row>
      </sheetData>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sheetData sheetId="2"/>
      <sheetData sheetId="3">
        <row r="56">
          <cell r="D56">
            <v>1800</v>
          </cell>
        </row>
        <row r="64">
          <cell r="D64">
            <v>1250</v>
          </cell>
        </row>
        <row r="77">
          <cell r="D77">
            <v>6200</v>
          </cell>
        </row>
        <row r="80">
          <cell r="D80">
            <v>22078</v>
          </cell>
        </row>
        <row r="81">
          <cell r="D81">
            <v>48210</v>
          </cell>
        </row>
        <row r="82">
          <cell r="D82">
            <v>81770</v>
          </cell>
        </row>
        <row r="89">
          <cell r="D89">
            <v>11750</v>
          </cell>
        </row>
        <row r="90">
          <cell r="D90">
            <v>18700</v>
          </cell>
        </row>
        <row r="91">
          <cell r="D91">
            <v>39900</v>
          </cell>
        </row>
        <row r="126">
          <cell r="D126">
            <v>13248.359999999999</v>
          </cell>
        </row>
        <row r="146">
          <cell r="D146">
            <v>1207.56</v>
          </cell>
        </row>
        <row r="178">
          <cell r="D178">
            <v>9969.0399999999991</v>
          </cell>
        </row>
        <row r="256">
          <cell r="D256">
            <v>1698239.9999999998</v>
          </cell>
        </row>
        <row r="259">
          <cell r="D259">
            <v>696000</v>
          </cell>
        </row>
        <row r="271">
          <cell r="D271">
            <v>169360</v>
          </cell>
        </row>
        <row r="273">
          <cell r="D273">
            <v>85840</v>
          </cell>
        </row>
        <row r="275">
          <cell r="D275">
            <v>51040</v>
          </cell>
        </row>
        <row r="277">
          <cell r="D277">
            <v>270280</v>
          </cell>
        </row>
        <row r="294">
          <cell r="D294">
            <v>70760</v>
          </cell>
        </row>
        <row r="298">
          <cell r="D298">
            <v>136880</v>
          </cell>
        </row>
        <row r="316">
          <cell r="D316">
            <v>1281.8</v>
          </cell>
        </row>
        <row r="317">
          <cell r="D317">
            <v>1635.6</v>
          </cell>
        </row>
        <row r="318">
          <cell r="D318">
            <v>1605.4399999999998</v>
          </cell>
        </row>
        <row r="337">
          <cell r="D337">
            <v>428039.99999999994</v>
          </cell>
        </row>
        <row r="339">
          <cell r="D339">
            <v>1704039.9999999998</v>
          </cell>
        </row>
        <row r="362">
          <cell r="D362">
            <v>139200</v>
          </cell>
        </row>
        <row r="370">
          <cell r="D370">
            <v>12800</v>
          </cell>
        </row>
        <row r="376">
          <cell r="D376">
            <v>9723</v>
          </cell>
        </row>
      </sheetData>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BASE CTOS"/>
      <sheetName val="PTAP"/>
      <sheetName val="APU PTAP"/>
      <sheetName val="TANQUE"/>
      <sheetName val="APU TANQUE"/>
    </sheetNames>
    <sheetDataSet>
      <sheetData sheetId="0"/>
      <sheetData sheetId="1"/>
      <sheetData sheetId="2"/>
      <sheetData sheetId="3"/>
      <sheetData sheetId="4"/>
      <sheetData sheetId="5">
        <row r="71">
          <cell r="D71">
            <v>1224</v>
          </cell>
        </row>
        <row r="116">
          <cell r="D116">
            <v>8792.359199999999</v>
          </cell>
        </row>
        <row r="133">
          <cell r="D133">
            <v>13513.3272</v>
          </cell>
        </row>
      </sheetData>
      <sheetData sheetId="6"/>
      <sheetData sheetId="7"/>
      <sheetData sheetId="8"/>
      <sheetData sheetId="9"/>
      <sheetData sheetId="1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 y Dis"/>
      <sheetName val="Fondo Ensayos"/>
      <sheetName val="Obra puente"/>
      <sheetName val="AIU"/>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 val="Est_y_Dis8"/>
      <sheetName val="Fondo_Ensayos8"/>
      <sheetName val="Obra_puente8"/>
      <sheetName val="Fondo_Ajustes8"/>
      <sheetName val="FACTOR_MULTIPLICADOR8"/>
      <sheetName val="Datos_Generales8"/>
      <sheetName val="APU_ANTICORROSIVO8"/>
      <sheetName val="APU_LIMPIEZA_Y_PINTURA8"/>
      <sheetName val="APU_REFUERZOS8"/>
      <sheetName val="APU_ADECUACIÓN_PASAMANOS8"/>
      <sheetName val="APU_DESMONTE_BARANDA8"/>
      <sheetName val="APU_REINSTALACIÓN_BARANDA8"/>
      <sheetName val="APU_BARANDA_NUEVA8"/>
      <sheetName val="APU_PINTURA_BARANDA8"/>
      <sheetName val="APU_CONCRETO_-_METALDECK8"/>
      <sheetName val="Est_y_Dis9"/>
      <sheetName val="Fondo_Ensayos9"/>
      <sheetName val="Obra_puente9"/>
      <sheetName val="Fondo_Ajustes9"/>
      <sheetName val="FACTOR_MULTIPLICADOR9"/>
      <sheetName val="Datos_Generales9"/>
      <sheetName val="APU_ANTICORROSIVO9"/>
      <sheetName val="APU_LIMPIEZA_Y_PINTURA9"/>
      <sheetName val="APU_REFUERZOS9"/>
      <sheetName val="APU_ADECUACIÓN_PASAMANOS9"/>
      <sheetName val="APU_DESMONTE_BARANDA9"/>
      <sheetName val="APU_REINSTALACIÓN_BARANDA9"/>
      <sheetName val="APU_BARANDA_NUEVA9"/>
      <sheetName val="APU_PINTURA_BARANDA9"/>
      <sheetName val="APU_CONCRETO_-_METALDECK9"/>
      <sheetName val="DATOS DE ENTRADA"/>
    </sheetNames>
    <sheetDataSet>
      <sheetData sheetId="0" refreshError="1"/>
      <sheetData sheetId="1" refreshError="1"/>
      <sheetData sheetId="2" refreshError="1"/>
      <sheetData sheetId="3">
        <row r="105">
          <cell r="J105">
            <v>0.2394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ACTA 1 IDEMA"/>
      <sheetName val="apu adicionales"/>
      <sheetName val="CANTIDAD URBANISMO"/>
      <sheetName val="CANTIDADES DE OBRA"/>
      <sheetName val="ACTA MOD 1nov"/>
      <sheetName val="ACTA MOD 2 no pomp"/>
      <sheetName val="ACT PAR IDEMA 1"/>
      <sheetName val="PREACTA N° 01 TOTAL"/>
      <sheetName val="datos"/>
    </sheetNames>
    <sheetDataSet>
      <sheetData sheetId="0" refreshError="1"/>
      <sheetData sheetId="1">
        <row r="68">
          <cell r="F68">
            <v>3595</v>
          </cell>
        </row>
        <row r="86">
          <cell r="F86">
            <v>4579</v>
          </cell>
        </row>
        <row r="106">
          <cell r="F106">
            <v>42063</v>
          </cell>
        </row>
        <row r="130">
          <cell r="F130">
            <v>2030150</v>
          </cell>
        </row>
        <row r="149">
          <cell r="F149">
            <v>474813</v>
          </cell>
        </row>
        <row r="168">
          <cell r="F168">
            <v>166650</v>
          </cell>
        </row>
        <row r="188">
          <cell r="F188">
            <v>15000</v>
          </cell>
        </row>
        <row r="206">
          <cell r="F206">
            <v>38400</v>
          </cell>
        </row>
        <row r="224">
          <cell r="F224">
            <v>68350</v>
          </cell>
        </row>
        <row r="239">
          <cell r="F239">
            <v>6413</v>
          </cell>
        </row>
        <row r="255">
          <cell r="F255">
            <v>6613</v>
          </cell>
        </row>
        <row r="272">
          <cell r="F272">
            <v>60054</v>
          </cell>
        </row>
        <row r="288">
          <cell r="F288">
            <v>80750</v>
          </cell>
        </row>
        <row r="356">
          <cell r="F356">
            <v>121395</v>
          </cell>
        </row>
        <row r="373">
          <cell r="F373">
            <v>440000</v>
          </cell>
        </row>
        <row r="389">
          <cell r="F389">
            <v>74625</v>
          </cell>
        </row>
        <row r="406">
          <cell r="F406">
            <v>7625</v>
          </cell>
        </row>
      </sheetData>
      <sheetData sheetId="2" refreshError="1"/>
      <sheetData sheetId="3" refreshError="1"/>
      <sheetData sheetId="4" refreshError="1"/>
      <sheetData sheetId="5"/>
      <sheetData sheetId="6"/>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  ACTA 1 IDEMA"/>
      <sheetName val="apu adicionales"/>
      <sheetName val="CANTIDAD URBANISMO"/>
      <sheetName val="CANTIDADES DE OBRA"/>
      <sheetName val="ACTA MOD 1nov"/>
      <sheetName val="ACTA MOD 2 no pomp"/>
      <sheetName val="ACT PAR IDEMA 1"/>
      <sheetName val="PREACTA N° 01 TOTAL"/>
      <sheetName val="datos"/>
    </sheetNames>
    <sheetDataSet>
      <sheetData sheetId="0" refreshError="1"/>
      <sheetData sheetId="1">
        <row r="68">
          <cell r="F68">
            <v>3595</v>
          </cell>
        </row>
        <row r="86">
          <cell r="F86">
            <v>4579</v>
          </cell>
        </row>
        <row r="106">
          <cell r="F106">
            <v>42063</v>
          </cell>
        </row>
        <row r="130">
          <cell r="F130">
            <v>2030150</v>
          </cell>
        </row>
        <row r="149">
          <cell r="F149">
            <v>474813</v>
          </cell>
        </row>
        <row r="168">
          <cell r="F168">
            <v>166650</v>
          </cell>
        </row>
        <row r="188">
          <cell r="F188">
            <v>15000</v>
          </cell>
        </row>
        <row r="206">
          <cell r="F206">
            <v>38400</v>
          </cell>
        </row>
        <row r="224">
          <cell r="F224">
            <v>68350</v>
          </cell>
        </row>
        <row r="239">
          <cell r="F239">
            <v>6413</v>
          </cell>
        </row>
        <row r="255">
          <cell r="F255">
            <v>6613</v>
          </cell>
        </row>
        <row r="272">
          <cell r="F272">
            <v>60054</v>
          </cell>
        </row>
        <row r="288">
          <cell r="F288">
            <v>80750</v>
          </cell>
        </row>
        <row r="356">
          <cell r="F356">
            <v>121395</v>
          </cell>
        </row>
        <row r="373">
          <cell r="F373">
            <v>440000</v>
          </cell>
        </row>
        <row r="389">
          <cell r="F389">
            <v>74625</v>
          </cell>
        </row>
        <row r="406">
          <cell r="F406">
            <v>7625</v>
          </cell>
        </row>
      </sheetData>
      <sheetData sheetId="2" refreshError="1"/>
      <sheetData sheetId="3" refreshError="1"/>
      <sheetData sheetId="4" refreshError="1"/>
      <sheetData sheetId="5"/>
      <sheetData sheetId="6"/>
      <sheetData sheetId="7"/>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MLET"/>
      <sheetName val="CONS"/>
      <sheetName val="MAT"/>
      <sheetName val="AIU"/>
      <sheetName val="REN"/>
      <sheetName val="PRO"/>
      <sheetName val="CARTEC"/>
      <sheetName val="CARCOM"/>
      <sheetName val="CAN"/>
      <sheetName val="BUL"/>
      <sheetName val="EXC"/>
      <sheetName val="CAR"/>
      <sheetName val="MOT"/>
      <sheetName val="VIB"/>
      <sheetName val="CARRO"/>
      <sheetName val="VOL"/>
      <sheetName val="KAM"/>
      <sheetName val="CAM"/>
      <sheetName val="MODEL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5094-2003"/>
      <sheetName val="Limonero1presupuesto"/>
      <sheetName val="ABSCISA"/>
      <sheetName val="TARIFAS"/>
      <sheetName val="Hoja3"/>
      <sheetName val="MANO DE OBRA"/>
      <sheetName val="1.1"/>
      <sheetName val="EQUIPO"/>
      <sheetName val="TUBERIA"/>
      <sheetName val="Hoja2"/>
      <sheetName val="MATERIALES"/>
      <sheetName val="ITEMS"/>
      <sheetName val="APU"/>
    </sheetNames>
    <sheetDataSet>
      <sheetData sheetId="0"/>
      <sheetData sheetId="1" refreshError="1">
        <row r="22">
          <cell r="E22">
            <v>94.4</v>
          </cell>
        </row>
        <row r="28">
          <cell r="E28">
            <v>3633</v>
          </cell>
        </row>
        <row r="29">
          <cell r="E29">
            <v>3480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row r="35">
          <cell r="G35">
            <v>1942.38</v>
          </cell>
        </row>
      </sheetData>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
      <sheetName val="M5.35"/>
      <sheetName val="M46.69"/>
      <sheetName val="M6.30 mm2"/>
      <sheetName val="TPR5.35"/>
      <sheetName val="TLX5.35"/>
      <sheetName val="M5.35NC"/>
      <sheetName val="TK5.46"/>
      <sheetName val="CG"/>
      <sheetName val="Esp_AWG"/>
      <sheetName val="Dibujos"/>
      <sheetName val="T_Cu_ASTM"/>
      <sheetName val="D_AWG"/>
      <sheetName val="T_5_69"/>
      <sheetName val="T_XLPE-TK_acsr"/>
      <sheetName val="T_XLPE-TK_Cu"/>
      <sheetName val="D_mm2"/>
      <sheetName val="T_mm2"/>
      <sheetName val="Hoja1"/>
      <sheetName val="T_mm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8">
          <cell r="T8">
            <v>1</v>
          </cell>
          <cell r="U8">
            <v>8</v>
          </cell>
          <cell r="V8" t="e">
            <v>#VALUE!</v>
          </cell>
          <cell r="W8">
            <v>24</v>
          </cell>
          <cell r="X8">
            <v>0.51100000000000001</v>
          </cell>
          <cell r="Y8">
            <v>6</v>
          </cell>
          <cell r="Z8">
            <v>16</v>
          </cell>
          <cell r="AA8">
            <v>1.2909999999999999</v>
          </cell>
          <cell r="AE8">
            <v>6</v>
          </cell>
          <cell r="AF8">
            <v>16</v>
          </cell>
          <cell r="AG8">
            <v>1.2909999999999999</v>
          </cell>
          <cell r="AH8">
            <v>6</v>
          </cell>
          <cell r="AI8">
            <v>16</v>
          </cell>
          <cell r="AJ8">
            <v>1.2909999999999999</v>
          </cell>
        </row>
        <row r="9">
          <cell r="T9">
            <v>2</v>
          </cell>
          <cell r="U9">
            <v>7</v>
          </cell>
          <cell r="V9" t="e">
            <v>#VALUE!</v>
          </cell>
          <cell r="W9">
            <v>24</v>
          </cell>
          <cell r="X9">
            <v>0.51100000000000001</v>
          </cell>
          <cell r="Y9">
            <v>8</v>
          </cell>
          <cell r="Z9">
            <v>16</v>
          </cell>
          <cell r="AA9">
            <v>1.2909999999999999</v>
          </cell>
          <cell r="AE9">
            <v>6</v>
          </cell>
          <cell r="AF9">
            <v>16</v>
          </cell>
          <cell r="AG9">
            <v>1.2909999999999999</v>
          </cell>
          <cell r="AH9">
            <v>6</v>
          </cell>
          <cell r="AI9">
            <v>16</v>
          </cell>
          <cell r="AJ9">
            <v>1.2909999999999999</v>
          </cell>
        </row>
        <row r="10">
          <cell r="T10">
            <v>3</v>
          </cell>
          <cell r="U10">
            <v>6</v>
          </cell>
          <cell r="V10" t="e">
            <v>#VALUE!</v>
          </cell>
          <cell r="W10">
            <v>24</v>
          </cell>
          <cell r="X10">
            <v>0.51100000000000001</v>
          </cell>
          <cell r="Y10">
            <v>10</v>
          </cell>
          <cell r="Z10">
            <v>16</v>
          </cell>
          <cell r="AA10">
            <v>1.2909999999999999</v>
          </cell>
          <cell r="AE10">
            <v>6</v>
          </cell>
          <cell r="AF10">
            <v>16</v>
          </cell>
          <cell r="AG10">
            <v>1.2909999999999999</v>
          </cell>
          <cell r="AH10">
            <v>6</v>
          </cell>
          <cell r="AI10">
            <v>16</v>
          </cell>
          <cell r="AJ10">
            <v>1.2909999999999999</v>
          </cell>
        </row>
        <row r="11">
          <cell r="T11">
            <v>4</v>
          </cell>
          <cell r="U11">
            <v>5</v>
          </cell>
          <cell r="V11" t="e">
            <v>#VALUE!</v>
          </cell>
          <cell r="W11">
            <v>24</v>
          </cell>
          <cell r="X11">
            <v>0.51100000000000001</v>
          </cell>
          <cell r="Y11">
            <v>13</v>
          </cell>
          <cell r="Z11">
            <v>16</v>
          </cell>
          <cell r="AA11">
            <v>1.2909999999999999</v>
          </cell>
          <cell r="AE11">
            <v>6</v>
          </cell>
          <cell r="AF11">
            <v>16</v>
          </cell>
          <cell r="AG11">
            <v>1.2909999999999999</v>
          </cell>
          <cell r="AH11">
            <v>6</v>
          </cell>
          <cell r="AI11">
            <v>16</v>
          </cell>
          <cell r="AJ11">
            <v>1.2909999999999999</v>
          </cell>
        </row>
        <row r="12">
          <cell r="T12">
            <v>5</v>
          </cell>
          <cell r="U12">
            <v>4</v>
          </cell>
          <cell r="V12" t="e">
            <v>#VALUE!</v>
          </cell>
          <cell r="W12">
            <v>24</v>
          </cell>
          <cell r="X12">
            <v>0.51100000000000001</v>
          </cell>
          <cell r="Y12">
            <v>16</v>
          </cell>
          <cell r="Z12">
            <v>16</v>
          </cell>
          <cell r="AA12">
            <v>1.2909999999999999</v>
          </cell>
          <cell r="AB12">
            <v>10</v>
          </cell>
          <cell r="AC12">
            <v>16</v>
          </cell>
          <cell r="AD12">
            <v>1.2909999999999999</v>
          </cell>
          <cell r="AE12">
            <v>6</v>
          </cell>
          <cell r="AF12">
            <v>16</v>
          </cell>
          <cell r="AG12">
            <v>1.2909999999999999</v>
          </cell>
          <cell r="AH12">
            <v>6</v>
          </cell>
          <cell r="AI12">
            <v>16</v>
          </cell>
          <cell r="AJ12">
            <v>1.2909999999999999</v>
          </cell>
        </row>
        <row r="13">
          <cell r="T13">
            <v>6</v>
          </cell>
          <cell r="U13">
            <v>3</v>
          </cell>
          <cell r="V13" t="e">
            <v>#VALUE!</v>
          </cell>
          <cell r="W13">
            <v>24</v>
          </cell>
          <cell r="X13">
            <v>0.51100000000000001</v>
          </cell>
          <cell r="Y13">
            <v>20</v>
          </cell>
          <cell r="Z13">
            <v>16</v>
          </cell>
          <cell r="AA13">
            <v>1.2909999999999999</v>
          </cell>
          <cell r="AB13">
            <v>13</v>
          </cell>
          <cell r="AC13">
            <v>16</v>
          </cell>
          <cell r="AD13">
            <v>1.2909999999999999</v>
          </cell>
          <cell r="AE13">
            <v>7</v>
          </cell>
          <cell r="AF13">
            <v>16</v>
          </cell>
          <cell r="AG13">
            <v>1.2909999999999999</v>
          </cell>
          <cell r="AH13">
            <v>6</v>
          </cell>
          <cell r="AI13">
            <v>16</v>
          </cell>
          <cell r="AJ13">
            <v>1.2909999999999999</v>
          </cell>
        </row>
        <row r="14">
          <cell r="T14">
            <v>7</v>
          </cell>
          <cell r="U14">
            <v>2</v>
          </cell>
          <cell r="V14">
            <v>11</v>
          </cell>
          <cell r="W14">
            <v>24</v>
          </cell>
          <cell r="X14">
            <v>0.51100000000000001</v>
          </cell>
          <cell r="Y14">
            <v>26</v>
          </cell>
          <cell r="Z14">
            <v>16</v>
          </cell>
          <cell r="AA14">
            <v>1.2909999999999999</v>
          </cell>
          <cell r="AB14">
            <v>16</v>
          </cell>
          <cell r="AC14">
            <v>16</v>
          </cell>
          <cell r="AD14">
            <v>1.2909999999999999</v>
          </cell>
          <cell r="AE14">
            <v>9</v>
          </cell>
          <cell r="AF14">
            <v>16</v>
          </cell>
          <cell r="AG14">
            <v>1.2909999999999999</v>
          </cell>
          <cell r="AH14">
            <v>6</v>
          </cell>
          <cell r="AI14">
            <v>16</v>
          </cell>
          <cell r="AJ14">
            <v>1.2909999999999999</v>
          </cell>
        </row>
        <row r="15">
          <cell r="T15">
            <v>8</v>
          </cell>
          <cell r="U15">
            <v>1</v>
          </cell>
          <cell r="V15">
            <v>11</v>
          </cell>
          <cell r="W15">
            <v>24</v>
          </cell>
          <cell r="X15">
            <v>0.51100000000000001</v>
          </cell>
          <cell r="Y15">
            <v>20</v>
          </cell>
          <cell r="Z15">
            <v>14</v>
          </cell>
          <cell r="AA15">
            <v>1.629</v>
          </cell>
          <cell r="AB15">
            <v>20</v>
          </cell>
          <cell r="AC15">
            <v>16</v>
          </cell>
          <cell r="AD15">
            <v>1.2909999999999999</v>
          </cell>
          <cell r="AE15">
            <v>11</v>
          </cell>
          <cell r="AF15">
            <v>16</v>
          </cell>
          <cell r="AG15">
            <v>1.2909999999999999</v>
          </cell>
          <cell r="AH15">
            <v>7</v>
          </cell>
          <cell r="AI15">
            <v>16</v>
          </cell>
          <cell r="AJ15">
            <v>1.2909999999999999</v>
          </cell>
        </row>
        <row r="16">
          <cell r="T16">
            <v>9</v>
          </cell>
          <cell r="U16" t="str">
            <v>1/0</v>
          </cell>
          <cell r="V16">
            <v>12</v>
          </cell>
          <cell r="W16">
            <v>24</v>
          </cell>
          <cell r="X16">
            <v>0.51100000000000001</v>
          </cell>
          <cell r="Y16">
            <v>25</v>
          </cell>
          <cell r="Z16">
            <v>14</v>
          </cell>
          <cell r="AA16">
            <v>1.629</v>
          </cell>
          <cell r="AB16">
            <v>26</v>
          </cell>
          <cell r="AC16">
            <v>16</v>
          </cell>
          <cell r="AD16">
            <v>1.2909999999999999</v>
          </cell>
          <cell r="AE16">
            <v>14</v>
          </cell>
          <cell r="AF16">
            <v>16</v>
          </cell>
          <cell r="AG16">
            <v>1.2909999999999999</v>
          </cell>
          <cell r="AH16">
            <v>9</v>
          </cell>
          <cell r="AI16">
            <v>16</v>
          </cell>
          <cell r="AJ16">
            <v>1.2909999999999999</v>
          </cell>
        </row>
        <row r="17">
          <cell r="T17">
            <v>10</v>
          </cell>
          <cell r="U17" t="str">
            <v>2/0</v>
          </cell>
          <cell r="V17">
            <v>12</v>
          </cell>
          <cell r="W17">
            <v>24</v>
          </cell>
          <cell r="X17">
            <v>0.51100000000000001</v>
          </cell>
          <cell r="Y17">
            <v>32</v>
          </cell>
          <cell r="Z17">
            <v>14</v>
          </cell>
          <cell r="AA17">
            <v>1.629</v>
          </cell>
          <cell r="AB17">
            <v>20</v>
          </cell>
          <cell r="AC17">
            <v>14</v>
          </cell>
          <cell r="AD17">
            <v>1.629</v>
          </cell>
          <cell r="AE17">
            <v>18</v>
          </cell>
          <cell r="AF17">
            <v>16</v>
          </cell>
          <cell r="AG17">
            <v>1.2909999999999999</v>
          </cell>
          <cell r="AH17">
            <v>11</v>
          </cell>
          <cell r="AI17">
            <v>16</v>
          </cell>
          <cell r="AJ17">
            <v>1.2909999999999999</v>
          </cell>
        </row>
        <row r="18">
          <cell r="T18">
            <v>11</v>
          </cell>
          <cell r="U18" t="str">
            <v>3/0</v>
          </cell>
          <cell r="V18">
            <v>13</v>
          </cell>
          <cell r="W18">
            <v>24</v>
          </cell>
          <cell r="X18">
            <v>0.51100000000000001</v>
          </cell>
          <cell r="Y18">
            <v>25</v>
          </cell>
          <cell r="Z18">
            <v>12</v>
          </cell>
          <cell r="AA18">
            <v>2.052</v>
          </cell>
          <cell r="AB18">
            <v>25</v>
          </cell>
          <cell r="AC18">
            <v>14</v>
          </cell>
          <cell r="AD18">
            <v>1.629</v>
          </cell>
          <cell r="AE18">
            <v>22</v>
          </cell>
          <cell r="AF18">
            <v>16</v>
          </cell>
          <cell r="AG18">
            <v>1.2909999999999999</v>
          </cell>
          <cell r="AH18">
            <v>14</v>
          </cell>
          <cell r="AI18">
            <v>16</v>
          </cell>
          <cell r="AJ18">
            <v>1.2909999999999999</v>
          </cell>
        </row>
        <row r="19">
          <cell r="T19">
            <v>12</v>
          </cell>
          <cell r="U19" t="str">
            <v>4/0</v>
          </cell>
          <cell r="V19">
            <v>14</v>
          </cell>
          <cell r="W19">
            <v>24</v>
          </cell>
          <cell r="X19">
            <v>0.51100000000000001</v>
          </cell>
          <cell r="Y19">
            <v>32</v>
          </cell>
          <cell r="Z19">
            <v>12</v>
          </cell>
          <cell r="AA19">
            <v>2.052</v>
          </cell>
          <cell r="AB19">
            <v>32</v>
          </cell>
          <cell r="AC19">
            <v>14</v>
          </cell>
          <cell r="AD19">
            <v>1.629</v>
          </cell>
          <cell r="AE19">
            <v>28</v>
          </cell>
          <cell r="AF19">
            <v>16</v>
          </cell>
          <cell r="AG19">
            <v>1.2909999999999999</v>
          </cell>
          <cell r="AH19">
            <v>17</v>
          </cell>
          <cell r="AI19">
            <v>16</v>
          </cell>
          <cell r="AJ19">
            <v>1.2909999999999999</v>
          </cell>
        </row>
        <row r="20">
          <cell r="T20">
            <v>13</v>
          </cell>
          <cell r="U20">
            <v>250</v>
          </cell>
          <cell r="V20">
            <v>14</v>
          </cell>
          <cell r="W20">
            <v>24</v>
          </cell>
          <cell r="X20">
            <v>0.51100000000000001</v>
          </cell>
          <cell r="Y20">
            <v>38</v>
          </cell>
          <cell r="Z20">
            <v>12</v>
          </cell>
          <cell r="AA20">
            <v>2.052</v>
          </cell>
          <cell r="AB20">
            <v>25</v>
          </cell>
          <cell r="AC20">
            <v>12</v>
          </cell>
          <cell r="AD20">
            <v>2.052</v>
          </cell>
          <cell r="AE20">
            <v>21</v>
          </cell>
          <cell r="AF20">
            <v>14</v>
          </cell>
          <cell r="AG20">
            <v>1.629</v>
          </cell>
          <cell r="AH20">
            <v>20</v>
          </cell>
          <cell r="AI20">
            <v>16</v>
          </cell>
          <cell r="AJ20">
            <v>1.2909999999999999</v>
          </cell>
        </row>
        <row r="21">
          <cell r="T21">
            <v>14</v>
          </cell>
          <cell r="U21">
            <v>300</v>
          </cell>
          <cell r="V21">
            <v>15</v>
          </cell>
          <cell r="W21">
            <v>24</v>
          </cell>
          <cell r="X21">
            <v>0.51100000000000001</v>
          </cell>
          <cell r="Y21">
            <v>28</v>
          </cell>
          <cell r="Z21">
            <v>10</v>
          </cell>
          <cell r="AA21">
            <v>2.5880000000000001</v>
          </cell>
          <cell r="AB21">
            <v>29</v>
          </cell>
          <cell r="AC21">
            <v>12</v>
          </cell>
          <cell r="AD21">
            <v>2.052</v>
          </cell>
          <cell r="AE21">
            <v>25</v>
          </cell>
          <cell r="AF21">
            <v>14</v>
          </cell>
          <cell r="AG21">
            <v>1.629</v>
          </cell>
          <cell r="AH21">
            <v>24</v>
          </cell>
          <cell r="AI21">
            <v>16</v>
          </cell>
          <cell r="AJ21">
            <v>1.2909999999999999</v>
          </cell>
        </row>
        <row r="22">
          <cell r="T22">
            <v>15</v>
          </cell>
          <cell r="U22">
            <v>350</v>
          </cell>
          <cell r="V22">
            <v>16</v>
          </cell>
          <cell r="W22">
            <v>24</v>
          </cell>
          <cell r="X22">
            <v>0.51100000000000001</v>
          </cell>
          <cell r="Y22">
            <v>33</v>
          </cell>
          <cell r="Z22">
            <v>10</v>
          </cell>
          <cell r="AA22">
            <v>2.5880000000000001</v>
          </cell>
          <cell r="AB22">
            <v>32</v>
          </cell>
          <cell r="AC22">
            <v>12</v>
          </cell>
          <cell r="AD22">
            <v>2.052</v>
          </cell>
          <cell r="AE22">
            <v>29</v>
          </cell>
          <cell r="AF22">
            <v>14</v>
          </cell>
          <cell r="AG22">
            <v>1.629</v>
          </cell>
          <cell r="AH22">
            <v>28</v>
          </cell>
          <cell r="AI22">
            <v>16</v>
          </cell>
          <cell r="AJ22">
            <v>1.2909999999999999</v>
          </cell>
        </row>
        <row r="23">
          <cell r="T23">
            <v>16</v>
          </cell>
          <cell r="U23">
            <v>400</v>
          </cell>
          <cell r="V23">
            <v>16</v>
          </cell>
          <cell r="W23">
            <v>24</v>
          </cell>
          <cell r="X23">
            <v>0.51100000000000001</v>
          </cell>
          <cell r="Y23">
            <v>38</v>
          </cell>
          <cell r="Z23">
            <v>10</v>
          </cell>
          <cell r="AA23">
            <v>2.5880000000000001</v>
          </cell>
          <cell r="AE23">
            <v>33</v>
          </cell>
          <cell r="AF23">
            <v>14</v>
          </cell>
          <cell r="AG23">
            <v>1.629</v>
          </cell>
          <cell r="AH23">
            <v>32</v>
          </cell>
          <cell r="AI23">
            <v>16</v>
          </cell>
          <cell r="AJ23">
            <v>1.2909999999999999</v>
          </cell>
        </row>
        <row r="24">
          <cell r="T24">
            <v>17</v>
          </cell>
          <cell r="U24">
            <v>450</v>
          </cell>
          <cell r="V24">
            <v>17</v>
          </cell>
          <cell r="W24">
            <v>24</v>
          </cell>
          <cell r="X24">
            <v>0.51100000000000001</v>
          </cell>
          <cell r="Y24">
            <v>34</v>
          </cell>
          <cell r="Z24">
            <v>9</v>
          </cell>
          <cell r="AA24">
            <v>2.9060000000000001</v>
          </cell>
          <cell r="AE24">
            <v>37</v>
          </cell>
          <cell r="AF24">
            <v>14</v>
          </cell>
          <cell r="AG24">
            <v>1.629</v>
          </cell>
          <cell r="AH24">
            <v>36</v>
          </cell>
          <cell r="AI24">
            <v>16</v>
          </cell>
          <cell r="AJ24">
            <v>1.2909999999999999</v>
          </cell>
        </row>
        <row r="25">
          <cell r="T25">
            <v>18</v>
          </cell>
          <cell r="U25">
            <v>500</v>
          </cell>
          <cell r="V25">
            <v>17</v>
          </cell>
          <cell r="W25">
            <v>24</v>
          </cell>
          <cell r="X25">
            <v>0.51100000000000001</v>
          </cell>
          <cell r="Y25">
            <v>38</v>
          </cell>
          <cell r="Z25">
            <v>9</v>
          </cell>
          <cell r="AA25">
            <v>2.9060000000000001</v>
          </cell>
          <cell r="AE25">
            <v>26</v>
          </cell>
          <cell r="AF25">
            <v>12</v>
          </cell>
          <cell r="AG25">
            <v>2.052</v>
          </cell>
          <cell r="AH25">
            <v>25</v>
          </cell>
          <cell r="AI25">
            <v>14</v>
          </cell>
          <cell r="AJ25">
            <v>1.629</v>
          </cell>
        </row>
        <row r="26">
          <cell r="T26">
            <v>19</v>
          </cell>
          <cell r="U26">
            <v>550</v>
          </cell>
          <cell r="V26">
            <v>18</v>
          </cell>
          <cell r="W26">
            <v>24</v>
          </cell>
          <cell r="X26">
            <v>0.51100000000000001</v>
          </cell>
          <cell r="AE26">
            <v>29</v>
          </cell>
          <cell r="AF26">
            <v>12</v>
          </cell>
          <cell r="AG26">
            <v>2.052</v>
          </cell>
          <cell r="AH26">
            <v>28</v>
          </cell>
          <cell r="AI26">
            <v>14</v>
          </cell>
          <cell r="AJ26">
            <v>1.629</v>
          </cell>
        </row>
        <row r="27">
          <cell r="T27">
            <v>20</v>
          </cell>
          <cell r="U27">
            <v>600</v>
          </cell>
          <cell r="V27">
            <v>18</v>
          </cell>
          <cell r="W27">
            <v>24</v>
          </cell>
          <cell r="X27">
            <v>0.51100000000000001</v>
          </cell>
          <cell r="AE27">
            <v>31</v>
          </cell>
          <cell r="AF27">
            <v>12</v>
          </cell>
          <cell r="AG27">
            <v>2.052</v>
          </cell>
          <cell r="AH27">
            <v>30</v>
          </cell>
          <cell r="AI27">
            <v>14</v>
          </cell>
          <cell r="AJ27">
            <v>1.629</v>
          </cell>
        </row>
        <row r="28">
          <cell r="T28">
            <v>21</v>
          </cell>
          <cell r="U28">
            <v>650</v>
          </cell>
          <cell r="V28">
            <v>19</v>
          </cell>
          <cell r="W28">
            <v>24</v>
          </cell>
          <cell r="X28">
            <v>0.51100000000000001</v>
          </cell>
          <cell r="AE28">
            <v>34</v>
          </cell>
          <cell r="AF28">
            <v>12</v>
          </cell>
          <cell r="AG28">
            <v>2.052</v>
          </cell>
          <cell r="AH28">
            <v>33</v>
          </cell>
          <cell r="AI28">
            <v>14</v>
          </cell>
          <cell r="AJ28">
            <v>1.629</v>
          </cell>
        </row>
        <row r="29">
          <cell r="T29">
            <v>22</v>
          </cell>
          <cell r="U29">
            <v>700</v>
          </cell>
          <cell r="V29">
            <v>19</v>
          </cell>
          <cell r="W29">
            <v>24</v>
          </cell>
          <cell r="X29">
            <v>0.51100000000000001</v>
          </cell>
          <cell r="AE29">
            <v>36</v>
          </cell>
          <cell r="AF29">
            <v>12</v>
          </cell>
          <cell r="AG29">
            <v>2.052</v>
          </cell>
          <cell r="AH29">
            <v>35</v>
          </cell>
          <cell r="AI29">
            <v>14</v>
          </cell>
          <cell r="AJ29">
            <v>1.629</v>
          </cell>
        </row>
        <row r="30">
          <cell r="T30">
            <v>23</v>
          </cell>
          <cell r="U30">
            <v>750</v>
          </cell>
          <cell r="V30">
            <v>19</v>
          </cell>
          <cell r="W30">
            <v>24</v>
          </cell>
          <cell r="X30">
            <v>0.51100000000000001</v>
          </cell>
          <cell r="AE30">
            <v>25</v>
          </cell>
          <cell r="AF30">
            <v>10</v>
          </cell>
          <cell r="AG30">
            <v>2.5880000000000001</v>
          </cell>
          <cell r="AH30">
            <v>24</v>
          </cell>
          <cell r="AI30">
            <v>12</v>
          </cell>
          <cell r="AJ30">
            <v>2.052</v>
          </cell>
        </row>
        <row r="31">
          <cell r="T31">
            <v>24</v>
          </cell>
          <cell r="U31">
            <v>800</v>
          </cell>
          <cell r="V31">
            <v>20</v>
          </cell>
          <cell r="W31">
            <v>24</v>
          </cell>
          <cell r="X31">
            <v>0.51100000000000001</v>
          </cell>
          <cell r="AE31">
            <v>26</v>
          </cell>
          <cell r="AF31">
            <v>10</v>
          </cell>
          <cell r="AG31">
            <v>2.5880000000000001</v>
          </cell>
          <cell r="AH31">
            <v>26</v>
          </cell>
          <cell r="AI31">
            <v>12</v>
          </cell>
          <cell r="AJ31">
            <v>2.052</v>
          </cell>
        </row>
        <row r="32">
          <cell r="T32">
            <v>25</v>
          </cell>
          <cell r="U32">
            <v>900</v>
          </cell>
          <cell r="V32">
            <v>21</v>
          </cell>
          <cell r="W32">
            <v>24</v>
          </cell>
          <cell r="X32">
            <v>0.51100000000000001</v>
          </cell>
          <cell r="AE32">
            <v>29</v>
          </cell>
          <cell r="AF32">
            <v>10</v>
          </cell>
          <cell r="AG32">
            <v>2.5880000000000001</v>
          </cell>
          <cell r="AH32">
            <v>29</v>
          </cell>
          <cell r="AI32">
            <v>12</v>
          </cell>
          <cell r="AJ32">
            <v>2.052</v>
          </cell>
        </row>
        <row r="33">
          <cell r="T33">
            <v>26</v>
          </cell>
          <cell r="U33">
            <v>1000</v>
          </cell>
          <cell r="V33">
            <v>21</v>
          </cell>
          <cell r="W33">
            <v>24</v>
          </cell>
          <cell r="X33">
            <v>0.51100000000000001</v>
          </cell>
          <cell r="AE33">
            <v>32</v>
          </cell>
          <cell r="AF33">
            <v>10</v>
          </cell>
          <cell r="AG33">
            <v>2.5880000000000001</v>
          </cell>
          <cell r="AH33">
            <v>31</v>
          </cell>
          <cell r="AI33">
            <v>12</v>
          </cell>
          <cell r="AJ33">
            <v>2.052</v>
          </cell>
        </row>
      </sheetData>
      <sheetData sheetId="12" refreshError="1">
        <row r="8">
          <cell r="I8">
            <v>0</v>
          </cell>
        </row>
        <row r="22">
          <cell r="E22">
            <v>60</v>
          </cell>
        </row>
        <row r="25">
          <cell r="C25">
            <v>2</v>
          </cell>
        </row>
        <row r="26">
          <cell r="N26">
            <v>1.1299999999999999</v>
          </cell>
        </row>
        <row r="27">
          <cell r="N27">
            <v>1.18</v>
          </cell>
        </row>
        <row r="29">
          <cell r="D29">
            <v>2.7050000000000001</v>
          </cell>
          <cell r="G29">
            <v>28.172000000000001</v>
          </cell>
        </row>
        <row r="35">
          <cell r="O35">
            <v>0.92</v>
          </cell>
        </row>
        <row r="36">
          <cell r="S36" t="str">
            <v>-</v>
          </cell>
        </row>
        <row r="37">
          <cell r="V37">
            <v>1</v>
          </cell>
        </row>
        <row r="40">
          <cell r="H40">
            <v>7</v>
          </cell>
        </row>
        <row r="47">
          <cell r="AA47">
            <v>0</v>
          </cell>
        </row>
        <row r="51">
          <cell r="D51">
            <v>7</v>
          </cell>
          <cell r="E51">
            <v>0.72599999999999998</v>
          </cell>
        </row>
        <row r="52">
          <cell r="D52">
            <v>19</v>
          </cell>
          <cell r="E52">
            <v>0.75800000000000001</v>
          </cell>
        </row>
        <row r="53">
          <cell r="D53">
            <v>37</v>
          </cell>
          <cell r="E53">
            <v>0.76800000000000002</v>
          </cell>
        </row>
        <row r="54">
          <cell r="D54">
            <v>61</v>
          </cell>
          <cell r="E54">
            <v>0.77200000000000002</v>
          </cell>
        </row>
      </sheetData>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UDIO MERCADO OK"/>
      <sheetName val="estudio de mercado ok"/>
    </sheetNames>
    <definedNames>
      <definedName name="err" refersTo="#¡REF!"/>
    </definedNames>
    <sheetDataSet>
      <sheetData sheetId="0" refreshError="1">
        <row r="4">
          <cell r="D4">
            <v>4474.6000000000004</v>
          </cell>
        </row>
        <row r="16">
          <cell r="D16">
            <v>58.01</v>
          </cell>
        </row>
        <row r="18">
          <cell r="D18">
            <v>6949.060449999999</v>
          </cell>
        </row>
        <row r="42">
          <cell r="D42">
            <v>918.96956666666665</v>
          </cell>
        </row>
        <row r="58">
          <cell r="D58">
            <v>14275.834999999999</v>
          </cell>
        </row>
        <row r="59">
          <cell r="D59">
            <v>34528.058333333334</v>
          </cell>
        </row>
        <row r="70">
          <cell r="D70">
            <v>1595</v>
          </cell>
        </row>
        <row r="73">
          <cell r="D73">
            <v>10000</v>
          </cell>
        </row>
        <row r="76">
          <cell r="D76">
            <v>22282.75</v>
          </cell>
        </row>
        <row r="86">
          <cell r="D86">
            <v>11100</v>
          </cell>
        </row>
        <row r="88">
          <cell r="D88">
            <v>18309.013813813817</v>
          </cell>
        </row>
        <row r="107">
          <cell r="D107">
            <v>6316.7</v>
          </cell>
        </row>
        <row r="108">
          <cell r="D108">
            <v>3250</v>
          </cell>
        </row>
        <row r="126">
          <cell r="D126">
            <v>12561.666666666666</v>
          </cell>
        </row>
      </sheetData>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3"/>
      <sheetName val="503a"/>
      <sheetName val="503B"/>
      <sheetName val="503C"/>
      <sheetName val="503D"/>
      <sheetName val="Análisis de Precios"/>
      <sheetName val="Costos básicos"/>
      <sheetName val="TUBERIA"/>
      <sheetName val="ANALISIS RESULTADOS"/>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ow r="5">
          <cell r="E5" t="str">
            <v>CANTIDAD</v>
          </cell>
        </row>
      </sheetData>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row r="5">
          <cell r="E5" t="str">
            <v>CANTIDAD</v>
          </cell>
        </row>
      </sheetData>
      <sheetData sheetId="23">
        <row r="5">
          <cell r="E5" t="str">
            <v>CANTIDAD</v>
          </cell>
        </row>
      </sheetData>
      <sheetData sheetId="24">
        <row r="5">
          <cell r="E5" t="str">
            <v>CANTIDAD</v>
          </cell>
        </row>
      </sheetData>
      <sheetData sheetId="25">
        <row r="5">
          <cell r="E5" t="str">
            <v>CANTIDAD</v>
          </cell>
        </row>
      </sheetData>
      <sheetData sheetId="26">
        <row r="5">
          <cell r="E5" t="str">
            <v>CANTIDAD</v>
          </cell>
        </row>
      </sheetData>
      <sheetData sheetId="27">
        <row r="5">
          <cell r="E5" t="str">
            <v>CANTIDAD</v>
          </cell>
        </row>
      </sheetData>
      <sheetData sheetId="28">
        <row r="5">
          <cell r="E5" t="str">
            <v>CANTIDAD</v>
          </cell>
        </row>
      </sheetData>
      <sheetData sheetId="29">
        <row r="5">
          <cell r="E5" t="str">
            <v>CANTIDAD</v>
          </cell>
        </row>
      </sheetData>
      <sheetData sheetId="30">
        <row r="5">
          <cell r="E5" t="str">
            <v>CANTIDAD</v>
          </cell>
        </row>
      </sheetData>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EXIBLE"/>
      <sheetName val="RIGIDO"/>
      <sheetName val="APORTES(1)"/>
      <sheetName val="APORTES(2)"/>
      <sheetName val="RIG PROY"/>
      <sheetName val="APO PROY"/>
      <sheetName val="APO2 PROY"/>
    </sheetNames>
    <sheetDataSet>
      <sheetData sheetId="0"/>
      <sheetData sheetId="1"/>
      <sheetData sheetId="2"/>
      <sheetData sheetId="3"/>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sheetData sheetId="1" refreshError="1"/>
      <sheetData sheetId="2" refreshError="1"/>
      <sheetData sheetId="3">
        <row r="99">
          <cell r="D99">
            <v>5500</v>
          </cell>
        </row>
        <row r="112">
          <cell r="D112">
            <v>14779.75</v>
          </cell>
        </row>
        <row r="113">
          <cell r="D113">
            <v>32215.52</v>
          </cell>
        </row>
        <row r="122">
          <cell r="D122">
            <v>12700</v>
          </cell>
        </row>
        <row r="123">
          <cell r="D123">
            <v>26950</v>
          </cell>
        </row>
        <row r="124">
          <cell r="D124">
            <v>48860</v>
          </cell>
        </row>
        <row r="224">
          <cell r="D224">
            <v>119415.67567999999</v>
          </cell>
        </row>
      </sheetData>
      <sheetData sheetId="4" refreshError="1"/>
      <sheetData sheetId="5" refreshError="1"/>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PU CORDOBA"/>
      <sheetName val="APU's"/>
      <sheetName val="CALLE CORDOBA"/>
      <sheetName val="Memorias"/>
    </sheetNames>
    <sheetDataSet>
      <sheetData sheetId="0"/>
      <sheetData sheetId="1">
        <row r="13">
          <cell r="D13">
            <v>589500</v>
          </cell>
        </row>
      </sheetData>
      <sheetData sheetId="2"/>
      <sheetData sheetId="3">
        <row r="3">
          <cell r="C3">
            <v>0.3</v>
          </cell>
        </row>
        <row r="8">
          <cell r="D8">
            <v>0.66280000000000017</v>
          </cell>
        </row>
        <row r="11">
          <cell r="D11">
            <v>71882.844000000026</v>
          </cell>
        </row>
        <row r="12">
          <cell r="D12">
            <v>53912.133000000016</v>
          </cell>
        </row>
        <row r="13">
          <cell r="D13">
            <v>35941.422000000013</v>
          </cell>
        </row>
        <row r="14">
          <cell r="D14">
            <v>650000</v>
          </cell>
        </row>
        <row r="16">
          <cell r="D16">
            <v>60000</v>
          </cell>
        </row>
        <row r="23">
          <cell r="D23">
            <v>3400</v>
          </cell>
        </row>
        <row r="24">
          <cell r="D24">
            <v>3151</v>
          </cell>
        </row>
        <row r="25">
          <cell r="D25">
            <v>3400</v>
          </cell>
        </row>
        <row r="35">
          <cell r="D35">
            <v>368107.20236875</v>
          </cell>
        </row>
        <row r="36">
          <cell r="D36">
            <v>347012.20236875</v>
          </cell>
        </row>
        <row r="38">
          <cell r="D38">
            <v>299130.97120500001</v>
          </cell>
        </row>
        <row r="39">
          <cell r="D39">
            <v>298772.20236875</v>
          </cell>
        </row>
        <row r="54">
          <cell r="D54">
            <v>37500</v>
          </cell>
        </row>
        <row r="56">
          <cell r="D56">
            <v>15000</v>
          </cell>
        </row>
        <row r="57">
          <cell r="D57">
            <v>25000</v>
          </cell>
        </row>
        <row r="58">
          <cell r="D58">
            <v>55000</v>
          </cell>
        </row>
        <row r="59">
          <cell r="D59">
            <v>43500</v>
          </cell>
        </row>
        <row r="60">
          <cell r="D60">
            <v>55000</v>
          </cell>
        </row>
        <row r="61">
          <cell r="D61">
            <v>60000</v>
          </cell>
        </row>
        <row r="62">
          <cell r="D62">
            <v>27000</v>
          </cell>
        </row>
        <row r="76">
          <cell r="D76">
            <v>2000</v>
          </cell>
        </row>
        <row r="78">
          <cell r="D78">
            <v>102098.56</v>
          </cell>
        </row>
        <row r="86">
          <cell r="D86">
            <v>16025.4</v>
          </cell>
        </row>
        <row r="87">
          <cell r="D87">
            <v>26442.199999999997</v>
          </cell>
        </row>
        <row r="218">
          <cell r="D218">
            <v>23536</v>
          </cell>
        </row>
        <row r="219">
          <cell r="D219">
            <v>34407</v>
          </cell>
        </row>
        <row r="220">
          <cell r="D220">
            <v>50018</v>
          </cell>
        </row>
        <row r="221">
          <cell r="D221">
            <v>73953</v>
          </cell>
        </row>
        <row r="222">
          <cell r="D222">
            <v>114547</v>
          </cell>
        </row>
        <row r="223">
          <cell r="D223">
            <v>150656</v>
          </cell>
        </row>
        <row r="224">
          <cell r="D224">
            <v>187004</v>
          </cell>
        </row>
        <row r="226">
          <cell r="D226">
            <v>240784</v>
          </cell>
        </row>
        <row r="227">
          <cell r="D227">
            <v>299409</v>
          </cell>
        </row>
        <row r="228">
          <cell r="D228">
            <v>368701</v>
          </cell>
        </row>
        <row r="229">
          <cell r="D229">
            <v>417994</v>
          </cell>
        </row>
        <row r="230">
          <cell r="D230">
            <v>617090</v>
          </cell>
        </row>
        <row r="236">
          <cell r="D236">
            <v>1138004</v>
          </cell>
        </row>
        <row r="239">
          <cell r="D239">
            <v>199479</v>
          </cell>
        </row>
        <row r="241">
          <cell r="D241">
            <v>271479</v>
          </cell>
        </row>
        <row r="243">
          <cell r="D243">
            <v>471618</v>
          </cell>
        </row>
        <row r="249">
          <cell r="D249">
            <v>598104</v>
          </cell>
        </row>
        <row r="253">
          <cell r="D253">
            <v>126818</v>
          </cell>
        </row>
        <row r="272">
          <cell r="D272">
            <v>90723.599999999991</v>
          </cell>
        </row>
        <row r="280">
          <cell r="D280">
            <v>199630.19999999998</v>
          </cell>
        </row>
        <row r="283">
          <cell r="D283">
            <v>308087.88</v>
          </cell>
        </row>
        <row r="285">
          <cell r="D285">
            <v>345599.95999999996</v>
          </cell>
        </row>
        <row r="289">
          <cell r="D289">
            <v>423911.56</v>
          </cell>
        </row>
        <row r="291">
          <cell r="D291">
            <v>913900.2</v>
          </cell>
        </row>
        <row r="365">
          <cell r="D365">
            <v>12255</v>
          </cell>
        </row>
        <row r="372">
          <cell r="D372">
            <v>29706</v>
          </cell>
        </row>
        <row r="375">
          <cell r="D375">
            <v>15000</v>
          </cell>
        </row>
        <row r="376">
          <cell r="D376">
            <v>11020</v>
          </cell>
        </row>
        <row r="380">
          <cell r="D380">
            <v>4800</v>
          </cell>
        </row>
        <row r="381">
          <cell r="D381">
            <v>1600</v>
          </cell>
        </row>
        <row r="382">
          <cell r="D382">
            <v>24882.000000000004</v>
          </cell>
        </row>
        <row r="463">
          <cell r="D463">
            <v>60000</v>
          </cell>
        </row>
        <row r="464">
          <cell r="D464">
            <v>75000</v>
          </cell>
        </row>
        <row r="465">
          <cell r="D465">
            <v>85000</v>
          </cell>
        </row>
        <row r="466">
          <cell r="D466">
            <v>7830</v>
          </cell>
        </row>
        <row r="467">
          <cell r="D467">
            <v>37000</v>
          </cell>
        </row>
        <row r="468">
          <cell r="D468">
            <v>41760</v>
          </cell>
        </row>
        <row r="469">
          <cell r="D469">
            <v>36600</v>
          </cell>
        </row>
        <row r="470">
          <cell r="D470">
            <v>35960</v>
          </cell>
        </row>
        <row r="477">
          <cell r="D477">
            <v>14000</v>
          </cell>
        </row>
        <row r="478">
          <cell r="D478">
            <v>8000</v>
          </cell>
        </row>
        <row r="479">
          <cell r="D479">
            <v>16000</v>
          </cell>
        </row>
        <row r="480">
          <cell r="D480">
            <v>231.99999999999997</v>
          </cell>
        </row>
        <row r="482">
          <cell r="D482">
            <v>696</v>
          </cell>
        </row>
        <row r="485">
          <cell r="D485">
            <v>719.19999999999993</v>
          </cell>
        </row>
        <row r="486">
          <cell r="D486">
            <v>17400</v>
          </cell>
        </row>
        <row r="487">
          <cell r="D487">
            <v>5000</v>
          </cell>
        </row>
        <row r="498">
          <cell r="D498">
            <v>25000</v>
          </cell>
        </row>
        <row r="499">
          <cell r="D499">
            <v>35000</v>
          </cell>
        </row>
        <row r="500">
          <cell r="D500">
            <v>30000</v>
          </cell>
        </row>
        <row r="507">
          <cell r="D507">
            <v>25000</v>
          </cell>
        </row>
        <row r="508">
          <cell r="D508">
            <v>45000</v>
          </cell>
        </row>
        <row r="516">
          <cell r="D516">
            <v>6050.0000000000009</v>
          </cell>
        </row>
      </sheetData>
      <sheetData sheetId="4" refreshError="1"/>
      <sheetData sheetId="5" refreshError="1"/>
      <sheetData sheetId="6"/>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115kV Hierro"/>
      <sheetName val="Foso Hierro"/>
      <sheetName val="Caseta Hierro"/>
      <sheetName val="Equipos 220kV Hierro"/>
      <sheetName val="Porticos 220kV Hierro"/>
      <sheetName val="Porticos 60kV Hierro"/>
      <sheetName val="Trafo Hierro"/>
      <sheetName val="Carrilera Trafo Hierro"/>
      <sheetName val="Caja de tiro Hierro"/>
      <sheetName val="Canaletas y Tapas Hierro"/>
      <sheetName val="COL C1"/>
      <sheetName val="COL C2"/>
      <sheetName val="COL C3"/>
      <sheetName val="COL C4"/>
      <sheetName val="COL C5"/>
      <sheetName val=" EXTENSION COL C-4"/>
      <sheetName val="VIG V1"/>
      <sheetName val="VIG V2"/>
      <sheetName val="VIG V3"/>
      <sheetName val="VIG V4"/>
      <sheetName val="VIG V5"/>
      <sheetName val="VIG V6"/>
      <sheetName val="VIG V7"/>
      <sheetName val="LM-Soportes equipos 220kV"/>
      <sheetName val="LM-Soportes equipos 60kV"/>
    </sheetNames>
    <sheetDataSet>
      <sheetData sheetId="0"/>
      <sheetData sheetId="1">
        <row r="2">
          <cell r="D2">
            <v>56</v>
          </cell>
        </row>
        <row r="3">
          <cell r="D3">
            <v>33.6</v>
          </cell>
        </row>
        <row r="4">
          <cell r="D4">
            <v>0.3</v>
          </cell>
        </row>
        <row r="6">
          <cell r="D6">
            <v>3429</v>
          </cell>
        </row>
        <row r="8">
          <cell r="D8">
            <v>0.2</v>
          </cell>
        </row>
        <row r="10">
          <cell r="D10">
            <v>3429</v>
          </cell>
        </row>
        <row r="12">
          <cell r="D12">
            <v>0.1</v>
          </cell>
        </row>
        <row r="14">
          <cell r="D14">
            <v>3.5</v>
          </cell>
        </row>
        <row r="15">
          <cell r="D15">
            <v>1</v>
          </cell>
        </row>
        <row r="16">
          <cell r="D16">
            <v>0.1</v>
          </cell>
        </row>
        <row r="17">
          <cell r="D17">
            <v>0.1</v>
          </cell>
        </row>
        <row r="18">
          <cell r="D18">
            <v>0.2</v>
          </cell>
        </row>
        <row r="19">
          <cell r="D19">
            <v>0.25</v>
          </cell>
        </row>
        <row r="21">
          <cell r="D21">
            <v>7.4999999999999997E-2</v>
          </cell>
        </row>
      </sheetData>
      <sheetData sheetId="2">
        <row r="2">
          <cell r="D2">
            <v>2.4</v>
          </cell>
        </row>
        <row r="6">
          <cell r="D6">
            <v>0.9</v>
          </cell>
        </row>
        <row r="7">
          <cell r="D7">
            <v>1.5</v>
          </cell>
        </row>
        <row r="8">
          <cell r="D8">
            <v>0.2</v>
          </cell>
        </row>
        <row r="9">
          <cell r="D9">
            <v>0.1</v>
          </cell>
        </row>
        <row r="10">
          <cell r="D10">
            <v>0.1</v>
          </cell>
        </row>
        <row r="13">
          <cell r="D13">
            <v>1.45</v>
          </cell>
        </row>
        <row r="17">
          <cell r="D17">
            <v>0.7</v>
          </cell>
        </row>
        <row r="18">
          <cell r="D18">
            <v>1.5</v>
          </cell>
        </row>
        <row r="19">
          <cell r="D19">
            <v>0.2</v>
          </cell>
        </row>
        <row r="20">
          <cell r="D20">
            <v>0.1</v>
          </cell>
        </row>
        <row r="21">
          <cell r="D21">
            <v>0.1</v>
          </cell>
        </row>
        <row r="28">
          <cell r="D28">
            <v>0.7</v>
          </cell>
        </row>
        <row r="29">
          <cell r="D29">
            <v>1.5</v>
          </cell>
        </row>
        <row r="30">
          <cell r="D30">
            <v>0.2</v>
          </cell>
        </row>
        <row r="31">
          <cell r="D31">
            <v>0.1</v>
          </cell>
        </row>
        <row r="32">
          <cell r="D32">
            <v>0.1</v>
          </cell>
        </row>
        <row r="35">
          <cell r="D35">
            <v>1.5</v>
          </cell>
        </row>
        <row r="36">
          <cell r="D36">
            <v>1.5</v>
          </cell>
        </row>
        <row r="38">
          <cell r="D38">
            <v>0.7</v>
          </cell>
        </row>
        <row r="39">
          <cell r="D39">
            <v>0.7</v>
          </cell>
        </row>
        <row r="40">
          <cell r="D40">
            <v>1.5</v>
          </cell>
        </row>
        <row r="41">
          <cell r="D41">
            <v>0.2</v>
          </cell>
        </row>
        <row r="43">
          <cell r="D43">
            <v>0.1</v>
          </cell>
        </row>
        <row r="46">
          <cell r="D46">
            <v>2.5</v>
          </cell>
        </row>
        <row r="50">
          <cell r="D50">
            <v>0.9</v>
          </cell>
        </row>
        <row r="51">
          <cell r="D51">
            <v>1</v>
          </cell>
        </row>
        <row r="52">
          <cell r="D52">
            <v>0.2</v>
          </cell>
        </row>
        <row r="53">
          <cell r="D53">
            <v>0.1</v>
          </cell>
        </row>
        <row r="54">
          <cell r="D54">
            <v>0.1</v>
          </cell>
        </row>
        <row r="61">
          <cell r="D61">
            <v>0.9</v>
          </cell>
        </row>
        <row r="62">
          <cell r="D62">
            <v>1</v>
          </cell>
        </row>
        <row r="63">
          <cell r="D63">
            <v>0.2</v>
          </cell>
        </row>
        <row r="65">
          <cell r="D65">
            <v>0.1</v>
          </cell>
        </row>
        <row r="69">
          <cell r="D69">
            <v>3.7</v>
          </cell>
        </row>
        <row r="70">
          <cell r="D70">
            <v>3.7</v>
          </cell>
        </row>
        <row r="71">
          <cell r="D71">
            <v>0.3</v>
          </cell>
        </row>
        <row r="72">
          <cell r="D72">
            <v>0.7</v>
          </cell>
        </row>
        <row r="73">
          <cell r="D73">
            <v>0.7</v>
          </cell>
        </row>
        <row r="74">
          <cell r="D74">
            <v>1</v>
          </cell>
        </row>
        <row r="75">
          <cell r="D75">
            <v>0</v>
          </cell>
        </row>
        <row r="76">
          <cell r="D76">
            <v>0.1</v>
          </cell>
        </row>
        <row r="77">
          <cell r="D77">
            <v>0.1</v>
          </cell>
        </row>
        <row r="80">
          <cell r="D80">
            <v>1.85</v>
          </cell>
        </row>
        <row r="81">
          <cell r="D81">
            <v>1.85</v>
          </cell>
        </row>
        <row r="82">
          <cell r="D82">
            <v>0.3</v>
          </cell>
        </row>
        <row r="83">
          <cell r="D83">
            <v>0.7</v>
          </cell>
        </row>
        <row r="84">
          <cell r="D84">
            <v>0.7</v>
          </cell>
        </row>
        <row r="85">
          <cell r="D85">
            <v>1</v>
          </cell>
        </row>
        <row r="86">
          <cell r="D86">
            <v>0</v>
          </cell>
        </row>
        <row r="87">
          <cell r="D87">
            <v>0.1</v>
          </cell>
        </row>
        <row r="88">
          <cell r="D88">
            <v>0.1</v>
          </cell>
        </row>
        <row r="102">
          <cell r="D102">
            <v>1.55</v>
          </cell>
        </row>
        <row r="103">
          <cell r="D103">
            <v>1.55</v>
          </cell>
        </row>
        <row r="104">
          <cell r="D104">
            <v>0.3</v>
          </cell>
        </row>
        <row r="105">
          <cell r="D105">
            <v>0.7</v>
          </cell>
        </row>
        <row r="106">
          <cell r="D106">
            <v>0.7</v>
          </cell>
        </row>
        <row r="107">
          <cell r="D107">
            <v>1</v>
          </cell>
        </row>
        <row r="108">
          <cell r="D108">
            <v>0</v>
          </cell>
        </row>
        <row r="109">
          <cell r="D109">
            <v>0.1</v>
          </cell>
        </row>
        <row r="110">
          <cell r="D110">
            <v>0.1</v>
          </cell>
        </row>
        <row r="113">
          <cell r="D113">
            <v>1.45</v>
          </cell>
        </row>
        <row r="114">
          <cell r="D114">
            <v>1.45</v>
          </cell>
        </row>
        <row r="115">
          <cell r="D115">
            <v>0.3</v>
          </cell>
        </row>
        <row r="116">
          <cell r="D116">
            <v>0.7</v>
          </cell>
        </row>
        <row r="117">
          <cell r="D117">
            <v>0.7</v>
          </cell>
        </row>
        <row r="118">
          <cell r="D118">
            <v>1</v>
          </cell>
        </row>
        <row r="119">
          <cell r="D119">
            <v>0</v>
          </cell>
        </row>
        <row r="120">
          <cell r="D120">
            <v>0.1</v>
          </cell>
        </row>
        <row r="121">
          <cell r="D121">
            <v>0.1</v>
          </cell>
        </row>
        <row r="124">
          <cell r="D124">
            <v>1.2</v>
          </cell>
        </row>
        <row r="125">
          <cell r="D125">
            <v>1.2</v>
          </cell>
        </row>
        <row r="126">
          <cell r="D126">
            <v>0.4</v>
          </cell>
        </row>
        <row r="127">
          <cell r="D127">
            <v>0.7</v>
          </cell>
        </row>
        <row r="128">
          <cell r="D128">
            <v>0.7</v>
          </cell>
        </row>
        <row r="129">
          <cell r="D129">
            <v>1.5</v>
          </cell>
        </row>
        <row r="130">
          <cell r="D130">
            <v>0.2</v>
          </cell>
        </row>
        <row r="131">
          <cell r="D131">
            <v>0.1</v>
          </cell>
        </row>
        <row r="132">
          <cell r="D132">
            <v>0.1</v>
          </cell>
        </row>
        <row r="135">
          <cell r="D135">
            <v>6.8</v>
          </cell>
        </row>
        <row r="136">
          <cell r="D136">
            <v>6.8</v>
          </cell>
        </row>
        <row r="137">
          <cell r="D137">
            <v>1</v>
          </cell>
        </row>
        <row r="138">
          <cell r="D138">
            <v>0.1</v>
          </cell>
        </row>
        <row r="139">
          <cell r="D139">
            <v>0.4</v>
          </cell>
        </row>
        <row r="140">
          <cell r="D140">
            <v>0.3</v>
          </cell>
        </row>
        <row r="141">
          <cell r="D141">
            <v>0.3</v>
          </cell>
        </row>
        <row r="142">
          <cell r="D142">
            <v>0.2</v>
          </cell>
        </row>
        <row r="143">
          <cell r="D143">
            <v>0.3</v>
          </cell>
        </row>
        <row r="144">
          <cell r="D144">
            <v>0.2</v>
          </cell>
        </row>
        <row r="145">
          <cell r="D145">
            <v>0.2</v>
          </cell>
        </row>
        <row r="146">
          <cell r="D146">
            <v>6.8</v>
          </cell>
        </row>
        <row r="147">
          <cell r="D147">
            <v>1.5</v>
          </cell>
        </row>
        <row r="148">
          <cell r="D148">
            <v>0.4</v>
          </cell>
        </row>
        <row r="149">
          <cell r="D149">
            <v>0.8</v>
          </cell>
        </row>
        <row r="150">
          <cell r="D150">
            <v>2.2349999999999999</v>
          </cell>
        </row>
        <row r="151">
          <cell r="D151">
            <v>4.90625</v>
          </cell>
        </row>
        <row r="152">
          <cell r="D152">
            <v>0.88296799999999998</v>
          </cell>
        </row>
        <row r="153">
          <cell r="D153">
            <v>0.81137599999999999</v>
          </cell>
        </row>
        <row r="154">
          <cell r="D154">
            <v>0.1</v>
          </cell>
        </row>
        <row r="155">
          <cell r="D155">
            <v>2.68</v>
          </cell>
        </row>
        <row r="156">
          <cell r="D156">
            <v>3.63</v>
          </cell>
        </row>
        <row r="157">
          <cell r="D157">
            <v>16</v>
          </cell>
        </row>
        <row r="161">
          <cell r="D161">
            <v>2.9</v>
          </cell>
        </row>
        <row r="162">
          <cell r="D162">
            <v>0.2</v>
          </cell>
        </row>
        <row r="163">
          <cell r="D163">
            <v>0.05</v>
          </cell>
        </row>
        <row r="164">
          <cell r="D164">
            <v>0.2</v>
          </cell>
        </row>
        <row r="166">
          <cell r="D166">
            <v>3.5</v>
          </cell>
        </row>
        <row r="167">
          <cell r="D167">
            <v>5.4</v>
          </cell>
        </row>
        <row r="168">
          <cell r="D168">
            <v>2.9</v>
          </cell>
        </row>
        <row r="169">
          <cell r="D169">
            <v>0.2</v>
          </cell>
        </row>
        <row r="170">
          <cell r="D170">
            <v>0.05</v>
          </cell>
        </row>
        <row r="171">
          <cell r="D171">
            <v>0.2</v>
          </cell>
        </row>
        <row r="174">
          <cell r="D174">
            <v>4.0999999999999996</v>
          </cell>
        </row>
        <row r="175">
          <cell r="D175">
            <v>1</v>
          </cell>
        </row>
        <row r="176">
          <cell r="D176">
            <v>0.4</v>
          </cell>
        </row>
        <row r="177">
          <cell r="D177">
            <v>0.5</v>
          </cell>
        </row>
        <row r="178">
          <cell r="D178">
            <v>0.4</v>
          </cell>
        </row>
        <row r="180">
          <cell r="D180">
            <v>0</v>
          </cell>
        </row>
        <row r="181">
          <cell r="D181">
            <v>0.1</v>
          </cell>
        </row>
        <row r="182">
          <cell r="D182">
            <v>0.8</v>
          </cell>
        </row>
        <row r="183">
          <cell r="D183">
            <v>2.2349999999999999</v>
          </cell>
        </row>
        <row r="184">
          <cell r="D184">
            <v>4.90625</v>
          </cell>
        </row>
        <row r="185">
          <cell r="D185">
            <v>0.88296799999999998</v>
          </cell>
        </row>
        <row r="186">
          <cell r="D186">
            <v>0.81137599999999999</v>
          </cell>
        </row>
        <row r="187">
          <cell r="D187">
            <v>4</v>
          </cell>
        </row>
        <row r="190">
          <cell r="D190">
            <v>1.1499999999999999</v>
          </cell>
        </row>
        <row r="191">
          <cell r="D191">
            <v>1</v>
          </cell>
        </row>
        <row r="192">
          <cell r="D192">
            <v>1</v>
          </cell>
        </row>
        <row r="193">
          <cell r="D193">
            <v>0.08</v>
          </cell>
        </row>
        <row r="194">
          <cell r="D194">
            <v>0.15</v>
          </cell>
        </row>
        <row r="195">
          <cell r="D195">
            <v>0.2</v>
          </cell>
        </row>
        <row r="196">
          <cell r="D196">
            <v>0.05</v>
          </cell>
        </row>
        <row r="197">
          <cell r="D197">
            <v>7.0000000000000007E-2</v>
          </cell>
        </row>
        <row r="198">
          <cell r="D198">
            <v>2.65</v>
          </cell>
        </row>
        <row r="199">
          <cell r="D199">
            <v>0.25</v>
          </cell>
        </row>
        <row r="200">
          <cell r="D200">
            <v>1.552</v>
          </cell>
        </row>
        <row r="201">
          <cell r="D201">
            <v>3</v>
          </cell>
        </row>
        <row r="202">
          <cell r="D202">
            <v>47.1</v>
          </cell>
        </row>
        <row r="203">
          <cell r="D203">
            <v>1</v>
          </cell>
        </row>
        <row r="204">
          <cell r="D204">
            <v>2</v>
          </cell>
        </row>
        <row r="206">
          <cell r="D206">
            <v>0.9</v>
          </cell>
        </row>
        <row r="207">
          <cell r="D207">
            <v>1</v>
          </cell>
        </row>
        <row r="208">
          <cell r="D208">
            <v>0.75</v>
          </cell>
        </row>
        <row r="209">
          <cell r="D209">
            <v>0</v>
          </cell>
        </row>
        <row r="210">
          <cell r="D210">
            <v>0.15</v>
          </cell>
        </row>
        <row r="211">
          <cell r="D211">
            <v>0.15</v>
          </cell>
        </row>
        <row r="212">
          <cell r="D212">
            <v>0.05</v>
          </cell>
        </row>
        <row r="213">
          <cell r="D213">
            <v>7.0000000000000007E-2</v>
          </cell>
        </row>
        <row r="214">
          <cell r="D214">
            <v>1.95</v>
          </cell>
        </row>
        <row r="215">
          <cell r="D215">
            <v>0.25</v>
          </cell>
        </row>
        <row r="216">
          <cell r="D216">
            <v>1.552</v>
          </cell>
        </row>
        <row r="217">
          <cell r="D217">
            <v>3</v>
          </cell>
        </row>
        <row r="218">
          <cell r="D218">
            <v>47.1</v>
          </cell>
        </row>
        <row r="219">
          <cell r="D219">
            <v>1</v>
          </cell>
        </row>
        <row r="220">
          <cell r="D220">
            <v>2</v>
          </cell>
        </row>
        <row r="223">
          <cell r="D223">
            <v>0.5</v>
          </cell>
        </row>
        <row r="224">
          <cell r="D224">
            <v>1</v>
          </cell>
        </row>
        <row r="225">
          <cell r="D225">
            <v>0.16</v>
          </cell>
        </row>
        <row r="227">
          <cell r="D227">
            <v>0.04</v>
          </cell>
        </row>
        <row r="228">
          <cell r="D228">
            <v>0.64</v>
          </cell>
        </row>
        <row r="231">
          <cell r="D231">
            <v>0.6</v>
          </cell>
        </row>
        <row r="232">
          <cell r="D232">
            <v>1</v>
          </cell>
        </row>
        <row r="233">
          <cell r="D233">
            <v>0.4</v>
          </cell>
        </row>
        <row r="235">
          <cell r="D235">
            <v>0.04</v>
          </cell>
        </row>
        <row r="236">
          <cell r="D236">
            <v>0.4</v>
          </cell>
        </row>
        <row r="238">
          <cell r="D238">
            <v>0.8</v>
          </cell>
        </row>
        <row r="239">
          <cell r="D239">
            <v>1</v>
          </cell>
        </row>
        <row r="240">
          <cell r="D240">
            <v>0.36</v>
          </cell>
        </row>
        <row r="241">
          <cell r="D241">
            <v>1.8241469247509919E-2</v>
          </cell>
        </row>
        <row r="242">
          <cell r="D242">
            <v>0.04</v>
          </cell>
        </row>
        <row r="243">
          <cell r="D243">
            <v>0.44</v>
          </cell>
        </row>
        <row r="244">
          <cell r="D244">
            <v>0.1</v>
          </cell>
        </row>
        <row r="246">
          <cell r="D246">
            <v>1.04</v>
          </cell>
        </row>
        <row r="247">
          <cell r="D247">
            <v>1.04</v>
          </cell>
        </row>
        <row r="248">
          <cell r="D248">
            <v>0.92</v>
          </cell>
        </row>
        <row r="249">
          <cell r="D249">
            <v>0.18</v>
          </cell>
        </row>
        <row r="250">
          <cell r="D250">
            <v>0.05</v>
          </cell>
        </row>
        <row r="251">
          <cell r="D251">
            <v>0.12</v>
          </cell>
        </row>
        <row r="252">
          <cell r="D252">
            <v>0.12</v>
          </cell>
        </row>
        <row r="253">
          <cell r="D253">
            <v>0.1</v>
          </cell>
        </row>
        <row r="254">
          <cell r="D254">
            <v>0.35</v>
          </cell>
        </row>
        <row r="269">
          <cell r="D269">
            <v>3.95</v>
          </cell>
        </row>
        <row r="270">
          <cell r="D270">
            <v>3.95</v>
          </cell>
        </row>
        <row r="271">
          <cell r="D271">
            <v>0.4</v>
          </cell>
        </row>
        <row r="272">
          <cell r="D272">
            <v>0.5</v>
          </cell>
        </row>
        <row r="273">
          <cell r="D273">
            <v>0.5</v>
          </cell>
        </row>
        <row r="274">
          <cell r="D274">
            <v>1.5</v>
          </cell>
        </row>
        <row r="275">
          <cell r="D275">
            <v>0.2</v>
          </cell>
        </row>
        <row r="276">
          <cell r="D276">
            <v>0.1</v>
          </cell>
        </row>
        <row r="277">
          <cell r="D277">
            <v>0.1</v>
          </cell>
        </row>
        <row r="279">
          <cell r="D279">
            <v>4</v>
          </cell>
        </row>
        <row r="332">
          <cell r="D332">
            <v>0.4</v>
          </cell>
          <cell r="F332">
            <v>0.12</v>
          </cell>
        </row>
        <row r="333">
          <cell r="D333">
            <v>0.3</v>
          </cell>
        </row>
        <row r="334">
          <cell r="D334">
            <v>1</v>
          </cell>
        </row>
        <row r="336">
          <cell r="D336">
            <v>2</v>
          </cell>
          <cell r="F336">
            <v>0.12</v>
          </cell>
        </row>
        <row r="337">
          <cell r="D337">
            <v>2</v>
          </cell>
        </row>
        <row r="338">
          <cell r="D338">
            <v>0.4</v>
          </cell>
        </row>
        <row r="339">
          <cell r="D339">
            <v>1.6</v>
          </cell>
        </row>
        <row r="340">
          <cell r="D340">
            <v>16</v>
          </cell>
        </row>
        <row r="341">
          <cell r="D341">
            <v>140</v>
          </cell>
        </row>
        <row r="343">
          <cell r="D343">
            <v>0.3</v>
          </cell>
        </row>
        <row r="344">
          <cell r="D344">
            <v>0.4</v>
          </cell>
        </row>
        <row r="345">
          <cell r="D345">
            <v>1</v>
          </cell>
        </row>
        <row r="346">
          <cell r="D346">
            <v>1.5</v>
          </cell>
        </row>
        <row r="347">
          <cell r="D347">
            <v>0.3</v>
          </cell>
        </row>
        <row r="348">
          <cell r="D348">
            <v>1</v>
          </cell>
        </row>
        <row r="349">
          <cell r="D349">
            <v>1</v>
          </cell>
        </row>
        <row r="350">
          <cell r="D350">
            <v>0.1</v>
          </cell>
        </row>
        <row r="352">
          <cell r="D352">
            <v>0.15</v>
          </cell>
        </row>
        <row r="357">
          <cell r="D357">
            <v>14.543296380534272</v>
          </cell>
        </row>
        <row r="392">
          <cell r="D392">
            <v>4.5</v>
          </cell>
        </row>
        <row r="393">
          <cell r="D393">
            <v>4.5</v>
          </cell>
        </row>
        <row r="394">
          <cell r="D394">
            <v>0.4</v>
          </cell>
        </row>
        <row r="395">
          <cell r="D395">
            <v>0.5</v>
          </cell>
        </row>
        <row r="396">
          <cell r="D396">
            <v>0.5</v>
          </cell>
        </row>
        <row r="397">
          <cell r="D397">
            <v>1.5</v>
          </cell>
        </row>
        <row r="398">
          <cell r="D398">
            <v>0.2</v>
          </cell>
        </row>
        <row r="399">
          <cell r="D399">
            <v>0.1</v>
          </cell>
        </row>
        <row r="400">
          <cell r="D400">
            <v>0.1</v>
          </cell>
        </row>
        <row r="402">
          <cell r="D402">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ACUEDUCTO"/>
      <sheetName val="ALCANTARILLADO"/>
      <sheetName val="DOMICILIARIAS"/>
      <sheetName val="APU ACUEDUCTO"/>
      <sheetName val="APU ALCANTARILLADO"/>
      <sheetName val="BASE CTOS"/>
      <sheetName val="FORMULARIO AIU"/>
      <sheetName val="PRESTA"/>
      <sheetName val="BASE"/>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85">
          <cell r="D85">
            <v>15930</v>
          </cell>
        </row>
        <row r="344">
          <cell r="D344">
            <v>2972</v>
          </cell>
        </row>
        <row r="345">
          <cell r="D345">
            <v>2798</v>
          </cell>
        </row>
      </sheetData>
      <sheetData sheetId="1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 URBANISMO"/>
      <sheetName val="CANTIDADES DE OBRA"/>
      <sheetName val="APU CONTRACTUALES"/>
      <sheetName val="APU ADICIONALES 1"/>
      <sheetName val="APU ADICIONALES 2"/>
      <sheetName val="APU ADICIONALES 3"/>
      <sheetName val="APU ADICIONALES 4"/>
      <sheetName val="APU ADICIONALES 5"/>
      <sheetName val="APU ADICIONALES 6"/>
      <sheetName val="ACTA MOD 1"/>
      <sheetName val="ACTA MOD 2"/>
      <sheetName val="ACTA MOD 3 "/>
      <sheetName val="ACTA MOD 4"/>
      <sheetName val="ACTA MOD 5"/>
      <sheetName val="ACTA MOD 6"/>
      <sheetName val="ACT PARCIAL 1"/>
      <sheetName val="ACT PARCIAL 2 "/>
      <sheetName val="ACT PARCIAL 3"/>
      <sheetName val="ACT PARCIAL 4"/>
      <sheetName val="ACT PARCIAL 5"/>
      <sheetName val="ACTA PARCIAL 6"/>
      <sheetName val="ACTA PARCIAL 7"/>
      <sheetName val="ACTA FINAL"/>
      <sheetName val="ACTA DE REAJUSTE DE PRECIOS"/>
      <sheetName val="PREACTA1"/>
      <sheetName val="PREACTA 2"/>
      <sheetName val="PREACTA 3"/>
      <sheetName val="PREACTA 4"/>
      <sheetName val="PREACTA 5"/>
      <sheetName val="PREACTA MODIF 5"/>
      <sheetName val="PREACTA 6"/>
      <sheetName val="PREACTA 7"/>
      <sheetName val="PREACTA FINAL"/>
      <sheetName val="$ ACTA 1"/>
      <sheetName val="$ ACTA 2"/>
      <sheetName val="$ ACTA 3"/>
      <sheetName val="$ ACTA 4"/>
      <sheetName val="$ ACTA 5"/>
    </sheetNames>
    <sheetDataSet>
      <sheetData sheetId="0"/>
      <sheetData sheetId="1"/>
      <sheetData sheetId="2"/>
      <sheetData sheetId="3">
        <row r="64">
          <cell r="F64">
            <v>3595</v>
          </cell>
        </row>
        <row r="81">
          <cell r="F81">
            <v>4579</v>
          </cell>
        </row>
        <row r="100">
          <cell r="F100">
            <v>42063</v>
          </cell>
        </row>
        <row r="124">
          <cell r="F124">
            <v>2030150</v>
          </cell>
        </row>
        <row r="143">
          <cell r="F143">
            <v>474813</v>
          </cell>
        </row>
        <row r="162">
          <cell r="F162">
            <v>166650</v>
          </cell>
        </row>
        <row r="181">
          <cell r="F181">
            <v>15000</v>
          </cell>
        </row>
        <row r="199">
          <cell r="F199">
            <v>38400</v>
          </cell>
        </row>
        <row r="217">
          <cell r="F217">
            <v>68350</v>
          </cell>
        </row>
        <row r="232">
          <cell r="F232">
            <v>6413</v>
          </cell>
        </row>
        <row r="247">
          <cell r="F247">
            <v>6613</v>
          </cell>
        </row>
        <row r="263">
          <cell r="F263">
            <v>60054</v>
          </cell>
        </row>
        <row r="278">
          <cell r="F278">
            <v>80750</v>
          </cell>
        </row>
        <row r="323">
          <cell r="F323">
            <v>6425</v>
          </cell>
        </row>
        <row r="345">
          <cell r="F345">
            <v>121395</v>
          </cell>
        </row>
        <row r="361">
          <cell r="F361">
            <v>440000</v>
          </cell>
        </row>
        <row r="377">
          <cell r="F377">
            <v>74625</v>
          </cell>
        </row>
        <row r="393">
          <cell r="F393">
            <v>7625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9">
          <cell r="N49">
            <v>1095.9307725655135</v>
          </cell>
        </row>
      </sheetData>
      <sheetData sheetId="25">
        <row r="713">
          <cell r="N713">
            <v>1</v>
          </cell>
        </row>
      </sheetData>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5">
          <cell r="D5">
            <v>428</v>
          </cell>
        </row>
        <row r="6">
          <cell r="D6">
            <v>25000</v>
          </cell>
        </row>
        <row r="7">
          <cell r="D7">
            <v>38000</v>
          </cell>
        </row>
        <row r="8">
          <cell r="D8">
            <v>20</v>
          </cell>
        </row>
        <row r="10">
          <cell r="D10">
            <v>7825</v>
          </cell>
        </row>
        <row r="12">
          <cell r="D12">
            <v>220</v>
          </cell>
        </row>
        <row r="14">
          <cell r="D14">
            <v>2350</v>
          </cell>
        </row>
        <row r="17">
          <cell r="D17">
            <v>4700</v>
          </cell>
        </row>
        <row r="18">
          <cell r="D18">
            <v>1260</v>
          </cell>
        </row>
      </sheetData>
      <sheetData sheetId="1">
        <row r="75">
          <cell r="D75">
            <v>205907</v>
          </cell>
        </row>
        <row r="99">
          <cell r="D99">
            <v>259497</v>
          </cell>
        </row>
        <row r="130">
          <cell r="D130">
            <v>16922</v>
          </cell>
        </row>
      </sheetData>
      <sheetData sheetId="2">
        <row r="2">
          <cell r="D2">
            <v>11000</v>
          </cell>
        </row>
        <row r="3">
          <cell r="D3">
            <v>7000</v>
          </cell>
        </row>
        <row r="4">
          <cell r="D4">
            <v>7000</v>
          </cell>
        </row>
        <row r="5">
          <cell r="D5">
            <v>3648</v>
          </cell>
        </row>
        <row r="6">
          <cell r="D6">
            <v>5000</v>
          </cell>
        </row>
        <row r="7">
          <cell r="D7">
            <v>6500</v>
          </cell>
        </row>
        <row r="8">
          <cell r="D8">
            <v>11550</v>
          </cell>
        </row>
        <row r="10">
          <cell r="D10">
            <v>8000</v>
          </cell>
        </row>
        <row r="11">
          <cell r="D11">
            <v>6300</v>
          </cell>
        </row>
        <row r="84">
          <cell r="D84">
            <v>211819</v>
          </cell>
        </row>
        <row r="120">
          <cell r="D120">
            <v>13311</v>
          </cell>
        </row>
        <row r="128">
          <cell r="D128">
            <v>4993</v>
          </cell>
        </row>
        <row r="137">
          <cell r="D137">
            <v>24060</v>
          </cell>
        </row>
        <row r="154">
          <cell r="D154">
            <v>2621</v>
          </cell>
        </row>
        <row r="211">
          <cell r="D211">
            <v>16922</v>
          </cell>
        </row>
      </sheetData>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SALARIO"/>
      <sheetName val="AIU "/>
      <sheetName val="APU 315 LLANTA"/>
      <sheetName val="APU PATECABRA"/>
      <sheetName val="APU D5G"/>
      <sheetName val="APU A25"/>
      <sheetName val="APU A30"/>
      <sheetName val="APU TRITU"/>
      <sheetName val="APU CG950"/>
      <sheetName val="APU HORMIGONERA"/>
      <sheetName val="APU MINICARGA"/>
      <sheetName val="APU MINIEXCAVA"/>
      <sheetName val="APU MINIDUMPER"/>
      <sheetName val="APU VIBRO15TN"/>
      <sheetName val="APU MANIPULADOR TELES"/>
      <sheetName val="APU GRUA"/>
      <sheetName val="APU VOL SENCILA"/>
      <sheetName val="APU VOL DTRQUE"/>
      <sheetName val="APU DC 4X4"/>
      <sheetName val="APU CONCRETO 4000"/>
      <sheetName val="APU CONCRETO 3500"/>
      <sheetName val="APU CONCRETO 2500"/>
      <sheetName val="APU CONCRETO 2000"/>
      <sheetName val="APU CONCRETO 1500"/>
      <sheetName val="PRECIOS"/>
      <sheetName val="PPTO  OFICIAL P5"/>
      <sheetName val="1.1.1"/>
      <sheetName val="1.1.2"/>
      <sheetName val="1.1.3"/>
      <sheetName val="1.1.4"/>
      <sheetName val="1.1.5"/>
      <sheetName val="1.1.6"/>
      <sheetName val="1.1.7"/>
      <sheetName val="1.1.8"/>
      <sheetName val="2.1"/>
      <sheetName val="2.2"/>
      <sheetName val="3.3"/>
      <sheetName val="3.4"/>
      <sheetName val="3.5"/>
      <sheetName val="3.6"/>
      <sheetName val="4.1"/>
      <sheetName val="5.1"/>
      <sheetName val="5.2"/>
      <sheetName val="5.3"/>
      <sheetName val="6.1"/>
      <sheetName val="6.2"/>
      <sheetName val="6.3"/>
      <sheetName val="6.4"/>
      <sheetName val="6.5"/>
      <sheetName val="6.6"/>
      <sheetName val="6.7"/>
      <sheetName val="6.8"/>
      <sheetName val="6.9"/>
      <sheetName val="6.10"/>
      <sheetName val="6.11"/>
      <sheetName val="7.1"/>
      <sheetName val="7.2"/>
      <sheetName val="7.3"/>
      <sheetName val="7.4"/>
      <sheetName val="7.5"/>
      <sheetName val="7.6"/>
      <sheetName val="7.1.1"/>
      <sheetName val="7.1.2"/>
      <sheetName val="7.1.3"/>
      <sheetName val="7.1.4"/>
      <sheetName val="7.1.5"/>
      <sheetName val="7.1.6"/>
      <sheetName val="7.1.7"/>
      <sheetName val="7.1.8"/>
      <sheetName val="7.1.9"/>
      <sheetName val="7.1.11"/>
      <sheetName val="7.1.10"/>
      <sheetName val="7.2.1"/>
      <sheetName val="7.2.2"/>
      <sheetName val="7.2.3"/>
      <sheetName val="7.2.4"/>
      <sheetName val="7.2.5"/>
      <sheetName val="7.3.1"/>
      <sheetName val="7.3.2"/>
      <sheetName val="7.3.3"/>
      <sheetName val="7.4.1"/>
      <sheetName val="7.4.2"/>
      <sheetName val="7.5.1"/>
      <sheetName val="7.5.2"/>
      <sheetName val="7.5.3"/>
      <sheetName val="7.5.4"/>
      <sheetName val="7.5.5"/>
      <sheetName val="7.6.1"/>
      <sheetName val="7.6.2"/>
      <sheetName val="7.7.1"/>
      <sheetName val="7.7.2"/>
      <sheetName val="7.7.3"/>
      <sheetName val="7.7.4"/>
      <sheetName val="7.7.5"/>
      <sheetName val="3.1"/>
      <sheetName val="APU D8R"/>
      <sheetName val="3.2"/>
      <sheetName val="EXC EX 200"/>
      <sheetName val="CANT SIN MATERIAL"/>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Constantes Generales"/>
      <sheetName val="Prestaciones Sociales"/>
    </sheetNames>
    <sheetDataSet>
      <sheetData sheetId="0" refreshError="1">
        <row r="2">
          <cell r="A2" t="str">
            <v>OCCIPETROL S.A.</v>
          </cell>
        </row>
        <row r="4">
          <cell r="A4" t="str">
            <v>VETRA CCE</v>
          </cell>
        </row>
        <row r="7">
          <cell r="G7">
            <v>40360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8">
          <cell r="B18" t="str">
            <v>EQUIPO PESADO</v>
          </cell>
        </row>
        <row r="20">
          <cell r="B20" t="str">
            <v>DETALLE</v>
          </cell>
          <cell r="C20" t="str">
            <v>UNIDAD</v>
          </cell>
          <cell r="D20" t="str">
            <v>TARIFA</v>
          </cell>
        </row>
        <row r="21">
          <cell r="B21" t="str">
            <v>BULLDOZER D6R (COSTO DE PROPIEDAD)</v>
          </cell>
          <cell r="C21" t="str">
            <v>HORA</v>
          </cell>
          <cell r="D21">
            <v>70000</v>
          </cell>
        </row>
        <row r="22">
          <cell r="B22" t="str">
            <v>BULLDOZER D6 O SUPERIOR</v>
          </cell>
          <cell r="C22" t="str">
            <v>HR</v>
          </cell>
          <cell r="D22">
            <v>131475</v>
          </cell>
        </row>
        <row r="23">
          <cell r="B23" t="str">
            <v>BULLDOZER D8R (COSTO DE PROPIEDAD)</v>
          </cell>
          <cell r="C23" t="str">
            <v>HORA</v>
          </cell>
          <cell r="D23">
            <v>160000</v>
          </cell>
        </row>
        <row r="24">
          <cell r="B24" t="str">
            <v>BULLDOZER D8R CON RIPER</v>
          </cell>
          <cell r="C24" t="str">
            <v>HORA</v>
          </cell>
          <cell r="D24">
            <v>324961</v>
          </cell>
        </row>
        <row r="25">
          <cell r="B25" t="str">
            <v>MOTONIVELADORA 120 H O SIMILAR (COSTO DE PROPIEDAD)</v>
          </cell>
          <cell r="C25" t="str">
            <v>HORA</v>
          </cell>
          <cell r="D25">
            <v>80000</v>
          </cell>
        </row>
        <row r="26">
          <cell r="B26" t="str">
            <v>MOTONIVELADORA 120 G O SIMILAR</v>
          </cell>
          <cell r="C26" t="str">
            <v>HR</v>
          </cell>
          <cell r="D26">
            <v>133725</v>
          </cell>
        </row>
        <row r="27">
          <cell r="B27" t="str">
            <v>EXCAVADORA DE ORUGA  TIPO EX200 (COSTO PROPIEDAD)</v>
          </cell>
          <cell r="C27" t="str">
            <v>HORA</v>
          </cell>
          <cell r="D27">
            <v>75000</v>
          </cell>
        </row>
        <row r="28">
          <cell r="B28" t="str">
            <v>RETROEXCAVADORA TIPO EX -200</v>
          </cell>
          <cell r="C28" t="str">
            <v>HR</v>
          </cell>
          <cell r="D28">
            <v>131975</v>
          </cell>
        </row>
        <row r="29">
          <cell r="B29" t="str">
            <v>EXCAVADORA DE LLANTA CAT 315 (COSTO PROPIEDAD)</v>
          </cell>
          <cell r="C29" t="str">
            <v>HORA</v>
          </cell>
          <cell r="D29">
            <v>65000</v>
          </cell>
        </row>
        <row r="30">
          <cell r="B30" t="str">
            <v>EXCAVADORA DE LLANTAS CAT 315</v>
          </cell>
          <cell r="C30" t="str">
            <v>HORA</v>
          </cell>
          <cell r="D30">
            <v>107725</v>
          </cell>
        </row>
        <row r="31">
          <cell r="B31" t="str">
            <v>COMPACTADOR PATE CABRA 815F (COSTO DE PROPIEDAD)</v>
          </cell>
          <cell r="C31" t="str">
            <v>HORA</v>
          </cell>
          <cell r="D31">
            <v>80000</v>
          </cell>
        </row>
        <row r="32">
          <cell r="B32" t="str">
            <v>COMPACTADOR POR AMASADO TIPO 815F</v>
          </cell>
          <cell r="C32" t="str">
            <v>HORA</v>
          </cell>
          <cell r="D32">
            <v>132975</v>
          </cell>
        </row>
        <row r="33">
          <cell r="B33" t="str">
            <v>BULLDOZER D5G (COSTO DE PROPIEDAD)</v>
          </cell>
          <cell r="C33" t="str">
            <v>HORA</v>
          </cell>
          <cell r="D33">
            <v>70000</v>
          </cell>
        </row>
        <row r="34">
          <cell r="B34" t="str">
            <v>BULLDOZER D5G</v>
          </cell>
          <cell r="C34" t="str">
            <v>HORA</v>
          </cell>
          <cell r="D34">
            <v>112175</v>
          </cell>
        </row>
        <row r="35">
          <cell r="B35" t="str">
            <v>VOLQUETA ARTICULADA 6x6 A-25 (COSTO DE PROPIEAD)</v>
          </cell>
          <cell r="C35" t="str">
            <v>HORA</v>
          </cell>
          <cell r="D35">
            <v>110000</v>
          </cell>
        </row>
        <row r="36">
          <cell r="B36" t="str">
            <v>VOLQUETA ARTICULADA 6X6 A-25</v>
          </cell>
          <cell r="C36" t="str">
            <v>HORA</v>
          </cell>
          <cell r="D36">
            <v>179725</v>
          </cell>
        </row>
        <row r="37">
          <cell r="B37" t="str">
            <v>VOLQUTA ARTICULADA 6x6 A-30 (COSTO DE PROPIEAD)</v>
          </cell>
          <cell r="C37" t="str">
            <v>HORA</v>
          </cell>
          <cell r="D37">
            <v>160000</v>
          </cell>
        </row>
        <row r="38">
          <cell r="B38" t="str">
            <v>VOLAQUTA ARTICULADA 6X6 A-30</v>
          </cell>
          <cell r="C38" t="str">
            <v>HORA</v>
          </cell>
          <cell r="D38">
            <v>234975</v>
          </cell>
        </row>
        <row r="39">
          <cell r="B39" t="str">
            <v>TRITURADORA SOBRE ORUGAS (COSTO DE PROPIEDAD)</v>
          </cell>
          <cell r="C39" t="str">
            <v>HORA</v>
          </cell>
          <cell r="D39">
            <v>380000</v>
          </cell>
        </row>
        <row r="40">
          <cell r="B40" t="str">
            <v>TRITURADORA SOBRE ORUGA (trituracion primaria)</v>
          </cell>
          <cell r="C40" t="str">
            <v>HORA</v>
          </cell>
          <cell r="D40">
            <v>660650</v>
          </cell>
        </row>
        <row r="41">
          <cell r="B41" t="str">
            <v>CARGADOR CAT950 (COSTO DE PROPIEDAD)</v>
          </cell>
          <cell r="C41" t="str">
            <v>HORA</v>
          </cell>
          <cell r="D41">
            <v>70000</v>
          </cell>
        </row>
        <row r="42">
          <cell r="B42" t="str">
            <v>CARGADOR CAT-950</v>
          </cell>
          <cell r="C42" t="str">
            <v>HORA</v>
          </cell>
          <cell r="D42">
            <v>120475</v>
          </cell>
        </row>
        <row r="43">
          <cell r="B43" t="str">
            <v>HORMIGONERA AUTOPROPULSADA (COSTO DE PROPIEDAD)</v>
          </cell>
          <cell r="C43" t="str">
            <v>HORA</v>
          </cell>
          <cell r="D43">
            <v>85000</v>
          </cell>
        </row>
        <row r="44">
          <cell r="B44" t="str">
            <v>HORMIGONERA AUTOPROPULSADA</v>
          </cell>
          <cell r="C44" t="str">
            <v>HORA</v>
          </cell>
          <cell r="D44">
            <v>123725</v>
          </cell>
        </row>
        <row r="45">
          <cell r="B45" t="str">
            <v>MINICARGADOR (COSTO DE PROPIEDAD)</v>
          </cell>
          <cell r="C45" t="str">
            <v>HORA</v>
          </cell>
          <cell r="D45">
            <v>50000</v>
          </cell>
        </row>
        <row r="46">
          <cell r="B46" t="str">
            <v>MINICARGADOR (MULTIUSOS)</v>
          </cell>
          <cell r="C46" t="str">
            <v>HORA</v>
          </cell>
          <cell r="D46">
            <v>72775</v>
          </cell>
        </row>
        <row r="47">
          <cell r="B47" t="str">
            <v>MINIEXCAVADORA DE ORUGAS (COSTO DE PROPIEDAD)</v>
          </cell>
          <cell r="C47" t="str">
            <v>HORA</v>
          </cell>
          <cell r="D47">
            <v>50000</v>
          </cell>
        </row>
        <row r="48">
          <cell r="B48" t="str">
            <v>MINIEXCAVADORA DE ORUGAS</v>
          </cell>
          <cell r="C48" t="str">
            <v>HORA</v>
          </cell>
          <cell r="D48">
            <v>73025</v>
          </cell>
        </row>
        <row r="49">
          <cell r="B49" t="str">
            <v>MINIDUMPER (COSTO DE PROPIEDAD)</v>
          </cell>
          <cell r="C49" t="str">
            <v>HORA</v>
          </cell>
          <cell r="D49">
            <v>50000</v>
          </cell>
        </row>
        <row r="50">
          <cell r="B50" t="str">
            <v>MINIDUMPER</v>
          </cell>
          <cell r="C50" t="str">
            <v>HORA</v>
          </cell>
          <cell r="D50">
            <v>72775</v>
          </cell>
        </row>
        <row r="51">
          <cell r="B51" t="str">
            <v>VIBROCOMPACTADOR 12 TN (COSTO DE PROPIEDAD)</v>
          </cell>
          <cell r="C51" t="str">
            <v>HORA</v>
          </cell>
          <cell r="D51">
            <v>70000</v>
          </cell>
        </row>
        <row r="52">
          <cell r="B52" t="str">
            <v>VIBROCOMPACTADOR LISO 12 TN (OPCION PATECABRA)</v>
          </cell>
          <cell r="C52" t="str">
            <v>HORA</v>
          </cell>
          <cell r="D52">
            <v>111975</v>
          </cell>
        </row>
        <row r="53">
          <cell r="B53" t="str">
            <v>MANIPULADOR TELESCOPICO (COSTO DE OPERACIÓN)</v>
          </cell>
          <cell r="C53" t="str">
            <v>HORA</v>
          </cell>
          <cell r="D53">
            <v>50000</v>
          </cell>
        </row>
        <row r="54">
          <cell r="B54" t="str">
            <v>MANIPULADOR TELESCOPICO</v>
          </cell>
          <cell r="C54" t="str">
            <v>HORA</v>
          </cell>
          <cell r="D54">
            <v>72775</v>
          </cell>
        </row>
        <row r="55">
          <cell r="B55" t="str">
            <v>GRUA PILOTEADORA (COSTO DE PROPIEDAD)</v>
          </cell>
          <cell r="C55" t="str">
            <v>HORA</v>
          </cell>
          <cell r="D55">
            <v>75000</v>
          </cell>
        </row>
        <row r="56">
          <cell r="B56" t="str">
            <v>GRUA PILOTEADORA</v>
          </cell>
          <cell r="C56" t="str">
            <v>HORA</v>
          </cell>
          <cell r="D56">
            <v>120225</v>
          </cell>
        </row>
        <row r="57">
          <cell r="B57" t="str">
            <v>XXX</v>
          </cell>
          <cell r="D57">
            <v>0</v>
          </cell>
        </row>
        <row r="58">
          <cell r="B58" t="str">
            <v>XXX</v>
          </cell>
          <cell r="D58">
            <v>0</v>
          </cell>
        </row>
        <row r="59">
          <cell r="B59" t="str">
            <v>XXX</v>
          </cell>
          <cell r="D59">
            <v>0</v>
          </cell>
        </row>
        <row r="60">
          <cell r="B60" t="str">
            <v>XXX</v>
          </cell>
          <cell r="D60">
            <v>0</v>
          </cell>
        </row>
        <row r="61">
          <cell r="B61" t="str">
            <v>XXX</v>
          </cell>
          <cell r="D61">
            <v>0</v>
          </cell>
        </row>
        <row r="62">
          <cell r="B62" t="str">
            <v>XXX</v>
          </cell>
          <cell r="D62">
            <v>0</v>
          </cell>
        </row>
        <row r="63">
          <cell r="B63" t="str">
            <v>XXX</v>
          </cell>
          <cell r="D63">
            <v>0</v>
          </cell>
        </row>
        <row r="64">
          <cell r="B64" t="str">
            <v>XXX</v>
          </cell>
          <cell r="D64">
            <v>0</v>
          </cell>
        </row>
        <row r="65">
          <cell r="B65" t="str">
            <v>XXX</v>
          </cell>
          <cell r="D65">
            <v>0</v>
          </cell>
        </row>
        <row r="66">
          <cell r="B66" t="str">
            <v>XXX</v>
          </cell>
          <cell r="D66">
            <v>0</v>
          </cell>
        </row>
        <row r="67">
          <cell r="B67" t="str">
            <v>XXX</v>
          </cell>
          <cell r="D67">
            <v>0</v>
          </cell>
        </row>
        <row r="68">
          <cell r="B68" t="str">
            <v>CARROTANQUE IRRIGADOR DE AGUA (2800 GLS)</v>
          </cell>
          <cell r="C68" t="str">
            <v>HORA</v>
          </cell>
          <cell r="D68">
            <v>80000</v>
          </cell>
        </row>
        <row r="69">
          <cell r="B69" t="str">
            <v>XXX</v>
          </cell>
          <cell r="D69">
            <v>0</v>
          </cell>
        </row>
        <row r="70">
          <cell r="B70" t="str">
            <v>XXX</v>
          </cell>
          <cell r="D70">
            <v>0</v>
          </cell>
        </row>
        <row r="71">
          <cell r="B71" t="str">
            <v>XXX</v>
          </cell>
          <cell r="D71">
            <v>0</v>
          </cell>
        </row>
        <row r="72">
          <cell r="B72" t="str">
            <v>TRACTO CAMION (MULA-CAMABAJA)</v>
          </cell>
          <cell r="C72" t="str">
            <v>KM*TN</v>
          </cell>
          <cell r="D72">
            <v>600</v>
          </cell>
        </row>
        <row r="73">
          <cell r="B73" t="str">
            <v>TRACTO CAMION (MULA-CAMABAJA) VIAJE HASTA 5 KLM</v>
          </cell>
          <cell r="C73" t="str">
            <v>VIAJE</v>
          </cell>
          <cell r="D73">
            <v>800000</v>
          </cell>
        </row>
        <row r="74">
          <cell r="B74" t="str">
            <v>XXX</v>
          </cell>
          <cell r="D74">
            <v>0</v>
          </cell>
        </row>
        <row r="75">
          <cell r="B75" t="str">
            <v>XXX</v>
          </cell>
          <cell r="D75">
            <v>0</v>
          </cell>
        </row>
        <row r="76">
          <cell r="B76" t="str">
            <v>VOLQUETA (5-15 M3)</v>
          </cell>
          <cell r="C76" t="str">
            <v>M3*KLM</v>
          </cell>
          <cell r="D76">
            <v>1150</v>
          </cell>
        </row>
        <row r="77">
          <cell r="B77" t="str">
            <v>VOLQUETA SENCILLA RECORRIDO HASTA 5 KLM</v>
          </cell>
          <cell r="C77" t="str">
            <v>VIAJE</v>
          </cell>
          <cell r="D77">
            <v>25000</v>
          </cell>
        </row>
        <row r="78">
          <cell r="B78" t="str">
            <v>VOLQUETA DOBLE TROQUE RECORRIDO HASTA 5 KLM</v>
          </cell>
          <cell r="C78" t="str">
            <v>VIAJE</v>
          </cell>
          <cell r="D78">
            <v>50000</v>
          </cell>
        </row>
        <row r="79">
          <cell r="B79" t="str">
            <v>VOLQUETA SENCILLA (COSTO DE PROPIEDAD)</v>
          </cell>
          <cell r="C79" t="str">
            <v>HORA</v>
          </cell>
          <cell r="D79">
            <v>40000</v>
          </cell>
        </row>
        <row r="80">
          <cell r="B80" t="str">
            <v xml:space="preserve">VOLQUETA SENCILLA </v>
          </cell>
          <cell r="C80" t="str">
            <v>HORA</v>
          </cell>
          <cell r="D80">
            <v>74975</v>
          </cell>
        </row>
        <row r="81">
          <cell r="B81" t="str">
            <v>VOLQUETA DOBLE TROQUE (COSTO DE PROPIEDAD)</v>
          </cell>
          <cell r="C81" t="str">
            <v>HORA</v>
          </cell>
          <cell r="D81">
            <v>75000</v>
          </cell>
        </row>
        <row r="82">
          <cell r="B82" t="str">
            <v>VOLQUETA DOBLTROQUE</v>
          </cell>
          <cell r="C82" t="str">
            <v>HORA</v>
          </cell>
          <cell r="D82">
            <v>121925</v>
          </cell>
        </row>
        <row r="83">
          <cell r="B83" t="str">
            <v>XXX</v>
          </cell>
          <cell r="D83">
            <v>0</v>
          </cell>
        </row>
        <row r="84">
          <cell r="B84" t="str">
            <v>XXX</v>
          </cell>
          <cell r="D84">
            <v>0</v>
          </cell>
        </row>
        <row r="85">
          <cell r="B85" t="str">
            <v>CAMIONETA DC 4X4 (COSTO DE PROPIEDAD)</v>
          </cell>
          <cell r="C85" t="str">
            <v>DIA</v>
          </cell>
          <cell r="D85">
            <v>60000</v>
          </cell>
        </row>
        <row r="86">
          <cell r="B86" t="str">
            <v>CAMIONETA DC 4X4</v>
          </cell>
          <cell r="C86" t="str">
            <v>DIA</v>
          </cell>
          <cell r="D86">
            <v>149725</v>
          </cell>
        </row>
        <row r="87">
          <cell r="D87">
            <v>0</v>
          </cell>
        </row>
        <row r="88">
          <cell r="B88" t="str">
            <v>CAMION</v>
          </cell>
          <cell r="C88" t="str">
            <v>GLB</v>
          </cell>
          <cell r="D88">
            <v>1000000</v>
          </cell>
        </row>
        <row r="89">
          <cell r="D89">
            <v>0</v>
          </cell>
        </row>
        <row r="90">
          <cell r="D90">
            <v>0</v>
          </cell>
        </row>
        <row r="93">
          <cell r="B93" t="str">
            <v>EQUIPO MENOR</v>
          </cell>
        </row>
        <row r="95">
          <cell r="B95" t="str">
            <v>DETALLE</v>
          </cell>
          <cell r="C95" t="str">
            <v>UNIDAD</v>
          </cell>
          <cell r="D95" t="str">
            <v>TARIFA</v>
          </cell>
        </row>
        <row r="96">
          <cell r="B96" t="str">
            <v>MEZCLADORA DE CONCRETO 3 BT.</v>
          </cell>
          <cell r="C96" t="str">
            <v>HORA</v>
          </cell>
          <cell r="D96">
            <v>15000</v>
          </cell>
        </row>
        <row r="97">
          <cell r="B97" t="str">
            <v>XXX</v>
          </cell>
          <cell r="D97">
            <v>0</v>
          </cell>
        </row>
        <row r="98">
          <cell r="B98" t="str">
            <v>VIBRADOR DE CONCRETO</v>
          </cell>
          <cell r="C98" t="str">
            <v>HORA</v>
          </cell>
          <cell r="D98">
            <v>15000</v>
          </cell>
        </row>
        <row r="99">
          <cell r="B99" t="str">
            <v>REGLA VIBRATORIA</v>
          </cell>
          <cell r="C99" t="str">
            <v>DIA</v>
          </cell>
          <cell r="D99">
            <v>0</v>
          </cell>
        </row>
        <row r="100">
          <cell r="B100" t="str">
            <v>MARTILLO.</v>
          </cell>
          <cell r="C100" t="str">
            <v>HORA</v>
          </cell>
          <cell r="D100">
            <v>25000</v>
          </cell>
        </row>
        <row r="101">
          <cell r="B101" t="str">
            <v>xxx</v>
          </cell>
          <cell r="D101">
            <v>0</v>
          </cell>
        </row>
        <row r="102">
          <cell r="B102" t="str">
            <v>CORTADORA DE LADRILLO</v>
          </cell>
          <cell r="C102" t="str">
            <v>DIA</v>
          </cell>
          <cell r="D102">
            <v>0</v>
          </cell>
        </row>
        <row r="103">
          <cell r="B103" t="str">
            <v>CORTADORA DE CONCRETO</v>
          </cell>
          <cell r="C103" t="str">
            <v>DIA</v>
          </cell>
          <cell r="D103">
            <v>60000</v>
          </cell>
        </row>
        <row r="104">
          <cell r="B104" t="str">
            <v>CORTADORA DE HIERRO</v>
          </cell>
          <cell r="C104" t="str">
            <v>DIA</v>
          </cell>
          <cell r="D104">
            <v>0</v>
          </cell>
        </row>
        <row r="105">
          <cell r="B105" t="str">
            <v>COMPRESOR Y MARTILLOS</v>
          </cell>
          <cell r="C105" t="str">
            <v>HORA</v>
          </cell>
          <cell r="D105">
            <v>20000</v>
          </cell>
        </row>
        <row r="106">
          <cell r="B106" t="str">
            <v>MARTINETES</v>
          </cell>
          <cell r="C106" t="str">
            <v>DIA</v>
          </cell>
          <cell r="D106">
            <v>0</v>
          </cell>
        </row>
        <row r="107">
          <cell r="B107" t="str">
            <v>PLUMA GRUA</v>
          </cell>
          <cell r="C107" t="str">
            <v>DIA</v>
          </cell>
          <cell r="D107">
            <v>0</v>
          </cell>
        </row>
        <row r="108">
          <cell r="B108" t="str">
            <v>PULIDORA</v>
          </cell>
          <cell r="C108" t="str">
            <v>DIA</v>
          </cell>
          <cell r="D108">
            <v>60000</v>
          </cell>
        </row>
        <row r="109">
          <cell r="B109" t="str">
            <v>MAQUINA DE COSER GEOTEXTIL</v>
          </cell>
          <cell r="C109" t="str">
            <v>DIA</v>
          </cell>
          <cell r="D109">
            <v>35000</v>
          </cell>
        </row>
        <row r="110">
          <cell r="B110" t="str">
            <v>MOTOBOMBA 4"</v>
          </cell>
          <cell r="C110" t="str">
            <v>DIA</v>
          </cell>
          <cell r="D110">
            <v>0</v>
          </cell>
        </row>
        <row r="111">
          <cell r="B111" t="str">
            <v>MOTOBOMBA 3"</v>
          </cell>
          <cell r="C111" t="str">
            <v>DIA</v>
          </cell>
          <cell r="D111">
            <v>0</v>
          </cell>
        </row>
        <row r="112">
          <cell r="B112" t="str">
            <v>MOTOBOMBA 2"</v>
          </cell>
          <cell r="C112" t="str">
            <v>DIA</v>
          </cell>
          <cell r="D112">
            <v>130000</v>
          </cell>
        </row>
        <row r="113">
          <cell r="B113" t="str">
            <v>EQUIPO DE RIEGO</v>
          </cell>
          <cell r="C113" t="str">
            <v>HORA</v>
          </cell>
          <cell r="D113">
            <v>15000</v>
          </cell>
        </row>
        <row r="114">
          <cell r="B114" t="str">
            <v>EQUIPO DE TENSIONAMIENTO</v>
          </cell>
          <cell r="C114" t="str">
            <v>T-M</v>
          </cell>
          <cell r="D114">
            <v>420</v>
          </cell>
        </row>
        <row r="115">
          <cell r="B115" t="str">
            <v>UNIDAD MOVIL DE PARCHEO</v>
          </cell>
          <cell r="C115" t="str">
            <v>DIA</v>
          </cell>
          <cell r="D115">
            <v>0</v>
          </cell>
        </row>
        <row r="116">
          <cell r="B116" t="str">
            <v>PLANTA ELECTRICA 50 KW</v>
          </cell>
          <cell r="D116">
            <v>0</v>
          </cell>
        </row>
        <row r="117">
          <cell r="B117" t="str">
            <v>PLANTA ELECTRICA 10 KW</v>
          </cell>
          <cell r="C117" t="str">
            <v>DIA</v>
          </cell>
          <cell r="D117">
            <v>0</v>
          </cell>
        </row>
        <row r="118">
          <cell r="B118" t="str">
            <v>PLANTA ELECTRICA 5 KW</v>
          </cell>
          <cell r="C118" t="str">
            <v>DIA</v>
          </cell>
          <cell r="D118">
            <v>0</v>
          </cell>
        </row>
        <row r="119">
          <cell r="B119" t="str">
            <v>PLANTA ELECTRICA 2 KW</v>
          </cell>
          <cell r="C119" t="str">
            <v>DIA</v>
          </cell>
          <cell r="D119">
            <v>45000</v>
          </cell>
        </row>
        <row r="120">
          <cell r="B120" t="str">
            <v>xxx</v>
          </cell>
          <cell r="D120">
            <v>0</v>
          </cell>
        </row>
        <row r="121">
          <cell r="B121" t="str">
            <v>CIZALLA MANUAL</v>
          </cell>
          <cell r="C121" t="str">
            <v>DIA</v>
          </cell>
          <cell r="D121">
            <v>0</v>
          </cell>
        </row>
        <row r="122">
          <cell r="B122" t="str">
            <v>xxx</v>
          </cell>
          <cell r="D122">
            <v>0</v>
          </cell>
        </row>
        <row r="123">
          <cell r="B123" t="str">
            <v>xxx</v>
          </cell>
          <cell r="D123">
            <v>0</v>
          </cell>
        </row>
        <row r="124">
          <cell r="B124" t="str">
            <v>EQUIPO DE OXICORTE</v>
          </cell>
          <cell r="C124" t="str">
            <v>DIA</v>
          </cell>
          <cell r="D124">
            <v>150000</v>
          </cell>
        </row>
        <row r="125">
          <cell r="B125" t="str">
            <v>EQUIPO DE SOLDADURA</v>
          </cell>
          <cell r="C125" t="str">
            <v>DIA</v>
          </cell>
          <cell r="D125">
            <v>200000</v>
          </cell>
        </row>
        <row r="126">
          <cell r="B126" t="str">
            <v>xxx</v>
          </cell>
          <cell r="D126">
            <v>0</v>
          </cell>
        </row>
        <row r="127">
          <cell r="B127" t="str">
            <v>xxx</v>
          </cell>
          <cell r="D127">
            <v>0</v>
          </cell>
        </row>
        <row r="128">
          <cell r="B128" t="str">
            <v>xxx</v>
          </cell>
          <cell r="D128">
            <v>0</v>
          </cell>
        </row>
        <row r="129">
          <cell r="B129" t="str">
            <v>COMPACTADOR BENITIN</v>
          </cell>
          <cell r="C129" t="str">
            <v>DIA</v>
          </cell>
          <cell r="D129">
            <v>7500</v>
          </cell>
        </row>
        <row r="130">
          <cell r="B130" t="str">
            <v>PLANCHA VIBRATORIA ( Rana )</v>
          </cell>
          <cell r="C130" t="str">
            <v>HORA</v>
          </cell>
          <cell r="D130">
            <v>5000</v>
          </cell>
        </row>
        <row r="131">
          <cell r="B131" t="str">
            <v>APISONADOR TIPO CANGURO</v>
          </cell>
          <cell r="C131" t="str">
            <v>HORA</v>
          </cell>
          <cell r="D131">
            <v>10000</v>
          </cell>
        </row>
        <row r="132">
          <cell r="B132" t="str">
            <v>xxx</v>
          </cell>
          <cell r="D132">
            <v>0</v>
          </cell>
        </row>
        <row r="133">
          <cell r="B133" t="str">
            <v>xxx</v>
          </cell>
          <cell r="C133" t="str">
            <v>ML</v>
          </cell>
          <cell r="D133">
            <v>0</v>
          </cell>
        </row>
        <row r="134">
          <cell r="B134" t="str">
            <v>xxx</v>
          </cell>
          <cell r="D134">
            <v>0</v>
          </cell>
        </row>
        <row r="135">
          <cell r="B135" t="str">
            <v>FORMALETA METALICA LINEAL</v>
          </cell>
          <cell r="C135" t="str">
            <v>DIA</v>
          </cell>
          <cell r="D135">
            <v>0</v>
          </cell>
        </row>
        <row r="136">
          <cell r="B136" t="str">
            <v>FORMALETA</v>
          </cell>
          <cell r="C136" t="str">
            <v>GLB</v>
          </cell>
          <cell r="D136">
            <v>20000</v>
          </cell>
        </row>
        <row r="137">
          <cell r="B137" t="str">
            <v>ANDAMIO METALICO</v>
          </cell>
          <cell r="C137" t="str">
            <v>DIA</v>
          </cell>
          <cell r="D137">
            <v>50000</v>
          </cell>
        </row>
        <row r="138">
          <cell r="B138" t="str">
            <v>xxx</v>
          </cell>
          <cell r="D138">
            <v>0</v>
          </cell>
        </row>
        <row r="139">
          <cell r="B139" t="str">
            <v>DIFERENCIAL</v>
          </cell>
          <cell r="C139" t="str">
            <v>DIA</v>
          </cell>
          <cell r="D139">
            <v>0</v>
          </cell>
        </row>
        <row r="140">
          <cell r="B140" t="str">
            <v>xxx</v>
          </cell>
          <cell r="D140">
            <v>0</v>
          </cell>
        </row>
        <row r="141">
          <cell r="B141" t="str">
            <v>xxx</v>
          </cell>
          <cell r="D141">
            <v>0</v>
          </cell>
        </row>
        <row r="142">
          <cell r="B142" t="str">
            <v>ESTACION Y NIVEL DE PRECISION</v>
          </cell>
          <cell r="C142" t="str">
            <v>DIA</v>
          </cell>
          <cell r="D142">
            <v>200000</v>
          </cell>
        </row>
        <row r="143">
          <cell r="B143" t="str">
            <v>xxx</v>
          </cell>
          <cell r="D143">
            <v>0</v>
          </cell>
        </row>
        <row r="144">
          <cell r="B144" t="str">
            <v>ESPARCIDOR DE GRAVILLA</v>
          </cell>
          <cell r="C144" t="str">
            <v>DIA</v>
          </cell>
          <cell r="D144">
            <v>0</v>
          </cell>
        </row>
        <row r="145">
          <cell r="B145" t="str">
            <v>xxx</v>
          </cell>
          <cell r="D145">
            <v>0</v>
          </cell>
        </row>
        <row r="146">
          <cell r="B146" t="str">
            <v>DEMARCADORA DE VIAS</v>
          </cell>
          <cell r="C146" t="str">
            <v>DIA</v>
          </cell>
          <cell r="D146">
            <v>0</v>
          </cell>
        </row>
        <row r="147">
          <cell r="B147" t="str">
            <v>xxx</v>
          </cell>
          <cell r="D147">
            <v>0</v>
          </cell>
        </row>
        <row r="148">
          <cell r="B148" t="str">
            <v>MOTOSIERRA</v>
          </cell>
          <cell r="C148" t="str">
            <v>HORA</v>
          </cell>
          <cell r="D148">
            <v>10000</v>
          </cell>
        </row>
        <row r="149">
          <cell r="B149" t="str">
            <v>GUADAÑADORA</v>
          </cell>
          <cell r="C149" t="str">
            <v>HORA</v>
          </cell>
          <cell r="D149">
            <v>12500</v>
          </cell>
        </row>
        <row r="150">
          <cell r="B150" t="str">
            <v>TALADRO DE PERCUSION</v>
          </cell>
          <cell r="C150" t="str">
            <v>DIA</v>
          </cell>
          <cell r="D150">
            <v>10000</v>
          </cell>
        </row>
        <row r="151">
          <cell r="B151" t="str">
            <v>TRACK DRILL.</v>
          </cell>
          <cell r="C151" t="str">
            <v>HORA</v>
          </cell>
          <cell r="D151">
            <v>180000</v>
          </cell>
        </row>
        <row r="152">
          <cell r="B152" t="str">
            <v>xxx</v>
          </cell>
          <cell r="D152">
            <v>0</v>
          </cell>
        </row>
        <row r="153">
          <cell r="B153" t="str">
            <v>xxx</v>
          </cell>
          <cell r="D153">
            <v>0</v>
          </cell>
        </row>
        <row r="154">
          <cell r="B154" t="str">
            <v>EQUIPO NEUMATICO</v>
          </cell>
          <cell r="C154" t="str">
            <v>HORA</v>
          </cell>
          <cell r="D154">
            <v>15000</v>
          </cell>
        </row>
        <row r="155">
          <cell r="B155" t="str">
            <v>xxx</v>
          </cell>
          <cell r="D155">
            <v>0</v>
          </cell>
        </row>
        <row r="158">
          <cell r="B158" t="str">
            <v>PORCENTAJES</v>
          </cell>
        </row>
        <row r="160">
          <cell r="B160" t="str">
            <v>DETALLE</v>
          </cell>
          <cell r="C160" t="str">
            <v>UNIDAD</v>
          </cell>
          <cell r="D160" t="str">
            <v xml:space="preserve">VALOR </v>
          </cell>
        </row>
        <row r="161">
          <cell r="B161" t="str">
            <v>ADMINISTRACION (A)</v>
          </cell>
          <cell r="C161" t="str">
            <v>%</v>
          </cell>
          <cell r="D161">
            <v>0.1499675369226561</v>
          </cell>
        </row>
        <row r="162">
          <cell r="B162" t="str">
            <v>IMPREVISTOS (I)</v>
          </cell>
          <cell r="C162" t="str">
            <v>%</v>
          </cell>
          <cell r="D162">
            <v>0.05</v>
          </cell>
        </row>
        <row r="163">
          <cell r="B163" t="str">
            <v>UTILIDAD (U)</v>
          </cell>
          <cell r="C163" t="str">
            <v>%</v>
          </cell>
          <cell r="D163">
            <v>0.05</v>
          </cell>
        </row>
        <row r="164">
          <cell r="B164" t="str">
            <v>A. I. U.</v>
          </cell>
          <cell r="C164" t="str">
            <v>%</v>
          </cell>
          <cell r="D164">
            <v>0.24996753692265611</v>
          </cell>
        </row>
        <row r="165">
          <cell r="B165" t="str">
            <v>xxx</v>
          </cell>
        </row>
        <row r="166">
          <cell r="B166" t="str">
            <v>xxx</v>
          </cell>
        </row>
        <row r="167">
          <cell r="B167" t="str">
            <v>xxx</v>
          </cell>
        </row>
        <row r="168">
          <cell r="B168" t="str">
            <v>I. V. A.</v>
          </cell>
          <cell r="C168" t="str">
            <v>%</v>
          </cell>
        </row>
        <row r="169">
          <cell r="B169" t="str">
            <v>INDUSTRIA Y COMERCIO</v>
          </cell>
          <cell r="C169" t="str">
            <v>%</v>
          </cell>
        </row>
        <row r="170">
          <cell r="B170" t="str">
            <v>IMPUESTO DE AVISOS</v>
          </cell>
          <cell r="C170" t="str">
            <v>%</v>
          </cell>
        </row>
        <row r="171">
          <cell r="B171" t="str">
            <v>xxx</v>
          </cell>
        </row>
        <row r="172">
          <cell r="B172" t="str">
            <v>xxx</v>
          </cell>
        </row>
        <row r="173">
          <cell r="B173" t="str">
            <v>xxx</v>
          </cell>
        </row>
        <row r="174">
          <cell r="B174" t="str">
            <v>IMPUESTO DE GUERRA</v>
          </cell>
          <cell r="C174" t="str">
            <v>%</v>
          </cell>
        </row>
        <row r="175">
          <cell r="B175" t="str">
            <v>xxx</v>
          </cell>
        </row>
        <row r="176">
          <cell r="B176" t="str">
            <v>xxx</v>
          </cell>
        </row>
        <row r="177">
          <cell r="B177" t="str">
            <v>xxx</v>
          </cell>
        </row>
        <row r="178">
          <cell r="B178" t="str">
            <v>PORCENTAJE PRESTACIONES</v>
          </cell>
          <cell r="C178" t="str">
            <v>%</v>
          </cell>
          <cell r="D178">
            <v>1.6188226393428635</v>
          </cell>
        </row>
        <row r="179">
          <cell r="B179" t="str">
            <v>xxx</v>
          </cell>
        </row>
        <row r="180">
          <cell r="B180" t="str">
            <v>xxx</v>
          </cell>
        </row>
        <row r="181">
          <cell r="B181" t="str">
            <v>xxx</v>
          </cell>
        </row>
        <row r="182">
          <cell r="B182" t="str">
            <v>REGALIAS POR MATERIALES</v>
          </cell>
          <cell r="C182" t="str">
            <v>GLB</v>
          </cell>
        </row>
        <row r="183">
          <cell r="B183" t="str">
            <v>xxx</v>
          </cell>
        </row>
        <row r="184">
          <cell r="B184" t="str">
            <v>xxx</v>
          </cell>
        </row>
        <row r="185">
          <cell r="B185" t="str">
            <v>xxx</v>
          </cell>
        </row>
        <row r="186">
          <cell r="B186" t="str">
            <v>xxx</v>
          </cell>
        </row>
        <row r="187">
          <cell r="B187" t="str">
            <v>xxx</v>
          </cell>
        </row>
        <row r="188">
          <cell r="B188" t="str">
            <v>xxx</v>
          </cell>
        </row>
        <row r="191">
          <cell r="B191" t="str">
            <v>MANO DE OBRA</v>
          </cell>
        </row>
        <row r="193">
          <cell r="B193" t="str">
            <v>DETALLE</v>
          </cell>
          <cell r="C193" t="str">
            <v>UNIDAD</v>
          </cell>
          <cell r="D193" t="str">
            <v>TARIFA</v>
          </cell>
        </row>
        <row r="194">
          <cell r="B194" t="str">
            <v>OBRERO</v>
          </cell>
          <cell r="C194" t="str">
            <v>JORNAL</v>
          </cell>
          <cell r="D194">
            <v>25300</v>
          </cell>
        </row>
        <row r="195">
          <cell r="B195" t="str">
            <v>OFICIAL</v>
          </cell>
          <cell r="C195" t="str">
            <v>JORNAL</v>
          </cell>
          <cell r="D195">
            <v>35344</v>
          </cell>
        </row>
        <row r="196">
          <cell r="B196" t="str">
            <v xml:space="preserve">CONDUCTOR </v>
          </cell>
          <cell r="C196" t="str">
            <v>JORNAL</v>
          </cell>
          <cell r="D196">
            <v>37344</v>
          </cell>
        </row>
        <row r="197">
          <cell r="B197" t="str">
            <v>MAESTRO GENERAL</v>
          </cell>
          <cell r="C197" t="str">
            <v>JORNAL</v>
          </cell>
          <cell r="D197">
            <v>0</v>
          </cell>
        </row>
        <row r="198">
          <cell r="B198" t="str">
            <v>TECNICO ELECTRICISTA</v>
          </cell>
          <cell r="C198" t="str">
            <v>JORNAL</v>
          </cell>
          <cell r="D198">
            <v>83333</v>
          </cell>
        </row>
        <row r="199">
          <cell r="B199" t="str">
            <v>ALMACENISTA</v>
          </cell>
          <cell r="C199" t="str">
            <v>JORNAL</v>
          </cell>
          <cell r="D199">
            <v>0</v>
          </cell>
        </row>
        <row r="200">
          <cell r="B200" t="str">
            <v>CONDUCTOR</v>
          </cell>
          <cell r="C200" t="str">
            <v>JORNAL</v>
          </cell>
          <cell r="D200">
            <v>0</v>
          </cell>
        </row>
        <row r="201">
          <cell r="B201" t="str">
            <v>CAPATAZ</v>
          </cell>
          <cell r="C201" t="str">
            <v>JORNAL</v>
          </cell>
          <cell r="D201">
            <v>0</v>
          </cell>
        </row>
        <row r="202">
          <cell r="B202" t="str">
            <v>CELADOR</v>
          </cell>
          <cell r="C202" t="str">
            <v>JORNAL</v>
          </cell>
          <cell r="D202">
            <v>0</v>
          </cell>
        </row>
        <row r="203">
          <cell r="B203" t="str">
            <v>TOPOGRAFO</v>
          </cell>
          <cell r="C203" t="str">
            <v>JORNAL</v>
          </cell>
          <cell r="D203">
            <v>56667</v>
          </cell>
        </row>
        <row r="204">
          <cell r="B204" t="str">
            <v>CADENERO</v>
          </cell>
          <cell r="C204" t="str">
            <v>JORNAL</v>
          </cell>
          <cell r="D204">
            <v>35000</v>
          </cell>
        </row>
        <row r="205">
          <cell r="B205" t="str">
            <v>SOLDADOR</v>
          </cell>
          <cell r="C205" t="str">
            <v>JORNAL</v>
          </cell>
          <cell r="D205">
            <v>60000</v>
          </cell>
        </row>
        <row r="206">
          <cell r="B206" t="str">
            <v>APUNTATIEMPO</v>
          </cell>
          <cell r="C206" t="str">
            <v>JORNAL</v>
          </cell>
          <cell r="D206">
            <v>33333</v>
          </cell>
        </row>
        <row r="207">
          <cell r="B207" t="str">
            <v>COMISION TOPOGRAFICA ( Con Equipos )</v>
          </cell>
          <cell r="C207" t="str">
            <v>JORNAL</v>
          </cell>
          <cell r="D207">
            <v>0</v>
          </cell>
        </row>
        <row r="208">
          <cell r="B208" t="str">
            <v>COMISION TOPOGRAFICA ( Simple )</v>
          </cell>
          <cell r="C208" t="str">
            <v>JORNAL</v>
          </cell>
          <cell r="D208">
            <v>0</v>
          </cell>
        </row>
        <row r="209">
          <cell r="B209" t="str">
            <v>SUPERVISOR DE OBRA CIVIL</v>
          </cell>
          <cell r="C209" t="str">
            <v>JORNAL</v>
          </cell>
          <cell r="D209">
            <v>60000</v>
          </cell>
        </row>
        <row r="210">
          <cell r="B210" t="str">
            <v>OPERADOR DE EQIPOS MENORES</v>
          </cell>
          <cell r="C210" t="str">
            <v>JORNAL</v>
          </cell>
          <cell r="D210">
            <v>35344</v>
          </cell>
        </row>
        <row r="211">
          <cell r="B211" t="str">
            <v>OPERADOR EQUIPO PESADO</v>
          </cell>
          <cell r="C211" t="str">
            <v>JORNAL</v>
          </cell>
          <cell r="D211">
            <v>37344</v>
          </cell>
        </row>
        <row r="212">
          <cell r="B212" t="str">
            <v>OPERADOR TRITURADORA</v>
          </cell>
          <cell r="C212" t="str">
            <v>JORNAL</v>
          </cell>
          <cell r="D212">
            <v>50000</v>
          </cell>
        </row>
        <row r="215">
          <cell r="B215" t="str">
            <v>MATERIALES GRANULARES</v>
          </cell>
        </row>
        <row r="217">
          <cell r="B217" t="str">
            <v>DETALLE</v>
          </cell>
          <cell r="C217" t="str">
            <v>UNIDAD</v>
          </cell>
          <cell r="D217" t="str">
            <v>TARIFA</v>
          </cell>
        </row>
        <row r="218">
          <cell r="B218" t="str">
            <v>AGREGADO PARA CONCRETOS</v>
          </cell>
          <cell r="C218" t="str">
            <v>M3</v>
          </cell>
          <cell r="D218">
            <v>52000</v>
          </cell>
        </row>
        <row r="219">
          <cell r="B219" t="str">
            <v>GRAVILLA</v>
          </cell>
          <cell r="C219" t="str">
            <v>M3</v>
          </cell>
          <cell r="D219">
            <v>30000</v>
          </cell>
        </row>
        <row r="220">
          <cell r="B220" t="str">
            <v>TRITURADO</v>
          </cell>
          <cell r="C220" t="str">
            <v>M3</v>
          </cell>
          <cell r="D220">
            <v>180000</v>
          </cell>
        </row>
        <row r="221">
          <cell r="B221" t="str">
            <v xml:space="preserve">ARENA </v>
          </cell>
          <cell r="C221" t="str">
            <v>M3</v>
          </cell>
          <cell r="D221">
            <v>52000</v>
          </cell>
        </row>
        <row r="222">
          <cell r="B222" t="str">
            <v>ARENA DE PEÑA</v>
          </cell>
          <cell r="C222" t="str">
            <v>M3</v>
          </cell>
          <cell r="D222">
            <v>18900</v>
          </cell>
        </row>
        <row r="223">
          <cell r="B223" t="str">
            <v>PIEDRA BOLO SELECCIONADA</v>
          </cell>
          <cell r="C223" t="str">
            <v>M3</v>
          </cell>
          <cell r="D223">
            <v>20000</v>
          </cell>
        </row>
        <row r="224">
          <cell r="B224" t="str">
            <v>PIEDRA PARA GAVION</v>
          </cell>
          <cell r="C224" t="str">
            <v>M3</v>
          </cell>
          <cell r="D224">
            <v>18000</v>
          </cell>
        </row>
        <row r="225">
          <cell r="B225" t="str">
            <v>RELLENO SELECCIONADO</v>
          </cell>
          <cell r="C225" t="str">
            <v>M3</v>
          </cell>
          <cell r="D225">
            <v>15000</v>
          </cell>
        </row>
        <row r="226">
          <cell r="B226" t="str">
            <v>MATERIAL GRANULAR</v>
          </cell>
          <cell r="C226" t="str">
            <v>M3</v>
          </cell>
          <cell r="D226">
            <v>25000</v>
          </cell>
        </row>
        <row r="227">
          <cell r="B227" t="str">
            <v>AFIRMADO GRANULAR</v>
          </cell>
          <cell r="C227" t="str">
            <v>M3</v>
          </cell>
          <cell r="D227">
            <v>5000</v>
          </cell>
        </row>
        <row r="228">
          <cell r="B228" t="str">
            <v>SUBBASE GRANULAR</v>
          </cell>
          <cell r="C228" t="str">
            <v>M3</v>
          </cell>
          <cell r="D228">
            <v>30000</v>
          </cell>
        </row>
        <row r="229">
          <cell r="B229" t="str">
            <v>BASE GRANULAR</v>
          </cell>
          <cell r="C229" t="str">
            <v>M3</v>
          </cell>
          <cell r="D229">
            <v>23200</v>
          </cell>
        </row>
        <row r="230">
          <cell r="B230" t="str">
            <v>MATERIAL GRANULAR Tipo 1</v>
          </cell>
          <cell r="C230" t="str">
            <v>M3</v>
          </cell>
          <cell r="D230">
            <v>28000</v>
          </cell>
        </row>
        <row r="231">
          <cell r="B231" t="str">
            <v>MATERIAL GRANULAR Tipo 2</v>
          </cell>
          <cell r="C231" t="str">
            <v>M3</v>
          </cell>
          <cell r="D231">
            <v>25000</v>
          </cell>
        </row>
        <row r="232">
          <cell r="B232" t="str">
            <v>MATERIAL GRANULAR Tipo 3</v>
          </cell>
          <cell r="C232" t="str">
            <v>M3</v>
          </cell>
          <cell r="D232">
            <v>25000</v>
          </cell>
        </row>
        <row r="233">
          <cell r="B233" t="str">
            <v>MATERIAL GRANULAR Tipo 4</v>
          </cell>
          <cell r="C233" t="str">
            <v>M3</v>
          </cell>
          <cell r="D233">
            <v>25000</v>
          </cell>
        </row>
        <row r="234">
          <cell r="B234" t="str">
            <v>AGREGADOS</v>
          </cell>
          <cell r="C234" t="str">
            <v>M3</v>
          </cell>
          <cell r="D234">
            <v>58200</v>
          </cell>
        </row>
        <row r="235">
          <cell r="B235" t="str">
            <v>PIEDRA FILTRO 3"</v>
          </cell>
          <cell r="C235" t="str">
            <v>M3</v>
          </cell>
          <cell r="D235">
            <v>30000</v>
          </cell>
        </row>
        <row r="236">
          <cell r="B236" t="str">
            <v>GRAVILLA FINA 1/2"</v>
          </cell>
          <cell r="C236" t="str">
            <v>M3</v>
          </cell>
          <cell r="D236">
            <v>17000</v>
          </cell>
        </row>
        <row r="237">
          <cell r="B237" t="str">
            <v>GRAVILLA 1"</v>
          </cell>
          <cell r="C237" t="str">
            <v>M3</v>
          </cell>
          <cell r="D237">
            <v>34000</v>
          </cell>
        </row>
        <row r="238">
          <cell r="B238" t="str">
            <v>DERECHOS ADQUIRIDOS</v>
          </cell>
          <cell r="C238" t="str">
            <v>M3</v>
          </cell>
          <cell r="D238">
            <v>2000</v>
          </cell>
        </row>
        <row r="239">
          <cell r="B239" t="str">
            <v>CRUDO DE RIO SELECCIONADO</v>
          </cell>
          <cell r="C239" t="str">
            <v>M3</v>
          </cell>
          <cell r="D239">
            <v>65000</v>
          </cell>
        </row>
        <row r="240">
          <cell r="B240" t="str">
            <v>CRUDO DE RIO</v>
          </cell>
          <cell r="C240" t="str">
            <v>M3</v>
          </cell>
          <cell r="D240">
            <v>38000</v>
          </cell>
        </row>
        <row r="241">
          <cell r="B241" t="str">
            <v>PIEDRA MEDIA ZONGA</v>
          </cell>
          <cell r="C241" t="str">
            <v>M3</v>
          </cell>
          <cell r="D241">
            <v>0</v>
          </cell>
        </row>
        <row r="242">
          <cell r="B242" t="str">
            <v>LIMO ORGANICO</v>
          </cell>
          <cell r="C242" t="str">
            <v>M3</v>
          </cell>
          <cell r="D242">
            <v>5000</v>
          </cell>
        </row>
        <row r="243">
          <cell r="B243" t="str">
            <v>VALOR MATERIAL</v>
          </cell>
          <cell r="C243" t="str">
            <v>M3</v>
          </cell>
          <cell r="D243">
            <v>10000</v>
          </cell>
        </row>
        <row r="244">
          <cell r="B244" t="str">
            <v>GRAVA 3"</v>
          </cell>
          <cell r="C244" t="str">
            <v>M3</v>
          </cell>
          <cell r="D244">
            <v>22000</v>
          </cell>
        </row>
        <row r="245">
          <cell r="B245" t="str">
            <v>MATERIAL DE PRESTAMO</v>
          </cell>
          <cell r="C245" t="str">
            <v>M3</v>
          </cell>
          <cell r="D245">
            <v>3000</v>
          </cell>
        </row>
        <row r="246">
          <cell r="B246" t="str">
            <v>AGREGADOS ASFALTO</v>
          </cell>
          <cell r="C246" t="str">
            <v>M3</v>
          </cell>
          <cell r="D246">
            <v>27500</v>
          </cell>
        </row>
        <row r="247">
          <cell r="B247" t="str">
            <v>MATERIAL FILTRANTE</v>
          </cell>
          <cell r="C247" t="str">
            <v>M3</v>
          </cell>
          <cell r="D247">
            <v>17400</v>
          </cell>
        </row>
        <row r="250">
          <cell r="B250" t="str">
            <v>MATERIALES CONCRETOS</v>
          </cell>
        </row>
        <row r="252">
          <cell r="B252" t="str">
            <v>DETALLE</v>
          </cell>
          <cell r="C252" t="str">
            <v>UNIDAD</v>
          </cell>
          <cell r="D252" t="str">
            <v>TARIFA</v>
          </cell>
        </row>
        <row r="253">
          <cell r="B253" t="str">
            <v>CEMENTO PORTLAND TIPO I</v>
          </cell>
          <cell r="C253" t="str">
            <v>KG</v>
          </cell>
          <cell r="D253">
            <v>650</v>
          </cell>
        </row>
        <row r="254">
          <cell r="B254" t="str">
            <v>CEMENTO BLANCO</v>
          </cell>
          <cell r="C254" t="str">
            <v>KG</v>
          </cell>
          <cell r="D254">
            <v>0</v>
          </cell>
        </row>
        <row r="255">
          <cell r="B255" t="str">
            <v xml:space="preserve">ACCELGUARD HE </v>
          </cell>
          <cell r="C255" t="str">
            <v>KG</v>
          </cell>
          <cell r="D255">
            <v>4500</v>
          </cell>
        </row>
        <row r="256">
          <cell r="B256" t="str">
            <v xml:space="preserve">CURASEAL PF BLANCO </v>
          </cell>
          <cell r="C256" t="str">
            <v>KG</v>
          </cell>
          <cell r="D256">
            <v>4320</v>
          </cell>
        </row>
        <row r="257">
          <cell r="B257" t="str">
            <v xml:space="preserve">CURASEAL PF ROJO </v>
          </cell>
          <cell r="C257" t="str">
            <v>KG</v>
          </cell>
          <cell r="D257">
            <v>8060</v>
          </cell>
        </row>
        <row r="258">
          <cell r="B258" t="str">
            <v xml:space="preserve">DESMOLDATOC </v>
          </cell>
          <cell r="C258" t="str">
            <v>KG</v>
          </cell>
          <cell r="D258">
            <v>13870</v>
          </cell>
        </row>
        <row r="259">
          <cell r="B259" t="str">
            <v xml:space="preserve">ACELERANTE SIKASET L </v>
          </cell>
          <cell r="C259" t="str">
            <v>KG</v>
          </cell>
          <cell r="D259">
            <v>6880</v>
          </cell>
        </row>
        <row r="260">
          <cell r="B260" t="str">
            <v>CONCRETO 3500 PSI (preparado en obra)</v>
          </cell>
          <cell r="C260" t="str">
            <v>M3</v>
          </cell>
          <cell r="D260">
            <v>659390</v>
          </cell>
        </row>
        <row r="261">
          <cell r="B261" t="str">
            <v>CONCRETO 3000 PSI (preparado en obra)</v>
          </cell>
          <cell r="C261" t="str">
            <v>M3</v>
          </cell>
          <cell r="D261">
            <v>753520</v>
          </cell>
        </row>
        <row r="262">
          <cell r="B262" t="str">
            <v>CONCRETO 2500 PSI (preparado en obra)</v>
          </cell>
          <cell r="C262" t="str">
            <v>M3</v>
          </cell>
          <cell r="D262">
            <v>622560</v>
          </cell>
        </row>
        <row r="263">
          <cell r="B263" t="str">
            <v>CONCRETO 2000 PSI (preparado en obra)</v>
          </cell>
          <cell r="C263" t="str">
            <v>M3</v>
          </cell>
          <cell r="D263">
            <v>569970</v>
          </cell>
        </row>
        <row r="264">
          <cell r="B264" t="str">
            <v>CONCRETO 1500 PSI (preparado en obra)</v>
          </cell>
          <cell r="C264" t="str">
            <v>M3</v>
          </cell>
          <cell r="D264">
            <v>480350</v>
          </cell>
        </row>
        <row r="265">
          <cell r="B265" t="str">
            <v>AGUA</v>
          </cell>
          <cell r="C265" t="str">
            <v>LT</v>
          </cell>
          <cell r="D265">
            <v>150</v>
          </cell>
        </row>
        <row r="266">
          <cell r="B266" t="str">
            <v>MORTERO 1:2</v>
          </cell>
          <cell r="C266" t="str">
            <v>KG</v>
          </cell>
          <cell r="D266">
            <v>440</v>
          </cell>
        </row>
        <row r="267">
          <cell r="B267" t="str">
            <v>MORTERO 1:3</v>
          </cell>
          <cell r="C267" t="str">
            <v>KG</v>
          </cell>
          <cell r="D267">
            <v>420</v>
          </cell>
        </row>
        <row r="268">
          <cell r="B268" t="str">
            <v>AGUA PARA CONCRETO</v>
          </cell>
          <cell r="C268" t="str">
            <v>LT</v>
          </cell>
          <cell r="D268">
            <v>800</v>
          </cell>
        </row>
        <row r="269">
          <cell r="B269" t="str">
            <v>EMULSION ASFALTICA</v>
          </cell>
          <cell r="C269" t="str">
            <v>LT</v>
          </cell>
          <cell r="D269">
            <v>190</v>
          </cell>
        </row>
        <row r="270">
          <cell r="B270" t="str">
            <v>CEMENTO ASFALTICO</v>
          </cell>
          <cell r="C270" t="str">
            <v>KG</v>
          </cell>
          <cell r="D270">
            <v>1450</v>
          </cell>
        </row>
        <row r="271">
          <cell r="B271" t="str">
            <v>ASFALTO LIQUIDO MC-70</v>
          </cell>
          <cell r="C271" t="str">
            <v>LT</v>
          </cell>
          <cell r="D271">
            <v>0</v>
          </cell>
        </row>
        <row r="272">
          <cell r="B272" t="str">
            <v>ASFALTO DE LIGA</v>
          </cell>
          <cell r="C272" t="str">
            <v>LT</v>
          </cell>
          <cell r="D272">
            <v>1000</v>
          </cell>
        </row>
        <row r="273">
          <cell r="B273" t="str">
            <v>LIGA ASFALTICA</v>
          </cell>
          <cell r="C273" t="str">
            <v>M3</v>
          </cell>
          <cell r="D273">
            <v>152950</v>
          </cell>
        </row>
        <row r="274">
          <cell r="B274" t="str">
            <v>CONCRETO 4000 PSI (preparado en obra)</v>
          </cell>
          <cell r="C274" t="str">
            <v>M3</v>
          </cell>
          <cell r="D274">
            <v>716850</v>
          </cell>
        </row>
        <row r="275">
          <cell r="B275" t="str">
            <v>RODADURA ASFALTICA B-1350</v>
          </cell>
          <cell r="C275" t="str">
            <v>M3</v>
          </cell>
          <cell r="D275">
            <v>95000</v>
          </cell>
        </row>
        <row r="276">
          <cell r="B276" t="str">
            <v>MEZCLA DENZA CALIENTE MDC-1</v>
          </cell>
          <cell r="C276" t="str">
            <v>M3</v>
          </cell>
          <cell r="D276">
            <v>165000</v>
          </cell>
        </row>
        <row r="277">
          <cell r="B277" t="str">
            <v>MEZCLA DENZA CALIENTE MDC-3</v>
          </cell>
          <cell r="C277" t="str">
            <v>M3</v>
          </cell>
          <cell r="D277">
            <v>166000</v>
          </cell>
        </row>
        <row r="278">
          <cell r="B278" t="str">
            <v>MEZCLA DENZA CALIENTE MDC-2</v>
          </cell>
          <cell r="C278" t="str">
            <v>M3</v>
          </cell>
          <cell r="D278">
            <v>400000</v>
          </cell>
        </row>
        <row r="279">
          <cell r="B279" t="str">
            <v>BASE ASFALTICA B-1150 e=7 cm</v>
          </cell>
          <cell r="C279" t="str">
            <v>M2</v>
          </cell>
          <cell r="D279">
            <v>13700</v>
          </cell>
        </row>
        <row r="280">
          <cell r="B280" t="str">
            <v>RODADURA ASFALTICA B-1350 e=3 CM</v>
          </cell>
          <cell r="C280" t="str">
            <v>M2</v>
          </cell>
          <cell r="D280">
            <v>6000</v>
          </cell>
        </row>
        <row r="281">
          <cell r="B281" t="str">
            <v>RODADURA ASFALTICA B-1150 e=3 cm</v>
          </cell>
          <cell r="C281" t="str">
            <v>M2</v>
          </cell>
          <cell r="D281">
            <v>6120</v>
          </cell>
        </row>
        <row r="282">
          <cell r="B282" t="str">
            <v>ANCLAJES DE CONCRETO</v>
          </cell>
          <cell r="C282" t="str">
            <v>ML</v>
          </cell>
          <cell r="D282">
            <v>350000</v>
          </cell>
        </row>
        <row r="285">
          <cell r="B285" t="str">
            <v>HIERROS Y ALAMBRES</v>
          </cell>
        </row>
        <row r="287">
          <cell r="B287" t="str">
            <v>DETALLE</v>
          </cell>
          <cell r="C287" t="str">
            <v>UNIDAD</v>
          </cell>
          <cell r="D287" t="str">
            <v>TARIFA</v>
          </cell>
        </row>
        <row r="288">
          <cell r="B288" t="str">
            <v>VARILLA CORRUGADA 3/8" (37000 PSI)</v>
          </cell>
          <cell r="C288" t="str">
            <v>KG</v>
          </cell>
          <cell r="D288">
            <v>2330</v>
          </cell>
        </row>
        <row r="289">
          <cell r="B289" t="str">
            <v>ALAMBRE DE AMARRE CAL. 18</v>
          </cell>
          <cell r="C289" t="str">
            <v>KG</v>
          </cell>
          <cell r="D289">
            <v>2990</v>
          </cell>
        </row>
        <row r="290">
          <cell r="B290" t="str">
            <v>ALAMBRE GALVANIZADO # 14</v>
          </cell>
          <cell r="C290" t="str">
            <v>KG</v>
          </cell>
          <cell r="D290">
            <v>3200</v>
          </cell>
        </row>
        <row r="291">
          <cell r="B291" t="str">
            <v>ALAMBRE GALAVANIZADO # 12</v>
          </cell>
          <cell r="C291" t="str">
            <v>KG</v>
          </cell>
          <cell r="D291">
            <v>5180</v>
          </cell>
        </row>
        <row r="292">
          <cell r="B292" t="str">
            <v>ALMABRE DE PUA CL 12,5 x 350 ML (36KG)</v>
          </cell>
          <cell r="C292" t="str">
            <v>ML</v>
          </cell>
          <cell r="D292">
            <v>380</v>
          </cell>
        </row>
        <row r="293">
          <cell r="B293" t="str">
            <v>ALAMBRE DE PUA 12,5 x 330 ML (34 KG)</v>
          </cell>
          <cell r="C293" t="str">
            <v>ML</v>
          </cell>
          <cell r="D293">
            <v>380</v>
          </cell>
        </row>
        <row r="294">
          <cell r="B294" t="str">
            <v>ANGULO 1 1/4 x 1/8</v>
          </cell>
          <cell r="C294" t="str">
            <v>MT</v>
          </cell>
          <cell r="D294">
            <v>4950</v>
          </cell>
        </row>
        <row r="295">
          <cell r="B295" t="str">
            <v>ACERO DE REFUERZO, SUMINISTRO E INSTALACION</v>
          </cell>
          <cell r="C295" t="str">
            <v>KG</v>
          </cell>
          <cell r="D295">
            <v>5040</v>
          </cell>
        </row>
        <row r="296">
          <cell r="B296" t="str">
            <v>ACERO DE REFUERZO DE 60.000 PSI</v>
          </cell>
          <cell r="C296" t="str">
            <v>KG</v>
          </cell>
          <cell r="D296">
            <v>2880</v>
          </cell>
        </row>
        <row r="297">
          <cell r="B297" t="str">
            <v>VARILLA 1 1/2"</v>
          </cell>
          <cell r="C297" t="str">
            <v>ML</v>
          </cell>
          <cell r="D297">
            <v>0</v>
          </cell>
        </row>
        <row r="298">
          <cell r="B298" t="str">
            <v>VARILLA 5/8" X 6 m. 60.000 PSI</v>
          </cell>
          <cell r="C298" t="str">
            <v>ML</v>
          </cell>
          <cell r="D298">
            <v>0</v>
          </cell>
        </row>
        <row r="299">
          <cell r="B299" t="str">
            <v>VARILLA 3/4" X 6 m. 60.000 PSI</v>
          </cell>
          <cell r="C299" t="str">
            <v>ML</v>
          </cell>
          <cell r="D299">
            <v>5180</v>
          </cell>
        </row>
        <row r="300">
          <cell r="B300" t="str">
            <v>VARILLA 7/8" X 6 m. 60.000 PSI</v>
          </cell>
          <cell r="C300" t="str">
            <v>ML</v>
          </cell>
          <cell r="D300">
            <v>0</v>
          </cell>
        </row>
        <row r="301">
          <cell r="B301" t="str">
            <v>VARILLA 1/2" X 6 m. 60.000 PSI</v>
          </cell>
          <cell r="C301" t="str">
            <v>ML</v>
          </cell>
          <cell r="D301">
            <v>1370</v>
          </cell>
        </row>
        <row r="302">
          <cell r="B302" t="str">
            <v>ANGULO 2" X 1/4</v>
          </cell>
          <cell r="C302" t="str">
            <v>KG</v>
          </cell>
          <cell r="D302">
            <v>3220</v>
          </cell>
        </row>
        <row r="303">
          <cell r="B303" t="str">
            <v>LAMINA DE ACERO DE 3/8"</v>
          </cell>
          <cell r="C303" t="str">
            <v>M2</v>
          </cell>
          <cell r="D303">
            <v>0</v>
          </cell>
        </row>
        <row r="304">
          <cell r="B304" t="str">
            <v>ALAMBRE GALVANIZADO Cal.9</v>
          </cell>
          <cell r="C304" t="str">
            <v>KG</v>
          </cell>
          <cell r="D304">
            <v>0</v>
          </cell>
        </row>
        <row r="305">
          <cell r="B305" t="str">
            <v>ALAMBRE NEGRO No. 18</v>
          </cell>
          <cell r="C305" t="str">
            <v>KG</v>
          </cell>
          <cell r="D305">
            <v>2880</v>
          </cell>
        </row>
        <row r="306">
          <cell r="B306" t="str">
            <v>ESPARRAGO DE 1/2" X 6"</v>
          </cell>
          <cell r="C306" t="str">
            <v>UND</v>
          </cell>
          <cell r="D306">
            <v>10350</v>
          </cell>
        </row>
        <row r="307">
          <cell r="B307" t="str">
            <v>ALAMBRON GALVANIZADO cal 9</v>
          </cell>
          <cell r="C307" t="str">
            <v>KG</v>
          </cell>
          <cell r="D307">
            <v>0</v>
          </cell>
        </row>
        <row r="308">
          <cell r="B308" t="str">
            <v>ALAMBRON GALVANIZADO cal 12</v>
          </cell>
          <cell r="C308" t="str">
            <v>KG</v>
          </cell>
          <cell r="D308">
            <v>0</v>
          </cell>
        </row>
        <row r="309">
          <cell r="B309" t="str">
            <v>ALAMBRE DE PUAS cal 12</v>
          </cell>
          <cell r="C309" t="str">
            <v>ML</v>
          </cell>
          <cell r="D309">
            <v>0</v>
          </cell>
        </row>
        <row r="310">
          <cell r="B310" t="str">
            <v>ALAMBRE DE PUAS cal 10</v>
          </cell>
          <cell r="C310" t="str">
            <v>ML</v>
          </cell>
          <cell r="D310">
            <v>390</v>
          </cell>
        </row>
        <row r="311">
          <cell r="B311" t="str">
            <v>PLATINA &lt; 10 KG/ML</v>
          </cell>
          <cell r="C311" t="str">
            <v>KG</v>
          </cell>
          <cell r="D311">
            <v>0</v>
          </cell>
        </row>
        <row r="312">
          <cell r="B312" t="str">
            <v>PLATINA 1/4" DE 0,30 X 0,30</v>
          </cell>
          <cell r="C312" t="str">
            <v>UN</v>
          </cell>
          <cell r="D312">
            <v>15180</v>
          </cell>
        </row>
        <row r="313">
          <cell r="B313" t="str">
            <v>ANGULOS 1 1/2" x 3/16"</v>
          </cell>
          <cell r="C313" t="str">
            <v>ML</v>
          </cell>
          <cell r="D313">
            <v>10240</v>
          </cell>
        </row>
        <row r="314">
          <cell r="B314" t="str">
            <v>ALAMBRE DE PUAS Cal.14</v>
          </cell>
          <cell r="C314" t="str">
            <v>ML</v>
          </cell>
          <cell r="D314">
            <v>0</v>
          </cell>
        </row>
        <row r="315">
          <cell r="B315" t="str">
            <v>PERFIL &lt; 50 KG/ML</v>
          </cell>
          <cell r="C315" t="str">
            <v>KG</v>
          </cell>
          <cell r="D315">
            <v>0</v>
          </cell>
        </row>
        <row r="316">
          <cell r="B316" t="str">
            <v>ANGULOS 1" x 3/16" L=,50M</v>
          </cell>
          <cell r="C316" t="str">
            <v>UND</v>
          </cell>
          <cell r="D316">
            <v>0</v>
          </cell>
        </row>
        <row r="317">
          <cell r="B317" t="str">
            <v>PISAMALLA 1/8" X 1/2"</v>
          </cell>
          <cell r="C317" t="str">
            <v>ML</v>
          </cell>
          <cell r="D317">
            <v>2240</v>
          </cell>
        </row>
        <row r="318">
          <cell r="B318" t="str">
            <v>ANGULO 1/4" X 11/2" X 6 MTS</v>
          </cell>
          <cell r="C318" t="str">
            <v>ML</v>
          </cell>
          <cell r="D318">
            <v>10930</v>
          </cell>
        </row>
        <row r="319">
          <cell r="B319" t="str">
            <v>ACERO ESTRUCTURAL A.S.T MA-36</v>
          </cell>
          <cell r="C319" t="str">
            <v>KG</v>
          </cell>
          <cell r="D319">
            <v>6900</v>
          </cell>
        </row>
        <row r="320">
          <cell r="B320" t="str">
            <v>xxx</v>
          </cell>
          <cell r="D320">
            <v>0</v>
          </cell>
        </row>
        <row r="321">
          <cell r="B321" t="str">
            <v xml:space="preserve">CANAL LAM GAL CAL 10 FONDO 15CM ALTURAS 20 Y 12CM </v>
          </cell>
          <cell r="C321" t="str">
            <v>ML</v>
          </cell>
          <cell r="D321">
            <v>30020</v>
          </cell>
        </row>
        <row r="322">
          <cell r="B322" t="str">
            <v>xxx</v>
          </cell>
          <cell r="D322">
            <v>0</v>
          </cell>
        </row>
        <row r="323">
          <cell r="B323" t="str">
            <v>PLATINA 3/8" X 4"</v>
          </cell>
          <cell r="C323" t="str">
            <v>KG</v>
          </cell>
          <cell r="D323">
            <v>3240</v>
          </cell>
        </row>
        <row r="324">
          <cell r="B324" t="str">
            <v>xxx</v>
          </cell>
          <cell r="D324">
            <v>0</v>
          </cell>
        </row>
        <row r="325">
          <cell r="B325" t="str">
            <v>xxx</v>
          </cell>
          <cell r="D325">
            <v>0</v>
          </cell>
        </row>
        <row r="326">
          <cell r="B326" t="str">
            <v>xxx</v>
          </cell>
          <cell r="D326">
            <v>0</v>
          </cell>
        </row>
        <row r="327">
          <cell r="B327" t="str">
            <v>CASETA DE 2*2*2m DE ALTURA</v>
          </cell>
          <cell r="C327" t="str">
            <v>UND</v>
          </cell>
          <cell r="D327">
            <v>0</v>
          </cell>
        </row>
        <row r="328">
          <cell r="B328" t="str">
            <v>CASETA DE 1*1*2m DE ALTURA</v>
          </cell>
          <cell r="C328" t="str">
            <v>UND</v>
          </cell>
          <cell r="D328">
            <v>0</v>
          </cell>
        </row>
        <row r="329">
          <cell r="B329" t="str">
            <v>xxx</v>
          </cell>
          <cell r="D329">
            <v>0</v>
          </cell>
        </row>
        <row r="330">
          <cell r="B330" t="str">
            <v>xxx</v>
          </cell>
          <cell r="D330">
            <v>0</v>
          </cell>
        </row>
        <row r="331">
          <cell r="B331" t="str">
            <v>xxx</v>
          </cell>
          <cell r="D331">
            <v>0</v>
          </cell>
        </row>
        <row r="332">
          <cell r="B332" t="str">
            <v>xxx</v>
          </cell>
          <cell r="D332">
            <v>0</v>
          </cell>
        </row>
        <row r="333">
          <cell r="B333" t="str">
            <v>xxx</v>
          </cell>
          <cell r="D333">
            <v>0</v>
          </cell>
        </row>
        <row r="334">
          <cell r="B334" t="str">
            <v>xxx</v>
          </cell>
          <cell r="D334">
            <v>0</v>
          </cell>
        </row>
        <row r="335">
          <cell r="B335" t="str">
            <v>xxx</v>
          </cell>
          <cell r="D335">
            <v>0</v>
          </cell>
        </row>
        <row r="336">
          <cell r="B336" t="str">
            <v>xxx</v>
          </cell>
          <cell r="D336">
            <v>0</v>
          </cell>
        </row>
        <row r="337">
          <cell r="B337" t="str">
            <v>xxx</v>
          </cell>
          <cell r="D337">
            <v>0</v>
          </cell>
        </row>
        <row r="340">
          <cell r="B340" t="str">
            <v>MALLAS</v>
          </cell>
        </row>
        <row r="342">
          <cell r="B342" t="str">
            <v>DETALLE</v>
          </cell>
          <cell r="C342" t="str">
            <v>UNIDAD</v>
          </cell>
          <cell r="D342" t="str">
            <v>TARIFA</v>
          </cell>
        </row>
        <row r="343">
          <cell r="B343" t="str">
            <v>MALLA ELECTROSOLDADA Q3</v>
          </cell>
          <cell r="C343" t="str">
            <v>KG</v>
          </cell>
          <cell r="D343">
            <v>3060</v>
          </cell>
        </row>
        <row r="344">
          <cell r="B344" t="str">
            <v>MALLA ELECTROSOLDADA Q4</v>
          </cell>
          <cell r="C344" t="str">
            <v>KG</v>
          </cell>
          <cell r="D344">
            <v>2530</v>
          </cell>
        </row>
        <row r="345">
          <cell r="B345" t="str">
            <v>MALLA ELECTROSOLDADA Q5</v>
          </cell>
          <cell r="C345" t="str">
            <v>KG</v>
          </cell>
          <cell r="D345">
            <v>2530</v>
          </cell>
        </row>
        <row r="346">
          <cell r="B346" t="str">
            <v>MALLA ELECTROSOLDADA Q6</v>
          </cell>
          <cell r="C346" t="str">
            <v>KG</v>
          </cell>
          <cell r="D346">
            <v>3200</v>
          </cell>
        </row>
        <row r="347">
          <cell r="B347" t="str">
            <v>MALLA ELECTROSOLDADA Q7</v>
          </cell>
          <cell r="C347" t="str">
            <v>KG</v>
          </cell>
          <cell r="D347">
            <v>2530</v>
          </cell>
        </row>
        <row r="348">
          <cell r="B348" t="str">
            <v>XXX</v>
          </cell>
        </row>
        <row r="349">
          <cell r="B349" t="str">
            <v>XXX</v>
          </cell>
        </row>
        <row r="350">
          <cell r="B350" t="str">
            <v>MALLA GAVION 2x1x1 Cal 12 Abertura de 10 x 10cm</v>
          </cell>
          <cell r="C350" t="str">
            <v>UND</v>
          </cell>
          <cell r="D350">
            <v>64750</v>
          </cell>
        </row>
        <row r="351">
          <cell r="B351" t="str">
            <v>MALLA GAVION 2x1x1 Cal 12 Abertura de 7,5 x 7,5cm</v>
          </cell>
          <cell r="C351" t="str">
            <v>UND</v>
          </cell>
          <cell r="D351">
            <v>60380</v>
          </cell>
        </row>
        <row r="352">
          <cell r="B352" t="str">
            <v>MALLA GAVION 2x1x1 Cal 13 Abertura de 10 x 10cm</v>
          </cell>
          <cell r="C352" t="str">
            <v>UND</v>
          </cell>
          <cell r="D352">
            <v>41400</v>
          </cell>
        </row>
        <row r="353">
          <cell r="B353" t="str">
            <v>CONCERTINA 18" CON REFUERZO GUAYA DE 1/4"</v>
          </cell>
          <cell r="C353" t="str">
            <v>ML</v>
          </cell>
          <cell r="D353">
            <v>14950</v>
          </cell>
        </row>
        <row r="354">
          <cell r="B354" t="str">
            <v>XXX</v>
          </cell>
          <cell r="D354">
            <v>0</v>
          </cell>
        </row>
        <row r="355">
          <cell r="B355" t="str">
            <v>XXX</v>
          </cell>
          <cell r="D355">
            <v>0</v>
          </cell>
        </row>
        <row r="356">
          <cell r="B356" t="str">
            <v>MALLA ESLABONADA CL 10 HUECO 2"X2" GALVANIZADA</v>
          </cell>
          <cell r="C356" t="str">
            <v>M2</v>
          </cell>
          <cell r="D356">
            <v>12140</v>
          </cell>
        </row>
        <row r="357">
          <cell r="B357" t="str">
            <v xml:space="preserve">MALLA EXPANDIDA IMT 100 1 x 2,5 </v>
          </cell>
          <cell r="C357" t="str">
            <v>M2</v>
          </cell>
          <cell r="D357">
            <v>156390</v>
          </cell>
        </row>
        <row r="358">
          <cell r="B358" t="str">
            <v>XXX</v>
          </cell>
          <cell r="D358">
            <v>0</v>
          </cell>
        </row>
        <row r="359">
          <cell r="B359" t="str">
            <v xml:space="preserve">REJILLA TIPO CARCAMO </v>
          </cell>
          <cell r="C359" t="str">
            <v>KG</v>
          </cell>
          <cell r="D359">
            <v>0</v>
          </cell>
        </row>
        <row r="360">
          <cell r="B360" t="str">
            <v>REGILLAS EN &lt; 2" X 1/8" PARA SKIMER TIPO</v>
          </cell>
          <cell r="C360" t="str">
            <v>UND</v>
          </cell>
          <cell r="D360">
            <v>1403000</v>
          </cell>
        </row>
        <row r="361">
          <cell r="B361" t="str">
            <v>PORTON DE ACCESO EN TUBERIA GALVANIZADA 4" (6X2 M) CON MALLA ESLABONADA</v>
          </cell>
          <cell r="C361" t="str">
            <v>M2</v>
          </cell>
          <cell r="D361">
            <v>4416000</v>
          </cell>
        </row>
        <row r="362">
          <cell r="B362" t="str">
            <v>PARRILLA PARA QUIEBRAPATAS TIPICO</v>
          </cell>
          <cell r="D362">
            <v>4197500</v>
          </cell>
        </row>
        <row r="363">
          <cell r="B363" t="str">
            <v>BARANDAS PARA QUIEBRAPATAS TIPICO</v>
          </cell>
          <cell r="D363">
            <v>1196000</v>
          </cell>
        </row>
        <row r="364">
          <cell r="B364" t="str">
            <v>XXX</v>
          </cell>
          <cell r="D364">
            <v>0</v>
          </cell>
        </row>
        <row r="365">
          <cell r="B365" t="str">
            <v>GEODREN  PLANAR CON TUBERIA PERFORADA h=1.0 m</v>
          </cell>
          <cell r="C365" t="str">
            <v>ml</v>
          </cell>
          <cell r="D365">
            <v>44000</v>
          </cell>
        </row>
        <row r="366">
          <cell r="B366" t="str">
            <v>GEODREN  h=0.95 m</v>
          </cell>
          <cell r="C366" t="str">
            <v>ml</v>
          </cell>
          <cell r="D366">
            <v>27340</v>
          </cell>
        </row>
        <row r="367">
          <cell r="B367" t="str">
            <v>XXX</v>
          </cell>
          <cell r="D367">
            <v>0</v>
          </cell>
        </row>
        <row r="368">
          <cell r="B368" t="str">
            <v>MARCO REJILLA T-3</v>
          </cell>
          <cell r="C368" t="str">
            <v>UND</v>
          </cell>
          <cell r="D368">
            <v>72380</v>
          </cell>
        </row>
        <row r="369">
          <cell r="B369" t="str">
            <v>MARCO REJILLA T-8</v>
          </cell>
          <cell r="C369" t="str">
            <v>UND</v>
          </cell>
          <cell r="D369">
            <v>80740</v>
          </cell>
        </row>
        <row r="370">
          <cell r="B370" t="str">
            <v xml:space="preserve">MARCO REJILLA </v>
          </cell>
          <cell r="C370" t="str">
            <v>M2</v>
          </cell>
          <cell r="D370">
            <v>31590</v>
          </cell>
        </row>
        <row r="371">
          <cell r="B371" t="str">
            <v>xxx</v>
          </cell>
          <cell r="D371">
            <v>0</v>
          </cell>
        </row>
        <row r="372">
          <cell r="B372" t="str">
            <v>MALLA TIPO GALLINERO</v>
          </cell>
          <cell r="C372" t="str">
            <v>M2</v>
          </cell>
          <cell r="D372">
            <v>1380</v>
          </cell>
        </row>
        <row r="375">
          <cell r="B375" t="str">
            <v>TUBERIA</v>
          </cell>
        </row>
        <row r="377">
          <cell r="B377" t="str">
            <v>DETALLE</v>
          </cell>
          <cell r="C377" t="str">
            <v>UNIDAD</v>
          </cell>
          <cell r="D377" t="str">
            <v>TARIFA</v>
          </cell>
        </row>
        <row r="378">
          <cell r="B378" t="str">
            <v>TUBO AC 30" x 7/16</v>
          </cell>
          <cell r="C378" t="str">
            <v>ML</v>
          </cell>
          <cell r="D378">
            <v>1461600</v>
          </cell>
        </row>
        <row r="379">
          <cell r="B379" t="str">
            <v>TUBO AC 20" x 5/16"</v>
          </cell>
          <cell r="C379" t="str">
            <v>ML</v>
          </cell>
          <cell r="D379">
            <v>626400</v>
          </cell>
        </row>
        <row r="380">
          <cell r="B380" t="str">
            <v xml:space="preserve">TUBO AC 20" x 3/8" </v>
          </cell>
          <cell r="C380" t="str">
            <v>ML</v>
          </cell>
          <cell r="D380">
            <v>785000</v>
          </cell>
        </row>
        <row r="381">
          <cell r="B381" t="str">
            <v>TUBERIA PETROLERA 2"7/8</v>
          </cell>
          <cell r="C381" t="str">
            <v>ML</v>
          </cell>
          <cell r="D381">
            <v>32400</v>
          </cell>
        </row>
        <row r="382">
          <cell r="B382" t="str">
            <v>TUBO PVC 3"</v>
          </cell>
          <cell r="C382" t="str">
            <v>ML</v>
          </cell>
          <cell r="D382">
            <v>14100</v>
          </cell>
        </row>
        <row r="383">
          <cell r="B383" t="str">
            <v>TUBO ACERO AL CARBON DE 3/4" SCH 40</v>
          </cell>
          <cell r="C383" t="str">
            <v>ML</v>
          </cell>
          <cell r="D383">
            <v>15610</v>
          </cell>
        </row>
        <row r="384">
          <cell r="B384" t="str">
            <v>TUBO ACERO AL CARBON DE 2" SCH 40</v>
          </cell>
          <cell r="C384" t="str">
            <v>ML</v>
          </cell>
          <cell r="D384">
            <v>33470</v>
          </cell>
        </row>
        <row r="385">
          <cell r="B385" t="str">
            <v>TUBO ACERO AL CARBON DE 3" SCH 40</v>
          </cell>
          <cell r="C385" t="str">
            <v>ML</v>
          </cell>
          <cell r="D385">
            <v>41600</v>
          </cell>
        </row>
        <row r="386">
          <cell r="B386" t="str">
            <v>TUBO ACERO AL CARBON DE 4" SCH 40</v>
          </cell>
          <cell r="C386" t="str">
            <v>ML</v>
          </cell>
          <cell r="D386">
            <v>58000</v>
          </cell>
        </row>
        <row r="387">
          <cell r="B387" t="str">
            <v>TUBO ACERO AL CARBON DE 5" SCH 40</v>
          </cell>
          <cell r="C387" t="str">
            <v>ML</v>
          </cell>
          <cell r="D387">
            <v>92800</v>
          </cell>
        </row>
        <row r="388">
          <cell r="B388" t="str">
            <v>TUBO ACERO AL CARBON DE 6" SCH 40</v>
          </cell>
          <cell r="D388">
            <v>0</v>
          </cell>
        </row>
        <row r="389">
          <cell r="B389" t="str">
            <v>TUBO DE CONCRETO  24"</v>
          </cell>
          <cell r="C389" t="str">
            <v>ML</v>
          </cell>
          <cell r="D389">
            <v>70000</v>
          </cell>
        </row>
        <row r="390">
          <cell r="B390" t="str">
            <v>TUBO DE CONCRETO REFORZADO 36"</v>
          </cell>
          <cell r="C390" t="str">
            <v>ML</v>
          </cell>
          <cell r="D390">
            <v>0</v>
          </cell>
        </row>
        <row r="391">
          <cell r="B391" t="str">
            <v>TUBO PVC CONDUIT 3"</v>
          </cell>
          <cell r="C391" t="str">
            <v>ML</v>
          </cell>
          <cell r="D391">
            <v>8620</v>
          </cell>
        </row>
        <row r="392">
          <cell r="B392" t="str">
            <v>XXX</v>
          </cell>
          <cell r="D392">
            <v>0</v>
          </cell>
        </row>
        <row r="393">
          <cell r="B393" t="str">
            <v>TUBERIA ACERO REFORZADO 36"</v>
          </cell>
          <cell r="C393" t="str">
            <v>ML</v>
          </cell>
          <cell r="D393">
            <v>2200000</v>
          </cell>
        </row>
        <row r="394">
          <cell r="B394" t="str">
            <v>XXX</v>
          </cell>
          <cell r="D394">
            <v>0</v>
          </cell>
        </row>
        <row r="395">
          <cell r="B395" t="str">
            <v>XXX</v>
          </cell>
          <cell r="D395">
            <v>0</v>
          </cell>
        </row>
        <row r="396">
          <cell r="B396" t="str">
            <v>TUBERIA RIBLOCK 315mm</v>
          </cell>
          <cell r="C396" t="str">
            <v>ML</v>
          </cell>
          <cell r="D396">
            <v>48240</v>
          </cell>
        </row>
        <row r="397">
          <cell r="B397" t="str">
            <v>TUBERIA NOVAFORT 315 mm</v>
          </cell>
          <cell r="C397" t="str">
            <v>ML</v>
          </cell>
          <cell r="D397">
            <v>57180</v>
          </cell>
        </row>
        <row r="398">
          <cell r="B398" t="str">
            <v>XXX</v>
          </cell>
          <cell r="D398">
            <v>0</v>
          </cell>
        </row>
        <row r="399">
          <cell r="B399" t="str">
            <v>UNION PVC 3"</v>
          </cell>
          <cell r="C399" t="str">
            <v>UND</v>
          </cell>
          <cell r="D399">
            <v>2900</v>
          </cell>
        </row>
        <row r="400">
          <cell r="B400" t="str">
            <v>TUBO PVC NOVAFORT DE 8"</v>
          </cell>
          <cell r="C400" t="str">
            <v>ML</v>
          </cell>
          <cell r="D400">
            <v>18920</v>
          </cell>
        </row>
        <row r="401">
          <cell r="B401" t="str">
            <v>UNION PVC 8"</v>
          </cell>
          <cell r="C401" t="str">
            <v>UND</v>
          </cell>
          <cell r="D401">
            <v>18080</v>
          </cell>
        </row>
        <row r="402">
          <cell r="B402" t="str">
            <v>TUBERIA SANITARIA 6"</v>
          </cell>
          <cell r="C402" t="str">
            <v>ML</v>
          </cell>
          <cell r="D402">
            <v>20000</v>
          </cell>
        </row>
        <row r="403">
          <cell r="B403" t="str">
            <v>UNION PVC 6"</v>
          </cell>
          <cell r="C403" t="str">
            <v>UND</v>
          </cell>
          <cell r="D403">
            <v>14990</v>
          </cell>
        </row>
        <row r="404">
          <cell r="B404" t="str">
            <v>TUBERIA PVC 6"  ALL</v>
          </cell>
          <cell r="C404" t="str">
            <v>ML</v>
          </cell>
          <cell r="D404">
            <v>8000</v>
          </cell>
        </row>
        <row r="405">
          <cell r="B405" t="str">
            <v>TUBERIA PVC 4" RDE 21</v>
          </cell>
          <cell r="C405" t="str">
            <v>ML</v>
          </cell>
          <cell r="D405">
            <v>33570</v>
          </cell>
        </row>
        <row r="406">
          <cell r="B406" t="str">
            <v>TUBERIA PVC  8" PVC RDE 21</v>
          </cell>
          <cell r="C406" t="str">
            <v>ML</v>
          </cell>
          <cell r="D406">
            <v>123500</v>
          </cell>
        </row>
        <row r="407">
          <cell r="B407" t="str">
            <v>TUBERIA PVC 12" PVC RDE 21</v>
          </cell>
          <cell r="C407" t="str">
            <v>ML</v>
          </cell>
          <cell r="D407">
            <v>213300</v>
          </cell>
        </row>
        <row r="408">
          <cell r="B408" t="str">
            <v>TUBO PVC 4" PERFORADO</v>
          </cell>
          <cell r="C408" t="str">
            <v>ML</v>
          </cell>
          <cell r="D408">
            <v>20000</v>
          </cell>
        </row>
        <row r="409">
          <cell r="B409" t="str">
            <v>TUBERIA TEPCO 6"</v>
          </cell>
          <cell r="C409" t="str">
            <v>ML</v>
          </cell>
          <cell r="D409">
            <v>34890</v>
          </cell>
        </row>
        <row r="410">
          <cell r="B410" t="str">
            <v>TUBO GALVANIZADO 2 1/2" SCH40</v>
          </cell>
          <cell r="C410" t="str">
            <v>ML</v>
          </cell>
          <cell r="D410">
            <v>29600</v>
          </cell>
        </row>
        <row r="411">
          <cell r="B411" t="str">
            <v>TUBO GALVANIZADO 2 e= 4mm</v>
          </cell>
          <cell r="C411" t="str">
            <v>ML</v>
          </cell>
          <cell r="D411">
            <v>23750</v>
          </cell>
        </row>
        <row r="412">
          <cell r="B412" t="str">
            <v>DUCTO DE POLIETILENO</v>
          </cell>
          <cell r="C412" t="str">
            <v>ML</v>
          </cell>
          <cell r="D412">
            <v>1510</v>
          </cell>
        </row>
        <row r="413">
          <cell r="B413" t="str">
            <v>ACCESORIOS</v>
          </cell>
          <cell r="C413" t="str">
            <v>UND</v>
          </cell>
          <cell r="D413">
            <v>2000</v>
          </cell>
        </row>
        <row r="414">
          <cell r="B414" t="str">
            <v>TUBERIA PERFORADA 2" PVC</v>
          </cell>
          <cell r="C414" t="str">
            <v>ML</v>
          </cell>
          <cell r="D414">
            <v>15000</v>
          </cell>
        </row>
        <row r="415">
          <cell r="B415" t="str">
            <v>TUBO GALVANIZADO 4" e= 4mm</v>
          </cell>
          <cell r="C415" t="str">
            <v>ML</v>
          </cell>
          <cell r="D415">
            <v>56820</v>
          </cell>
        </row>
        <row r="416">
          <cell r="B416" t="str">
            <v>MANGUERA MASTERFLEX 3"</v>
          </cell>
          <cell r="C416" t="str">
            <v>ML</v>
          </cell>
          <cell r="D416">
            <v>4060</v>
          </cell>
        </row>
        <row r="417">
          <cell r="B417" t="str">
            <v>MANGUERA MASTERFLEX 2"</v>
          </cell>
          <cell r="C417" t="str">
            <v>ML</v>
          </cell>
          <cell r="D417">
            <v>2670</v>
          </cell>
        </row>
        <row r="420">
          <cell r="B420" t="str">
            <v>FERRETERIA</v>
          </cell>
        </row>
        <row r="422">
          <cell r="B422" t="str">
            <v>DETALLE</v>
          </cell>
          <cell r="C422" t="str">
            <v>UNIDAD</v>
          </cell>
          <cell r="D422" t="str">
            <v>TARIFA</v>
          </cell>
        </row>
        <row r="423">
          <cell r="B423" t="str">
            <v>HERRAMIENTA MENOR</v>
          </cell>
          <cell r="C423" t="str">
            <v>GLB</v>
          </cell>
          <cell r="D423">
            <v>2000</v>
          </cell>
        </row>
        <row r="424">
          <cell r="B424" t="str">
            <v>PUNTILLA</v>
          </cell>
          <cell r="C424" t="str">
            <v>LB</v>
          </cell>
          <cell r="D424">
            <v>1780</v>
          </cell>
        </row>
        <row r="425">
          <cell r="B425" t="str">
            <v>VALVULA DE BOLA DE 1/2"</v>
          </cell>
          <cell r="C425" t="str">
            <v>UND</v>
          </cell>
          <cell r="D425">
            <v>0</v>
          </cell>
        </row>
        <row r="426">
          <cell r="B426" t="str">
            <v>VALVULA DE BOLA DE 3/4"</v>
          </cell>
          <cell r="C426" t="str">
            <v>UND</v>
          </cell>
          <cell r="D426">
            <v>18830</v>
          </cell>
        </row>
        <row r="427">
          <cell r="B427" t="str">
            <v>VALVULA DE BOLA DE 1"</v>
          </cell>
          <cell r="C427" t="str">
            <v>UND</v>
          </cell>
          <cell r="D427">
            <v>30000</v>
          </cell>
        </row>
        <row r="428">
          <cell r="B428" t="str">
            <v>VALVULA DE BOLA DE 1"1/2</v>
          </cell>
          <cell r="C428" t="str">
            <v>UND</v>
          </cell>
          <cell r="D428">
            <v>0</v>
          </cell>
        </row>
        <row r="429">
          <cell r="B429" t="str">
            <v>VALVULA DE BOLA DE 2"</v>
          </cell>
          <cell r="C429" t="str">
            <v>UND</v>
          </cell>
          <cell r="D429">
            <v>111100</v>
          </cell>
        </row>
        <row r="430">
          <cell r="B430" t="str">
            <v>VALVULA DE DE 3" EN PVC</v>
          </cell>
          <cell r="C430" t="str">
            <v>UND</v>
          </cell>
          <cell r="D430">
            <v>218500</v>
          </cell>
        </row>
        <row r="431">
          <cell r="B431" t="str">
            <v>VALVULA DE BOLA DE 4"</v>
          </cell>
          <cell r="C431" t="str">
            <v>UND</v>
          </cell>
          <cell r="D431">
            <v>0</v>
          </cell>
        </row>
        <row r="432">
          <cell r="B432" t="str">
            <v>AMARRES</v>
          </cell>
          <cell r="C432" t="str">
            <v>UND</v>
          </cell>
          <cell r="D432">
            <v>500</v>
          </cell>
        </row>
        <row r="433">
          <cell r="B433" t="str">
            <v>BOLSA EN FIQUE DE 0.7 X 0.5 M</v>
          </cell>
          <cell r="C433" t="str">
            <v>UND</v>
          </cell>
          <cell r="D433">
            <v>1300</v>
          </cell>
        </row>
        <row r="434">
          <cell r="B434" t="str">
            <v>BLOQUE HUECO No. 4</v>
          </cell>
          <cell r="C434" t="str">
            <v>UND</v>
          </cell>
          <cell r="D434">
            <v>1550</v>
          </cell>
        </row>
        <row r="435">
          <cell r="B435" t="str">
            <v>CONSUMIBLES</v>
          </cell>
          <cell r="C435" t="str">
            <v>GLB</v>
          </cell>
          <cell r="D435">
            <v>5000</v>
          </cell>
        </row>
        <row r="436">
          <cell r="B436" t="str">
            <v>POSTE CONCRETO 8m</v>
          </cell>
          <cell r="C436" t="str">
            <v>UND</v>
          </cell>
          <cell r="D436">
            <v>50000</v>
          </cell>
        </row>
        <row r="437">
          <cell r="B437" t="str">
            <v>POSTE MADERA 8m</v>
          </cell>
          <cell r="C437" t="str">
            <v>UND</v>
          </cell>
          <cell r="D437">
            <v>250000</v>
          </cell>
        </row>
        <row r="438">
          <cell r="B438" t="str">
            <v>CABLE ACSR # 2</v>
          </cell>
          <cell r="C438" t="str">
            <v>ML</v>
          </cell>
          <cell r="D438">
            <v>1450</v>
          </cell>
        </row>
        <row r="439">
          <cell r="B439" t="str">
            <v>LUMINARIA DE MERCURIO (SENCILLA)</v>
          </cell>
          <cell r="C439" t="str">
            <v>UND</v>
          </cell>
          <cell r="D439">
            <v>345000</v>
          </cell>
        </row>
        <row r="440">
          <cell r="B440" t="str">
            <v>TORNILLOS 12" GRADO 8</v>
          </cell>
          <cell r="C440" t="str">
            <v>UND</v>
          </cell>
          <cell r="D440">
            <v>15000</v>
          </cell>
        </row>
        <row r="441">
          <cell r="B441" t="str">
            <v>CODO 2" A 45º</v>
          </cell>
          <cell r="C441" t="str">
            <v>UND</v>
          </cell>
          <cell r="D441">
            <v>5000</v>
          </cell>
        </row>
        <row r="442">
          <cell r="B442" t="str">
            <v>ACCESORIOS</v>
          </cell>
          <cell r="C442" t="str">
            <v>GLB</v>
          </cell>
          <cell r="D442">
            <v>5000</v>
          </cell>
        </row>
        <row r="443">
          <cell r="B443" t="str">
            <v>ACCESORIOS ELECTRICOS</v>
          </cell>
          <cell r="C443" t="str">
            <v>GLB</v>
          </cell>
          <cell r="D443">
            <v>25000</v>
          </cell>
        </row>
        <row r="444">
          <cell r="B444" t="str">
            <v>PUERTA CERRAMIENTO</v>
          </cell>
          <cell r="C444" t="str">
            <v>UND</v>
          </cell>
          <cell r="D444">
            <v>1400000</v>
          </cell>
        </row>
        <row r="445">
          <cell r="B445" t="str">
            <v>GANCHO</v>
          </cell>
          <cell r="C445" t="str">
            <v>UND</v>
          </cell>
          <cell r="D445">
            <v>400</v>
          </cell>
        </row>
        <row r="446">
          <cell r="B446" t="str">
            <v>CINTA PVC TIPO 2. Calibre 6</v>
          </cell>
          <cell r="C446" t="str">
            <v>ML</v>
          </cell>
          <cell r="D446">
            <v>18330</v>
          </cell>
        </row>
        <row r="447">
          <cell r="B447" t="str">
            <v>ESTACON (D=15 cm; L=1,5 mt)</v>
          </cell>
          <cell r="C447" t="str">
            <v>UND</v>
          </cell>
          <cell r="D447">
            <v>16800</v>
          </cell>
        </row>
        <row r="448">
          <cell r="B448" t="str">
            <v>CABALLETE</v>
          </cell>
          <cell r="C448" t="str">
            <v>UN</v>
          </cell>
          <cell r="D448">
            <v>21500</v>
          </cell>
        </row>
        <row r="449">
          <cell r="B449" t="str">
            <v>SOLDADURA 6010 X 1/8</v>
          </cell>
          <cell r="C449" t="str">
            <v>CAJA</v>
          </cell>
          <cell r="D449">
            <v>125600</v>
          </cell>
        </row>
        <row r="450">
          <cell r="B450" t="str">
            <v>SOLDADURA 6010 X 5/32</v>
          </cell>
          <cell r="C450" t="str">
            <v>CAJA</v>
          </cell>
          <cell r="D450">
            <v>125600</v>
          </cell>
        </row>
        <row r="451">
          <cell r="B451" t="str">
            <v>SOLDADURA 7018 X 1/8</v>
          </cell>
          <cell r="C451" t="str">
            <v>CAJA</v>
          </cell>
          <cell r="D451">
            <v>115200</v>
          </cell>
        </row>
        <row r="452">
          <cell r="B452" t="str">
            <v>TEJA ETERNIT</v>
          </cell>
          <cell r="C452" t="str">
            <v>M2</v>
          </cell>
          <cell r="D452">
            <v>11800</v>
          </cell>
        </row>
        <row r="455">
          <cell r="B455" t="str">
            <v>VARIOS</v>
          </cell>
        </row>
        <row r="457">
          <cell r="B457" t="str">
            <v>DETALLE</v>
          </cell>
          <cell r="C457" t="str">
            <v>UNIDAD</v>
          </cell>
          <cell r="D457" t="str">
            <v>TARIFA</v>
          </cell>
        </row>
        <row r="458">
          <cell r="B458" t="str">
            <v>CAL DOLOMITA</v>
          </cell>
          <cell r="C458" t="str">
            <v>SACO</v>
          </cell>
          <cell r="D458">
            <v>10010</v>
          </cell>
        </row>
        <row r="459">
          <cell r="B459" t="str">
            <v>ABONO TRIPLE 15</v>
          </cell>
          <cell r="C459" t="str">
            <v>SACO</v>
          </cell>
          <cell r="D459">
            <v>90710</v>
          </cell>
        </row>
        <row r="460">
          <cell r="B460" t="str">
            <v>UREA</v>
          </cell>
          <cell r="C460" t="str">
            <v>SACO</v>
          </cell>
          <cell r="D460">
            <v>80040</v>
          </cell>
        </row>
        <row r="461">
          <cell r="B461" t="str">
            <v>GUAYA DE 1" PARA ANCLAJES</v>
          </cell>
          <cell r="C461" t="str">
            <v>M</v>
          </cell>
          <cell r="D461">
            <v>12650</v>
          </cell>
        </row>
        <row r="462">
          <cell r="B462" t="str">
            <v>PERROS DE FIJACION DE 11/5"</v>
          </cell>
          <cell r="C462" t="str">
            <v>UND</v>
          </cell>
          <cell r="D462">
            <v>40250</v>
          </cell>
        </row>
        <row r="463">
          <cell r="B463" t="str">
            <v>CANTO D&gt;.30M</v>
          </cell>
          <cell r="C463" t="str">
            <v>M3</v>
          </cell>
          <cell r="D463">
            <v>28750</v>
          </cell>
        </row>
        <row r="464">
          <cell r="B464" t="str">
            <v>GRAPA METALICA</v>
          </cell>
          <cell r="C464" t="str">
            <v>UN</v>
          </cell>
          <cell r="D464">
            <v>580</v>
          </cell>
        </row>
        <row r="465">
          <cell r="B465" t="str">
            <v>GEOMEMBRANA TIPO PAVCO S-500</v>
          </cell>
          <cell r="C465" t="str">
            <v>M2</v>
          </cell>
          <cell r="D465">
            <v>10810</v>
          </cell>
        </row>
        <row r="466">
          <cell r="B466" t="str">
            <v>GEOMEMBRANA HDPE 60 MILS</v>
          </cell>
          <cell r="C466" t="str">
            <v>KG</v>
          </cell>
          <cell r="D466">
            <v>17020</v>
          </cell>
        </row>
        <row r="467">
          <cell r="B467" t="str">
            <v>GEOMEMBRANA HDPE 30 MILS (0,75MM)</v>
          </cell>
          <cell r="C467" t="str">
            <v>M2</v>
          </cell>
          <cell r="D467">
            <v>10160</v>
          </cell>
        </row>
        <row r="468">
          <cell r="B468" t="str">
            <v>TERMINAL PARA CABLE 250 MCM</v>
          </cell>
          <cell r="C468" t="str">
            <v>UND</v>
          </cell>
          <cell r="D468">
            <v>10670</v>
          </cell>
        </row>
        <row r="469">
          <cell r="B469" t="str">
            <v>CESPEDON 0,50X0,50</v>
          </cell>
          <cell r="C469" t="str">
            <v>UND</v>
          </cell>
          <cell r="D469">
            <v>5500</v>
          </cell>
        </row>
        <row r="470">
          <cell r="B470" t="str">
            <v>GEOTEXTIL T-1700</v>
          </cell>
          <cell r="C470" t="str">
            <v>M2</v>
          </cell>
          <cell r="D470">
            <v>3590</v>
          </cell>
        </row>
        <row r="471">
          <cell r="B471" t="str">
            <v>GEOTEXTIL T-2100</v>
          </cell>
          <cell r="C471" t="str">
            <v>M2</v>
          </cell>
          <cell r="D471">
            <v>3450</v>
          </cell>
        </row>
        <row r="472">
          <cell r="B472" t="str">
            <v>GEOTEXTIL TR-4000</v>
          </cell>
          <cell r="C472" t="str">
            <v>M2</v>
          </cell>
          <cell r="D472">
            <v>6670</v>
          </cell>
        </row>
        <row r="473">
          <cell r="B473" t="str">
            <v>TERMINAL PARA CABLE 1/0 AWG THHN</v>
          </cell>
          <cell r="C473" t="str">
            <v>UND</v>
          </cell>
          <cell r="D473">
            <v>5300</v>
          </cell>
        </row>
        <row r="474">
          <cell r="B474" t="str">
            <v>GEOTEXTIL NT-1600</v>
          </cell>
          <cell r="C474" t="str">
            <v>M2</v>
          </cell>
          <cell r="D474">
            <v>2420</v>
          </cell>
        </row>
        <row r="475">
          <cell r="B475" t="str">
            <v>HILO</v>
          </cell>
          <cell r="C475" t="str">
            <v>ML</v>
          </cell>
          <cell r="D475">
            <v>80</v>
          </cell>
        </row>
        <row r="476">
          <cell r="B476" t="str">
            <v>HILO PARA GEOTEXTIL</v>
          </cell>
          <cell r="C476" t="str">
            <v>GLB</v>
          </cell>
          <cell r="D476">
            <v>500</v>
          </cell>
        </row>
        <row r="477">
          <cell r="B477" t="str">
            <v>ECOMATRIX VERDE</v>
          </cell>
          <cell r="C477" t="str">
            <v>M2</v>
          </cell>
          <cell r="D477">
            <v>2420</v>
          </cell>
        </row>
        <row r="478">
          <cell r="B478" t="str">
            <v>HILO PARA SACO EN FIQUE</v>
          </cell>
          <cell r="C478" t="str">
            <v>ML</v>
          </cell>
          <cell r="D478">
            <v>80</v>
          </cell>
        </row>
        <row r="479">
          <cell r="B479" t="str">
            <v>POSTE MADERA ROLLIZA 2M DIAM=0.10M</v>
          </cell>
          <cell r="C479" t="str">
            <v>UN</v>
          </cell>
          <cell r="D479">
            <v>11500</v>
          </cell>
        </row>
        <row r="480">
          <cell r="B480" t="str">
            <v>POSTES EN CONCRETO 0.1 X 0.1 X 2.1 (CERRAMIENTO)</v>
          </cell>
          <cell r="C480" t="str">
            <v>UND</v>
          </cell>
          <cell r="D480">
            <v>19550</v>
          </cell>
        </row>
        <row r="481">
          <cell r="B481" t="str">
            <v>ESPECIE ARBUSTIVA (H=60CM)</v>
          </cell>
          <cell r="C481" t="str">
            <v>UND</v>
          </cell>
          <cell r="D481">
            <v>19550</v>
          </cell>
        </row>
        <row r="482">
          <cell r="B482" t="str">
            <v>SEMILLA BRACHIARIA DECUMBENS</v>
          </cell>
          <cell r="C482" t="str">
            <v>KG</v>
          </cell>
          <cell r="D482">
            <v>30290</v>
          </cell>
        </row>
        <row r="483">
          <cell r="C483" t="str">
            <v>UND</v>
          </cell>
          <cell r="D483">
            <v>0</v>
          </cell>
        </row>
        <row r="484">
          <cell r="B484" t="str">
            <v>ESCALON DE HIERRO 3/4"</v>
          </cell>
          <cell r="C484" t="str">
            <v>KG</v>
          </cell>
          <cell r="D484">
            <v>0</v>
          </cell>
        </row>
        <row r="485">
          <cell r="B485" t="str">
            <v>MATERIAL DE SUSPENSION</v>
          </cell>
          <cell r="C485" t="str">
            <v>KG</v>
          </cell>
          <cell r="D485">
            <v>690</v>
          </cell>
        </row>
        <row r="486">
          <cell r="B486" t="str">
            <v>MINIGIMNASIO DE MADERA</v>
          </cell>
          <cell r="C486" t="str">
            <v>UND</v>
          </cell>
          <cell r="D486">
            <v>0</v>
          </cell>
        </row>
        <row r="487">
          <cell r="B487" t="str">
            <v>CAMISA DE ENTUBACION EN ACERO GRDO 36</v>
          </cell>
          <cell r="C487" t="str">
            <v>ML</v>
          </cell>
          <cell r="D487">
            <v>241500</v>
          </cell>
        </row>
        <row r="488">
          <cell r="B488" t="str">
            <v>SACO DE FIQUE</v>
          </cell>
          <cell r="C488" t="str">
            <v>UND</v>
          </cell>
          <cell r="D488">
            <v>2880</v>
          </cell>
        </row>
        <row r="489">
          <cell r="B489" t="str">
            <v>PINTURA DE CUBIERTA CON CORAZA</v>
          </cell>
          <cell r="C489" t="str">
            <v>GAL</v>
          </cell>
          <cell r="D489">
            <v>65550</v>
          </cell>
        </row>
        <row r="490">
          <cell r="B490" t="str">
            <v>ADOQUIN MODULAR 6 cm TRAF. LIVIANO</v>
          </cell>
          <cell r="C490" t="str">
            <v>UN</v>
          </cell>
          <cell r="D490">
            <v>0</v>
          </cell>
        </row>
        <row r="491">
          <cell r="B491" t="str">
            <v>ARCO Y TABLERO</v>
          </cell>
          <cell r="C491" t="str">
            <v>UND</v>
          </cell>
          <cell r="D491">
            <v>0</v>
          </cell>
        </row>
        <row r="492">
          <cell r="B492" t="str">
            <v>COMPUERTA MADERA IMPERM</v>
          </cell>
          <cell r="C492" t="str">
            <v>UND</v>
          </cell>
          <cell r="D492">
            <v>0</v>
          </cell>
        </row>
        <row r="493">
          <cell r="B493" t="str">
            <v>ANCLAJES</v>
          </cell>
          <cell r="C493" t="str">
            <v>UND</v>
          </cell>
          <cell r="D493">
            <v>0</v>
          </cell>
        </row>
        <row r="494">
          <cell r="B494" t="str">
            <v>ADITIVOS PARA CONCRETO</v>
          </cell>
          <cell r="C494" t="str">
            <v>KG</v>
          </cell>
          <cell r="D494">
            <v>0</v>
          </cell>
        </row>
        <row r="495">
          <cell r="B495" t="str">
            <v>POSTE MADERA EUCALIPTO D=3" 4 M</v>
          </cell>
          <cell r="C495" t="str">
            <v>UND</v>
          </cell>
          <cell r="D495">
            <v>17250</v>
          </cell>
        </row>
        <row r="496">
          <cell r="B496" t="str">
            <v>TABLA BURRA</v>
          </cell>
          <cell r="C496" t="str">
            <v>ML</v>
          </cell>
          <cell r="D496">
            <v>7480</v>
          </cell>
        </row>
        <row r="497">
          <cell r="B497" t="str">
            <v>ESTACAS EN MADERA (L=60 cm)</v>
          </cell>
          <cell r="C497" t="str">
            <v>UND</v>
          </cell>
          <cell r="D497">
            <v>1380</v>
          </cell>
        </row>
        <row r="498">
          <cell r="B498" t="str">
            <v>GEOTEXTIL GT-3</v>
          </cell>
          <cell r="C498" t="str">
            <v>M2</v>
          </cell>
          <cell r="D498">
            <v>0</v>
          </cell>
        </row>
        <row r="499">
          <cell r="B499" t="str">
            <v>SACO DE POLIPROPILENO</v>
          </cell>
          <cell r="C499" t="str">
            <v>UND</v>
          </cell>
          <cell r="D499">
            <v>0</v>
          </cell>
        </row>
        <row r="500">
          <cell r="B500" t="str">
            <v>SEÑALES SP</v>
          </cell>
          <cell r="C500" t="str">
            <v>UND</v>
          </cell>
          <cell r="D500">
            <v>0</v>
          </cell>
        </row>
        <row r="501">
          <cell r="B501" t="str">
            <v xml:space="preserve">GEOTEXTIL GNT - 2 </v>
          </cell>
          <cell r="C501" t="str">
            <v>M2</v>
          </cell>
          <cell r="D501">
            <v>0</v>
          </cell>
        </row>
        <row r="502">
          <cell r="B502" t="str">
            <v>GEOMEMBRANAS 60 Mills</v>
          </cell>
          <cell r="C502" t="str">
            <v>M2</v>
          </cell>
          <cell r="D502">
            <v>0</v>
          </cell>
        </row>
        <row r="503">
          <cell r="B503" t="str">
            <v>BARANDA METALICA ELIPUERTO</v>
          </cell>
          <cell r="C503" t="str">
            <v>ML</v>
          </cell>
          <cell r="D503">
            <v>0</v>
          </cell>
        </row>
        <row r="504">
          <cell r="B504" t="str">
            <v>BARANDAS METALICAS</v>
          </cell>
          <cell r="C504" t="str">
            <v>ML</v>
          </cell>
          <cell r="D504">
            <v>0</v>
          </cell>
        </row>
        <row r="505">
          <cell r="B505" t="str">
            <v>SEÑALES VERTICALES</v>
          </cell>
          <cell r="C505" t="str">
            <v>UND</v>
          </cell>
          <cell r="D505">
            <v>218500</v>
          </cell>
        </row>
        <row r="506">
          <cell r="B506" t="str">
            <v>PEAJES</v>
          </cell>
          <cell r="C506" t="str">
            <v>UND</v>
          </cell>
          <cell r="D506">
            <v>0</v>
          </cell>
        </row>
        <row r="507">
          <cell r="B507" t="str">
            <v>COMBUSTIBLE</v>
          </cell>
          <cell r="C507" t="str">
            <v>GL</v>
          </cell>
          <cell r="D507">
            <v>0</v>
          </cell>
        </row>
        <row r="510">
          <cell r="B510" t="str">
            <v>INSUMOS MAQUINARIA Y SUBCONTARTOS</v>
          </cell>
        </row>
        <row r="512">
          <cell r="B512" t="str">
            <v>DETALLE</v>
          </cell>
          <cell r="C512" t="str">
            <v>UNIDAD</v>
          </cell>
          <cell r="D512" t="str">
            <v>TARIFA</v>
          </cell>
        </row>
        <row r="513">
          <cell r="B513" t="str">
            <v>COMBUSTIBLE A.C.P.M</v>
          </cell>
          <cell r="C513" t="str">
            <v>GALON</v>
          </cell>
          <cell r="D513">
            <v>6500</v>
          </cell>
        </row>
        <row r="514">
          <cell r="B514" t="str">
            <v>FILTRO</v>
          </cell>
          <cell r="C514" t="str">
            <v>GLB</v>
          </cell>
          <cell r="D514">
            <v>2500</v>
          </cell>
        </row>
        <row r="515">
          <cell r="B515" t="str">
            <v>RODAMIENTOS</v>
          </cell>
          <cell r="C515" t="str">
            <v>GLB</v>
          </cell>
          <cell r="D515">
            <v>10000</v>
          </cell>
        </row>
        <row r="516">
          <cell r="B516" t="str">
            <v>INSUMOS</v>
          </cell>
          <cell r="C516" t="str">
            <v>GLB</v>
          </cell>
          <cell r="D516">
            <v>4000</v>
          </cell>
        </row>
        <row r="517">
          <cell r="B517" t="str">
            <v>ACEITES Y LUBRICANTES</v>
          </cell>
          <cell r="C517" t="str">
            <v>GLB</v>
          </cell>
          <cell r="D517">
            <v>5000</v>
          </cell>
        </row>
        <row r="518">
          <cell r="B518" t="str">
            <v>LLANTAS</v>
          </cell>
          <cell r="C518" t="str">
            <v>GLB</v>
          </cell>
          <cell r="D518">
            <v>2000</v>
          </cell>
        </row>
        <row r="519">
          <cell r="B519" t="str">
            <v>MANTENIMIENTO TRITURADORA</v>
          </cell>
          <cell r="C519" t="str">
            <v>GLB</v>
          </cell>
          <cell r="D519">
            <v>7000</v>
          </cell>
        </row>
        <row r="520">
          <cell r="B520" t="str">
            <v>CABLE 1/0 AWG THHN</v>
          </cell>
          <cell r="C520" t="str">
            <v>ML</v>
          </cell>
          <cell r="D520">
            <v>18500</v>
          </cell>
        </row>
        <row r="521">
          <cell r="B521" t="str">
            <v>EXCAVACION MECANICA</v>
          </cell>
          <cell r="C521" t="str">
            <v>M3</v>
          </cell>
          <cell r="D521">
            <v>35000</v>
          </cell>
        </row>
        <row r="522">
          <cell r="B522" t="str">
            <v>EXCAVACION MANUAL</v>
          </cell>
          <cell r="C522" t="str">
            <v>M3</v>
          </cell>
          <cell r="D522">
            <v>60190</v>
          </cell>
        </row>
        <row r="523">
          <cell r="B523" t="str">
            <v>RELLENO CON MATERIAL DE EXCAVACION</v>
          </cell>
          <cell r="C523" t="str">
            <v>M3</v>
          </cell>
          <cell r="D523">
            <v>7500</v>
          </cell>
        </row>
        <row r="524">
          <cell r="B524" t="str">
            <v>DESMONTE Y LIMPIEZA</v>
          </cell>
          <cell r="C524" t="str">
            <v>M3</v>
          </cell>
          <cell r="D524">
            <v>0</v>
          </cell>
        </row>
        <row r="525">
          <cell r="B525" t="str">
            <v>DEMOLICION CONCRETO</v>
          </cell>
          <cell r="C525" t="str">
            <v>M3</v>
          </cell>
          <cell r="D525">
            <v>85000</v>
          </cell>
        </row>
        <row r="526">
          <cell r="B526" t="str">
            <v>PARARRAYOS TIPO FRANKLIN</v>
          </cell>
          <cell r="C526" t="str">
            <v>UND</v>
          </cell>
          <cell r="D526">
            <v>646990</v>
          </cell>
        </row>
        <row r="527">
          <cell r="B527" t="str">
            <v>CABLE ENCAUCHETADO 3X12 AWG THHN</v>
          </cell>
          <cell r="C527" t="str">
            <v>ML</v>
          </cell>
          <cell r="D527">
            <v>5570</v>
          </cell>
        </row>
        <row r="528">
          <cell r="B528" t="str">
            <v>CABLE 250 MCM</v>
          </cell>
          <cell r="C528" t="str">
            <v>ML</v>
          </cell>
          <cell r="D528">
            <v>38920</v>
          </cell>
        </row>
        <row r="529">
          <cell r="B529" t="str">
            <v>ENSAYOS DE LABORATORIO</v>
          </cell>
          <cell r="C529" t="str">
            <v>GLB</v>
          </cell>
          <cell r="D529">
            <v>50000</v>
          </cell>
        </row>
        <row r="530">
          <cell r="B530" t="str">
            <v>REFLECTOR DE SODIO 400W 220V LEHMAN</v>
          </cell>
          <cell r="C530" t="str">
            <v>UND</v>
          </cell>
          <cell r="D530">
            <v>260130</v>
          </cell>
        </row>
        <row r="531">
          <cell r="B531" t="str">
            <v>POSTE METALICO ILUMINACION</v>
          </cell>
          <cell r="C531" t="str">
            <v>UND</v>
          </cell>
          <cell r="D531">
            <v>622710</v>
          </cell>
        </row>
        <row r="532">
          <cell r="B532" t="str">
            <v>TOMACORRIENTE TIPO EXPLOSION PROOF AP O CROUSE HINDS</v>
          </cell>
          <cell r="C532" t="str">
            <v>UND</v>
          </cell>
          <cell r="D532">
            <v>275600</v>
          </cell>
        </row>
        <row r="533">
          <cell r="B533" t="str">
            <v>LUMINARIA TIPO EXPLOSION PROOF ILURAM</v>
          </cell>
          <cell r="C533" t="str">
            <v>UND</v>
          </cell>
          <cell r="D533">
            <v>693680</v>
          </cell>
        </row>
        <row r="534">
          <cell r="B534" t="str">
            <v>SELLO CORTAFUEGOS 1" CROUSE HINDS CLASE I DIV 2</v>
          </cell>
          <cell r="C534" t="str">
            <v>UND</v>
          </cell>
          <cell r="D534">
            <v>50430</v>
          </cell>
        </row>
        <row r="535">
          <cell r="B535" t="str">
            <v>ACOMETIDA 3X8 CU THHN 600V</v>
          </cell>
          <cell r="C535" t="str">
            <v>ML</v>
          </cell>
          <cell r="D535">
            <v>11370</v>
          </cell>
        </row>
        <row r="536">
          <cell r="B536" t="str">
            <v>TUBERIA CONDUIT GALVANIZADA 1"</v>
          </cell>
          <cell r="C536" t="str">
            <v>ML</v>
          </cell>
          <cell r="D536">
            <v>26770</v>
          </cell>
        </row>
        <row r="537">
          <cell r="B537" t="str">
            <v xml:space="preserve">TABLERO DE 12 CIRCUITOS TIPO INTEPERIE </v>
          </cell>
          <cell r="C537" t="str">
            <v>UND</v>
          </cell>
          <cell r="D537">
            <v>500000</v>
          </cell>
        </row>
        <row r="538">
          <cell r="B538" t="str">
            <v>TUBERIA CONDUIT PVC 3/4"°</v>
          </cell>
          <cell r="C538" t="str">
            <v>ML</v>
          </cell>
          <cell r="D538">
            <v>1330</v>
          </cell>
        </row>
        <row r="539">
          <cell r="B539" t="str">
            <v>CABLE DE COBRE DESNUDO 2/0 AWG</v>
          </cell>
          <cell r="C539" t="str">
            <v>ML</v>
          </cell>
          <cell r="D539">
            <v>21740</v>
          </cell>
        </row>
        <row r="540">
          <cell r="B540" t="str">
            <v>MOLDE CADWELL</v>
          </cell>
          <cell r="C540" t="str">
            <v>UND</v>
          </cell>
          <cell r="D540">
            <v>25000</v>
          </cell>
        </row>
        <row r="541">
          <cell r="B541" t="str">
            <v>SOLDADURA CADWELL</v>
          </cell>
          <cell r="C541" t="str">
            <v>UND</v>
          </cell>
          <cell r="D541">
            <v>19000</v>
          </cell>
        </row>
        <row r="542">
          <cell r="B542" t="str">
            <v xml:space="preserve">VARILLA COBRE -COBRE 5/8" X1,8 MTS </v>
          </cell>
          <cell r="C542" t="str">
            <v>UND</v>
          </cell>
          <cell r="D542">
            <v>93840</v>
          </cell>
        </row>
        <row r="543">
          <cell r="B543" t="str">
            <v>TABLERO DE TRANSFERENCIA MANUAL 1000A, 480V</v>
          </cell>
          <cell r="C543" t="str">
            <v>UND</v>
          </cell>
          <cell r="D543">
            <v>26000000</v>
          </cell>
        </row>
        <row r="544">
          <cell r="B544" t="str">
            <v>TABLERO DE BARRAJES 1000A 480V</v>
          </cell>
          <cell r="C544" t="str">
            <v>UND</v>
          </cell>
          <cell r="D544">
            <v>3622500</v>
          </cell>
        </row>
        <row r="545">
          <cell r="B545" t="str">
            <v>CORAZA METALICA FLEXIBLE</v>
          </cell>
          <cell r="C545" t="str">
            <v>ML</v>
          </cell>
          <cell r="D545">
            <v>5840</v>
          </cell>
        </row>
        <row r="546">
          <cell r="B546" t="str">
            <v>TABLERO SERVICIOS GENERALES 18 CIRCUITOS</v>
          </cell>
          <cell r="C546" t="str">
            <v>UND</v>
          </cell>
          <cell r="D546">
            <v>250130</v>
          </cell>
        </row>
        <row r="547">
          <cell r="D547">
            <v>0</v>
          </cell>
        </row>
        <row r="548">
          <cell r="D548">
            <v>0</v>
          </cell>
        </row>
        <row r="549">
          <cell r="D549">
            <v>0</v>
          </cell>
        </row>
        <row r="550">
          <cell r="D55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refreshError="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7">
          <cell r="D17">
            <v>3500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7">
          <cell r="D37">
            <v>25000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49">
          <cell r="D49">
            <v>60000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60">
          <cell r="D60">
            <v>20000</v>
          </cell>
        </row>
        <row r="63">
          <cell r="D63">
            <v>50000</v>
          </cell>
        </row>
        <row r="64">
          <cell r="D64">
            <v>2500</v>
          </cell>
        </row>
        <row r="65">
          <cell r="D65">
            <v>10000</v>
          </cell>
        </row>
        <row r="66">
          <cell r="D66">
            <v>20000</v>
          </cell>
        </row>
        <row r="67">
          <cell r="D67">
            <v>50000</v>
          </cell>
        </row>
        <row r="68">
          <cell r="D68">
            <v>30000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sheetName val="PRES"/>
      <sheetName val="RENDI"/>
    </sheetNames>
    <sheetDataSet>
      <sheetData sheetId="0">
        <row r="6">
          <cell r="D6">
            <v>2418</v>
          </cell>
        </row>
        <row r="11">
          <cell r="D11">
            <v>39200</v>
          </cell>
        </row>
        <row r="13">
          <cell r="D13">
            <v>774</v>
          </cell>
        </row>
        <row r="14">
          <cell r="D14">
            <v>3500</v>
          </cell>
        </row>
        <row r="15">
          <cell r="D15">
            <v>6964</v>
          </cell>
        </row>
        <row r="17">
          <cell r="D17">
            <v>3100</v>
          </cell>
        </row>
        <row r="18">
          <cell r="D18">
            <v>4100</v>
          </cell>
        </row>
        <row r="23">
          <cell r="D23">
            <v>3200</v>
          </cell>
        </row>
        <row r="24">
          <cell r="D24">
            <v>6287</v>
          </cell>
        </row>
        <row r="26">
          <cell r="D26">
            <v>3773</v>
          </cell>
        </row>
        <row r="38">
          <cell r="D38">
            <v>4000</v>
          </cell>
        </row>
        <row r="39">
          <cell r="D39">
            <v>1800</v>
          </cell>
        </row>
        <row r="44">
          <cell r="D44">
            <v>19344</v>
          </cell>
        </row>
        <row r="45">
          <cell r="D45">
            <v>3800</v>
          </cell>
        </row>
        <row r="49">
          <cell r="D49">
            <v>76000</v>
          </cell>
        </row>
        <row r="53">
          <cell r="D53">
            <v>36630</v>
          </cell>
        </row>
        <row r="54">
          <cell r="D54">
            <v>45000</v>
          </cell>
        </row>
        <row r="62">
          <cell r="D62">
            <v>2273</v>
          </cell>
        </row>
        <row r="67">
          <cell r="D67">
            <v>13735</v>
          </cell>
        </row>
        <row r="68">
          <cell r="D68">
            <v>14799</v>
          </cell>
        </row>
        <row r="70">
          <cell r="D70">
            <v>15000</v>
          </cell>
        </row>
        <row r="78">
          <cell r="D78">
            <v>28339</v>
          </cell>
        </row>
        <row r="79">
          <cell r="D79">
            <v>5000</v>
          </cell>
        </row>
        <row r="84">
          <cell r="D84">
            <v>101556</v>
          </cell>
        </row>
        <row r="87">
          <cell r="D87">
            <v>2128</v>
          </cell>
        </row>
        <row r="88">
          <cell r="D88">
            <v>19000</v>
          </cell>
        </row>
        <row r="90">
          <cell r="D90">
            <v>27900</v>
          </cell>
        </row>
        <row r="94">
          <cell r="D94">
            <v>560</v>
          </cell>
        </row>
        <row r="95">
          <cell r="D95">
            <v>23600</v>
          </cell>
        </row>
        <row r="96">
          <cell r="D96">
            <v>27940</v>
          </cell>
        </row>
        <row r="97">
          <cell r="D97">
            <v>38688</v>
          </cell>
        </row>
        <row r="98">
          <cell r="D98">
            <v>41000</v>
          </cell>
        </row>
        <row r="100">
          <cell r="D100">
            <v>1161</v>
          </cell>
        </row>
        <row r="101">
          <cell r="D101">
            <v>3337</v>
          </cell>
        </row>
        <row r="121">
          <cell r="D121">
            <v>22000</v>
          </cell>
        </row>
        <row r="122">
          <cell r="D122">
            <v>1860</v>
          </cell>
        </row>
        <row r="126">
          <cell r="D126">
            <v>70000</v>
          </cell>
        </row>
        <row r="127">
          <cell r="D127">
            <v>110000</v>
          </cell>
        </row>
        <row r="131">
          <cell r="D131">
            <v>17894</v>
          </cell>
        </row>
        <row r="132">
          <cell r="D132">
            <v>36000</v>
          </cell>
        </row>
        <row r="133">
          <cell r="D133">
            <v>1451</v>
          </cell>
        </row>
        <row r="134">
          <cell r="D134">
            <v>23400</v>
          </cell>
        </row>
        <row r="135">
          <cell r="D135">
            <v>1767</v>
          </cell>
        </row>
        <row r="136">
          <cell r="D136">
            <v>206014</v>
          </cell>
        </row>
        <row r="139">
          <cell r="D139">
            <v>465</v>
          </cell>
        </row>
        <row r="141">
          <cell r="D141">
            <v>4353</v>
          </cell>
        </row>
        <row r="150">
          <cell r="D150">
            <v>9000</v>
          </cell>
        </row>
        <row r="152">
          <cell r="D152">
            <v>1302</v>
          </cell>
        </row>
        <row r="153">
          <cell r="D153">
            <v>8028</v>
          </cell>
        </row>
        <row r="154">
          <cell r="D154">
            <v>5804</v>
          </cell>
        </row>
        <row r="155">
          <cell r="D155">
            <v>20450</v>
          </cell>
        </row>
        <row r="157">
          <cell r="D157">
            <v>6287</v>
          </cell>
        </row>
        <row r="158">
          <cell r="D158">
            <v>343</v>
          </cell>
        </row>
        <row r="160">
          <cell r="D160">
            <v>29000</v>
          </cell>
        </row>
        <row r="161">
          <cell r="D161">
            <v>32000</v>
          </cell>
        </row>
        <row r="162">
          <cell r="D162">
            <v>11000</v>
          </cell>
        </row>
        <row r="163">
          <cell r="D163">
            <v>150000</v>
          </cell>
        </row>
        <row r="164">
          <cell r="D164">
            <v>219000</v>
          </cell>
        </row>
        <row r="165">
          <cell r="D165">
            <v>29760</v>
          </cell>
        </row>
        <row r="166">
          <cell r="D166">
            <v>13541</v>
          </cell>
        </row>
        <row r="169">
          <cell r="D169">
            <v>10000</v>
          </cell>
        </row>
        <row r="171">
          <cell r="D171">
            <v>16000</v>
          </cell>
        </row>
        <row r="183">
          <cell r="D183">
            <v>288300</v>
          </cell>
        </row>
        <row r="185">
          <cell r="D185">
            <v>5000</v>
          </cell>
        </row>
        <row r="186">
          <cell r="D186">
            <v>5300</v>
          </cell>
        </row>
        <row r="188">
          <cell r="D188">
            <v>12000</v>
          </cell>
        </row>
        <row r="190">
          <cell r="D190">
            <v>170000</v>
          </cell>
        </row>
        <row r="191">
          <cell r="D191">
            <v>7545</v>
          </cell>
        </row>
        <row r="193">
          <cell r="D193">
            <v>71573</v>
          </cell>
        </row>
        <row r="195">
          <cell r="D195">
            <v>1887</v>
          </cell>
        </row>
        <row r="199">
          <cell r="D199">
            <v>14000</v>
          </cell>
        </row>
        <row r="203">
          <cell r="D203">
            <v>53040</v>
          </cell>
        </row>
        <row r="205">
          <cell r="D205">
            <v>9828</v>
          </cell>
        </row>
        <row r="208">
          <cell r="D208">
            <v>32000</v>
          </cell>
        </row>
        <row r="209">
          <cell r="D209">
            <v>52000</v>
          </cell>
        </row>
        <row r="212">
          <cell r="D212">
            <v>4353</v>
          </cell>
        </row>
        <row r="216">
          <cell r="D216">
            <v>185000</v>
          </cell>
        </row>
        <row r="219">
          <cell r="D219">
            <v>91000</v>
          </cell>
        </row>
        <row r="221">
          <cell r="D221">
            <v>800</v>
          </cell>
        </row>
        <row r="222">
          <cell r="D222">
            <v>2418</v>
          </cell>
        </row>
        <row r="231">
          <cell r="D231">
            <v>280000</v>
          </cell>
        </row>
        <row r="235">
          <cell r="D235">
            <v>230000</v>
          </cell>
        </row>
        <row r="237">
          <cell r="D237">
            <v>400000</v>
          </cell>
        </row>
        <row r="238">
          <cell r="D238">
            <v>455000</v>
          </cell>
        </row>
        <row r="239">
          <cell r="D239">
            <v>210000</v>
          </cell>
        </row>
        <row r="241">
          <cell r="D241">
            <v>353080</v>
          </cell>
        </row>
        <row r="249">
          <cell r="D249">
            <v>2700</v>
          </cell>
        </row>
        <row r="250">
          <cell r="D250">
            <v>3500</v>
          </cell>
        </row>
        <row r="252">
          <cell r="D252">
            <v>23000</v>
          </cell>
        </row>
        <row r="256">
          <cell r="D256">
            <v>5900</v>
          </cell>
        </row>
        <row r="258">
          <cell r="D258">
            <v>210000</v>
          </cell>
        </row>
        <row r="259">
          <cell r="D259">
            <v>410000</v>
          </cell>
        </row>
        <row r="260">
          <cell r="D260">
            <v>36754</v>
          </cell>
        </row>
        <row r="262">
          <cell r="D262">
            <v>14508</v>
          </cell>
        </row>
        <row r="269">
          <cell r="D269">
            <v>10881</v>
          </cell>
        </row>
        <row r="270">
          <cell r="D270">
            <v>19441</v>
          </cell>
        </row>
        <row r="272">
          <cell r="D272">
            <v>52000</v>
          </cell>
        </row>
        <row r="273">
          <cell r="D273">
            <v>930</v>
          </cell>
        </row>
        <row r="274">
          <cell r="D274">
            <v>7303</v>
          </cell>
        </row>
        <row r="275">
          <cell r="D275">
            <v>343476</v>
          </cell>
        </row>
        <row r="279">
          <cell r="D279">
            <v>420000</v>
          </cell>
        </row>
        <row r="286">
          <cell r="D286">
            <v>2418</v>
          </cell>
        </row>
        <row r="287">
          <cell r="D287">
            <v>55000</v>
          </cell>
        </row>
        <row r="289">
          <cell r="D289">
            <v>12090</v>
          </cell>
        </row>
        <row r="293">
          <cell r="D293">
            <v>18400</v>
          </cell>
        </row>
        <row r="294">
          <cell r="D294">
            <v>11000</v>
          </cell>
        </row>
        <row r="296">
          <cell r="D296">
            <v>484</v>
          </cell>
        </row>
        <row r="297">
          <cell r="D297">
            <v>120900</v>
          </cell>
        </row>
        <row r="299">
          <cell r="D299">
            <v>350</v>
          </cell>
        </row>
        <row r="300">
          <cell r="D300">
            <v>350</v>
          </cell>
        </row>
        <row r="323">
          <cell r="D323">
            <v>1600</v>
          </cell>
        </row>
        <row r="326">
          <cell r="D326">
            <v>4200</v>
          </cell>
        </row>
        <row r="328">
          <cell r="D328">
            <v>5804</v>
          </cell>
        </row>
        <row r="329">
          <cell r="D329">
            <v>8000</v>
          </cell>
        </row>
        <row r="330">
          <cell r="D330">
            <v>11000</v>
          </cell>
        </row>
        <row r="331">
          <cell r="D331">
            <v>7000</v>
          </cell>
        </row>
        <row r="334">
          <cell r="D334">
            <v>3386</v>
          </cell>
        </row>
        <row r="349">
          <cell r="D349">
            <v>3676</v>
          </cell>
        </row>
        <row r="352">
          <cell r="D352">
            <v>169260</v>
          </cell>
        </row>
        <row r="353">
          <cell r="D353">
            <v>49800</v>
          </cell>
        </row>
        <row r="354">
          <cell r="D354">
            <v>35000</v>
          </cell>
        </row>
        <row r="355">
          <cell r="D355">
            <v>53200</v>
          </cell>
        </row>
        <row r="361">
          <cell r="D361">
            <v>556000</v>
          </cell>
        </row>
      </sheetData>
      <sheetData sheetId="1">
        <row r="6">
          <cell r="D6">
            <v>5200</v>
          </cell>
        </row>
        <row r="13">
          <cell r="D13">
            <v>24704</v>
          </cell>
        </row>
        <row r="14">
          <cell r="D14">
            <v>70000</v>
          </cell>
        </row>
        <row r="24">
          <cell r="D24">
            <v>80000</v>
          </cell>
        </row>
        <row r="26">
          <cell r="D26">
            <v>60000</v>
          </cell>
        </row>
        <row r="27">
          <cell r="D27">
            <v>450000</v>
          </cell>
        </row>
      </sheetData>
      <sheetData sheetId="2"/>
      <sheetData sheetId="3">
        <row r="6">
          <cell r="D6">
            <v>43750</v>
          </cell>
        </row>
        <row r="11">
          <cell r="D11">
            <v>70000</v>
          </cell>
        </row>
        <row r="12">
          <cell r="D12">
            <v>175000</v>
          </cell>
        </row>
        <row r="15">
          <cell r="D15">
            <v>105000</v>
          </cell>
        </row>
        <row r="20">
          <cell r="D20">
            <v>70000</v>
          </cell>
        </row>
      </sheetData>
      <sheetData sheetId="4">
        <row r="12">
          <cell r="F12">
            <v>577500</v>
          </cell>
        </row>
        <row r="20">
          <cell r="F20">
            <v>411250</v>
          </cell>
        </row>
        <row r="28">
          <cell r="F28">
            <v>148750</v>
          </cell>
        </row>
        <row r="37">
          <cell r="F37">
            <v>253750</v>
          </cell>
        </row>
        <row r="46">
          <cell r="F46">
            <v>253750</v>
          </cell>
        </row>
        <row r="55">
          <cell r="F55">
            <v>271250</v>
          </cell>
        </row>
        <row r="63">
          <cell r="F63">
            <v>271250</v>
          </cell>
        </row>
        <row r="71">
          <cell r="F71">
            <v>148750</v>
          </cell>
        </row>
        <row r="79">
          <cell r="F79">
            <v>150500</v>
          </cell>
        </row>
        <row r="87">
          <cell r="F87">
            <v>315000</v>
          </cell>
        </row>
        <row r="96">
          <cell r="F96">
            <v>315000</v>
          </cell>
        </row>
        <row r="104">
          <cell r="F104">
            <v>280000</v>
          </cell>
        </row>
        <row r="113">
          <cell r="F113">
            <v>253750</v>
          </cell>
        </row>
        <row r="121">
          <cell r="F121">
            <v>743750</v>
          </cell>
        </row>
      </sheetData>
      <sheetData sheetId="5" refreshError="1"/>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ermeabOTRO"/>
      <sheetName val="PESOS"/>
      <sheetName val="Cantobraimper"/>
    </sheetNames>
    <sheetDataSet>
      <sheetData sheetId="0"/>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s>
    <sheetDataSet>
      <sheetData sheetId="0" refreshError="1"/>
      <sheetData sheetId="1" refreshError="1"/>
      <sheetData sheetId="2" refreshError="1"/>
      <sheetData sheetId="3" refreshError="1">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ctrodoH"/>
      <sheetName val="Electrodo"/>
      <sheetName val="Main"/>
      <sheetName val="1M"/>
      <sheetName val="Diagrama"/>
      <sheetName val="I0"/>
      <sheetName val="IG"/>
      <sheetName val="Conductores"/>
      <sheetName val="Hoja2"/>
      <sheetName val="Varios"/>
      <sheetName val="Tabla10"/>
      <sheetName val="Constantes del Material"/>
      <sheetName val="Hoja1"/>
      <sheetName val="SPT"/>
    </sheetNames>
    <sheetDataSet>
      <sheetData sheetId="0">
        <row r="8">
          <cell r="E8">
            <v>2.4</v>
          </cell>
        </row>
        <row r="9">
          <cell r="E9">
            <v>2</v>
          </cell>
        </row>
      </sheetData>
      <sheetData sheetId="1">
        <row r="100">
          <cell r="E100">
            <v>1.2</v>
          </cell>
        </row>
      </sheetData>
      <sheetData sheetId="2"/>
      <sheetData sheetId="3"/>
      <sheetData sheetId="4"/>
      <sheetData sheetId="5">
        <row r="14">
          <cell r="D14">
            <v>3.8439891688317691E-2</v>
          </cell>
        </row>
      </sheetData>
      <sheetData sheetId="6">
        <row r="11">
          <cell r="C11">
            <v>9.9451687776015527E-2</v>
          </cell>
        </row>
      </sheetData>
      <sheetData sheetId="7">
        <row r="5">
          <cell r="C5">
            <v>33.630000000000003</v>
          </cell>
        </row>
      </sheetData>
      <sheetData sheetId="8">
        <row r="9">
          <cell r="D9">
            <v>2</v>
          </cell>
        </row>
        <row r="12">
          <cell r="D12">
            <v>0.96</v>
          </cell>
        </row>
        <row r="13">
          <cell r="D13">
            <v>0.44563384065730693</v>
          </cell>
        </row>
        <row r="92">
          <cell r="D92">
            <v>6.5436263561914594E-3</v>
          </cell>
        </row>
      </sheetData>
      <sheetData sheetId="9">
        <row r="5">
          <cell r="C5">
            <v>450</v>
          </cell>
        </row>
      </sheetData>
      <sheetData sheetId="10">
        <row r="8">
          <cell r="B8">
            <v>8.3300000000000006E-3</v>
          </cell>
        </row>
      </sheetData>
      <sheetData sheetId="11">
        <row r="5">
          <cell r="D5">
            <v>100</v>
          </cell>
        </row>
      </sheetData>
      <sheetData sheetId="12"/>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s>
    <sheetDataSet>
      <sheetData sheetId="0"/>
      <sheetData sheetId="1">
        <row r="10">
          <cell r="F10" t="str">
            <v>ITEM: Terraplenes (con material proveniente de corte)</v>
          </cell>
        </row>
      </sheetData>
      <sheetData sheetId="2"/>
      <sheetData sheetId="3"/>
      <sheetData sheetId="4"/>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s>
    <sheetDataSet>
      <sheetData sheetId="0"/>
      <sheetData sheetId="1">
        <row r="10">
          <cell r="F10" t="str">
            <v>ITEM: Terraplenes (con material proveniente de corte)</v>
          </cell>
        </row>
      </sheetData>
      <sheetData sheetId="2"/>
      <sheetData sheetId="3"/>
      <sheetData sheetId="4"/>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PRESUPUESTO GENERAL "/>
      <sheetName val="Cuadrillas"/>
      <sheetName val="Equ"/>
      <sheetName val="Trans"/>
      <sheetName val="Mat"/>
      <sheetName val="Salarios"/>
      <sheetName val="Datos entrada"/>
      <sheetName val="PRESUPUESTO PGIO"/>
      <sheetName val="ANALISIS DE AUI"/>
      <sheetName val="PRESUPUESTO PMT"/>
      <sheetName val="SALARIOS TECNICOS"/>
      <sheetName val="FAC. PRESTACIONAL"/>
      <sheetName val="PRESUPUESTO PMA"/>
    </sheetNames>
    <sheetDataSet>
      <sheetData sheetId="0"/>
      <sheetData sheetId="1">
        <row r="10">
          <cell r="F10" t="str">
            <v>ITEM: Terraplenes (con material proveniente de corte)</v>
          </cell>
        </row>
      </sheetData>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I\AMV _ no borrar\PRESUPUESTOS"/>
      <sheetName val="aCCIDENTES DE 1995 - 1996.xls"/>
      <sheetName val="\G\I\AMV _ no borrar\PRESUPUEST"/>
      <sheetName val="Hoja1"/>
      <sheetName val="AMC"/>
      <sheetName val="Basico"/>
      <sheetName val="Iva"/>
      <sheetName val="Total"/>
      <sheetName val="amc_acta"/>
      <sheetName val="amc_bas"/>
      <sheetName val="amc_iva"/>
      <sheetName val="amc_total"/>
      <sheetName val="amc_anticip"/>
      <sheetName val="Datos"/>
      <sheetName val="aCCIDENTES%20DE%201995%20-%2019"/>
      <sheetName val="CONT_ADI"/>
      <sheetName val="items"/>
      <sheetName val="ACTA DE MODIFICACION  (2)"/>
      <sheetName val="INDICMICROEMP"/>
      <sheetName val="#¡REF"/>
      <sheetName val="\a  aaInformación GRUPO 4\A MIn"/>
      <sheetName val="MATERIALES"/>
      <sheetName val="Datos Básicos"/>
      <sheetName val="SALARIOS"/>
      <sheetName val="Informacion"/>
      <sheetName val="SUB APU"/>
      <sheetName val="Informe"/>
      <sheetName val="Seguim-16"/>
      <sheetName val="INV"/>
      <sheetName val="AASHTO"/>
      <sheetName val="PESOS"/>
      <sheetName val="Formulario N° 4"/>
      <sheetName val="EQUIPO"/>
      <sheetName val="Base Muestras"/>
      <sheetName val="otros"/>
      <sheetName val="PRESUPUESTO"/>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MV _ no borrar\PRESUPUESTOS\a"/>
      <sheetName val="aCCIDENTES DE 1995 - 1996.xls"/>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COSTOS UNITARIOS"/>
      <sheetName val="CA-2909"/>
      <sheetName val="Informe"/>
      <sheetName val="aCCIDENTES_DE_1995_-_199625"/>
      <sheetName val="aCCIDENTES_DE_1995_-_1996_xls6"/>
      <sheetName val="aCCIDENTES_DE_1995_-_199627"/>
      <sheetName val="aCCIDENTES_DE_1995_-_1996_xls8"/>
      <sheetName val="aCCIDENTES_DE_1995_-_199626"/>
      <sheetName val="aCCIDENTES_DE_1995_-_1996_xls7"/>
      <sheetName val="aCCIDENTES_DE_1995_-_199628"/>
      <sheetName val="aCCIDENTES_DE_1995_-_1996_xls9"/>
      <sheetName val="[aCCIDENTES DE 1995 - 1996.xls]"/>
      <sheetName val="PU (2)"/>
      <sheetName val="ACTA DE MODIFICACION  (2)"/>
      <sheetName val="INDICMICROEMP"/>
      <sheetName val="items"/>
      <sheetName val="#¡REF"/>
      <sheetName val="Datos Básicos"/>
      <sheetName val="SALARIOS"/>
      <sheetName val="Informacion"/>
      <sheetName val="SUB APU"/>
      <sheetName val="Seguim-16"/>
      <sheetName val="INV"/>
      <sheetName val="AASHTO"/>
      <sheetName val="PESOS"/>
      <sheetName val="Base Muestras"/>
      <sheetName val="Formulario N° 4"/>
      <sheetName val="EQUIPO"/>
      <sheetName val="otros"/>
      <sheetName val="PRESUPUESTO"/>
      <sheetName val="\a__aaInformación_GRUPO_4\A_MIn"/>
      <sheetName val="ACTA_DE_MODIFICACION__(2)"/>
      <sheetName val="\a__aaInformación_GRUPO_4\A_MI1"/>
      <sheetName val="ACTA_DE_MODIFICACION__(2)1"/>
      <sheetName val="SUB_APU"/>
      <sheetName val="Datos_Básicos"/>
      <sheetName val="\a__aaInformación_GRUPO_4\A_MI2"/>
      <sheetName val="ACTA_DE_MODIFICACION__(2)2"/>
      <sheetName val="SUB_APU1"/>
      <sheetName val="Datos_Básicos1"/>
      <sheetName val="Res-Accide-10"/>
      <sheetName val="\\Escritorio\amv 2011\a  aaInfo"/>
      <sheetName val="\\Giovanni\administracion vial\"/>
      <sheetName val="\MONTO AGOTABLE 2010\a  aaInfor"/>
      <sheetName val="\G\I\AMV _ no borrar\PRESUPUEST"/>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Users\cmeza\Documents\INVIAS\D"/>
      <sheetName val="\Documents and Settings\jviteri"/>
      <sheetName val="Lista obra"/>
      <sheetName val="\Users\Administrador\Desktop\AM"/>
      <sheetName val="\Users\avargase\AppData\Local\M"/>
      <sheetName val="\\Sistemas_serv1\xx\Documents a"/>
      <sheetName val="aCCIDENTES_DE_1995_-_199629"/>
      <sheetName val="aCCIDENTES_DE_1995_-_199630"/>
      <sheetName val="aCCIDENTES_DE_1995_-_199631"/>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LISTADO "/>
      <sheetName val="M.O."/>
      <sheetName val="#REF"/>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 ACTA FINAL + MODIFICATORIA "/>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Hoja2"/>
      <sheetName val="EQUIPOS"/>
      <sheetName val="MANO DE OBRA"/>
      <sheetName val="TRANSPORTE"/>
      <sheetName val="_aCCIDENTES_DE_1995___1996_xl_2"/>
      <sheetName val="//ccefici"/>
      <sheetName val="//d.docs.live.net/a  aaInformac"/>
      <sheetName val="_aCCIDENTES_DE_1995___1996_xl_3"/>
      <sheetName val="_aCCIDENTES_DE_1995___1996_xl_4"/>
      <sheetName val="_aCCIDENTES_DE_1995___1996_xl_5"/>
      <sheetName val="_aCCIDENTES_DE_1995___1996_xl_6"/>
      <sheetName val="_AMV _ no borrar_PRESUPUESTOS_a"/>
      <sheetName val="_I_AMV _ no borrar_PRESUPUESTOS"/>
      <sheetName val="_Users_HP_AppData_Local_Microso"/>
      <sheetName val="_A_a  aaInformación GRUPO 4_A M"/>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sheetData sheetId="281"/>
      <sheetData sheetId="282"/>
      <sheetData sheetId="283"/>
      <sheetData sheetId="284"/>
      <sheetData sheetId="285"/>
      <sheetData sheetId="286"/>
      <sheetData sheetId="287"/>
      <sheetData sheetId="288"/>
      <sheetData sheetId="289" refreshError="1"/>
      <sheetData sheetId="290" refreshError="1"/>
      <sheetData sheetId="291"/>
      <sheetData sheetId="292" refreshError="1"/>
      <sheetData sheetId="293"/>
      <sheetData sheetId="294" refreshError="1"/>
      <sheetData sheetId="295" refreshError="1"/>
      <sheetData sheetId="296" refreshError="1"/>
      <sheetData sheetId="297" refreshError="1"/>
      <sheetData sheetId="298" refreshError="1"/>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sheetData sheetId="333"/>
      <sheetData sheetId="334" refreshError="1"/>
      <sheetData sheetId="335" refreshError="1"/>
      <sheetData sheetId="336" refreshError="1"/>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refreshError="1"/>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aCCIDENTES%20DE%201995%20-%2019"/>
      <sheetName val="items"/>
      <sheetName val="ACTA DE MODIFICACION  (2)"/>
      <sheetName val="CONT_ADI"/>
      <sheetName val="#¡REF"/>
      <sheetName val="Informe"/>
      <sheetName val="Seguim-16"/>
      <sheetName val="otros"/>
      <sheetName val="PRESUPUESTO"/>
      <sheetName val="\a  aaInformación GRUPO 4\A MIn"/>
      <sheetName val="Datos"/>
      <sheetName val="INDICMICROEMP"/>
      <sheetName val="MATERIALES"/>
      <sheetName val="Informacion"/>
      <sheetName val="Res-Accide-10"/>
      <sheetName val="Datos Básicos"/>
      <sheetName val="SALARIOS"/>
      <sheetName val="SUB APU"/>
      <sheetName val="INV"/>
      <sheetName val="AASHTO"/>
      <sheetName val="PESOS"/>
      <sheetName val="Formulario N° 4"/>
      <sheetName val="EQUIPO"/>
      <sheetName val="HISTORICOS FUEL OIL EXP"/>
      <sheetName val="PR 1"/>
      <sheetName val="Base Muestras"/>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 val="propuesta economica CF"/>
      <sheetName val="AIU CF"/>
      <sheetName val="PMA"/>
      <sheetName val="PMT"/>
      <sheetName val="1.1.1"/>
      <sheetName val="1.2.1"/>
      <sheetName val="1.2.2"/>
      <sheetName val="1.2.3"/>
      <sheetName val="1.2.4"/>
      <sheetName val="1.3.1 "/>
      <sheetName val="1.3.2"/>
      <sheetName val="1.3.3"/>
      <sheetName val="1.3.4"/>
      <sheetName val="2.1.1"/>
      <sheetName val="2.1.2"/>
      <sheetName val="2.2.1"/>
      <sheetName val="2.2.2"/>
      <sheetName val="2.2.3"/>
      <sheetName val="2.2.4"/>
      <sheetName val="2.2.5"/>
      <sheetName val="CONCRETOS"/>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Seguim-16"/>
      <sheetName val="Informe"/>
      <sheetName val="items"/>
      <sheetName val="ACTA DE MODIFICACION  (2)"/>
      <sheetName val="CONT_ADI"/>
      <sheetName val="aCCIDENTES%20DE%201995%20-%2019"/>
      <sheetName val="#¡REF"/>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Base Muestras"/>
      <sheetName val="Res-Accide-10"/>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refreshError="1"/>
      <sheetData sheetId="59" refreshError="1"/>
      <sheetData sheetId="60"/>
      <sheetData sheetId="61" refreshError="1"/>
      <sheetData sheetId="62"/>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P LLORENTE"/>
      <sheetName val="APU DIVINO"/>
      <sheetName val="APU LLORENTE"/>
      <sheetName val="BASICO"/>
      <sheetName val="LIS-MAT."/>
      <sheetName val="CUAD"/>
      <sheetName val="EQ."/>
      <sheetName val="RESUMEN DE OBRAS"/>
      <sheetName val="CUADRO DE USOS Y FUENTES 2 OBRA"/>
      <sheetName val="CRONOGRAMA DE ACT"/>
      <sheetName val="usos gral"/>
      <sheetName val="FLUJO"/>
      <sheetName val="GRAFICAS"/>
      <sheetName val="Hoja1"/>
    </sheetNames>
    <sheetDataSet>
      <sheetData sheetId="0"/>
      <sheetData sheetId="1" refreshError="1"/>
      <sheetData sheetId="2" refreshError="1"/>
      <sheetData sheetId="3" refreshError="1"/>
      <sheetData sheetId="4" refreshError="1">
        <row r="11">
          <cell r="C11">
            <v>2226.3000000000002</v>
          </cell>
        </row>
        <row r="20">
          <cell r="C20">
            <v>45000</v>
          </cell>
        </row>
        <row r="26">
          <cell r="C26">
            <v>4000</v>
          </cell>
        </row>
        <row r="27">
          <cell r="C27">
            <v>2280</v>
          </cell>
        </row>
        <row r="28">
          <cell r="C28">
            <v>520</v>
          </cell>
        </row>
        <row r="29">
          <cell r="C29">
            <v>41600</v>
          </cell>
        </row>
        <row r="31">
          <cell r="C31">
            <v>900</v>
          </cell>
        </row>
        <row r="37">
          <cell r="C37">
            <v>289200</v>
          </cell>
        </row>
        <row r="38">
          <cell r="C38">
            <v>325450</v>
          </cell>
        </row>
        <row r="39">
          <cell r="C39">
            <v>360920</v>
          </cell>
        </row>
        <row r="41">
          <cell r="C41">
            <v>1900</v>
          </cell>
        </row>
        <row r="42">
          <cell r="C42">
            <v>200</v>
          </cell>
        </row>
        <row r="45">
          <cell r="C45">
            <v>4500</v>
          </cell>
        </row>
        <row r="47">
          <cell r="C47">
            <v>5500</v>
          </cell>
        </row>
        <row r="49">
          <cell r="C49">
            <v>250</v>
          </cell>
        </row>
        <row r="52">
          <cell r="C52">
            <v>13500</v>
          </cell>
        </row>
        <row r="54">
          <cell r="C54">
            <v>4200</v>
          </cell>
        </row>
        <row r="58">
          <cell r="C58">
            <v>44000</v>
          </cell>
        </row>
        <row r="59">
          <cell r="C59">
            <v>335250</v>
          </cell>
        </row>
        <row r="60">
          <cell r="C60">
            <v>366660</v>
          </cell>
        </row>
        <row r="66">
          <cell r="C66">
            <v>2200</v>
          </cell>
        </row>
        <row r="68">
          <cell r="C68">
            <v>26000</v>
          </cell>
        </row>
        <row r="69">
          <cell r="C69">
            <v>21000</v>
          </cell>
        </row>
        <row r="70">
          <cell r="C70">
            <v>2200</v>
          </cell>
        </row>
        <row r="72">
          <cell r="C72">
            <v>34000</v>
          </cell>
        </row>
        <row r="74">
          <cell r="C74">
            <v>7500</v>
          </cell>
        </row>
        <row r="76">
          <cell r="C76">
            <v>400000</v>
          </cell>
        </row>
        <row r="82">
          <cell r="C82">
            <v>49000</v>
          </cell>
        </row>
        <row r="84">
          <cell r="C84">
            <v>2000</v>
          </cell>
        </row>
        <row r="85">
          <cell r="C85">
            <v>9500</v>
          </cell>
        </row>
        <row r="86">
          <cell r="C86">
            <v>13400</v>
          </cell>
        </row>
        <row r="88">
          <cell r="C88">
            <v>14200</v>
          </cell>
        </row>
        <row r="89">
          <cell r="C89">
            <v>6400</v>
          </cell>
        </row>
        <row r="90">
          <cell r="C90">
            <v>11600</v>
          </cell>
        </row>
        <row r="91">
          <cell r="C91">
            <v>13200</v>
          </cell>
        </row>
        <row r="92">
          <cell r="C92">
            <v>19200</v>
          </cell>
        </row>
        <row r="99">
          <cell r="C99">
            <v>3900</v>
          </cell>
        </row>
        <row r="101">
          <cell r="C101">
            <v>28500</v>
          </cell>
        </row>
        <row r="102">
          <cell r="C102">
            <v>51000</v>
          </cell>
        </row>
        <row r="108">
          <cell r="C108">
            <v>25100</v>
          </cell>
        </row>
        <row r="113">
          <cell r="C113">
            <v>13500</v>
          </cell>
        </row>
        <row r="116">
          <cell r="C116">
            <v>2600</v>
          </cell>
        </row>
        <row r="117">
          <cell r="C117">
            <v>1100</v>
          </cell>
        </row>
        <row r="119">
          <cell r="C119">
            <v>195000</v>
          </cell>
        </row>
        <row r="121">
          <cell r="C121">
            <v>44000</v>
          </cell>
        </row>
        <row r="122">
          <cell r="C122">
            <v>40000</v>
          </cell>
        </row>
        <row r="123">
          <cell r="C123">
            <v>47000</v>
          </cell>
        </row>
        <row r="124">
          <cell r="C124">
            <v>52000</v>
          </cell>
        </row>
        <row r="125">
          <cell r="C125">
            <v>12000</v>
          </cell>
        </row>
        <row r="127">
          <cell r="C127">
            <v>30100</v>
          </cell>
        </row>
        <row r="128">
          <cell r="C128">
            <v>1500</v>
          </cell>
        </row>
        <row r="129">
          <cell r="C129">
            <v>22850</v>
          </cell>
        </row>
        <row r="130">
          <cell r="C130">
            <v>1240</v>
          </cell>
        </row>
        <row r="135">
          <cell r="C135">
            <v>135000</v>
          </cell>
        </row>
        <row r="136">
          <cell r="C136">
            <v>20000</v>
          </cell>
        </row>
        <row r="137">
          <cell r="C137">
            <v>185000</v>
          </cell>
        </row>
        <row r="138">
          <cell r="C138">
            <v>28000</v>
          </cell>
        </row>
        <row r="139">
          <cell r="C139">
            <v>10000</v>
          </cell>
        </row>
        <row r="140">
          <cell r="C140">
            <v>88000</v>
          </cell>
        </row>
        <row r="141">
          <cell r="C141">
            <v>275000</v>
          </cell>
        </row>
        <row r="144">
          <cell r="C144">
            <v>9375</v>
          </cell>
        </row>
        <row r="147">
          <cell r="C147">
            <v>4000</v>
          </cell>
        </row>
        <row r="150">
          <cell r="C150">
            <v>108800</v>
          </cell>
        </row>
        <row r="151">
          <cell r="C151">
            <v>15000</v>
          </cell>
        </row>
        <row r="152">
          <cell r="C152">
            <v>3000</v>
          </cell>
        </row>
        <row r="153">
          <cell r="C153">
            <v>413500</v>
          </cell>
        </row>
        <row r="154">
          <cell r="C154">
            <v>60000</v>
          </cell>
        </row>
        <row r="155">
          <cell r="C155">
            <v>16500</v>
          </cell>
        </row>
        <row r="161">
          <cell r="C161">
            <v>354000</v>
          </cell>
        </row>
        <row r="162">
          <cell r="C162">
            <v>239500</v>
          </cell>
        </row>
        <row r="163">
          <cell r="C163">
            <v>202800</v>
          </cell>
        </row>
        <row r="164">
          <cell r="C164">
            <v>794000</v>
          </cell>
        </row>
        <row r="166">
          <cell r="C166">
            <v>46000</v>
          </cell>
        </row>
        <row r="168">
          <cell r="C168">
            <v>68000</v>
          </cell>
        </row>
        <row r="169">
          <cell r="C169">
            <v>25792</v>
          </cell>
        </row>
        <row r="170">
          <cell r="C170">
            <v>4500</v>
          </cell>
        </row>
        <row r="171">
          <cell r="C171">
            <v>4900</v>
          </cell>
        </row>
        <row r="172">
          <cell r="C172">
            <v>6300</v>
          </cell>
        </row>
        <row r="173">
          <cell r="C173">
            <v>2800</v>
          </cell>
        </row>
        <row r="174">
          <cell r="C174">
            <v>5000</v>
          </cell>
        </row>
        <row r="176">
          <cell r="C176">
            <v>1450</v>
          </cell>
        </row>
        <row r="177">
          <cell r="C177">
            <v>6000</v>
          </cell>
        </row>
        <row r="185">
          <cell r="C185">
            <v>2130000</v>
          </cell>
        </row>
        <row r="186">
          <cell r="C186">
            <v>85000</v>
          </cell>
        </row>
        <row r="201">
          <cell r="C201">
            <v>2100</v>
          </cell>
        </row>
        <row r="202">
          <cell r="C202">
            <v>6100</v>
          </cell>
        </row>
        <row r="203">
          <cell r="C203">
            <v>269710</v>
          </cell>
        </row>
        <row r="204">
          <cell r="C204">
            <v>185000</v>
          </cell>
        </row>
        <row r="205">
          <cell r="C205">
            <v>35000</v>
          </cell>
        </row>
        <row r="206">
          <cell r="C206">
            <v>13000</v>
          </cell>
        </row>
        <row r="207">
          <cell r="C207">
            <v>19500</v>
          </cell>
        </row>
        <row r="208">
          <cell r="C208">
            <v>14500</v>
          </cell>
        </row>
        <row r="209">
          <cell r="C209">
            <v>7300</v>
          </cell>
        </row>
        <row r="210">
          <cell r="C210">
            <v>4500</v>
          </cell>
        </row>
        <row r="211">
          <cell r="C211">
            <v>7800</v>
          </cell>
        </row>
        <row r="212">
          <cell r="C212">
            <v>422000</v>
          </cell>
        </row>
        <row r="213">
          <cell r="C213">
            <v>40720</v>
          </cell>
        </row>
        <row r="214">
          <cell r="C214">
            <v>22000</v>
          </cell>
        </row>
        <row r="215">
          <cell r="C215">
            <v>9500</v>
          </cell>
        </row>
        <row r="218">
          <cell r="C218">
            <v>6950</v>
          </cell>
        </row>
        <row r="222">
          <cell r="C222">
            <v>11500</v>
          </cell>
        </row>
        <row r="223">
          <cell r="C223">
            <v>39520</v>
          </cell>
        </row>
        <row r="225">
          <cell r="C225">
            <v>40520</v>
          </cell>
        </row>
        <row r="228">
          <cell r="C228">
            <v>1320</v>
          </cell>
        </row>
        <row r="229">
          <cell r="C229">
            <v>1650</v>
          </cell>
        </row>
        <row r="230">
          <cell r="C230">
            <v>1700</v>
          </cell>
        </row>
        <row r="231">
          <cell r="C231">
            <v>1900</v>
          </cell>
        </row>
        <row r="232">
          <cell r="C232">
            <v>18700</v>
          </cell>
        </row>
        <row r="233">
          <cell r="C233">
            <v>303075</v>
          </cell>
        </row>
        <row r="234">
          <cell r="C234">
            <v>1100</v>
          </cell>
        </row>
        <row r="236">
          <cell r="C236">
            <v>1450000</v>
          </cell>
        </row>
        <row r="237">
          <cell r="C237">
            <v>425000</v>
          </cell>
        </row>
      </sheetData>
      <sheetData sheetId="5" refreshError="1">
        <row r="17">
          <cell r="F17">
            <v>486000</v>
          </cell>
        </row>
        <row r="29">
          <cell r="F29">
            <v>291600</v>
          </cell>
        </row>
        <row r="59">
          <cell r="F59">
            <v>153900</v>
          </cell>
        </row>
        <row r="69">
          <cell r="F69">
            <v>149850</v>
          </cell>
        </row>
      </sheetData>
      <sheetData sheetId="6" refreshError="1">
        <row r="9">
          <cell r="B9">
            <v>400000</v>
          </cell>
        </row>
        <row r="12">
          <cell r="B12">
            <v>70000</v>
          </cell>
        </row>
        <row r="13">
          <cell r="B13">
            <v>60000</v>
          </cell>
        </row>
        <row r="14">
          <cell r="B14">
            <v>65000</v>
          </cell>
        </row>
        <row r="16">
          <cell r="B16">
            <v>920000</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2"/>
      <sheetName val="BASICOS"/>
      <sheetName val="A.P.U."/>
      <sheetName val="PresObra"/>
    </sheetNames>
    <sheetDataSet>
      <sheetData sheetId="0"/>
      <sheetData sheetId="1">
        <row r="34">
          <cell r="D34">
            <v>27077</v>
          </cell>
        </row>
        <row r="35">
          <cell r="D35">
            <v>56157</v>
          </cell>
        </row>
        <row r="51">
          <cell r="D51">
            <v>1500</v>
          </cell>
        </row>
        <row r="52">
          <cell r="D52">
            <v>750</v>
          </cell>
        </row>
      </sheetData>
      <sheetData sheetId="2"/>
      <sheetData sheetId="3"/>
      <sheetData sheetId="4"/>
      <sheetData sheetId="5"/>
      <sheetData sheetId="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F.M. Obra"/>
      <sheetName val="EQUIPO"/>
      <sheetName val="Cantidades Obra"/>
      <sheetName val="DISEÑO ELECTRICO"/>
      <sheetName val="APUS"/>
      <sheetName val="BASICOS"/>
      <sheetName val="PRESUP"/>
      <sheetName val="AUI"/>
      <sheetName val="F.M. Interventoria"/>
      <sheetName val="PGIO"/>
      <sheetName val="Costo Interventoria"/>
      <sheetName val="Cantidades Sumidero"/>
      <sheetName val="MO"/>
      <sheetName val="MATERIALES"/>
      <sheetName val="Hoja1"/>
      <sheetName val="CRONOGRAMA"/>
      <sheetName val="FLUJO DE FONDOS"/>
    </sheetNames>
    <sheetDataSet>
      <sheetData sheetId="0">
        <row r="22">
          <cell r="D22">
            <v>9672</v>
          </cell>
        </row>
        <row r="378">
          <cell r="D378">
            <v>26040</v>
          </cell>
        </row>
      </sheetData>
      <sheetData sheetId="1" refreshError="1"/>
      <sheetData sheetId="2" refreshError="1"/>
      <sheetData sheetId="3" refreshError="1"/>
      <sheetData sheetId="4" refreshError="1"/>
      <sheetData sheetId="5"/>
      <sheetData sheetId="6">
        <row r="57">
          <cell r="F57">
            <v>345443</v>
          </cell>
        </row>
        <row r="211">
          <cell r="F211">
            <v>335113</v>
          </cell>
        </row>
      </sheetData>
      <sheetData sheetId="7"/>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list mat"/>
      <sheetName val="concretos"/>
      <sheetName val="jornaLES"/>
      <sheetName val="admin"/>
      <sheetName val="PLANTA PUERTO"/>
      <sheetName val="list_mat"/>
    </sheetNames>
    <sheetDataSet>
      <sheetData sheetId="0" refreshError="1">
        <row r="14">
          <cell r="B14">
            <v>7700</v>
          </cell>
        </row>
        <row r="15">
          <cell r="B15">
            <v>12000</v>
          </cell>
        </row>
        <row r="52">
          <cell r="B52">
            <v>750</v>
          </cell>
        </row>
      </sheetData>
      <sheetData sheetId="1" refreshError="1"/>
      <sheetData sheetId="2" refreshError="1"/>
      <sheetData sheetId="3" refreshError="1"/>
      <sheetData sheetId="4" refreshError="1"/>
      <sheetData sheetId="5" refreshError="1"/>
      <sheetData sheetId="6"/>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Generales"/>
      <sheetName val="ANEXO 4A CON AIU"/>
      <sheetName val="RESUMEN"/>
      <sheetName val="ANEXO 4A"/>
      <sheetName val="ANEXO 4A1"/>
      <sheetName val="ANEXO 4B"/>
      <sheetName val="ANEXO 4C"/>
      <sheetName val="ANEXO 4C1"/>
      <sheetName val="ANEXO 4D"/>
      <sheetName val="ANEXO 4E"/>
      <sheetName val="ANEXO 4E1 Y"/>
      <sheetName val="ANEXO 4E1 R"/>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P1"/>
      <sheetName val="P2"/>
      <sheetName val="1 (2)"/>
      <sheetName val="2 (2)"/>
      <sheetName val="3 (2)"/>
      <sheetName val="4 (2)"/>
      <sheetName val="5 (2)"/>
      <sheetName val="6 (2)"/>
      <sheetName val="7 (2)"/>
      <sheetName val="8 (2)"/>
      <sheetName val="9 (2)"/>
      <sheetName val="10 (2)"/>
      <sheetName val="11 (2)"/>
      <sheetName val="12 (2)"/>
      <sheetName val="13 (2)"/>
      <sheetName val="14 (2)"/>
      <sheetName val="15 (2)"/>
      <sheetName val="16 (2)"/>
      <sheetName val="17 (2)"/>
      <sheetName val="18 (2)"/>
      <sheetName val="1 (3)"/>
      <sheetName val="2 (3)"/>
      <sheetName val="3 (3)"/>
      <sheetName val="4 (3)"/>
      <sheetName val="5 (3)"/>
      <sheetName val="6 (3)"/>
      <sheetName val="7 (3)"/>
      <sheetName val="8 (3)"/>
      <sheetName val="9 (3)"/>
      <sheetName val="11 (3)"/>
      <sheetName val="12 (3)"/>
      <sheetName val="13 (3)"/>
      <sheetName val="Hoja3"/>
      <sheetName val="Constantes Generales"/>
      <sheetName val="Prestaciones Sociales"/>
      <sheetName val="DatosGenerales"/>
      <sheetName val="PRECIOS"/>
      <sheetName val="MODELO"/>
      <sheetName val="PU (2)"/>
      <sheetName val="ITEMS"/>
      <sheetName val="APU"/>
      <sheetName val="AIU"/>
      <sheetName val="ESPEC"/>
    </sheetNames>
    <sheetDataSet>
      <sheetData sheetId="0" refreshError="1">
        <row r="1">
          <cell r="B1">
            <v>0.8</v>
          </cell>
        </row>
        <row r="2">
          <cell r="B2">
            <v>15686</v>
          </cell>
        </row>
        <row r="12">
          <cell r="B12">
            <v>1600</v>
          </cell>
        </row>
        <row r="14">
          <cell r="B14">
            <v>12061.4</v>
          </cell>
        </row>
        <row r="15">
          <cell r="B15">
            <v>14465.1</v>
          </cell>
        </row>
        <row r="16">
          <cell r="B16">
            <v>12217.4</v>
          </cell>
        </row>
        <row r="17">
          <cell r="B17">
            <v>4225</v>
          </cell>
        </row>
        <row r="18">
          <cell r="B18">
            <v>4829.78</v>
          </cell>
        </row>
        <row r="19">
          <cell r="B19">
            <v>4139.8100000000004</v>
          </cell>
        </row>
        <row r="20">
          <cell r="B20">
            <v>4139.8100000000004</v>
          </cell>
        </row>
        <row r="21">
          <cell r="B21">
            <v>6209.71</v>
          </cell>
        </row>
        <row r="22">
          <cell r="B22">
            <v>3449.84</v>
          </cell>
        </row>
        <row r="23">
          <cell r="B23">
            <v>5519.74</v>
          </cell>
        </row>
        <row r="24">
          <cell r="B24">
            <v>5933.72</v>
          </cell>
        </row>
        <row r="25">
          <cell r="B25">
            <v>5519.74</v>
          </cell>
        </row>
        <row r="26">
          <cell r="B26">
            <v>4829.78</v>
          </cell>
        </row>
        <row r="27">
          <cell r="B27">
            <v>4829.78</v>
          </cell>
        </row>
        <row r="28">
          <cell r="B28">
            <v>6209.71</v>
          </cell>
        </row>
        <row r="29">
          <cell r="B29">
            <v>3449.96</v>
          </cell>
        </row>
        <row r="30">
          <cell r="B30">
            <v>3725.83</v>
          </cell>
        </row>
        <row r="31">
          <cell r="B31">
            <v>2759.87</v>
          </cell>
        </row>
        <row r="32">
          <cell r="B32">
            <v>2759.87</v>
          </cell>
        </row>
        <row r="33">
          <cell r="B33">
            <v>5243.76</v>
          </cell>
        </row>
        <row r="34">
          <cell r="B34">
            <v>2069.9</v>
          </cell>
        </row>
        <row r="35">
          <cell r="B35">
            <v>4829.78</v>
          </cell>
        </row>
        <row r="36">
          <cell r="B36">
            <v>4829.78</v>
          </cell>
        </row>
        <row r="37">
          <cell r="B37">
            <v>4139.8100000000004</v>
          </cell>
        </row>
        <row r="38">
          <cell r="B38">
            <v>3863.82</v>
          </cell>
        </row>
        <row r="39">
          <cell r="B39">
            <v>3863.82</v>
          </cell>
        </row>
        <row r="40">
          <cell r="B40">
            <v>5243.76</v>
          </cell>
        </row>
        <row r="41">
          <cell r="B41">
            <v>2069.9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
      <sheetName val="N.COSPIQUE"/>
      <sheetName val="ECOP 110 kV"/>
      <sheetName val="ECOP 13.8 kV "/>
      <sheetName val="L SUBT 110"/>
      <sheetName val="RESUMEN"/>
      <sheetName val="PRECIOS"/>
      <sheetName val="N_COSPIQUE"/>
      <sheetName val="ECOP_110_kV"/>
      <sheetName val="ECOP_13_8_kV_"/>
      <sheetName val="L_SUBT_110"/>
    </sheetNames>
    <sheetDataSet>
      <sheetData sheetId="0">
        <row r="2">
          <cell r="C2" t="str">
            <v>CANTIDADES DE OBRAS Y PRECIOS</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INV"/>
      <sheetName val="AASHTO"/>
    </sheetNames>
    <sheetDataSet>
      <sheetData sheetId="0"/>
      <sheetData sheetId="1">
        <row r="10">
          <cell r="F10" t="str">
            <v>ITEM: Terraplenes (con material proveniente de corte)</v>
          </cell>
        </row>
      </sheetData>
      <sheetData sheetId="2"/>
      <sheetData sheetId="3"/>
      <sheetData sheetId="4"/>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S"/>
      <sheetName val="PRESUPUESTOS Escenario Optimist"/>
      <sheetName val="$ Otros"/>
      <sheetName val="Terraplen"/>
      <sheetName val="Mejor. Verano"/>
      <sheetName val="Ajuste Cargas 2 semestre"/>
      <sheetName val="Flujo de Caja PDA"/>
      <sheetName val="Table 1"/>
    </sheetNames>
    <sheetDataSet>
      <sheetData sheetId="0"/>
      <sheetData sheetId="1">
        <row r="5">
          <cell r="Q5">
            <v>1800</v>
          </cell>
          <cell r="T5">
            <v>0.05</v>
          </cell>
        </row>
        <row r="73">
          <cell r="R73">
            <v>1.1080000000000001</v>
          </cell>
        </row>
        <row r="85">
          <cell r="R85">
            <v>1.05</v>
          </cell>
        </row>
      </sheetData>
      <sheetData sheetId="2"/>
      <sheetData sheetId="3">
        <row r="9">
          <cell r="F9">
            <v>1</v>
          </cell>
        </row>
      </sheetData>
      <sheetData sheetId="4">
        <row r="59">
          <cell r="E59">
            <v>2648</v>
          </cell>
        </row>
      </sheetData>
      <sheetData sheetId="5"/>
      <sheetData sheetId="6"/>
      <sheetData sheetId="7"/>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 val="OBRAS PUENTE ARMADA2"/>
    </sheetNames>
    <sheetDataSet>
      <sheetData sheetId="0">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 val="OBRAS PUENTE ARMADA2"/>
    </sheetNames>
    <sheetDataSet>
      <sheetData sheetId="0">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Formulario N_ 4"/>
      <sheetName val="Formulario_N°_4"/>
      <sheetName val="CAPITULO_II"/>
      <sheetName val="CAPITULO_III"/>
      <sheetName val="CAPITULO_IV"/>
      <sheetName val="CAPITULO_V_"/>
      <sheetName val="CAPITULO_VI"/>
      <sheetName val="AUXILIAR_CONCRETOS"/>
      <sheetName val="CAPITULO_VII"/>
      <sheetName val="CAPITULO_VIII"/>
      <sheetName val="CAPITULO_IX"/>
      <sheetName val="AUXILIAR_MEZCLA_Y_TRITURACION"/>
      <sheetName val="Formulario_N__4"/>
      <sheetName val="Formulario_N°_42"/>
      <sheetName val="CAPITULO_II2"/>
      <sheetName val="CAPITULO_III2"/>
      <sheetName val="CAPITULO_IV2"/>
      <sheetName val="CAPITULO_V_2"/>
      <sheetName val="CAPITULO_VI2"/>
      <sheetName val="AUXILIAR_CONCRETOS2"/>
      <sheetName val="CAPITULO_VII2"/>
      <sheetName val="CAPITULO_VIII2"/>
      <sheetName val="CAPITULO_IX2"/>
      <sheetName val="AUXILIAR_MEZCLA_Y_TRITURACION2"/>
      <sheetName val="Formulario_N__42"/>
      <sheetName val="Formulario_N°_41"/>
      <sheetName val="CAPITULO_II1"/>
      <sheetName val="CAPITULO_III1"/>
      <sheetName val="CAPITULO_IV1"/>
      <sheetName val="CAPITULO_V_1"/>
      <sheetName val="CAPITULO_VI1"/>
      <sheetName val="AUXILIAR_CONCRETOS1"/>
      <sheetName val="CAPITULO_VII1"/>
      <sheetName val="CAPITULO_VIII1"/>
      <sheetName val="CAPITULO_IX1"/>
      <sheetName val="AUXILIAR_MEZCLA_Y_TRITURACION1"/>
      <sheetName val="Formulario_N__41"/>
    </sheetNames>
    <sheetDataSet>
      <sheetData sheetId="0" refreshError="1">
        <row r="129">
          <cell r="F129">
            <v>0.22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v>17269.396666666667</v>
          </cell>
        </row>
        <row r="3">
          <cell r="D3">
            <v>17269.396666666667</v>
          </cell>
        </row>
      </sheetData>
      <sheetData sheetId="11" refreshError="1">
        <row r="5">
          <cell r="D5">
            <v>40000</v>
          </cell>
        </row>
        <row r="10">
          <cell r="D10">
            <v>80000</v>
          </cell>
        </row>
      </sheetData>
      <sheetData sheetId="12" refreshError="1"/>
      <sheetData sheetId="13"/>
      <sheetData sheetId="14">
        <row r="129">
          <cell r="F129">
            <v>0.22</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AUI"/>
      <sheetName val="Res"/>
      <sheetName val="Presup"/>
      <sheetName val="PMA"/>
      <sheetName val="PMT"/>
      <sheetName val="INT"/>
      <sheetName val="FM"/>
      <sheetName val="A.U.I."/>
      <sheetName val="FP"/>
      <sheetName val="FF"/>
      <sheetName val="CRO"/>
      <sheetName val="Loc"/>
      <sheetName val="Sum"/>
      <sheetName val="MO"/>
      <sheetName val="Equ"/>
      <sheetName val="Básicos"/>
      <sheetName val="1,01(2)"/>
      <sheetName val="1,02(2)"/>
      <sheetName val="1,01LOC"/>
      <sheetName val="CARAC"/>
      <sheetName val="1"/>
      <sheetName val="2"/>
      <sheetName val="3"/>
      <sheetName val="4"/>
      <sheetName val="5"/>
      <sheetName val="6"/>
      <sheetName val="7"/>
      <sheetName val="8"/>
      <sheetName val="9"/>
      <sheetName val="10"/>
      <sheetName val="11"/>
      <sheetName val="12"/>
      <sheetName val="13"/>
      <sheetName val="CARACT"/>
      <sheetName val="CANT PAV URB"/>
      <sheetName val="CANT PAV G-C-I"/>
      <sheetName val="CANT ALC OK"/>
      <sheetName val="CANTD PAV"/>
      <sheetName val="Cantd Alc Viales"/>
      <sheetName val="Cantid Muro"/>
      <sheetName val="CANTD ALC"/>
      <sheetName val="CANTD ACU"/>
      <sheetName val="230.2"/>
    </sheetNames>
    <sheetDataSet>
      <sheetData sheetId="0"/>
      <sheetData sheetId="1"/>
      <sheetData sheetId="2">
        <row r="16">
          <cell r="A16">
            <v>1</v>
          </cell>
        </row>
      </sheetData>
      <sheetData sheetId="3"/>
      <sheetData sheetId="4"/>
      <sheetData sheetId="5"/>
      <sheetData sheetId="6"/>
      <sheetData sheetId="7"/>
      <sheetData sheetId="8">
        <row r="97">
          <cell r="C97">
            <v>1.58</v>
          </cell>
        </row>
      </sheetData>
      <sheetData sheetId="9"/>
      <sheetData sheetId="10"/>
      <sheetData sheetId="11">
        <row r="62">
          <cell r="B62">
            <v>10</v>
          </cell>
        </row>
      </sheetData>
      <sheetData sheetId="12">
        <row r="10">
          <cell r="C10">
            <v>42000</v>
          </cell>
        </row>
        <row r="19">
          <cell r="C19">
            <v>43500</v>
          </cell>
        </row>
        <row r="20">
          <cell r="C20">
            <v>41150</v>
          </cell>
        </row>
        <row r="49">
          <cell r="C49">
            <v>91670.45</v>
          </cell>
        </row>
        <row r="50">
          <cell r="C50">
            <v>110000</v>
          </cell>
        </row>
        <row r="64">
          <cell r="C64">
            <v>33500</v>
          </cell>
        </row>
        <row r="71">
          <cell r="C71">
            <v>5200</v>
          </cell>
        </row>
        <row r="87">
          <cell r="C87">
            <v>55000</v>
          </cell>
        </row>
        <row r="88">
          <cell r="C88">
            <v>1350</v>
          </cell>
        </row>
        <row r="89">
          <cell r="C89">
            <v>11200</v>
          </cell>
        </row>
        <row r="90">
          <cell r="C90">
            <v>10500</v>
          </cell>
        </row>
        <row r="91">
          <cell r="C91">
            <v>6855</v>
          </cell>
        </row>
        <row r="92">
          <cell r="C92">
            <v>65000</v>
          </cell>
        </row>
        <row r="93">
          <cell r="C93">
            <v>195000</v>
          </cell>
        </row>
        <row r="95">
          <cell r="C95">
            <v>125000</v>
          </cell>
        </row>
      </sheetData>
      <sheetData sheetId="13">
        <row r="11">
          <cell r="C11">
            <v>40084</v>
          </cell>
        </row>
      </sheetData>
      <sheetData sheetId="14">
        <row r="11">
          <cell r="C11">
            <v>12000</v>
          </cell>
        </row>
        <row r="15">
          <cell r="C15">
            <v>20000</v>
          </cell>
        </row>
        <row r="32">
          <cell r="C32">
            <v>16000</v>
          </cell>
        </row>
      </sheetData>
      <sheetData sheetId="15">
        <row r="44">
          <cell r="G44">
            <v>486979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 val="PRES_AGRI"/>
      <sheetName val="CORR_DREN"/>
      <sheetName val="POZOS_"/>
      <sheetName val="RIEGO-CONDUCC_"/>
      <sheetName val="RIEGO_MOVIL"/>
      <sheetName val="POLIETILENO_"/>
      <sheetName val="GAS_"/>
      <sheetName val="REFERENCIAS_BANN"/>
      <sheetName val="PRES_AGRI2"/>
      <sheetName val="CORR_DREN2"/>
      <sheetName val="POZOS_2"/>
      <sheetName val="RIEGO-CONDUCC_2"/>
      <sheetName val="RIEGO_MOVIL2"/>
      <sheetName val="POLIETILENO_2"/>
      <sheetName val="GAS_2"/>
      <sheetName val="REFERENCIAS_BANN2"/>
      <sheetName val="PRES_AGRI1"/>
      <sheetName val="CORR_DREN1"/>
      <sheetName val="POZOS_1"/>
      <sheetName val="RIEGO-CONDUCC_1"/>
      <sheetName val="RIEGO_MOVIL1"/>
      <sheetName val="POLIETILENO_1"/>
      <sheetName val="GAS_1"/>
      <sheetName val="REFERENCIAS_BAN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B1" t="str">
            <v>Sistema de Tubería y Accesorios</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CERO"/>
      <sheetName val="SALARIO"/>
      <sheetName val="JORNALES"/>
      <sheetName val="PRECIOS"/>
      <sheetName val="BÁSICOS"/>
      <sheetName val="SUBPRODUCTOS"/>
      <sheetName val="CANTIDADES FASE 1"/>
      <sheetName val="PRESUPUESTO FASE1"/>
      <sheetName val="APU FASE 1"/>
      <sheetName val="APU GENERAL"/>
      <sheetName val="PRESUPUESTO FASE 1 (465)"/>
      <sheetName val="PRESUP.FASE 1 RESUMIDO (465)"/>
      <sheetName val="CRONOGRAMA FASE1 (465)"/>
      <sheetName val="MUELLE NUEVA BALSA"/>
      <sheetName val="MUELLE NUEVA BALSA RESUMEN"/>
      <sheetName val="CRONOGRAMA GENERAL"/>
      <sheetName val="APU BAT.SANITARIA"/>
      <sheetName val="APU RAMPA"/>
    </sheetNames>
    <sheetDataSet>
      <sheetData sheetId="0" refreshError="1"/>
      <sheetData sheetId="1" refreshError="1"/>
      <sheetData sheetId="2">
        <row r="8">
          <cell r="D8">
            <v>828116</v>
          </cell>
        </row>
      </sheetData>
      <sheetData sheetId="3" refreshError="1"/>
      <sheetData sheetId="4">
        <row r="32">
          <cell r="C32">
            <v>900</v>
          </cell>
        </row>
        <row r="35">
          <cell r="C35">
            <v>20</v>
          </cell>
        </row>
        <row r="40">
          <cell r="C40">
            <v>130000</v>
          </cell>
        </row>
        <row r="43">
          <cell r="C43">
            <v>160000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1.01"/>
      <sheetName val="1.02"/>
      <sheetName val="1.03"/>
      <sheetName val="1.04"/>
      <sheetName val="2.01"/>
      <sheetName val="2.02"/>
      <sheetName val="2.03"/>
      <sheetName val="3.01"/>
      <sheetName val="3.02"/>
      <sheetName val="3.03"/>
      <sheetName val="3.04"/>
      <sheetName val="3.05"/>
      <sheetName val="3.06"/>
      <sheetName val="3.07"/>
      <sheetName val="3.08"/>
      <sheetName val="4.01"/>
      <sheetName val="4.02"/>
      <sheetName val="4.03"/>
      <sheetName val="4.04"/>
      <sheetName val="4.05"/>
      <sheetName val="4.06"/>
      <sheetName val="4.07"/>
      <sheetName val="5.01"/>
      <sheetName val="6.01"/>
      <sheetName val="6.02"/>
      <sheetName val="6.03"/>
      <sheetName val="6.04"/>
      <sheetName val="6.05"/>
      <sheetName val="6.06"/>
      <sheetName val="7.01"/>
      <sheetName val="7.02"/>
      <sheetName val="8.01"/>
      <sheetName val="8.02"/>
    </sheetNames>
    <sheetDataSet>
      <sheetData sheetId="0"/>
      <sheetData sheetId="1"/>
      <sheetData sheetId="2">
        <row r="12">
          <cell r="C12">
            <v>35000</v>
          </cell>
        </row>
      </sheetData>
      <sheetData sheetId="3"/>
      <sheetData sheetId="4">
        <row r="18">
          <cell r="C18">
            <v>35000</v>
          </cell>
        </row>
        <row r="20">
          <cell r="C20">
            <v>2520</v>
          </cell>
        </row>
        <row r="21">
          <cell r="C21">
            <v>125244</v>
          </cell>
        </row>
        <row r="24">
          <cell r="C24">
            <v>7465</v>
          </cell>
        </row>
        <row r="38">
          <cell r="C38">
            <v>375000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51">
          <cell r="A51" t="str">
            <v>ANDRÉS GIOVANNY BURBANO MONTAÑO</v>
          </cell>
        </row>
      </sheetData>
      <sheetData sheetId="36"/>
      <sheetData sheetId="37"/>
      <sheetData sheetId="38"/>
      <sheetData sheetId="39"/>
      <sheetData sheetId="40"/>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ACUEDUCTO"/>
      <sheetName val="APU Acueducto"/>
      <sheetName val="ALCANTARILLADO"/>
      <sheetName val="APU REDES ALDO "/>
    </sheetNames>
    <sheetDataSet>
      <sheetData sheetId="0" refreshError="1">
        <row r="44">
          <cell r="G44">
            <v>0.3</v>
          </cell>
        </row>
      </sheetData>
      <sheetData sheetId="1" refreshError="1"/>
      <sheetData sheetId="2" refreshError="1">
        <row r="11">
          <cell r="D11">
            <v>65310.349866666686</v>
          </cell>
        </row>
        <row r="12">
          <cell r="D12">
            <v>48982.762400000014</v>
          </cell>
        </row>
        <row r="76">
          <cell r="D76">
            <v>10324</v>
          </cell>
        </row>
        <row r="86">
          <cell r="D86">
            <v>26284</v>
          </cell>
        </row>
        <row r="446">
          <cell r="D446">
            <v>37332</v>
          </cell>
        </row>
        <row r="460">
          <cell r="D460">
            <v>2550</v>
          </cell>
        </row>
        <row r="478">
          <cell r="D478">
            <v>1000000</v>
          </cell>
        </row>
        <row r="479">
          <cell r="D479">
            <v>1000000</v>
          </cell>
        </row>
      </sheetData>
      <sheetData sheetId="3" refreshError="1"/>
      <sheetData sheetId="4" refreshError="1"/>
      <sheetData sheetId="5" refreshError="1"/>
      <sheetData sheetId="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_Concretos"/>
      <sheetName val="BASE"/>
      <sheetName val="COLECTOR-NORTE"/>
      <sheetName val="APU COLECTOR-NORTE"/>
      <sheetName val="COLECTOR-SUR"/>
      <sheetName val="APU COLECTOR-SUR"/>
      <sheetName val="REDES SECUND SUR"/>
      <sheetName val="APU Redes Secundarias  SUR"/>
      <sheetName val="DOMICILIARES"/>
      <sheetName val="PRESUPUESTO PTAR"/>
      <sheetName val="APU PTAR"/>
      <sheetName val="CANAL CRIBADO"/>
      <sheetName val="APU CANAL CRIBADO"/>
    </sheetNames>
    <sheetDataSet>
      <sheetData sheetId="0"/>
      <sheetData sheetId="1"/>
      <sheetData sheetId="2"/>
      <sheetData sheetId="3">
        <row r="3">
          <cell r="C3">
            <v>0.3</v>
          </cell>
        </row>
        <row r="44">
          <cell r="D44">
            <v>371475.46752499999</v>
          </cell>
        </row>
        <row r="138">
          <cell r="D138">
            <v>35142</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s>
    <sheetDataSet>
      <sheetData sheetId="0" refreshError="1"/>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 sheetId="4"/>
      <sheetData sheetId="5" refreshError="1"/>
      <sheetData sheetId="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PRESTACIONES SOCIALES"/>
      <sheetName val="PERSONAL"/>
      <sheetName val="lisprecios"/>
      <sheetName val="PRESU"/>
      <sheetName val="PRESTACIONES_SOCIALES"/>
    </sheetNames>
    <sheetDataSet>
      <sheetData sheetId="0" refreshError="1"/>
      <sheetData sheetId="1"/>
      <sheetData sheetId="2"/>
      <sheetData sheetId="3"/>
      <sheetData sheetId="4"/>
      <sheetData sheetId="5"/>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Informacion"/>
      <sheetName val="aCCIDENTES DE 1995 - 1996"/>
      <sheetName val="\MANTENIMIENTO RUTA 1001_MARZO "/>
      <sheetName val="\I\MANTENIMIENTO RUTA 1001_MARZ"/>
      <sheetName val="\F\MANTENIMIENTO RUTA 1001_MARZ"/>
      <sheetName val="BASES"/>
      <sheetName val="CDItem"/>
      <sheetName val="a__aaInformación"/>
      <sheetName val="a__aaInformación1"/>
      <sheetName val="a__aaInformación2"/>
      <sheetName val="[a  aaInformación][a  aaInforma"/>
      <sheetName val="lisprecios"/>
      <sheetName val="PERSONAL"/>
      <sheetName val="PRESTACIONES SOCIALES"/>
      <sheetName val="Presupuesto"/>
      <sheetName val="APUs"/>
      <sheetName val="INSUMOS"/>
      <sheetName val="PptoGral"/>
      <sheetName val="ANEXO IX"/>
      <sheetName val="otros"/>
      <sheetName val="\\SERVIDOR\Public2\MANTENIMIENT"/>
      <sheetName val="CONT_ADI"/>
      <sheetName val="Formulario N° 4"/>
      <sheetName val="MATERIALES"/>
      <sheetName val="EQUIPO"/>
      <sheetName val="Datos"/>
      <sheetName val="Cuadrillas"/>
      <sheetName val="Jornal"/>
      <sheetName val="#REF"/>
      <sheetName val="\Users\USUARIO\Downloads\MANTEN"/>
      <sheetName val="Fornato 6"/>
      <sheetName val="Concretos y morteros"/>
      <sheetName val="Datos iniciales "/>
      <sheetName val="Transporte"/>
      <sheetName val="a__aaInformación3"/>
      <sheetName val="aCCIDENTES_DE_1995_-_1996"/>
      <sheetName val="a__aaInformación5"/>
      <sheetName val="aCCIDENTES_DE_1995_-_19962"/>
      <sheetName val="a__aaInformación4"/>
      <sheetName val="aCCIDENTES_DE_1995_-_19961"/>
      <sheetName val="a__aaInformación6"/>
      <sheetName val="aCCIDENTES_DE_1995_-_19963"/>
      <sheetName val="INDICMICROEMP"/>
      <sheetName val="INDICE"/>
      <sheetName val="\G\I\MANTENIMIENTO RUTA 1001_MA"/>
      <sheetName val="\D\MANTENIMIENTO RUTA 1001_MARZ"/>
      <sheetName val="\G\D\MANTENIMIENTO RUTA 1001_MA"/>
      <sheetName val="\I\I\MANTENIMIENTO RUTA 1001_MA"/>
      <sheetName val="\Users\Personal\Downloads\MANTE"/>
      <sheetName val="TOTALES"/>
      <sheetName val="M.O."/>
      <sheetName val="PANEL"/>
      <sheetName val="[a  aaInformación]__cceficien_2"/>
      <sheetName val="[a  aaInformación]__cceficien_3"/>
      <sheetName val="[a  aaInformación]__cceficien_4"/>
      <sheetName val="[a  aaInformación]__cceficien_5"/>
      <sheetName val="[a  aaInformación]__cceficien_6"/>
      <sheetName val="Res-Accide-10"/>
      <sheetName val="precios-básicos2002"/>
      <sheetName val="Base Datos"/>
      <sheetName val="[a  aaInformación]__cceficien_7"/>
      <sheetName val="[a  aaInformación]__cceficien_8"/>
      <sheetName val="_MANTENIMIENTO RUTA 1001_MARZO "/>
      <sheetName val="_I_MANTENIMIENTO RUTA 1001_MARZ"/>
      <sheetName val="_F_MANTENIMIENTO RUTA 1001_MARZ"/>
      <sheetName val="[a  aaInformación]//cceficiente"/>
      <sheetName val="Emboquillar"/>
      <sheetName val="Acometidacobrerígido"/>
      <sheetName val="Acometidatoma"/>
      <sheetName val="Acometidahasta1&quot;"/>
      <sheetName val="[a  aaInformación]__cceficie_15"/>
      <sheetName val="[a  aaInformación]__cceficien_9"/>
      <sheetName val="[a  aaInformación]__cceficie_10"/>
      <sheetName val="[a  aaInformación]__cceficie_11"/>
      <sheetName val="[a  aaInformación]__cceficie_12"/>
      <sheetName val="[a  aaInformación]__cceficie_13"/>
      <sheetName val="[a  aaInformación]__cceficie_14"/>
      <sheetName val="a__aaInformación7"/>
      <sheetName val="aCCIDENTES_DE_1995_-_19964"/>
      <sheetName val="\MANTENIMIENTO_RUTA_1001_MARZO_"/>
      <sheetName val="\I\MANTENIMIENTO_RUTA_1001_MARZ"/>
      <sheetName val="\F\MANTENIMIENTO_RUTA_1001_MARZ"/>
      <sheetName val="[a__aaInformación][a__aaInforma"/>
      <sheetName val="PRESTACIONES_SOCIALES"/>
      <sheetName val="ANEXO_IX"/>
      <sheetName val="Formulario_N°_4"/>
      <sheetName val="Fornato_6"/>
      <sheetName val="Concretos_y_morteros"/>
      <sheetName val="Datos_iniciales_"/>
      <sheetName val="\G\I\MANTENIMIENTO_RUTA_1001_MA"/>
      <sheetName val="\D\MANTENIMIENTO_RUTA_1001_MARZ"/>
      <sheetName val="\G\D\MANTENIMIENTO_RUTA_1001_MA"/>
      <sheetName val="\I\I\MANTENIMIENTO_RUTA_1001_MA"/>
      <sheetName val="M_O_"/>
      <sheetName val="[a__aaInformación]__cceficien_2"/>
      <sheetName val="[a__aaInformación]__cceficien_3"/>
      <sheetName val="[a__aaInformación]__cceficien_4"/>
      <sheetName val="[a__aaInformación]__cceficien_5"/>
      <sheetName val="[a__aaInformación]__cceficien_6"/>
      <sheetName val="a__aaInformación8"/>
      <sheetName val="a__aaInformación9"/>
      <sheetName val="ITEMS"/>
      <sheetName val="AIU"/>
      <sheetName val="[a  aaInformación]__192_168_0_2"/>
      <sheetName val="PRESUP"/>
      <sheetName val="46W9"/>
      <sheetName val="Presentacion"/>
      <sheetName val="OCTUBRE"/>
      <sheetName val="CRA.MODI"/>
      <sheetName val="[a  aaInformación]__192_168_0_9"/>
      <sheetName val="a  aaInformaci%C3%B3n"/>
      <sheetName val="[a  aaInformación]__192_168_0_3"/>
      <sheetName val="[a  aaInformación]__192_168_0_4"/>
      <sheetName val="[a  aaInformación]__192_168_0_5"/>
      <sheetName val="[a  aaInformación]__192_168_0_6"/>
      <sheetName val="[a  aaInformación]__192_168_0_7"/>
      <sheetName val="[a  aaInformación]__192_168_0_8"/>
      <sheetName val="[a  aaInformación]__cceficie_16"/>
      <sheetName val="[a  aaInformación]__cceficie_19"/>
      <sheetName val="[a  aaInformación]__cceficie_18"/>
      <sheetName val="[a  aaInformación]__cceficie_17"/>
      <sheetName val="[a  aaInformación]__cceficie_20"/>
      <sheetName val="[a  aaInformación]__cceficie_22"/>
      <sheetName val="[a  aaInformación]__cceficie_21"/>
      <sheetName val="[a  aaInformación]__cceficie_23"/>
      <sheetName val="[a  aaInformación]__cceficie_24"/>
      <sheetName val="[a  aaInformación]__cceficie_25"/>
      <sheetName val="[a  aaInformación]__cceficie_26"/>
      <sheetName val="[a  aaInformación]__cceficie_27"/>
      <sheetName val="[a  aaInformación]__cceficie_28"/>
      <sheetName val="[a  aaInformación]__cceficie_29"/>
      <sheetName val="APU´s"/>
      <sheetName val="Auxiliares"/>
      <sheetName val="General"/>
      <sheetName val="Itemes Renovación"/>
      <sheetName val="TRASMILENIO"/>
      <sheetName val="SUAZA2"/>
      <sheetName val="ELDORADO"/>
      <sheetName val="IBAGUE"/>
      <sheetName val="STA ROSA"/>
      <sheetName val="[a  aaInformación]__cceficie_30"/>
      <sheetName val="[a  aaInformación]__192_168__10"/>
      <sheetName val="[a  aaInformación]\\192.168.0.4"/>
      <sheetName val="[a  aaInformación]__192_168__11"/>
      <sheetName val="[a  aaInformación]__192_168__12"/>
      <sheetName val="[a  aaInformación]__192_168__14"/>
      <sheetName val="[a  aaInformación]__192_168__13"/>
      <sheetName val="[a  aaInformación]__cceficie_31"/>
      <sheetName val="[a  aaInformación]__cceficie_32"/>
      <sheetName val="[a  aaInformación]__cceficie_33"/>
      <sheetName val="días habiles 2015"/>
      <sheetName val="[a  aaInformación]__cceficie_34"/>
      <sheetName val="[a  aaInformación]__cceficie_35"/>
      <sheetName val="[a  aaInformación]__cceficie_36"/>
      <sheetName val="[a  aaInformación]__cceficie_37"/>
      <sheetName val="[a  aaInformación]__cceficie_38"/>
      <sheetName val="[a  aaInformación]__cceficie_39"/>
      <sheetName val="Ppto Rev. A"/>
      <sheetName val="EQALT"/>
      <sheetName val="[a  aaInformación]__cceficie_40"/>
      <sheetName val="[a  aaInformación]__192_168__16"/>
      <sheetName val="[a  aaInformación]__192_168__15"/>
      <sheetName val="[a  aaInformación]__192_168__17"/>
      <sheetName val="[a  aaInformación]__192_168__18"/>
      <sheetName val="Base_Datos"/>
      <sheetName val="\Users\LENOVO\Downloads\Users\A"/>
      <sheetName val="[a  aaInformación]__cceficie_41"/>
      <sheetName val="acero"/>
      <sheetName val="INFORME SEMANAL"/>
      <sheetName val="AVANCE SEMANAL"/>
      <sheetName val="CLIMA mes"/>
      <sheetName val="REG FOTO"/>
      <sheetName val="SISOMA"/>
      <sheetName val="PRECIOS"/>
      <sheetName val="[a  aaInformación]__cceficie_57"/>
      <sheetName val="[a  aaInformación]__cceficie_47"/>
      <sheetName val="[a  aaInformación]__cceficie_45"/>
      <sheetName val="[a  aaInformación]__cceficie_42"/>
      <sheetName val="[a  aaInformación]__cceficie_43"/>
      <sheetName val="[a  aaInformación]__cceficie_44"/>
      <sheetName val="[a  aaInformación]__cceficie_46"/>
      <sheetName val="[a  aaInformación]__cceficie_48"/>
      <sheetName val="[a  aaInformación]__cceficie_54"/>
      <sheetName val="[a  aaInformación]__cceficie_49"/>
      <sheetName val="[a  aaInformación]__cceficie_50"/>
      <sheetName val="[a  aaInformación]__cceficie_53"/>
      <sheetName val="[a  aaInformación]__cceficie_51"/>
      <sheetName val="[a  aaInformación]__cceficie_52"/>
      <sheetName val="[a  aaInformación]__cceficie_55"/>
      <sheetName val="[a  aaInformación]__cceficie_5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 P. U."/>
      <sheetName val="Análisis de precios"/>
      <sheetName val="ANEXO 7"/>
      <sheetName val="DATOS"/>
      <sheetName val="PREACTA"/>
      <sheetName val="Mat"/>
      <sheetName val="Equi"/>
      <sheetName val="Otros"/>
      <sheetName val="1"/>
      <sheetName val="Hoja1"/>
      <sheetName val="Informacion"/>
      <sheetName val="equipos"/>
      <sheetName val="indice alfabetico"/>
      <sheetName val="materiales"/>
      <sheetName val="MC_SF_GAVIONES"/>
      <sheetName val="A__P__U_"/>
      <sheetName val="Análisis_de_precios"/>
      <sheetName val="ANEXO_7"/>
      <sheetName val="MC_SF_GAVIONES1"/>
      <sheetName val="A__P__U_1"/>
      <sheetName val="Análisis_de_precios1"/>
      <sheetName val="ANEXO_71"/>
      <sheetName val="MC_SF_GAVIONES2"/>
      <sheetName val="A__P__U_2"/>
      <sheetName val="Análisis_de_precios2"/>
      <sheetName val="ANEXO_72"/>
      <sheetName val="indice_alfabetico"/>
      <sheetName val="MC_SF_GAVIONES4"/>
      <sheetName val="A__P__U_4"/>
      <sheetName val="Análisis_de_precios4"/>
      <sheetName val="ANEXO_74"/>
      <sheetName val="indice_alfabetico2"/>
      <sheetName val="MC_SF_GAVIONES3"/>
      <sheetName val="A__P__U_3"/>
      <sheetName val="Análisis_de_precios3"/>
      <sheetName val="ANEXO_73"/>
      <sheetName val="indice_alfabetico1"/>
      <sheetName val="MC_SF_GAVIONES5"/>
      <sheetName val="A__P__U_5"/>
      <sheetName val="Análisis_de_precios5"/>
      <sheetName val="ANEXO_75"/>
      <sheetName val="indice_alfabetico3"/>
      <sheetName val="AiuApoSaraBrut2000.xls"/>
    </sheetNames>
    <sheetDataSet>
      <sheetData sheetId="0" refreshError="1">
        <row r="26">
          <cell r="E26">
            <v>36739</v>
          </cell>
        </row>
        <row r="27">
          <cell r="E27">
            <v>18</v>
          </cell>
        </row>
        <row r="31">
          <cell r="B31">
            <v>31000000</v>
          </cell>
          <cell r="E31">
            <v>0.1</v>
          </cell>
        </row>
        <row r="33">
          <cell r="B33">
            <v>0.3</v>
          </cell>
        </row>
        <row r="41">
          <cell r="E41">
            <v>261</v>
          </cell>
        </row>
      </sheetData>
      <sheetData sheetId="1" refreshError="1"/>
      <sheetData sheetId="2" refreshError="1">
        <row r="8">
          <cell r="G8">
            <v>32500000.417525001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AIU"/>
      <sheetName val="CDItem"/>
      <sheetName val="VentaMes"/>
      <sheetName val="ForPago"/>
      <sheetName val="PryFinc"/>
      <sheetName val="APO"/>
      <sheetName val="Tecnicos"/>
      <sheetName val="AiuApoSaraBrut2000"/>
      <sheetName val="MC SF GAVIONES"/>
      <sheetName val="ANEXO 7"/>
      <sheetName val="A. P. U."/>
      <sheetName val="Análisis de precios"/>
      <sheetName val="1"/>
      <sheetName val="Informacion"/>
      <sheetName val="DATOS"/>
      <sheetName val="PREACTA"/>
      <sheetName val="MC_SF_GAVIONES"/>
      <sheetName val="ANEXO_7"/>
      <sheetName val="A__P__U_"/>
      <sheetName val="Análisis_de_precios"/>
      <sheetName val="MC_SF_GAVIONES1"/>
      <sheetName val="ANEXO_71"/>
      <sheetName val="A__P__U_1"/>
      <sheetName val="Análisis_de_precios1"/>
      <sheetName val="MC_SF_GAVIONES4"/>
      <sheetName val="ANEXO_74"/>
      <sheetName val="A__P__U_4"/>
      <sheetName val="Análisis_de_precios4"/>
      <sheetName val="MC_SF_GAVIONES2"/>
      <sheetName val="ANEXO_72"/>
      <sheetName val="A__P__U_2"/>
      <sheetName val="Análisis_de_precios2"/>
      <sheetName val="MC_SF_GAVIONES3"/>
      <sheetName val="ANEXO_73"/>
      <sheetName val="A__P__U_3"/>
      <sheetName val="Análisis_de_precios3"/>
      <sheetName val="MC_SF_GAVIONES5"/>
      <sheetName val="ANEXO_75"/>
      <sheetName val="A__P__U_5"/>
      <sheetName val="Análisis_de_precios5"/>
      <sheetName val="AiuApoSaraBrut2000.xls"/>
      <sheetName val="\\Lucho\transfer lucho\Mis docu"/>
    </sheetNames>
    <sheetDataSet>
      <sheetData sheetId="0" refreshError="1">
        <row r="26">
          <cell r="E26">
            <v>36739</v>
          </cell>
        </row>
        <row r="27">
          <cell r="E27">
            <v>18</v>
          </cell>
        </row>
        <row r="33">
          <cell r="B33">
            <v>0.3</v>
          </cell>
        </row>
      </sheetData>
      <sheetData sheetId="1"/>
      <sheetData sheetId="2">
        <row r="8">
          <cell r="G8">
            <v>32500000.417525001</v>
          </cell>
        </row>
      </sheetData>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ESTADO RED"/>
      <sheetName val="Materiales"/>
      <sheetName val="Cuadrillas"/>
      <sheetName val="Concretos y morteros"/>
      <sheetName val="Equipo"/>
      <sheetName val="Datos iniciales "/>
      <sheetName val="Transporte"/>
      <sheetName val="CDItem"/>
      <sheetName val="Acc Ago-Sep.xls"/>
      <sheetName val="Acc%20Ago-Sep.xls"/>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lan auditoría"/>
      <sheetName val="Presupuesto"/>
      <sheetName val="PRE-ACTA 05SC-2019"/>
      <sheetName val="MINFRA-MN-IN-6-FR-1(5)"/>
      <sheetName val="1.2 Exc."/>
      <sheetName val="1.5.Derrum"/>
      <sheetName val="1,6 Ad.Zodme"/>
      <sheetName val="1,7 conform"/>
      <sheetName val="1,14 Lleno mec"/>
      <sheetName val="1,17. topog"/>
      <sheetName val="1,19 Desm"/>
      <sheetName val="2,5 Sub base"/>
      <sheetName val="2.6 Base"/>
      <sheetName val="3.4 Trans &gt;3000"/>
      <sheetName val="4,1 Acero"/>
      <sheetName val="4,2 Señal I"/>
      <sheetName val="4,5 Baranda"/>
      <sheetName val="4,21,2, neopreno"/>
      <sheetName val="6,1 Exc.roca"/>
      <sheetName val="6,2 Excav.mat.com"/>
      <sheetName val="6,4 Excav.pil-2"/>
      <sheetName val="6,5 Excav.pil-4"/>
      <sheetName val="6,6 Excav.pil-6"/>
      <sheetName val="6,7 Excav.pil-8"/>
      <sheetName val="6,18 Pila"/>
      <sheetName val="6,25 Concreto D"/>
      <sheetName val="6,27 Concreto C"/>
      <sheetName val="6,28 Concret F"/>
      <sheetName val="6,29 Cunetas"/>
      <sheetName val="6,44 Mat,filtrante"/>
      <sheetName val="6,46,1 Demolic"/>
      <sheetName val="6,55 Reveg."/>
      <sheetName val="6,69,2 Concreto 42mpa"/>
      <sheetName val="6,71 Alcanta."/>
      <sheetName val="8,1 Geotextil"/>
      <sheetName val="8,4,1 Tub.filtro"/>
      <sheetName val="8,5 Geo Dren"/>
      <sheetName val="8,10 Imprima"/>
      <sheetName val="8,14 MDC-2"/>
      <sheetName val="8,15 Lineas"/>
      <sheetName val="12,1 Tachas"/>
      <sheetName val="12,10 Defensa"/>
      <sheetName val="12,11 Seccion"/>
      <sheetName val="12,13 Captafaros"/>
      <sheetName val="220,1 Terraplen"/>
      <sheetName val="230,P -Mejor.4&quot;"/>
      <sheetName val="310,10 Conformacion"/>
      <sheetName val="610,1-Relleno"/>
      <sheetName val="630,3P Caisson"/>
      <sheetName val="630,7- Concret G"/>
      <sheetName val="671,1 Cuneta"/>
      <sheetName val="681,1, Gavion"/>
      <sheetName val="710,1,2 Señal IV"/>
      <sheetName val="710,1,3 Señal V"/>
      <sheetName val="720,1 Poste"/>
      <sheetName val="900,1 Trans &lt;1000"/>
      <sheetName val="900,3 Trans.Derrum"/>
      <sheetName val="otros"/>
      <sheetName val="Hoja2"/>
      <sheetName val="Hoja1"/>
      <sheetName val="PREACTA 10"/>
      <sheetName val="Mezcla "/>
      <sheetName val="Fresado "/>
      <sheetName val="Imprimación "/>
      <sheetName val="Transporte Mezcla "/>
      <sheetName val="Defensas Metalicas"/>
      <sheetName val="Captafaros"/>
      <sheetName val="Excavación"/>
      <sheetName val="Base "/>
      <sheetName val="Transporte Base "/>
      <sheetName val="Demarcación H."/>
      <sheetName val="Señalizacion Vertical 90 cm"/>
      <sheetName val="S. Vertical 90 cm TIPO XI"/>
      <sheetName val="Señalizacion Vertical 120 cm"/>
      <sheetName val="Señalizacion Vertical DCH"/>
      <sheetName val="MINFRA-MN-IN-6-FR-2 SEGUIMIENTO"/>
      <sheetName val="Información de la Empresa"/>
      <sheetName val="List. Análisis"/>
      <sheetName val="List. Materiales"/>
      <sheetName val="List. Equipo"/>
      <sheetName val="List. Mano de Obra"/>
      <sheetName val="Módulo2"/>
      <sheetName val="Módulo3"/>
      <sheetName val="CANTIDADES"/>
      <sheetName val="resumen de cantidades"/>
      <sheetName val="1,01"/>
      <sheetName val="1,02"/>
      <sheetName val="2,01"/>
      <sheetName val="2,02"/>
      <sheetName val="3,01"/>
      <sheetName val="3,02"/>
      <sheetName val="3,03"/>
      <sheetName val="3,04"/>
      <sheetName val="3,05"/>
      <sheetName val="3,06"/>
      <sheetName val="3,07"/>
      <sheetName val="4,01"/>
      <sheetName val="4,02"/>
      <sheetName val="4,07"/>
      <sheetName val="4,09"/>
      <sheetName val="4,10"/>
      <sheetName val="4,11"/>
      <sheetName val="5,01"/>
      <sheetName val="5,02"/>
      <sheetName val="5,03"/>
      <sheetName val="5,04"/>
      <sheetName val="5,05"/>
      <sheetName val="5,06"/>
      <sheetName val="6,01"/>
      <sheetName val="6,02"/>
      <sheetName val="6,03"/>
      <sheetName val="6,04"/>
      <sheetName val="6,05"/>
      <sheetName val="Hoja12"/>
      <sheetName val="8,01"/>
      <sheetName val="\\Amd\documentos c\Documentos-W"/>
      <sheetName val="INSUMOS"/>
      <sheetName val="Generalidades_1"/>
      <sheetName val="Generalidades_2,3"/>
      <sheetName val="Mapa_estado_4"/>
      <sheetName val="Semáforo_5"/>
      <sheetName val="Semáforo_6"/>
      <sheetName val="Tortas_7"/>
      <sheetName val="Acciden-Señal_7A"/>
      <sheetName val="Puentes_8"/>
      <sheetName val="Críticos_9"/>
      <sheetName val="Emerg_9A"/>
      <sheetName val="Acci-Sep-12_(2)"/>
      <sheetName val="Macr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2">
          <cell r="R2">
            <v>0</v>
          </cell>
        </row>
      </sheetData>
      <sheetData sheetId="80"/>
      <sheetData sheetId="81"/>
      <sheetData sheetId="82">
        <row r="2">
          <cell r="R2">
            <v>0</v>
          </cell>
        </row>
      </sheetData>
      <sheetData sheetId="83"/>
      <sheetData sheetId="84"/>
      <sheetData sheetId="85"/>
      <sheetData sheetId="86"/>
      <sheetData sheetId="87"/>
      <sheetData sheetId="88"/>
      <sheetData sheetId="89"/>
      <sheetData sheetId="90"/>
      <sheetData sheetId="91">
        <row r="2">
          <cell r="R2">
            <v>0</v>
          </cell>
        </row>
      </sheetData>
      <sheetData sheetId="92"/>
      <sheetData sheetId="93"/>
      <sheetData sheetId="94"/>
      <sheetData sheetId="95"/>
      <sheetData sheetId="96" refreshError="1"/>
      <sheetData sheetId="97" refreshError="1"/>
      <sheetData sheetId="98">
        <row r="2">
          <cell r="R2">
            <v>0</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2">
          <cell r="R2">
            <v>0</v>
          </cell>
        </row>
      </sheetData>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PROPUESTA"/>
      <sheetName val="CANT  ALTERNATIVAS"/>
      <sheetName val="CANT "/>
      <sheetName val="MATERIALES"/>
      <sheetName val="APU"/>
      <sheetName val="DETALLES (2)"/>
      <sheetName val="DETALLES"/>
      <sheetName val="FLUJO "/>
      <sheetName val="CANT. MAT. "/>
      <sheetName val="CASA DE LA MUJER 2"/>
      <sheetName val="Res-Accide-10"/>
      <sheetName val="ANALISIS DE PRECIOS UNITARIOS"/>
      <sheetName val="CANT__PROPUESTA"/>
      <sheetName val="CANT__ALTERNATIVAS"/>
      <sheetName val="CANT_"/>
      <sheetName val="DETALLES_(2)"/>
      <sheetName val="FLUJO_"/>
      <sheetName val="CANT__MAT__"/>
      <sheetName val="CASA_DE_LA_MUJER_2"/>
    </sheetNames>
    <sheetDataSet>
      <sheetData sheetId="0"/>
      <sheetData sheetId="1"/>
      <sheetData sheetId="2"/>
      <sheetData sheetId="3"/>
      <sheetData sheetId="4">
        <row r="44">
          <cell r="F44">
            <v>3420</v>
          </cell>
        </row>
        <row r="659">
          <cell r="F659">
            <v>17836.396499999999</v>
          </cell>
        </row>
        <row r="758">
          <cell r="F758">
            <v>19175.894749999999</v>
          </cell>
        </row>
        <row r="900">
          <cell r="F900">
            <v>12081.371885</v>
          </cell>
        </row>
        <row r="1105">
          <cell r="F1105">
            <v>30409.435000000001</v>
          </cell>
        </row>
        <row r="1145">
          <cell r="F1145">
            <v>37158.5</v>
          </cell>
        </row>
        <row r="1201">
          <cell r="F1201">
            <v>25790.949999999997</v>
          </cell>
        </row>
        <row r="1749">
          <cell r="F1749">
            <v>8233.3119999999999</v>
          </cell>
        </row>
        <row r="2292">
          <cell r="F2292">
            <v>58468.97</v>
          </cell>
        </row>
        <row r="2403">
          <cell r="F2403">
            <v>39269</v>
          </cell>
        </row>
        <row r="2416">
          <cell r="F2416">
            <v>246109.6</v>
          </cell>
        </row>
        <row r="2623">
          <cell r="F2623">
            <v>36512.5</v>
          </cell>
        </row>
        <row r="2871">
          <cell r="F2871">
            <v>5185.87</v>
          </cell>
        </row>
        <row r="2908">
          <cell r="F2908">
            <v>3355.4190000000003</v>
          </cell>
        </row>
        <row r="2946">
          <cell r="F2946">
            <v>7142.1</v>
          </cell>
        </row>
        <row r="3122">
          <cell r="F3122">
            <v>33660.2408</v>
          </cell>
        </row>
        <row r="3137">
          <cell r="F3137">
            <v>37587.2408</v>
          </cell>
        </row>
        <row r="3170">
          <cell r="F3170">
            <v>35857.230800000005</v>
          </cell>
        </row>
        <row r="3192">
          <cell r="F3192">
            <v>274905</v>
          </cell>
        </row>
        <row r="3237">
          <cell r="F3237">
            <v>62650</v>
          </cell>
        </row>
        <row r="3245">
          <cell r="F3245">
            <v>78100</v>
          </cell>
        </row>
        <row r="3253">
          <cell r="F3253">
            <v>207880</v>
          </cell>
        </row>
        <row r="3354">
          <cell r="F3354">
            <v>2050833</v>
          </cell>
        </row>
      </sheetData>
      <sheetData sheetId="5"/>
      <sheetData sheetId="6"/>
      <sheetData sheetId="7"/>
      <sheetData sheetId="8"/>
      <sheetData sheetId="9" refreshError="1"/>
      <sheetData sheetId="10" refreshError="1"/>
      <sheetData sheetId="11" refreshError="1"/>
      <sheetData sheetId="12"/>
      <sheetData sheetId="13"/>
      <sheetData sheetId="14"/>
      <sheetData sheetId="15"/>
      <sheetData sheetId="16"/>
      <sheetData sheetId="17"/>
      <sheetData sheetId="18"/>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4"/>
      <sheetName val="PRESUP"/>
      <sheetName val="APU"/>
      <sheetName val="MATERIALES"/>
    </sheetNames>
    <sheetDataSet>
      <sheetData sheetId="0" refreshError="1"/>
      <sheetData sheetId="1" refreshError="1"/>
      <sheetData sheetId="2" refreshError="1">
        <row r="1">
          <cell r="B1" t="str">
            <v>REPUBLICA DE COLOMBIA</v>
          </cell>
        </row>
        <row r="2">
          <cell r="B2" t="str">
            <v>GOBERNACION DEL PUTUMAYO</v>
          </cell>
        </row>
        <row r="3">
          <cell r="B3" t="str">
            <v>SECRETARIA DE INFRAESTRUCTURA DEPARTAMENTAL</v>
          </cell>
        </row>
        <row r="5">
          <cell r="B5" t="str">
            <v>OBJETO:</v>
          </cell>
          <cell r="C5" t="str">
            <v>CONSTRUCCION DE LA PLAZA DE MERCADO DE GANADO EN EL MUNICIPIO DE SIBUNDOY, DEPARTAMENTO DEL PUTUMAYO</v>
          </cell>
        </row>
        <row r="6">
          <cell r="F6" t="str">
            <v>FECHA:</v>
          </cell>
          <cell r="G6" t="str">
            <v>NOVIEMBRE 20 / 2003</v>
          </cell>
        </row>
        <row r="7">
          <cell r="A7" t="str">
            <v>1,1</v>
          </cell>
          <cell r="B7" t="str">
            <v>ITE M:</v>
          </cell>
          <cell r="C7" t="str">
            <v>LOCALIZACION Y REPLANTEO</v>
          </cell>
          <cell r="F7" t="str">
            <v>UNIDAD:</v>
          </cell>
          <cell r="G7" t="str">
            <v>M2</v>
          </cell>
          <cell r="H7">
            <v>650</v>
          </cell>
        </row>
        <row r="8">
          <cell r="H8">
            <v>158.6</v>
          </cell>
        </row>
        <row r="9">
          <cell r="B9" t="str">
            <v>MATERIALES</v>
          </cell>
        </row>
        <row r="10">
          <cell r="B10" t="str">
            <v>DESCRIPCION</v>
          </cell>
          <cell r="D10" t="str">
            <v>UND</v>
          </cell>
          <cell r="E10" t="str">
            <v>CANTIDAD</v>
          </cell>
          <cell r="F10" t="str">
            <v>VR UNITARIO</v>
          </cell>
          <cell r="G10" t="str">
            <v>VR UNITARIO</v>
          </cell>
        </row>
        <row r="11">
          <cell r="B11" t="str">
            <v>Alambre negro</v>
          </cell>
          <cell r="D11" t="str">
            <v>Kg</v>
          </cell>
          <cell r="E11">
            <v>0.01</v>
          </cell>
          <cell r="F11">
            <v>1800</v>
          </cell>
          <cell r="G11">
            <v>18</v>
          </cell>
        </row>
        <row r="12">
          <cell r="B12" t="str">
            <v>Durmiente ordinario 4x.04x.04 m</v>
          </cell>
          <cell r="D12" t="str">
            <v>Un</v>
          </cell>
          <cell r="E12">
            <v>0.5</v>
          </cell>
          <cell r="F12">
            <v>404</v>
          </cell>
          <cell r="G12">
            <v>202</v>
          </cell>
        </row>
        <row r="13">
          <cell r="B13" t="str">
            <v>Puntilla c/cabeza</v>
          </cell>
          <cell r="D13" t="str">
            <v>Lb</v>
          </cell>
          <cell r="E13">
            <v>0.01</v>
          </cell>
          <cell r="F13">
            <v>980.00000000000011</v>
          </cell>
          <cell r="G13">
            <v>9.8000000000000007</v>
          </cell>
        </row>
        <row r="14">
          <cell r="D14">
            <v>0</v>
          </cell>
          <cell r="E14" t="str">
            <v xml:space="preserve">                 TOTAL MATERIALES:</v>
          </cell>
          <cell r="G14">
            <v>230</v>
          </cell>
        </row>
        <row r="16">
          <cell r="B16" t="str">
            <v>MANO DE OBRA</v>
          </cell>
        </row>
        <row r="17">
          <cell r="B17" t="str">
            <v>DESCRIPCION</v>
          </cell>
          <cell r="C17" t="str">
            <v>JORNAL</v>
          </cell>
          <cell r="D17" t="str">
            <v>PRESTACIONES</v>
          </cell>
          <cell r="E17" t="str">
            <v>CANTIDAD</v>
          </cell>
          <cell r="F17" t="str">
            <v>RENDIMIENTO</v>
          </cell>
          <cell r="G17" t="str">
            <v>VR PARCIAL</v>
          </cell>
        </row>
        <row r="18">
          <cell r="B18" t="str">
            <v>Ayudante</v>
          </cell>
          <cell r="C18">
            <v>15000</v>
          </cell>
          <cell r="D18">
            <v>0.7</v>
          </cell>
          <cell r="E18">
            <v>1</v>
          </cell>
          <cell r="F18">
            <v>172.04</v>
          </cell>
          <cell r="G18">
            <v>148.22134387351778</v>
          </cell>
        </row>
        <row r="19">
          <cell r="B19" t="str">
            <v xml:space="preserve">Oficial </v>
          </cell>
          <cell r="C19">
            <v>25480.000000000004</v>
          </cell>
          <cell r="D19">
            <v>0.7</v>
          </cell>
          <cell r="E19">
            <v>1</v>
          </cell>
          <cell r="F19">
            <v>172.04</v>
          </cell>
          <cell r="G19">
            <v>251.77865612648222</v>
          </cell>
        </row>
        <row r="20">
          <cell r="C20">
            <v>0</v>
          </cell>
          <cell r="E20">
            <v>0</v>
          </cell>
          <cell r="G20">
            <v>0</v>
          </cell>
        </row>
        <row r="21">
          <cell r="E21" t="str">
            <v xml:space="preserve">              TOTAL MANO DE OBRA:</v>
          </cell>
          <cell r="G21">
            <v>400</v>
          </cell>
          <cell r="H21">
            <v>400</v>
          </cell>
        </row>
        <row r="23">
          <cell r="B23" t="str">
            <v>HERRAMIENTA Y EQUIPO</v>
          </cell>
        </row>
        <row r="24">
          <cell r="B24" t="str">
            <v>DESCRIPCION</v>
          </cell>
          <cell r="D24" t="str">
            <v>TIPO</v>
          </cell>
          <cell r="E24" t="str">
            <v>TARIFA</v>
          </cell>
          <cell r="F24" t="str">
            <v>RENDIMIENTO</v>
          </cell>
          <cell r="G24" t="str">
            <v>VR PARCIAL</v>
          </cell>
        </row>
        <row r="25">
          <cell r="B25" t="str">
            <v>Herramienta menor</v>
          </cell>
          <cell r="E25">
            <v>400</v>
          </cell>
          <cell r="F25">
            <v>0.05</v>
          </cell>
          <cell r="G25">
            <v>20</v>
          </cell>
        </row>
        <row r="26">
          <cell r="D26">
            <v>0</v>
          </cell>
          <cell r="F26">
            <v>0</v>
          </cell>
          <cell r="G26">
            <v>0</v>
          </cell>
        </row>
        <row r="27">
          <cell r="D27">
            <v>0</v>
          </cell>
          <cell r="F27">
            <v>0</v>
          </cell>
          <cell r="G27">
            <v>0</v>
          </cell>
        </row>
        <row r="28">
          <cell r="D28" t="str">
            <v xml:space="preserve">                      TOTAL HERRAMIENTA Y EQUIPO:</v>
          </cell>
          <cell r="G28">
            <v>20</v>
          </cell>
        </row>
        <row r="30">
          <cell r="B30" t="str">
            <v>TRANSPORTE</v>
          </cell>
        </row>
        <row r="31">
          <cell r="B31" t="str">
            <v>MATERIAL</v>
          </cell>
          <cell r="D31" t="str">
            <v>CANTIDAD</v>
          </cell>
          <cell r="E31" t="str">
            <v>DISTANCIA</v>
          </cell>
          <cell r="F31" t="str">
            <v>M3/KM</v>
          </cell>
          <cell r="G31" t="str">
            <v>VR UNITARIO</v>
          </cell>
        </row>
        <row r="34">
          <cell r="E34" t="str">
            <v xml:space="preserve">                  TOTAL TRANSPORTE:</v>
          </cell>
          <cell r="G34">
            <v>0</v>
          </cell>
        </row>
        <row r="36">
          <cell r="E36" t="str">
            <v>TOTAL COSTO DIRECTO:</v>
          </cell>
          <cell r="G36">
            <v>650</v>
          </cell>
        </row>
        <row r="38">
          <cell r="B38" t="str">
            <v>COSTOS INDIRECTOS</v>
          </cell>
        </row>
        <row r="39">
          <cell r="B39" t="str">
            <v>DESCRIPCION</v>
          </cell>
          <cell r="D39" t="str">
            <v>PORCENTAJE</v>
          </cell>
          <cell r="F39" t="str">
            <v>VR PARCIAL</v>
          </cell>
        </row>
        <row r="40">
          <cell r="B40" t="str">
            <v>ADMINISTRACION</v>
          </cell>
          <cell r="E40">
            <v>0.12</v>
          </cell>
          <cell r="G40">
            <v>78</v>
          </cell>
        </row>
        <row r="41">
          <cell r="B41" t="str">
            <v>IMPREVISTOS</v>
          </cell>
          <cell r="E41">
            <v>0.08</v>
          </cell>
          <cell r="G41">
            <v>52</v>
          </cell>
        </row>
        <row r="42">
          <cell r="B42" t="str">
            <v>UTILIDAD</v>
          </cell>
          <cell r="E42">
            <v>0.05</v>
          </cell>
          <cell r="G42">
            <v>32.5</v>
          </cell>
        </row>
        <row r="43">
          <cell r="F43" t="str">
            <v>TOTAL COSTO INDIRECTO:</v>
          </cell>
          <cell r="G43">
            <v>163</v>
          </cell>
        </row>
        <row r="46">
          <cell r="B46" t="str">
            <v>PROPONENTE</v>
          </cell>
          <cell r="F46" t="str">
            <v>ANALISIS DE PRECIO UNITARIO:</v>
          </cell>
          <cell r="G46">
            <v>813</v>
          </cell>
        </row>
        <row r="49">
          <cell r="B49" t="str">
            <v>REPUBLICA DE COLOMBIA</v>
          </cell>
        </row>
        <row r="50">
          <cell r="B50" t="str">
            <v>GOBERNACION DEL PUTUMAYO</v>
          </cell>
        </row>
        <row r="51">
          <cell r="B51" t="str">
            <v>SECRETARIA DE INFRAESTRUCTURA DEPARTAMENTAL</v>
          </cell>
        </row>
        <row r="53">
          <cell r="B53" t="str">
            <v>OBJETO:</v>
          </cell>
          <cell r="C53" t="str">
            <v>CONSTRUCCION DE LA PLAZA DE MERCADO DE GANADO EN EL MUNICIPIO DE SIBUNDOY, DEPARTAMENTO DEL PUTUMAYO</v>
          </cell>
        </row>
        <row r="54">
          <cell r="F54" t="str">
            <v>FECHA:</v>
          </cell>
          <cell r="G54" t="str">
            <v>NOVIEMBRE 20 / 2003</v>
          </cell>
        </row>
        <row r="55">
          <cell r="A55" t="str">
            <v>1,2</v>
          </cell>
          <cell r="B55" t="str">
            <v>ITE M:</v>
          </cell>
          <cell r="C55" t="str">
            <v>EXPLANACION Y DESCAPOTE</v>
          </cell>
          <cell r="F55" t="str">
            <v>UNIDAD:</v>
          </cell>
          <cell r="G55" t="str">
            <v>M2</v>
          </cell>
          <cell r="H55">
            <v>1313</v>
          </cell>
        </row>
        <row r="56">
          <cell r="H56">
            <v>158.6</v>
          </cell>
        </row>
        <row r="57">
          <cell r="B57" t="str">
            <v>MATERIALES</v>
          </cell>
        </row>
        <row r="58">
          <cell r="B58" t="str">
            <v>DESCRIPCION</v>
          </cell>
          <cell r="D58" t="str">
            <v>UND</v>
          </cell>
          <cell r="E58" t="str">
            <v>CANTIDAD</v>
          </cell>
          <cell r="F58" t="str">
            <v>VR UNITARIO</v>
          </cell>
          <cell r="G58" t="str">
            <v>VR UNITARIO</v>
          </cell>
        </row>
        <row r="59">
          <cell r="F59">
            <v>0</v>
          </cell>
          <cell r="G59">
            <v>0</v>
          </cell>
        </row>
        <row r="60">
          <cell r="F60">
            <v>0</v>
          </cell>
          <cell r="G60">
            <v>0</v>
          </cell>
        </row>
        <row r="61">
          <cell r="F61">
            <v>0</v>
          </cell>
          <cell r="G61">
            <v>0</v>
          </cell>
        </row>
        <row r="62">
          <cell r="D62">
            <v>0</v>
          </cell>
          <cell r="E62" t="str">
            <v xml:space="preserve">                 TOTAL MATERIALES:</v>
          </cell>
          <cell r="G62">
            <v>0</v>
          </cell>
        </row>
        <row r="64">
          <cell r="B64" t="str">
            <v>MANO DE OBRA</v>
          </cell>
        </row>
        <row r="65">
          <cell r="B65" t="str">
            <v>DESCRIPCION</v>
          </cell>
          <cell r="C65" t="str">
            <v>JORNAL</v>
          </cell>
          <cell r="D65" t="str">
            <v>PRESTACIONES</v>
          </cell>
          <cell r="E65" t="str">
            <v>CANTIDAD</v>
          </cell>
          <cell r="F65" t="str">
            <v>RENDIMIENTO</v>
          </cell>
          <cell r="G65" t="str">
            <v>VR PARCIAL</v>
          </cell>
        </row>
        <row r="66">
          <cell r="B66" t="str">
            <v>Ayudante</v>
          </cell>
          <cell r="C66">
            <v>15000</v>
          </cell>
          <cell r="D66">
            <v>0.7</v>
          </cell>
          <cell r="E66">
            <v>1</v>
          </cell>
          <cell r="F66">
            <v>55.05</v>
          </cell>
          <cell r="G66">
            <v>463.21525885558583</v>
          </cell>
        </row>
        <row r="67">
          <cell r="B67" t="str">
            <v xml:space="preserve">Oficial </v>
          </cell>
          <cell r="C67">
            <v>25480.000000000004</v>
          </cell>
          <cell r="D67">
            <v>0.7</v>
          </cell>
          <cell r="E67">
            <v>1</v>
          </cell>
          <cell r="F67">
            <v>55.05</v>
          </cell>
          <cell r="G67">
            <v>786.84831970935522</v>
          </cell>
        </row>
        <row r="68">
          <cell r="C68">
            <v>0</v>
          </cell>
          <cell r="E68">
            <v>0</v>
          </cell>
          <cell r="G68">
            <v>0</v>
          </cell>
        </row>
        <row r="69">
          <cell r="E69" t="str">
            <v xml:space="preserve">              TOTAL MANO DE OBRA:</v>
          </cell>
          <cell r="G69">
            <v>1250</v>
          </cell>
          <cell r="H69">
            <v>1250</v>
          </cell>
        </row>
        <row r="71">
          <cell r="B71" t="str">
            <v>HERRAMIENTA Y EQUIPO</v>
          </cell>
        </row>
        <row r="72">
          <cell r="B72" t="str">
            <v>DESCRIPCION</v>
          </cell>
          <cell r="D72" t="str">
            <v>TIPO</v>
          </cell>
          <cell r="E72" t="str">
            <v>TARIFA</v>
          </cell>
          <cell r="F72" t="str">
            <v>RENDIMIENTO</v>
          </cell>
          <cell r="G72" t="str">
            <v>VR PARCIAL</v>
          </cell>
        </row>
        <row r="73">
          <cell r="B73" t="str">
            <v>Herramienta menor</v>
          </cell>
          <cell r="E73">
            <v>1250</v>
          </cell>
          <cell r="F73">
            <v>0.05</v>
          </cell>
          <cell r="G73">
            <v>62.5</v>
          </cell>
        </row>
        <row r="74">
          <cell r="D74">
            <v>0</v>
          </cell>
          <cell r="F74">
            <v>0</v>
          </cell>
          <cell r="G74">
            <v>0</v>
          </cell>
        </row>
        <row r="75">
          <cell r="D75">
            <v>0</v>
          </cell>
          <cell r="F75">
            <v>0</v>
          </cell>
          <cell r="G75">
            <v>0</v>
          </cell>
        </row>
        <row r="76">
          <cell r="D76" t="str">
            <v xml:space="preserve">                      TOTAL HERRAMIENTA Y EQUIPO:</v>
          </cell>
          <cell r="G76">
            <v>63</v>
          </cell>
        </row>
        <row r="78">
          <cell r="B78" t="str">
            <v>TRANSPORTE</v>
          </cell>
        </row>
        <row r="79">
          <cell r="B79" t="str">
            <v>MATERIAL</v>
          </cell>
          <cell r="D79" t="str">
            <v>CANTIDAD</v>
          </cell>
          <cell r="E79" t="str">
            <v>DISTANCIA</v>
          </cell>
          <cell r="F79" t="str">
            <v>M3/KM</v>
          </cell>
          <cell r="G79" t="str">
            <v>VR UNITARIO</v>
          </cell>
        </row>
        <row r="82">
          <cell r="E82" t="str">
            <v xml:space="preserve">                  TOTAL TRANSPORTE:</v>
          </cell>
          <cell r="G82">
            <v>0</v>
          </cell>
        </row>
        <row r="84">
          <cell r="E84" t="str">
            <v>TOTAL COSTO DIRECTO:</v>
          </cell>
          <cell r="G84">
            <v>1313</v>
          </cell>
        </row>
        <row r="86">
          <cell r="B86" t="str">
            <v>COSTOS INDIRECTOS</v>
          </cell>
        </row>
        <row r="87">
          <cell r="B87" t="str">
            <v>DESCRIPCION</v>
          </cell>
          <cell r="D87" t="str">
            <v>PORCENTAJE</v>
          </cell>
          <cell r="F87" t="str">
            <v>VR PARCIAL</v>
          </cell>
        </row>
        <row r="88">
          <cell r="B88" t="str">
            <v>ADMINISTRACION</v>
          </cell>
          <cell r="E88">
            <v>0.12</v>
          </cell>
          <cell r="G88">
            <v>157.56</v>
          </cell>
        </row>
        <row r="89">
          <cell r="B89" t="str">
            <v>IMPREVISTOS</v>
          </cell>
          <cell r="E89">
            <v>0.08</v>
          </cell>
          <cell r="G89">
            <v>105.04</v>
          </cell>
        </row>
        <row r="90">
          <cell r="B90" t="str">
            <v>UTILIDAD</v>
          </cell>
          <cell r="E90">
            <v>0.05</v>
          </cell>
          <cell r="G90">
            <v>65.650000000000006</v>
          </cell>
        </row>
        <row r="91">
          <cell r="F91" t="str">
            <v>TOTAL COSTO INDIRECTO:</v>
          </cell>
          <cell r="G91">
            <v>328</v>
          </cell>
        </row>
        <row r="94">
          <cell r="B94" t="str">
            <v>PROPONENTE</v>
          </cell>
          <cell r="F94" t="str">
            <v>ANALISIS DE PRECIO UNITARIO:</v>
          </cell>
          <cell r="G94">
            <v>1641</v>
          </cell>
        </row>
        <row r="97">
          <cell r="B97" t="str">
            <v>REPUBLICA DE COLOMBIA</v>
          </cell>
        </row>
        <row r="98">
          <cell r="B98" t="str">
            <v>GOBERNACION DEL PUTUMAYO</v>
          </cell>
        </row>
        <row r="99">
          <cell r="B99" t="str">
            <v>SECRETARIA DE INFRAESTRUCTURA DEPARTAMENTAL</v>
          </cell>
        </row>
        <row r="101">
          <cell r="B101" t="str">
            <v>OBJETO:</v>
          </cell>
          <cell r="C101" t="str">
            <v>CONSTRUCCION DE LA PLAZA DE MERCADO DE GANADO EN EL MUNICIPIO DE SIBUNDOY, DEPARTAMENTO DEL PUTUMAYO</v>
          </cell>
        </row>
        <row r="102">
          <cell r="F102" t="str">
            <v>FECHA:</v>
          </cell>
          <cell r="G102" t="str">
            <v>NOVIEMBRE 20 / 2003</v>
          </cell>
        </row>
        <row r="103">
          <cell r="A103" t="str">
            <v>1,3</v>
          </cell>
          <cell r="B103" t="str">
            <v>ITE M:</v>
          </cell>
          <cell r="C103" t="str">
            <v>DESALOJO DE SOBRANTES</v>
          </cell>
          <cell r="F103" t="str">
            <v>UNIDAD:</v>
          </cell>
          <cell r="G103" t="str">
            <v>M3</v>
          </cell>
          <cell r="H103">
            <v>1554</v>
          </cell>
        </row>
        <row r="104">
          <cell r="H104">
            <v>12.69</v>
          </cell>
        </row>
        <row r="105">
          <cell r="B105" t="str">
            <v>MATERIALES</v>
          </cell>
        </row>
        <row r="106">
          <cell r="B106" t="str">
            <v>DESCRIPCION</v>
          </cell>
          <cell r="D106" t="str">
            <v>UND</v>
          </cell>
          <cell r="E106" t="str">
            <v>CANTIDAD</v>
          </cell>
          <cell r="F106" t="str">
            <v>VR UNITARIO</v>
          </cell>
          <cell r="G106" t="str">
            <v>VR UNITARIO</v>
          </cell>
        </row>
        <row r="107">
          <cell r="F107">
            <v>0</v>
          </cell>
          <cell r="G107">
            <v>0</v>
          </cell>
        </row>
        <row r="108">
          <cell r="F108">
            <v>0</v>
          </cell>
          <cell r="G108">
            <v>0</v>
          </cell>
        </row>
        <row r="109">
          <cell r="F109">
            <v>0</v>
          </cell>
          <cell r="G109">
            <v>0</v>
          </cell>
        </row>
        <row r="110">
          <cell r="D110">
            <v>0</v>
          </cell>
          <cell r="E110" t="str">
            <v xml:space="preserve">                 TOTAL MATERIALES:</v>
          </cell>
          <cell r="G110">
            <v>0</v>
          </cell>
        </row>
        <row r="112">
          <cell r="B112" t="str">
            <v>MANO DE OBRA</v>
          </cell>
        </row>
        <row r="113">
          <cell r="B113" t="str">
            <v>DESCRIPCION</v>
          </cell>
          <cell r="C113" t="str">
            <v>JORNAL</v>
          </cell>
          <cell r="D113" t="str">
            <v>PRESTACIONES</v>
          </cell>
          <cell r="E113" t="str">
            <v>CANTIDAD</v>
          </cell>
          <cell r="F113" t="str">
            <v>RENDIMIENTO</v>
          </cell>
          <cell r="G113" t="str">
            <v>VR PARCIAL</v>
          </cell>
        </row>
        <row r="114">
          <cell r="B114" t="str">
            <v>Ayudante</v>
          </cell>
          <cell r="C114">
            <v>15000</v>
          </cell>
          <cell r="D114">
            <v>0.7</v>
          </cell>
          <cell r="E114">
            <v>1</v>
          </cell>
          <cell r="F114">
            <v>17.23</v>
          </cell>
          <cell r="G114">
            <v>1479.9767846778873</v>
          </cell>
        </row>
        <row r="115">
          <cell r="C115">
            <v>0</v>
          </cell>
          <cell r="G115">
            <v>0</v>
          </cell>
        </row>
        <row r="116">
          <cell r="C116">
            <v>0</v>
          </cell>
          <cell r="E116">
            <v>0</v>
          </cell>
          <cell r="G116">
            <v>0</v>
          </cell>
        </row>
        <row r="117">
          <cell r="E117" t="str">
            <v xml:space="preserve">              TOTAL MANO DE OBRA:</v>
          </cell>
          <cell r="G117">
            <v>1480</v>
          </cell>
          <cell r="H117">
            <v>1480</v>
          </cell>
        </row>
        <row r="119">
          <cell r="B119" t="str">
            <v>HERRAMIENTA Y EQUIPO</v>
          </cell>
        </row>
        <row r="120">
          <cell r="B120" t="str">
            <v>DESCRIPCION</v>
          </cell>
          <cell r="D120" t="str">
            <v>TIPO</v>
          </cell>
          <cell r="E120" t="str">
            <v>TARIFA</v>
          </cell>
          <cell r="F120" t="str">
            <v>RENDIMIENTO</v>
          </cell>
          <cell r="G120" t="str">
            <v>VR PARCIAL</v>
          </cell>
        </row>
        <row r="121">
          <cell r="B121" t="str">
            <v>Herramienta menor</v>
          </cell>
          <cell r="E121">
            <v>1480</v>
          </cell>
          <cell r="F121">
            <v>0.05</v>
          </cell>
          <cell r="G121">
            <v>74</v>
          </cell>
        </row>
        <row r="122">
          <cell r="D122">
            <v>0</v>
          </cell>
          <cell r="F122">
            <v>0</v>
          </cell>
          <cell r="G122">
            <v>0</v>
          </cell>
        </row>
        <row r="123">
          <cell r="D123">
            <v>0</v>
          </cell>
          <cell r="F123">
            <v>0</v>
          </cell>
          <cell r="G123">
            <v>0</v>
          </cell>
        </row>
        <row r="124">
          <cell r="D124" t="str">
            <v xml:space="preserve">                      TOTAL HERRAMIENTA Y EQUIPO:</v>
          </cell>
          <cell r="G124">
            <v>74</v>
          </cell>
        </row>
        <row r="126">
          <cell r="B126" t="str">
            <v>TRANSPORTE</v>
          </cell>
        </row>
        <row r="127">
          <cell r="B127" t="str">
            <v>MATERIAL</v>
          </cell>
          <cell r="D127" t="str">
            <v>CANTIDAD</v>
          </cell>
          <cell r="E127" t="str">
            <v>DISTANCIA</v>
          </cell>
          <cell r="F127" t="str">
            <v>M3/KM</v>
          </cell>
          <cell r="G127" t="str">
            <v>VR UNITARIO</v>
          </cell>
        </row>
        <row r="130">
          <cell r="E130" t="str">
            <v xml:space="preserve">                  TOTAL TRANSPORTE:</v>
          </cell>
          <cell r="G130">
            <v>0</v>
          </cell>
        </row>
        <row r="132">
          <cell r="E132" t="str">
            <v>TOTAL COSTO DIRECTO:</v>
          </cell>
          <cell r="G132">
            <v>1554</v>
          </cell>
        </row>
        <row r="134">
          <cell r="B134" t="str">
            <v>COSTOS INDIRECTOS</v>
          </cell>
        </row>
        <row r="135">
          <cell r="B135" t="str">
            <v>DESCRIPCION</v>
          </cell>
          <cell r="D135" t="str">
            <v>PORCENTAJE</v>
          </cell>
          <cell r="F135" t="str">
            <v>VR PARCIAL</v>
          </cell>
        </row>
        <row r="136">
          <cell r="B136" t="str">
            <v>ADMINISTRACION</v>
          </cell>
          <cell r="E136">
            <v>0.12</v>
          </cell>
          <cell r="G136">
            <v>186.48</v>
          </cell>
        </row>
        <row r="137">
          <cell r="B137" t="str">
            <v>IMPREVISTOS</v>
          </cell>
          <cell r="E137">
            <v>0.08</v>
          </cell>
          <cell r="G137">
            <v>124.32000000000001</v>
          </cell>
        </row>
        <row r="138">
          <cell r="B138" t="str">
            <v>UTILIDAD</v>
          </cell>
          <cell r="E138">
            <v>0.05</v>
          </cell>
          <cell r="G138">
            <v>77.7</v>
          </cell>
        </row>
        <row r="139">
          <cell r="F139" t="str">
            <v>TOTAL COSTO INDIRECTO:</v>
          </cell>
          <cell r="G139">
            <v>389</v>
          </cell>
        </row>
        <row r="142">
          <cell r="B142" t="str">
            <v>PROPONENTE</v>
          </cell>
          <cell r="F142" t="str">
            <v>ANALISIS DE PRECIO UNITARIO:</v>
          </cell>
          <cell r="G142">
            <v>1943</v>
          </cell>
        </row>
        <row r="145">
          <cell r="B145" t="str">
            <v>REPUBLICA DE COLOMBIA</v>
          </cell>
        </row>
        <row r="146">
          <cell r="B146" t="str">
            <v>GOBERNACION DEL PUTUMAYO</v>
          </cell>
        </row>
        <row r="147">
          <cell r="B147" t="str">
            <v>SECRETARIA DE INFRAESTRUCTURA DEPARTAMENTAL</v>
          </cell>
        </row>
        <row r="149">
          <cell r="B149" t="str">
            <v>OBJETO:</v>
          </cell>
          <cell r="C149" t="str">
            <v>CONSTRUCCION DE LA PLAZA DE MERCADO DE GANADO EN EL MUNICIPIO DE SIBUNDOY, DEPARTAMENTO DEL PUTUMAYO</v>
          </cell>
        </row>
        <row r="150">
          <cell r="F150" t="str">
            <v>FECHA:</v>
          </cell>
          <cell r="G150" t="str">
            <v>NOVIEMBRE 20 / 2003</v>
          </cell>
        </row>
        <row r="151">
          <cell r="A151" t="str">
            <v>1,4</v>
          </cell>
          <cell r="B151" t="str">
            <v>ITE M:</v>
          </cell>
          <cell r="C151" t="str">
            <v>EXCAVACION EN TIERRA</v>
          </cell>
          <cell r="F151" t="str">
            <v>UNIDAD:</v>
          </cell>
          <cell r="G151" t="str">
            <v>M3</v>
          </cell>
          <cell r="H151">
            <v>5774</v>
          </cell>
        </row>
        <row r="152">
          <cell r="H152">
            <v>9.01</v>
          </cell>
        </row>
        <row r="153">
          <cell r="B153" t="str">
            <v>MATERIALES</v>
          </cell>
        </row>
        <row r="154">
          <cell r="B154" t="str">
            <v>DESCRIPCION</v>
          </cell>
          <cell r="D154" t="str">
            <v>UND</v>
          </cell>
          <cell r="E154" t="str">
            <v>CANTIDAD</v>
          </cell>
          <cell r="F154" t="str">
            <v>VR UNITARIO</v>
          </cell>
          <cell r="G154" t="str">
            <v>VR UNITARIO</v>
          </cell>
        </row>
        <row r="155">
          <cell r="F155">
            <v>0</v>
          </cell>
          <cell r="G155">
            <v>0</v>
          </cell>
        </row>
        <row r="156">
          <cell r="F156">
            <v>0</v>
          </cell>
          <cell r="G156">
            <v>0</v>
          </cell>
        </row>
        <row r="157">
          <cell r="F157">
            <v>0</v>
          </cell>
          <cell r="G157">
            <v>0</v>
          </cell>
        </row>
        <row r="158">
          <cell r="D158">
            <v>0</v>
          </cell>
          <cell r="E158" t="str">
            <v xml:space="preserve">                 TOTAL MATERIALES:</v>
          </cell>
          <cell r="G158">
            <v>0</v>
          </cell>
        </row>
        <row r="160">
          <cell r="B160" t="str">
            <v>MANO DE OBRA</v>
          </cell>
        </row>
        <row r="161">
          <cell r="B161" t="str">
            <v>DESCRIPCION</v>
          </cell>
          <cell r="C161" t="str">
            <v>JORNAL</v>
          </cell>
          <cell r="D161" t="str">
            <v>PRESTACIONES</v>
          </cell>
          <cell r="E161" t="str">
            <v>CANTIDAD</v>
          </cell>
          <cell r="F161" t="str">
            <v>RENDIMIENTO</v>
          </cell>
          <cell r="G161" t="str">
            <v>VR PARCIAL</v>
          </cell>
        </row>
        <row r="162">
          <cell r="B162" t="str">
            <v>Ayudante</v>
          </cell>
          <cell r="C162">
            <v>15000</v>
          </cell>
          <cell r="D162">
            <v>0.7</v>
          </cell>
          <cell r="E162">
            <v>2</v>
          </cell>
          <cell r="F162">
            <v>17.149999999999999</v>
          </cell>
          <cell r="G162">
            <v>2973.7609329446068</v>
          </cell>
        </row>
        <row r="163">
          <cell r="B163" t="str">
            <v xml:space="preserve">Oficial </v>
          </cell>
          <cell r="C163">
            <v>25480.000000000004</v>
          </cell>
          <cell r="D163">
            <v>0.7</v>
          </cell>
          <cell r="E163">
            <v>1</v>
          </cell>
          <cell r="F163">
            <v>17.149999999999999</v>
          </cell>
          <cell r="G163">
            <v>2525.7142857142858</v>
          </cell>
        </row>
        <row r="164">
          <cell r="C164">
            <v>0</v>
          </cell>
          <cell r="E164">
            <v>0</v>
          </cell>
          <cell r="G164">
            <v>0</v>
          </cell>
        </row>
        <row r="165">
          <cell r="E165" t="str">
            <v xml:space="preserve">              TOTAL MANO DE OBRA:</v>
          </cell>
          <cell r="G165">
            <v>5499</v>
          </cell>
          <cell r="H165">
            <v>5500</v>
          </cell>
        </row>
        <row r="167">
          <cell r="B167" t="str">
            <v>HERRAMIENTA Y EQUIPO</v>
          </cell>
        </row>
        <row r="168">
          <cell r="B168" t="str">
            <v>DESCRIPCION</v>
          </cell>
          <cell r="D168" t="str">
            <v>TIPO</v>
          </cell>
          <cell r="E168" t="str">
            <v>TARIFA</v>
          </cell>
          <cell r="F168" t="str">
            <v>RENDIMIENTO</v>
          </cell>
          <cell r="G168" t="str">
            <v>VR PARCIAL</v>
          </cell>
        </row>
        <row r="169">
          <cell r="B169" t="str">
            <v>Herramienta menor</v>
          </cell>
          <cell r="E169">
            <v>5499</v>
          </cell>
          <cell r="F169">
            <v>0.05</v>
          </cell>
          <cell r="G169">
            <v>274.95</v>
          </cell>
        </row>
        <row r="170">
          <cell r="D170">
            <v>0</v>
          </cell>
          <cell r="F170">
            <v>0</v>
          </cell>
          <cell r="G170">
            <v>0</v>
          </cell>
        </row>
        <row r="171">
          <cell r="D171">
            <v>0</v>
          </cell>
          <cell r="F171">
            <v>0</v>
          </cell>
          <cell r="G171">
            <v>0</v>
          </cell>
        </row>
        <row r="172">
          <cell r="D172" t="str">
            <v xml:space="preserve">                      TOTAL HERRAMIENTA Y EQUIPO:</v>
          </cell>
          <cell r="G172">
            <v>275</v>
          </cell>
        </row>
        <row r="174">
          <cell r="B174" t="str">
            <v>TRANSPORTE</v>
          </cell>
        </row>
        <row r="175">
          <cell r="B175" t="str">
            <v>MATERIAL</v>
          </cell>
          <cell r="D175" t="str">
            <v>CANTIDAD</v>
          </cell>
          <cell r="E175" t="str">
            <v>DISTANCIA</v>
          </cell>
          <cell r="F175" t="str">
            <v>M3/KM</v>
          </cell>
          <cell r="G175" t="str">
            <v>VR UNITARIO</v>
          </cell>
        </row>
        <row r="178">
          <cell r="E178" t="str">
            <v xml:space="preserve">                  TOTAL TRANSPORTE:</v>
          </cell>
          <cell r="G178">
            <v>0</v>
          </cell>
        </row>
        <row r="180">
          <cell r="E180" t="str">
            <v>TOTAL COSTO DIRECTO:</v>
          </cell>
          <cell r="G180">
            <v>5774</v>
          </cell>
        </row>
        <row r="182">
          <cell r="B182" t="str">
            <v>COSTOS INDIRECTOS</v>
          </cell>
        </row>
        <row r="183">
          <cell r="B183" t="str">
            <v>DESCRIPCION</v>
          </cell>
          <cell r="D183" t="str">
            <v>PORCENTAJE</v>
          </cell>
          <cell r="F183" t="str">
            <v>VR PARCIAL</v>
          </cell>
        </row>
        <row r="184">
          <cell r="B184" t="str">
            <v>ADMINISTRACION</v>
          </cell>
          <cell r="E184">
            <v>0.12</v>
          </cell>
          <cell r="G184">
            <v>692.88</v>
          </cell>
        </row>
        <row r="185">
          <cell r="B185" t="str">
            <v>IMPREVISTOS</v>
          </cell>
          <cell r="E185">
            <v>0.08</v>
          </cell>
          <cell r="G185">
            <v>461.92</v>
          </cell>
        </row>
        <row r="186">
          <cell r="B186" t="str">
            <v>UTILIDAD</v>
          </cell>
          <cell r="E186">
            <v>0.05</v>
          </cell>
          <cell r="G186">
            <v>288.7</v>
          </cell>
        </row>
        <row r="187">
          <cell r="F187" t="str">
            <v>TOTAL COSTO INDIRECTO:</v>
          </cell>
          <cell r="G187">
            <v>1444</v>
          </cell>
        </row>
        <row r="190">
          <cell r="B190" t="str">
            <v>PROPONENTE</v>
          </cell>
          <cell r="F190" t="str">
            <v>ANALISIS DE PRECIO UNITARIO:</v>
          </cell>
          <cell r="G190">
            <v>7218</v>
          </cell>
        </row>
        <row r="193">
          <cell r="B193" t="str">
            <v>REPUBLICA DE COLOMBIA</v>
          </cell>
        </row>
        <row r="194">
          <cell r="B194" t="str">
            <v>GOBERNACION DEL PUTUMAYO</v>
          </cell>
        </row>
        <row r="195">
          <cell r="B195" t="str">
            <v>SECRETARIA DE INFRAESTRUCTURA DEPARTAMENTAL</v>
          </cell>
        </row>
        <row r="197">
          <cell r="B197" t="str">
            <v>OBJETO:</v>
          </cell>
          <cell r="C197" t="str">
            <v>CONSTRUCCION DE LA PLAZA DE MERCADO DE GANADO EN EL MUNICIPIO DE SIBUNDOY, DEPARTAMENTO DEL PUTUMAYO</v>
          </cell>
        </row>
        <row r="198">
          <cell r="F198" t="str">
            <v>FECHA:</v>
          </cell>
          <cell r="G198" t="str">
            <v>NOVIEMBRE 20 / 2003</v>
          </cell>
        </row>
        <row r="199">
          <cell r="A199" t="str">
            <v>1,5</v>
          </cell>
          <cell r="B199" t="str">
            <v>ITE M:</v>
          </cell>
          <cell r="C199" t="str">
            <v>RELLENO CON MATERIAL SOBRANTE</v>
          </cell>
          <cell r="F199" t="str">
            <v>UNIDAD:</v>
          </cell>
          <cell r="G199" t="str">
            <v>M3</v>
          </cell>
          <cell r="H199">
            <v>8619</v>
          </cell>
        </row>
        <row r="200">
          <cell r="H200">
            <v>8.56</v>
          </cell>
        </row>
        <row r="201">
          <cell r="B201" t="str">
            <v>MATERIALES</v>
          </cell>
        </row>
        <row r="202">
          <cell r="B202" t="str">
            <v>DESCRIPCION</v>
          </cell>
          <cell r="D202" t="str">
            <v>UND</v>
          </cell>
          <cell r="E202" t="str">
            <v>CANTIDAD</v>
          </cell>
          <cell r="F202" t="str">
            <v>VR UNITARIO</v>
          </cell>
          <cell r="G202" t="str">
            <v>VR UNITARIO</v>
          </cell>
        </row>
        <row r="203">
          <cell r="D203">
            <v>0</v>
          </cell>
          <cell r="F203">
            <v>0</v>
          </cell>
          <cell r="G203">
            <v>0</v>
          </cell>
        </row>
        <row r="204">
          <cell r="D204">
            <v>0</v>
          </cell>
          <cell r="F204">
            <v>0</v>
          </cell>
          <cell r="G204">
            <v>0</v>
          </cell>
        </row>
        <row r="205">
          <cell r="D205">
            <v>0</v>
          </cell>
          <cell r="F205">
            <v>0</v>
          </cell>
          <cell r="G205">
            <v>0</v>
          </cell>
        </row>
        <row r="206">
          <cell r="D206">
            <v>0</v>
          </cell>
          <cell r="E206" t="str">
            <v xml:space="preserve">                 TOTAL MATERIALES:</v>
          </cell>
          <cell r="G206">
            <v>0</v>
          </cell>
        </row>
        <row r="208">
          <cell r="B208" t="str">
            <v>MANO DE OBRA</v>
          </cell>
        </row>
        <row r="209">
          <cell r="B209" t="str">
            <v>DESCRIPCION</v>
          </cell>
          <cell r="C209" t="str">
            <v>JORNAL</v>
          </cell>
          <cell r="D209" t="str">
            <v>PRESTACIONES</v>
          </cell>
          <cell r="E209" t="str">
            <v>CANTIDAD</v>
          </cell>
          <cell r="F209" t="str">
            <v>RENDIMIENTO</v>
          </cell>
          <cell r="G209" t="str">
            <v>VR PARCIAL</v>
          </cell>
        </row>
        <row r="210">
          <cell r="B210" t="str">
            <v>Ayudante</v>
          </cell>
          <cell r="C210">
            <v>15000</v>
          </cell>
          <cell r="D210">
            <v>0.7</v>
          </cell>
          <cell r="E210">
            <v>1</v>
          </cell>
          <cell r="F210">
            <v>8.82</v>
          </cell>
          <cell r="G210">
            <v>2891.1564625850338</v>
          </cell>
        </row>
        <row r="211">
          <cell r="B211" t="str">
            <v xml:space="preserve">Oficial </v>
          </cell>
          <cell r="C211">
            <v>25480.000000000004</v>
          </cell>
          <cell r="D211">
            <v>0.7</v>
          </cell>
          <cell r="E211">
            <v>1</v>
          </cell>
          <cell r="F211">
            <v>8.82</v>
          </cell>
          <cell r="G211">
            <v>4911.1111111111113</v>
          </cell>
        </row>
        <row r="212">
          <cell r="C212">
            <v>0</v>
          </cell>
          <cell r="E212">
            <v>0</v>
          </cell>
          <cell r="G212">
            <v>0</v>
          </cell>
        </row>
        <row r="213">
          <cell r="E213" t="str">
            <v xml:space="preserve">              TOTAL MANO DE OBRA:</v>
          </cell>
          <cell r="G213">
            <v>7802</v>
          </cell>
          <cell r="H213">
            <v>7800</v>
          </cell>
        </row>
        <row r="215">
          <cell r="B215" t="str">
            <v>HERRAMIENTA Y EQUIPO</v>
          </cell>
        </row>
        <row r="216">
          <cell r="B216" t="str">
            <v>DESCRIPCION</v>
          </cell>
          <cell r="D216" t="str">
            <v>TIPO</v>
          </cell>
          <cell r="E216" t="str">
            <v>TARIFA</v>
          </cell>
          <cell r="F216" t="str">
            <v>RENDIMIENTO</v>
          </cell>
          <cell r="G216" t="str">
            <v>VR PARCIAL</v>
          </cell>
        </row>
        <row r="217">
          <cell r="B217" t="str">
            <v>Herramienta menor</v>
          </cell>
          <cell r="E217">
            <v>7802</v>
          </cell>
          <cell r="F217">
            <v>0.05</v>
          </cell>
          <cell r="G217">
            <v>390.1</v>
          </cell>
        </row>
        <row r="218">
          <cell r="B218" t="str">
            <v>Vibrocompactador</v>
          </cell>
          <cell r="D218" t="str">
            <v>HR</v>
          </cell>
          <cell r="E218">
            <v>5555</v>
          </cell>
          <cell r="F218">
            <v>13</v>
          </cell>
          <cell r="G218">
            <v>427.30769230769232</v>
          </cell>
        </row>
        <row r="219">
          <cell r="D219">
            <v>0</v>
          </cell>
          <cell r="E219">
            <v>0</v>
          </cell>
          <cell r="F219">
            <v>0</v>
          </cell>
          <cell r="G219">
            <v>0</v>
          </cell>
        </row>
        <row r="220">
          <cell r="D220" t="str">
            <v xml:space="preserve">                      TOTAL HERRAMIENTA Y EQUIPO:</v>
          </cell>
          <cell r="G220">
            <v>817</v>
          </cell>
        </row>
        <row r="222">
          <cell r="B222" t="str">
            <v>TRANSPORTE</v>
          </cell>
        </row>
        <row r="223">
          <cell r="B223" t="str">
            <v>MATERIAL</v>
          </cell>
          <cell r="D223" t="str">
            <v>CANTIDAD</v>
          </cell>
          <cell r="E223" t="str">
            <v>DISTANCIA</v>
          </cell>
          <cell r="F223" t="str">
            <v>M3/KM</v>
          </cell>
          <cell r="G223" t="str">
            <v>VR UNITARIO</v>
          </cell>
        </row>
        <row r="226">
          <cell r="E226" t="str">
            <v xml:space="preserve">                  TOTAL TRANSPORTE:</v>
          </cell>
          <cell r="G226">
            <v>0</v>
          </cell>
        </row>
        <row r="228">
          <cell r="E228" t="str">
            <v>TOTAL COSTO DIRECTO:</v>
          </cell>
          <cell r="G228">
            <v>8619</v>
          </cell>
        </row>
        <row r="230">
          <cell r="B230" t="str">
            <v>COSTOS INDIRECTOS</v>
          </cell>
        </row>
        <row r="231">
          <cell r="B231" t="str">
            <v>DESCRIPCION</v>
          </cell>
          <cell r="D231" t="str">
            <v>PORCENTAJE</v>
          </cell>
          <cell r="F231" t="str">
            <v>VR PARCIAL</v>
          </cell>
        </row>
        <row r="232">
          <cell r="B232" t="str">
            <v>ADMINISTRACION</v>
          </cell>
          <cell r="E232">
            <v>0.12</v>
          </cell>
          <cell r="G232">
            <v>1034.28</v>
          </cell>
        </row>
        <row r="233">
          <cell r="B233" t="str">
            <v>IMPREVISTOS</v>
          </cell>
          <cell r="E233">
            <v>0.08</v>
          </cell>
          <cell r="G233">
            <v>689.52</v>
          </cell>
        </row>
        <row r="234">
          <cell r="B234" t="str">
            <v>UTILIDAD</v>
          </cell>
          <cell r="E234">
            <v>0.05</v>
          </cell>
          <cell r="G234">
            <v>430.95000000000005</v>
          </cell>
        </row>
        <row r="235">
          <cell r="F235" t="str">
            <v>TOTAL COSTO INDIRECTO:</v>
          </cell>
          <cell r="G235">
            <v>2155</v>
          </cell>
        </row>
        <row r="238">
          <cell r="B238" t="str">
            <v>PROPONENTE</v>
          </cell>
          <cell r="F238" t="str">
            <v>ANALISIS DE PRECIO UNITARIO:</v>
          </cell>
          <cell r="G238">
            <v>10774</v>
          </cell>
        </row>
        <row r="241">
          <cell r="B241" t="str">
            <v>REPUBLICA DE COLOMBIA</v>
          </cell>
        </row>
        <row r="242">
          <cell r="B242" t="str">
            <v>GOBERNACION DEL PUTUMAYO</v>
          </cell>
        </row>
        <row r="243">
          <cell r="B243" t="str">
            <v>SECRETARIA DE INFRAESTRUCTURA DEPARTAMENTAL</v>
          </cell>
        </row>
        <row r="245">
          <cell r="B245" t="str">
            <v>OBJETO:</v>
          </cell>
          <cell r="C245" t="str">
            <v>CONSTRUCCION DE LA PLAZA DE MERCADO DE GANADO EN EL MUNICIPIO DE SIBUNDOY, DEPARTAMENTO DEL PUTUMAYO</v>
          </cell>
        </row>
        <row r="246">
          <cell r="F246" t="str">
            <v>FECHA:</v>
          </cell>
          <cell r="G246" t="str">
            <v>NOVIEMBRE 20 / 2003</v>
          </cell>
        </row>
        <row r="247">
          <cell r="A247" t="str">
            <v>2,1</v>
          </cell>
          <cell r="B247" t="str">
            <v>ITE M:</v>
          </cell>
          <cell r="C247" t="str">
            <v>VIGA AEREA  0,2*0,2 m</v>
          </cell>
          <cell r="F247" t="str">
            <v>UNIDAD:</v>
          </cell>
          <cell r="G247" t="str">
            <v>ML</v>
          </cell>
          <cell r="H247">
            <v>38026</v>
          </cell>
        </row>
        <row r="248">
          <cell r="H248">
            <v>41.72</v>
          </cell>
        </row>
        <row r="249">
          <cell r="B249" t="str">
            <v>MATERIALES</v>
          </cell>
        </row>
        <row r="250">
          <cell r="B250" t="str">
            <v>DESCRIPCION</v>
          </cell>
          <cell r="D250" t="str">
            <v>UND</v>
          </cell>
          <cell r="E250" t="str">
            <v>CANTIDAD</v>
          </cell>
          <cell r="F250" t="str">
            <v>VR UNITARIO</v>
          </cell>
          <cell r="G250" t="str">
            <v>VR UNITARIO</v>
          </cell>
        </row>
        <row r="251">
          <cell r="B251" t="str">
            <v>Agua</v>
          </cell>
          <cell r="D251" t="str">
            <v>Lt</v>
          </cell>
          <cell r="E251">
            <v>8</v>
          </cell>
          <cell r="F251">
            <v>10.4</v>
          </cell>
          <cell r="G251">
            <v>83.2</v>
          </cell>
        </row>
        <row r="252">
          <cell r="B252" t="str">
            <v>Cemento gris</v>
          </cell>
          <cell r="D252" t="str">
            <v>Kg</v>
          </cell>
          <cell r="E252">
            <v>15.4</v>
          </cell>
          <cell r="F252">
            <v>440</v>
          </cell>
          <cell r="G252">
            <v>6776</v>
          </cell>
        </row>
        <row r="253">
          <cell r="B253" t="str">
            <v>Arena de río</v>
          </cell>
          <cell r="D253" t="str">
            <v>M3</v>
          </cell>
          <cell r="E253">
            <v>0.02</v>
          </cell>
          <cell r="F253">
            <v>6240</v>
          </cell>
          <cell r="G253">
            <v>124.8</v>
          </cell>
        </row>
        <row r="254">
          <cell r="B254" t="str">
            <v>Triturado</v>
          </cell>
          <cell r="D254" t="str">
            <v>M3</v>
          </cell>
          <cell r="E254">
            <v>0.04</v>
          </cell>
          <cell r="F254">
            <v>35000</v>
          </cell>
          <cell r="G254">
            <v>1400</v>
          </cell>
        </row>
        <row r="255">
          <cell r="B255" t="str">
            <v>Tabla burra ordinaria</v>
          </cell>
          <cell r="D255" t="str">
            <v>Ml</v>
          </cell>
          <cell r="E255">
            <v>2.2000000000000002</v>
          </cell>
          <cell r="F255">
            <v>2020</v>
          </cell>
          <cell r="G255">
            <v>4444</v>
          </cell>
        </row>
        <row r="256">
          <cell r="B256" t="str">
            <v>Puntilla c/cabeza</v>
          </cell>
          <cell r="D256" t="str">
            <v>Lb</v>
          </cell>
          <cell r="E256">
            <v>0.1</v>
          </cell>
          <cell r="F256">
            <v>980.00000000000011</v>
          </cell>
          <cell r="G256">
            <v>98.000000000000014</v>
          </cell>
        </row>
        <row r="257">
          <cell r="B257" t="str">
            <v>ACPM</v>
          </cell>
          <cell r="D257" t="str">
            <v>Gn</v>
          </cell>
          <cell r="E257">
            <v>0.02</v>
          </cell>
          <cell r="F257">
            <v>3333</v>
          </cell>
          <cell r="G257">
            <v>66.66</v>
          </cell>
        </row>
        <row r="258">
          <cell r="B258" t="str">
            <v>Formaleta entrepiso 4 semanas</v>
          </cell>
          <cell r="D258" t="str">
            <v>M2</v>
          </cell>
          <cell r="E258">
            <v>0.8</v>
          </cell>
          <cell r="F258">
            <v>4545</v>
          </cell>
          <cell r="G258">
            <v>3636</v>
          </cell>
        </row>
        <row r="259">
          <cell r="D259">
            <v>0</v>
          </cell>
          <cell r="E259" t="str">
            <v xml:space="preserve">                 TOTAL MATERIALES:</v>
          </cell>
          <cell r="G259">
            <v>16629</v>
          </cell>
        </row>
        <row r="261">
          <cell r="B261" t="str">
            <v>MANO DE OBRA</v>
          </cell>
        </row>
        <row r="262">
          <cell r="B262" t="str">
            <v>DESCRIPCION</v>
          </cell>
          <cell r="C262" t="str">
            <v>JORNAL</v>
          </cell>
          <cell r="D262" t="str">
            <v>PRESTACIONES</v>
          </cell>
          <cell r="E262" t="str">
            <v>CANTIDAD</v>
          </cell>
          <cell r="F262" t="str">
            <v>RENDIMIENTO</v>
          </cell>
          <cell r="G262" t="str">
            <v>VR PARCIAL</v>
          </cell>
        </row>
        <row r="263">
          <cell r="B263" t="str">
            <v>Ayudante</v>
          </cell>
          <cell r="C263">
            <v>15000</v>
          </cell>
          <cell r="D263">
            <v>0.7</v>
          </cell>
          <cell r="E263">
            <v>3</v>
          </cell>
          <cell r="F263">
            <v>6.85</v>
          </cell>
          <cell r="G263">
            <v>11167.883211678833</v>
          </cell>
        </row>
        <row r="264">
          <cell r="B264" t="str">
            <v xml:space="preserve">Oficial </v>
          </cell>
          <cell r="C264">
            <v>25480.000000000004</v>
          </cell>
          <cell r="D264">
            <v>0.7</v>
          </cell>
          <cell r="E264">
            <v>1</v>
          </cell>
          <cell r="F264">
            <v>6.85</v>
          </cell>
          <cell r="G264">
            <v>6323.5036496350367</v>
          </cell>
        </row>
        <row r="265">
          <cell r="C265">
            <v>0</v>
          </cell>
          <cell r="E265">
            <v>0</v>
          </cell>
          <cell r="G265">
            <v>0</v>
          </cell>
        </row>
        <row r="266">
          <cell r="E266" t="str">
            <v xml:space="preserve">              TOTAL MANO DE OBRA:</v>
          </cell>
          <cell r="G266">
            <v>17491</v>
          </cell>
          <cell r="H266">
            <v>17500</v>
          </cell>
        </row>
        <row r="268">
          <cell r="B268" t="str">
            <v>HERRAMIENTA Y EQUIPO</v>
          </cell>
        </row>
        <row r="269">
          <cell r="B269" t="str">
            <v>DESCRIPCION</v>
          </cell>
          <cell r="D269" t="str">
            <v>TIPO</v>
          </cell>
          <cell r="E269" t="str">
            <v>TARIFA</v>
          </cell>
          <cell r="F269" t="str">
            <v>RENDIMIENTO</v>
          </cell>
          <cell r="G269" t="str">
            <v>VR PARCIAL</v>
          </cell>
        </row>
        <row r="270">
          <cell r="B270" t="str">
            <v>Herramienta menor</v>
          </cell>
          <cell r="E270">
            <v>17491</v>
          </cell>
          <cell r="F270">
            <v>0.05</v>
          </cell>
          <cell r="G270">
            <v>874.55000000000007</v>
          </cell>
        </row>
        <row r="271">
          <cell r="B271" t="str">
            <v>Vibrador a gasolina</v>
          </cell>
          <cell r="D271" t="str">
            <v>Aguja</v>
          </cell>
          <cell r="E271">
            <v>30300</v>
          </cell>
          <cell r="F271">
            <v>12.42</v>
          </cell>
          <cell r="G271">
            <v>2439.6135265700482</v>
          </cell>
        </row>
        <row r="272">
          <cell r="B272" t="str">
            <v>Mezcladora 1 saco</v>
          </cell>
          <cell r="E272">
            <v>7350.0000000000009</v>
          </cell>
          <cell r="F272">
            <v>12.42</v>
          </cell>
          <cell r="G272">
            <v>591.78743961352666</v>
          </cell>
        </row>
        <row r="273">
          <cell r="D273" t="str">
            <v xml:space="preserve">                      TOTAL HERRAMIENTA Y EQUIPO:</v>
          </cell>
          <cell r="G273">
            <v>3906</v>
          </cell>
          <cell r="H273">
            <v>3030.19</v>
          </cell>
        </row>
        <row r="275">
          <cell r="B275" t="str">
            <v>TRANSPORTE</v>
          </cell>
        </row>
        <row r="276">
          <cell r="B276" t="str">
            <v>MATERIAL</v>
          </cell>
          <cell r="D276" t="str">
            <v>CANTIDAD</v>
          </cell>
          <cell r="E276" t="str">
            <v>DISTANCIA</v>
          </cell>
          <cell r="F276" t="str">
            <v>M3/KM</v>
          </cell>
          <cell r="G276" t="str">
            <v>VR UNITARIO</v>
          </cell>
        </row>
        <row r="279">
          <cell r="E279" t="str">
            <v xml:space="preserve">                  TOTAL TRANSPORTE:</v>
          </cell>
          <cell r="G279">
            <v>0</v>
          </cell>
        </row>
        <row r="281">
          <cell r="E281" t="str">
            <v>TOTAL COSTO DIRECTO:</v>
          </cell>
          <cell r="G281">
            <v>38026</v>
          </cell>
        </row>
        <row r="283">
          <cell r="B283" t="str">
            <v>COSTOS INDIRECTOS</v>
          </cell>
        </row>
        <row r="284">
          <cell r="B284" t="str">
            <v>DESCRIPCION</v>
          </cell>
          <cell r="D284" t="str">
            <v>PORCENTAJE</v>
          </cell>
          <cell r="F284" t="str">
            <v>VR PARCIAL</v>
          </cell>
        </row>
        <row r="285">
          <cell r="B285" t="str">
            <v>ADMINISTRACION</v>
          </cell>
          <cell r="E285">
            <v>0.12</v>
          </cell>
          <cell r="G285">
            <v>4563.12</v>
          </cell>
        </row>
        <row r="286">
          <cell r="B286" t="str">
            <v>IMPREVISTOS</v>
          </cell>
          <cell r="E286">
            <v>0.08</v>
          </cell>
          <cell r="G286">
            <v>3042.08</v>
          </cell>
        </row>
        <row r="287">
          <cell r="B287" t="str">
            <v>UTILIDAD</v>
          </cell>
          <cell r="E287">
            <v>0.05</v>
          </cell>
          <cell r="G287">
            <v>1901.3000000000002</v>
          </cell>
        </row>
        <row r="288">
          <cell r="F288" t="str">
            <v>TOTAL COSTO INDIRECTO:</v>
          </cell>
          <cell r="G288">
            <v>9507</v>
          </cell>
        </row>
        <row r="291">
          <cell r="B291" t="str">
            <v>PROPONENTE</v>
          </cell>
          <cell r="F291" t="str">
            <v>ANALISIS DE PRECIO UNITARIO:</v>
          </cell>
          <cell r="G291">
            <v>47533</v>
          </cell>
        </row>
        <row r="294">
          <cell r="B294" t="str">
            <v>REPUBLICA DE COLOMBIA</v>
          </cell>
        </row>
        <row r="295">
          <cell r="B295" t="str">
            <v>GOBERNACION DEL PUTUMAYO</v>
          </cell>
        </row>
        <row r="296">
          <cell r="B296" t="str">
            <v>SECRETARIA DE INFRAESTRUCTURA DEPARTAMENTAL</v>
          </cell>
        </row>
        <row r="298">
          <cell r="B298" t="str">
            <v>OBJETO:</v>
          </cell>
          <cell r="C298" t="str">
            <v>CONSTRUCCION DE LA PLAZA DE MERCADO DE GANADO EN EL MUNICIPIO DE SIBUNDOY, DEPARTAMENTO DEL PUTUMAYO</v>
          </cell>
        </row>
        <row r="299">
          <cell r="F299" t="str">
            <v>FECHA:</v>
          </cell>
          <cell r="G299" t="str">
            <v>NOVIEMBRE 20 / 2003</v>
          </cell>
        </row>
        <row r="300">
          <cell r="A300" t="str">
            <v>2,2</v>
          </cell>
          <cell r="B300" t="str">
            <v>ITE M:</v>
          </cell>
          <cell r="C300" t="str">
            <v>COLUMNA 0,2*0,2 m</v>
          </cell>
          <cell r="F300" t="str">
            <v>UNIDAD:</v>
          </cell>
          <cell r="G300" t="str">
            <v>ML</v>
          </cell>
          <cell r="H300">
            <v>40620</v>
          </cell>
        </row>
        <row r="301">
          <cell r="H301">
            <v>34</v>
          </cell>
        </row>
        <row r="302">
          <cell r="B302" t="str">
            <v>MATERIALES</v>
          </cell>
        </row>
        <row r="303">
          <cell r="B303" t="str">
            <v>DESCRIPCION</v>
          </cell>
          <cell r="D303" t="str">
            <v>UND</v>
          </cell>
          <cell r="E303" t="str">
            <v>CANTIDAD</v>
          </cell>
          <cell r="F303" t="str">
            <v>VR UNITARIO</v>
          </cell>
          <cell r="G303" t="str">
            <v>VR UNITARIO</v>
          </cell>
        </row>
        <row r="304">
          <cell r="B304" t="str">
            <v>Agua</v>
          </cell>
          <cell r="D304" t="str">
            <v>Lt</v>
          </cell>
          <cell r="E304">
            <v>8</v>
          </cell>
          <cell r="F304">
            <v>10.4</v>
          </cell>
          <cell r="G304">
            <v>83.2</v>
          </cell>
        </row>
        <row r="305">
          <cell r="B305" t="str">
            <v>Cemento gris</v>
          </cell>
          <cell r="D305" t="str">
            <v>Kg</v>
          </cell>
          <cell r="E305">
            <v>15.4</v>
          </cell>
          <cell r="F305">
            <v>440</v>
          </cell>
          <cell r="G305">
            <v>6776</v>
          </cell>
        </row>
        <row r="306">
          <cell r="B306" t="str">
            <v>Arena de río</v>
          </cell>
          <cell r="D306" t="str">
            <v>M3</v>
          </cell>
          <cell r="E306">
            <v>0.02</v>
          </cell>
          <cell r="F306">
            <v>6240</v>
          </cell>
          <cell r="G306">
            <v>124.8</v>
          </cell>
        </row>
        <row r="307">
          <cell r="B307" t="str">
            <v>Triturado</v>
          </cell>
          <cell r="D307" t="str">
            <v>M3</v>
          </cell>
          <cell r="E307">
            <v>0.04</v>
          </cell>
          <cell r="F307">
            <v>35000</v>
          </cell>
          <cell r="G307">
            <v>1400</v>
          </cell>
        </row>
        <row r="308">
          <cell r="B308" t="str">
            <v>Tabla burra ordinaria</v>
          </cell>
          <cell r="D308" t="str">
            <v>Ml</v>
          </cell>
          <cell r="E308">
            <v>2.2000000000000002</v>
          </cell>
          <cell r="F308">
            <v>2020</v>
          </cell>
          <cell r="G308">
            <v>4444</v>
          </cell>
        </row>
        <row r="309">
          <cell r="B309" t="str">
            <v>Puntilla c/cabeza</v>
          </cell>
          <cell r="D309" t="str">
            <v>Lb</v>
          </cell>
          <cell r="E309">
            <v>0.1</v>
          </cell>
          <cell r="F309">
            <v>980.00000000000011</v>
          </cell>
          <cell r="G309">
            <v>98.000000000000014</v>
          </cell>
        </row>
        <row r="310">
          <cell r="B310" t="str">
            <v>ACPM</v>
          </cell>
          <cell r="D310" t="str">
            <v>Gn</v>
          </cell>
          <cell r="E310">
            <v>0.02</v>
          </cell>
          <cell r="F310">
            <v>3333</v>
          </cell>
          <cell r="G310">
            <v>66.66</v>
          </cell>
        </row>
        <row r="311">
          <cell r="B311" t="str">
            <v>Parales (24 días)</v>
          </cell>
          <cell r="D311" t="str">
            <v>Un</v>
          </cell>
          <cell r="E311">
            <v>1</v>
          </cell>
          <cell r="F311">
            <v>3737</v>
          </cell>
          <cell r="G311">
            <v>3737</v>
          </cell>
        </row>
        <row r="312">
          <cell r="B312" t="str">
            <v>Mordazas metálicas</v>
          </cell>
          <cell r="D312" t="str">
            <v>Un</v>
          </cell>
          <cell r="E312">
            <v>0.5</v>
          </cell>
          <cell r="F312">
            <v>1515</v>
          </cell>
          <cell r="G312">
            <v>757.5</v>
          </cell>
        </row>
        <row r="313">
          <cell r="B313" t="str">
            <v>Andamio Tubular (sección)</v>
          </cell>
          <cell r="D313" t="str">
            <v>Día</v>
          </cell>
          <cell r="E313">
            <v>4</v>
          </cell>
          <cell r="F313">
            <v>303</v>
          </cell>
          <cell r="G313">
            <v>1212</v>
          </cell>
        </row>
        <row r="314">
          <cell r="D314">
            <v>0</v>
          </cell>
          <cell r="E314" t="str">
            <v xml:space="preserve">                 TOTAL MATERIALES:</v>
          </cell>
          <cell r="G314">
            <v>18699</v>
          </cell>
        </row>
        <row r="316">
          <cell r="B316" t="str">
            <v>MANO DE OBRA</v>
          </cell>
        </row>
        <row r="317">
          <cell r="B317" t="str">
            <v>DESCRIPCION</v>
          </cell>
          <cell r="C317" t="str">
            <v>JORNAL</v>
          </cell>
          <cell r="D317" t="str">
            <v>PRESTACIONES</v>
          </cell>
          <cell r="E317" t="str">
            <v>CANTIDAD</v>
          </cell>
          <cell r="F317" t="str">
            <v>RENDIMIENTO</v>
          </cell>
          <cell r="G317" t="str">
            <v>VR PARCIAL</v>
          </cell>
        </row>
        <row r="318">
          <cell r="B318" t="str">
            <v>Ayudante</v>
          </cell>
          <cell r="C318">
            <v>15000</v>
          </cell>
          <cell r="D318">
            <v>0.7</v>
          </cell>
          <cell r="E318">
            <v>3</v>
          </cell>
          <cell r="F318">
            <v>6.66</v>
          </cell>
          <cell r="G318">
            <v>11486.486486486487</v>
          </cell>
        </row>
        <row r="319">
          <cell r="B319" t="str">
            <v xml:space="preserve">Oficial </v>
          </cell>
          <cell r="C319">
            <v>25480.000000000004</v>
          </cell>
          <cell r="D319">
            <v>0.7</v>
          </cell>
          <cell r="E319">
            <v>1</v>
          </cell>
          <cell r="F319">
            <v>6.66</v>
          </cell>
          <cell r="G319">
            <v>6503.9039039039035</v>
          </cell>
        </row>
        <row r="320">
          <cell r="C320">
            <v>0</v>
          </cell>
          <cell r="E320">
            <v>0</v>
          </cell>
          <cell r="G320">
            <v>0</v>
          </cell>
        </row>
        <row r="321">
          <cell r="E321" t="str">
            <v xml:space="preserve">              TOTAL MANO DE OBRA:</v>
          </cell>
          <cell r="G321">
            <v>17990</v>
          </cell>
          <cell r="H321">
            <v>18000</v>
          </cell>
        </row>
        <row r="323">
          <cell r="B323" t="str">
            <v>HERRAMIENTA Y EQUIPO</v>
          </cell>
        </row>
        <row r="324">
          <cell r="B324" t="str">
            <v>DESCRIPCION</v>
          </cell>
          <cell r="D324" t="str">
            <v>TIPO</v>
          </cell>
          <cell r="E324" t="str">
            <v>TARIFA</v>
          </cell>
          <cell r="F324" t="str">
            <v>RENDIMIENTO</v>
          </cell>
          <cell r="G324" t="str">
            <v>VR PARCIAL</v>
          </cell>
        </row>
        <row r="325">
          <cell r="B325" t="str">
            <v>Herramienta menor</v>
          </cell>
          <cell r="E325">
            <v>17990</v>
          </cell>
          <cell r="F325">
            <v>0.05</v>
          </cell>
          <cell r="G325">
            <v>899.5</v>
          </cell>
        </row>
        <row r="326">
          <cell r="B326" t="str">
            <v>Vibrador a gasolina</v>
          </cell>
          <cell r="D326" t="str">
            <v>Aguja</v>
          </cell>
          <cell r="E326">
            <v>30300</v>
          </cell>
          <cell r="F326">
            <v>12.42</v>
          </cell>
          <cell r="G326">
            <v>2439.6135265700482</v>
          </cell>
        </row>
        <row r="327">
          <cell r="B327" t="str">
            <v>Mezcladora 1 saco</v>
          </cell>
          <cell r="E327">
            <v>7350.0000000000009</v>
          </cell>
          <cell r="F327">
            <v>12.42</v>
          </cell>
          <cell r="G327">
            <v>591.78743961352666</v>
          </cell>
        </row>
        <row r="328">
          <cell r="D328" t="str">
            <v xml:space="preserve">                      TOTAL HERRAMIENTA Y EQUIPO:</v>
          </cell>
          <cell r="G328">
            <v>3931</v>
          </cell>
          <cell r="H328">
            <v>3030.5</v>
          </cell>
        </row>
        <row r="330">
          <cell r="B330" t="str">
            <v>TRANSPORTE</v>
          </cell>
        </row>
        <row r="331">
          <cell r="B331" t="str">
            <v>MATERIAL</v>
          </cell>
          <cell r="D331" t="str">
            <v>CANTIDAD</v>
          </cell>
          <cell r="E331" t="str">
            <v>DISTANCIA</v>
          </cell>
          <cell r="F331" t="str">
            <v>M3/KM</v>
          </cell>
          <cell r="G331" t="str">
            <v>VR UNITARIO</v>
          </cell>
        </row>
        <row r="334">
          <cell r="E334" t="str">
            <v xml:space="preserve">                  TOTAL TRANSPORTE:</v>
          </cell>
          <cell r="G334">
            <v>0</v>
          </cell>
        </row>
        <row r="336">
          <cell r="E336" t="str">
            <v>TOTAL COSTO DIRECTO:</v>
          </cell>
          <cell r="G336">
            <v>40620</v>
          </cell>
        </row>
        <row r="338">
          <cell r="B338" t="str">
            <v>COSTOS INDIRECTOS</v>
          </cell>
        </row>
        <row r="339">
          <cell r="B339" t="str">
            <v>DESCRIPCION</v>
          </cell>
          <cell r="D339" t="str">
            <v>PORCENTAJE</v>
          </cell>
          <cell r="F339" t="str">
            <v>VR PARCIAL</v>
          </cell>
        </row>
        <row r="340">
          <cell r="B340" t="str">
            <v>ADMINISTRACION</v>
          </cell>
          <cell r="E340">
            <v>0.12</v>
          </cell>
          <cell r="G340">
            <v>4874.3999999999996</v>
          </cell>
        </row>
        <row r="341">
          <cell r="B341" t="str">
            <v>IMPREVISTOS</v>
          </cell>
          <cell r="E341">
            <v>0.08</v>
          </cell>
          <cell r="G341">
            <v>3249.6</v>
          </cell>
        </row>
        <row r="342">
          <cell r="B342" t="str">
            <v>UTILIDAD</v>
          </cell>
          <cell r="E342">
            <v>0.05</v>
          </cell>
          <cell r="G342">
            <v>2031</v>
          </cell>
        </row>
        <row r="343">
          <cell r="F343" t="str">
            <v>TOTAL COSTO INDIRECTO:</v>
          </cell>
          <cell r="G343">
            <v>10155</v>
          </cell>
        </row>
        <row r="346">
          <cell r="B346" t="str">
            <v>PROPONENTE</v>
          </cell>
          <cell r="F346" t="str">
            <v>ANALISIS DE PRECIO UNITARIO:</v>
          </cell>
          <cell r="G346">
            <v>50775</v>
          </cell>
        </row>
        <row r="349">
          <cell r="B349" t="str">
            <v>REPUBLICA DE COLOMBIA</v>
          </cell>
        </row>
        <row r="350">
          <cell r="B350" t="str">
            <v>GOBERNACION DEL PUTUMAYO</v>
          </cell>
        </row>
        <row r="351">
          <cell r="B351" t="str">
            <v>SECRETARIA DE INFRAESTRUCTURA DEPARTAMENTAL</v>
          </cell>
        </row>
        <row r="353">
          <cell r="B353" t="str">
            <v>OBJETO:</v>
          </cell>
          <cell r="C353" t="str">
            <v>CONSTRUCCION DE LA PLAZA DE MERCADO DE GANADO EN EL MUNICIPIO DE SIBUNDOY, DEPARTAMENTO DEL PUTUMAYO</v>
          </cell>
        </row>
        <row r="354">
          <cell r="F354" t="str">
            <v>FECHA:</v>
          </cell>
          <cell r="G354" t="str">
            <v>NOVIEMBRE 20 / 2003</v>
          </cell>
        </row>
        <row r="355">
          <cell r="A355" t="str">
            <v>2,3</v>
          </cell>
          <cell r="B355" t="str">
            <v>ITE M:</v>
          </cell>
          <cell r="C355" t="str">
            <v>ZAPATA 0,8*0,8*0,2 m</v>
          </cell>
          <cell r="F355" t="str">
            <v>UNIDAD:</v>
          </cell>
          <cell r="G355" t="str">
            <v>UND</v>
          </cell>
          <cell r="H355">
            <v>53275</v>
          </cell>
        </row>
        <row r="356">
          <cell r="H356">
            <v>10</v>
          </cell>
        </row>
        <row r="357">
          <cell r="B357" t="str">
            <v>MATERIALES</v>
          </cell>
        </row>
        <row r="358">
          <cell r="B358" t="str">
            <v>DESCRIPCION</v>
          </cell>
          <cell r="D358" t="str">
            <v>UND</v>
          </cell>
          <cell r="E358" t="str">
            <v>CANTIDAD</v>
          </cell>
          <cell r="F358" t="str">
            <v>VR UNITARIO</v>
          </cell>
          <cell r="G358" t="str">
            <v>VR UNITARIO</v>
          </cell>
        </row>
        <row r="359">
          <cell r="B359" t="str">
            <v>Agua</v>
          </cell>
          <cell r="D359" t="str">
            <v>Lt</v>
          </cell>
          <cell r="E359">
            <v>24.2</v>
          </cell>
          <cell r="F359">
            <v>10.4</v>
          </cell>
          <cell r="G359">
            <v>251.68</v>
          </cell>
        </row>
        <row r="360">
          <cell r="B360" t="str">
            <v>Cemento gris</v>
          </cell>
          <cell r="D360" t="str">
            <v>Kg</v>
          </cell>
          <cell r="E360">
            <v>47.1</v>
          </cell>
          <cell r="F360">
            <v>440</v>
          </cell>
          <cell r="G360">
            <v>20724</v>
          </cell>
        </row>
        <row r="361">
          <cell r="B361" t="str">
            <v>Arena de río</v>
          </cell>
          <cell r="D361" t="str">
            <v>M3</v>
          </cell>
          <cell r="E361">
            <v>0.08</v>
          </cell>
          <cell r="F361">
            <v>6240</v>
          </cell>
          <cell r="G361">
            <v>499.2</v>
          </cell>
        </row>
        <row r="362">
          <cell r="B362" t="str">
            <v>Triturado</v>
          </cell>
          <cell r="D362" t="str">
            <v>M3</v>
          </cell>
          <cell r="E362">
            <v>0.11</v>
          </cell>
          <cell r="F362">
            <v>35000</v>
          </cell>
          <cell r="G362">
            <v>3850</v>
          </cell>
        </row>
        <row r="363">
          <cell r="B363" t="str">
            <v>Tabla burra ordinaria</v>
          </cell>
          <cell r="D363" t="str">
            <v>Ml</v>
          </cell>
          <cell r="E363">
            <v>0.3</v>
          </cell>
          <cell r="F363">
            <v>2020</v>
          </cell>
          <cell r="G363">
            <v>606</v>
          </cell>
        </row>
        <row r="364">
          <cell r="B364" t="str">
            <v>Puntilla c/cabeza</v>
          </cell>
          <cell r="D364" t="str">
            <v>Lb</v>
          </cell>
          <cell r="E364">
            <v>0.03</v>
          </cell>
          <cell r="F364">
            <v>980.00000000000011</v>
          </cell>
          <cell r="G364">
            <v>29.400000000000002</v>
          </cell>
        </row>
        <row r="365">
          <cell r="B365" t="str">
            <v>ACPM</v>
          </cell>
          <cell r="D365" t="str">
            <v>Gn</v>
          </cell>
          <cell r="E365">
            <v>0.02</v>
          </cell>
          <cell r="F365">
            <v>3333</v>
          </cell>
          <cell r="G365">
            <v>66.66</v>
          </cell>
        </row>
        <row r="366">
          <cell r="B366" t="str">
            <v>Repisa ordinario</v>
          </cell>
          <cell r="D366" t="str">
            <v>Ml</v>
          </cell>
          <cell r="E366">
            <v>0.12</v>
          </cell>
          <cell r="F366">
            <v>1515</v>
          </cell>
          <cell r="G366">
            <v>181.79999999999998</v>
          </cell>
        </row>
        <row r="367">
          <cell r="D367">
            <v>0</v>
          </cell>
          <cell r="E367" t="str">
            <v xml:space="preserve">                 TOTAL MATERIALES:</v>
          </cell>
          <cell r="G367">
            <v>26209</v>
          </cell>
        </row>
        <row r="369">
          <cell r="B369" t="str">
            <v>MANO DE OBRA</v>
          </cell>
        </row>
        <row r="370">
          <cell r="B370" t="str">
            <v>DESCRIPCION</v>
          </cell>
          <cell r="C370" t="str">
            <v>JORNAL</v>
          </cell>
          <cell r="D370" t="str">
            <v>PRESTACIONES</v>
          </cell>
          <cell r="E370" t="str">
            <v>CANTIDAD</v>
          </cell>
          <cell r="F370" t="str">
            <v>RENDIMIENTO</v>
          </cell>
          <cell r="G370" t="str">
            <v>VR PARCIAL</v>
          </cell>
        </row>
        <row r="371">
          <cell r="B371" t="str">
            <v>Ayudante</v>
          </cell>
          <cell r="C371">
            <v>15000</v>
          </cell>
          <cell r="D371">
            <v>0.7</v>
          </cell>
          <cell r="E371">
            <v>3</v>
          </cell>
          <cell r="F371">
            <v>5.99</v>
          </cell>
          <cell r="G371">
            <v>12771.285475792987</v>
          </cell>
        </row>
        <row r="372">
          <cell r="B372" t="str">
            <v xml:space="preserve">Oficial </v>
          </cell>
          <cell r="C372">
            <v>25480.000000000004</v>
          </cell>
          <cell r="D372">
            <v>0.7</v>
          </cell>
          <cell r="E372">
            <v>1</v>
          </cell>
          <cell r="F372">
            <v>5.99</v>
          </cell>
          <cell r="G372">
            <v>7231.385642737896</v>
          </cell>
        </row>
        <row r="373">
          <cell r="C373">
            <v>0</v>
          </cell>
          <cell r="E373">
            <v>0</v>
          </cell>
          <cell r="G373">
            <v>0</v>
          </cell>
        </row>
        <row r="374">
          <cell r="E374" t="str">
            <v xml:space="preserve">              TOTAL MANO DE OBRA:</v>
          </cell>
          <cell r="G374">
            <v>20003</v>
          </cell>
          <cell r="H374">
            <v>20000</v>
          </cell>
        </row>
        <row r="376">
          <cell r="B376" t="str">
            <v>HERRAMIENTA Y EQUIPO</v>
          </cell>
        </row>
        <row r="377">
          <cell r="B377" t="str">
            <v>DESCRIPCION</v>
          </cell>
          <cell r="D377" t="str">
            <v>TIPO</v>
          </cell>
          <cell r="E377" t="str">
            <v>TARIFA</v>
          </cell>
          <cell r="F377" t="str">
            <v>RENDIMIENTO</v>
          </cell>
          <cell r="G377" t="str">
            <v>VR PARCIAL</v>
          </cell>
        </row>
        <row r="378">
          <cell r="B378" t="str">
            <v>Herramienta menor</v>
          </cell>
          <cell r="E378">
            <v>20003</v>
          </cell>
          <cell r="F378">
            <v>0.05</v>
          </cell>
          <cell r="G378">
            <v>1000.1500000000001</v>
          </cell>
        </row>
        <row r="379">
          <cell r="B379" t="str">
            <v>Vibrador a gasolina</v>
          </cell>
          <cell r="D379" t="str">
            <v>Aguja</v>
          </cell>
          <cell r="E379">
            <v>30300</v>
          </cell>
          <cell r="F379">
            <v>6.21</v>
          </cell>
          <cell r="G379">
            <v>4879.2270531400964</v>
          </cell>
        </row>
        <row r="380">
          <cell r="B380" t="str">
            <v>Mezcladora 1 saco</v>
          </cell>
          <cell r="E380">
            <v>7350.0000000000009</v>
          </cell>
          <cell r="F380">
            <v>6.21</v>
          </cell>
          <cell r="G380">
            <v>1183.5748792270533</v>
          </cell>
        </row>
        <row r="381">
          <cell r="D381" t="str">
            <v xml:space="preserve">                      TOTAL HERRAMIENTA Y EQUIPO:</v>
          </cell>
          <cell r="G381">
            <v>7063</v>
          </cell>
          <cell r="H381">
            <v>6060</v>
          </cell>
        </row>
        <row r="383">
          <cell r="B383" t="str">
            <v>TRANSPORTE</v>
          </cell>
        </row>
        <row r="384">
          <cell r="B384" t="str">
            <v>MATERIAL</v>
          </cell>
          <cell r="D384" t="str">
            <v>CANTIDAD</v>
          </cell>
          <cell r="E384" t="str">
            <v>DISTANCIA</v>
          </cell>
          <cell r="F384" t="str">
            <v>M3/KM</v>
          </cell>
          <cell r="G384" t="str">
            <v>VR UNITARIO</v>
          </cell>
        </row>
        <row r="387">
          <cell r="E387" t="str">
            <v xml:space="preserve">                  TOTAL TRANSPORTE:</v>
          </cell>
          <cell r="G387">
            <v>0</v>
          </cell>
        </row>
        <row r="389">
          <cell r="E389" t="str">
            <v>TOTAL COSTO DIRECTO:</v>
          </cell>
          <cell r="G389">
            <v>53275</v>
          </cell>
        </row>
        <row r="391">
          <cell r="B391" t="str">
            <v>COSTOS INDIRECTOS</v>
          </cell>
        </row>
        <row r="392">
          <cell r="B392" t="str">
            <v>DESCRIPCION</v>
          </cell>
          <cell r="D392" t="str">
            <v>PORCENTAJE</v>
          </cell>
          <cell r="F392" t="str">
            <v>VR PARCIAL</v>
          </cell>
        </row>
        <row r="393">
          <cell r="B393" t="str">
            <v>ADMINISTRACION</v>
          </cell>
          <cell r="E393">
            <v>0.12</v>
          </cell>
          <cell r="G393">
            <v>6393</v>
          </cell>
        </row>
        <row r="394">
          <cell r="B394" t="str">
            <v>IMPREVISTOS</v>
          </cell>
          <cell r="E394">
            <v>0.08</v>
          </cell>
          <cell r="G394">
            <v>4262</v>
          </cell>
        </row>
        <row r="395">
          <cell r="B395" t="str">
            <v>UTILIDAD</v>
          </cell>
          <cell r="E395">
            <v>0.05</v>
          </cell>
          <cell r="G395">
            <v>2663.75</v>
          </cell>
        </row>
        <row r="396">
          <cell r="F396" t="str">
            <v>TOTAL COSTO INDIRECTO:</v>
          </cell>
          <cell r="G396">
            <v>13319</v>
          </cell>
        </row>
        <row r="399">
          <cell r="B399" t="str">
            <v>PROPONENTE</v>
          </cell>
          <cell r="F399" t="str">
            <v>ANALISIS DE PRECIO UNITARIO:</v>
          </cell>
          <cell r="G399">
            <v>66594</v>
          </cell>
        </row>
        <row r="402">
          <cell r="B402" t="str">
            <v>REPUBLICA DE COLOMBIA</v>
          </cell>
        </row>
        <row r="403">
          <cell r="B403" t="str">
            <v>GOBERNACION DEL PUTUMAYO</v>
          </cell>
        </row>
        <row r="404">
          <cell r="B404" t="str">
            <v>SECRETARIA DE INFRAESTRUCTURA DEPARTAMENTAL</v>
          </cell>
        </row>
        <row r="406">
          <cell r="B406" t="str">
            <v>OBJETO:</v>
          </cell>
          <cell r="C406" t="str">
            <v>CONSTRUCCION DE LA PLAZA DE MERCADO DE GANADO EN EL MUNICIPIO DE SIBUNDOY, DEPARTAMENTO DEL PUTUMAYO</v>
          </cell>
        </row>
        <row r="407">
          <cell r="F407" t="str">
            <v>FECHA:</v>
          </cell>
          <cell r="G407" t="str">
            <v>NOVIEMBRE 20 / 2003</v>
          </cell>
        </row>
        <row r="408">
          <cell r="A408" t="str">
            <v>2,4</v>
          </cell>
          <cell r="B408" t="str">
            <v>ITE M:</v>
          </cell>
          <cell r="C408" t="str">
            <v>VIGA DE CIMENTACION 0,2*0,2 m</v>
          </cell>
          <cell r="F408" t="str">
            <v>UNIDAD:</v>
          </cell>
          <cell r="G408" t="str">
            <v>ML</v>
          </cell>
          <cell r="H408">
            <v>35148</v>
          </cell>
        </row>
        <row r="409">
          <cell r="H409">
            <v>41.72</v>
          </cell>
        </row>
        <row r="410">
          <cell r="B410" t="str">
            <v>MATERIALES</v>
          </cell>
        </row>
        <row r="411">
          <cell r="B411" t="str">
            <v>DESCRIPCION</v>
          </cell>
          <cell r="D411" t="str">
            <v>UND</v>
          </cell>
          <cell r="E411" t="str">
            <v>CANTIDAD</v>
          </cell>
          <cell r="F411" t="str">
            <v>VR UNITARIO</v>
          </cell>
          <cell r="G411" t="str">
            <v>VR UNITARIO</v>
          </cell>
        </row>
        <row r="412">
          <cell r="B412" t="str">
            <v>Agua</v>
          </cell>
          <cell r="D412" t="str">
            <v>Lt</v>
          </cell>
          <cell r="E412">
            <v>8</v>
          </cell>
          <cell r="F412">
            <v>10.4</v>
          </cell>
          <cell r="G412">
            <v>83.2</v>
          </cell>
        </row>
        <row r="413">
          <cell r="B413" t="str">
            <v>Cemento gris</v>
          </cell>
          <cell r="D413" t="str">
            <v>Kg</v>
          </cell>
          <cell r="E413">
            <v>15.4</v>
          </cell>
          <cell r="F413">
            <v>440</v>
          </cell>
          <cell r="G413">
            <v>6776</v>
          </cell>
        </row>
        <row r="414">
          <cell r="B414" t="str">
            <v>Arena de río</v>
          </cell>
          <cell r="D414" t="str">
            <v>M3</v>
          </cell>
          <cell r="E414">
            <v>0.02</v>
          </cell>
          <cell r="F414">
            <v>6240</v>
          </cell>
          <cell r="G414">
            <v>124.8</v>
          </cell>
        </row>
        <row r="415">
          <cell r="B415" t="str">
            <v>Triturado</v>
          </cell>
          <cell r="D415" t="str">
            <v>M3</v>
          </cell>
          <cell r="E415">
            <v>0.04</v>
          </cell>
          <cell r="F415">
            <v>35000</v>
          </cell>
          <cell r="G415">
            <v>1400</v>
          </cell>
        </row>
        <row r="416">
          <cell r="B416" t="str">
            <v>Tabla burra ordinaria</v>
          </cell>
          <cell r="D416" t="str">
            <v>Ml</v>
          </cell>
          <cell r="E416">
            <v>2.2000000000000002</v>
          </cell>
          <cell r="F416">
            <v>2020</v>
          </cell>
          <cell r="G416">
            <v>4444</v>
          </cell>
        </row>
        <row r="417">
          <cell r="B417" t="str">
            <v>Puntilla c/cabeza</v>
          </cell>
          <cell r="D417" t="str">
            <v>Lb</v>
          </cell>
          <cell r="E417">
            <v>0.1</v>
          </cell>
          <cell r="F417">
            <v>980.00000000000011</v>
          </cell>
          <cell r="G417">
            <v>98.000000000000014</v>
          </cell>
        </row>
        <row r="418">
          <cell r="B418" t="str">
            <v>ACPM</v>
          </cell>
          <cell r="D418" t="str">
            <v>Gn</v>
          </cell>
          <cell r="E418">
            <v>0.02</v>
          </cell>
          <cell r="F418">
            <v>3333</v>
          </cell>
          <cell r="G418">
            <v>66.66</v>
          </cell>
        </row>
        <row r="419">
          <cell r="B419" t="str">
            <v>Durmiente ordinario 4x.04x.04 m</v>
          </cell>
          <cell r="D419" t="str">
            <v>Un</v>
          </cell>
          <cell r="E419">
            <v>4</v>
          </cell>
          <cell r="F419">
            <v>404</v>
          </cell>
          <cell r="G419">
            <v>1616</v>
          </cell>
        </row>
        <row r="420">
          <cell r="B420" t="str">
            <v>Repisa ordinario</v>
          </cell>
          <cell r="D420" t="str">
            <v>Ml</v>
          </cell>
          <cell r="E420">
            <v>0.12</v>
          </cell>
          <cell r="F420">
            <v>1515</v>
          </cell>
          <cell r="G420">
            <v>181.79999999999998</v>
          </cell>
        </row>
        <row r="421">
          <cell r="D421">
            <v>0</v>
          </cell>
          <cell r="E421" t="str">
            <v xml:space="preserve">                 TOTAL MATERIALES:</v>
          </cell>
          <cell r="G421">
            <v>14790</v>
          </cell>
        </row>
        <row r="423">
          <cell r="B423" t="str">
            <v>MANO DE OBRA</v>
          </cell>
        </row>
        <row r="424">
          <cell r="B424" t="str">
            <v>DESCRIPCION</v>
          </cell>
          <cell r="C424" t="str">
            <v>JORNAL</v>
          </cell>
          <cell r="D424" t="str">
            <v>PRESTACIONES</v>
          </cell>
          <cell r="E424" t="str">
            <v>CANTIDAD</v>
          </cell>
          <cell r="F424" t="str">
            <v>RENDIMIENTO</v>
          </cell>
          <cell r="G424" t="str">
            <v>VR PARCIAL</v>
          </cell>
        </row>
        <row r="425">
          <cell r="B425" t="str">
            <v>Ayudante</v>
          </cell>
          <cell r="C425">
            <v>15000</v>
          </cell>
          <cell r="D425">
            <v>0.7</v>
          </cell>
          <cell r="E425">
            <v>3</v>
          </cell>
          <cell r="F425">
            <v>7.26</v>
          </cell>
          <cell r="G425">
            <v>10537.190082644629</v>
          </cell>
        </row>
        <row r="426">
          <cell r="B426" t="str">
            <v xml:space="preserve">Oficial </v>
          </cell>
          <cell r="C426">
            <v>25480.000000000004</v>
          </cell>
          <cell r="D426">
            <v>0.7</v>
          </cell>
          <cell r="E426">
            <v>1</v>
          </cell>
          <cell r="F426">
            <v>7.26</v>
          </cell>
          <cell r="G426">
            <v>5966.3911845730026</v>
          </cell>
        </row>
        <row r="427">
          <cell r="C427">
            <v>0</v>
          </cell>
          <cell r="E427">
            <v>0</v>
          </cell>
          <cell r="G427">
            <v>0</v>
          </cell>
        </row>
        <row r="428">
          <cell r="E428" t="str">
            <v xml:space="preserve">              TOTAL MANO DE OBRA:</v>
          </cell>
          <cell r="G428">
            <v>16504</v>
          </cell>
          <cell r="H428">
            <v>16500</v>
          </cell>
        </row>
        <row r="430">
          <cell r="B430" t="str">
            <v>HERRAMIENTA Y EQUIPO</v>
          </cell>
        </row>
        <row r="431">
          <cell r="B431" t="str">
            <v>DESCRIPCION</v>
          </cell>
          <cell r="D431" t="str">
            <v>TIPO</v>
          </cell>
          <cell r="E431" t="str">
            <v>TARIFA</v>
          </cell>
          <cell r="F431" t="str">
            <v>RENDIMIENTO</v>
          </cell>
          <cell r="G431" t="str">
            <v>VR PARCIAL</v>
          </cell>
        </row>
        <row r="432">
          <cell r="B432" t="str">
            <v>Herramienta menor</v>
          </cell>
          <cell r="E432">
            <v>16504</v>
          </cell>
          <cell r="F432">
            <v>0.05</v>
          </cell>
          <cell r="G432">
            <v>825.2</v>
          </cell>
        </row>
        <row r="433">
          <cell r="B433" t="str">
            <v>Vibrador a gasolina</v>
          </cell>
          <cell r="D433" t="str">
            <v>Aguja</v>
          </cell>
          <cell r="E433">
            <v>30300</v>
          </cell>
          <cell r="F433">
            <v>12.43</v>
          </cell>
          <cell r="G433">
            <v>2437.6508447304909</v>
          </cell>
        </row>
        <row r="434">
          <cell r="B434" t="str">
            <v>Mezcladora 1 saco</v>
          </cell>
          <cell r="E434">
            <v>7350.0000000000009</v>
          </cell>
          <cell r="F434">
            <v>12.43</v>
          </cell>
          <cell r="G434">
            <v>591.31134352373294</v>
          </cell>
        </row>
        <row r="435">
          <cell r="D435" t="str">
            <v xml:space="preserve">                      TOTAL HERRAMIENTA Y EQUIPO:</v>
          </cell>
          <cell r="G435">
            <v>3854</v>
          </cell>
          <cell r="H435">
            <v>3029.8</v>
          </cell>
        </row>
        <row r="437">
          <cell r="B437" t="str">
            <v>TRANSPORTE</v>
          </cell>
        </row>
        <row r="438">
          <cell r="B438" t="str">
            <v>MATERIAL</v>
          </cell>
          <cell r="D438" t="str">
            <v>CANTIDAD</v>
          </cell>
          <cell r="E438" t="str">
            <v>DISTANCIA</v>
          </cell>
          <cell r="F438" t="str">
            <v>M3/KM</v>
          </cell>
          <cell r="G438" t="str">
            <v>VR UNITARIO</v>
          </cell>
        </row>
        <row r="441">
          <cell r="E441" t="str">
            <v xml:space="preserve">                  TOTAL TRANSPORTE:</v>
          </cell>
          <cell r="G441">
            <v>0</v>
          </cell>
        </row>
        <row r="443">
          <cell r="E443" t="str">
            <v>TOTAL COSTO DIRECTO:</v>
          </cell>
          <cell r="G443">
            <v>35148</v>
          </cell>
        </row>
        <row r="445">
          <cell r="B445" t="str">
            <v>COSTOS INDIRECTOS</v>
          </cell>
        </row>
        <row r="446">
          <cell r="B446" t="str">
            <v>DESCRIPCION</v>
          </cell>
          <cell r="D446" t="str">
            <v>PORCENTAJE</v>
          </cell>
          <cell r="F446" t="str">
            <v>VR PARCIAL</v>
          </cell>
        </row>
        <row r="447">
          <cell r="B447" t="str">
            <v>ADMINISTRACION</v>
          </cell>
          <cell r="E447">
            <v>0.12</v>
          </cell>
          <cell r="G447">
            <v>4217.76</v>
          </cell>
        </row>
        <row r="448">
          <cell r="B448" t="str">
            <v>IMPREVISTOS</v>
          </cell>
          <cell r="E448">
            <v>0.08</v>
          </cell>
          <cell r="G448">
            <v>2811.84</v>
          </cell>
        </row>
        <row r="449">
          <cell r="B449" t="str">
            <v>UTILIDAD</v>
          </cell>
          <cell r="E449">
            <v>0.05</v>
          </cell>
          <cell r="G449">
            <v>1757.4</v>
          </cell>
        </row>
        <row r="450">
          <cell r="F450" t="str">
            <v>TOTAL COSTO INDIRECTO:</v>
          </cell>
          <cell r="G450">
            <v>8787</v>
          </cell>
        </row>
        <row r="453">
          <cell r="B453" t="str">
            <v>PROPONENTE</v>
          </cell>
          <cell r="F453" t="str">
            <v>ANALISIS DE PRECIO UNITARIO:</v>
          </cell>
          <cell r="G453">
            <v>43935</v>
          </cell>
        </row>
        <row r="456">
          <cell r="B456" t="str">
            <v>REPUBLICA DE COLOMBIA</v>
          </cell>
        </row>
        <row r="457">
          <cell r="B457" t="str">
            <v>GOBERNACION DEL PUTUMAYO</v>
          </cell>
        </row>
        <row r="458">
          <cell r="B458" t="str">
            <v>SECRETARIA DE INFRAESTRUCTURA DEPARTAMENTAL</v>
          </cell>
        </row>
        <row r="460">
          <cell r="B460" t="str">
            <v>OBJETO:</v>
          </cell>
          <cell r="C460" t="str">
            <v>CONSTRUCCION DE LA PLAZA DE MERCADO DE GANADO EN EL MUNICIPIO DE SIBUNDOY, DEPARTAMENTO DEL PUTUMAYO</v>
          </cell>
        </row>
        <row r="461">
          <cell r="F461" t="str">
            <v>FECHA:</v>
          </cell>
          <cell r="G461" t="str">
            <v>NOVIEMBRE 20 / 2003</v>
          </cell>
        </row>
        <row r="462">
          <cell r="A462" t="str">
            <v>3,1</v>
          </cell>
          <cell r="B462" t="str">
            <v>ITE M:</v>
          </cell>
          <cell r="C462" t="str">
            <v>ACERO PDR-60</v>
          </cell>
          <cell r="F462" t="str">
            <v>UNIDAD:</v>
          </cell>
          <cell r="G462" t="str">
            <v>KG</v>
          </cell>
          <cell r="H462">
            <v>1818</v>
          </cell>
        </row>
        <row r="463">
          <cell r="H463">
            <v>972.08</v>
          </cell>
        </row>
        <row r="464">
          <cell r="B464" t="str">
            <v>MATERIALES</v>
          </cell>
        </row>
        <row r="465">
          <cell r="B465" t="str">
            <v>DESCRIPCION</v>
          </cell>
          <cell r="D465" t="str">
            <v>UND</v>
          </cell>
          <cell r="E465" t="str">
            <v>CANTIDAD</v>
          </cell>
          <cell r="F465" t="str">
            <v>VR UNITARIO</v>
          </cell>
          <cell r="G465" t="str">
            <v>VR UNITARIO</v>
          </cell>
        </row>
        <row r="466">
          <cell r="B466" t="str">
            <v>Acero PDR-60</v>
          </cell>
          <cell r="D466" t="str">
            <v>Kg</v>
          </cell>
          <cell r="E466">
            <v>1.05</v>
          </cell>
          <cell r="F466">
            <v>1400</v>
          </cell>
          <cell r="G466">
            <v>1470</v>
          </cell>
        </row>
        <row r="467">
          <cell r="B467" t="str">
            <v>Alambre negro</v>
          </cell>
          <cell r="D467" t="str">
            <v>Kg</v>
          </cell>
          <cell r="E467">
            <v>0.03</v>
          </cell>
          <cell r="F467">
            <v>1800</v>
          </cell>
          <cell r="G467">
            <v>54</v>
          </cell>
        </row>
        <row r="468">
          <cell r="D468">
            <v>0</v>
          </cell>
          <cell r="F468">
            <v>0</v>
          </cell>
          <cell r="G468">
            <v>0</v>
          </cell>
        </row>
        <row r="469">
          <cell r="D469">
            <v>0</v>
          </cell>
          <cell r="E469" t="str">
            <v xml:space="preserve">                 TOTAL MATERIALES:</v>
          </cell>
          <cell r="G469">
            <v>1524</v>
          </cell>
        </row>
        <row r="471">
          <cell r="B471" t="str">
            <v>MANO DE OBRA</v>
          </cell>
        </row>
        <row r="472">
          <cell r="B472" t="str">
            <v>DESCRIPCION</v>
          </cell>
          <cell r="C472" t="str">
            <v>JORNAL</v>
          </cell>
          <cell r="D472" t="str">
            <v>PRESTACIONES</v>
          </cell>
          <cell r="E472" t="str">
            <v>CANTIDAD</v>
          </cell>
          <cell r="F472" t="str">
            <v>RENDIMIENTO</v>
          </cell>
          <cell r="G472" t="str">
            <v>VR PARCIAL</v>
          </cell>
        </row>
        <row r="473">
          <cell r="B473" t="str">
            <v>Ayudante</v>
          </cell>
          <cell r="C473">
            <v>15000</v>
          </cell>
          <cell r="D473">
            <v>0.7</v>
          </cell>
          <cell r="E473">
            <v>1</v>
          </cell>
          <cell r="F473">
            <v>245.77</v>
          </cell>
          <cell r="G473">
            <v>103.75554380111485</v>
          </cell>
        </row>
        <row r="474">
          <cell r="B474" t="str">
            <v xml:space="preserve">Oficial </v>
          </cell>
          <cell r="C474">
            <v>25480.000000000004</v>
          </cell>
          <cell r="D474">
            <v>0.7</v>
          </cell>
          <cell r="E474">
            <v>1</v>
          </cell>
          <cell r="F474">
            <v>245.77</v>
          </cell>
          <cell r="G474">
            <v>176.2460837368271</v>
          </cell>
        </row>
        <row r="475">
          <cell r="C475">
            <v>0</v>
          </cell>
          <cell r="E475">
            <v>0</v>
          </cell>
          <cell r="G475">
            <v>0</v>
          </cell>
        </row>
        <row r="476">
          <cell r="E476" t="str">
            <v xml:space="preserve">              TOTAL MANO DE OBRA:</v>
          </cell>
          <cell r="G476">
            <v>280</v>
          </cell>
          <cell r="H476">
            <v>280</v>
          </cell>
        </row>
        <row r="478">
          <cell r="B478" t="str">
            <v>HERRAMIENTA Y EQUIPO</v>
          </cell>
        </row>
        <row r="479">
          <cell r="B479" t="str">
            <v>DESCRIPCION</v>
          </cell>
          <cell r="D479" t="str">
            <v>TIPO</v>
          </cell>
          <cell r="E479" t="str">
            <v>TARIFA</v>
          </cell>
          <cell r="F479" t="str">
            <v>RENDIMIENTO</v>
          </cell>
          <cell r="G479" t="str">
            <v>VR PARCIAL</v>
          </cell>
        </row>
        <row r="480">
          <cell r="B480" t="str">
            <v>Herramienta menor</v>
          </cell>
          <cell r="E480">
            <v>280</v>
          </cell>
          <cell r="F480">
            <v>0.05</v>
          </cell>
          <cell r="G480">
            <v>14</v>
          </cell>
        </row>
        <row r="481">
          <cell r="D481">
            <v>0</v>
          </cell>
          <cell r="E481">
            <v>0</v>
          </cell>
          <cell r="G481">
            <v>0</v>
          </cell>
        </row>
        <row r="482">
          <cell r="D482">
            <v>0</v>
          </cell>
          <cell r="E482">
            <v>0</v>
          </cell>
          <cell r="F482">
            <v>0</v>
          </cell>
          <cell r="G482">
            <v>0</v>
          </cell>
        </row>
        <row r="483">
          <cell r="D483" t="str">
            <v xml:space="preserve">                      TOTAL HERRAMIENTA Y EQUIPO:</v>
          </cell>
          <cell r="G483">
            <v>14</v>
          </cell>
        </row>
        <row r="485">
          <cell r="B485" t="str">
            <v>TRANSPORTE</v>
          </cell>
        </row>
        <row r="486">
          <cell r="B486" t="str">
            <v>MATERIAL</v>
          </cell>
          <cell r="D486" t="str">
            <v>CANTIDAD</v>
          </cell>
          <cell r="E486" t="str">
            <v>DISTANCIA</v>
          </cell>
          <cell r="F486" t="str">
            <v>M3/KM</v>
          </cell>
          <cell r="G486" t="str">
            <v>VR UNITARIO</v>
          </cell>
        </row>
        <row r="489">
          <cell r="E489" t="str">
            <v xml:space="preserve">                  TOTAL TRANSPORTE:</v>
          </cell>
          <cell r="G489">
            <v>0</v>
          </cell>
        </row>
        <row r="491">
          <cell r="E491" t="str">
            <v>TOTAL COSTO DIRECTO:</v>
          </cell>
          <cell r="G491">
            <v>1818</v>
          </cell>
        </row>
        <row r="493">
          <cell r="B493" t="str">
            <v>COSTOS INDIRECTOS</v>
          </cell>
        </row>
        <row r="494">
          <cell r="B494" t="str">
            <v>DESCRIPCION</v>
          </cell>
          <cell r="D494" t="str">
            <v>PORCENTAJE</v>
          </cell>
          <cell r="F494" t="str">
            <v>VR PARCIAL</v>
          </cell>
        </row>
        <row r="495">
          <cell r="B495" t="str">
            <v>ADMINISTRACION</v>
          </cell>
          <cell r="E495">
            <v>0.12</v>
          </cell>
          <cell r="G495">
            <v>218.16</v>
          </cell>
        </row>
        <row r="496">
          <cell r="B496" t="str">
            <v>IMPREVISTOS</v>
          </cell>
          <cell r="E496">
            <v>0.08</v>
          </cell>
          <cell r="G496">
            <v>145.44</v>
          </cell>
        </row>
        <row r="497">
          <cell r="B497" t="str">
            <v>UTILIDAD</v>
          </cell>
          <cell r="E497">
            <v>0.05</v>
          </cell>
          <cell r="G497">
            <v>90.9</v>
          </cell>
        </row>
        <row r="498">
          <cell r="F498" t="str">
            <v>TOTAL COSTO INDIRECTO:</v>
          </cell>
          <cell r="G498">
            <v>455</v>
          </cell>
        </row>
        <row r="501">
          <cell r="B501" t="str">
            <v>PROPONENTE</v>
          </cell>
          <cell r="F501" t="str">
            <v>ANALISIS DE PRECIO UNITARIO:</v>
          </cell>
          <cell r="G501">
            <v>2273</v>
          </cell>
        </row>
        <row r="504">
          <cell r="B504" t="str">
            <v>REPUBLICA DE COLOMBIA</v>
          </cell>
        </row>
        <row r="505">
          <cell r="B505" t="str">
            <v>GOBERNACION DEL PUTUMAYO</v>
          </cell>
        </row>
        <row r="506">
          <cell r="B506" t="str">
            <v>SECRETARIA DE INFRAESTRUCTURA DEPARTAMENTAL</v>
          </cell>
        </row>
        <row r="508">
          <cell r="B508" t="str">
            <v>OBJETO:</v>
          </cell>
          <cell r="C508" t="str">
            <v>CONSTRUCCION DE LA PLAZA DE MERCADO DE GANADO EN EL MUNICIPIO DE SIBUNDOY, DEPARTAMENTO DEL PUTUMAYO</v>
          </cell>
        </row>
        <row r="509">
          <cell r="F509" t="str">
            <v>FECHA:</v>
          </cell>
          <cell r="G509" t="str">
            <v>NOVIEMBRE 20 / 2003</v>
          </cell>
        </row>
        <row r="510">
          <cell r="A510" t="str">
            <v>4,1</v>
          </cell>
          <cell r="B510" t="str">
            <v>ITE M:</v>
          </cell>
          <cell r="C510" t="str">
            <v>MURO EN LADRILLO</v>
          </cell>
          <cell r="F510" t="str">
            <v>UNIDAD:</v>
          </cell>
          <cell r="G510" t="str">
            <v>M2</v>
          </cell>
          <cell r="H510">
            <v>18689</v>
          </cell>
        </row>
        <row r="511">
          <cell r="H511">
            <v>212.02</v>
          </cell>
        </row>
        <row r="512">
          <cell r="B512" t="str">
            <v>MATERIALES</v>
          </cell>
        </row>
        <row r="513">
          <cell r="B513" t="str">
            <v>DESCRIPCION</v>
          </cell>
          <cell r="D513" t="str">
            <v>UND</v>
          </cell>
          <cell r="E513" t="str">
            <v>CANTIDAD</v>
          </cell>
          <cell r="F513" t="str">
            <v>VR UNITARIO</v>
          </cell>
          <cell r="G513" t="str">
            <v>VR UNITARIO</v>
          </cell>
        </row>
        <row r="514">
          <cell r="B514" t="str">
            <v>Ladrillo común</v>
          </cell>
          <cell r="D514" t="str">
            <v>Un</v>
          </cell>
          <cell r="E514">
            <v>58.8</v>
          </cell>
          <cell r="F514">
            <v>156.54999999999998</v>
          </cell>
          <cell r="G514">
            <v>9205.14</v>
          </cell>
        </row>
        <row r="515">
          <cell r="B515" t="str">
            <v>Agua</v>
          </cell>
          <cell r="D515" t="str">
            <v>Lt</v>
          </cell>
          <cell r="E515">
            <v>6</v>
          </cell>
          <cell r="F515">
            <v>10.4</v>
          </cell>
          <cell r="G515">
            <v>62.400000000000006</v>
          </cell>
        </row>
        <row r="516">
          <cell r="B516" t="str">
            <v>Cemento gris</v>
          </cell>
          <cell r="D516" t="str">
            <v>Kg</v>
          </cell>
          <cell r="E516">
            <v>11.3</v>
          </cell>
          <cell r="F516">
            <v>440</v>
          </cell>
          <cell r="G516">
            <v>4972</v>
          </cell>
        </row>
        <row r="517">
          <cell r="B517" t="str">
            <v>Arena de río</v>
          </cell>
          <cell r="D517" t="str">
            <v>M3</v>
          </cell>
          <cell r="E517">
            <v>0.04</v>
          </cell>
          <cell r="F517">
            <v>6240</v>
          </cell>
          <cell r="G517">
            <v>249.6</v>
          </cell>
        </row>
        <row r="518">
          <cell r="D518">
            <v>0</v>
          </cell>
          <cell r="E518" t="str">
            <v xml:space="preserve">                 TOTAL MATERIALES:</v>
          </cell>
          <cell r="G518">
            <v>14489</v>
          </cell>
        </row>
        <row r="520">
          <cell r="B520" t="str">
            <v>MANO DE OBRA</v>
          </cell>
        </row>
        <row r="521">
          <cell r="B521" t="str">
            <v>DESCRIPCION</v>
          </cell>
          <cell r="C521" t="str">
            <v>JORNAL</v>
          </cell>
          <cell r="D521" t="str">
            <v>PRESTACIONES</v>
          </cell>
          <cell r="E521" t="str">
            <v>CANTIDAD</v>
          </cell>
          <cell r="F521" t="str">
            <v>RENDIMIENTO</v>
          </cell>
          <cell r="G521" t="str">
            <v>VR PARCIAL</v>
          </cell>
        </row>
        <row r="522">
          <cell r="B522" t="str">
            <v>Ayudante</v>
          </cell>
          <cell r="C522">
            <v>15000</v>
          </cell>
          <cell r="D522">
            <v>0.7</v>
          </cell>
          <cell r="E522">
            <v>2</v>
          </cell>
          <cell r="F522">
            <v>23.58</v>
          </cell>
          <cell r="G522">
            <v>2162.8498727735368</v>
          </cell>
        </row>
        <row r="523">
          <cell r="B523" t="str">
            <v xml:space="preserve">Oficial </v>
          </cell>
          <cell r="C523">
            <v>25480.000000000004</v>
          </cell>
          <cell r="D523">
            <v>0.7</v>
          </cell>
          <cell r="E523">
            <v>1</v>
          </cell>
          <cell r="F523">
            <v>23.58</v>
          </cell>
          <cell r="G523">
            <v>1836.9804919423241</v>
          </cell>
        </row>
        <row r="524">
          <cell r="C524">
            <v>0</v>
          </cell>
          <cell r="E524">
            <v>0</v>
          </cell>
          <cell r="G524">
            <v>0</v>
          </cell>
        </row>
        <row r="525">
          <cell r="E525" t="str">
            <v xml:space="preserve">              TOTAL MANO DE OBRA:</v>
          </cell>
          <cell r="G525">
            <v>4000</v>
          </cell>
          <cell r="H525">
            <v>4000</v>
          </cell>
        </row>
        <row r="527">
          <cell r="B527" t="str">
            <v>HERRAMIENTA Y EQUIPO</v>
          </cell>
        </row>
        <row r="528">
          <cell r="B528" t="str">
            <v>DESCRIPCION</v>
          </cell>
          <cell r="D528" t="str">
            <v>TIPO</v>
          </cell>
          <cell r="E528" t="str">
            <v>TARIFA</v>
          </cell>
          <cell r="F528" t="str">
            <v>RENDIMIENTO</v>
          </cell>
          <cell r="G528" t="str">
            <v>VR PARCIAL</v>
          </cell>
        </row>
        <row r="529">
          <cell r="B529" t="str">
            <v>Herramienta menor</v>
          </cell>
          <cell r="E529">
            <v>4000</v>
          </cell>
          <cell r="F529">
            <v>0.05</v>
          </cell>
          <cell r="G529">
            <v>200</v>
          </cell>
        </row>
        <row r="530">
          <cell r="D530">
            <v>0</v>
          </cell>
          <cell r="E530">
            <v>0</v>
          </cell>
          <cell r="G530">
            <v>0</v>
          </cell>
        </row>
        <row r="531">
          <cell r="D531">
            <v>0</v>
          </cell>
          <cell r="E531">
            <v>0</v>
          </cell>
          <cell r="F531">
            <v>0</v>
          </cell>
          <cell r="G531">
            <v>0</v>
          </cell>
        </row>
        <row r="532">
          <cell r="D532" t="str">
            <v xml:space="preserve">                      TOTAL HERRAMIENTA Y EQUIPO:</v>
          </cell>
          <cell r="G532">
            <v>200</v>
          </cell>
        </row>
        <row r="534">
          <cell r="B534" t="str">
            <v>TRANSPORTE</v>
          </cell>
        </row>
        <row r="535">
          <cell r="B535" t="str">
            <v>MATERIAL</v>
          </cell>
          <cell r="D535" t="str">
            <v>CANTIDAD</v>
          </cell>
          <cell r="E535" t="str">
            <v>DISTANCIA</v>
          </cell>
          <cell r="F535" t="str">
            <v>M3/KM</v>
          </cell>
          <cell r="G535" t="str">
            <v>VR UNITARIO</v>
          </cell>
        </row>
        <row r="538">
          <cell r="E538" t="str">
            <v xml:space="preserve">                  TOTAL TRANSPORTE:</v>
          </cell>
          <cell r="G538">
            <v>0</v>
          </cell>
        </row>
        <row r="540">
          <cell r="E540" t="str">
            <v>TOTAL COSTO DIRECTO:</v>
          </cell>
          <cell r="G540">
            <v>18689</v>
          </cell>
        </row>
        <row r="542">
          <cell r="B542" t="str">
            <v>COSTOS INDIRECTOS</v>
          </cell>
        </row>
        <row r="543">
          <cell r="B543" t="str">
            <v>DESCRIPCION</v>
          </cell>
          <cell r="D543" t="str">
            <v>PORCENTAJE</v>
          </cell>
          <cell r="F543" t="str">
            <v>VR PARCIAL</v>
          </cell>
        </row>
        <row r="544">
          <cell r="B544" t="str">
            <v>ADMINISTRACION</v>
          </cell>
          <cell r="E544">
            <v>0.12</v>
          </cell>
          <cell r="G544">
            <v>2242.6799999999998</v>
          </cell>
        </row>
        <row r="545">
          <cell r="B545" t="str">
            <v>IMPREVISTOS</v>
          </cell>
          <cell r="E545">
            <v>0.08</v>
          </cell>
          <cell r="G545">
            <v>1495.1200000000001</v>
          </cell>
        </row>
        <row r="546">
          <cell r="B546" t="str">
            <v>UTILIDAD</v>
          </cell>
          <cell r="E546">
            <v>0.05</v>
          </cell>
          <cell r="G546">
            <v>934.45</v>
          </cell>
        </row>
        <row r="547">
          <cell r="F547" t="str">
            <v>TOTAL COSTO INDIRECTO:</v>
          </cell>
          <cell r="G547">
            <v>4672</v>
          </cell>
        </row>
        <row r="550">
          <cell r="B550" t="str">
            <v>PROPONENTE</v>
          </cell>
          <cell r="F550" t="str">
            <v>ANALISIS DE PRECIO UNITARIO:</v>
          </cell>
          <cell r="G550">
            <v>23361</v>
          </cell>
        </row>
        <row r="553">
          <cell r="B553" t="str">
            <v>REPUBLICA DE COLOMBIA</v>
          </cell>
        </row>
        <row r="554">
          <cell r="B554" t="str">
            <v>GOBERNACION DEL PUTUMAYO</v>
          </cell>
        </row>
        <row r="555">
          <cell r="B555" t="str">
            <v>SECRETARIA DE INFRAESTRUCTURA DEPARTAMENTAL</v>
          </cell>
        </row>
        <row r="557">
          <cell r="B557" t="str">
            <v>OBJETO:</v>
          </cell>
          <cell r="C557" t="str">
            <v>CONSTRUCCION DE LA PLAZA DE MERCADO DE GANADO EN EL MUNICIPIO DE SIBUNDOY, DEPARTAMENTO DEL PUTUMAYO</v>
          </cell>
        </row>
        <row r="558">
          <cell r="F558" t="str">
            <v>FECHA:</v>
          </cell>
          <cell r="G558" t="str">
            <v>NOVIEMBRE 20 / 2003</v>
          </cell>
        </row>
        <row r="559">
          <cell r="A559" t="str">
            <v>5,1</v>
          </cell>
          <cell r="B559" t="str">
            <v>ITE M:</v>
          </cell>
          <cell r="C559" t="str">
            <v>TEJA ONDULADA AC</v>
          </cell>
          <cell r="F559" t="str">
            <v>UNIDAD:</v>
          </cell>
          <cell r="G559" t="str">
            <v>M2</v>
          </cell>
          <cell r="H559">
            <v>20912</v>
          </cell>
        </row>
        <row r="560">
          <cell r="H560">
            <v>215.13</v>
          </cell>
        </row>
        <row r="561">
          <cell r="B561" t="str">
            <v>MATERIALES</v>
          </cell>
        </row>
        <row r="562">
          <cell r="B562" t="str">
            <v>DESCRIPCION</v>
          </cell>
          <cell r="D562" t="str">
            <v>UND</v>
          </cell>
          <cell r="E562" t="str">
            <v>CANTIDAD</v>
          </cell>
          <cell r="F562" t="str">
            <v>VR UNITARIO</v>
          </cell>
          <cell r="G562" t="str">
            <v>VR UNITARIO</v>
          </cell>
        </row>
        <row r="563">
          <cell r="B563" t="str">
            <v>Gancho teja ondulada</v>
          </cell>
          <cell r="D563" t="str">
            <v>Un</v>
          </cell>
          <cell r="E563">
            <v>1.33</v>
          </cell>
          <cell r="F563">
            <v>202</v>
          </cell>
          <cell r="G563">
            <v>268.66000000000003</v>
          </cell>
        </row>
        <row r="564">
          <cell r="B564" t="str">
            <v>Teja ondulada AC</v>
          </cell>
          <cell r="D564" t="str">
            <v>M2</v>
          </cell>
          <cell r="E564">
            <v>1</v>
          </cell>
          <cell r="F564">
            <v>16968</v>
          </cell>
          <cell r="G564">
            <v>16968</v>
          </cell>
        </row>
        <row r="565">
          <cell r="D565">
            <v>0</v>
          </cell>
          <cell r="F565">
            <v>0</v>
          </cell>
          <cell r="G565">
            <v>0</v>
          </cell>
        </row>
        <row r="566">
          <cell r="D566">
            <v>0</v>
          </cell>
          <cell r="E566" t="str">
            <v xml:space="preserve">                 TOTAL MATERIALES:</v>
          </cell>
          <cell r="G566">
            <v>17237</v>
          </cell>
        </row>
        <row r="568">
          <cell r="B568" t="str">
            <v>MANO DE OBRA</v>
          </cell>
        </row>
        <row r="569">
          <cell r="B569" t="str">
            <v>DESCRIPCION</v>
          </cell>
          <cell r="C569" t="str">
            <v>JORNAL</v>
          </cell>
          <cell r="D569" t="str">
            <v>PRESTACIONES</v>
          </cell>
          <cell r="E569" t="str">
            <v>CANTIDAD</v>
          </cell>
          <cell r="F569" t="str">
            <v>RENDIMIENTO</v>
          </cell>
          <cell r="G569" t="str">
            <v>VR PARCIAL</v>
          </cell>
        </row>
        <row r="570">
          <cell r="B570" t="str">
            <v>Ayudante</v>
          </cell>
          <cell r="C570">
            <v>15000</v>
          </cell>
          <cell r="D570">
            <v>0.7</v>
          </cell>
          <cell r="E570">
            <v>1</v>
          </cell>
          <cell r="F570">
            <v>19.66</v>
          </cell>
          <cell r="G570">
            <v>1297.0498474059002</v>
          </cell>
        </row>
        <row r="571">
          <cell r="B571" t="str">
            <v xml:space="preserve">Oficial </v>
          </cell>
          <cell r="C571">
            <v>25480.000000000004</v>
          </cell>
          <cell r="D571">
            <v>0.7</v>
          </cell>
          <cell r="E571">
            <v>1</v>
          </cell>
          <cell r="F571">
            <v>19.66</v>
          </cell>
          <cell r="G571">
            <v>2203.2553407934893</v>
          </cell>
        </row>
        <row r="572">
          <cell r="C572">
            <v>0</v>
          </cell>
          <cell r="E572">
            <v>0</v>
          </cell>
          <cell r="G572">
            <v>0</v>
          </cell>
        </row>
        <row r="573">
          <cell r="E573" t="str">
            <v xml:space="preserve">              TOTAL MANO DE OBRA:</v>
          </cell>
          <cell r="G573">
            <v>3500</v>
          </cell>
          <cell r="H573">
            <v>3500</v>
          </cell>
        </row>
        <row r="575">
          <cell r="B575" t="str">
            <v>HERRAMIENTA Y EQUIPO</v>
          </cell>
        </row>
        <row r="576">
          <cell r="B576" t="str">
            <v>DESCRIPCION</v>
          </cell>
          <cell r="D576" t="str">
            <v>TIPO</v>
          </cell>
          <cell r="E576" t="str">
            <v>TARIFA</v>
          </cell>
          <cell r="F576" t="str">
            <v>RENDIMIENTO</v>
          </cell>
          <cell r="G576" t="str">
            <v>VR PARCIAL</v>
          </cell>
        </row>
        <row r="577">
          <cell r="B577" t="str">
            <v>Herramienta menor</v>
          </cell>
          <cell r="E577">
            <v>3500</v>
          </cell>
          <cell r="F577">
            <v>0.05</v>
          </cell>
          <cell r="G577">
            <v>175</v>
          </cell>
        </row>
        <row r="578">
          <cell r="D578">
            <v>0</v>
          </cell>
          <cell r="E578">
            <v>0</v>
          </cell>
          <cell r="G578">
            <v>0</v>
          </cell>
        </row>
        <row r="579">
          <cell r="D579">
            <v>0</v>
          </cell>
          <cell r="E579">
            <v>0</v>
          </cell>
          <cell r="F579">
            <v>0</v>
          </cell>
          <cell r="G579">
            <v>0</v>
          </cell>
        </row>
        <row r="580">
          <cell r="D580" t="str">
            <v xml:space="preserve">                      TOTAL HERRAMIENTA Y EQUIPO:</v>
          </cell>
          <cell r="G580">
            <v>175</v>
          </cell>
        </row>
        <row r="582">
          <cell r="B582" t="str">
            <v>TRANSPORTE</v>
          </cell>
        </row>
        <row r="583">
          <cell r="B583" t="str">
            <v>MATERIAL</v>
          </cell>
          <cell r="D583" t="str">
            <v>CANTIDAD</v>
          </cell>
          <cell r="E583" t="str">
            <v>DISTANCIA</v>
          </cell>
          <cell r="F583" t="str">
            <v>M3/KM</v>
          </cell>
          <cell r="G583" t="str">
            <v>VR UNITARIO</v>
          </cell>
        </row>
        <row r="586">
          <cell r="E586" t="str">
            <v xml:space="preserve">                  TOTAL TRANSPORTE:</v>
          </cell>
          <cell r="G586">
            <v>0</v>
          </cell>
        </row>
        <row r="588">
          <cell r="E588" t="str">
            <v>TOTAL COSTO DIRECTO:</v>
          </cell>
          <cell r="G588">
            <v>20912</v>
          </cell>
        </row>
        <row r="590">
          <cell r="B590" t="str">
            <v>COSTOS INDIRECTOS</v>
          </cell>
        </row>
        <row r="591">
          <cell r="B591" t="str">
            <v>DESCRIPCION</v>
          </cell>
          <cell r="D591" t="str">
            <v>PORCENTAJE</v>
          </cell>
          <cell r="F591" t="str">
            <v>VR PARCIAL</v>
          </cell>
        </row>
        <row r="592">
          <cell r="B592" t="str">
            <v>ADMINISTRACION</v>
          </cell>
          <cell r="E592">
            <v>0.12</v>
          </cell>
          <cell r="G592">
            <v>2509.44</v>
          </cell>
        </row>
        <row r="593">
          <cell r="B593" t="str">
            <v>IMPREVISTOS</v>
          </cell>
          <cell r="E593">
            <v>0.08</v>
          </cell>
          <cell r="G593">
            <v>1672.96</v>
          </cell>
        </row>
        <row r="594">
          <cell r="B594" t="str">
            <v>UTILIDAD</v>
          </cell>
          <cell r="E594">
            <v>0.05</v>
          </cell>
          <cell r="G594">
            <v>1045.6000000000001</v>
          </cell>
        </row>
        <row r="595">
          <cell r="F595" t="str">
            <v>TOTAL COSTO INDIRECTO:</v>
          </cell>
          <cell r="G595">
            <v>5228</v>
          </cell>
        </row>
        <row r="598">
          <cell r="B598" t="str">
            <v>PROPONENTE</v>
          </cell>
          <cell r="F598" t="str">
            <v>ANALISIS DE PRECIO UNITARIO:</v>
          </cell>
          <cell r="G598">
            <v>26140</v>
          </cell>
        </row>
        <row r="601">
          <cell r="B601" t="str">
            <v>REPUBLICA DE COLOMBIA</v>
          </cell>
        </row>
        <row r="602">
          <cell r="B602" t="str">
            <v>GOBERNACION DEL PUTUMAYO</v>
          </cell>
        </row>
        <row r="603">
          <cell r="B603" t="str">
            <v>SECRETARIA DE INFRAESTRUCTURA DEPARTAMENTAL</v>
          </cell>
        </row>
        <row r="605">
          <cell r="B605" t="str">
            <v>OBJETO:</v>
          </cell>
          <cell r="C605" t="str">
            <v>CONSTRUCCION DE LA PLAZA DE MERCADO DE GANADO EN EL MUNICIPIO DE SIBUNDOY, DEPARTAMENTO DEL PUTUMAYO</v>
          </cell>
        </row>
        <row r="606">
          <cell r="F606" t="str">
            <v>FECHA:</v>
          </cell>
          <cell r="G606" t="str">
            <v>NOVIEMBRE 20 / 2003</v>
          </cell>
        </row>
        <row r="607">
          <cell r="A607" t="str">
            <v>5,2</v>
          </cell>
          <cell r="B607" t="str">
            <v>ITE M:</v>
          </cell>
          <cell r="C607" t="str">
            <v>CABALLETE</v>
          </cell>
          <cell r="F607" t="str">
            <v>UNIDAD:</v>
          </cell>
          <cell r="G607" t="str">
            <v>ML</v>
          </cell>
          <cell r="H607">
            <v>20883</v>
          </cell>
        </row>
        <row r="608">
          <cell r="H608">
            <v>15.68</v>
          </cell>
        </row>
        <row r="609">
          <cell r="B609" t="str">
            <v>MATERIALES</v>
          </cell>
        </row>
        <row r="610">
          <cell r="B610" t="str">
            <v>DESCRIPCION</v>
          </cell>
          <cell r="D610" t="str">
            <v>UND</v>
          </cell>
          <cell r="E610" t="str">
            <v>CANTIDAD</v>
          </cell>
          <cell r="F610" t="str">
            <v>VR UNITARIO</v>
          </cell>
          <cell r="G610" t="str">
            <v>VR UNITARIO</v>
          </cell>
        </row>
        <row r="611">
          <cell r="B611" t="str">
            <v>Gancho teja ondulada</v>
          </cell>
          <cell r="D611" t="str">
            <v>Un</v>
          </cell>
          <cell r="E611">
            <v>4.6900000000000004</v>
          </cell>
          <cell r="F611">
            <v>202</v>
          </cell>
          <cell r="G611">
            <v>947.38000000000011</v>
          </cell>
        </row>
        <row r="612">
          <cell r="B612" t="str">
            <v>Teja caballete</v>
          </cell>
          <cell r="D612" t="str">
            <v>Un</v>
          </cell>
          <cell r="E612">
            <v>1.1499999999999999</v>
          </cell>
          <cell r="F612">
            <v>14140</v>
          </cell>
          <cell r="G612">
            <v>16260.999999999998</v>
          </cell>
        </row>
        <row r="613">
          <cell r="D613">
            <v>0</v>
          </cell>
          <cell r="F613">
            <v>0</v>
          </cell>
          <cell r="G613">
            <v>0</v>
          </cell>
        </row>
        <row r="614">
          <cell r="D614">
            <v>0</v>
          </cell>
          <cell r="E614" t="str">
            <v xml:space="preserve">                 TOTAL MATERIALES:</v>
          </cell>
          <cell r="G614">
            <v>17208</v>
          </cell>
        </row>
        <row r="616">
          <cell r="B616" t="str">
            <v>MANO DE OBRA</v>
          </cell>
        </row>
        <row r="617">
          <cell r="B617" t="str">
            <v>DESCRIPCION</v>
          </cell>
          <cell r="C617" t="str">
            <v>JORNAL</v>
          </cell>
          <cell r="D617" t="str">
            <v>PRESTACIONES</v>
          </cell>
          <cell r="E617" t="str">
            <v>CANTIDAD</v>
          </cell>
          <cell r="F617" t="str">
            <v>RENDIMIENTO</v>
          </cell>
          <cell r="G617" t="str">
            <v>VR PARCIAL</v>
          </cell>
        </row>
        <row r="618">
          <cell r="B618" t="str">
            <v>Ayudante</v>
          </cell>
          <cell r="C618">
            <v>15000</v>
          </cell>
          <cell r="D618">
            <v>0.7</v>
          </cell>
          <cell r="E618">
            <v>1</v>
          </cell>
          <cell r="F618">
            <v>19.66</v>
          </cell>
          <cell r="G618">
            <v>1297.0498474059002</v>
          </cell>
        </row>
        <row r="619">
          <cell r="B619" t="str">
            <v xml:space="preserve">Oficial </v>
          </cell>
          <cell r="C619">
            <v>25480.000000000004</v>
          </cell>
          <cell r="D619">
            <v>0.7</v>
          </cell>
          <cell r="E619">
            <v>1</v>
          </cell>
          <cell r="F619">
            <v>19.66</v>
          </cell>
          <cell r="G619">
            <v>2203.2553407934893</v>
          </cell>
        </row>
        <row r="620">
          <cell r="C620">
            <v>0</v>
          </cell>
          <cell r="E620">
            <v>0</v>
          </cell>
          <cell r="G620">
            <v>0</v>
          </cell>
        </row>
        <row r="621">
          <cell r="E621" t="str">
            <v xml:space="preserve">              TOTAL MANO DE OBRA:</v>
          </cell>
          <cell r="G621">
            <v>3500</v>
          </cell>
          <cell r="H621">
            <v>3500</v>
          </cell>
        </row>
        <row r="623">
          <cell r="B623" t="str">
            <v>HERRAMIENTA Y EQUIPO</v>
          </cell>
        </row>
        <row r="624">
          <cell r="B624" t="str">
            <v>DESCRIPCION</v>
          </cell>
          <cell r="D624" t="str">
            <v>TIPO</v>
          </cell>
          <cell r="E624" t="str">
            <v>TARIFA</v>
          </cell>
          <cell r="F624" t="str">
            <v>RENDIMIENTO</v>
          </cell>
          <cell r="G624" t="str">
            <v>VR PARCIAL</v>
          </cell>
        </row>
        <row r="625">
          <cell r="B625" t="str">
            <v>Herramienta menor</v>
          </cell>
          <cell r="E625">
            <v>3500</v>
          </cell>
          <cell r="F625">
            <v>0.05</v>
          </cell>
          <cell r="G625">
            <v>175</v>
          </cell>
        </row>
        <row r="626">
          <cell r="D626">
            <v>0</v>
          </cell>
          <cell r="E626">
            <v>0</v>
          </cell>
          <cell r="G626">
            <v>0</v>
          </cell>
        </row>
        <row r="627">
          <cell r="D627">
            <v>0</v>
          </cell>
          <cell r="E627">
            <v>0</v>
          </cell>
          <cell r="F627">
            <v>0</v>
          </cell>
          <cell r="G627">
            <v>0</v>
          </cell>
        </row>
        <row r="628">
          <cell r="D628" t="str">
            <v xml:space="preserve">                      TOTAL HERRAMIENTA Y EQUIPO:</v>
          </cell>
          <cell r="G628">
            <v>175</v>
          </cell>
        </row>
        <row r="630">
          <cell r="B630" t="str">
            <v>TRANSPORTE</v>
          </cell>
        </row>
        <row r="631">
          <cell r="B631" t="str">
            <v>MATERIAL</v>
          </cell>
          <cell r="D631" t="str">
            <v>CANTIDAD</v>
          </cell>
          <cell r="E631" t="str">
            <v>DISTANCIA</v>
          </cell>
          <cell r="F631" t="str">
            <v>M3/KM</v>
          </cell>
          <cell r="G631" t="str">
            <v>VR UNITARIO</v>
          </cell>
        </row>
        <row r="634">
          <cell r="E634" t="str">
            <v xml:space="preserve">                  TOTAL TRANSPORTE:</v>
          </cell>
          <cell r="G634">
            <v>0</v>
          </cell>
        </row>
        <row r="636">
          <cell r="E636" t="str">
            <v>TOTAL COSTO DIRECTO:</v>
          </cell>
          <cell r="G636">
            <v>20883</v>
          </cell>
        </row>
        <row r="638">
          <cell r="B638" t="str">
            <v>COSTOS INDIRECTOS</v>
          </cell>
        </row>
        <row r="639">
          <cell r="B639" t="str">
            <v>DESCRIPCION</v>
          </cell>
          <cell r="D639" t="str">
            <v>PORCENTAJE</v>
          </cell>
          <cell r="F639" t="str">
            <v>VR PARCIAL</v>
          </cell>
        </row>
        <row r="640">
          <cell r="B640" t="str">
            <v>ADMINISTRACION</v>
          </cell>
          <cell r="E640">
            <v>0.12</v>
          </cell>
          <cell r="G640">
            <v>2505.96</v>
          </cell>
        </row>
        <row r="641">
          <cell r="B641" t="str">
            <v>IMPREVISTOS</v>
          </cell>
          <cell r="E641">
            <v>0.08</v>
          </cell>
          <cell r="G641">
            <v>1670.64</v>
          </cell>
        </row>
        <row r="642">
          <cell r="B642" t="str">
            <v>UTILIDAD</v>
          </cell>
          <cell r="E642">
            <v>0.05</v>
          </cell>
          <cell r="G642">
            <v>1044.1500000000001</v>
          </cell>
        </row>
        <row r="643">
          <cell r="F643" t="str">
            <v>TOTAL COSTO INDIRECTO:</v>
          </cell>
          <cell r="G643">
            <v>5221</v>
          </cell>
        </row>
        <row r="646">
          <cell r="B646" t="str">
            <v>PROPONENTE</v>
          </cell>
          <cell r="F646" t="str">
            <v>ANALISIS DE PRECIO UNITARIO:</v>
          </cell>
          <cell r="G646">
            <v>26104</v>
          </cell>
        </row>
        <row r="649">
          <cell r="B649" t="str">
            <v>REPUBLICA DE COLOMBIA</v>
          </cell>
        </row>
        <row r="650">
          <cell r="B650" t="str">
            <v>GOBERNACION DEL PUTUMAYO</v>
          </cell>
        </row>
        <row r="651">
          <cell r="B651" t="str">
            <v>SECRETARIA DE INFRAESTRUCTURA DEPARTAMENTAL</v>
          </cell>
        </row>
        <row r="653">
          <cell r="B653" t="str">
            <v>OBJETO:</v>
          </cell>
          <cell r="C653" t="str">
            <v>CONSTRUCCION DE LA PLAZA DE MERCADO DE GANADO EN EL MUNICIPIO DE SIBUNDOY, DEPARTAMENTO DEL PUTUMAYO</v>
          </cell>
        </row>
        <row r="654">
          <cell r="F654" t="str">
            <v>FECHA:</v>
          </cell>
          <cell r="G654" t="str">
            <v>NOVIEMBRE 20 / 2003</v>
          </cell>
        </row>
        <row r="655">
          <cell r="A655" t="str">
            <v>5,3</v>
          </cell>
          <cell r="B655" t="str">
            <v>ITE M:</v>
          </cell>
          <cell r="C655" t="str">
            <v>CORREA METALICA</v>
          </cell>
          <cell r="F655" t="str">
            <v>UNIDAD:</v>
          </cell>
          <cell r="G655" t="str">
            <v>ML</v>
          </cell>
          <cell r="H655">
            <v>14850</v>
          </cell>
        </row>
        <row r="656">
          <cell r="H656">
            <v>156.80000000000001</v>
          </cell>
        </row>
        <row r="657">
          <cell r="B657" t="str">
            <v>MATERIALES</v>
          </cell>
        </row>
        <row r="658">
          <cell r="B658" t="str">
            <v>DESCRIPCION</v>
          </cell>
          <cell r="D658" t="str">
            <v>UND</v>
          </cell>
          <cell r="E658" t="str">
            <v>CANTIDAD</v>
          </cell>
          <cell r="F658" t="str">
            <v>VR UNITARIO</v>
          </cell>
          <cell r="G658" t="str">
            <v>VR UNITARIO</v>
          </cell>
        </row>
        <row r="659">
          <cell r="B659" t="str">
            <v>Acero PDR-60</v>
          </cell>
          <cell r="D659" t="str">
            <v>Kg</v>
          </cell>
          <cell r="E659">
            <v>5</v>
          </cell>
          <cell r="F659">
            <v>1400</v>
          </cell>
          <cell r="G659">
            <v>7000</v>
          </cell>
        </row>
        <row r="660">
          <cell r="B660" t="str">
            <v>Soldadura eléctrica 1/8"</v>
          </cell>
          <cell r="D660" t="str">
            <v>Kg</v>
          </cell>
          <cell r="E660">
            <v>0.15</v>
          </cell>
          <cell r="F660">
            <v>3696.6</v>
          </cell>
          <cell r="G660">
            <v>554.49</v>
          </cell>
        </row>
        <row r="661">
          <cell r="B661" t="str">
            <v>Pintura anticorrosiva</v>
          </cell>
          <cell r="D661" t="str">
            <v>Gn</v>
          </cell>
          <cell r="E661">
            <v>0.04</v>
          </cell>
          <cell r="F661">
            <v>30900.95</v>
          </cell>
          <cell r="G661">
            <v>1236.038</v>
          </cell>
        </row>
        <row r="662">
          <cell r="D662">
            <v>0</v>
          </cell>
          <cell r="E662" t="str">
            <v xml:space="preserve">                 TOTAL MATERIALES:</v>
          </cell>
          <cell r="G662">
            <v>8791</v>
          </cell>
        </row>
        <row r="664">
          <cell r="B664" t="str">
            <v>MANO DE OBRA</v>
          </cell>
        </row>
        <row r="665">
          <cell r="B665" t="str">
            <v>DESCRIPCION</v>
          </cell>
          <cell r="C665" t="str">
            <v>JORNAL</v>
          </cell>
          <cell r="D665" t="str">
            <v>PRESTACIONES</v>
          </cell>
          <cell r="E665" t="str">
            <v>CANTIDAD</v>
          </cell>
          <cell r="F665" t="str">
            <v>RENDIMIENTO</v>
          </cell>
          <cell r="G665" t="str">
            <v>VR PARCIAL</v>
          </cell>
        </row>
        <row r="666">
          <cell r="B666" t="str">
            <v>Ayudante</v>
          </cell>
          <cell r="C666">
            <v>15000</v>
          </cell>
          <cell r="D666">
            <v>0.7</v>
          </cell>
          <cell r="E666">
            <v>1</v>
          </cell>
          <cell r="F666">
            <v>16.760000000000002</v>
          </cell>
          <cell r="G666">
            <v>1521.4797136038185</v>
          </cell>
        </row>
        <row r="667">
          <cell r="B667" t="str">
            <v>Cerrajero</v>
          </cell>
          <cell r="C667">
            <v>34300</v>
          </cell>
          <cell r="D667">
            <v>0.7</v>
          </cell>
          <cell r="E667">
            <v>1</v>
          </cell>
          <cell r="F667">
            <v>16.760000000000002</v>
          </cell>
          <cell r="G667">
            <v>3479.1169451073984</v>
          </cell>
        </row>
        <row r="668">
          <cell r="C668">
            <v>0</v>
          </cell>
          <cell r="E668">
            <v>0</v>
          </cell>
          <cell r="G668">
            <v>0</v>
          </cell>
        </row>
        <row r="669">
          <cell r="E669" t="str">
            <v xml:space="preserve">              TOTAL MANO DE OBRA:</v>
          </cell>
          <cell r="G669">
            <v>5001</v>
          </cell>
          <cell r="H669">
            <v>5000</v>
          </cell>
        </row>
        <row r="671">
          <cell r="B671" t="str">
            <v>HERRAMIENTA Y EQUIPO</v>
          </cell>
        </row>
        <row r="672">
          <cell r="B672" t="str">
            <v>DESCRIPCION</v>
          </cell>
          <cell r="D672" t="str">
            <v>TIPO</v>
          </cell>
          <cell r="E672" t="str">
            <v>TARIFA</v>
          </cell>
          <cell r="F672" t="str">
            <v>RENDIMIENTO</v>
          </cell>
          <cell r="G672" t="str">
            <v>VR PARCIAL</v>
          </cell>
        </row>
        <row r="673">
          <cell r="B673" t="str">
            <v>Herramienta menor</v>
          </cell>
          <cell r="E673">
            <v>5001</v>
          </cell>
          <cell r="F673">
            <v>0.05</v>
          </cell>
          <cell r="G673">
            <v>250.05</v>
          </cell>
        </row>
        <row r="674">
          <cell r="B674" t="str">
            <v>Soldador eléctrico</v>
          </cell>
          <cell r="E674">
            <v>40400</v>
          </cell>
          <cell r="F674">
            <v>50</v>
          </cell>
          <cell r="G674">
            <v>808</v>
          </cell>
        </row>
        <row r="675">
          <cell r="D675">
            <v>0</v>
          </cell>
          <cell r="E675">
            <v>0</v>
          </cell>
          <cell r="F675">
            <v>0</v>
          </cell>
          <cell r="G675">
            <v>0</v>
          </cell>
        </row>
        <row r="676">
          <cell r="D676" t="str">
            <v xml:space="preserve">                      TOTAL HERRAMIENTA Y EQUIPO:</v>
          </cell>
          <cell r="G676">
            <v>1058</v>
          </cell>
        </row>
        <row r="678">
          <cell r="B678" t="str">
            <v>TRANSPORTE</v>
          </cell>
        </row>
        <row r="679">
          <cell r="B679" t="str">
            <v>MATERIAL</v>
          </cell>
          <cell r="D679" t="str">
            <v>CANTIDAD</v>
          </cell>
          <cell r="E679" t="str">
            <v>DISTANCIA</v>
          </cell>
          <cell r="F679" t="str">
            <v>M3/KM</v>
          </cell>
          <cell r="G679" t="str">
            <v>VR UNITARIO</v>
          </cell>
        </row>
        <row r="682">
          <cell r="E682" t="str">
            <v xml:space="preserve">                  TOTAL TRANSPORTE:</v>
          </cell>
          <cell r="G682">
            <v>0</v>
          </cell>
        </row>
        <row r="684">
          <cell r="E684" t="str">
            <v>TOTAL COSTO DIRECTO:</v>
          </cell>
          <cell r="G684">
            <v>14850</v>
          </cell>
        </row>
        <row r="686">
          <cell r="B686" t="str">
            <v>COSTOS INDIRECTOS</v>
          </cell>
        </row>
        <row r="687">
          <cell r="B687" t="str">
            <v>DESCRIPCION</v>
          </cell>
          <cell r="D687" t="str">
            <v>PORCENTAJE</v>
          </cell>
          <cell r="F687" t="str">
            <v>VR PARCIAL</v>
          </cell>
        </row>
        <row r="688">
          <cell r="B688" t="str">
            <v>ADMINISTRACION</v>
          </cell>
          <cell r="E688">
            <v>0.12</v>
          </cell>
          <cell r="G688">
            <v>1782</v>
          </cell>
        </row>
        <row r="689">
          <cell r="B689" t="str">
            <v>IMPREVISTOS</v>
          </cell>
          <cell r="E689">
            <v>0.08</v>
          </cell>
          <cell r="G689">
            <v>1188</v>
          </cell>
        </row>
        <row r="690">
          <cell r="B690" t="str">
            <v>UTILIDAD</v>
          </cell>
          <cell r="E690">
            <v>0.05</v>
          </cell>
          <cell r="G690">
            <v>742.5</v>
          </cell>
        </row>
        <row r="691">
          <cell r="F691" t="str">
            <v>TOTAL COSTO INDIRECTO:</v>
          </cell>
          <cell r="G691">
            <v>3713</v>
          </cell>
        </row>
        <row r="694">
          <cell r="B694" t="str">
            <v>PROPONENTE</v>
          </cell>
          <cell r="F694" t="str">
            <v>ANALISIS DE PRECIO UNITARIO:</v>
          </cell>
          <cell r="G694">
            <v>18563</v>
          </cell>
        </row>
        <row r="697">
          <cell r="B697" t="str">
            <v>REPUBLICA DE COLOMBIA</v>
          </cell>
        </row>
        <row r="698">
          <cell r="B698" t="str">
            <v>GOBERNACION DEL PUTUMAYO</v>
          </cell>
        </row>
        <row r="699">
          <cell r="B699" t="str">
            <v>SECRETARIA DE INFRAESTRUCTURA DEPARTAMENTAL</v>
          </cell>
        </row>
        <row r="701">
          <cell r="B701" t="str">
            <v>OBJETO:</v>
          </cell>
          <cell r="C701" t="str">
            <v>CONSTRUCCION DE LA PLAZA DE MERCADO DE GANADO EN EL MUNICIPIO DE SIBUNDOY, DEPARTAMENTO DEL PUTUMAYO</v>
          </cell>
        </row>
        <row r="702">
          <cell r="F702" t="str">
            <v>FECHA:</v>
          </cell>
          <cell r="G702" t="str">
            <v>NOVIEMBRE 20 / 2003</v>
          </cell>
        </row>
        <row r="703">
          <cell r="A703" t="str">
            <v>5,4</v>
          </cell>
          <cell r="B703" t="str">
            <v>ITE M:</v>
          </cell>
          <cell r="C703" t="str">
            <v>CERCHA METALICA</v>
          </cell>
          <cell r="F703" t="str">
            <v>UNIDAD:</v>
          </cell>
          <cell r="G703" t="str">
            <v>ML</v>
          </cell>
          <cell r="H703">
            <v>29197</v>
          </cell>
        </row>
        <row r="704">
          <cell r="H704">
            <v>45.6</v>
          </cell>
        </row>
        <row r="705">
          <cell r="B705" t="str">
            <v>MATERIALES</v>
          </cell>
        </row>
        <row r="706">
          <cell r="B706" t="str">
            <v>DESCRIPCION</v>
          </cell>
          <cell r="D706" t="str">
            <v>UND</v>
          </cell>
          <cell r="E706" t="str">
            <v>CANTIDAD</v>
          </cell>
          <cell r="F706" t="str">
            <v>VR UNITARIO</v>
          </cell>
          <cell r="G706" t="str">
            <v>VR UNITARIO</v>
          </cell>
        </row>
        <row r="707">
          <cell r="B707" t="str">
            <v>Acero PDR-60</v>
          </cell>
          <cell r="D707" t="str">
            <v>Kg</v>
          </cell>
          <cell r="E707">
            <v>12</v>
          </cell>
          <cell r="F707">
            <v>1400</v>
          </cell>
          <cell r="G707">
            <v>16800</v>
          </cell>
        </row>
        <row r="708">
          <cell r="B708" t="str">
            <v>Soldadura eléctrica 1/8"</v>
          </cell>
          <cell r="D708" t="str">
            <v>Kg</v>
          </cell>
          <cell r="E708">
            <v>0.5</v>
          </cell>
          <cell r="F708">
            <v>3696.6</v>
          </cell>
          <cell r="G708">
            <v>1848.3</v>
          </cell>
        </row>
        <row r="709">
          <cell r="B709" t="str">
            <v>Pintura anticorrosiva</v>
          </cell>
          <cell r="D709" t="str">
            <v>Gn</v>
          </cell>
          <cell r="E709">
            <v>0.06</v>
          </cell>
          <cell r="F709">
            <v>30900.95</v>
          </cell>
          <cell r="G709">
            <v>1854.057</v>
          </cell>
        </row>
        <row r="710">
          <cell r="D710">
            <v>0</v>
          </cell>
          <cell r="E710" t="str">
            <v xml:space="preserve">                 TOTAL MATERIALES:</v>
          </cell>
          <cell r="G710">
            <v>20502</v>
          </cell>
        </row>
        <row r="712">
          <cell r="B712" t="str">
            <v>MANO DE OBRA</v>
          </cell>
        </row>
        <row r="713">
          <cell r="B713" t="str">
            <v>DESCRIPCION</v>
          </cell>
          <cell r="C713" t="str">
            <v>JORNAL</v>
          </cell>
          <cell r="D713" t="str">
            <v>PRESTACIONES</v>
          </cell>
          <cell r="E713" t="str">
            <v>CANTIDAD</v>
          </cell>
          <cell r="F713" t="str">
            <v>RENDIMIENTO</v>
          </cell>
          <cell r="G713" t="str">
            <v>VR PARCIAL</v>
          </cell>
        </row>
        <row r="714">
          <cell r="B714" t="str">
            <v>Ayudante</v>
          </cell>
          <cell r="C714">
            <v>15000</v>
          </cell>
          <cell r="D714">
            <v>0.7</v>
          </cell>
          <cell r="E714">
            <v>2</v>
          </cell>
          <cell r="F714">
            <v>15.62</v>
          </cell>
          <cell r="G714">
            <v>3265.0448143405893</v>
          </cell>
        </row>
        <row r="715">
          <cell r="B715" t="str">
            <v>Cerrajero</v>
          </cell>
          <cell r="C715">
            <v>34300</v>
          </cell>
          <cell r="D715">
            <v>0.7</v>
          </cell>
          <cell r="E715">
            <v>1</v>
          </cell>
          <cell r="F715">
            <v>15.62</v>
          </cell>
          <cell r="G715">
            <v>3733.0345710627403</v>
          </cell>
        </row>
        <row r="716">
          <cell r="C716">
            <v>0</v>
          </cell>
          <cell r="E716">
            <v>0</v>
          </cell>
          <cell r="G716">
            <v>0</v>
          </cell>
        </row>
        <row r="717">
          <cell r="E717" t="str">
            <v xml:space="preserve">              TOTAL MANO DE OBRA:</v>
          </cell>
          <cell r="G717">
            <v>6998</v>
          </cell>
          <cell r="H717">
            <v>7000</v>
          </cell>
        </row>
        <row r="719">
          <cell r="B719" t="str">
            <v>HERRAMIENTA Y EQUIPO</v>
          </cell>
        </row>
        <row r="720">
          <cell r="B720" t="str">
            <v>DESCRIPCION</v>
          </cell>
          <cell r="D720" t="str">
            <v>TIPO</v>
          </cell>
          <cell r="E720" t="str">
            <v>TARIFA</v>
          </cell>
          <cell r="F720" t="str">
            <v>RENDIMIENTO</v>
          </cell>
          <cell r="G720" t="str">
            <v>VR PARCIAL</v>
          </cell>
        </row>
        <row r="721">
          <cell r="B721" t="str">
            <v>Herramienta menor</v>
          </cell>
          <cell r="E721">
            <v>6998</v>
          </cell>
          <cell r="F721">
            <v>0.05</v>
          </cell>
          <cell r="G721">
            <v>349.90000000000003</v>
          </cell>
        </row>
        <row r="722">
          <cell r="B722" t="str">
            <v>Soldador eléctrico</v>
          </cell>
          <cell r="E722">
            <v>40400</v>
          </cell>
          <cell r="F722">
            <v>30</v>
          </cell>
          <cell r="G722">
            <v>1346.6666666666667</v>
          </cell>
        </row>
        <row r="723">
          <cell r="D723">
            <v>0</v>
          </cell>
          <cell r="E723">
            <v>0</v>
          </cell>
          <cell r="F723">
            <v>0</v>
          </cell>
          <cell r="G723">
            <v>0</v>
          </cell>
        </row>
        <row r="724">
          <cell r="D724" t="str">
            <v xml:space="preserve">                      TOTAL HERRAMIENTA Y EQUIPO:</v>
          </cell>
          <cell r="G724">
            <v>1697</v>
          </cell>
        </row>
        <row r="726">
          <cell r="B726" t="str">
            <v>TRANSPORTE</v>
          </cell>
        </row>
        <row r="727">
          <cell r="B727" t="str">
            <v>MATERIAL</v>
          </cell>
          <cell r="D727" t="str">
            <v>CANTIDAD</v>
          </cell>
          <cell r="E727" t="str">
            <v>DISTANCIA</v>
          </cell>
          <cell r="F727" t="str">
            <v>M3/KM</v>
          </cell>
          <cell r="G727" t="str">
            <v>VR UNITARIO</v>
          </cell>
        </row>
        <row r="730">
          <cell r="E730" t="str">
            <v xml:space="preserve">                  TOTAL TRANSPORTE:</v>
          </cell>
          <cell r="G730">
            <v>0</v>
          </cell>
        </row>
        <row r="732">
          <cell r="E732" t="str">
            <v>TOTAL COSTO DIRECTO:</v>
          </cell>
          <cell r="G732">
            <v>29197</v>
          </cell>
        </row>
        <row r="734">
          <cell r="B734" t="str">
            <v>COSTOS INDIRECTOS</v>
          </cell>
        </row>
        <row r="735">
          <cell r="B735" t="str">
            <v>DESCRIPCION</v>
          </cell>
          <cell r="D735" t="str">
            <v>PORCENTAJE</v>
          </cell>
          <cell r="F735" t="str">
            <v>VR PARCIAL</v>
          </cell>
        </row>
        <row r="736">
          <cell r="B736" t="str">
            <v>ADMINISTRACION</v>
          </cell>
          <cell r="E736">
            <v>0.12</v>
          </cell>
          <cell r="G736">
            <v>3503.64</v>
          </cell>
        </row>
        <row r="737">
          <cell r="B737" t="str">
            <v>IMPREVISTOS</v>
          </cell>
          <cell r="E737">
            <v>0.08</v>
          </cell>
          <cell r="G737">
            <v>2335.7600000000002</v>
          </cell>
        </row>
        <row r="738">
          <cell r="B738" t="str">
            <v>UTILIDAD</v>
          </cell>
          <cell r="E738">
            <v>0.05</v>
          </cell>
          <cell r="G738">
            <v>1459.8500000000001</v>
          </cell>
        </row>
        <row r="739">
          <cell r="F739" t="str">
            <v>TOTAL COSTO INDIRECTO:</v>
          </cell>
          <cell r="G739">
            <v>7299</v>
          </cell>
        </row>
        <row r="742">
          <cell r="B742" t="str">
            <v>PROPONENTE</v>
          </cell>
          <cell r="F742" t="str">
            <v>ANALISIS DE PRECIO UNITARIO:</v>
          </cell>
          <cell r="G742">
            <v>36496</v>
          </cell>
        </row>
        <row r="745">
          <cell r="B745" t="str">
            <v>REPUBLICA DE COLOMBIA</v>
          </cell>
        </row>
        <row r="746">
          <cell r="B746" t="str">
            <v>GOBERNACION DEL PUTUMAYO</v>
          </cell>
        </row>
        <row r="747">
          <cell r="B747" t="str">
            <v>SECRETARIA DE INFRAESTRUCTURA DEPARTAMENTAL</v>
          </cell>
        </row>
        <row r="749">
          <cell r="B749" t="str">
            <v>OBJETO:</v>
          </cell>
          <cell r="C749" t="str">
            <v>CONSTRUCCION DE LA PLAZA DE MERCADO DE GANADO EN EL MUNICIPIO DE SIBUNDOY, DEPARTAMENTO DEL PUTUMAYO</v>
          </cell>
        </row>
        <row r="750">
          <cell r="F750" t="str">
            <v>FECHA:</v>
          </cell>
          <cell r="G750" t="str">
            <v>NOVIEMBRE 20 / 2003</v>
          </cell>
        </row>
        <row r="751">
          <cell r="A751" t="str">
            <v>6,1</v>
          </cell>
          <cell r="B751" t="str">
            <v>ITE M:</v>
          </cell>
          <cell r="C751" t="str">
            <v>PUERTA CON PICAPORTE 2*0,8 m</v>
          </cell>
          <cell r="F751" t="str">
            <v>UNIDAD:</v>
          </cell>
          <cell r="G751" t="str">
            <v>UND</v>
          </cell>
          <cell r="H751">
            <v>69438</v>
          </cell>
        </row>
        <row r="752">
          <cell r="H752">
            <v>10</v>
          </cell>
        </row>
        <row r="753">
          <cell r="B753" t="str">
            <v>MATERIALES</v>
          </cell>
        </row>
        <row r="754">
          <cell r="B754" t="str">
            <v>DESCRIPCION</v>
          </cell>
          <cell r="D754" t="str">
            <v>UND</v>
          </cell>
          <cell r="E754" t="str">
            <v>CANTIDAD</v>
          </cell>
          <cell r="F754" t="str">
            <v>VR UNITARIO</v>
          </cell>
          <cell r="G754" t="str">
            <v>VR UNITARIO</v>
          </cell>
        </row>
        <row r="755">
          <cell r="B755" t="str">
            <v>Puerta metálica con picaporte</v>
          </cell>
          <cell r="D755" t="str">
            <v>Un</v>
          </cell>
          <cell r="E755">
            <v>1</v>
          </cell>
          <cell r="F755">
            <v>55045</v>
          </cell>
          <cell r="G755">
            <v>55045</v>
          </cell>
        </row>
        <row r="756">
          <cell r="D756">
            <v>0</v>
          </cell>
          <cell r="E756">
            <v>0</v>
          </cell>
          <cell r="F756">
            <v>0</v>
          </cell>
          <cell r="G756">
            <v>0</v>
          </cell>
        </row>
        <row r="757">
          <cell r="D757">
            <v>0</v>
          </cell>
          <cell r="E757">
            <v>0</v>
          </cell>
          <cell r="F757">
            <v>0</v>
          </cell>
          <cell r="G757">
            <v>0</v>
          </cell>
        </row>
        <row r="758">
          <cell r="D758">
            <v>0</v>
          </cell>
          <cell r="E758" t="str">
            <v xml:space="preserve">                   TOTAL MATERIALES:</v>
          </cell>
          <cell r="G758">
            <v>55045</v>
          </cell>
        </row>
        <row r="760">
          <cell r="B760" t="str">
            <v>MANO DE OBRA</v>
          </cell>
        </row>
        <row r="761">
          <cell r="B761" t="str">
            <v>DESCRIPCION</v>
          </cell>
          <cell r="C761" t="str">
            <v>JORNAL</v>
          </cell>
          <cell r="D761" t="str">
            <v>PRESTACIONES</v>
          </cell>
          <cell r="E761" t="str">
            <v>CANTIDAD</v>
          </cell>
          <cell r="F761" t="str">
            <v>RENDIMIENTO</v>
          </cell>
          <cell r="G761" t="str">
            <v>VR PARCIAL</v>
          </cell>
        </row>
        <row r="762">
          <cell r="B762" t="str">
            <v>Ayudante</v>
          </cell>
          <cell r="C762">
            <v>15000</v>
          </cell>
          <cell r="D762">
            <v>0.7</v>
          </cell>
          <cell r="E762">
            <v>1</v>
          </cell>
          <cell r="F762">
            <v>5.0199999999999996</v>
          </cell>
          <cell r="G762">
            <v>5079.6812749003984</v>
          </cell>
        </row>
        <row r="763">
          <cell r="B763" t="str">
            <v xml:space="preserve">Oficial </v>
          </cell>
          <cell r="C763">
            <v>25480.000000000004</v>
          </cell>
          <cell r="D763">
            <v>0.7</v>
          </cell>
          <cell r="E763">
            <v>1</v>
          </cell>
          <cell r="F763">
            <v>5.0199999999999996</v>
          </cell>
          <cell r="G763">
            <v>8628.6852589641439</v>
          </cell>
        </row>
        <row r="764">
          <cell r="C764">
            <v>0</v>
          </cell>
          <cell r="E764">
            <v>0</v>
          </cell>
          <cell r="G764">
            <v>0</v>
          </cell>
        </row>
        <row r="765">
          <cell r="E765" t="str">
            <v xml:space="preserve">              TOTAL MANO DE OBRA:</v>
          </cell>
          <cell r="G765">
            <v>13708</v>
          </cell>
          <cell r="H765">
            <v>13700</v>
          </cell>
        </row>
        <row r="767">
          <cell r="B767" t="str">
            <v>HERRAMIENTA Y EQUIPO</v>
          </cell>
        </row>
        <row r="768">
          <cell r="B768" t="str">
            <v>DESCRIPCION</v>
          </cell>
          <cell r="D768" t="str">
            <v>TIPO</v>
          </cell>
          <cell r="E768" t="str">
            <v>TARIFA</v>
          </cell>
          <cell r="F768" t="str">
            <v>RENDIMIENTO</v>
          </cell>
          <cell r="G768" t="str">
            <v>VR PARCIAL</v>
          </cell>
        </row>
        <row r="769">
          <cell r="B769" t="str">
            <v>Herramienta menor</v>
          </cell>
          <cell r="E769">
            <v>13708</v>
          </cell>
          <cell r="F769">
            <v>0.05</v>
          </cell>
          <cell r="G769">
            <v>685.40000000000009</v>
          </cell>
        </row>
        <row r="770">
          <cell r="D770">
            <v>0</v>
          </cell>
          <cell r="E770">
            <v>0</v>
          </cell>
          <cell r="G770">
            <v>0</v>
          </cell>
        </row>
        <row r="771">
          <cell r="D771">
            <v>0</v>
          </cell>
          <cell r="E771">
            <v>0</v>
          </cell>
          <cell r="F771">
            <v>0</v>
          </cell>
          <cell r="G771">
            <v>0</v>
          </cell>
        </row>
        <row r="772">
          <cell r="D772" t="str">
            <v xml:space="preserve">                      TOTAL HERRAMIENTA Y EQUIPO:</v>
          </cell>
          <cell r="G772">
            <v>685</v>
          </cell>
        </row>
        <row r="774">
          <cell r="B774" t="str">
            <v>TRANSPORTE</v>
          </cell>
        </row>
        <row r="775">
          <cell r="B775" t="str">
            <v>MATERIAL</v>
          </cell>
          <cell r="D775" t="str">
            <v>CANTIDAD</v>
          </cell>
          <cell r="E775" t="str">
            <v>DISTANCIA</v>
          </cell>
          <cell r="F775" t="str">
            <v>M3/KM</v>
          </cell>
          <cell r="G775" t="str">
            <v>VR UNITARIO</v>
          </cell>
        </row>
        <row r="778">
          <cell r="E778" t="str">
            <v xml:space="preserve">                  TOTAL TRANSPORTE:</v>
          </cell>
          <cell r="G778">
            <v>0</v>
          </cell>
        </row>
        <row r="780">
          <cell r="E780" t="str">
            <v>TOTAL COSTO DIRECTO:</v>
          </cell>
          <cell r="G780">
            <v>69438</v>
          </cell>
        </row>
        <row r="782">
          <cell r="B782" t="str">
            <v>COSTOS INDIRECTOS</v>
          </cell>
        </row>
        <row r="783">
          <cell r="B783" t="str">
            <v>DESCRIPCION</v>
          </cell>
          <cell r="D783" t="str">
            <v>PORCENTAJE</v>
          </cell>
          <cell r="F783" t="str">
            <v>VR PARCIAL</v>
          </cell>
        </row>
        <row r="784">
          <cell r="B784" t="str">
            <v>ADMINISTRACION</v>
          </cell>
          <cell r="E784">
            <v>0.12</v>
          </cell>
          <cell r="G784">
            <v>8332.56</v>
          </cell>
        </row>
        <row r="785">
          <cell r="B785" t="str">
            <v>IMPREVISTOS</v>
          </cell>
          <cell r="E785">
            <v>0.08</v>
          </cell>
          <cell r="G785">
            <v>5555.04</v>
          </cell>
        </row>
        <row r="786">
          <cell r="B786" t="str">
            <v>UTILIDAD</v>
          </cell>
          <cell r="E786">
            <v>0.05</v>
          </cell>
          <cell r="G786">
            <v>3471.9</v>
          </cell>
        </row>
        <row r="787">
          <cell r="F787" t="str">
            <v>TOTAL COSTO INDIRECTO:</v>
          </cell>
          <cell r="G787">
            <v>17360</v>
          </cell>
        </row>
        <row r="790">
          <cell r="B790" t="str">
            <v>PROPONENTE</v>
          </cell>
          <cell r="F790" t="str">
            <v>ANALISIS DE PRECIO UNITARIO:</v>
          </cell>
          <cell r="G790">
            <v>86798</v>
          </cell>
        </row>
        <row r="793">
          <cell r="B793" t="str">
            <v>REPUBLICA DE COLOMBIA</v>
          </cell>
        </row>
        <row r="794">
          <cell r="B794" t="str">
            <v>GOBERNACION DEL PUTUMAYO</v>
          </cell>
        </row>
        <row r="795">
          <cell r="B795" t="str">
            <v>SECRETARIA DE INFRAESTRUCTURA DEPARTAMENTAL</v>
          </cell>
        </row>
        <row r="797">
          <cell r="B797" t="str">
            <v>OBJETO:</v>
          </cell>
          <cell r="C797" t="str">
            <v>CONSTRUCCION DE LA PLAZA DE MERCADO DE GANADO EN EL MUNICIPIO DE SIBUNDOY, DEPARTAMENTO DEL PUTUMAYO</v>
          </cell>
        </row>
        <row r="798">
          <cell r="F798" t="str">
            <v>FECHA:</v>
          </cell>
          <cell r="G798" t="str">
            <v>NOVIEMBRE 20 / 2003</v>
          </cell>
        </row>
        <row r="799">
          <cell r="A799" t="str">
            <v>7,1</v>
          </cell>
          <cell r="B799" t="str">
            <v>ITE M:</v>
          </cell>
          <cell r="C799" t="str">
            <v>CAJA DE INSPECCION 0,8*0,8 m</v>
          </cell>
          <cell r="F799" t="str">
            <v>UNIDAD:</v>
          </cell>
          <cell r="G799" t="str">
            <v>UND</v>
          </cell>
          <cell r="H799">
            <v>128943</v>
          </cell>
        </row>
        <row r="800">
          <cell r="H800">
            <v>1</v>
          </cell>
        </row>
        <row r="801">
          <cell r="B801" t="str">
            <v>MATERIALES</v>
          </cell>
        </row>
        <row r="802">
          <cell r="B802" t="str">
            <v>DESCRIPCION</v>
          </cell>
          <cell r="D802" t="str">
            <v>UND</v>
          </cell>
          <cell r="E802" t="str">
            <v>CANTIDAD</v>
          </cell>
          <cell r="F802" t="str">
            <v>VR UNITARIO</v>
          </cell>
          <cell r="G802" t="str">
            <v>VR UNITARIO</v>
          </cell>
        </row>
        <row r="803">
          <cell r="B803" t="str">
            <v>Agua</v>
          </cell>
          <cell r="D803" t="str">
            <v>Lt</v>
          </cell>
          <cell r="E803">
            <v>74</v>
          </cell>
          <cell r="F803">
            <v>10.4</v>
          </cell>
          <cell r="G803">
            <v>769.6</v>
          </cell>
        </row>
        <row r="804">
          <cell r="B804" t="str">
            <v>Cemento gris</v>
          </cell>
          <cell r="D804" t="str">
            <v>Kg</v>
          </cell>
          <cell r="E804">
            <v>135.19999999999999</v>
          </cell>
          <cell r="F804">
            <v>440</v>
          </cell>
          <cell r="G804">
            <v>59487.999999999993</v>
          </cell>
        </row>
        <row r="805">
          <cell r="B805" t="str">
            <v>Arena de río</v>
          </cell>
          <cell r="D805" t="str">
            <v>M3</v>
          </cell>
          <cell r="E805">
            <v>0.39</v>
          </cell>
          <cell r="F805">
            <v>6240</v>
          </cell>
          <cell r="G805">
            <v>2433.6</v>
          </cell>
        </row>
        <row r="806">
          <cell r="B806" t="str">
            <v>Triturado</v>
          </cell>
          <cell r="D806" t="str">
            <v>M3</v>
          </cell>
          <cell r="E806">
            <v>0.22</v>
          </cell>
          <cell r="F806">
            <v>35000</v>
          </cell>
          <cell r="G806">
            <v>7700</v>
          </cell>
        </row>
        <row r="807">
          <cell r="B807" t="str">
            <v>Recebo</v>
          </cell>
          <cell r="D807" t="str">
            <v>M3</v>
          </cell>
          <cell r="E807">
            <v>0.15</v>
          </cell>
          <cell r="F807">
            <v>6060</v>
          </cell>
          <cell r="G807">
            <v>909</v>
          </cell>
        </row>
        <row r="808">
          <cell r="B808" t="str">
            <v>Ladrillo común</v>
          </cell>
          <cell r="D808" t="str">
            <v>Un</v>
          </cell>
          <cell r="E808">
            <v>142</v>
          </cell>
          <cell r="F808">
            <v>156.54999999999998</v>
          </cell>
          <cell r="G808">
            <v>22230.1</v>
          </cell>
        </row>
        <row r="809">
          <cell r="B809" t="str">
            <v>Alambre negro</v>
          </cell>
          <cell r="D809" t="str">
            <v>Kg</v>
          </cell>
          <cell r="E809">
            <v>0.13</v>
          </cell>
          <cell r="F809">
            <v>1800</v>
          </cell>
          <cell r="G809">
            <v>234</v>
          </cell>
        </row>
        <row r="810">
          <cell r="B810" t="str">
            <v>Acero PDR-60</v>
          </cell>
          <cell r="D810" t="str">
            <v>Kg</v>
          </cell>
          <cell r="E810">
            <v>6.36</v>
          </cell>
          <cell r="F810">
            <v>1400</v>
          </cell>
          <cell r="G810">
            <v>8904</v>
          </cell>
        </row>
        <row r="811">
          <cell r="D811">
            <v>0</v>
          </cell>
          <cell r="E811" t="str">
            <v xml:space="preserve">                 TOTAL MATERIALES:</v>
          </cell>
          <cell r="G811">
            <v>102668</v>
          </cell>
        </row>
        <row r="813">
          <cell r="B813" t="str">
            <v>MANO DE OBRA</v>
          </cell>
        </row>
        <row r="814">
          <cell r="B814" t="str">
            <v>DESCRIPCION</v>
          </cell>
          <cell r="C814" t="str">
            <v>JORNAL</v>
          </cell>
          <cell r="D814" t="str">
            <v>PRESTACIONES</v>
          </cell>
          <cell r="E814" t="str">
            <v>CANTIDAD</v>
          </cell>
          <cell r="F814" t="str">
            <v>RENDIMIENTO</v>
          </cell>
          <cell r="G814" t="str">
            <v>VR PARCIAL</v>
          </cell>
        </row>
        <row r="815">
          <cell r="B815" t="str">
            <v>Ayudante</v>
          </cell>
          <cell r="C815">
            <v>15000</v>
          </cell>
          <cell r="D815">
            <v>0.7</v>
          </cell>
          <cell r="E815">
            <v>1</v>
          </cell>
          <cell r="F815">
            <v>2.75</v>
          </cell>
          <cell r="G815">
            <v>9272.7272727272721</v>
          </cell>
        </row>
        <row r="816">
          <cell r="B816" t="str">
            <v xml:space="preserve">Oficial </v>
          </cell>
          <cell r="C816">
            <v>25480.000000000004</v>
          </cell>
          <cell r="D816">
            <v>0.7</v>
          </cell>
          <cell r="E816">
            <v>1</v>
          </cell>
          <cell r="F816">
            <v>2.75</v>
          </cell>
          <cell r="G816">
            <v>15751.272727272728</v>
          </cell>
        </row>
        <row r="817">
          <cell r="C817">
            <v>0</v>
          </cell>
          <cell r="E817">
            <v>0</v>
          </cell>
          <cell r="G817">
            <v>0</v>
          </cell>
        </row>
        <row r="818">
          <cell r="E818" t="str">
            <v xml:space="preserve">              TOTAL MANO DE OBRA:</v>
          </cell>
          <cell r="G818">
            <v>25024</v>
          </cell>
          <cell r="H818">
            <v>25000</v>
          </cell>
        </row>
        <row r="820">
          <cell r="B820" t="str">
            <v>HERRAMIENTA Y EQUIPO</v>
          </cell>
        </row>
        <row r="821">
          <cell r="B821" t="str">
            <v>DESCRIPCION</v>
          </cell>
          <cell r="D821" t="str">
            <v>TIPO</v>
          </cell>
          <cell r="E821" t="str">
            <v>TARIFA</v>
          </cell>
          <cell r="F821" t="str">
            <v>RENDIMIENTO</v>
          </cell>
          <cell r="G821" t="str">
            <v>VR PARCIAL</v>
          </cell>
        </row>
        <row r="822">
          <cell r="B822" t="str">
            <v>Herramienta menor</v>
          </cell>
          <cell r="E822">
            <v>25024</v>
          </cell>
          <cell r="F822">
            <v>0.05</v>
          </cell>
          <cell r="G822">
            <v>1251.2</v>
          </cell>
        </row>
        <row r="823">
          <cell r="D823">
            <v>0</v>
          </cell>
          <cell r="E823">
            <v>0</v>
          </cell>
          <cell r="G823">
            <v>0</v>
          </cell>
        </row>
        <row r="824">
          <cell r="D824">
            <v>0</v>
          </cell>
          <cell r="E824">
            <v>0</v>
          </cell>
          <cell r="F824">
            <v>0</v>
          </cell>
          <cell r="G824">
            <v>0</v>
          </cell>
        </row>
        <row r="825">
          <cell r="D825" t="str">
            <v xml:space="preserve">                      TOTAL HERRAMIENTA Y EQUIPO:</v>
          </cell>
          <cell r="G825">
            <v>1251</v>
          </cell>
        </row>
        <row r="827">
          <cell r="B827" t="str">
            <v>TRANSPORTE</v>
          </cell>
        </row>
        <row r="828">
          <cell r="B828" t="str">
            <v>MATERIAL</v>
          </cell>
          <cell r="D828" t="str">
            <v>CANTIDAD</v>
          </cell>
          <cell r="E828" t="str">
            <v>DISTANCIA</v>
          </cell>
          <cell r="F828" t="str">
            <v>M3/KM</v>
          </cell>
          <cell r="G828" t="str">
            <v>VR UNITARIO</v>
          </cell>
        </row>
        <row r="831">
          <cell r="E831" t="str">
            <v xml:space="preserve">                  TOTAL TRANSPORTE:</v>
          </cell>
          <cell r="G831">
            <v>0</v>
          </cell>
        </row>
        <row r="833">
          <cell r="E833" t="str">
            <v>TOTAL COSTO DIRECTO:</v>
          </cell>
          <cell r="G833">
            <v>128943</v>
          </cell>
        </row>
        <row r="835">
          <cell r="B835" t="str">
            <v>COSTOS INDIRECTOS</v>
          </cell>
        </row>
        <row r="836">
          <cell r="B836" t="str">
            <v>DESCRIPCION</v>
          </cell>
          <cell r="D836" t="str">
            <v>PORCENTAJE</v>
          </cell>
          <cell r="F836" t="str">
            <v>VR PARCIAL</v>
          </cell>
        </row>
        <row r="837">
          <cell r="B837" t="str">
            <v>ADMINISTRACION</v>
          </cell>
          <cell r="E837">
            <v>0.12</v>
          </cell>
          <cell r="G837">
            <v>15473.16</v>
          </cell>
        </row>
        <row r="838">
          <cell r="B838" t="str">
            <v>IMPREVISTOS</v>
          </cell>
          <cell r="E838">
            <v>0.08</v>
          </cell>
          <cell r="G838">
            <v>10315.44</v>
          </cell>
        </row>
        <row r="839">
          <cell r="B839" t="str">
            <v>UTILIDAD</v>
          </cell>
          <cell r="E839">
            <v>0.05</v>
          </cell>
          <cell r="G839">
            <v>6447.1500000000005</v>
          </cell>
        </row>
        <row r="840">
          <cell r="F840" t="str">
            <v>TOTAL COSTO INDIRECTO:</v>
          </cell>
          <cell r="G840">
            <v>32236</v>
          </cell>
        </row>
        <row r="843">
          <cell r="B843" t="str">
            <v>PROPONENTE</v>
          </cell>
          <cell r="F843" t="str">
            <v>ANALISIS DE PRECIO UNITARIO:</v>
          </cell>
          <cell r="G843">
            <v>161179</v>
          </cell>
        </row>
        <row r="846">
          <cell r="B846" t="str">
            <v>REPUBLICA DE COLOMBIA</v>
          </cell>
        </row>
        <row r="847">
          <cell r="B847" t="str">
            <v>GOBERNACION DEL PUTUMAYO</v>
          </cell>
        </row>
        <row r="848">
          <cell r="B848" t="str">
            <v>SECRETARIA DE INFRAESTRUCTURA DEPARTAMENTAL</v>
          </cell>
        </row>
        <row r="850">
          <cell r="B850" t="str">
            <v>OBJETO:</v>
          </cell>
          <cell r="C850" t="str">
            <v>CONSTRUCCION DE LA PLAZA DE MERCADO DE GANADO EN EL MUNICIPIO DE SIBUNDOY, DEPARTAMENTO DEL PUTUMAYO</v>
          </cell>
        </row>
        <row r="851">
          <cell r="F851" t="str">
            <v>FECHA:</v>
          </cell>
          <cell r="G851" t="str">
            <v>NOVIEMBRE 20 / 2003</v>
          </cell>
        </row>
        <row r="852">
          <cell r="A852" t="str">
            <v>7,2</v>
          </cell>
          <cell r="B852" t="str">
            <v>ITE M:</v>
          </cell>
          <cell r="C852" t="str">
            <v>INSTALACION TUBERIA 3" SAN</v>
          </cell>
          <cell r="F852" t="str">
            <v>UNIDAD:</v>
          </cell>
          <cell r="G852" t="str">
            <v>ML</v>
          </cell>
          <cell r="H852">
            <v>15034</v>
          </cell>
        </row>
        <row r="853">
          <cell r="H853">
            <v>36.5</v>
          </cell>
        </row>
        <row r="854">
          <cell r="B854" t="str">
            <v>MATERIALES</v>
          </cell>
        </row>
        <row r="855">
          <cell r="B855" t="str">
            <v>DESCRIPCION</v>
          </cell>
          <cell r="D855" t="str">
            <v>UND</v>
          </cell>
          <cell r="E855" t="str">
            <v>CANTIDAD</v>
          </cell>
          <cell r="F855" t="str">
            <v>VR UNITARIO</v>
          </cell>
          <cell r="G855" t="str">
            <v>VR UNITARIO</v>
          </cell>
        </row>
        <row r="856">
          <cell r="B856" t="str">
            <v>Tuberia PVC sanitaria 3"</v>
          </cell>
          <cell r="D856" t="str">
            <v>ML</v>
          </cell>
          <cell r="E856">
            <v>1</v>
          </cell>
          <cell r="F856">
            <v>11968</v>
          </cell>
          <cell r="G856">
            <v>11968</v>
          </cell>
        </row>
        <row r="857">
          <cell r="B857" t="str">
            <v>Union PVC sanitaria 3"</v>
          </cell>
          <cell r="D857" t="str">
            <v>Un</v>
          </cell>
          <cell r="E857">
            <v>0.17</v>
          </cell>
          <cell r="F857">
            <v>2595.6999999999998</v>
          </cell>
          <cell r="G857">
            <v>441.26900000000001</v>
          </cell>
        </row>
        <row r="858">
          <cell r="D858">
            <v>0</v>
          </cell>
          <cell r="E858">
            <v>0</v>
          </cell>
          <cell r="F858">
            <v>0</v>
          </cell>
          <cell r="G858">
            <v>0</v>
          </cell>
        </row>
        <row r="859">
          <cell r="D859">
            <v>0</v>
          </cell>
          <cell r="E859" t="str">
            <v xml:space="preserve">                   TOTAL MATERIALES:</v>
          </cell>
          <cell r="G859">
            <v>12409</v>
          </cell>
        </row>
        <row r="861">
          <cell r="B861" t="str">
            <v>MANO DE OBRA</v>
          </cell>
        </row>
        <row r="862">
          <cell r="B862" t="str">
            <v>DESCRIPCION</v>
          </cell>
          <cell r="C862" t="str">
            <v>JORNAL</v>
          </cell>
          <cell r="D862" t="str">
            <v>PRESTACIONES</v>
          </cell>
          <cell r="E862" t="str">
            <v>CANTIDAD</v>
          </cell>
          <cell r="F862" t="str">
            <v>RENDIMIENTO</v>
          </cell>
          <cell r="G862" t="str">
            <v>VR PARCIAL</v>
          </cell>
        </row>
        <row r="863">
          <cell r="B863" t="str">
            <v>Ayudante</v>
          </cell>
          <cell r="C863">
            <v>15000</v>
          </cell>
          <cell r="D863">
            <v>0.7</v>
          </cell>
          <cell r="E863">
            <v>1</v>
          </cell>
          <cell r="F863">
            <v>27.53</v>
          </cell>
          <cell r="G863">
            <v>926.26225935343257</v>
          </cell>
        </row>
        <row r="864">
          <cell r="B864" t="str">
            <v xml:space="preserve">Oficial </v>
          </cell>
          <cell r="C864">
            <v>25480.000000000004</v>
          </cell>
          <cell r="D864">
            <v>0.7</v>
          </cell>
          <cell r="E864">
            <v>1</v>
          </cell>
          <cell r="F864">
            <v>27.53</v>
          </cell>
          <cell r="G864">
            <v>1573.4108245550308</v>
          </cell>
        </row>
        <row r="865">
          <cell r="C865">
            <v>0</v>
          </cell>
          <cell r="E865">
            <v>0</v>
          </cell>
          <cell r="G865">
            <v>0</v>
          </cell>
        </row>
        <row r="866">
          <cell r="E866" t="str">
            <v xml:space="preserve">              TOTAL MANO DE OBRA:</v>
          </cell>
          <cell r="G866">
            <v>2500</v>
          </cell>
          <cell r="H866">
            <v>2500</v>
          </cell>
        </row>
        <row r="868">
          <cell r="B868" t="str">
            <v>HERRAMIENTA Y EQUIPO</v>
          </cell>
        </row>
        <row r="869">
          <cell r="B869" t="str">
            <v>DESCRIPCION</v>
          </cell>
          <cell r="D869" t="str">
            <v>TIPO</v>
          </cell>
          <cell r="E869" t="str">
            <v>TARIFA</v>
          </cell>
          <cell r="F869" t="str">
            <v>RENDIMIENTO</v>
          </cell>
          <cell r="G869" t="str">
            <v>VR PARCIAL</v>
          </cell>
        </row>
        <row r="870">
          <cell r="B870" t="str">
            <v>Herramienta menor</v>
          </cell>
          <cell r="E870">
            <v>2500</v>
          </cell>
          <cell r="F870">
            <v>0.05</v>
          </cell>
          <cell r="G870">
            <v>125</v>
          </cell>
        </row>
        <row r="871">
          <cell r="D871">
            <v>0</v>
          </cell>
          <cell r="E871">
            <v>0</v>
          </cell>
          <cell r="G871">
            <v>0</v>
          </cell>
        </row>
        <row r="872">
          <cell r="D872">
            <v>0</v>
          </cell>
          <cell r="E872">
            <v>0</v>
          </cell>
          <cell r="F872">
            <v>0</v>
          </cell>
          <cell r="G872">
            <v>0</v>
          </cell>
        </row>
        <row r="873">
          <cell r="D873" t="str">
            <v xml:space="preserve">                      TOTAL HERRAMIENTA Y EQUIPO:</v>
          </cell>
          <cell r="G873">
            <v>125</v>
          </cell>
        </row>
        <row r="875">
          <cell r="B875" t="str">
            <v>TRANSPORTE</v>
          </cell>
        </row>
        <row r="876">
          <cell r="B876" t="str">
            <v>MATERIAL</v>
          </cell>
          <cell r="D876" t="str">
            <v>CANTIDAD</v>
          </cell>
          <cell r="E876" t="str">
            <v>DISTANCIA</v>
          </cell>
          <cell r="F876" t="str">
            <v>M3/KM</v>
          </cell>
          <cell r="G876" t="str">
            <v>VR UNITARIO</v>
          </cell>
        </row>
        <row r="879">
          <cell r="E879" t="str">
            <v xml:space="preserve">                  TOTAL TRANSPORTE:</v>
          </cell>
          <cell r="G879">
            <v>0</v>
          </cell>
        </row>
        <row r="881">
          <cell r="E881" t="str">
            <v>TOTAL COSTO DIRECTO:</v>
          </cell>
          <cell r="G881">
            <v>15034</v>
          </cell>
        </row>
        <row r="883">
          <cell r="B883" t="str">
            <v>COSTOS INDIRECTOS</v>
          </cell>
        </row>
        <row r="884">
          <cell r="B884" t="str">
            <v>DESCRIPCION</v>
          </cell>
          <cell r="D884" t="str">
            <v>PORCENTAJE</v>
          </cell>
          <cell r="F884" t="str">
            <v>VR PARCIAL</v>
          </cell>
        </row>
        <row r="885">
          <cell r="B885" t="str">
            <v>ADMINISTRACION</v>
          </cell>
          <cell r="E885">
            <v>0.12</v>
          </cell>
          <cell r="G885">
            <v>1804.08</v>
          </cell>
        </row>
        <row r="886">
          <cell r="B886" t="str">
            <v>IMPREVISTOS</v>
          </cell>
          <cell r="E886">
            <v>0.08</v>
          </cell>
          <cell r="G886">
            <v>1202.72</v>
          </cell>
        </row>
        <row r="887">
          <cell r="B887" t="str">
            <v>UTILIDAD</v>
          </cell>
          <cell r="E887">
            <v>0.05</v>
          </cell>
          <cell r="G887">
            <v>751.7</v>
          </cell>
        </row>
        <row r="888">
          <cell r="F888" t="str">
            <v>TOTAL COSTO INDIRECTO:</v>
          </cell>
          <cell r="G888">
            <v>3759</v>
          </cell>
        </row>
        <row r="891">
          <cell r="B891" t="str">
            <v>PROPONENTE</v>
          </cell>
          <cell r="F891" t="str">
            <v>ANALISIS DE PRECIO UNITARIO:</v>
          </cell>
          <cell r="G891">
            <v>18793</v>
          </cell>
        </row>
        <row r="894">
          <cell r="B894" t="str">
            <v>REPUBLICA DE COLOMBIA</v>
          </cell>
        </row>
        <row r="895">
          <cell r="B895" t="str">
            <v>GOBERNACION DEL PUTUMAYO</v>
          </cell>
        </row>
        <row r="896">
          <cell r="B896" t="str">
            <v>SECRETARIA DE INFRAESTRUCTURA DEPARTAMENTAL</v>
          </cell>
        </row>
        <row r="898">
          <cell r="B898" t="str">
            <v>OBJETO:</v>
          </cell>
          <cell r="C898" t="str">
            <v>CONSTRUCCION DE LA PLAZA DE MERCADO DE GANADO EN EL MUNICIPIO DE SIBUNDOY, DEPARTAMENTO DEL PUTUMAYO</v>
          </cell>
        </row>
        <row r="899">
          <cell r="F899" t="str">
            <v>FECHA:</v>
          </cell>
          <cell r="G899" t="str">
            <v>NOVIEMBRE 20 / 2003</v>
          </cell>
        </row>
        <row r="900">
          <cell r="A900" t="str">
            <v>7,3</v>
          </cell>
          <cell r="B900" t="str">
            <v>ITE M:</v>
          </cell>
          <cell r="C900" t="str">
            <v>INSTALACION TUBERIA 4" SAN</v>
          </cell>
          <cell r="F900" t="str">
            <v>UNIDAD:</v>
          </cell>
          <cell r="G900" t="str">
            <v>ML</v>
          </cell>
          <cell r="H900">
            <v>20186</v>
          </cell>
        </row>
        <row r="901">
          <cell r="H901">
            <v>17.399999999999999</v>
          </cell>
        </row>
        <row r="902">
          <cell r="B902" t="str">
            <v>MATERIALES</v>
          </cell>
        </row>
        <row r="903">
          <cell r="B903" t="str">
            <v>DESCRIPCION</v>
          </cell>
          <cell r="D903" t="str">
            <v>UND</v>
          </cell>
          <cell r="E903" t="str">
            <v>CANTIDAD</v>
          </cell>
          <cell r="F903" t="str">
            <v>VR UNITARIO</v>
          </cell>
          <cell r="G903" t="str">
            <v>VR UNITARIO</v>
          </cell>
        </row>
        <row r="904">
          <cell r="B904" t="str">
            <v>Tuberia PVC sanitaria 4"</v>
          </cell>
          <cell r="D904" t="str">
            <v>ML</v>
          </cell>
          <cell r="E904">
            <v>1</v>
          </cell>
          <cell r="F904">
            <v>16679</v>
          </cell>
          <cell r="G904">
            <v>16679</v>
          </cell>
        </row>
        <row r="905">
          <cell r="B905" t="str">
            <v>Union PVC sanitaria 4"</v>
          </cell>
          <cell r="D905" t="str">
            <v>Un</v>
          </cell>
          <cell r="E905">
            <v>0.17</v>
          </cell>
          <cell r="F905">
            <v>5186.3499999999995</v>
          </cell>
          <cell r="G905">
            <v>881.67949999999996</v>
          </cell>
        </row>
        <row r="906">
          <cell r="D906">
            <v>0</v>
          </cell>
          <cell r="E906">
            <v>0</v>
          </cell>
          <cell r="F906">
            <v>0</v>
          </cell>
          <cell r="G906">
            <v>0</v>
          </cell>
        </row>
        <row r="907">
          <cell r="D907">
            <v>0</v>
          </cell>
          <cell r="E907" t="str">
            <v xml:space="preserve">                   TOTAL MATERIALES:</v>
          </cell>
          <cell r="G907">
            <v>17561</v>
          </cell>
        </row>
        <row r="909">
          <cell r="B909" t="str">
            <v>MANO DE OBRA</v>
          </cell>
        </row>
        <row r="910">
          <cell r="B910" t="str">
            <v>DESCRIPCION</v>
          </cell>
          <cell r="C910" t="str">
            <v>JORNAL</v>
          </cell>
          <cell r="D910" t="str">
            <v>PRESTACIONES</v>
          </cell>
          <cell r="E910" t="str">
            <v>CANTIDAD</v>
          </cell>
          <cell r="F910" t="str">
            <v>RENDIMIENTO</v>
          </cell>
          <cell r="G910" t="str">
            <v>VR PARCIAL</v>
          </cell>
        </row>
        <row r="911">
          <cell r="B911" t="str">
            <v>Ayudante</v>
          </cell>
          <cell r="C911">
            <v>15000</v>
          </cell>
          <cell r="D911">
            <v>0.7</v>
          </cell>
          <cell r="E911">
            <v>1</v>
          </cell>
          <cell r="F911">
            <v>27.53</v>
          </cell>
          <cell r="G911">
            <v>926.26225935343257</v>
          </cell>
        </row>
        <row r="912">
          <cell r="B912" t="str">
            <v xml:space="preserve">Oficial </v>
          </cell>
          <cell r="C912">
            <v>25480.000000000004</v>
          </cell>
          <cell r="D912">
            <v>0.7</v>
          </cell>
          <cell r="E912">
            <v>1</v>
          </cell>
          <cell r="F912">
            <v>27.53</v>
          </cell>
          <cell r="G912">
            <v>1573.4108245550308</v>
          </cell>
        </row>
        <row r="913">
          <cell r="C913">
            <v>0</v>
          </cell>
          <cell r="E913">
            <v>0</v>
          </cell>
          <cell r="G913">
            <v>0</v>
          </cell>
        </row>
        <row r="914">
          <cell r="E914" t="str">
            <v xml:space="preserve">              TOTAL MANO DE OBRA:</v>
          </cell>
          <cell r="G914">
            <v>2500</v>
          </cell>
          <cell r="H914">
            <v>2500</v>
          </cell>
        </row>
        <row r="916">
          <cell r="B916" t="str">
            <v>HERRAMIENTA Y EQUIPO</v>
          </cell>
        </row>
        <row r="917">
          <cell r="B917" t="str">
            <v>DESCRIPCION</v>
          </cell>
          <cell r="D917" t="str">
            <v>TIPO</v>
          </cell>
          <cell r="E917" t="str">
            <v>TARIFA</v>
          </cell>
          <cell r="F917" t="str">
            <v>RENDIMIENTO</v>
          </cell>
          <cell r="G917" t="str">
            <v>VR PARCIAL</v>
          </cell>
        </row>
        <row r="918">
          <cell r="B918" t="str">
            <v>Herramienta menor</v>
          </cell>
          <cell r="E918">
            <v>2500</v>
          </cell>
          <cell r="F918">
            <v>0.05</v>
          </cell>
          <cell r="G918">
            <v>125</v>
          </cell>
        </row>
        <row r="919">
          <cell r="D919">
            <v>0</v>
          </cell>
          <cell r="E919">
            <v>0</v>
          </cell>
          <cell r="G919">
            <v>0</v>
          </cell>
        </row>
        <row r="920">
          <cell r="D920">
            <v>0</v>
          </cell>
          <cell r="E920">
            <v>0</v>
          </cell>
          <cell r="F920">
            <v>0</v>
          </cell>
          <cell r="G920">
            <v>0</v>
          </cell>
        </row>
        <row r="921">
          <cell r="D921" t="str">
            <v xml:space="preserve">                      TOTAL HERRAMIENTA Y EQUIPO:</v>
          </cell>
          <cell r="G921">
            <v>125</v>
          </cell>
        </row>
        <row r="923">
          <cell r="B923" t="str">
            <v>TRANSPORTE</v>
          </cell>
        </row>
        <row r="924">
          <cell r="B924" t="str">
            <v>MATERIAL</v>
          </cell>
          <cell r="D924" t="str">
            <v>CANTIDAD</v>
          </cell>
          <cell r="E924" t="str">
            <v>DISTANCIA</v>
          </cell>
          <cell r="F924" t="str">
            <v>M3/KM</v>
          </cell>
          <cell r="G924" t="str">
            <v>VR UNITARIO</v>
          </cell>
        </row>
        <row r="927">
          <cell r="E927" t="str">
            <v xml:space="preserve">                  TOTAL TRANSPORTE:</v>
          </cell>
          <cell r="G927">
            <v>0</v>
          </cell>
        </row>
        <row r="929">
          <cell r="E929" t="str">
            <v>TOTAL COSTO DIRECTO:</v>
          </cell>
          <cell r="G929">
            <v>20186</v>
          </cell>
        </row>
        <row r="931">
          <cell r="B931" t="str">
            <v>COSTOS INDIRECTOS</v>
          </cell>
        </row>
        <row r="932">
          <cell r="B932" t="str">
            <v>DESCRIPCION</v>
          </cell>
          <cell r="D932" t="str">
            <v>PORCENTAJE</v>
          </cell>
          <cell r="F932" t="str">
            <v>VR PARCIAL</v>
          </cell>
        </row>
        <row r="933">
          <cell r="B933" t="str">
            <v>ADMINISTRACION</v>
          </cell>
          <cell r="E933">
            <v>0.12</v>
          </cell>
          <cell r="G933">
            <v>2422.3199999999997</v>
          </cell>
        </row>
        <row r="934">
          <cell r="B934" t="str">
            <v>IMPREVISTOS</v>
          </cell>
          <cell r="E934">
            <v>0.08</v>
          </cell>
          <cell r="G934">
            <v>1614.88</v>
          </cell>
        </row>
        <row r="935">
          <cell r="B935" t="str">
            <v>UTILIDAD</v>
          </cell>
          <cell r="E935">
            <v>0.05</v>
          </cell>
          <cell r="G935">
            <v>1009.3000000000001</v>
          </cell>
        </row>
        <row r="936">
          <cell r="F936" t="str">
            <v>TOTAL COSTO INDIRECTO:</v>
          </cell>
          <cell r="G936">
            <v>5047</v>
          </cell>
        </row>
        <row r="939">
          <cell r="B939" t="str">
            <v>PROPONENTE</v>
          </cell>
          <cell r="F939" t="str">
            <v>ANALISIS DE PRECIO UNITARIO:</v>
          </cell>
          <cell r="G939">
            <v>25233</v>
          </cell>
        </row>
        <row r="942">
          <cell r="B942" t="str">
            <v>GOBERNACION DEL PUTUMAYO</v>
          </cell>
        </row>
        <row r="943">
          <cell r="B943" t="str">
            <v>SECRETARIA DE INFRAESTRUCTURA DEPARTAMENTAL</v>
          </cell>
        </row>
        <row r="945">
          <cell r="B945" t="str">
            <v>OBJETO:</v>
          </cell>
          <cell r="C945" t="str">
            <v>CONSTRUCCION DE LA PLAZA DE MERCADO DE GANADO EN EL MUNICIPIO DE SIBUNDOY, DEPARTAMENTO DEL PUTUMAYO</v>
          </cell>
        </row>
        <row r="946">
          <cell r="F946" t="str">
            <v>FECHA:</v>
          </cell>
          <cell r="G946" t="str">
            <v>NOVIEMBRE 20 / 2003</v>
          </cell>
        </row>
        <row r="947">
          <cell r="A947" t="str">
            <v>7,4</v>
          </cell>
          <cell r="B947" t="str">
            <v>ITE M:</v>
          </cell>
          <cell r="C947" t="str">
            <v>PUNTO SANITARIO</v>
          </cell>
          <cell r="F947" t="str">
            <v>UNIDAD:</v>
          </cell>
          <cell r="G947" t="str">
            <v>UND</v>
          </cell>
          <cell r="H947">
            <v>33733</v>
          </cell>
        </row>
        <row r="948">
          <cell r="H948">
            <v>3</v>
          </cell>
        </row>
        <row r="949">
          <cell r="B949" t="str">
            <v>MATERIALES</v>
          </cell>
        </row>
        <row r="950">
          <cell r="B950" t="str">
            <v>DESCRIPCION</v>
          </cell>
          <cell r="D950" t="str">
            <v>UND</v>
          </cell>
          <cell r="E950" t="str">
            <v>CANTIDAD</v>
          </cell>
          <cell r="F950" t="str">
            <v>VR UNITARIO</v>
          </cell>
          <cell r="G950" t="str">
            <v>VR UNITARIO</v>
          </cell>
        </row>
        <row r="951">
          <cell r="B951" t="str">
            <v>Codo PVC sanitaria 3"</v>
          </cell>
          <cell r="D951" t="str">
            <v>UN</v>
          </cell>
          <cell r="E951">
            <v>1.37</v>
          </cell>
          <cell r="F951">
            <v>5526</v>
          </cell>
          <cell r="G951">
            <v>7570.6200000000008</v>
          </cell>
        </row>
        <row r="952">
          <cell r="B952" t="str">
            <v>Tuberia PVC sanitaria 3"</v>
          </cell>
          <cell r="D952" t="str">
            <v>ML</v>
          </cell>
          <cell r="E952">
            <v>1</v>
          </cell>
          <cell r="F952">
            <v>11968</v>
          </cell>
          <cell r="G952">
            <v>11968</v>
          </cell>
        </row>
        <row r="953">
          <cell r="B953" t="str">
            <v>Soldadura PVC 1/4 Gn</v>
          </cell>
          <cell r="D953" t="str">
            <v>Un</v>
          </cell>
          <cell r="E953">
            <v>0.1</v>
          </cell>
          <cell r="F953">
            <v>5353</v>
          </cell>
          <cell r="G953">
            <v>535.30000000000007</v>
          </cell>
        </row>
        <row r="954">
          <cell r="D954">
            <v>0</v>
          </cell>
          <cell r="E954" t="str">
            <v xml:space="preserve">                   TOTAL MATERIALES:</v>
          </cell>
          <cell r="G954">
            <v>20074</v>
          </cell>
        </row>
        <row r="956">
          <cell r="B956" t="str">
            <v>MANO DE OBRA</v>
          </cell>
        </row>
        <row r="957">
          <cell r="B957" t="str">
            <v>DESCRIPCION</v>
          </cell>
          <cell r="C957" t="str">
            <v>JORNAL</v>
          </cell>
          <cell r="D957" t="str">
            <v>PRESTACIONES</v>
          </cell>
          <cell r="E957" t="str">
            <v>CANTIDAD</v>
          </cell>
          <cell r="F957" t="str">
            <v>RENDIMIENTO</v>
          </cell>
          <cell r="G957" t="str">
            <v>VR PARCIAL</v>
          </cell>
        </row>
        <row r="958">
          <cell r="B958" t="str">
            <v>Ayudante</v>
          </cell>
          <cell r="C958">
            <v>15000</v>
          </cell>
          <cell r="D958">
            <v>0.7</v>
          </cell>
          <cell r="E958">
            <v>1</v>
          </cell>
          <cell r="F958">
            <v>5.29</v>
          </cell>
          <cell r="G958">
            <v>4820.4158790170131</v>
          </cell>
        </row>
        <row r="959">
          <cell r="B959" t="str">
            <v xml:space="preserve">Oficial </v>
          </cell>
          <cell r="C959">
            <v>25480.000000000004</v>
          </cell>
          <cell r="D959">
            <v>0.7</v>
          </cell>
          <cell r="E959">
            <v>1</v>
          </cell>
          <cell r="F959">
            <v>5.29</v>
          </cell>
          <cell r="G959">
            <v>8188.2797731568999</v>
          </cell>
        </row>
        <row r="960">
          <cell r="C960">
            <v>0</v>
          </cell>
          <cell r="E960">
            <v>0</v>
          </cell>
          <cell r="G960">
            <v>0</v>
          </cell>
        </row>
        <row r="961">
          <cell r="E961" t="str">
            <v xml:space="preserve">              TOTAL MANO DE OBRA:</v>
          </cell>
          <cell r="G961">
            <v>13009</v>
          </cell>
          <cell r="H961">
            <v>13000</v>
          </cell>
        </row>
        <row r="963">
          <cell r="B963" t="str">
            <v>HERRAMIENTA Y EQUIPO</v>
          </cell>
        </row>
        <row r="964">
          <cell r="B964" t="str">
            <v>DESCRIPCION</v>
          </cell>
          <cell r="D964" t="str">
            <v>TIPO</v>
          </cell>
          <cell r="E964" t="str">
            <v>TARIFA</v>
          </cell>
          <cell r="F964" t="str">
            <v>RENDIMIENTO</v>
          </cell>
          <cell r="G964" t="str">
            <v>VR PARCIAL</v>
          </cell>
        </row>
        <row r="965">
          <cell r="B965" t="str">
            <v>Herramienta menor</v>
          </cell>
          <cell r="E965">
            <v>13009</v>
          </cell>
          <cell r="F965">
            <v>0.05</v>
          </cell>
          <cell r="G965">
            <v>650.45000000000005</v>
          </cell>
        </row>
        <row r="966">
          <cell r="D966">
            <v>0</v>
          </cell>
          <cell r="E966">
            <v>0</v>
          </cell>
          <cell r="G966">
            <v>0</v>
          </cell>
        </row>
        <row r="967">
          <cell r="D967">
            <v>0</v>
          </cell>
          <cell r="E967">
            <v>0</v>
          </cell>
          <cell r="F967">
            <v>0</v>
          </cell>
          <cell r="G967">
            <v>0</v>
          </cell>
        </row>
        <row r="968">
          <cell r="D968" t="str">
            <v xml:space="preserve">                      TOTAL HERRAMIENTA Y EQUIPO:</v>
          </cell>
          <cell r="G968">
            <v>650</v>
          </cell>
        </row>
        <row r="970">
          <cell r="B970" t="str">
            <v>TRANSPORTE</v>
          </cell>
        </row>
        <row r="971">
          <cell r="B971" t="str">
            <v>MATERIAL</v>
          </cell>
          <cell r="D971" t="str">
            <v>CANTIDAD</v>
          </cell>
          <cell r="E971" t="str">
            <v>DISTANCIA</v>
          </cell>
          <cell r="F971" t="str">
            <v>M3/KM</v>
          </cell>
          <cell r="G971" t="str">
            <v>VR UNITARIO</v>
          </cell>
        </row>
        <row r="974">
          <cell r="E974" t="str">
            <v xml:space="preserve">                  TOTAL TRANSPORTE:</v>
          </cell>
          <cell r="G974">
            <v>0</v>
          </cell>
        </row>
        <row r="976">
          <cell r="E976" t="str">
            <v>TOTAL COSTO DIRECTO:</v>
          </cell>
          <cell r="G976">
            <v>33733</v>
          </cell>
        </row>
        <row r="978">
          <cell r="B978" t="str">
            <v>COSTOS INDIRECTOS</v>
          </cell>
        </row>
        <row r="979">
          <cell r="B979" t="str">
            <v>DESCRIPCION</v>
          </cell>
          <cell r="D979" t="str">
            <v>PORCENTAJE</v>
          </cell>
          <cell r="F979" t="str">
            <v>VR PARCIAL</v>
          </cell>
        </row>
        <row r="980">
          <cell r="B980" t="str">
            <v>ADMINISTRACION</v>
          </cell>
          <cell r="E980">
            <v>0.12</v>
          </cell>
          <cell r="G980">
            <v>4047.96</v>
          </cell>
        </row>
        <row r="981">
          <cell r="B981" t="str">
            <v>IMPREVISTOS</v>
          </cell>
          <cell r="E981">
            <v>0.08</v>
          </cell>
          <cell r="G981">
            <v>2698.64</v>
          </cell>
        </row>
        <row r="982">
          <cell r="B982" t="str">
            <v>UTILIDAD</v>
          </cell>
          <cell r="E982">
            <v>0.05</v>
          </cell>
          <cell r="G982">
            <v>1686.65</v>
          </cell>
        </row>
        <row r="983">
          <cell r="F983" t="str">
            <v>TOTAL COSTO INDIRECTO:</v>
          </cell>
          <cell r="G983">
            <v>8433</v>
          </cell>
        </row>
        <row r="986">
          <cell r="B986" t="str">
            <v>PROPONENTE</v>
          </cell>
          <cell r="F986" t="str">
            <v>ANALISIS DE PRECIO UNITARIO:</v>
          </cell>
          <cell r="G986">
            <v>42166</v>
          </cell>
        </row>
        <row r="989">
          <cell r="B989" t="str">
            <v>REPUBLICA DE COLOMBIA</v>
          </cell>
        </row>
        <row r="990">
          <cell r="B990" t="str">
            <v>GOBERNACION DEL PUTUMAYO</v>
          </cell>
        </row>
        <row r="991">
          <cell r="B991" t="str">
            <v>SECRETARIA DE INFRAESTRUCTURA DEPARTAMENTAL</v>
          </cell>
        </row>
        <row r="993">
          <cell r="B993" t="str">
            <v>OBJETO:</v>
          </cell>
          <cell r="C993" t="str">
            <v>CONSTRUCCION DE LA PLAZA DE MERCADO DE GANADO EN EL MUNICIPIO DE SIBUNDOY, DEPARTAMENTO DEL PUTUMAYO</v>
          </cell>
        </row>
        <row r="994">
          <cell r="F994" t="str">
            <v>FECHA:</v>
          </cell>
          <cell r="G994" t="str">
            <v>NOVIEMBRE 20 / 2003</v>
          </cell>
        </row>
        <row r="995">
          <cell r="A995" t="str">
            <v>7,5</v>
          </cell>
          <cell r="B995" t="str">
            <v>ITE M:</v>
          </cell>
          <cell r="C995" t="str">
            <v>INSTALACION DE TUBERIA 1/2"</v>
          </cell>
          <cell r="F995" t="str">
            <v>UNIDAD:</v>
          </cell>
          <cell r="G995" t="str">
            <v>ML</v>
          </cell>
          <cell r="H995">
            <v>5379</v>
          </cell>
        </row>
        <row r="996">
          <cell r="H996">
            <v>88</v>
          </cell>
        </row>
        <row r="997">
          <cell r="B997" t="str">
            <v>MATERIALES</v>
          </cell>
        </row>
        <row r="998">
          <cell r="B998" t="str">
            <v>DESCRIPCION</v>
          </cell>
          <cell r="D998" t="str">
            <v>UND</v>
          </cell>
          <cell r="E998" t="str">
            <v>CANTIDAD</v>
          </cell>
          <cell r="F998" t="str">
            <v>VR UNITARIO</v>
          </cell>
          <cell r="G998" t="str">
            <v>VR UNITARIO</v>
          </cell>
        </row>
        <row r="999">
          <cell r="B999" t="str">
            <v>Tubo PVC presión 1/2"</v>
          </cell>
          <cell r="D999" t="str">
            <v>ML</v>
          </cell>
          <cell r="E999">
            <v>1.02</v>
          </cell>
          <cell r="F999">
            <v>1717.5049999999999</v>
          </cell>
          <cell r="G999">
            <v>1751.8551</v>
          </cell>
        </row>
        <row r="1000">
          <cell r="B1000" t="str">
            <v>Codo 45º PVC presión 1/2"</v>
          </cell>
          <cell r="D1000" t="str">
            <v>Un</v>
          </cell>
          <cell r="E1000">
            <v>0.5</v>
          </cell>
          <cell r="F1000">
            <v>220.68499999999997</v>
          </cell>
          <cell r="G1000">
            <v>110.34249999999999</v>
          </cell>
        </row>
        <row r="1001">
          <cell r="B1001" t="str">
            <v>Soldadura PVC 1/4 Gn</v>
          </cell>
          <cell r="D1001" t="str">
            <v>Un</v>
          </cell>
          <cell r="E1001">
            <v>0.01</v>
          </cell>
          <cell r="F1001">
            <v>5085.3499999999995</v>
          </cell>
          <cell r="G1001">
            <v>50.853499999999997</v>
          </cell>
        </row>
        <row r="1002">
          <cell r="D1002">
            <v>0</v>
          </cell>
          <cell r="E1002" t="str">
            <v xml:space="preserve">                   TOTAL MATERIALES:</v>
          </cell>
          <cell r="G1002">
            <v>1913</v>
          </cell>
        </row>
        <row r="1004">
          <cell r="B1004" t="str">
            <v>MANO DE OBRA</v>
          </cell>
        </row>
        <row r="1005">
          <cell r="B1005" t="str">
            <v>DESCRIPCION</v>
          </cell>
          <cell r="C1005" t="str">
            <v>JORNAL</v>
          </cell>
          <cell r="D1005" t="str">
            <v>PRESTACIONES</v>
          </cell>
          <cell r="E1005" t="str">
            <v>CANTIDAD</v>
          </cell>
          <cell r="F1005" t="str">
            <v>RENDIMIENTO</v>
          </cell>
          <cell r="G1005" t="str">
            <v>VR PARCIAL</v>
          </cell>
        </row>
        <row r="1006">
          <cell r="B1006" t="str">
            <v>Ayudante</v>
          </cell>
          <cell r="C1006">
            <v>15000</v>
          </cell>
          <cell r="D1006">
            <v>0.7</v>
          </cell>
          <cell r="E1006">
            <v>1</v>
          </cell>
          <cell r="F1006">
            <v>20.85</v>
          </cell>
          <cell r="G1006">
            <v>1223.0215827338129</v>
          </cell>
        </row>
        <row r="1007">
          <cell r="B1007" t="str">
            <v xml:space="preserve">Oficial </v>
          </cell>
          <cell r="C1007">
            <v>25480.000000000004</v>
          </cell>
          <cell r="D1007">
            <v>0.7</v>
          </cell>
          <cell r="E1007">
            <v>1</v>
          </cell>
          <cell r="F1007">
            <v>20.85</v>
          </cell>
          <cell r="G1007">
            <v>2077.5059952038368</v>
          </cell>
        </row>
        <row r="1008">
          <cell r="C1008">
            <v>0</v>
          </cell>
          <cell r="E1008">
            <v>0</v>
          </cell>
          <cell r="G1008">
            <v>0</v>
          </cell>
        </row>
        <row r="1009">
          <cell r="E1009" t="str">
            <v xml:space="preserve">              TOTAL MANO DE OBRA:</v>
          </cell>
          <cell r="G1009">
            <v>3301</v>
          </cell>
          <cell r="H1009">
            <v>3300</v>
          </cell>
        </row>
        <row r="1011">
          <cell r="B1011" t="str">
            <v>HERRAMIENTA Y EQUIPO</v>
          </cell>
        </row>
        <row r="1012">
          <cell r="B1012" t="str">
            <v>DESCRIPCION</v>
          </cell>
          <cell r="D1012" t="str">
            <v>TIPO</v>
          </cell>
          <cell r="E1012" t="str">
            <v>TARIFA</v>
          </cell>
          <cell r="F1012" t="str">
            <v>RENDIMIENTO</v>
          </cell>
          <cell r="G1012" t="str">
            <v>VR PARCIAL</v>
          </cell>
        </row>
        <row r="1013">
          <cell r="B1013" t="str">
            <v>Herramienta menor</v>
          </cell>
          <cell r="E1013">
            <v>3301</v>
          </cell>
          <cell r="F1013">
            <v>0.05</v>
          </cell>
          <cell r="G1013">
            <v>165.05</v>
          </cell>
        </row>
        <row r="1014">
          <cell r="D1014">
            <v>0</v>
          </cell>
          <cell r="E1014">
            <v>0</v>
          </cell>
          <cell r="G1014">
            <v>0</v>
          </cell>
        </row>
        <row r="1015">
          <cell r="D1015">
            <v>0</v>
          </cell>
          <cell r="E1015">
            <v>0</v>
          </cell>
          <cell r="F1015">
            <v>0</v>
          </cell>
          <cell r="G1015">
            <v>0</v>
          </cell>
        </row>
        <row r="1016">
          <cell r="D1016" t="str">
            <v xml:space="preserve">                      TOTAL HERRAMIENTA Y EQUIPO:</v>
          </cell>
          <cell r="G1016">
            <v>165</v>
          </cell>
        </row>
        <row r="1018">
          <cell r="B1018" t="str">
            <v>TRANSPORTE</v>
          </cell>
        </row>
        <row r="1019">
          <cell r="B1019" t="str">
            <v>MATERIAL</v>
          </cell>
          <cell r="D1019" t="str">
            <v>CANTIDAD</v>
          </cell>
          <cell r="E1019" t="str">
            <v>DISTANCIA</v>
          </cell>
          <cell r="F1019" t="str">
            <v>M3/KM</v>
          </cell>
          <cell r="G1019" t="str">
            <v>VR UNITARIO</v>
          </cell>
        </row>
        <row r="1022">
          <cell r="E1022" t="str">
            <v xml:space="preserve">                  TOTAL TRANSPORTE:</v>
          </cell>
          <cell r="G1022">
            <v>0</v>
          </cell>
        </row>
        <row r="1024">
          <cell r="E1024" t="str">
            <v>TOTAL COSTO DIRECTO:</v>
          </cell>
          <cell r="G1024">
            <v>5379</v>
          </cell>
        </row>
        <row r="1026">
          <cell r="B1026" t="str">
            <v>COSTOS INDIRECTOS</v>
          </cell>
        </row>
        <row r="1027">
          <cell r="B1027" t="str">
            <v>DESCRIPCION</v>
          </cell>
          <cell r="D1027" t="str">
            <v>PORCENTAJE</v>
          </cell>
          <cell r="F1027" t="str">
            <v>VR PARCIAL</v>
          </cell>
        </row>
        <row r="1028">
          <cell r="B1028" t="str">
            <v>ADMINISTRACION</v>
          </cell>
          <cell r="E1028">
            <v>0.12</v>
          </cell>
          <cell r="G1028">
            <v>645.48</v>
          </cell>
        </row>
        <row r="1029">
          <cell r="B1029" t="str">
            <v>IMPREVISTOS</v>
          </cell>
          <cell r="E1029">
            <v>0.08</v>
          </cell>
          <cell r="G1029">
            <v>430.32</v>
          </cell>
        </row>
        <row r="1030">
          <cell r="B1030" t="str">
            <v>UTILIDAD</v>
          </cell>
          <cell r="E1030">
            <v>0.05</v>
          </cell>
          <cell r="G1030">
            <v>268.95</v>
          </cell>
        </row>
        <row r="1031">
          <cell r="F1031" t="str">
            <v>TOTAL COSTO INDIRECTO:</v>
          </cell>
          <cell r="G1031">
            <v>1345</v>
          </cell>
        </row>
        <row r="1034">
          <cell r="B1034" t="str">
            <v>PROPONENTE</v>
          </cell>
          <cell r="F1034" t="str">
            <v>ANALISIS DE PRECIO UNITARIO:</v>
          </cell>
          <cell r="G1034">
            <v>6724</v>
          </cell>
        </row>
        <row r="1037">
          <cell r="B1037" t="str">
            <v>REPUBLICA DE COLOMBIA</v>
          </cell>
        </row>
        <row r="1038">
          <cell r="B1038" t="str">
            <v>GOBERNACION DEL PUTUMAYO</v>
          </cell>
        </row>
        <row r="1039">
          <cell r="B1039" t="str">
            <v>SECRETARIA DE INFRAESTRUCTURA DEPARTAMENTAL</v>
          </cell>
        </row>
        <row r="1041">
          <cell r="B1041" t="str">
            <v>OBJETO:</v>
          </cell>
          <cell r="C1041" t="str">
            <v>CONSTRUCCION DE LA PLAZA DE MERCADO DE GANADO EN EL MUNICIPIO DE SIBUNDOY, DEPARTAMENTO DEL PUTUMAYO</v>
          </cell>
        </row>
        <row r="1042">
          <cell r="F1042" t="str">
            <v>FECHA:</v>
          </cell>
          <cell r="G1042" t="str">
            <v>NOVIEMBRE 20 / 2003</v>
          </cell>
        </row>
        <row r="1043">
          <cell r="A1043" t="str">
            <v>7,6</v>
          </cell>
          <cell r="B1043" t="str">
            <v>ITE M:</v>
          </cell>
          <cell r="C1043" t="str">
            <v>INSTALACION DE LLAVE DE PASO 1/2"</v>
          </cell>
          <cell r="F1043" t="str">
            <v>UNIDAD:</v>
          </cell>
          <cell r="G1043" t="str">
            <v>UND</v>
          </cell>
          <cell r="H1043">
            <v>12127</v>
          </cell>
        </row>
        <row r="1044">
          <cell r="H1044">
            <v>1</v>
          </cell>
        </row>
        <row r="1045">
          <cell r="B1045" t="str">
            <v>MATERIALES</v>
          </cell>
        </row>
        <row r="1046">
          <cell r="B1046" t="str">
            <v>DESCRIPCION</v>
          </cell>
          <cell r="D1046" t="str">
            <v>UND</v>
          </cell>
          <cell r="E1046" t="str">
            <v>CANTIDAD</v>
          </cell>
          <cell r="F1046" t="str">
            <v>VR UNITARIO</v>
          </cell>
          <cell r="G1046" t="str">
            <v>VR UNITARIO</v>
          </cell>
        </row>
        <row r="1047">
          <cell r="B1047" t="str">
            <v>Llave de paso 1/2"</v>
          </cell>
          <cell r="D1047" t="str">
            <v>Un</v>
          </cell>
          <cell r="E1047">
            <v>1</v>
          </cell>
          <cell r="F1047">
            <v>9595</v>
          </cell>
          <cell r="G1047">
            <v>9595</v>
          </cell>
        </row>
        <row r="1048">
          <cell r="B1048" t="str">
            <v>Tubo PVC presión 1/2"</v>
          </cell>
          <cell r="D1048" t="str">
            <v>ML</v>
          </cell>
          <cell r="E1048">
            <v>0.5</v>
          </cell>
          <cell r="F1048">
            <v>1807.8999999999999</v>
          </cell>
          <cell r="G1048">
            <v>903.94999999999993</v>
          </cell>
        </row>
        <row r="1049">
          <cell r="B1049" t="str">
            <v>Soldadura PVC 1/4 Gn</v>
          </cell>
          <cell r="D1049" t="str">
            <v>Un</v>
          </cell>
          <cell r="E1049">
            <v>0.01</v>
          </cell>
          <cell r="F1049">
            <v>5353</v>
          </cell>
          <cell r="G1049">
            <v>53.53</v>
          </cell>
        </row>
        <row r="1050">
          <cell r="D1050">
            <v>0</v>
          </cell>
          <cell r="E1050" t="str">
            <v xml:space="preserve">                 TOTAL MATERIALES:</v>
          </cell>
          <cell r="G1050">
            <v>10552</v>
          </cell>
        </row>
        <row r="1052">
          <cell r="B1052" t="str">
            <v>MANO DE OBRA</v>
          </cell>
        </row>
        <row r="1053">
          <cell r="B1053" t="str">
            <v>DESCRIPCION</v>
          </cell>
          <cell r="C1053" t="str">
            <v>JORNAL</v>
          </cell>
          <cell r="D1053" t="str">
            <v>PRESTACIONES</v>
          </cell>
          <cell r="E1053" t="str">
            <v>CANTIDAD</v>
          </cell>
          <cell r="F1053" t="str">
            <v>RENDIMIENTO</v>
          </cell>
          <cell r="G1053" t="str">
            <v>VR PARCIAL</v>
          </cell>
        </row>
        <row r="1054">
          <cell r="B1054" t="str">
            <v>Ayudante</v>
          </cell>
          <cell r="C1054">
            <v>15000</v>
          </cell>
          <cell r="D1054">
            <v>0.7</v>
          </cell>
          <cell r="E1054">
            <v>1</v>
          </cell>
          <cell r="F1054">
            <v>45.88</v>
          </cell>
          <cell r="G1054">
            <v>555.79773321708808</v>
          </cell>
        </row>
        <row r="1055">
          <cell r="B1055" t="str">
            <v xml:space="preserve">Oficial </v>
          </cell>
          <cell r="C1055">
            <v>25480.000000000004</v>
          </cell>
          <cell r="D1055">
            <v>0.7</v>
          </cell>
          <cell r="E1055">
            <v>1</v>
          </cell>
          <cell r="F1055">
            <v>45.88</v>
          </cell>
          <cell r="G1055">
            <v>944.11508282476018</v>
          </cell>
        </row>
        <row r="1056">
          <cell r="C1056">
            <v>0</v>
          </cell>
          <cell r="E1056">
            <v>0</v>
          </cell>
          <cell r="G1056">
            <v>0</v>
          </cell>
        </row>
        <row r="1057">
          <cell r="E1057" t="str">
            <v xml:space="preserve">              TOTAL MANO DE OBRA:</v>
          </cell>
          <cell r="G1057">
            <v>1500</v>
          </cell>
          <cell r="H1057">
            <v>1500</v>
          </cell>
        </row>
        <row r="1059">
          <cell r="B1059" t="str">
            <v>HERRAMIENTA Y EQUIPO</v>
          </cell>
        </row>
        <row r="1060">
          <cell r="B1060" t="str">
            <v>DESCRIPCION</v>
          </cell>
          <cell r="D1060" t="str">
            <v>TIPO</v>
          </cell>
          <cell r="E1060" t="str">
            <v>TARIFA</v>
          </cell>
          <cell r="F1060" t="str">
            <v>RENDIMIENTO</v>
          </cell>
          <cell r="G1060" t="str">
            <v>VR PARCIAL</v>
          </cell>
        </row>
        <row r="1061">
          <cell r="B1061" t="str">
            <v>Herramienta menor</v>
          </cell>
          <cell r="E1061">
            <v>1500</v>
          </cell>
          <cell r="F1061">
            <v>0.05</v>
          </cell>
          <cell r="G1061">
            <v>75</v>
          </cell>
        </row>
        <row r="1062">
          <cell r="D1062">
            <v>0</v>
          </cell>
          <cell r="E1062">
            <v>0</v>
          </cell>
          <cell r="G1062">
            <v>0</v>
          </cell>
        </row>
        <row r="1063">
          <cell r="D1063">
            <v>0</v>
          </cell>
          <cell r="E1063">
            <v>0</v>
          </cell>
          <cell r="F1063">
            <v>0</v>
          </cell>
          <cell r="G1063">
            <v>0</v>
          </cell>
        </row>
        <row r="1064">
          <cell r="D1064" t="str">
            <v xml:space="preserve">                      TOTAL HERRAMIENTA Y EQUIPO:</v>
          </cell>
          <cell r="G1064">
            <v>75</v>
          </cell>
        </row>
        <row r="1066">
          <cell r="B1066" t="str">
            <v>TRANSPORTE</v>
          </cell>
        </row>
        <row r="1067">
          <cell r="B1067" t="str">
            <v>MATERIAL</v>
          </cell>
          <cell r="D1067" t="str">
            <v>CANTIDAD</v>
          </cell>
          <cell r="E1067" t="str">
            <v>DISTANCIA</v>
          </cell>
          <cell r="F1067" t="str">
            <v>M3/KM</v>
          </cell>
          <cell r="G1067" t="str">
            <v>VR UNITARIO</v>
          </cell>
        </row>
        <row r="1070">
          <cell r="E1070" t="str">
            <v xml:space="preserve">                  TOTAL TRANSPORTE:</v>
          </cell>
          <cell r="G1070">
            <v>0</v>
          </cell>
        </row>
        <row r="1072">
          <cell r="E1072" t="str">
            <v>TOTAL COSTO DIRECTO:</v>
          </cell>
          <cell r="G1072">
            <v>12127</v>
          </cell>
        </row>
        <row r="1074">
          <cell r="B1074" t="str">
            <v>COSTOS INDIRECTOS</v>
          </cell>
        </row>
        <row r="1075">
          <cell r="B1075" t="str">
            <v>DESCRIPCION</v>
          </cell>
          <cell r="D1075" t="str">
            <v>PORCENTAJE</v>
          </cell>
          <cell r="F1075" t="str">
            <v>VR PARCIAL</v>
          </cell>
        </row>
        <row r="1076">
          <cell r="B1076" t="str">
            <v>ADMINISTRACION</v>
          </cell>
          <cell r="E1076">
            <v>0.12</v>
          </cell>
          <cell r="G1076">
            <v>1455.24</v>
          </cell>
        </row>
        <row r="1077">
          <cell r="B1077" t="str">
            <v>IMPREVISTOS</v>
          </cell>
          <cell r="E1077">
            <v>0.08</v>
          </cell>
          <cell r="G1077">
            <v>970.16</v>
          </cell>
        </row>
        <row r="1078">
          <cell r="B1078" t="str">
            <v>UTILIDAD</v>
          </cell>
          <cell r="E1078">
            <v>0.05</v>
          </cell>
          <cell r="G1078">
            <v>606.35</v>
          </cell>
        </row>
        <row r="1079">
          <cell r="F1079" t="str">
            <v>TOTAL COSTO INDIRECTO:</v>
          </cell>
          <cell r="G1079">
            <v>3032</v>
          </cell>
        </row>
        <row r="1082">
          <cell r="B1082" t="str">
            <v>PROPONENTE</v>
          </cell>
          <cell r="F1082" t="str">
            <v>ANALISIS DE PRECIO UNITARIO:</v>
          </cell>
          <cell r="G1082">
            <v>15159</v>
          </cell>
        </row>
        <row r="1085">
          <cell r="B1085" t="str">
            <v>REPUBLICA DE COLOMBIA</v>
          </cell>
        </row>
        <row r="1086">
          <cell r="B1086" t="str">
            <v>GOBERNACION DEL PUTUMAYO</v>
          </cell>
        </row>
        <row r="1087">
          <cell r="B1087" t="str">
            <v>SECRETARIA DE INFRAESTRUCTURA DEPARTAMENTAL</v>
          </cell>
        </row>
        <row r="1089">
          <cell r="B1089" t="str">
            <v>OBJETO:</v>
          </cell>
          <cell r="C1089" t="str">
            <v>CONSTRUCCION DE LA PLAZA DE MERCADO DE GANADO EN EL MUNICIPIO DE SIBUNDOY, DEPARTAMENTO DEL PUTUMAYO</v>
          </cell>
        </row>
        <row r="1090">
          <cell r="F1090" t="str">
            <v>FECHA:</v>
          </cell>
          <cell r="G1090" t="str">
            <v>NOVIEMBRE 20 / 2003</v>
          </cell>
        </row>
        <row r="1091">
          <cell r="A1091" t="str">
            <v>7,7</v>
          </cell>
          <cell r="B1091" t="str">
            <v>ITE M:</v>
          </cell>
          <cell r="C1091" t="str">
            <v>PUNTO HIDRAULICO 1/2"</v>
          </cell>
          <cell r="F1091" t="str">
            <v>UNIDAD:</v>
          </cell>
          <cell r="G1091" t="str">
            <v>UND</v>
          </cell>
          <cell r="H1091">
            <v>17943</v>
          </cell>
        </row>
        <row r="1092">
          <cell r="H1092">
            <v>10</v>
          </cell>
        </row>
        <row r="1093">
          <cell r="B1093" t="str">
            <v>MATERIALES</v>
          </cell>
        </row>
        <row r="1094">
          <cell r="B1094" t="str">
            <v>DESCRIPCION</v>
          </cell>
          <cell r="D1094" t="str">
            <v>UND</v>
          </cell>
          <cell r="E1094" t="str">
            <v>CANTIDAD</v>
          </cell>
          <cell r="F1094" t="str">
            <v>VR UNITARIO</v>
          </cell>
          <cell r="G1094" t="str">
            <v>VR UNITARIO</v>
          </cell>
        </row>
        <row r="1095">
          <cell r="B1095" t="str">
            <v>Tubo PVC presión 1/2"</v>
          </cell>
          <cell r="D1095" t="str">
            <v>ML</v>
          </cell>
          <cell r="E1095">
            <v>2.7</v>
          </cell>
          <cell r="F1095">
            <v>1807.8999999999999</v>
          </cell>
          <cell r="G1095">
            <v>4881.33</v>
          </cell>
        </row>
        <row r="1096">
          <cell r="B1096" t="str">
            <v>Codo 45º PVC presión 1/2"</v>
          </cell>
          <cell r="D1096" t="str">
            <v>Un</v>
          </cell>
          <cell r="E1096">
            <v>0.74</v>
          </cell>
          <cell r="F1096">
            <v>232.29999999999998</v>
          </cell>
          <cell r="G1096">
            <v>171.90199999999999</v>
          </cell>
        </row>
        <row r="1097">
          <cell r="B1097" t="str">
            <v>Union PVC presión 1/2"</v>
          </cell>
          <cell r="D1097" t="str">
            <v>Un</v>
          </cell>
          <cell r="E1097">
            <v>0.74</v>
          </cell>
          <cell r="F1097">
            <v>232.29999999999998</v>
          </cell>
          <cell r="G1097">
            <v>171.90199999999999</v>
          </cell>
        </row>
        <row r="1098">
          <cell r="B1098" t="str">
            <v>Soldadura PVC 1/4 Gn</v>
          </cell>
          <cell r="D1098" t="str">
            <v>Un</v>
          </cell>
          <cell r="E1098">
            <v>0.02</v>
          </cell>
          <cell r="F1098">
            <v>5353</v>
          </cell>
          <cell r="G1098">
            <v>107.06</v>
          </cell>
        </row>
        <row r="1099">
          <cell r="D1099">
            <v>0</v>
          </cell>
          <cell r="E1099" t="str">
            <v xml:space="preserve">                 TOTAL MATERIALES:</v>
          </cell>
          <cell r="G1099">
            <v>5332</v>
          </cell>
        </row>
        <row r="1101">
          <cell r="B1101" t="str">
            <v>MANO DE OBRA</v>
          </cell>
        </row>
        <row r="1102">
          <cell r="B1102" t="str">
            <v>DESCRIPCION</v>
          </cell>
          <cell r="C1102" t="str">
            <v>JORNAL</v>
          </cell>
          <cell r="D1102" t="str">
            <v>PRESTACIONES</v>
          </cell>
          <cell r="E1102" t="str">
            <v>CANTIDAD</v>
          </cell>
          <cell r="F1102" t="str">
            <v>RENDIMIENTO</v>
          </cell>
          <cell r="G1102" t="str">
            <v>VR PARCIAL</v>
          </cell>
        </row>
        <row r="1103">
          <cell r="B1103" t="str">
            <v>Ayudante</v>
          </cell>
          <cell r="C1103">
            <v>15000</v>
          </cell>
          <cell r="D1103">
            <v>0.7</v>
          </cell>
          <cell r="E1103">
            <v>1</v>
          </cell>
          <cell r="F1103">
            <v>5.73</v>
          </cell>
          <cell r="G1103">
            <v>4450.2617801047118</v>
          </cell>
        </row>
        <row r="1104">
          <cell r="B1104" t="str">
            <v xml:space="preserve">Oficial </v>
          </cell>
          <cell r="C1104">
            <v>25480.000000000004</v>
          </cell>
          <cell r="D1104">
            <v>0.7</v>
          </cell>
          <cell r="E1104">
            <v>1</v>
          </cell>
          <cell r="F1104">
            <v>5.73</v>
          </cell>
          <cell r="G1104">
            <v>7559.5113438045373</v>
          </cell>
        </row>
        <row r="1105">
          <cell r="C1105">
            <v>0</v>
          </cell>
          <cell r="E1105">
            <v>0</v>
          </cell>
          <cell r="G1105">
            <v>0</v>
          </cell>
        </row>
        <row r="1106">
          <cell r="E1106" t="str">
            <v xml:space="preserve">              TOTAL MANO DE OBRA:</v>
          </cell>
          <cell r="G1106">
            <v>12010</v>
          </cell>
          <cell r="H1106">
            <v>12000</v>
          </cell>
        </row>
        <row r="1108">
          <cell r="B1108" t="str">
            <v>HERRAMIENTA Y EQUIPO</v>
          </cell>
        </row>
        <row r="1109">
          <cell r="B1109" t="str">
            <v>DESCRIPCION</v>
          </cell>
          <cell r="D1109" t="str">
            <v>TIPO</v>
          </cell>
          <cell r="E1109" t="str">
            <v>TARIFA</v>
          </cell>
          <cell r="F1109" t="str">
            <v>RENDIMIENTO</v>
          </cell>
          <cell r="G1109" t="str">
            <v>VR PARCIAL</v>
          </cell>
        </row>
        <row r="1110">
          <cell r="B1110" t="str">
            <v>Herramienta menor</v>
          </cell>
          <cell r="E1110">
            <v>12010</v>
          </cell>
          <cell r="F1110">
            <v>0.05</v>
          </cell>
          <cell r="G1110">
            <v>600.5</v>
          </cell>
        </row>
        <row r="1111">
          <cell r="D1111">
            <v>0</v>
          </cell>
          <cell r="E1111">
            <v>0</v>
          </cell>
          <cell r="G1111">
            <v>0</v>
          </cell>
        </row>
        <row r="1112">
          <cell r="D1112">
            <v>0</v>
          </cell>
          <cell r="E1112">
            <v>0</v>
          </cell>
          <cell r="F1112">
            <v>0</v>
          </cell>
          <cell r="G1112">
            <v>0</v>
          </cell>
        </row>
        <row r="1113">
          <cell r="D1113" t="str">
            <v xml:space="preserve">                      TOTAL HERRAMIENTA Y EQUIPO:</v>
          </cell>
          <cell r="G1113">
            <v>601</v>
          </cell>
        </row>
        <row r="1115">
          <cell r="B1115" t="str">
            <v>TRANSPORTE</v>
          </cell>
        </row>
        <row r="1116">
          <cell r="B1116" t="str">
            <v>MATERIAL</v>
          </cell>
          <cell r="D1116" t="str">
            <v>CANTIDAD</v>
          </cell>
          <cell r="E1116" t="str">
            <v>DISTANCIA</v>
          </cell>
          <cell r="F1116" t="str">
            <v>M3/KM</v>
          </cell>
          <cell r="G1116" t="str">
            <v>VR UNITARIO</v>
          </cell>
        </row>
        <row r="1119">
          <cell r="E1119" t="str">
            <v xml:space="preserve">                  TOTAL TRANSPORTE:</v>
          </cell>
          <cell r="G1119">
            <v>0</v>
          </cell>
        </row>
        <row r="1121">
          <cell r="E1121" t="str">
            <v>TOTAL COSTO DIRECTO:</v>
          </cell>
          <cell r="G1121">
            <v>17943</v>
          </cell>
        </row>
        <row r="1123">
          <cell r="B1123" t="str">
            <v>COSTOS INDIRECTOS</v>
          </cell>
        </row>
        <row r="1124">
          <cell r="B1124" t="str">
            <v>DESCRIPCION</v>
          </cell>
          <cell r="D1124" t="str">
            <v>PORCENTAJE</v>
          </cell>
          <cell r="F1124" t="str">
            <v>VR PARCIAL</v>
          </cell>
        </row>
        <row r="1125">
          <cell r="B1125" t="str">
            <v>ADMINISTRACION</v>
          </cell>
          <cell r="E1125">
            <v>0.12</v>
          </cell>
          <cell r="G1125">
            <v>2153.16</v>
          </cell>
        </row>
        <row r="1126">
          <cell r="B1126" t="str">
            <v>IMPREVISTOS</v>
          </cell>
          <cell r="E1126">
            <v>0.08</v>
          </cell>
          <cell r="G1126">
            <v>1435.44</v>
          </cell>
        </row>
        <row r="1127">
          <cell r="B1127" t="str">
            <v>UTILIDAD</v>
          </cell>
          <cell r="E1127">
            <v>0.05</v>
          </cell>
          <cell r="G1127">
            <v>897.15000000000009</v>
          </cell>
        </row>
        <row r="1128">
          <cell r="F1128" t="str">
            <v>TOTAL COSTO INDIRECTO:</v>
          </cell>
          <cell r="G1128">
            <v>4486</v>
          </cell>
        </row>
        <row r="1131">
          <cell r="B1131" t="str">
            <v>PROPONENTE</v>
          </cell>
          <cell r="F1131" t="str">
            <v>ANALISIS DE PRECIO UNITARIO:</v>
          </cell>
          <cell r="G1131">
            <v>22429</v>
          </cell>
        </row>
        <row r="1134">
          <cell r="B1134" t="str">
            <v>REPUBLICA DE COLOMBIA</v>
          </cell>
        </row>
        <row r="1135">
          <cell r="B1135" t="str">
            <v>GOBERNACION DEL PUTUMAYO</v>
          </cell>
        </row>
        <row r="1136">
          <cell r="B1136" t="str">
            <v>SECRETARIA DE INFRAESTRUCTURA DEPARTAMENTAL</v>
          </cell>
        </row>
        <row r="1138">
          <cell r="B1138" t="str">
            <v>OBJETO:</v>
          </cell>
          <cell r="C1138" t="str">
            <v>CONSTRUCCION DE LA PLAZA DE MERCADO DE GANADO EN EL MUNICIPIO DE SIBUNDOY, DEPARTAMENTO DEL PUTUMAYO</v>
          </cell>
        </row>
        <row r="1139">
          <cell r="F1139" t="str">
            <v>FECHA:</v>
          </cell>
          <cell r="G1139" t="str">
            <v>NOVIEMBRE 20 / 2003</v>
          </cell>
        </row>
        <row r="1140">
          <cell r="A1140" t="str">
            <v>8,1</v>
          </cell>
          <cell r="B1140" t="str">
            <v>ITE M:</v>
          </cell>
          <cell r="C1140" t="str">
            <v>CABLE No 12</v>
          </cell>
          <cell r="F1140" t="str">
            <v>UNIDAD:</v>
          </cell>
          <cell r="G1140" t="str">
            <v>ML</v>
          </cell>
          <cell r="H1140">
            <v>1333</v>
          </cell>
        </row>
        <row r="1141">
          <cell r="H1141">
            <v>40.5</v>
          </cell>
        </row>
        <row r="1142">
          <cell r="B1142" t="str">
            <v>MATERIALES</v>
          </cell>
        </row>
        <row r="1143">
          <cell r="B1143" t="str">
            <v>DESCRIPCION</v>
          </cell>
          <cell r="D1143" t="str">
            <v>UND</v>
          </cell>
          <cell r="E1143" t="str">
            <v>CANTIDAD</v>
          </cell>
          <cell r="F1143" t="str">
            <v>VR UNITARIO</v>
          </cell>
          <cell r="G1143" t="str">
            <v>VR UNITARIO</v>
          </cell>
        </row>
        <row r="1144">
          <cell r="B1144" t="str">
            <v>Cable No 12</v>
          </cell>
          <cell r="D1144" t="str">
            <v>Ml</v>
          </cell>
          <cell r="E1144">
            <v>2</v>
          </cell>
          <cell r="F1144">
            <v>404</v>
          </cell>
          <cell r="G1144">
            <v>808</v>
          </cell>
        </row>
        <row r="1145">
          <cell r="D1145">
            <v>0</v>
          </cell>
          <cell r="F1145">
            <v>0</v>
          </cell>
          <cell r="G1145">
            <v>0</v>
          </cell>
        </row>
        <row r="1146">
          <cell r="D1146">
            <v>0</v>
          </cell>
          <cell r="F1146">
            <v>0</v>
          </cell>
          <cell r="G1146">
            <v>0</v>
          </cell>
        </row>
        <row r="1147">
          <cell r="D1147">
            <v>0</v>
          </cell>
          <cell r="E1147" t="str">
            <v xml:space="preserve">                 TOTAL MATERIALES:</v>
          </cell>
          <cell r="G1147">
            <v>808</v>
          </cell>
        </row>
        <row r="1149">
          <cell r="B1149" t="str">
            <v>MANO DE OBRA</v>
          </cell>
        </row>
        <row r="1150">
          <cell r="B1150" t="str">
            <v>DESCRIPCION</v>
          </cell>
          <cell r="C1150" t="str">
            <v>JORNAL</v>
          </cell>
          <cell r="D1150" t="str">
            <v>PRESTACIONES</v>
          </cell>
          <cell r="E1150" t="str">
            <v>CANTIDAD</v>
          </cell>
          <cell r="F1150" t="str">
            <v>RENDIMIENTO</v>
          </cell>
          <cell r="G1150" t="str">
            <v>VR PARCIAL</v>
          </cell>
        </row>
        <row r="1151">
          <cell r="B1151" t="str">
            <v>Ayudante</v>
          </cell>
          <cell r="C1151">
            <v>15000</v>
          </cell>
          <cell r="D1151">
            <v>0.7</v>
          </cell>
          <cell r="E1151">
            <v>1</v>
          </cell>
          <cell r="F1151">
            <v>137.63</v>
          </cell>
          <cell r="G1151">
            <v>185.27937222989175</v>
          </cell>
        </row>
        <row r="1152">
          <cell r="B1152" t="str">
            <v>Técnico electricista</v>
          </cell>
          <cell r="C1152">
            <v>25480.000000000004</v>
          </cell>
          <cell r="D1152">
            <v>0.7</v>
          </cell>
          <cell r="E1152">
            <v>1</v>
          </cell>
          <cell r="F1152">
            <v>137.63</v>
          </cell>
          <cell r="G1152">
            <v>314.72789362784278</v>
          </cell>
        </row>
        <row r="1153">
          <cell r="C1153">
            <v>0</v>
          </cell>
          <cell r="E1153">
            <v>0</v>
          </cell>
          <cell r="G1153">
            <v>0</v>
          </cell>
        </row>
        <row r="1154">
          <cell r="E1154" t="str">
            <v xml:space="preserve">              TOTAL MANO DE OBRA:</v>
          </cell>
          <cell r="G1154">
            <v>500</v>
          </cell>
          <cell r="H1154">
            <v>500</v>
          </cell>
        </row>
        <row r="1156">
          <cell r="B1156" t="str">
            <v>HERRAMIENTA Y EQUIPO</v>
          </cell>
        </row>
        <row r="1157">
          <cell r="B1157" t="str">
            <v>DESCRIPCION</v>
          </cell>
          <cell r="D1157" t="str">
            <v>TIPO</v>
          </cell>
          <cell r="E1157" t="str">
            <v>TARIFA</v>
          </cell>
          <cell r="F1157" t="str">
            <v>RENDIMIENTO</v>
          </cell>
          <cell r="G1157" t="str">
            <v>VR PARCIAL</v>
          </cell>
        </row>
        <row r="1158">
          <cell r="B1158" t="str">
            <v>Herramienta menor</v>
          </cell>
          <cell r="E1158">
            <v>500</v>
          </cell>
          <cell r="F1158">
            <v>0.05</v>
          </cell>
          <cell r="G1158">
            <v>25</v>
          </cell>
        </row>
        <row r="1159">
          <cell r="D1159">
            <v>0</v>
          </cell>
          <cell r="E1159">
            <v>0</v>
          </cell>
          <cell r="G1159">
            <v>0</v>
          </cell>
        </row>
        <row r="1160">
          <cell r="D1160">
            <v>0</v>
          </cell>
          <cell r="E1160">
            <v>0</v>
          </cell>
          <cell r="F1160">
            <v>0</v>
          </cell>
          <cell r="G1160">
            <v>0</v>
          </cell>
        </row>
        <row r="1161">
          <cell r="D1161" t="str">
            <v xml:space="preserve">                      TOTAL HERRAMIENTA Y EQUIPO:</v>
          </cell>
          <cell r="G1161">
            <v>25</v>
          </cell>
        </row>
        <row r="1163">
          <cell r="B1163" t="str">
            <v>TRANSPORTE</v>
          </cell>
        </row>
        <row r="1164">
          <cell r="B1164" t="str">
            <v>MATERIAL</v>
          </cell>
          <cell r="D1164" t="str">
            <v>CANTIDAD</v>
          </cell>
          <cell r="E1164" t="str">
            <v>DISTANCIA</v>
          </cell>
          <cell r="F1164" t="str">
            <v>M3/KM</v>
          </cell>
          <cell r="G1164" t="str">
            <v>VR UNITARIO</v>
          </cell>
        </row>
        <row r="1167">
          <cell r="E1167" t="str">
            <v xml:space="preserve">                  TOTAL TRANSPORTE:</v>
          </cell>
          <cell r="G1167">
            <v>0</v>
          </cell>
        </row>
        <row r="1169">
          <cell r="E1169" t="str">
            <v>TOTAL COSTO DIRECTO:</v>
          </cell>
          <cell r="G1169">
            <v>1333</v>
          </cell>
        </row>
        <row r="1171">
          <cell r="B1171" t="str">
            <v>COSTOS INDIRECTOS</v>
          </cell>
        </row>
        <row r="1172">
          <cell r="B1172" t="str">
            <v>DESCRIPCION</v>
          </cell>
          <cell r="D1172" t="str">
            <v>PORCENTAJE</v>
          </cell>
          <cell r="F1172" t="str">
            <v>VR PARCIAL</v>
          </cell>
        </row>
        <row r="1173">
          <cell r="B1173" t="str">
            <v>ADMINISTRACION</v>
          </cell>
          <cell r="E1173">
            <v>0.12</v>
          </cell>
          <cell r="G1173">
            <v>159.96</v>
          </cell>
        </row>
        <row r="1174">
          <cell r="B1174" t="str">
            <v>IMPREVISTOS</v>
          </cell>
          <cell r="E1174">
            <v>0.08</v>
          </cell>
          <cell r="G1174">
            <v>106.64</v>
          </cell>
        </row>
        <row r="1175">
          <cell r="B1175" t="str">
            <v>UTILIDAD</v>
          </cell>
          <cell r="E1175">
            <v>0.05</v>
          </cell>
          <cell r="G1175">
            <v>66.650000000000006</v>
          </cell>
        </row>
        <row r="1176">
          <cell r="F1176" t="str">
            <v>TOTAL COSTO INDIRECTO:</v>
          </cell>
          <cell r="G1176">
            <v>333</v>
          </cell>
        </row>
        <row r="1179">
          <cell r="B1179" t="str">
            <v>PROPONENTE</v>
          </cell>
          <cell r="F1179" t="str">
            <v>ANALISIS DE PRECIO UNITARIO:</v>
          </cell>
          <cell r="G1179">
            <v>1666</v>
          </cell>
        </row>
        <row r="1182">
          <cell r="B1182" t="str">
            <v>REPUBLICA DE COLOMBIA</v>
          </cell>
        </row>
        <row r="1183">
          <cell r="B1183" t="str">
            <v>GOBERNACION DEL PUTUMAYO</v>
          </cell>
        </row>
        <row r="1184">
          <cell r="B1184" t="str">
            <v>SECRETARIA DE INFRAESTRUCTURA DEPARTAMENTAL</v>
          </cell>
        </row>
        <row r="1186">
          <cell r="B1186" t="str">
            <v>OBJETO:</v>
          </cell>
          <cell r="C1186" t="str">
            <v>CONSTRUCCION DE LA PLAZA DE MERCADO DE GANADO EN EL MUNICIPIO DE SIBUNDOY, DEPARTAMENTO DEL PUTUMAYO</v>
          </cell>
        </row>
        <row r="1187">
          <cell r="F1187" t="str">
            <v>FECHA:</v>
          </cell>
          <cell r="G1187" t="str">
            <v>NOVIEMBRE 20 / 2003</v>
          </cell>
        </row>
        <row r="1188">
          <cell r="A1188" t="str">
            <v>8,2</v>
          </cell>
          <cell r="B1188" t="str">
            <v>ITE M:</v>
          </cell>
          <cell r="C1188" t="str">
            <v>CABLE No 10</v>
          </cell>
          <cell r="F1188" t="str">
            <v>UNIDAD:</v>
          </cell>
          <cell r="G1188" t="str">
            <v>ML</v>
          </cell>
          <cell r="H1188">
            <v>1636</v>
          </cell>
        </row>
        <row r="1189">
          <cell r="H1189">
            <v>20</v>
          </cell>
        </row>
        <row r="1190">
          <cell r="B1190" t="str">
            <v>MATERIALES</v>
          </cell>
        </row>
        <row r="1191">
          <cell r="B1191" t="str">
            <v>DESCRIPCION</v>
          </cell>
          <cell r="D1191" t="str">
            <v>UND</v>
          </cell>
          <cell r="E1191" t="str">
            <v>CANTIDAD</v>
          </cell>
          <cell r="F1191" t="str">
            <v>VR UNITARIO</v>
          </cell>
          <cell r="G1191" t="str">
            <v>VR UNITARIO</v>
          </cell>
        </row>
        <row r="1192">
          <cell r="B1192" t="str">
            <v>Cable No 10</v>
          </cell>
          <cell r="D1192" t="str">
            <v>Ml</v>
          </cell>
          <cell r="E1192">
            <v>2</v>
          </cell>
          <cell r="F1192">
            <v>555.5</v>
          </cell>
          <cell r="G1192">
            <v>1111</v>
          </cell>
        </row>
        <row r="1193">
          <cell r="D1193">
            <v>0</v>
          </cell>
          <cell r="F1193">
            <v>0</v>
          </cell>
          <cell r="G1193">
            <v>0</v>
          </cell>
        </row>
        <row r="1194">
          <cell r="D1194">
            <v>0</v>
          </cell>
          <cell r="F1194">
            <v>0</v>
          </cell>
          <cell r="G1194">
            <v>0</v>
          </cell>
        </row>
        <row r="1195">
          <cell r="D1195">
            <v>0</v>
          </cell>
          <cell r="E1195" t="str">
            <v xml:space="preserve">                 TOTAL MATERIALES:</v>
          </cell>
          <cell r="G1195">
            <v>1111</v>
          </cell>
        </row>
        <row r="1197">
          <cell r="B1197" t="str">
            <v>MANO DE OBRA</v>
          </cell>
        </row>
        <row r="1198">
          <cell r="B1198" t="str">
            <v>DESCRIPCION</v>
          </cell>
          <cell r="C1198" t="str">
            <v>JORNAL</v>
          </cell>
          <cell r="D1198" t="str">
            <v>PRESTACIONES</v>
          </cell>
          <cell r="E1198" t="str">
            <v>CANTIDAD</v>
          </cell>
          <cell r="F1198" t="str">
            <v>RENDIMIENTO</v>
          </cell>
          <cell r="G1198" t="str">
            <v>VR PARCIAL</v>
          </cell>
        </row>
        <row r="1199">
          <cell r="B1199" t="str">
            <v>Ayudante</v>
          </cell>
          <cell r="C1199">
            <v>15000</v>
          </cell>
          <cell r="D1199">
            <v>0.7</v>
          </cell>
          <cell r="E1199">
            <v>1</v>
          </cell>
          <cell r="F1199">
            <v>137.63</v>
          </cell>
          <cell r="G1199">
            <v>185.27937222989175</v>
          </cell>
        </row>
        <row r="1200">
          <cell r="B1200" t="str">
            <v>Técnico electricista</v>
          </cell>
          <cell r="C1200">
            <v>25480.000000000004</v>
          </cell>
          <cell r="D1200">
            <v>0.7</v>
          </cell>
          <cell r="E1200">
            <v>1</v>
          </cell>
          <cell r="F1200">
            <v>137.63</v>
          </cell>
          <cell r="G1200">
            <v>314.72789362784278</v>
          </cell>
        </row>
        <row r="1201">
          <cell r="C1201">
            <v>0</v>
          </cell>
          <cell r="E1201">
            <v>0</v>
          </cell>
          <cell r="G1201">
            <v>0</v>
          </cell>
        </row>
        <row r="1202">
          <cell r="E1202" t="str">
            <v xml:space="preserve">              TOTAL MANO DE OBRA:</v>
          </cell>
          <cell r="G1202">
            <v>500</v>
          </cell>
          <cell r="H1202">
            <v>500</v>
          </cell>
        </row>
        <row r="1204">
          <cell r="B1204" t="str">
            <v>HERRAMIENTA Y EQUIPO</v>
          </cell>
        </row>
        <row r="1205">
          <cell r="B1205" t="str">
            <v>DESCRIPCION</v>
          </cell>
          <cell r="D1205" t="str">
            <v>TIPO</v>
          </cell>
          <cell r="E1205" t="str">
            <v>TARIFA</v>
          </cell>
          <cell r="F1205" t="str">
            <v>RENDIMIENTO</v>
          </cell>
          <cell r="G1205" t="str">
            <v>VR PARCIAL</v>
          </cell>
        </row>
        <row r="1206">
          <cell r="B1206" t="str">
            <v>Herramienta menor</v>
          </cell>
          <cell r="E1206">
            <v>500</v>
          </cell>
          <cell r="F1206">
            <v>0.05</v>
          </cell>
          <cell r="G1206">
            <v>25</v>
          </cell>
        </row>
        <row r="1207">
          <cell r="D1207">
            <v>0</v>
          </cell>
          <cell r="E1207">
            <v>0</v>
          </cell>
          <cell r="G1207">
            <v>0</v>
          </cell>
        </row>
        <row r="1208">
          <cell r="D1208">
            <v>0</v>
          </cell>
          <cell r="E1208">
            <v>0</v>
          </cell>
          <cell r="F1208">
            <v>0</v>
          </cell>
          <cell r="G1208">
            <v>0</v>
          </cell>
        </row>
        <row r="1209">
          <cell r="D1209" t="str">
            <v xml:space="preserve">                      TOTAL HERRAMIENTA Y EQUIPO:</v>
          </cell>
          <cell r="G1209">
            <v>25</v>
          </cell>
        </row>
        <row r="1211">
          <cell r="B1211" t="str">
            <v>TRANSPORTE</v>
          </cell>
        </row>
        <row r="1212">
          <cell r="B1212" t="str">
            <v>MATERIAL</v>
          </cell>
          <cell r="D1212" t="str">
            <v>CANTIDAD</v>
          </cell>
          <cell r="E1212" t="str">
            <v>DISTANCIA</v>
          </cell>
          <cell r="F1212" t="str">
            <v>M3/KM</v>
          </cell>
          <cell r="G1212" t="str">
            <v>VR UNITARIO</v>
          </cell>
        </row>
        <row r="1215">
          <cell r="E1215" t="str">
            <v xml:space="preserve">                  TOTAL TRANSPORTE:</v>
          </cell>
          <cell r="G1215">
            <v>0</v>
          </cell>
        </row>
        <row r="1217">
          <cell r="E1217" t="str">
            <v>TOTAL COSTO DIRECTO:</v>
          </cell>
          <cell r="G1217">
            <v>1636</v>
          </cell>
        </row>
        <row r="1219">
          <cell r="B1219" t="str">
            <v>COSTOS INDIRECTOS</v>
          </cell>
        </row>
        <row r="1220">
          <cell r="B1220" t="str">
            <v>DESCRIPCION</v>
          </cell>
          <cell r="D1220" t="str">
            <v>PORCENTAJE</v>
          </cell>
          <cell r="F1220" t="str">
            <v>VR PARCIAL</v>
          </cell>
        </row>
        <row r="1221">
          <cell r="B1221" t="str">
            <v>ADMINISTRACION</v>
          </cell>
          <cell r="E1221">
            <v>0.12</v>
          </cell>
          <cell r="G1221">
            <v>196.32</v>
          </cell>
        </row>
        <row r="1222">
          <cell r="B1222" t="str">
            <v>IMPREVISTOS</v>
          </cell>
          <cell r="E1222">
            <v>0.08</v>
          </cell>
          <cell r="G1222">
            <v>130.88</v>
          </cell>
        </row>
        <row r="1223">
          <cell r="B1223" t="str">
            <v>UTILIDAD</v>
          </cell>
          <cell r="E1223">
            <v>0.05</v>
          </cell>
          <cell r="G1223">
            <v>81.800000000000011</v>
          </cell>
        </row>
        <row r="1224">
          <cell r="F1224" t="str">
            <v>TOTAL COSTO INDIRECTO:</v>
          </cell>
          <cell r="G1224">
            <v>409</v>
          </cell>
        </row>
        <row r="1227">
          <cell r="B1227" t="str">
            <v>PROPONENTE</v>
          </cell>
          <cell r="F1227" t="str">
            <v>ANALISIS DE PRECIO UNITARIO:</v>
          </cell>
          <cell r="G1227">
            <v>2045</v>
          </cell>
        </row>
        <row r="1230">
          <cell r="B1230" t="str">
            <v>REPUBLICA DE COLOMBIA</v>
          </cell>
        </row>
        <row r="1231">
          <cell r="B1231" t="str">
            <v>GOBERNACION DEL PUTUMAYO</v>
          </cell>
        </row>
        <row r="1232">
          <cell r="B1232" t="str">
            <v>SECRETARIA DE INFRAESTRUCTURA DEPARTAMENTAL</v>
          </cell>
        </row>
        <row r="1234">
          <cell r="B1234" t="str">
            <v>OBJETO:</v>
          </cell>
          <cell r="C1234" t="str">
            <v>CONSTRUCCION DE LA PLAZA DE MERCADO DE GANADO EN EL MUNICIPIO DE SIBUNDOY, DEPARTAMENTO DEL PUTUMAYO</v>
          </cell>
        </row>
        <row r="1235">
          <cell r="F1235" t="str">
            <v>FECHA:</v>
          </cell>
          <cell r="G1235" t="str">
            <v>NOVIEMBRE 20 / 2003</v>
          </cell>
        </row>
        <row r="1236">
          <cell r="A1236" t="str">
            <v>8,3</v>
          </cell>
          <cell r="B1236" t="str">
            <v>ITE M:</v>
          </cell>
          <cell r="C1236" t="str">
            <v>TABLERO DE 3 CIRCUITOS</v>
          </cell>
          <cell r="F1236" t="str">
            <v>UNIDAD:</v>
          </cell>
          <cell r="G1236" t="str">
            <v>UND</v>
          </cell>
          <cell r="H1236">
            <v>71868</v>
          </cell>
        </row>
        <row r="1237">
          <cell r="H1237">
            <v>1</v>
          </cell>
        </row>
        <row r="1238">
          <cell r="B1238" t="str">
            <v>MATERIALES</v>
          </cell>
        </row>
        <row r="1239">
          <cell r="B1239" t="str">
            <v>DESCRIPCION</v>
          </cell>
          <cell r="D1239" t="str">
            <v>UND</v>
          </cell>
          <cell r="E1239" t="str">
            <v>CANTIDAD</v>
          </cell>
          <cell r="F1239" t="str">
            <v>VR UNITARIO</v>
          </cell>
          <cell r="G1239" t="str">
            <v>VR UNITARIO</v>
          </cell>
        </row>
        <row r="1240">
          <cell r="B1240" t="str">
            <v>Cortacicuito atornillado 1 polo</v>
          </cell>
          <cell r="D1240" t="str">
            <v>Un</v>
          </cell>
          <cell r="E1240">
            <v>1</v>
          </cell>
          <cell r="F1240">
            <v>7575</v>
          </cell>
          <cell r="G1240">
            <v>7575</v>
          </cell>
        </row>
        <row r="1241">
          <cell r="B1241" t="str">
            <v>Caja taco 3 puestos</v>
          </cell>
          <cell r="D1241" t="str">
            <v>Un</v>
          </cell>
          <cell r="E1241">
            <v>3</v>
          </cell>
          <cell r="F1241">
            <v>15655</v>
          </cell>
          <cell r="G1241">
            <v>46965</v>
          </cell>
        </row>
        <row r="1242">
          <cell r="D1242">
            <v>0</v>
          </cell>
          <cell r="F1242">
            <v>0</v>
          </cell>
          <cell r="G1242">
            <v>0</v>
          </cell>
        </row>
        <row r="1243">
          <cell r="D1243">
            <v>0</v>
          </cell>
          <cell r="E1243" t="str">
            <v xml:space="preserve">                 TOTAL MATERIALES:</v>
          </cell>
          <cell r="G1243">
            <v>54540</v>
          </cell>
        </row>
        <row r="1245">
          <cell r="B1245" t="str">
            <v>MANO DE OBRA</v>
          </cell>
        </row>
        <row r="1246">
          <cell r="B1246" t="str">
            <v>DESCRIPCION</v>
          </cell>
          <cell r="C1246" t="str">
            <v>JORNAL</v>
          </cell>
          <cell r="D1246" t="str">
            <v>PRESTACIONES</v>
          </cell>
          <cell r="E1246" t="str">
            <v>CANTIDAD</v>
          </cell>
          <cell r="F1246" t="str">
            <v>RENDIMIENTO</v>
          </cell>
          <cell r="G1246" t="str">
            <v>VR PARCIAL</v>
          </cell>
        </row>
        <row r="1247">
          <cell r="B1247" t="str">
            <v>Ayudante</v>
          </cell>
          <cell r="C1247">
            <v>15000</v>
          </cell>
          <cell r="D1247">
            <v>0.7</v>
          </cell>
          <cell r="E1247">
            <v>1</v>
          </cell>
          <cell r="F1247">
            <v>4.17</v>
          </cell>
          <cell r="G1247">
            <v>6115.1079136690651</v>
          </cell>
        </row>
        <row r="1248">
          <cell r="B1248" t="str">
            <v>Técnico electricista</v>
          </cell>
          <cell r="C1248">
            <v>25480.000000000004</v>
          </cell>
          <cell r="D1248">
            <v>0.7</v>
          </cell>
          <cell r="E1248">
            <v>1</v>
          </cell>
          <cell r="F1248">
            <v>4.17</v>
          </cell>
          <cell r="G1248">
            <v>10387.529976019185</v>
          </cell>
        </row>
        <row r="1249">
          <cell r="C1249">
            <v>0</v>
          </cell>
          <cell r="E1249">
            <v>0</v>
          </cell>
          <cell r="G1249">
            <v>0</v>
          </cell>
        </row>
        <row r="1250">
          <cell r="E1250" t="str">
            <v xml:space="preserve">              TOTAL MANO DE OBRA:</v>
          </cell>
          <cell r="G1250">
            <v>16503</v>
          </cell>
          <cell r="H1250">
            <v>16500</v>
          </cell>
        </row>
        <row r="1252">
          <cell r="B1252" t="str">
            <v>HERRAMIENTA Y EQUIPO</v>
          </cell>
        </row>
        <row r="1253">
          <cell r="B1253" t="str">
            <v>DESCRIPCION</v>
          </cell>
          <cell r="D1253" t="str">
            <v>TIPO</v>
          </cell>
          <cell r="E1253" t="str">
            <v>TARIFA</v>
          </cell>
          <cell r="F1253" t="str">
            <v>RENDIMIENTO</v>
          </cell>
          <cell r="G1253" t="str">
            <v>VR PARCIAL</v>
          </cell>
        </row>
        <row r="1254">
          <cell r="B1254" t="str">
            <v>Herramienta menor</v>
          </cell>
          <cell r="E1254">
            <v>16503</v>
          </cell>
          <cell r="F1254">
            <v>0.05</v>
          </cell>
          <cell r="G1254">
            <v>825.15000000000009</v>
          </cell>
        </row>
        <row r="1255">
          <cell r="D1255">
            <v>0</v>
          </cell>
          <cell r="E1255">
            <v>0</v>
          </cell>
          <cell r="G1255">
            <v>0</v>
          </cell>
        </row>
        <row r="1256">
          <cell r="D1256">
            <v>0</v>
          </cell>
          <cell r="E1256">
            <v>0</v>
          </cell>
          <cell r="F1256">
            <v>0</v>
          </cell>
          <cell r="G1256">
            <v>0</v>
          </cell>
        </row>
        <row r="1257">
          <cell r="D1257" t="str">
            <v xml:space="preserve">                      TOTAL HERRAMIENTA Y EQUIPO:</v>
          </cell>
          <cell r="G1257">
            <v>825</v>
          </cell>
        </row>
        <row r="1259">
          <cell r="B1259" t="str">
            <v>TRANSPORTE</v>
          </cell>
        </row>
        <row r="1260">
          <cell r="B1260" t="str">
            <v>MATERIAL</v>
          </cell>
          <cell r="D1260" t="str">
            <v>CANTIDAD</v>
          </cell>
          <cell r="E1260" t="str">
            <v>DISTANCIA</v>
          </cell>
          <cell r="F1260" t="str">
            <v>M3/KM</v>
          </cell>
          <cell r="G1260" t="str">
            <v>VR UNITARIO</v>
          </cell>
        </row>
        <row r="1263">
          <cell r="E1263" t="str">
            <v xml:space="preserve">                  TOTAL TRANSPORTE:</v>
          </cell>
          <cell r="G1263">
            <v>0</v>
          </cell>
        </row>
        <row r="1265">
          <cell r="E1265" t="str">
            <v>TOTAL COSTO DIRECTO:</v>
          </cell>
          <cell r="G1265">
            <v>71868</v>
          </cell>
        </row>
        <row r="1267">
          <cell r="B1267" t="str">
            <v>COSTOS INDIRECTOS</v>
          </cell>
        </row>
        <row r="1268">
          <cell r="B1268" t="str">
            <v>DESCRIPCION</v>
          </cell>
          <cell r="D1268" t="str">
            <v>PORCENTAJE</v>
          </cell>
          <cell r="F1268" t="str">
            <v>VR PARCIAL</v>
          </cell>
        </row>
        <row r="1269">
          <cell r="B1269" t="str">
            <v>ADMINISTRACION</v>
          </cell>
          <cell r="E1269">
            <v>0.12</v>
          </cell>
          <cell r="G1269">
            <v>8624.16</v>
          </cell>
        </row>
        <row r="1270">
          <cell r="B1270" t="str">
            <v>IMPREVISTOS</v>
          </cell>
          <cell r="E1270">
            <v>0.08</v>
          </cell>
          <cell r="G1270">
            <v>5749.4400000000005</v>
          </cell>
        </row>
        <row r="1271">
          <cell r="B1271" t="str">
            <v>UTILIDAD</v>
          </cell>
          <cell r="E1271">
            <v>0.05</v>
          </cell>
          <cell r="G1271">
            <v>3593.4</v>
          </cell>
        </row>
        <row r="1272">
          <cell r="F1272" t="str">
            <v>TOTAL COSTO INDIRECTO:</v>
          </cell>
          <cell r="G1272">
            <v>17967</v>
          </cell>
        </row>
        <row r="1275">
          <cell r="B1275" t="str">
            <v>PROPONENTE</v>
          </cell>
          <cell r="F1275" t="str">
            <v>ANALISIS DE PRECIO UNITARIO:</v>
          </cell>
          <cell r="G1275">
            <v>89835</v>
          </cell>
        </row>
        <row r="1278">
          <cell r="B1278" t="str">
            <v>REPUBLICA DE COLOMBIA</v>
          </cell>
        </row>
        <row r="1279">
          <cell r="B1279" t="str">
            <v>GOBERNACION DEL PUTUMAYO</v>
          </cell>
        </row>
        <row r="1280">
          <cell r="B1280" t="str">
            <v>SECRETARIA DE INFRAESTRUCTURA DEPARTAMENTAL</v>
          </cell>
        </row>
        <row r="1282">
          <cell r="B1282" t="str">
            <v>OBJETO:</v>
          </cell>
          <cell r="C1282" t="str">
            <v>CONSTRUCCION DE LA PLAZA DE MERCADO DE GANADO EN EL MUNICIPIO DE SIBUNDOY, DEPARTAMENTO DEL PUTUMAYO</v>
          </cell>
        </row>
        <row r="1283">
          <cell r="F1283" t="str">
            <v>FECHA:</v>
          </cell>
          <cell r="G1283" t="str">
            <v>NOVIEMBRE 20 / 2003</v>
          </cell>
        </row>
        <row r="1284">
          <cell r="A1284" t="str">
            <v>8,4</v>
          </cell>
          <cell r="B1284" t="str">
            <v>ITE M:</v>
          </cell>
          <cell r="C1284" t="str">
            <v>PUNTO ELECTRICO</v>
          </cell>
          <cell r="F1284" t="str">
            <v>UNIDAD:</v>
          </cell>
          <cell r="G1284" t="str">
            <v>UND</v>
          </cell>
          <cell r="H1284">
            <v>28861</v>
          </cell>
        </row>
        <row r="1285">
          <cell r="H1285">
            <v>10</v>
          </cell>
        </row>
        <row r="1286">
          <cell r="B1286" t="str">
            <v>MATERIALES</v>
          </cell>
        </row>
        <row r="1287">
          <cell r="B1287" t="str">
            <v>DESCRIPCION</v>
          </cell>
          <cell r="D1287" t="str">
            <v>UND</v>
          </cell>
          <cell r="E1287" t="str">
            <v>CANTIDAD</v>
          </cell>
          <cell r="F1287" t="str">
            <v>VR UNITARIO</v>
          </cell>
          <cell r="G1287" t="str">
            <v>VR UNITARIO</v>
          </cell>
        </row>
        <row r="1288">
          <cell r="B1288" t="str">
            <v>Aparato eléctico</v>
          </cell>
          <cell r="D1288" t="str">
            <v>Un</v>
          </cell>
          <cell r="E1288">
            <v>1.01</v>
          </cell>
          <cell r="F1288">
            <v>7070</v>
          </cell>
          <cell r="G1288">
            <v>7140.7</v>
          </cell>
        </row>
        <row r="1289">
          <cell r="B1289" t="str">
            <v>Caja galvanizada</v>
          </cell>
          <cell r="D1289" t="str">
            <v>Un</v>
          </cell>
          <cell r="E1289">
            <v>1.02</v>
          </cell>
          <cell r="F1289">
            <v>656.5</v>
          </cell>
          <cell r="G1289">
            <v>669.63</v>
          </cell>
        </row>
        <row r="1290">
          <cell r="B1290" t="str">
            <v>Tubo conduit 1/2"</v>
          </cell>
          <cell r="D1290" t="str">
            <v>Ml</v>
          </cell>
          <cell r="E1290">
            <v>3.06</v>
          </cell>
          <cell r="F1290">
            <v>1287.75</v>
          </cell>
          <cell r="G1290">
            <v>3940.5149999999999</v>
          </cell>
        </row>
        <row r="1291">
          <cell r="B1291" t="str">
            <v>Cable No 12</v>
          </cell>
          <cell r="D1291" t="str">
            <v>Ml</v>
          </cell>
          <cell r="E1291">
            <v>3.15</v>
          </cell>
          <cell r="F1291">
            <v>404</v>
          </cell>
          <cell r="G1291">
            <v>1272.5999999999999</v>
          </cell>
        </row>
        <row r="1292">
          <cell r="B1292" t="str">
            <v>Cable No 14</v>
          </cell>
          <cell r="D1292" t="str">
            <v>Ml</v>
          </cell>
          <cell r="E1292">
            <v>3.15</v>
          </cell>
          <cell r="F1292">
            <v>303</v>
          </cell>
          <cell r="G1292">
            <v>954.44999999999993</v>
          </cell>
        </row>
        <row r="1293">
          <cell r="B1293" t="str">
            <v>Plafón</v>
          </cell>
          <cell r="D1293" t="str">
            <v>Un</v>
          </cell>
          <cell r="E1293">
            <v>1.01</v>
          </cell>
          <cell r="F1293">
            <v>1212</v>
          </cell>
          <cell r="G1293">
            <v>1224.1200000000001</v>
          </cell>
        </row>
        <row r="1294">
          <cell r="D1294">
            <v>0</v>
          </cell>
          <cell r="E1294" t="str">
            <v xml:space="preserve">                 TOTAL MATERIALES:</v>
          </cell>
          <cell r="G1294">
            <v>15202</v>
          </cell>
        </row>
        <row r="1296">
          <cell r="B1296" t="str">
            <v>MANO DE OBRA</v>
          </cell>
        </row>
        <row r="1297">
          <cell r="B1297" t="str">
            <v>DESCRIPCION</v>
          </cell>
          <cell r="C1297" t="str">
            <v>JORNAL</v>
          </cell>
          <cell r="D1297" t="str">
            <v>PRESTACIONES</v>
          </cell>
          <cell r="E1297" t="str">
            <v>CANTIDAD</v>
          </cell>
          <cell r="F1297" t="str">
            <v>RENDIMIENTO</v>
          </cell>
          <cell r="G1297" t="str">
            <v>VR PARCIAL</v>
          </cell>
        </row>
        <row r="1298">
          <cell r="B1298" t="str">
            <v>Ayudante</v>
          </cell>
          <cell r="C1298">
            <v>15000</v>
          </cell>
          <cell r="D1298">
            <v>0.7</v>
          </cell>
          <cell r="E1298">
            <v>1</v>
          </cell>
          <cell r="F1298">
            <v>5.29</v>
          </cell>
          <cell r="G1298">
            <v>4820.4158790170131</v>
          </cell>
        </row>
        <row r="1299">
          <cell r="B1299" t="str">
            <v>Técnico electricista</v>
          </cell>
          <cell r="C1299">
            <v>25480.000000000004</v>
          </cell>
          <cell r="D1299">
            <v>0.7</v>
          </cell>
          <cell r="E1299">
            <v>1</v>
          </cell>
          <cell r="F1299">
            <v>5.29</v>
          </cell>
          <cell r="G1299">
            <v>8188.2797731568999</v>
          </cell>
        </row>
        <row r="1300">
          <cell r="C1300">
            <v>0</v>
          </cell>
          <cell r="E1300">
            <v>0</v>
          </cell>
          <cell r="G1300">
            <v>0</v>
          </cell>
        </row>
        <row r="1301">
          <cell r="E1301" t="str">
            <v xml:space="preserve">              TOTAL MANO DE OBRA:</v>
          </cell>
          <cell r="G1301">
            <v>13009</v>
          </cell>
          <cell r="H1301">
            <v>13000</v>
          </cell>
        </row>
        <row r="1303">
          <cell r="B1303" t="str">
            <v>HERRAMIENTA Y EQUIPO</v>
          </cell>
        </row>
        <row r="1304">
          <cell r="B1304" t="str">
            <v>DESCRIPCION</v>
          </cell>
          <cell r="D1304" t="str">
            <v>TIPO</v>
          </cell>
          <cell r="E1304" t="str">
            <v>TARIFA</v>
          </cell>
          <cell r="F1304" t="str">
            <v>RENDIMIENTO</v>
          </cell>
          <cell r="G1304" t="str">
            <v>VR PARCIAL</v>
          </cell>
        </row>
        <row r="1305">
          <cell r="B1305" t="str">
            <v>Herramienta menor</v>
          </cell>
          <cell r="E1305">
            <v>13009</v>
          </cell>
          <cell r="F1305">
            <v>0.05</v>
          </cell>
          <cell r="G1305">
            <v>650.45000000000005</v>
          </cell>
        </row>
        <row r="1306">
          <cell r="D1306">
            <v>0</v>
          </cell>
          <cell r="E1306">
            <v>0</v>
          </cell>
          <cell r="G1306">
            <v>0</v>
          </cell>
        </row>
        <row r="1307">
          <cell r="D1307">
            <v>0</v>
          </cell>
          <cell r="E1307">
            <v>0</v>
          </cell>
          <cell r="F1307">
            <v>0</v>
          </cell>
          <cell r="G1307">
            <v>0</v>
          </cell>
        </row>
        <row r="1308">
          <cell r="D1308" t="str">
            <v xml:space="preserve">                      TOTAL HERRAMIENTA Y EQUIPO:</v>
          </cell>
          <cell r="G1308">
            <v>650</v>
          </cell>
        </row>
        <row r="1310">
          <cell r="B1310" t="str">
            <v>TRANSPORTE</v>
          </cell>
        </row>
        <row r="1311">
          <cell r="B1311" t="str">
            <v>MATERIAL</v>
          </cell>
          <cell r="D1311" t="str">
            <v>CANTIDAD</v>
          </cell>
          <cell r="E1311" t="str">
            <v>DISTANCIA</v>
          </cell>
          <cell r="F1311" t="str">
            <v>M3/KM</v>
          </cell>
          <cell r="G1311" t="str">
            <v>VR UNITARIO</v>
          </cell>
        </row>
        <row r="1314">
          <cell r="E1314" t="str">
            <v xml:space="preserve">                  TOTAL TRANSPORTE:</v>
          </cell>
          <cell r="G1314">
            <v>0</v>
          </cell>
        </row>
        <row r="1316">
          <cell r="E1316" t="str">
            <v>TOTAL COSTO DIRECTO:</v>
          </cell>
          <cell r="G1316">
            <v>28861</v>
          </cell>
        </row>
        <row r="1318">
          <cell r="B1318" t="str">
            <v>COSTOS INDIRECTOS</v>
          </cell>
        </row>
        <row r="1319">
          <cell r="B1319" t="str">
            <v>DESCRIPCION</v>
          </cell>
          <cell r="D1319" t="str">
            <v>PORCENTAJE</v>
          </cell>
          <cell r="F1319" t="str">
            <v>VR PARCIAL</v>
          </cell>
        </row>
        <row r="1320">
          <cell r="B1320" t="str">
            <v>ADMINISTRACION</v>
          </cell>
          <cell r="E1320">
            <v>0.12</v>
          </cell>
          <cell r="G1320">
            <v>3463.3199999999997</v>
          </cell>
        </row>
        <row r="1321">
          <cell r="B1321" t="str">
            <v>IMPREVISTOS</v>
          </cell>
          <cell r="E1321">
            <v>0.08</v>
          </cell>
          <cell r="G1321">
            <v>2308.88</v>
          </cell>
        </row>
        <row r="1322">
          <cell r="B1322" t="str">
            <v>UTILIDAD</v>
          </cell>
          <cell r="E1322">
            <v>0.05</v>
          </cell>
          <cell r="G1322">
            <v>1443.0500000000002</v>
          </cell>
        </row>
        <row r="1323">
          <cell r="F1323" t="str">
            <v>TOTAL COSTO INDIRECTO:</v>
          </cell>
          <cell r="G1323">
            <v>7215</v>
          </cell>
        </row>
        <row r="1326">
          <cell r="B1326" t="str">
            <v>PROPONENTE</v>
          </cell>
          <cell r="F1326" t="str">
            <v>ANALISIS DE PRECIO UNITARIO:</v>
          </cell>
          <cell r="G1326">
            <v>36076</v>
          </cell>
        </row>
      </sheetData>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BASE"/>
      <sheetName val="BASE CTOS"/>
      <sheetName val="APU BOMBEO"/>
      <sheetName val="APU PTAR"/>
      <sheetName val="BASE_CTOS"/>
      <sheetName val="APU_BOMBEO"/>
      <sheetName val="APU_PTAR"/>
      <sheetName val="BASE_CTOS2"/>
      <sheetName val="APU_BOMBEO2"/>
      <sheetName val="APU_PTAR2"/>
      <sheetName val="BASE_CTOS1"/>
      <sheetName val="APU_BOMBEO1"/>
      <sheetName val="APU_PTAR1"/>
    </sheetNames>
    <sheetDataSet>
      <sheetData sheetId="0" refreshError="1"/>
      <sheetData sheetId="1" refreshError="1">
        <row r="13">
          <cell r="C13">
            <v>340000</v>
          </cell>
        </row>
        <row r="47">
          <cell r="C47">
            <v>62000</v>
          </cell>
        </row>
        <row r="50">
          <cell r="C50">
            <v>25000</v>
          </cell>
        </row>
        <row r="51">
          <cell r="C51">
            <v>25000</v>
          </cell>
        </row>
      </sheetData>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lisprecios"/>
      <sheetName val="unitario"/>
      <sheetName val="PRESTACIONES SOCIALES"/>
      <sheetName val="PERSOPROPUESTA"/>
      <sheetName val="TRES PIEDRAS"/>
      <sheetName val="SAN JACINTO"/>
      <sheetName val="TRES BINDES"/>
      <sheetName val="TRES PALMAS"/>
      <sheetName val="Hoja1"/>
      <sheetName val="PRESU"/>
      <sheetName val="JARAQUIEL"/>
      <sheetName val="LETRILORICA"/>
      <sheetName val="Insumos y materiales"/>
      <sheetName val="Precios Basicos"/>
      <sheetName val="Precios Unitarios"/>
      <sheetName val="PRESUPUESTO"/>
      <sheetName val="CRONOGRANA"/>
      <sheetName val="AUI OBRA"/>
      <sheetName val="Interventoria"/>
      <sheetName val="cantidades (2)"/>
      <sheetName val="peso acero"/>
      <sheetName val="Factor Multiplicador"/>
      <sheetName val="CUADR,MO,EQUIP,BASIC"/>
      <sheetName val="LISTA"/>
      <sheetName val="APU"/>
      <sheetName val="PRESTACIONES_SOCIALES"/>
      <sheetName val="TRES_PIEDRAS"/>
      <sheetName val="SAN_JACINTO"/>
      <sheetName val="TRES_BINDES"/>
      <sheetName val="TRES_PALMAS"/>
      <sheetName val="Insumos_y_materiales"/>
      <sheetName val="Precios_Basicos"/>
      <sheetName val="Precios_Unitarios"/>
      <sheetName val="AUI_OBRA"/>
      <sheetName val="cantidades_(2)"/>
      <sheetName val="peso_acero"/>
      <sheetName val="Factor_Multiplicador"/>
    </sheetNames>
    <sheetDataSet>
      <sheetData sheetId="0" refreshError="1">
        <row r="22">
          <cell r="D22">
            <v>118800</v>
          </cell>
        </row>
        <row r="27">
          <cell r="D27">
            <v>216000</v>
          </cell>
        </row>
        <row r="45">
          <cell r="D45">
            <v>64800</v>
          </cell>
        </row>
      </sheetData>
      <sheetData sheetId="1" refreshError="1">
        <row r="12">
          <cell r="D12">
            <v>12000</v>
          </cell>
        </row>
        <row r="35">
          <cell r="D35">
            <v>30000</v>
          </cell>
        </row>
      </sheetData>
      <sheetData sheetId="2" refreshError="1">
        <row r="1283">
          <cell r="G1283">
            <v>138988.5</v>
          </cell>
        </row>
      </sheetData>
      <sheetData sheetId="3"/>
      <sheetData sheetId="4"/>
      <sheetData sheetId="5"/>
      <sheetData sheetId="6">
        <row r="22">
          <cell r="D22">
            <v>0</v>
          </cell>
        </row>
      </sheetData>
      <sheetData sheetId="7"/>
      <sheetData sheetId="8"/>
      <sheetData sheetId="9"/>
      <sheetData sheetId="10"/>
      <sheetData sheetId="11" refreshError="1"/>
      <sheetData sheetId="12" refreshError="1"/>
      <sheetData sheetId="13">
        <row r="12">
          <cell r="D12">
            <v>12000</v>
          </cell>
        </row>
      </sheetData>
      <sheetData sheetId="14" refreshError="1"/>
      <sheetData sheetId="15" refreshError="1"/>
      <sheetData sheetId="16">
        <row r="22">
          <cell r="D22">
            <v>0</v>
          </cell>
        </row>
      </sheetData>
      <sheetData sheetId="17">
        <row r="22">
          <cell r="D22">
            <v>0</v>
          </cell>
        </row>
      </sheetData>
      <sheetData sheetId="18">
        <row r="22">
          <cell r="D22">
            <v>0</v>
          </cell>
        </row>
      </sheetData>
      <sheetData sheetId="19">
        <row r="22">
          <cell r="D22">
            <v>0</v>
          </cell>
        </row>
      </sheetData>
      <sheetData sheetId="20">
        <row r="22">
          <cell r="D22">
            <v>0</v>
          </cell>
        </row>
      </sheetData>
      <sheetData sheetId="21"/>
      <sheetData sheetId="22"/>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refreshError="1"/>
      <sheetData sheetId="1" refreshError="1"/>
      <sheetData sheetId="2" refreshError="1">
        <row r="15">
          <cell r="B15">
            <v>70</v>
          </cell>
        </row>
        <row r="18">
          <cell r="A18" t="str">
            <v>ADMINISTRACION</v>
          </cell>
          <cell r="B18">
            <v>0.2</v>
          </cell>
        </row>
        <row r="19">
          <cell r="A19" t="str">
            <v>IMPREVISTOS</v>
          </cell>
          <cell r="B19">
            <v>0.05</v>
          </cell>
        </row>
        <row r="20">
          <cell r="A20" t="str">
            <v>UTILIDADES</v>
          </cell>
          <cell r="B20">
            <v>0.05</v>
          </cell>
        </row>
        <row r="23">
          <cell r="A23" t="str">
            <v xml:space="preserve">HERRAMIENTA MENOR </v>
          </cell>
        </row>
      </sheetData>
      <sheetData sheetId="3" refreshError="1"/>
      <sheetData sheetId="4" refreshError="1">
        <row r="4">
          <cell r="A4" t="str">
            <v>PERSONAL</v>
          </cell>
          <cell r="B4" t="str">
            <v>VALOR</v>
          </cell>
          <cell r="C4" t="str">
            <v>JORNAL</v>
          </cell>
        </row>
        <row r="5">
          <cell r="A5" t="str">
            <v>1 OBRERO</v>
          </cell>
          <cell r="B5">
            <v>27667</v>
          </cell>
          <cell r="C5">
            <v>28220</v>
          </cell>
          <cell r="D5">
            <v>1.02</v>
          </cell>
        </row>
        <row r="6">
          <cell r="A6" t="str">
            <v>15 OBREROS</v>
          </cell>
          <cell r="B6">
            <v>415005</v>
          </cell>
          <cell r="C6">
            <v>423305</v>
          </cell>
          <cell r="D6">
            <v>8320</v>
          </cell>
        </row>
        <row r="7">
          <cell r="A7" t="str">
            <v>2 CADENEROS</v>
          </cell>
          <cell r="B7">
            <v>55334</v>
          </cell>
          <cell r="C7">
            <v>56441</v>
          </cell>
          <cell r="D7">
            <v>1040</v>
          </cell>
        </row>
        <row r="8">
          <cell r="A8" t="str">
            <v>2 OBREROS</v>
          </cell>
          <cell r="B8">
            <v>69167.5</v>
          </cell>
          <cell r="C8">
            <v>70551</v>
          </cell>
          <cell r="D8">
            <v>208</v>
          </cell>
        </row>
        <row r="9">
          <cell r="A9" t="str">
            <v>2 OFICIALES</v>
          </cell>
          <cell r="B9">
            <v>83001</v>
          </cell>
          <cell r="C9">
            <v>84661</v>
          </cell>
          <cell r="D9">
            <v>364</v>
          </cell>
        </row>
        <row r="10">
          <cell r="A10" t="str">
            <v>3 OBREROS</v>
          </cell>
          <cell r="B10">
            <v>83001</v>
          </cell>
          <cell r="C10">
            <v>84661</v>
          </cell>
          <cell r="D10">
            <v>6240</v>
          </cell>
        </row>
        <row r="11">
          <cell r="A11" t="str">
            <v>3 OFICIALES</v>
          </cell>
          <cell r="B11">
            <v>103751.25</v>
          </cell>
          <cell r="C11">
            <v>105826</v>
          </cell>
          <cell r="D11">
            <v>39520</v>
          </cell>
        </row>
        <row r="12">
          <cell r="A12" t="str">
            <v>4 OBREROS</v>
          </cell>
          <cell r="B12">
            <v>110668</v>
          </cell>
          <cell r="C12">
            <v>112881</v>
          </cell>
          <cell r="D12">
            <v>3120</v>
          </cell>
        </row>
        <row r="13">
          <cell r="A13" t="str">
            <v>5 AYUDANTES</v>
          </cell>
          <cell r="B13">
            <v>138335</v>
          </cell>
          <cell r="C13">
            <v>141102</v>
          </cell>
          <cell r="D13">
            <v>832</v>
          </cell>
        </row>
        <row r="14">
          <cell r="A14" t="str">
            <v>5 OBREROS</v>
          </cell>
          <cell r="B14">
            <v>138335</v>
          </cell>
          <cell r="C14">
            <v>141102</v>
          </cell>
          <cell r="D14">
            <v>6448</v>
          </cell>
        </row>
        <row r="15">
          <cell r="A15" t="str">
            <v>AYUDANTE</v>
          </cell>
          <cell r="B15">
            <v>27667</v>
          </cell>
          <cell r="C15">
            <v>28220</v>
          </cell>
          <cell r="D15">
            <v>7488</v>
          </cell>
        </row>
        <row r="16">
          <cell r="A16" t="str">
            <v>CADENERO</v>
          </cell>
          <cell r="B16">
            <v>27667</v>
          </cell>
          <cell r="C16">
            <v>28220</v>
          </cell>
          <cell r="D16">
            <v>4680</v>
          </cell>
        </row>
        <row r="17">
          <cell r="A17" t="str">
            <v>CARPINTERO</v>
          </cell>
          <cell r="B17">
            <v>46000</v>
          </cell>
          <cell r="C17">
            <v>46920</v>
          </cell>
          <cell r="D17">
            <v>2600</v>
          </cell>
        </row>
        <row r="18">
          <cell r="A18" t="str">
            <v>CERRAJERO</v>
          </cell>
          <cell r="B18">
            <v>38000</v>
          </cell>
          <cell r="C18">
            <v>38760</v>
          </cell>
          <cell r="D18">
            <v>3640</v>
          </cell>
        </row>
        <row r="19">
          <cell r="A19" t="str">
            <v>DINAMITERO</v>
          </cell>
          <cell r="B19">
            <v>27667</v>
          </cell>
          <cell r="C19">
            <v>28220</v>
          </cell>
          <cell r="D19">
            <v>26624</v>
          </cell>
        </row>
        <row r="20">
          <cell r="A20" t="str">
            <v>ELECTRICISTA</v>
          </cell>
          <cell r="B20">
            <v>47000</v>
          </cell>
          <cell r="C20">
            <v>47940</v>
          </cell>
          <cell r="D20">
            <v>6240</v>
          </cell>
        </row>
        <row r="21">
          <cell r="A21" t="str">
            <v>INGENIERO ELECTRICISTA</v>
          </cell>
          <cell r="B21">
            <v>160000</v>
          </cell>
          <cell r="C21">
            <v>163200</v>
          </cell>
          <cell r="D21">
            <v>10400</v>
          </cell>
        </row>
        <row r="22">
          <cell r="A22" t="str">
            <v>INGENIERO RESIDENTE</v>
          </cell>
          <cell r="B22">
            <v>80000</v>
          </cell>
          <cell r="C22">
            <v>81600</v>
          </cell>
          <cell r="D22">
            <v>4888</v>
          </cell>
        </row>
        <row r="23">
          <cell r="A23" t="str">
            <v>INSPECTOR</v>
          </cell>
          <cell r="B23">
            <v>52000</v>
          </cell>
          <cell r="C23">
            <v>53040</v>
          </cell>
          <cell r="D23">
            <v>3200</v>
          </cell>
        </row>
        <row r="24">
          <cell r="A24" t="str">
            <v>MAESTRO DE OBRA</v>
          </cell>
          <cell r="B24">
            <v>55334</v>
          </cell>
          <cell r="C24">
            <v>56441</v>
          </cell>
          <cell r="D24">
            <v>6760</v>
          </cell>
        </row>
        <row r="25">
          <cell r="A25" t="str">
            <v>MAMPOSTERO</v>
          </cell>
          <cell r="B25">
            <v>34583.75</v>
          </cell>
          <cell r="C25">
            <v>35275</v>
          </cell>
          <cell r="D25">
            <v>4056</v>
          </cell>
        </row>
        <row r="26">
          <cell r="A26" t="str">
            <v>OBRERO</v>
          </cell>
          <cell r="B26">
            <v>27667</v>
          </cell>
          <cell r="C26">
            <v>28220</v>
          </cell>
          <cell r="D26">
            <v>4056</v>
          </cell>
        </row>
        <row r="27">
          <cell r="A27" t="str">
            <v>OFICIAL</v>
          </cell>
          <cell r="B27">
            <v>34583.75</v>
          </cell>
          <cell r="C27">
            <v>35275</v>
          </cell>
          <cell r="D27">
            <v>1560</v>
          </cell>
        </row>
        <row r="28">
          <cell r="A28" t="str">
            <v>PINTOR</v>
          </cell>
          <cell r="B28">
            <v>34583.75</v>
          </cell>
          <cell r="C28">
            <v>35275</v>
          </cell>
          <cell r="D28">
            <v>416</v>
          </cell>
        </row>
        <row r="29">
          <cell r="A29" t="str">
            <v>TECNICO TELEFONOS</v>
          </cell>
          <cell r="B29">
            <v>55334</v>
          </cell>
          <cell r="C29">
            <v>56441</v>
          </cell>
          <cell r="D29">
            <v>15600</v>
          </cell>
        </row>
        <row r="30">
          <cell r="A30" t="str">
            <v>TOPOGRAFO</v>
          </cell>
          <cell r="B30">
            <v>55334</v>
          </cell>
          <cell r="C30">
            <v>56441</v>
          </cell>
          <cell r="D30">
            <v>520</v>
          </cell>
        </row>
        <row r="31">
          <cell r="A31" t="str">
            <v>ADHERENTE MORTERO CONCRETO SIKALATEX</v>
          </cell>
          <cell r="B31" t="str">
            <v>GL</v>
          </cell>
          <cell r="C31">
            <v>0</v>
          </cell>
          <cell r="D31">
            <v>79040</v>
          </cell>
        </row>
        <row r="32">
          <cell r="A32" t="str">
            <v>ADITIVO CONTRA FISURAS</v>
          </cell>
          <cell r="B32" t="str">
            <v>KG</v>
          </cell>
          <cell r="C32">
            <v>0</v>
          </cell>
          <cell r="D32">
            <v>13000</v>
          </cell>
        </row>
        <row r="33">
          <cell r="A33" t="str">
            <v>ADOQUIN PEATONAL VEHICULAR LIVIANO TIPO I</v>
          </cell>
          <cell r="B33" t="str">
            <v>M2</v>
          </cell>
          <cell r="C33">
            <v>0</v>
          </cell>
          <cell r="D33">
            <v>22672</v>
          </cell>
        </row>
        <row r="34">
          <cell r="A34" t="str">
            <v>AGUA</v>
          </cell>
          <cell r="B34" t="str">
            <v>LT</v>
          </cell>
          <cell r="C34">
            <v>0</v>
          </cell>
          <cell r="D34">
            <v>42</v>
          </cell>
        </row>
        <row r="35">
          <cell r="A35" t="str">
            <v>ALAMBRE DE ALUMINIO #8</v>
          </cell>
          <cell r="B35" t="str">
            <v>ML</v>
          </cell>
          <cell r="C35">
            <v>0</v>
          </cell>
          <cell r="D35">
            <v>416</v>
          </cell>
        </row>
        <row r="36">
          <cell r="A36" t="str">
            <v>ALAMBRE DE ALUMINIO AISLADO THHW NO 6</v>
          </cell>
          <cell r="B36" t="str">
            <v>ML</v>
          </cell>
          <cell r="C36">
            <v>0</v>
          </cell>
          <cell r="D36">
            <v>4160</v>
          </cell>
        </row>
        <row r="37">
          <cell r="A37" t="str">
            <v>ALAMBRE DE ALUMINIO No 8</v>
          </cell>
          <cell r="B37" t="str">
            <v>ML</v>
          </cell>
          <cell r="C37">
            <v>0</v>
          </cell>
          <cell r="D37">
            <v>1144</v>
          </cell>
        </row>
        <row r="38">
          <cell r="A38" t="str">
            <v>ALAMBRE DE AMARRE</v>
          </cell>
          <cell r="B38" t="str">
            <v>KG</v>
          </cell>
          <cell r="C38">
            <v>0</v>
          </cell>
          <cell r="D38">
            <v>2808</v>
          </cell>
        </row>
        <row r="39">
          <cell r="A39" t="str">
            <v>ALAMBRE DE COBRE N° 12 AWG THHN</v>
          </cell>
          <cell r="B39" t="str">
            <v>ML</v>
          </cell>
          <cell r="C39">
            <v>0</v>
          </cell>
          <cell r="D39">
            <v>4160</v>
          </cell>
        </row>
        <row r="40">
          <cell r="A40" t="str">
            <v>ALAMBRE DE COBRE N° 8 AWG THHN</v>
          </cell>
          <cell r="B40" t="str">
            <v>ML</v>
          </cell>
          <cell r="C40">
            <v>0</v>
          </cell>
          <cell r="D40">
            <v>7800</v>
          </cell>
        </row>
        <row r="41">
          <cell r="A41" t="str">
            <v>ALAMBRE GALVANIZADO CALIBRE 12</v>
          </cell>
          <cell r="B41" t="str">
            <v>KG</v>
          </cell>
          <cell r="C41">
            <v>0</v>
          </cell>
          <cell r="D41">
            <v>2288</v>
          </cell>
        </row>
        <row r="42">
          <cell r="A42" t="str">
            <v>ALAMBRE GALVANIZADO CALIBRE 14</v>
          </cell>
          <cell r="B42" t="str">
            <v>KG</v>
          </cell>
          <cell r="C42">
            <v>0</v>
          </cell>
          <cell r="D42">
            <v>1872</v>
          </cell>
        </row>
        <row r="43">
          <cell r="A43" t="str">
            <v>ALAMBRE GALVANIZADO No. 12</v>
          </cell>
          <cell r="B43" t="str">
            <v>Kl</v>
          </cell>
          <cell r="C43">
            <v>0</v>
          </cell>
          <cell r="D43">
            <v>3640</v>
          </cell>
        </row>
        <row r="44">
          <cell r="A44" t="str">
            <v>AMARRES X 100 UND</v>
          </cell>
          <cell r="B44" t="str">
            <v>UND</v>
          </cell>
          <cell r="C44">
            <v>0</v>
          </cell>
          <cell r="D44">
            <v>20800</v>
          </cell>
        </row>
        <row r="45">
          <cell r="A45" t="str">
            <v>ANGULO 1/8 X 2 "</v>
          </cell>
          <cell r="B45" t="str">
            <v>ML</v>
          </cell>
          <cell r="C45">
            <v>0</v>
          </cell>
          <cell r="D45">
            <v>5304</v>
          </cell>
        </row>
        <row r="46">
          <cell r="A46" t="str">
            <v>ANGULO 11/2 X 11/2 X 1/4</v>
          </cell>
          <cell r="B46" t="str">
            <v>ML</v>
          </cell>
          <cell r="C46">
            <v>0</v>
          </cell>
          <cell r="D46">
            <v>8320</v>
          </cell>
        </row>
        <row r="47">
          <cell r="A47" t="str">
            <v>ANGULO 2 1/2 X 2 1/2 X 1/4</v>
          </cell>
          <cell r="B47" t="str">
            <v>ML</v>
          </cell>
          <cell r="C47">
            <v>0</v>
          </cell>
          <cell r="D47">
            <v>11440</v>
          </cell>
        </row>
        <row r="48">
          <cell r="A48" t="str">
            <v>ANGULO 2 X 2 X 1/4</v>
          </cell>
          <cell r="B48" t="str">
            <v>ML</v>
          </cell>
          <cell r="C48">
            <v>0</v>
          </cell>
          <cell r="D48">
            <v>11544</v>
          </cell>
        </row>
        <row r="49">
          <cell r="A49" t="str">
            <v>ANTECHO EN VARILLA CUADRADA 3/8</v>
          </cell>
          <cell r="B49" t="str">
            <v>M2</v>
          </cell>
          <cell r="C49">
            <v>0</v>
          </cell>
          <cell r="D49">
            <v>88400</v>
          </cell>
        </row>
        <row r="50">
          <cell r="A50" t="str">
            <v>ANTICORROSIVO</v>
          </cell>
          <cell r="B50" t="str">
            <v>GL</v>
          </cell>
          <cell r="C50">
            <v>0</v>
          </cell>
          <cell r="D50">
            <v>46800</v>
          </cell>
        </row>
        <row r="51">
          <cell r="A51" t="str">
            <v>ANTISOL</v>
          </cell>
          <cell r="B51" t="str">
            <v>KG</v>
          </cell>
          <cell r="C51">
            <v>0</v>
          </cell>
          <cell r="D51">
            <v>7800</v>
          </cell>
        </row>
        <row r="52">
          <cell r="A52" t="str">
            <v>APLIQUE T4 26 WATS CON BASE SOPORTE PARA PARED</v>
          </cell>
          <cell r="B52" t="str">
            <v>UN</v>
          </cell>
          <cell r="C52">
            <v>0</v>
          </cell>
          <cell r="D52">
            <v>14799</v>
          </cell>
        </row>
        <row r="53">
          <cell r="A53" t="str">
            <v>ARBOL</v>
          </cell>
          <cell r="B53" t="str">
            <v>UN</v>
          </cell>
          <cell r="C53">
            <v>0</v>
          </cell>
          <cell r="D53">
            <v>40841</v>
          </cell>
        </row>
        <row r="54">
          <cell r="A54" t="str">
            <v>ARENA BLANCA</v>
          </cell>
          <cell r="B54" t="str">
            <v>M3</v>
          </cell>
          <cell r="C54">
            <v>0</v>
          </cell>
          <cell r="D54">
            <v>57200</v>
          </cell>
        </row>
        <row r="55">
          <cell r="A55" t="str">
            <v>ARENA NEGRA</v>
          </cell>
          <cell r="B55" t="str">
            <v>M3</v>
          </cell>
          <cell r="C55">
            <v>0</v>
          </cell>
          <cell r="D55">
            <v>62400</v>
          </cell>
        </row>
        <row r="56">
          <cell r="A56" t="str">
            <v>BALASTO</v>
          </cell>
          <cell r="B56" t="str">
            <v>UN</v>
          </cell>
          <cell r="C56">
            <v>0</v>
          </cell>
          <cell r="D56">
            <v>64480</v>
          </cell>
        </row>
        <row r="57">
          <cell r="A57" t="str">
            <v>BANCA EN CONCRETO</v>
          </cell>
          <cell r="B57" t="str">
            <v>UN</v>
          </cell>
          <cell r="C57">
            <v>0</v>
          </cell>
          <cell r="D57">
            <v>239200</v>
          </cell>
        </row>
        <row r="58">
          <cell r="A58" t="str">
            <v>BARANDA EN LAMINA Y PLATINA INCLUYE PERNOS ANCLAJE</v>
          </cell>
          <cell r="B58" t="str">
            <v>UN</v>
          </cell>
          <cell r="C58">
            <v>0</v>
          </cell>
          <cell r="D58">
            <v>83200</v>
          </cell>
        </row>
        <row r="59">
          <cell r="A59" t="str">
            <v>BARANDA METALICA SEGÚN DISEÑO</v>
          </cell>
          <cell r="B59" t="str">
            <v>ML</v>
          </cell>
          <cell r="C59">
            <v>0</v>
          </cell>
          <cell r="D59">
            <v>62400</v>
          </cell>
        </row>
        <row r="60">
          <cell r="A60" t="str">
            <v>BASE CON RECEBO COMPACTADO</v>
          </cell>
          <cell r="B60" t="str">
            <v>M3</v>
          </cell>
          <cell r="C60">
            <v>0</v>
          </cell>
          <cell r="D60">
            <v>68187</v>
          </cell>
        </row>
        <row r="61">
          <cell r="A61" t="str">
            <v>BASURERO METALICO</v>
          </cell>
          <cell r="B61" t="str">
            <v>UN</v>
          </cell>
          <cell r="C61">
            <v>0</v>
          </cell>
          <cell r="D61">
            <v>124800</v>
          </cell>
        </row>
        <row r="62">
          <cell r="A62" t="str">
            <v>BASUREROS</v>
          </cell>
          <cell r="B62" t="str">
            <v>UN</v>
          </cell>
          <cell r="C62">
            <v>0</v>
          </cell>
          <cell r="D62">
            <v>145600</v>
          </cell>
        </row>
        <row r="63">
          <cell r="A63" t="str">
            <v>BISAGRA 3"</v>
          </cell>
          <cell r="B63" t="str">
            <v>UN</v>
          </cell>
          <cell r="C63">
            <v>0</v>
          </cell>
          <cell r="D63">
            <v>2444</v>
          </cell>
        </row>
        <row r="64">
          <cell r="A64" t="str">
            <v>BISAGRAS PARA REJILLA DESAGUE ANDENES</v>
          </cell>
          <cell r="B64" t="str">
            <v>UN</v>
          </cell>
          <cell r="C64">
            <v>0</v>
          </cell>
          <cell r="D64">
            <v>3016</v>
          </cell>
        </row>
        <row r="65">
          <cell r="A65" t="str">
            <v>BOMBILLO AHORRADOR DE ENEGIA 110 V 100W</v>
          </cell>
          <cell r="B65" t="str">
            <v>UN</v>
          </cell>
          <cell r="C65">
            <v>0</v>
          </cell>
          <cell r="D65">
            <v>18720</v>
          </cell>
        </row>
        <row r="66">
          <cell r="A66" t="str">
            <v>BORDE O FILO PARA GRADAS ANTIDEZLIZANTE</v>
          </cell>
          <cell r="B66" t="str">
            <v>ML</v>
          </cell>
          <cell r="C66">
            <v>0</v>
          </cell>
          <cell r="D66">
            <v>8320</v>
          </cell>
        </row>
        <row r="67">
          <cell r="A67" t="str">
            <v>BREAKER</v>
          </cell>
          <cell r="B67" t="str">
            <v>UN</v>
          </cell>
          <cell r="C67">
            <v>0</v>
          </cell>
          <cell r="D67">
            <v>15080</v>
          </cell>
        </row>
        <row r="68">
          <cell r="A68" t="str">
            <v>BREAKER ENCHUFABLE MONOPOLAR DE 1X15</v>
          </cell>
          <cell r="B68" t="str">
            <v>UN</v>
          </cell>
          <cell r="C68">
            <v>0</v>
          </cell>
          <cell r="D68">
            <v>14768</v>
          </cell>
        </row>
        <row r="69">
          <cell r="A69" t="str">
            <v>BREAKER ENCHUFABLE MONOPOLAR DE 1X20</v>
          </cell>
          <cell r="B69" t="str">
            <v>UN</v>
          </cell>
          <cell r="C69">
            <v>0</v>
          </cell>
          <cell r="D69">
            <v>15912</v>
          </cell>
        </row>
        <row r="70">
          <cell r="A70" t="str">
            <v>BREAKER ENCHUFABLE MONOPOLAR DE 1X40</v>
          </cell>
          <cell r="B70" t="str">
            <v>UN</v>
          </cell>
          <cell r="C70">
            <v>0</v>
          </cell>
          <cell r="D70">
            <v>27040</v>
          </cell>
        </row>
        <row r="71">
          <cell r="A71" t="str">
            <v>CABLE COBRE DESNUDO AWG NO. 2</v>
          </cell>
          <cell r="B71" t="str">
            <v>ML</v>
          </cell>
          <cell r="C71">
            <v>0</v>
          </cell>
          <cell r="D71">
            <v>18696</v>
          </cell>
        </row>
        <row r="72">
          <cell r="A72" t="str">
            <v>CABLE COBRE DESNUDO NO 4</v>
          </cell>
          <cell r="B72" t="str">
            <v>ML</v>
          </cell>
          <cell r="C72">
            <v>0</v>
          </cell>
          <cell r="D72">
            <v>4680</v>
          </cell>
        </row>
        <row r="73">
          <cell r="A73" t="str">
            <v>CABLE COBRE DESNUDO NO 6</v>
          </cell>
          <cell r="B73" t="str">
            <v>ML</v>
          </cell>
          <cell r="C73">
            <v>0</v>
          </cell>
          <cell r="D73">
            <v>3640</v>
          </cell>
        </row>
        <row r="74">
          <cell r="A74" t="str">
            <v>CABLE DE ALUMINIO NO 4</v>
          </cell>
          <cell r="B74" t="str">
            <v>ML</v>
          </cell>
          <cell r="C74">
            <v>0</v>
          </cell>
          <cell r="D74">
            <v>2080</v>
          </cell>
        </row>
        <row r="75">
          <cell r="A75" t="str">
            <v>CABLE DE ALUMINIO NO 6</v>
          </cell>
          <cell r="B75" t="str">
            <v>ML</v>
          </cell>
          <cell r="C75">
            <v>0</v>
          </cell>
          <cell r="D75">
            <v>520</v>
          </cell>
        </row>
        <row r="76">
          <cell r="A76" t="str">
            <v>CABLE DE COBRE AISLADO NO 8</v>
          </cell>
          <cell r="B76" t="str">
            <v>ML</v>
          </cell>
          <cell r="C76">
            <v>0</v>
          </cell>
          <cell r="D76">
            <v>2080</v>
          </cell>
        </row>
        <row r="77">
          <cell r="A77" t="str">
            <v>CABLE DE COBRE DESNUDO SEMIDURO No. 4</v>
          </cell>
          <cell r="B77" t="str">
            <v>ML</v>
          </cell>
          <cell r="C77">
            <v>0</v>
          </cell>
          <cell r="D77">
            <v>4914</v>
          </cell>
        </row>
        <row r="78">
          <cell r="A78" t="str">
            <v>CABLE DE COBRE DESNUDO SEMIDURO No. 4</v>
          </cell>
          <cell r="B78" t="str">
            <v>ML</v>
          </cell>
          <cell r="C78">
            <v>0</v>
          </cell>
          <cell r="D78">
            <v>4914</v>
          </cell>
        </row>
        <row r="79">
          <cell r="A79" t="str">
            <v>CABLE DESNUDO 1/0 AWG</v>
          </cell>
          <cell r="B79" t="str">
            <v>ML</v>
          </cell>
          <cell r="C79">
            <v>0</v>
          </cell>
          <cell r="D79">
            <v>30472</v>
          </cell>
        </row>
        <row r="80">
          <cell r="A80" t="str">
            <v>CABLE N° 6 AWG THHN</v>
          </cell>
          <cell r="B80" t="str">
            <v>ML</v>
          </cell>
          <cell r="C80">
            <v>0</v>
          </cell>
          <cell r="D80">
            <v>8528</v>
          </cell>
        </row>
        <row r="81">
          <cell r="A81" t="str">
            <v>CABLE RETENIDA 1/4"</v>
          </cell>
          <cell r="B81" t="str">
            <v>ML</v>
          </cell>
          <cell r="C81">
            <v>0</v>
          </cell>
          <cell r="D81">
            <v>1365</v>
          </cell>
        </row>
        <row r="82">
          <cell r="A82" t="str">
            <v>CABLE RETENIDA 3/8"</v>
          </cell>
          <cell r="B82" t="str">
            <v>ML</v>
          </cell>
          <cell r="C82">
            <v>0</v>
          </cell>
          <cell r="D82">
            <v>3058</v>
          </cell>
        </row>
        <row r="83">
          <cell r="A83" t="str">
            <v>CABLE THW  No 1/0</v>
          </cell>
          <cell r="B83" t="str">
            <v>ML</v>
          </cell>
          <cell r="C83">
            <v>0</v>
          </cell>
          <cell r="D83">
            <v>12667</v>
          </cell>
        </row>
        <row r="84">
          <cell r="A84" t="str">
            <v>CAJA CONDUIT PVC DE 2" X 4"</v>
          </cell>
          <cell r="B84" t="str">
            <v>UN</v>
          </cell>
          <cell r="C84">
            <v>0</v>
          </cell>
          <cell r="D84">
            <v>20800</v>
          </cell>
        </row>
        <row r="85">
          <cell r="A85" t="str">
            <v>CAJA CONDUIT PVC DE 2" X 4"</v>
          </cell>
          <cell r="B85" t="str">
            <v>UN</v>
          </cell>
          <cell r="C85">
            <v>0</v>
          </cell>
          <cell r="D85">
            <v>20800</v>
          </cell>
        </row>
        <row r="86">
          <cell r="A86" t="str">
            <v xml:space="preserve">CAJA DE  CONCRETO 30*30 INSPECCION </v>
          </cell>
          <cell r="B86" t="str">
            <v>UN</v>
          </cell>
          <cell r="C86">
            <v>0</v>
          </cell>
          <cell r="D86">
            <v>109200</v>
          </cell>
        </row>
        <row r="87">
          <cell r="A87" t="str">
            <v>CAJA GALVANIZADA DE 2" X 4"</v>
          </cell>
          <cell r="B87" t="str">
            <v>UN</v>
          </cell>
          <cell r="C87">
            <v>0</v>
          </cell>
          <cell r="D87">
            <v>416</v>
          </cell>
        </row>
        <row r="88">
          <cell r="A88" t="str">
            <v>CAJA OCTOGONAL GALVANIZADA</v>
          </cell>
          <cell r="B88" t="str">
            <v>UN</v>
          </cell>
          <cell r="C88">
            <v>0</v>
          </cell>
          <cell r="D88">
            <v>1747</v>
          </cell>
        </row>
        <row r="89">
          <cell r="A89" t="str">
            <v>CAJILLA SOPORTE GALVANIZADA INCRUSTAR</v>
          </cell>
          <cell r="B89" t="str">
            <v>UN</v>
          </cell>
          <cell r="C89">
            <v>0</v>
          </cell>
          <cell r="D89">
            <v>2288</v>
          </cell>
        </row>
        <row r="90">
          <cell r="A90" t="str">
            <v>CANAL PVC AMAZONAS</v>
          </cell>
          <cell r="B90" t="str">
            <v>ML</v>
          </cell>
          <cell r="C90">
            <v>0</v>
          </cell>
          <cell r="D90">
            <v>36400</v>
          </cell>
        </row>
        <row r="91">
          <cell r="A91" t="str">
            <v xml:space="preserve">CANCHAS MULTIPLES POLIDEPORTIVOS </v>
          </cell>
          <cell r="B91" t="str">
            <v>UND</v>
          </cell>
          <cell r="C91">
            <v>0</v>
          </cell>
          <cell r="D91">
            <v>2055247</v>
          </cell>
        </row>
        <row r="92">
          <cell r="A92" t="str">
            <v>CANDADO</v>
          </cell>
          <cell r="B92" t="str">
            <v>UN</v>
          </cell>
          <cell r="C92">
            <v>0</v>
          </cell>
          <cell r="D92">
            <v>29120</v>
          </cell>
        </row>
        <row r="93">
          <cell r="A93" t="str">
            <v>CAOLIN</v>
          </cell>
          <cell r="B93" t="str">
            <v>BLT</v>
          </cell>
          <cell r="C93">
            <v>0</v>
          </cell>
          <cell r="D93">
            <v>15600</v>
          </cell>
        </row>
        <row r="94">
          <cell r="A94" t="str">
            <v>CEMENTO BLANCO</v>
          </cell>
          <cell r="B94" t="str">
            <v>KG</v>
          </cell>
          <cell r="C94">
            <v>0</v>
          </cell>
          <cell r="D94">
            <v>884</v>
          </cell>
        </row>
        <row r="95">
          <cell r="A95" t="str">
            <v>CEMENTO GRIS</v>
          </cell>
          <cell r="B95" t="str">
            <v>SACO 50 KG</v>
          </cell>
          <cell r="C95">
            <v>0</v>
          </cell>
          <cell r="D95">
            <v>28080</v>
          </cell>
        </row>
        <row r="96">
          <cell r="A96" t="str">
            <v>CEMENTO GRIS</v>
          </cell>
          <cell r="B96" t="str">
            <v>KG</v>
          </cell>
          <cell r="C96">
            <v>0</v>
          </cell>
          <cell r="D96">
            <v>624</v>
          </cell>
        </row>
        <row r="97">
          <cell r="A97" t="str">
            <v>CERAMICA PARA BAÑOS Y MESONES</v>
          </cell>
          <cell r="B97" t="str">
            <v>M2</v>
          </cell>
          <cell r="C97">
            <v>0</v>
          </cell>
          <cell r="D97">
            <v>26000</v>
          </cell>
        </row>
        <row r="98">
          <cell r="A98" t="str">
            <v>CERAMICA PARA PISOS TRAFICO 5 ANTIDESLIZANTE</v>
          </cell>
          <cell r="B98" t="str">
            <v>M2</v>
          </cell>
          <cell r="C98">
            <v>0</v>
          </cell>
          <cell r="D98">
            <v>37024</v>
          </cell>
        </row>
        <row r="99">
          <cell r="A99" t="str">
            <v>CERRADURA</v>
          </cell>
          <cell r="B99" t="str">
            <v>UN</v>
          </cell>
          <cell r="C99">
            <v>0</v>
          </cell>
          <cell r="D99">
            <v>41600</v>
          </cell>
        </row>
        <row r="100">
          <cell r="A100" t="str">
            <v>CERRADURA DE SOBREPONER</v>
          </cell>
          <cell r="B100" t="str">
            <v>UND</v>
          </cell>
          <cell r="C100">
            <v>0</v>
          </cell>
          <cell r="D100">
            <v>78000</v>
          </cell>
        </row>
        <row r="101">
          <cell r="A101" t="str">
            <v>CESPEDON</v>
          </cell>
          <cell r="B101" t="str">
            <v>M2</v>
          </cell>
          <cell r="C101">
            <v>0</v>
          </cell>
          <cell r="D101">
            <v>3120</v>
          </cell>
        </row>
        <row r="102">
          <cell r="A102" t="str">
            <v>CHAZO METALICO 3/8"</v>
          </cell>
          <cell r="B102" t="str">
            <v>UN</v>
          </cell>
          <cell r="C102">
            <v>0</v>
          </cell>
          <cell r="D102">
            <v>1248</v>
          </cell>
        </row>
        <row r="103">
          <cell r="A103" t="str">
            <v>CHAZO METALICO 3/8"</v>
          </cell>
          <cell r="B103" t="str">
            <v>UN</v>
          </cell>
          <cell r="C103">
            <v>0</v>
          </cell>
          <cell r="D103">
            <v>1248</v>
          </cell>
        </row>
        <row r="104">
          <cell r="A104" t="str">
            <v>CHAZOS EXPANSIVO 5/8 X 2 1/2</v>
          </cell>
          <cell r="B104" t="str">
            <v>UN</v>
          </cell>
          <cell r="C104">
            <v>0</v>
          </cell>
          <cell r="D104">
            <v>3588</v>
          </cell>
        </row>
        <row r="105">
          <cell r="A105" t="str">
            <v>CHEQUE CORTINA 1"</v>
          </cell>
          <cell r="B105" t="str">
            <v>UN</v>
          </cell>
          <cell r="C105">
            <v>0</v>
          </cell>
          <cell r="D105">
            <v>192400</v>
          </cell>
        </row>
        <row r="106">
          <cell r="A106" t="str">
            <v>CINTA AISLANTE</v>
          </cell>
          <cell r="B106" t="str">
            <v>ROLLO</v>
          </cell>
          <cell r="C106">
            <v>0</v>
          </cell>
          <cell r="D106">
            <v>2080</v>
          </cell>
        </row>
        <row r="107">
          <cell r="A107" t="str">
            <v>CINTA BAND IT 3/4" x 70 cm. Y HEBILLA BAND IT 3/4"</v>
          </cell>
          <cell r="B107" t="str">
            <v>UN</v>
          </cell>
          <cell r="C107">
            <v>0</v>
          </cell>
          <cell r="D107">
            <v>4368</v>
          </cell>
        </row>
        <row r="108">
          <cell r="A108" t="str">
            <v>CINTA BAND IT 5/8" x 70 cm. Y HEBILLA BAND IT 5/8"</v>
          </cell>
          <cell r="B108" t="str">
            <v>UN</v>
          </cell>
          <cell r="C108">
            <v>0</v>
          </cell>
          <cell r="D108">
            <v>3640</v>
          </cell>
        </row>
        <row r="109">
          <cell r="A109" t="str">
            <v>CINTA TEFLON</v>
          </cell>
          <cell r="B109" t="str">
            <v>ROLLO</v>
          </cell>
          <cell r="C109">
            <v>0</v>
          </cell>
          <cell r="D109">
            <v>2080</v>
          </cell>
        </row>
        <row r="110">
          <cell r="A110" t="str">
            <v>CODO  PRESION PVC 1"</v>
          </cell>
          <cell r="B110" t="str">
            <v>UN</v>
          </cell>
          <cell r="C110">
            <v>0</v>
          </cell>
          <cell r="D110">
            <v>1040</v>
          </cell>
        </row>
        <row r="111">
          <cell r="A111" t="str">
            <v xml:space="preserve">CODO 45 PVC 1" </v>
          </cell>
          <cell r="B111" t="str">
            <v>UN</v>
          </cell>
          <cell r="C111">
            <v>0</v>
          </cell>
          <cell r="D111">
            <v>2600</v>
          </cell>
        </row>
        <row r="112">
          <cell r="A112" t="str">
            <v xml:space="preserve">CODO 45 PVC 1/2" </v>
          </cell>
          <cell r="B112" t="str">
            <v>UN</v>
          </cell>
          <cell r="C112">
            <v>0</v>
          </cell>
          <cell r="D112">
            <v>1248</v>
          </cell>
        </row>
        <row r="113">
          <cell r="A113" t="str">
            <v>CODO PRESION PVC 1/2"</v>
          </cell>
          <cell r="B113" t="str">
            <v>UN</v>
          </cell>
          <cell r="C113">
            <v>0</v>
          </cell>
          <cell r="D113">
            <v>260</v>
          </cell>
        </row>
        <row r="114">
          <cell r="A114" t="str">
            <v>CODO PRESION PVC 11/2"</v>
          </cell>
          <cell r="B114" t="str">
            <v>UN</v>
          </cell>
          <cell r="C114">
            <v>0</v>
          </cell>
          <cell r="D114">
            <v>3328</v>
          </cell>
        </row>
        <row r="115">
          <cell r="A115" t="str">
            <v>CODO PRESION PVC 3"</v>
          </cell>
          <cell r="B115" t="str">
            <v>UN</v>
          </cell>
          <cell r="C115">
            <v>0</v>
          </cell>
          <cell r="D115">
            <v>20800</v>
          </cell>
        </row>
        <row r="116">
          <cell r="A116" t="str">
            <v>CODO PRESION PVC 3/4"</v>
          </cell>
          <cell r="B116" t="str">
            <v>UN</v>
          </cell>
          <cell r="C116">
            <v>0</v>
          </cell>
          <cell r="D116">
            <v>728</v>
          </cell>
        </row>
        <row r="117">
          <cell r="A117" t="str">
            <v>CODO PVC AGUAS LLUVIAS 3"</v>
          </cell>
          <cell r="B117" t="str">
            <v>UN</v>
          </cell>
          <cell r="C117">
            <v>0</v>
          </cell>
          <cell r="D117">
            <v>3328</v>
          </cell>
        </row>
        <row r="118">
          <cell r="A118" t="str">
            <v>CODO PVC AGUAS LLUVIAS 4"</v>
          </cell>
          <cell r="B118" t="str">
            <v>UN</v>
          </cell>
          <cell r="C118">
            <v>0</v>
          </cell>
          <cell r="D118">
            <v>4160</v>
          </cell>
        </row>
        <row r="119">
          <cell r="A119" t="str">
            <v>CODO PVC SANITARIO 2"</v>
          </cell>
          <cell r="B119" t="str">
            <v>UN</v>
          </cell>
          <cell r="C119">
            <v>0</v>
          </cell>
          <cell r="D119">
            <v>2704</v>
          </cell>
        </row>
        <row r="120">
          <cell r="A120" t="str">
            <v>CODO PVC SANITARIO 3"</v>
          </cell>
          <cell r="B120" t="str">
            <v>UN</v>
          </cell>
          <cell r="C120">
            <v>0</v>
          </cell>
          <cell r="D120">
            <v>5824</v>
          </cell>
        </row>
        <row r="121">
          <cell r="A121" t="str">
            <v>CODO PVC SANITARIO 4"</v>
          </cell>
          <cell r="B121" t="str">
            <v>UN</v>
          </cell>
          <cell r="C121">
            <v>0</v>
          </cell>
          <cell r="D121">
            <v>10764</v>
          </cell>
        </row>
        <row r="122">
          <cell r="A122" t="str">
            <v>CODO PVC SANITARIO 6"</v>
          </cell>
          <cell r="B122" t="str">
            <v>UN</v>
          </cell>
          <cell r="C122">
            <v>0</v>
          </cell>
          <cell r="D122">
            <v>47996</v>
          </cell>
        </row>
        <row r="123">
          <cell r="A123" t="str">
            <v>COLLAR DE DERIVACION 2" X 1"</v>
          </cell>
          <cell r="B123" t="str">
            <v>UN</v>
          </cell>
          <cell r="C123">
            <v>0</v>
          </cell>
          <cell r="D123">
            <v>36400</v>
          </cell>
        </row>
        <row r="124">
          <cell r="A124" t="str">
            <v>CONCRETO 2000 P.S.I.</v>
          </cell>
          <cell r="B124" t="str">
            <v>M3</v>
          </cell>
          <cell r="C124">
            <v>0</v>
          </cell>
          <cell r="D124">
            <v>289431</v>
          </cell>
        </row>
        <row r="125">
          <cell r="A125" t="str">
            <v>CONCRETO 2500 P.S.I.</v>
          </cell>
          <cell r="B125" t="str">
            <v>M3</v>
          </cell>
          <cell r="C125">
            <v>0</v>
          </cell>
          <cell r="D125">
            <v>306806</v>
          </cell>
        </row>
        <row r="126">
          <cell r="A126" t="str">
            <v>CONCRETO 3000 P.S.I.</v>
          </cell>
          <cell r="B126" t="str">
            <v>M3</v>
          </cell>
          <cell r="C126">
            <v>0</v>
          </cell>
          <cell r="D126">
            <v>359510</v>
          </cell>
        </row>
        <row r="127">
          <cell r="A127" t="str">
            <v>CONCRETO 3500 P.S.I.</v>
          </cell>
          <cell r="B127" t="str">
            <v>M3</v>
          </cell>
          <cell r="C127">
            <v>0</v>
          </cell>
          <cell r="D127">
            <v>393987</v>
          </cell>
        </row>
        <row r="128">
          <cell r="A128" t="str">
            <v>CONCRETO CICLOPEO 2500 P.S.I.</v>
          </cell>
          <cell r="B128" t="str">
            <v>M3</v>
          </cell>
          <cell r="C128">
            <v>0</v>
          </cell>
          <cell r="D128">
            <v>306006</v>
          </cell>
        </row>
        <row r="129">
          <cell r="A129" t="str">
            <v>CONCRETO CICLOPEO 3000 P.S.I.</v>
          </cell>
          <cell r="B129" t="str">
            <v>M3</v>
          </cell>
          <cell r="C129">
            <v>0</v>
          </cell>
          <cell r="D129">
            <v>273656</v>
          </cell>
        </row>
        <row r="130">
          <cell r="A130" t="str">
            <v>CONCRETO CICLOPEO PARA BASES 2500 P.S.I.</v>
          </cell>
          <cell r="B130" t="str">
            <v>M3</v>
          </cell>
          <cell r="C130">
            <v>0</v>
          </cell>
          <cell r="D130">
            <v>269229</v>
          </cell>
        </row>
        <row r="131">
          <cell r="A131" t="str">
            <v>CONCRETO CICLOPEO PARA ELEVACIONES</v>
          </cell>
          <cell r="B131" t="str">
            <v>M3</v>
          </cell>
          <cell r="C131">
            <v>0</v>
          </cell>
          <cell r="D131">
            <v>282313</v>
          </cell>
        </row>
        <row r="132">
          <cell r="A132" t="str">
            <v>CONECTORES BIMETALICOS</v>
          </cell>
          <cell r="B132" t="str">
            <v>UN</v>
          </cell>
          <cell r="C132">
            <v>0</v>
          </cell>
          <cell r="D132">
            <v>1664</v>
          </cell>
        </row>
        <row r="133">
          <cell r="A133" t="str">
            <v>CONTENEDOR DE RAICES</v>
          </cell>
          <cell r="B133" t="str">
            <v>UN</v>
          </cell>
          <cell r="C133">
            <v>0</v>
          </cell>
          <cell r="D133">
            <v>270400</v>
          </cell>
        </row>
        <row r="134">
          <cell r="A134" t="str">
            <v>CORTACIRCUITOS MONOPOLARES</v>
          </cell>
          <cell r="B134" t="str">
            <v>UN</v>
          </cell>
          <cell r="C134">
            <v>0</v>
          </cell>
          <cell r="D134">
            <v>131040</v>
          </cell>
        </row>
        <row r="135">
          <cell r="A135" t="str">
            <v>CORTASOL METALICO SEGÚN PLANOS</v>
          </cell>
          <cell r="B135" t="str">
            <v>M2</v>
          </cell>
          <cell r="C135">
            <v>0</v>
          </cell>
          <cell r="D135">
            <v>96720</v>
          </cell>
        </row>
        <row r="136">
          <cell r="A136" t="str">
            <v>DUCTO CONDUIT PVC 3/4"</v>
          </cell>
          <cell r="B136" t="str">
            <v>ML</v>
          </cell>
          <cell r="C136">
            <v>0</v>
          </cell>
          <cell r="D136">
            <v>2080</v>
          </cell>
        </row>
        <row r="137">
          <cell r="A137" t="str">
            <v>DUCTO METALICO GALVANIZADO 1"</v>
          </cell>
          <cell r="B137" t="str">
            <v>ML</v>
          </cell>
          <cell r="C137">
            <v>0</v>
          </cell>
          <cell r="D137">
            <v>7488</v>
          </cell>
        </row>
        <row r="138">
          <cell r="A138" t="str">
            <v>ENBOQUILLADOR PARA CERAMICAS</v>
          </cell>
          <cell r="B138" t="str">
            <v>KG</v>
          </cell>
          <cell r="C138">
            <v>0</v>
          </cell>
          <cell r="D138">
            <v>19240</v>
          </cell>
        </row>
        <row r="139">
          <cell r="A139" t="str">
            <v>ESPEJO 4 MM</v>
          </cell>
          <cell r="B139" t="str">
            <v>M2</v>
          </cell>
          <cell r="C139">
            <v>0</v>
          </cell>
          <cell r="D139">
            <v>39520</v>
          </cell>
        </row>
        <row r="140">
          <cell r="A140" t="str">
            <v>ESTACAS 80 cm</v>
          </cell>
          <cell r="B140" t="str">
            <v>UN</v>
          </cell>
          <cell r="C140">
            <v>0</v>
          </cell>
          <cell r="D140">
            <v>1560</v>
          </cell>
        </row>
        <row r="141">
          <cell r="A141" t="str">
            <v>ESTRUCTURA DE SOPORTE</v>
          </cell>
          <cell r="B141" t="str">
            <v>UN</v>
          </cell>
          <cell r="C141">
            <v>0</v>
          </cell>
          <cell r="D141">
            <v>26000</v>
          </cell>
        </row>
        <row r="142">
          <cell r="A142" t="str">
            <v>FAVIGEL 25 KG</v>
          </cell>
          <cell r="B142" t="str">
            <v>UN</v>
          </cell>
          <cell r="C142">
            <v>0</v>
          </cell>
          <cell r="D142">
            <v>221520</v>
          </cell>
        </row>
        <row r="143">
          <cell r="A143" t="str">
            <v>FOTOCELDA</v>
          </cell>
          <cell r="B143" t="str">
            <v>UN</v>
          </cell>
          <cell r="C143">
            <v>0</v>
          </cell>
          <cell r="D143">
            <v>2080</v>
          </cell>
        </row>
        <row r="144">
          <cell r="A144" t="str">
            <v>FOTOCONTROL (BREAK,BASE,FOTOCELDA,CAJA,CONT.)</v>
          </cell>
          <cell r="B144" t="str">
            <v>UN</v>
          </cell>
          <cell r="C144">
            <v>0</v>
          </cell>
          <cell r="D144">
            <v>156000</v>
          </cell>
        </row>
        <row r="145">
          <cell r="A145" t="str">
            <v>GANCHO PARA PLACA ONDULADA</v>
          </cell>
          <cell r="B145" t="str">
            <v>UN</v>
          </cell>
          <cell r="C145">
            <v>0</v>
          </cell>
          <cell r="D145">
            <v>2600</v>
          </cell>
        </row>
        <row r="146">
          <cell r="A146" t="str">
            <v>GANCHO PARA SOPORTE CANAL AMAZONA</v>
          </cell>
          <cell r="B146" t="str">
            <v>UN</v>
          </cell>
          <cell r="C146">
            <v>0</v>
          </cell>
          <cell r="D146">
            <v>4680</v>
          </cell>
        </row>
        <row r="147">
          <cell r="A147" t="str">
            <v>GANCHOS</v>
          </cell>
          <cell r="B147" t="str">
            <v>UN</v>
          </cell>
          <cell r="C147">
            <v>0</v>
          </cell>
          <cell r="D147">
            <v>312</v>
          </cell>
        </row>
        <row r="148">
          <cell r="A148" t="str">
            <v>GANCHOS SOPORTE CANAL AMAZONA</v>
          </cell>
          <cell r="B148" t="str">
            <v>UN</v>
          </cell>
          <cell r="C148">
            <v>0</v>
          </cell>
          <cell r="D148">
            <v>2964</v>
          </cell>
        </row>
        <row r="149">
          <cell r="A149" t="str">
            <v>GEOMALLA LBO 202</v>
          </cell>
          <cell r="B149" t="str">
            <v>M2</v>
          </cell>
          <cell r="C149">
            <v>0</v>
          </cell>
          <cell r="D149">
            <v>6760</v>
          </cell>
        </row>
        <row r="150">
          <cell r="A150" t="str">
            <v>GEOTEXTIL PARA ESTABILIZACION</v>
          </cell>
          <cell r="B150" t="str">
            <v>M2</v>
          </cell>
          <cell r="C150">
            <v>0</v>
          </cell>
          <cell r="D150">
            <v>4368</v>
          </cell>
        </row>
        <row r="151">
          <cell r="A151" t="str">
            <v>GEOTEXTIL PARA ESTABILIZACION T 2400</v>
          </cell>
          <cell r="B151" t="str">
            <v>M2</v>
          </cell>
          <cell r="C151">
            <v>0</v>
          </cell>
          <cell r="D151">
            <v>4056</v>
          </cell>
        </row>
        <row r="152">
          <cell r="A152" t="str">
            <v>GEOTEXTIL PARA FILTROS</v>
          </cell>
          <cell r="B152" t="str">
            <v>M2</v>
          </cell>
          <cell r="C152">
            <v>0</v>
          </cell>
          <cell r="D152">
            <v>3120</v>
          </cell>
        </row>
        <row r="153">
          <cell r="A153" t="str">
            <v>GEOTEXTIL PARA FILTROS NT 1600</v>
          </cell>
          <cell r="B153" t="str">
            <v>M2</v>
          </cell>
          <cell r="C153">
            <v>0</v>
          </cell>
          <cell r="D153">
            <v>2371</v>
          </cell>
        </row>
        <row r="154">
          <cell r="A154" t="str">
            <v>GRANITO # 2</v>
          </cell>
          <cell r="B154" t="str">
            <v>KG</v>
          </cell>
          <cell r="C154">
            <v>0</v>
          </cell>
          <cell r="D154">
            <v>312</v>
          </cell>
        </row>
        <row r="155">
          <cell r="A155" t="str">
            <v>GUADUA 2.5 m</v>
          </cell>
          <cell r="B155" t="str">
            <v>UND</v>
          </cell>
          <cell r="C155">
            <v>0</v>
          </cell>
          <cell r="D155">
            <v>15080</v>
          </cell>
        </row>
        <row r="156">
          <cell r="A156" t="str">
            <v>HEBILLA Y CINTA BAND IT 3/4"</v>
          </cell>
          <cell r="B156" t="str">
            <v>UN</v>
          </cell>
          <cell r="C156">
            <v>0</v>
          </cell>
          <cell r="D156">
            <v>4368</v>
          </cell>
        </row>
        <row r="157">
          <cell r="A157" t="str">
            <v>ICOPOR</v>
          </cell>
          <cell r="B157" t="str">
            <v>M2</v>
          </cell>
          <cell r="C157">
            <v>0</v>
          </cell>
          <cell r="D157">
            <v>5512</v>
          </cell>
        </row>
        <row r="158">
          <cell r="A158" t="str">
            <v>IMPERMEABILIZANTE PARA MORTERO</v>
          </cell>
          <cell r="B158" t="str">
            <v>KG</v>
          </cell>
          <cell r="C158">
            <v>0</v>
          </cell>
          <cell r="D158">
            <v>8632</v>
          </cell>
        </row>
        <row r="159">
          <cell r="A159" t="str">
            <v>INTERRUPTOR CONMUTABLE</v>
          </cell>
          <cell r="B159" t="str">
            <v>UN</v>
          </cell>
          <cell r="C159">
            <v>0</v>
          </cell>
          <cell r="D159">
            <v>6240</v>
          </cell>
        </row>
        <row r="160">
          <cell r="A160" t="str">
            <v>INTERRUPTOR DETECTOR DE PRESENCIA</v>
          </cell>
          <cell r="B160" t="str">
            <v>UN</v>
          </cell>
          <cell r="C160">
            <v>0</v>
          </cell>
          <cell r="D160">
            <v>40040</v>
          </cell>
        </row>
        <row r="161">
          <cell r="A161" t="str">
            <v>INTERRUPTOR DOBLE</v>
          </cell>
          <cell r="B161" t="str">
            <v>UN</v>
          </cell>
          <cell r="C161">
            <v>0</v>
          </cell>
          <cell r="D161">
            <v>8268</v>
          </cell>
        </row>
        <row r="162">
          <cell r="A162" t="str">
            <v>INTERRUPTOR SENCILLO</v>
          </cell>
          <cell r="B162" t="str">
            <v>UN</v>
          </cell>
          <cell r="C162">
            <v>0</v>
          </cell>
          <cell r="D162">
            <v>6760</v>
          </cell>
        </row>
        <row r="163">
          <cell r="A163" t="str">
            <v>LADRILLO COMUN</v>
          </cell>
          <cell r="B163" t="str">
            <v>UN</v>
          </cell>
          <cell r="C163">
            <v>0</v>
          </cell>
          <cell r="D163">
            <v>468</v>
          </cell>
        </row>
        <row r="164">
          <cell r="A164" t="str">
            <v>LADRILLO COMUN A LA VISTA</v>
          </cell>
          <cell r="B164" t="str">
            <v>UN</v>
          </cell>
          <cell r="C164">
            <v>0</v>
          </cell>
          <cell r="D164">
            <v>281</v>
          </cell>
        </row>
        <row r="165">
          <cell r="A165" t="str">
            <v>LAMINA CAL 18</v>
          </cell>
          <cell r="B165" t="str">
            <v>M2</v>
          </cell>
          <cell r="C165">
            <v>0</v>
          </cell>
          <cell r="D165">
            <v>25792</v>
          </cell>
        </row>
        <row r="166">
          <cell r="A166" t="str">
            <v>LAMINA METALDECK CAL 22</v>
          </cell>
          <cell r="B166" t="str">
            <v>M2</v>
          </cell>
          <cell r="C166">
            <v>0</v>
          </cell>
          <cell r="D166">
            <v>39520</v>
          </cell>
        </row>
        <row r="167">
          <cell r="A167" t="str">
            <v>LAMPARA FLUORESCENTE 2X39</v>
          </cell>
          <cell r="B167" t="str">
            <v>UN</v>
          </cell>
          <cell r="C167">
            <v>0</v>
          </cell>
          <cell r="D167">
            <v>98800</v>
          </cell>
        </row>
        <row r="168">
          <cell r="A168" t="str">
            <v>LAVAMANOS DE SOBREPONER INC. ACCESORIOS Y GRIFERIA</v>
          </cell>
          <cell r="B168" t="str">
            <v>UN</v>
          </cell>
          <cell r="C168">
            <v>0</v>
          </cell>
          <cell r="D168">
            <v>104000</v>
          </cell>
        </row>
        <row r="169">
          <cell r="A169" t="str">
            <v>LAVAMANOS INCLUYE GRIFERIA Y ACCESORIOS</v>
          </cell>
          <cell r="B169" t="str">
            <v>UN</v>
          </cell>
          <cell r="C169">
            <v>0</v>
          </cell>
          <cell r="D169">
            <v>192400</v>
          </cell>
        </row>
        <row r="170">
          <cell r="A170" t="str">
            <v>LAVAMANOS INSTITUCIONAL</v>
          </cell>
          <cell r="B170" t="str">
            <v>UN</v>
          </cell>
          <cell r="C170">
            <v>0</v>
          </cell>
          <cell r="D170">
            <v>83200</v>
          </cell>
        </row>
        <row r="171">
          <cell r="A171" t="str">
            <v>LAVAPLATOS ACERO INOXIDABLE</v>
          </cell>
          <cell r="B171" t="str">
            <v>UN</v>
          </cell>
          <cell r="C171">
            <v>0</v>
          </cell>
          <cell r="D171">
            <v>156000</v>
          </cell>
        </row>
        <row r="172">
          <cell r="A172" t="str">
            <v>LIMPIADOR TUBERIA PVC</v>
          </cell>
          <cell r="B172" t="str">
            <v>1/4 GAL</v>
          </cell>
          <cell r="C172">
            <v>0</v>
          </cell>
          <cell r="D172">
            <v>26000</v>
          </cell>
        </row>
        <row r="173">
          <cell r="A173" t="str">
            <v>LISTON ORDINARO, L= 2,2</v>
          </cell>
          <cell r="B173" t="str">
            <v>UN</v>
          </cell>
          <cell r="C173">
            <v>0</v>
          </cell>
          <cell r="D173">
            <v>14560</v>
          </cell>
        </row>
        <row r="174">
          <cell r="A174" t="str">
            <v>LLAVE DE INCORPORACION</v>
          </cell>
          <cell r="B174" t="str">
            <v>UN</v>
          </cell>
          <cell r="C174">
            <v>0</v>
          </cell>
          <cell r="D174">
            <v>10400</v>
          </cell>
        </row>
        <row r="175">
          <cell r="A175" t="str">
            <v>LLAVE DE PASO DE BOLA DE 1/2"</v>
          </cell>
          <cell r="B175" t="str">
            <v>UN</v>
          </cell>
          <cell r="C175">
            <v>0</v>
          </cell>
          <cell r="D175">
            <v>13000</v>
          </cell>
        </row>
        <row r="176">
          <cell r="A176" t="str">
            <v>LLAVE GALVANIZADA 1/2"</v>
          </cell>
          <cell r="B176" t="str">
            <v>UN</v>
          </cell>
          <cell r="C176">
            <v>0</v>
          </cell>
          <cell r="D176">
            <v>4680</v>
          </cell>
        </row>
        <row r="177">
          <cell r="A177" t="str">
            <v>LUMINARIA AHORRADORA 32 WATS</v>
          </cell>
          <cell r="B177" t="str">
            <v>UN</v>
          </cell>
          <cell r="C177">
            <v>0</v>
          </cell>
          <cell r="D177">
            <v>18720</v>
          </cell>
        </row>
        <row r="178">
          <cell r="A178" t="str">
            <v>LUMINARIA FLUORESCENTE CC AC 2X32 T8</v>
          </cell>
          <cell r="B178" t="str">
            <v>UN</v>
          </cell>
          <cell r="C178">
            <v>0</v>
          </cell>
          <cell r="D178">
            <v>124800</v>
          </cell>
        </row>
        <row r="179">
          <cell r="A179" t="str">
            <v>LUMINARIA NA 150 W CALIMA I CON FOTOCELDA Y BRAZO</v>
          </cell>
          <cell r="B179" t="str">
            <v>UN</v>
          </cell>
          <cell r="C179">
            <v>0</v>
          </cell>
          <cell r="D179">
            <v>348400</v>
          </cell>
        </row>
        <row r="180">
          <cell r="A180" t="str">
            <v>LUMINARIA NA 150 W CALIMA II ROY ALPHA</v>
          </cell>
          <cell r="B180" t="str">
            <v>UN</v>
          </cell>
          <cell r="C180">
            <v>0</v>
          </cell>
          <cell r="D180">
            <v>280800</v>
          </cell>
        </row>
        <row r="181">
          <cell r="A181" t="str">
            <v>LUMINARIA NA 150 W, INCLUYE FOTOCONTROL Y BOMBILLA</v>
          </cell>
          <cell r="B181" t="str">
            <v>UN</v>
          </cell>
          <cell r="C181">
            <v>0</v>
          </cell>
          <cell r="D181">
            <v>438880</v>
          </cell>
        </row>
        <row r="182">
          <cell r="A182" t="str">
            <v>LUMINARIA NA 400 W CALIMA II ROY ALPHA</v>
          </cell>
          <cell r="B182" t="str">
            <v>UN</v>
          </cell>
          <cell r="C182">
            <v>0</v>
          </cell>
          <cell r="D182">
            <v>384800</v>
          </cell>
        </row>
        <row r="183">
          <cell r="A183" t="str">
            <v>LUMINARIA NA 70W INCLUYE FOTOCONTROL Y BOMBILLA</v>
          </cell>
          <cell r="B183" t="str">
            <v>UN</v>
          </cell>
          <cell r="C183">
            <v>0</v>
          </cell>
          <cell r="D183">
            <v>187200</v>
          </cell>
        </row>
        <row r="184">
          <cell r="A184" t="str">
            <v>LUMINARIA SCHREDER OPALO 1 70 W</v>
          </cell>
          <cell r="B184" t="str">
            <v>UN</v>
          </cell>
          <cell r="C184">
            <v>0</v>
          </cell>
          <cell r="D184">
            <v>229320</v>
          </cell>
        </row>
        <row r="185">
          <cell r="A185" t="str">
            <v>LUMINARIA TIPO CALIMA I I 150 W NA</v>
          </cell>
          <cell r="B185" t="str">
            <v>UN</v>
          </cell>
          <cell r="C185">
            <v>0</v>
          </cell>
          <cell r="D185">
            <v>353600</v>
          </cell>
        </row>
        <row r="186">
          <cell r="A186" t="str">
            <v>LUMINARIA TIPO CALIMA I I 250 W NA</v>
          </cell>
          <cell r="B186" t="str">
            <v>UN</v>
          </cell>
          <cell r="C186">
            <v>0</v>
          </cell>
          <cell r="D186">
            <v>457600</v>
          </cell>
        </row>
        <row r="187">
          <cell r="A187" t="str">
            <v>LUMINARIA TIPO ONIX1 CON BOMBILLA</v>
          </cell>
          <cell r="B187" t="str">
            <v>UN</v>
          </cell>
          <cell r="C187">
            <v>0</v>
          </cell>
          <cell r="D187">
            <v>468000</v>
          </cell>
        </row>
        <row r="188">
          <cell r="A188" t="str">
            <v>LUMINARIA TIPO ONYX1 250 W NA INCLUYE BOMBILLA</v>
          </cell>
          <cell r="B188" t="str">
            <v>UN</v>
          </cell>
          <cell r="C188">
            <v>0</v>
          </cell>
          <cell r="D188">
            <v>504400</v>
          </cell>
        </row>
        <row r="189">
          <cell r="A189" t="str">
            <v>LUNINARIA DE SODIO TIPO PEDESTAL CON FOTOCELDA</v>
          </cell>
          <cell r="B189" t="str">
            <v>UN</v>
          </cell>
          <cell r="C189">
            <v>0</v>
          </cell>
          <cell r="D189">
            <v>436800</v>
          </cell>
        </row>
        <row r="190">
          <cell r="A190" t="str">
            <v>MALLA DE CERRAMIENTO</v>
          </cell>
          <cell r="B190" t="str">
            <v>M2</v>
          </cell>
          <cell r="C190">
            <v>0</v>
          </cell>
          <cell r="D190">
            <v>26000</v>
          </cell>
        </row>
        <row r="191">
          <cell r="A191" t="str">
            <v>MALLA ELECTROSOLDADA 5MM 0,25 X 0,25</v>
          </cell>
          <cell r="B191" t="str">
            <v>M2</v>
          </cell>
          <cell r="C191">
            <v>0</v>
          </cell>
          <cell r="D191">
            <v>5616</v>
          </cell>
        </row>
        <row r="192">
          <cell r="A192" t="str">
            <v>MALLA GALVANIZADA #10 CON MARCO EN ÁNGULO DE 1 1/2"*1/8" Y TUBERÍA GALVANIZADA TIPO CERRAMIENTO DE 2", H:1,80 MTS</v>
          </cell>
          <cell r="B192" t="str">
            <v>ML</v>
          </cell>
          <cell r="C192">
            <v>0</v>
          </cell>
          <cell r="D192">
            <v>140400</v>
          </cell>
        </row>
        <row r="193">
          <cell r="A193" t="str">
            <v>MARCOS EN ALUMINIO</v>
          </cell>
          <cell r="B193" t="str">
            <v>UN</v>
          </cell>
          <cell r="C193">
            <v>0</v>
          </cell>
          <cell r="D193">
            <v>18720</v>
          </cell>
        </row>
        <row r="194">
          <cell r="A194" t="str">
            <v>MEDIDOR MONOFASICO TRIFILAR</v>
          </cell>
          <cell r="B194" t="str">
            <v>UN</v>
          </cell>
          <cell r="C194">
            <v>0</v>
          </cell>
          <cell r="D194">
            <v>197600</v>
          </cell>
        </row>
        <row r="195">
          <cell r="A195" t="str">
            <v>MORTERO 1:1</v>
          </cell>
          <cell r="B195" t="str">
            <v>M3</v>
          </cell>
          <cell r="C195">
            <v>0</v>
          </cell>
          <cell r="D195">
            <v>525461</v>
          </cell>
        </row>
        <row r="196">
          <cell r="A196" t="str">
            <v>MORTERO 1:2</v>
          </cell>
          <cell r="B196" t="str">
            <v>M3</v>
          </cell>
          <cell r="C196">
            <v>0</v>
          </cell>
          <cell r="D196">
            <v>488401</v>
          </cell>
        </row>
        <row r="197">
          <cell r="A197" t="str">
            <v>MORTERO 1:3</v>
          </cell>
          <cell r="B197" t="str">
            <v>M3</v>
          </cell>
          <cell r="C197">
            <v>0</v>
          </cell>
          <cell r="D197">
            <v>393836</v>
          </cell>
        </row>
        <row r="198">
          <cell r="A198" t="str">
            <v>MORTERO 1:4</v>
          </cell>
          <cell r="B198" t="str">
            <v>M3</v>
          </cell>
          <cell r="C198">
            <v>0</v>
          </cell>
          <cell r="D198">
            <v>333148</v>
          </cell>
        </row>
        <row r="199">
          <cell r="A199" t="str">
            <v>MORTERO CON IMPERMEABILIZANTE 1:2</v>
          </cell>
          <cell r="B199" t="str">
            <v>M3</v>
          </cell>
          <cell r="C199">
            <v>0</v>
          </cell>
          <cell r="D199">
            <v>478763</v>
          </cell>
        </row>
        <row r="200">
          <cell r="A200" t="str">
            <v>MORTERO PEGA JUNTAS BORDILLO PREFABRICADO</v>
          </cell>
          <cell r="B200" t="str">
            <v>M3</v>
          </cell>
          <cell r="C200">
            <v>0</v>
          </cell>
          <cell r="D200">
            <v>375507</v>
          </cell>
        </row>
        <row r="201">
          <cell r="A201" t="str">
            <v>ORINALES INC. ACCESORIOS Y GRIFERIA</v>
          </cell>
          <cell r="B201" t="str">
            <v>UN</v>
          </cell>
          <cell r="C201">
            <v>0</v>
          </cell>
          <cell r="D201">
            <v>260000</v>
          </cell>
        </row>
        <row r="202">
          <cell r="A202" t="str">
            <v>PASADOR  METALICO</v>
          </cell>
          <cell r="B202" t="str">
            <v>UN</v>
          </cell>
          <cell r="C202">
            <v>0</v>
          </cell>
          <cell r="D202">
            <v>8112</v>
          </cell>
        </row>
        <row r="203">
          <cell r="A203" t="str">
            <v>PASAMANOS EN TUBO ESTRUCYURAL SEGÚN PLANOS</v>
          </cell>
          <cell r="B203" t="str">
            <v>ML</v>
          </cell>
          <cell r="C203">
            <v>0</v>
          </cell>
          <cell r="D203">
            <v>57200</v>
          </cell>
        </row>
        <row r="204">
          <cell r="A204" t="str">
            <v>PEDESTAL TUBO  DE ACERO GALVANIZADO</v>
          </cell>
          <cell r="B204" t="str">
            <v>UN</v>
          </cell>
          <cell r="C204">
            <v>0</v>
          </cell>
          <cell r="D204">
            <v>76960</v>
          </cell>
        </row>
        <row r="205">
          <cell r="A205" t="str">
            <v>PEGACOR BLANCO</v>
          </cell>
          <cell r="B205" t="str">
            <v>KG</v>
          </cell>
          <cell r="C205">
            <v>0</v>
          </cell>
          <cell r="D205">
            <v>2028</v>
          </cell>
        </row>
        <row r="206">
          <cell r="A206" t="str">
            <v>PEGANTE PARA ENCHAPES</v>
          </cell>
          <cell r="B206" t="str">
            <v>KG</v>
          </cell>
          <cell r="C206">
            <v>0</v>
          </cell>
          <cell r="D206">
            <v>2028</v>
          </cell>
        </row>
        <row r="207">
          <cell r="A207" t="str">
            <v>PERFIL IPE 200</v>
          </cell>
          <cell r="B207" t="str">
            <v>ML</v>
          </cell>
          <cell r="C207">
            <v>0</v>
          </cell>
          <cell r="D207">
            <v>75920</v>
          </cell>
        </row>
        <row r="208">
          <cell r="A208" t="str">
            <v>PERFIL IPE 220</v>
          </cell>
          <cell r="B208" t="str">
            <v>ML</v>
          </cell>
          <cell r="C208">
            <v>0</v>
          </cell>
          <cell r="D208">
            <v>89440</v>
          </cell>
        </row>
        <row r="209">
          <cell r="A209" t="str">
            <v>PERFIL IPE 330</v>
          </cell>
          <cell r="B209" t="str">
            <v>ML</v>
          </cell>
          <cell r="C209">
            <v>0</v>
          </cell>
          <cell r="D209">
            <v>119600</v>
          </cell>
        </row>
        <row r="210">
          <cell r="A210" t="str">
            <v>PERFIL PHR 160X60X2</v>
          </cell>
          <cell r="B210" t="str">
            <v>ML</v>
          </cell>
          <cell r="C210">
            <v>0</v>
          </cell>
          <cell r="D210">
            <v>48880</v>
          </cell>
        </row>
        <row r="211">
          <cell r="A211" t="str">
            <v>PERFIL PHR 160X60X2,5</v>
          </cell>
          <cell r="B211" t="str">
            <v>M.L</v>
          </cell>
          <cell r="C211">
            <v>0</v>
          </cell>
          <cell r="D211">
            <v>58240</v>
          </cell>
        </row>
        <row r="212">
          <cell r="A212" t="str">
            <v>PERFIL PHR 160X60X3</v>
          </cell>
          <cell r="B212" t="str">
            <v>ML</v>
          </cell>
          <cell r="C212">
            <v>0</v>
          </cell>
          <cell r="D212">
            <v>67600</v>
          </cell>
        </row>
        <row r="213">
          <cell r="A213" t="str">
            <v>PERFIL PHR 180X60X2,5 mm</v>
          </cell>
          <cell r="B213" t="str">
            <v>ML</v>
          </cell>
          <cell r="C213">
            <v>0</v>
          </cell>
          <cell r="D213">
            <v>46800</v>
          </cell>
        </row>
        <row r="214">
          <cell r="A214" t="str">
            <v xml:space="preserve">PERFIL PHR 220X80X3,0 </v>
          </cell>
          <cell r="B214" t="str">
            <v>M.L</v>
          </cell>
          <cell r="C214">
            <v>0</v>
          </cell>
          <cell r="D214">
            <v>88400</v>
          </cell>
        </row>
        <row r="215">
          <cell r="A215" t="str">
            <v>PERLITA CIELO RASO</v>
          </cell>
          <cell r="B215" t="str">
            <v>M2</v>
          </cell>
          <cell r="C215">
            <v>0</v>
          </cell>
          <cell r="D215">
            <v>20800</v>
          </cell>
        </row>
        <row r="216">
          <cell r="A216" t="str">
            <v>PERNO 5/8 X 38 cm</v>
          </cell>
          <cell r="B216" t="str">
            <v>UN</v>
          </cell>
          <cell r="C216">
            <v>0</v>
          </cell>
          <cell r="D216">
            <v>14040</v>
          </cell>
        </row>
        <row r="217">
          <cell r="A217" t="str">
            <v>PERNO 7/8 X 36 cm</v>
          </cell>
          <cell r="B217" t="str">
            <v>UN</v>
          </cell>
          <cell r="C217">
            <v>0</v>
          </cell>
          <cell r="D217">
            <v>18928</v>
          </cell>
        </row>
        <row r="218">
          <cell r="A218" t="str">
            <v>PERNOS ESTRUCTURA ICEL</v>
          </cell>
          <cell r="B218" t="str">
            <v>GLB</v>
          </cell>
          <cell r="C218">
            <v>0</v>
          </cell>
          <cell r="D218">
            <v>6240</v>
          </cell>
        </row>
        <row r="219">
          <cell r="A219" t="str">
            <v>PINTURA ANTICORROSIVA</v>
          </cell>
          <cell r="B219" t="str">
            <v>GL</v>
          </cell>
          <cell r="C219">
            <v>0</v>
          </cell>
          <cell r="D219">
            <v>52000</v>
          </cell>
        </row>
        <row r="220">
          <cell r="A220" t="str">
            <v>PINTURA ESMALTE</v>
          </cell>
          <cell r="B220" t="str">
            <v>GL</v>
          </cell>
          <cell r="C220">
            <v>0</v>
          </cell>
          <cell r="D220">
            <v>74048</v>
          </cell>
        </row>
        <row r="221">
          <cell r="A221" t="str">
            <v>PINTURA PARA LINEAS DE DEMARCACION</v>
          </cell>
          <cell r="B221" t="str">
            <v>GL</v>
          </cell>
          <cell r="C221">
            <v>0</v>
          </cell>
          <cell r="D221">
            <v>86320</v>
          </cell>
        </row>
        <row r="222">
          <cell r="A222" t="str">
            <v>PINTURA TIPO KORAZA</v>
          </cell>
          <cell r="B222" t="str">
            <v>GL</v>
          </cell>
          <cell r="C222">
            <v>0</v>
          </cell>
          <cell r="D222">
            <v>78000</v>
          </cell>
        </row>
        <row r="223">
          <cell r="A223" t="str">
            <v xml:space="preserve">PLAFON </v>
          </cell>
          <cell r="B223" t="str">
            <v>UN</v>
          </cell>
          <cell r="C223">
            <v>0</v>
          </cell>
          <cell r="D223">
            <v>4680</v>
          </cell>
        </row>
        <row r="224">
          <cell r="A224" t="str">
            <v>PLATINA 2 1/2 X 1/4</v>
          </cell>
          <cell r="B224" t="str">
            <v>ML</v>
          </cell>
          <cell r="C224">
            <v>0</v>
          </cell>
          <cell r="D224">
            <v>7800</v>
          </cell>
        </row>
        <row r="225">
          <cell r="A225" t="str">
            <v>PLATINA 4X3/16X350 mm</v>
          </cell>
          <cell r="B225" t="str">
            <v>UN</v>
          </cell>
          <cell r="C225">
            <v>0</v>
          </cell>
          <cell r="D225">
            <v>4160</v>
          </cell>
        </row>
        <row r="226">
          <cell r="A226" t="str">
            <v>PLATINA 5mm 20 X 80</v>
          </cell>
          <cell r="B226" t="str">
            <v>UN</v>
          </cell>
          <cell r="C226">
            <v>0</v>
          </cell>
          <cell r="D226">
            <v>31200</v>
          </cell>
        </row>
        <row r="227">
          <cell r="A227" t="str">
            <v>PLATINA DE COBRE DE 3"*1/4"*60CM</v>
          </cell>
          <cell r="B227" t="str">
            <v>UN</v>
          </cell>
          <cell r="C227">
            <v>0</v>
          </cell>
          <cell r="D227">
            <v>185120</v>
          </cell>
        </row>
        <row r="228">
          <cell r="A228" t="str">
            <v>PLATINA e= 19 mm</v>
          </cell>
          <cell r="B228" t="str">
            <v>UN</v>
          </cell>
          <cell r="C228">
            <v>0</v>
          </cell>
          <cell r="D228">
            <v>286000</v>
          </cell>
        </row>
        <row r="229">
          <cell r="A229" t="str">
            <v>PLATINA e= 25 mm</v>
          </cell>
          <cell r="B229" t="str">
            <v>UN</v>
          </cell>
          <cell r="C229">
            <v>0</v>
          </cell>
          <cell r="D229">
            <v>324480</v>
          </cell>
        </row>
        <row r="230">
          <cell r="A230" t="str">
            <v>POLISEC CALIBRE 6</v>
          </cell>
          <cell r="B230" t="str">
            <v>ML</v>
          </cell>
          <cell r="C230">
            <v>0</v>
          </cell>
          <cell r="D230">
            <v>2080</v>
          </cell>
        </row>
        <row r="231">
          <cell r="A231" t="str">
            <v>POLISOMBRA</v>
          </cell>
          <cell r="B231" t="str">
            <v>M2</v>
          </cell>
          <cell r="C231">
            <v>0</v>
          </cell>
          <cell r="D231">
            <v>1248</v>
          </cell>
        </row>
        <row r="232">
          <cell r="A232" t="str">
            <v>PORTACANDADO</v>
          </cell>
          <cell r="B232" t="str">
            <v>UN</v>
          </cell>
          <cell r="C232">
            <v>0</v>
          </cell>
          <cell r="D232">
            <v>2600</v>
          </cell>
        </row>
        <row r="233">
          <cell r="A233" t="str">
            <v>PORTAFUSIBLE BOCADILLO</v>
          </cell>
          <cell r="B233" t="str">
            <v>UN</v>
          </cell>
          <cell r="C233">
            <v>0</v>
          </cell>
          <cell r="D233">
            <v>478</v>
          </cell>
        </row>
        <row r="234">
          <cell r="A234" t="str">
            <v>PORTON EN LAMINA CAL 18 ACCESO 3X2.2 m</v>
          </cell>
          <cell r="B234" t="str">
            <v>UN</v>
          </cell>
          <cell r="C234">
            <v>0</v>
          </cell>
          <cell r="D234">
            <v>1404000</v>
          </cell>
        </row>
        <row r="235">
          <cell r="A235" t="str">
            <v>POSTE CONCRETO 12M 510 KG</v>
          </cell>
          <cell r="B235" t="str">
            <v>UN</v>
          </cell>
          <cell r="C235">
            <v>0</v>
          </cell>
          <cell r="D235">
            <v>384800</v>
          </cell>
        </row>
        <row r="236">
          <cell r="A236" t="str">
            <v>POSTE CONCRETO 14M 510 KG</v>
          </cell>
          <cell r="B236" t="str">
            <v>UN</v>
          </cell>
          <cell r="C236">
            <v>0</v>
          </cell>
          <cell r="D236">
            <v>603200</v>
          </cell>
        </row>
        <row r="237">
          <cell r="A237" t="str">
            <v>POSTE DE CONCRETO DE 10 MTS - 510 KGS</v>
          </cell>
          <cell r="B237" t="str">
            <v>UN</v>
          </cell>
          <cell r="C237">
            <v>0</v>
          </cell>
          <cell r="D237">
            <v>316680</v>
          </cell>
        </row>
        <row r="238">
          <cell r="A238" t="str">
            <v>PROTECTOR DE ARBOL</v>
          </cell>
          <cell r="B238" t="str">
            <v>UN</v>
          </cell>
          <cell r="C238">
            <v>0</v>
          </cell>
          <cell r="D238">
            <v>468000</v>
          </cell>
        </row>
        <row r="239">
          <cell r="A239" t="str">
            <v>PROYECTOR DE SODIO 400 W</v>
          </cell>
          <cell r="B239" t="str">
            <v>UN</v>
          </cell>
          <cell r="C239">
            <v>0</v>
          </cell>
          <cell r="D239">
            <v>434720</v>
          </cell>
        </row>
        <row r="240">
          <cell r="A240" t="str">
            <v>PUERTA ACCESO EN ALUMINIO 2.6X1.8</v>
          </cell>
          <cell r="B240" t="str">
            <v>UN</v>
          </cell>
          <cell r="C240">
            <v>0</v>
          </cell>
          <cell r="D240">
            <v>832000</v>
          </cell>
        </row>
        <row r="241">
          <cell r="A241" t="str">
            <v>PUERTA BAÑO EN ALUMINIO 0.,7X2.1</v>
          </cell>
          <cell r="B241" t="str">
            <v>UN</v>
          </cell>
          <cell r="C241">
            <v>0</v>
          </cell>
          <cell r="D241">
            <v>228800</v>
          </cell>
        </row>
        <row r="242">
          <cell r="A242" t="str">
            <v>PUERTA DOBLE HOJA ALUMINIO 1.2X2.1</v>
          </cell>
          <cell r="B242" t="str">
            <v>UN</v>
          </cell>
          <cell r="C242">
            <v>0</v>
          </cell>
          <cell r="D242">
            <v>416000</v>
          </cell>
        </row>
        <row r="243">
          <cell r="A243" t="str">
            <v>PUERTA EN ALUMINIO 1.1X2.1</v>
          </cell>
          <cell r="B243" t="str">
            <v>UN</v>
          </cell>
          <cell r="C243">
            <v>0</v>
          </cell>
          <cell r="D243">
            <v>436800</v>
          </cell>
        </row>
        <row r="244">
          <cell r="A244" t="str">
            <v>PUERTA EN LAMINA CAL 18  DOBLE BATIENTE 160X2,20</v>
          </cell>
          <cell r="B244" t="str">
            <v>UN</v>
          </cell>
          <cell r="C244">
            <v>0</v>
          </cell>
          <cell r="D244">
            <v>582623</v>
          </cell>
        </row>
        <row r="245">
          <cell r="A245" t="str">
            <v>PUERTA EN LAMINA CAL 18 0,6X2,10</v>
          </cell>
          <cell r="B245" t="str">
            <v>UN</v>
          </cell>
          <cell r="C245">
            <v>0</v>
          </cell>
          <cell r="D245">
            <v>218400</v>
          </cell>
        </row>
        <row r="246">
          <cell r="A246" t="str">
            <v>PUERTA EN LAMINA CAL 18 0,7X1,90</v>
          </cell>
          <cell r="B246" t="str">
            <v>UN</v>
          </cell>
          <cell r="C246">
            <v>0</v>
          </cell>
          <cell r="D246">
            <v>228800</v>
          </cell>
        </row>
        <row r="247">
          <cell r="A247" t="str">
            <v>PUERTA EN LAMINA CAL 18 1,55X2.10</v>
          </cell>
          <cell r="B247" t="str">
            <v>UN</v>
          </cell>
          <cell r="C247">
            <v>0</v>
          </cell>
          <cell r="D247">
            <v>572000</v>
          </cell>
        </row>
        <row r="248">
          <cell r="A248" t="str">
            <v>PUERTA EN LAMINA METALICA 0,65X1,80</v>
          </cell>
          <cell r="B248" t="str">
            <v>UN</v>
          </cell>
          <cell r="C248">
            <v>0</v>
          </cell>
          <cell r="D248">
            <v>202800</v>
          </cell>
        </row>
        <row r="249">
          <cell r="A249" t="str">
            <v>PUERTA EN LAMINA METALICA 0,90X2,10 m</v>
          </cell>
          <cell r="B249" t="str">
            <v>UN</v>
          </cell>
          <cell r="C249">
            <v>0</v>
          </cell>
          <cell r="D249">
            <v>322400</v>
          </cell>
        </row>
        <row r="250">
          <cell r="A250" t="str">
            <v>PUERTA EN LAMINA METALICA CAL 18 1,0 X 2,10</v>
          </cell>
          <cell r="B250" t="str">
            <v>UN</v>
          </cell>
          <cell r="C250">
            <v>0</v>
          </cell>
          <cell r="D250">
            <v>364000</v>
          </cell>
        </row>
        <row r="251">
          <cell r="A251" t="str">
            <v>PUERTA EN LAMINA METALICA CORREDISA 2 X 2,10</v>
          </cell>
          <cell r="B251" t="str">
            <v>UN</v>
          </cell>
          <cell r="C251">
            <v>0</v>
          </cell>
          <cell r="D251">
            <v>786240</v>
          </cell>
        </row>
        <row r="252">
          <cell r="A252" t="str">
            <v>PUERTA EN MADERA</v>
          </cell>
          <cell r="B252" t="str">
            <v>M2</v>
          </cell>
          <cell r="C252">
            <v>0</v>
          </cell>
          <cell r="D252">
            <v>104000</v>
          </cell>
        </row>
        <row r="253">
          <cell r="A253" t="str">
            <v>PUERTA METALICA</v>
          </cell>
          <cell r="B253" t="str">
            <v>M2</v>
          </cell>
          <cell r="C253">
            <v>0</v>
          </cell>
          <cell r="D253">
            <v>93600</v>
          </cell>
        </row>
        <row r="254">
          <cell r="A254" t="str">
            <v>PUERTA METALICA DE VAIVEN 1,0X2,0 m</v>
          </cell>
          <cell r="B254" t="str">
            <v>UN</v>
          </cell>
          <cell r="C254">
            <v>0</v>
          </cell>
          <cell r="D254">
            <v>291200</v>
          </cell>
        </row>
        <row r="255">
          <cell r="A255" t="str">
            <v>PUERTA TUBO CUADRADO 1" 0,90 X 2,50 MARCO LAMINA C 18</v>
          </cell>
          <cell r="B255" t="str">
            <v>UN</v>
          </cell>
          <cell r="C255">
            <v>0</v>
          </cell>
          <cell r="D255">
            <v>332800</v>
          </cell>
        </row>
        <row r="256">
          <cell r="A256" t="str">
            <v>PUNTALES DE GUADUA</v>
          </cell>
          <cell r="B256" t="str">
            <v>ML</v>
          </cell>
          <cell r="C256">
            <v>0</v>
          </cell>
          <cell r="D256">
            <v>624</v>
          </cell>
        </row>
        <row r="257">
          <cell r="A257" t="str">
            <v>Puntas tipo Sharp</v>
          </cell>
          <cell r="B257" t="str">
            <v>UN</v>
          </cell>
          <cell r="C257">
            <v>0</v>
          </cell>
          <cell r="D257">
            <v>47320</v>
          </cell>
        </row>
        <row r="258">
          <cell r="A258" t="str">
            <v>PUNTILLA 2"</v>
          </cell>
          <cell r="B258" t="str">
            <v>LB</v>
          </cell>
          <cell r="C258">
            <v>0</v>
          </cell>
          <cell r="D258">
            <v>2600</v>
          </cell>
        </row>
        <row r="259">
          <cell r="A259" t="str">
            <v>PUNTILLA 3"</v>
          </cell>
          <cell r="B259" t="str">
            <v>LB</v>
          </cell>
          <cell r="C259">
            <v>0</v>
          </cell>
          <cell r="D259">
            <v>3328</v>
          </cell>
        </row>
        <row r="260">
          <cell r="A260" t="str">
            <v>RAJON</v>
          </cell>
          <cell r="B260" t="str">
            <v>M3</v>
          </cell>
          <cell r="C260">
            <v>0</v>
          </cell>
          <cell r="D260">
            <v>31200</v>
          </cell>
        </row>
        <row r="261">
          <cell r="A261" t="str">
            <v>RECEBO EN CANTERA</v>
          </cell>
          <cell r="B261" t="str">
            <v>M3</v>
          </cell>
          <cell r="C261">
            <v>0</v>
          </cell>
          <cell r="D261">
            <v>7592</v>
          </cell>
        </row>
        <row r="262">
          <cell r="A262" t="str">
            <v>RECEBO EN OBRA</v>
          </cell>
          <cell r="B262" t="str">
            <v>M3</v>
          </cell>
          <cell r="C262">
            <v>0</v>
          </cell>
          <cell r="D262">
            <v>23920</v>
          </cell>
        </row>
        <row r="263">
          <cell r="A263" t="str">
            <v>REGISTRO DE CORTE 1/2"</v>
          </cell>
          <cell r="B263" t="str">
            <v>UN</v>
          </cell>
          <cell r="C263">
            <v>0</v>
          </cell>
          <cell r="D263">
            <v>17028</v>
          </cell>
        </row>
        <row r="264">
          <cell r="A264" t="str">
            <v>REGISTRO DE INCORPORACION 1/2"</v>
          </cell>
          <cell r="B264" t="str">
            <v>UN</v>
          </cell>
          <cell r="C264">
            <v>0</v>
          </cell>
          <cell r="D264">
            <v>17028</v>
          </cell>
        </row>
        <row r="265">
          <cell r="A265" t="str">
            <v>REJILLA</v>
          </cell>
          <cell r="B265" t="str">
            <v>UN</v>
          </cell>
          <cell r="C265">
            <v>0</v>
          </cell>
          <cell r="D265">
            <v>4160</v>
          </cell>
        </row>
        <row r="266">
          <cell r="A266" t="str">
            <v>REJILLA SIFON DE 2"</v>
          </cell>
          <cell r="B266" t="str">
            <v>UN</v>
          </cell>
          <cell r="C266">
            <v>0</v>
          </cell>
          <cell r="D266">
            <v>2080</v>
          </cell>
        </row>
        <row r="267">
          <cell r="A267" t="str">
            <v>REJILLA SUMIDERO CONVENCIONAL</v>
          </cell>
          <cell r="B267" t="str">
            <v>UN</v>
          </cell>
          <cell r="C267">
            <v>0</v>
          </cell>
          <cell r="D267">
            <v>156000</v>
          </cell>
        </row>
        <row r="268">
          <cell r="A268" t="str">
            <v>SANITARIO INSTITUCIONAL</v>
          </cell>
          <cell r="B268" t="str">
            <v>UN</v>
          </cell>
          <cell r="C268">
            <v>0</v>
          </cell>
          <cell r="D268">
            <v>124800</v>
          </cell>
        </row>
        <row r="269">
          <cell r="A269" t="str">
            <v>SANITARIO LINEA INSTITUCIONAL</v>
          </cell>
          <cell r="B269" t="str">
            <v>UN</v>
          </cell>
          <cell r="C269">
            <v>0</v>
          </cell>
          <cell r="D269">
            <v>260000</v>
          </cell>
        </row>
        <row r="270">
          <cell r="A270" t="str">
            <v>SELLANTE ELASTICO  PARA CUBIERTAS, (TUBO 600 CC)</v>
          </cell>
          <cell r="B270" t="str">
            <v>TUBO</v>
          </cell>
          <cell r="C270">
            <v>0</v>
          </cell>
          <cell r="D270">
            <v>39520</v>
          </cell>
        </row>
        <row r="271">
          <cell r="A271" t="str">
            <v>SIFON DE PISO</v>
          </cell>
          <cell r="B271" t="str">
            <v>UN</v>
          </cell>
          <cell r="C271">
            <v>0</v>
          </cell>
          <cell r="D271">
            <v>11440</v>
          </cell>
        </row>
        <row r="272">
          <cell r="A272" t="str">
            <v>SILICONA</v>
          </cell>
          <cell r="B272" t="str">
            <v>UN</v>
          </cell>
          <cell r="C272">
            <v>0</v>
          </cell>
          <cell r="D272">
            <v>15600</v>
          </cell>
        </row>
        <row r="273">
          <cell r="A273" t="str">
            <v>SILLA Y ESTRUCTURADA 10" X  6"</v>
          </cell>
          <cell r="B273" t="str">
            <v>UN</v>
          </cell>
          <cell r="C273">
            <v>0</v>
          </cell>
          <cell r="D273">
            <v>109200</v>
          </cell>
        </row>
        <row r="274">
          <cell r="A274" t="str">
            <v>SILLA Y ESTRUCTURADA 10" X 8"</v>
          </cell>
          <cell r="B274" t="str">
            <v>UN</v>
          </cell>
          <cell r="C274">
            <v>0</v>
          </cell>
          <cell r="D274">
            <v>104000</v>
          </cell>
        </row>
        <row r="275">
          <cell r="A275" t="str">
            <v>SILLA Y ESTRUCTURADA 12" X  6"</v>
          </cell>
          <cell r="B275" t="str">
            <v>UN</v>
          </cell>
          <cell r="C275">
            <v>0</v>
          </cell>
          <cell r="D275">
            <v>140400</v>
          </cell>
        </row>
        <row r="276">
          <cell r="A276" t="str">
            <v>SILLA Y ESTRUCTURADA 8" X 6"</v>
          </cell>
          <cell r="B276" t="str">
            <v>UN</v>
          </cell>
          <cell r="C276">
            <v>0</v>
          </cell>
          <cell r="D276">
            <v>52000</v>
          </cell>
        </row>
        <row r="277">
          <cell r="A277" t="str">
            <v>SILLA Y PVC 10" X 6"</v>
          </cell>
          <cell r="B277" t="str">
            <v>UN</v>
          </cell>
          <cell r="C277">
            <v>0</v>
          </cell>
          <cell r="D277">
            <v>57200</v>
          </cell>
        </row>
        <row r="278">
          <cell r="A278" t="str">
            <v>SOLDADURA  6011X1/8</v>
          </cell>
          <cell r="B278" t="str">
            <v>KG</v>
          </cell>
          <cell r="C278">
            <v>0</v>
          </cell>
          <cell r="D278">
            <v>23920</v>
          </cell>
        </row>
        <row r="279">
          <cell r="A279" t="str">
            <v xml:space="preserve">SOLDADURA ELECTRICA  6011 x 1/8 </v>
          </cell>
          <cell r="B279" t="str">
            <v>KG</v>
          </cell>
          <cell r="C279">
            <v>0</v>
          </cell>
          <cell r="D279">
            <v>11700</v>
          </cell>
        </row>
        <row r="280">
          <cell r="A280" t="str">
            <v>Soldadura Exotermica 115 Gm</v>
          </cell>
          <cell r="B280" t="str">
            <v>UN</v>
          </cell>
          <cell r="C280">
            <v>0</v>
          </cell>
          <cell r="D280">
            <v>20904</v>
          </cell>
        </row>
        <row r="281">
          <cell r="A281" t="str">
            <v>SOLDADURA EXOTERMICA 115 GR</v>
          </cell>
          <cell r="B281" t="str">
            <v>UN</v>
          </cell>
          <cell r="C281">
            <v>0</v>
          </cell>
          <cell r="D281">
            <v>29640</v>
          </cell>
        </row>
        <row r="282">
          <cell r="A282" t="str">
            <v>SOLDADURA PVC</v>
          </cell>
          <cell r="B282" t="str">
            <v>1/4 GAL</v>
          </cell>
          <cell r="C282">
            <v>0</v>
          </cell>
          <cell r="D282">
            <v>54080</v>
          </cell>
        </row>
        <row r="283">
          <cell r="A283" t="str">
            <v>TABLA  COMUN L= 2,50 m, A= 0,25 m</v>
          </cell>
          <cell r="B283" t="str">
            <v>UN</v>
          </cell>
          <cell r="C283">
            <v>0</v>
          </cell>
          <cell r="D283">
            <v>7852</v>
          </cell>
        </row>
        <row r="284">
          <cell r="A284" t="str">
            <v>TABLERO GENERAL DE DISTRIBUCION</v>
          </cell>
          <cell r="B284" t="str">
            <v>UN</v>
          </cell>
          <cell r="C284">
            <v>0</v>
          </cell>
          <cell r="D284">
            <v>676000</v>
          </cell>
        </row>
        <row r="285">
          <cell r="A285" t="str">
            <v>TABLETA DE CONCRETO</v>
          </cell>
          <cell r="B285" t="str">
            <v>M2</v>
          </cell>
          <cell r="C285">
            <v>0</v>
          </cell>
          <cell r="D285">
            <v>18720</v>
          </cell>
        </row>
        <row r="286">
          <cell r="A286" t="str">
            <v>TABLON DE GRESS</v>
          </cell>
          <cell r="B286" t="str">
            <v>M2</v>
          </cell>
          <cell r="C286">
            <v>0</v>
          </cell>
          <cell r="D286">
            <v>19760</v>
          </cell>
        </row>
        <row r="287">
          <cell r="A287" t="str">
            <v>TANQUE ABASTECIMIENTO 2000 LTS</v>
          </cell>
          <cell r="B287" t="str">
            <v>UN</v>
          </cell>
          <cell r="C287">
            <v>0</v>
          </cell>
          <cell r="D287">
            <v>540800</v>
          </cell>
        </row>
        <row r="288">
          <cell r="A288" t="str">
            <v>TANQUE DE ALMACENAMIENTO 1000 LTS</v>
          </cell>
          <cell r="B288" t="str">
            <v>UN</v>
          </cell>
          <cell r="C288">
            <v>0</v>
          </cell>
          <cell r="D288">
            <v>468000</v>
          </cell>
        </row>
        <row r="289">
          <cell r="A289" t="str">
            <v>TEE PVC 1/2"</v>
          </cell>
          <cell r="B289" t="str">
            <v>UN</v>
          </cell>
          <cell r="C289">
            <v>0</v>
          </cell>
          <cell r="D289">
            <v>520</v>
          </cell>
        </row>
        <row r="290">
          <cell r="A290" t="str">
            <v>TEE PVC ALCANTARILLADO 8"</v>
          </cell>
          <cell r="B290" t="str">
            <v>UN</v>
          </cell>
          <cell r="C290">
            <v>0</v>
          </cell>
          <cell r="D290">
            <v>62400</v>
          </cell>
        </row>
        <row r="291">
          <cell r="A291" t="str">
            <v>TEE PVC PRESION 11/2X11/2X11/2</v>
          </cell>
          <cell r="B291" t="str">
            <v>UN</v>
          </cell>
          <cell r="C291">
            <v>0</v>
          </cell>
          <cell r="D291">
            <v>4368</v>
          </cell>
        </row>
        <row r="292">
          <cell r="A292" t="str">
            <v>TEE PVC PRESION 1X1X1</v>
          </cell>
          <cell r="B292" t="str">
            <v>UN</v>
          </cell>
          <cell r="C292">
            <v>0</v>
          </cell>
          <cell r="D292">
            <v>1352</v>
          </cell>
        </row>
        <row r="293">
          <cell r="A293" t="str">
            <v>TEE PVC PRESION 1X1X1/2</v>
          </cell>
          <cell r="B293" t="str">
            <v>UN</v>
          </cell>
          <cell r="C293">
            <v>0</v>
          </cell>
          <cell r="D293">
            <v>2080</v>
          </cell>
        </row>
        <row r="294">
          <cell r="A294" t="str">
            <v>TEE PVC PRESION 3X3X3</v>
          </cell>
          <cell r="B294" t="str">
            <v>UN</v>
          </cell>
          <cell r="C294">
            <v>0</v>
          </cell>
          <cell r="D294">
            <v>46800</v>
          </cell>
        </row>
        <row r="295">
          <cell r="A295" t="str">
            <v>TEJA DE ZINC No 6</v>
          </cell>
          <cell r="B295" t="str">
            <v>UN</v>
          </cell>
          <cell r="C295">
            <v>0</v>
          </cell>
          <cell r="D295">
            <v>18200</v>
          </cell>
        </row>
        <row r="296">
          <cell r="A296" t="str">
            <v>TEJA TERMOACUSTICA</v>
          </cell>
          <cell r="B296" t="str">
            <v>M2</v>
          </cell>
          <cell r="C296">
            <v>0</v>
          </cell>
          <cell r="D296">
            <v>54621</v>
          </cell>
        </row>
        <row r="297">
          <cell r="A297" t="str">
            <v xml:space="preserve">TERMINAL PONCHAR COBRE ESTAÑADO 1/0  AWG  </v>
          </cell>
          <cell r="B297" t="str">
            <v>UN</v>
          </cell>
          <cell r="C297">
            <v>0</v>
          </cell>
          <cell r="D297">
            <v>13000</v>
          </cell>
        </row>
        <row r="298">
          <cell r="A298" t="str">
            <v>TERMINAL PONCHAR COBRE ESTAÑADO 1/0  AWG  "3M"</v>
          </cell>
          <cell r="B298" t="str">
            <v>UN</v>
          </cell>
          <cell r="C298">
            <v>0</v>
          </cell>
          <cell r="D298">
            <v>13000</v>
          </cell>
        </row>
        <row r="299">
          <cell r="A299" t="str">
            <v>THINER</v>
          </cell>
          <cell r="B299" t="str">
            <v>GL</v>
          </cell>
          <cell r="C299">
            <v>0</v>
          </cell>
          <cell r="D299">
            <v>10400</v>
          </cell>
        </row>
        <row r="300">
          <cell r="A300" t="str">
            <v>TIERRA NEGRA</v>
          </cell>
          <cell r="B300" t="str">
            <v>M3</v>
          </cell>
          <cell r="C300">
            <v>0</v>
          </cell>
          <cell r="D300">
            <v>15600</v>
          </cell>
        </row>
        <row r="301">
          <cell r="A301" t="str">
            <v>TOMA CORRIENTE REGULADO DOBLE CON POLO A TIERRA 250 W</v>
          </cell>
          <cell r="B301" t="str">
            <v>UN</v>
          </cell>
          <cell r="C301">
            <v>0</v>
          </cell>
          <cell r="D301">
            <v>46800</v>
          </cell>
        </row>
        <row r="302">
          <cell r="A302" t="str">
            <v>TOMACORRIENTE DOBLE POLO A TIERRA</v>
          </cell>
          <cell r="B302" t="str">
            <v>UN</v>
          </cell>
          <cell r="C302">
            <v>0</v>
          </cell>
          <cell r="D302">
            <v>26000</v>
          </cell>
        </row>
        <row r="303">
          <cell r="A303" t="str">
            <v>TOMACORRIENTE GFCI DOBLE CON POLO A TIERRA 250 W</v>
          </cell>
          <cell r="B303" t="str">
            <v>UN</v>
          </cell>
          <cell r="C303">
            <v>0</v>
          </cell>
          <cell r="D303">
            <v>70720</v>
          </cell>
        </row>
        <row r="304">
          <cell r="A304" t="str">
            <v>TORNILLO PARA FIJAR CUBIERTA</v>
          </cell>
          <cell r="B304" t="str">
            <v>UN</v>
          </cell>
          <cell r="C304">
            <v>0</v>
          </cell>
          <cell r="D304">
            <v>520</v>
          </cell>
        </row>
        <row r="305">
          <cell r="A305" t="str">
            <v>TOTALIZADOR DE 3 X 50 TIPO INDUSTRIAL</v>
          </cell>
          <cell r="B305" t="str">
            <v>UN</v>
          </cell>
          <cell r="C305">
            <v>0</v>
          </cell>
          <cell r="D305">
            <v>130000</v>
          </cell>
        </row>
        <row r="306">
          <cell r="A306" t="str">
            <v>TRITURADO</v>
          </cell>
          <cell r="B306" t="str">
            <v>M3</v>
          </cell>
          <cell r="C306">
            <v>0</v>
          </cell>
          <cell r="D306">
            <v>78000</v>
          </cell>
        </row>
        <row r="307">
          <cell r="A307" t="str">
            <v>TRITURADO FINO</v>
          </cell>
          <cell r="B307" t="str">
            <v>M3</v>
          </cell>
          <cell r="C307">
            <v>0</v>
          </cell>
          <cell r="D307">
            <v>41600</v>
          </cell>
        </row>
        <row r="308">
          <cell r="A308" t="str">
            <v>TUBERIA AGUAS LLUVIAS PVC 3"</v>
          </cell>
          <cell r="B308" t="str">
            <v>ML</v>
          </cell>
          <cell r="C308">
            <v>0</v>
          </cell>
          <cell r="D308">
            <v>8320</v>
          </cell>
        </row>
        <row r="309">
          <cell r="A309" t="str">
            <v>TUBERIA AGUAS LLUVIAS PVC 4"</v>
          </cell>
          <cell r="B309" t="str">
            <v>ML</v>
          </cell>
          <cell r="C309">
            <v>0</v>
          </cell>
          <cell r="D309">
            <v>14040</v>
          </cell>
        </row>
        <row r="310">
          <cell r="A310" t="str">
            <v>TUBERIA CONCRETO  REFORZADO 36"</v>
          </cell>
          <cell r="B310" t="str">
            <v>ML</v>
          </cell>
          <cell r="C310">
            <v>0</v>
          </cell>
          <cell r="D310">
            <v>270400</v>
          </cell>
        </row>
        <row r="311">
          <cell r="A311" t="str">
            <v>TUBERIA CONDUIT GALVANIZADA 3/4</v>
          </cell>
          <cell r="B311" t="str">
            <v>ML</v>
          </cell>
          <cell r="C311">
            <v>0</v>
          </cell>
          <cell r="D311">
            <v>11440</v>
          </cell>
        </row>
        <row r="312">
          <cell r="A312" t="str">
            <v>TUBERIA CONDUIT PVC 1"</v>
          </cell>
          <cell r="B312" t="str">
            <v>ML</v>
          </cell>
          <cell r="C312">
            <v>0</v>
          </cell>
          <cell r="D312">
            <v>1976</v>
          </cell>
        </row>
        <row r="313">
          <cell r="A313" t="str">
            <v>TUBERIA CONDUIT PVC 1/2"</v>
          </cell>
          <cell r="B313" t="str">
            <v>ML</v>
          </cell>
          <cell r="C313">
            <v>0</v>
          </cell>
          <cell r="D313">
            <v>3432</v>
          </cell>
        </row>
        <row r="314">
          <cell r="A314" t="str">
            <v>TUBERIA CONDUIT PVC 3/4"</v>
          </cell>
          <cell r="B314" t="str">
            <v>ML</v>
          </cell>
          <cell r="C314">
            <v>0</v>
          </cell>
          <cell r="D314">
            <v>936</v>
          </cell>
        </row>
        <row r="315">
          <cell r="A315" t="str">
            <v>TUBERIA NOVAFORT 10"</v>
          </cell>
          <cell r="B315" t="str">
            <v>ML</v>
          </cell>
          <cell r="C315">
            <v>0</v>
          </cell>
          <cell r="D315">
            <v>41600</v>
          </cell>
        </row>
        <row r="316">
          <cell r="A316" t="str">
            <v>TUBERIA NOVAFORT 8"</v>
          </cell>
          <cell r="B316" t="str">
            <v>ML</v>
          </cell>
          <cell r="C316">
            <v>0</v>
          </cell>
          <cell r="D316">
            <v>26000</v>
          </cell>
        </row>
        <row r="317">
          <cell r="A317" t="str">
            <v>TUBERIA PRESION PVC 1" RDE 21</v>
          </cell>
          <cell r="B317" t="str">
            <v>ML</v>
          </cell>
          <cell r="C317">
            <v>0</v>
          </cell>
          <cell r="D317">
            <v>4888</v>
          </cell>
        </row>
        <row r="318">
          <cell r="A318" t="str">
            <v>TUBERIA PRESION PVC 1/2"</v>
          </cell>
          <cell r="B318" t="str">
            <v>ML</v>
          </cell>
          <cell r="C318">
            <v>0</v>
          </cell>
          <cell r="D318">
            <v>1352</v>
          </cell>
        </row>
        <row r="319">
          <cell r="A319" t="str">
            <v>TUBERIA PRESION PVC 11/2"</v>
          </cell>
          <cell r="B319" t="str">
            <v>ML</v>
          </cell>
          <cell r="C319">
            <v>0</v>
          </cell>
          <cell r="D319">
            <v>5720</v>
          </cell>
        </row>
        <row r="320">
          <cell r="A320" t="str">
            <v>TUBERIA PRESION PVC 11/2" RDE 21</v>
          </cell>
          <cell r="B320" t="str">
            <v>ML</v>
          </cell>
          <cell r="C320">
            <v>0</v>
          </cell>
          <cell r="D320">
            <v>6344</v>
          </cell>
        </row>
        <row r="321">
          <cell r="A321" t="str">
            <v>TUBERIA PRESION PVC 3/4" RDE 21</v>
          </cell>
          <cell r="B321" t="str">
            <v>ML</v>
          </cell>
          <cell r="C321">
            <v>0</v>
          </cell>
          <cell r="D321">
            <v>3328</v>
          </cell>
        </row>
        <row r="322">
          <cell r="A322" t="str">
            <v>TUBERIA SANITARIA 6" CORRUGADA</v>
          </cell>
          <cell r="B322" t="str">
            <v>ML</v>
          </cell>
          <cell r="C322">
            <v>0</v>
          </cell>
          <cell r="D322">
            <v>42609</v>
          </cell>
        </row>
        <row r="323">
          <cell r="A323" t="str">
            <v>TUBERIA SANITARIA CORRUGADA  6"</v>
          </cell>
          <cell r="B323" t="str">
            <v>ML</v>
          </cell>
          <cell r="C323">
            <v>0</v>
          </cell>
          <cell r="D323">
            <v>37440</v>
          </cell>
        </row>
        <row r="324">
          <cell r="A324" t="str">
            <v>TUBERIA SANITARIA PVC 2"</v>
          </cell>
          <cell r="B324" t="str">
            <v>ML</v>
          </cell>
          <cell r="C324">
            <v>0</v>
          </cell>
          <cell r="D324">
            <v>6240</v>
          </cell>
        </row>
        <row r="325">
          <cell r="A325" t="str">
            <v>TUBERIA SANITARIA PVC 3"</v>
          </cell>
          <cell r="B325" t="str">
            <v>ML</v>
          </cell>
          <cell r="C325">
            <v>0</v>
          </cell>
          <cell r="D325">
            <v>14456</v>
          </cell>
        </row>
        <row r="326">
          <cell r="A326" t="str">
            <v>TUBERIA SANITARIA PVC 4"</v>
          </cell>
          <cell r="B326" t="str">
            <v>ML</v>
          </cell>
          <cell r="C326">
            <v>0</v>
          </cell>
          <cell r="D326">
            <v>13728</v>
          </cell>
        </row>
        <row r="327">
          <cell r="A327" t="str">
            <v>TUBO CONDUIT PVC 3/4PG'  3Mts</v>
          </cell>
          <cell r="B327" t="str">
            <v>UN</v>
          </cell>
          <cell r="C327">
            <v>0</v>
          </cell>
          <cell r="D327">
            <v>24440</v>
          </cell>
        </row>
        <row r="328">
          <cell r="A328" t="str">
            <v>TUBO ESTRUCTURAL 2"</v>
          </cell>
          <cell r="B328" t="str">
            <v>M.L</v>
          </cell>
          <cell r="C328">
            <v>0</v>
          </cell>
          <cell r="D328">
            <v>19968</v>
          </cell>
        </row>
        <row r="329">
          <cell r="A329" t="str">
            <v>TUERCA DE OJO ALARGADA DE 5/8"</v>
          </cell>
          <cell r="B329" t="str">
            <v>UN</v>
          </cell>
          <cell r="C329">
            <v>0</v>
          </cell>
          <cell r="D329">
            <v>9360</v>
          </cell>
        </row>
        <row r="330">
          <cell r="A330" t="str">
            <v>UNION CANAL PVC AMAZONA</v>
          </cell>
          <cell r="B330" t="str">
            <v>UN</v>
          </cell>
          <cell r="C330">
            <v>0</v>
          </cell>
          <cell r="D330">
            <v>3640</v>
          </cell>
        </row>
        <row r="331">
          <cell r="A331" t="str">
            <v>UNION CONDUIT 1/2"</v>
          </cell>
          <cell r="B331" t="str">
            <v>UN</v>
          </cell>
          <cell r="C331">
            <v>0</v>
          </cell>
          <cell r="D331">
            <v>312</v>
          </cell>
        </row>
        <row r="332">
          <cell r="A332" t="str">
            <v>UNION CONDUIT GALVANIZADA 3/4"</v>
          </cell>
          <cell r="B332" t="str">
            <v>UN</v>
          </cell>
          <cell r="C332">
            <v>0</v>
          </cell>
          <cell r="D332">
            <v>2080</v>
          </cell>
        </row>
        <row r="333">
          <cell r="A333" t="str">
            <v>UNION SIMPLE PVC AGUAS LLUVIAS 3"</v>
          </cell>
          <cell r="B333" t="str">
            <v>UN</v>
          </cell>
          <cell r="C333">
            <v>0</v>
          </cell>
          <cell r="D333">
            <v>1768</v>
          </cell>
        </row>
        <row r="334">
          <cell r="A334" t="str">
            <v>UNION SIMPLE PVC AGUAS LLUVIAS 4"</v>
          </cell>
          <cell r="B334" t="str">
            <v>UN</v>
          </cell>
          <cell r="C334">
            <v>0</v>
          </cell>
          <cell r="D334">
            <v>4160</v>
          </cell>
        </row>
        <row r="335">
          <cell r="A335" t="str">
            <v>UNION SIMPLE PVC PRESION 1"</v>
          </cell>
          <cell r="B335" t="str">
            <v>UN</v>
          </cell>
          <cell r="C335">
            <v>0</v>
          </cell>
          <cell r="D335">
            <v>1040</v>
          </cell>
        </row>
        <row r="336">
          <cell r="A336" t="str">
            <v>UNION SIMPLE PVC PRESION 1/2"</v>
          </cell>
          <cell r="B336" t="str">
            <v>UN</v>
          </cell>
          <cell r="C336">
            <v>0</v>
          </cell>
          <cell r="D336">
            <v>208</v>
          </cell>
        </row>
        <row r="337">
          <cell r="A337" t="str">
            <v>UNION SIMPLE PVC PRESION 11/2"</v>
          </cell>
          <cell r="B337" t="str">
            <v>UN</v>
          </cell>
          <cell r="C337">
            <v>0</v>
          </cell>
          <cell r="D337">
            <v>1560</v>
          </cell>
        </row>
        <row r="338">
          <cell r="A338" t="str">
            <v>UNION SIMPLE PVC PRESION 3"</v>
          </cell>
          <cell r="B338" t="str">
            <v>UN</v>
          </cell>
          <cell r="C338">
            <v>0</v>
          </cell>
          <cell r="D338">
            <v>11440</v>
          </cell>
        </row>
        <row r="339">
          <cell r="A339" t="str">
            <v>UNION SIMPLE PVC PRESION 3/4"</v>
          </cell>
          <cell r="B339" t="str">
            <v>UN</v>
          </cell>
          <cell r="C339">
            <v>0</v>
          </cell>
          <cell r="D339">
            <v>728</v>
          </cell>
        </row>
        <row r="340">
          <cell r="A340" t="str">
            <v>UNION SIMPLE PVC SANITARIA 2"</v>
          </cell>
          <cell r="B340" t="str">
            <v>UN</v>
          </cell>
          <cell r="C340">
            <v>0</v>
          </cell>
          <cell r="D340">
            <v>2080</v>
          </cell>
        </row>
        <row r="341">
          <cell r="A341" t="str">
            <v>UNION SIMPLE PVC SANITARIA 3"</v>
          </cell>
          <cell r="B341" t="str">
            <v>UN</v>
          </cell>
          <cell r="C341">
            <v>0</v>
          </cell>
          <cell r="D341">
            <v>3640</v>
          </cell>
        </row>
        <row r="342">
          <cell r="A342" t="str">
            <v>UNION SIMPLE PVC SANITARIA 4"</v>
          </cell>
          <cell r="B342" t="str">
            <v>UN</v>
          </cell>
          <cell r="C342">
            <v>0</v>
          </cell>
          <cell r="D342">
            <v>4680</v>
          </cell>
        </row>
        <row r="343">
          <cell r="A343" t="str">
            <v>UNION SIMPLE PVC SANITARIA 6"</v>
          </cell>
          <cell r="B343" t="str">
            <v>UN</v>
          </cell>
          <cell r="C343">
            <v>0</v>
          </cell>
          <cell r="D343">
            <v>14560</v>
          </cell>
        </row>
        <row r="344">
          <cell r="A344" t="str">
            <v>UNION SIMPLE SANITARIA PVC 4"</v>
          </cell>
          <cell r="B344" t="str">
            <v>UN</v>
          </cell>
          <cell r="C344">
            <v>0</v>
          </cell>
          <cell r="D344">
            <v>3536</v>
          </cell>
        </row>
        <row r="345">
          <cell r="A345" t="str">
            <v>VARENGA 4 cm X 2 cm, L= 2 m</v>
          </cell>
          <cell r="B345" t="str">
            <v>UN</v>
          </cell>
          <cell r="C345">
            <v>0</v>
          </cell>
          <cell r="D345">
            <v>3952</v>
          </cell>
        </row>
        <row r="346">
          <cell r="A346" t="str">
            <v>VARENGAS 5 X 2</v>
          </cell>
          <cell r="B346" t="str">
            <v>UN</v>
          </cell>
          <cell r="C346">
            <v>0</v>
          </cell>
          <cell r="D346">
            <v>1144</v>
          </cell>
        </row>
        <row r="347">
          <cell r="A347" t="str">
            <v>Varilla cooperweld 3/8" X 1,8 mts</v>
          </cell>
          <cell r="B347" t="str">
            <v>UN</v>
          </cell>
          <cell r="C347">
            <v>0</v>
          </cell>
          <cell r="D347">
            <v>158184</v>
          </cell>
        </row>
        <row r="348">
          <cell r="A348" t="str">
            <v>VARILLA DE COBRE-COBRE 5/8" X 2,40 MTS</v>
          </cell>
          <cell r="B348" t="str">
            <v>UN</v>
          </cell>
          <cell r="C348">
            <v>0</v>
          </cell>
          <cell r="D348">
            <v>182000</v>
          </cell>
        </row>
        <row r="349">
          <cell r="A349" t="str">
            <v>VENTANA EN LAMINA CALIBRE 18</v>
          </cell>
          <cell r="B349" t="str">
            <v>M2</v>
          </cell>
          <cell r="C349">
            <v>0</v>
          </cell>
          <cell r="D349">
            <v>58240</v>
          </cell>
        </row>
        <row r="350">
          <cell r="A350" t="str">
            <v>VIDRIO 4MM</v>
          </cell>
          <cell r="B350" t="str">
            <v>M2</v>
          </cell>
          <cell r="C350">
            <v>0</v>
          </cell>
          <cell r="D350">
            <v>41600</v>
          </cell>
        </row>
        <row r="351">
          <cell r="A351" t="str">
            <v>VINILO TIPO 1 INTERIORES - EXTRERIORES</v>
          </cell>
          <cell r="B351" t="str">
            <v>GL</v>
          </cell>
          <cell r="C351">
            <v>0</v>
          </cell>
          <cell r="D351">
            <v>67600</v>
          </cell>
        </row>
        <row r="352">
          <cell r="A352" t="str">
            <v>VINILO TIPO 3 IMPRIMANTE</v>
          </cell>
          <cell r="B352" t="str">
            <v>GL</v>
          </cell>
          <cell r="C352">
            <v>0</v>
          </cell>
          <cell r="D352">
            <v>36400</v>
          </cell>
        </row>
        <row r="353">
          <cell r="A353" t="str">
            <v>VINILO TIPO I</v>
          </cell>
          <cell r="B353" t="str">
            <v>GL</v>
          </cell>
          <cell r="C353">
            <v>0</v>
          </cell>
          <cell r="D353">
            <v>67600</v>
          </cell>
        </row>
        <row r="354">
          <cell r="A354" t="str">
            <v>VINISOL</v>
          </cell>
          <cell r="B354" t="str">
            <v>M2</v>
          </cell>
          <cell r="C354">
            <v>0</v>
          </cell>
          <cell r="D354">
            <v>14560</v>
          </cell>
        </row>
        <row r="355">
          <cell r="C355">
            <v>0</v>
          </cell>
          <cell r="D355">
            <v>0</v>
          </cell>
        </row>
        <row r="356">
          <cell r="C356">
            <v>0</v>
          </cell>
          <cell r="D356">
            <v>0</v>
          </cell>
        </row>
        <row r="357">
          <cell r="C357">
            <v>0</v>
          </cell>
          <cell r="D357">
            <v>0</v>
          </cell>
        </row>
        <row r="358">
          <cell r="C358">
            <v>0</v>
          </cell>
          <cell r="D358">
            <v>0</v>
          </cell>
        </row>
        <row r="359">
          <cell r="C359">
            <v>0</v>
          </cell>
          <cell r="D359">
            <v>0</v>
          </cell>
        </row>
        <row r="360">
          <cell r="C360">
            <v>0</v>
          </cell>
          <cell r="D360">
            <v>0</v>
          </cell>
        </row>
        <row r="361">
          <cell r="C361">
            <v>0</v>
          </cell>
          <cell r="D361">
            <v>0</v>
          </cell>
        </row>
        <row r="362">
          <cell r="C362">
            <v>0</v>
          </cell>
          <cell r="D362">
            <v>0</v>
          </cell>
        </row>
        <row r="363">
          <cell r="C363">
            <v>0</v>
          </cell>
          <cell r="D363">
            <v>0</v>
          </cell>
        </row>
        <row r="364">
          <cell r="C364">
            <v>0</v>
          </cell>
          <cell r="D364">
            <v>0</v>
          </cell>
        </row>
        <row r="365">
          <cell r="C365">
            <v>0</v>
          </cell>
          <cell r="D365">
            <v>0</v>
          </cell>
        </row>
        <row r="366">
          <cell r="C366">
            <v>0</v>
          </cell>
          <cell r="D366">
            <v>0</v>
          </cell>
        </row>
        <row r="367">
          <cell r="C367">
            <v>0</v>
          </cell>
          <cell r="D367">
            <v>0</v>
          </cell>
        </row>
        <row r="368">
          <cell r="C368">
            <v>0</v>
          </cell>
          <cell r="D368">
            <v>0</v>
          </cell>
        </row>
        <row r="369">
          <cell r="C369">
            <v>0</v>
          </cell>
          <cell r="D369">
            <v>0</v>
          </cell>
        </row>
        <row r="370">
          <cell r="C370">
            <v>0</v>
          </cell>
          <cell r="D370">
            <v>0</v>
          </cell>
        </row>
        <row r="371">
          <cell r="C371">
            <v>0</v>
          </cell>
          <cell r="D371">
            <v>0</v>
          </cell>
        </row>
        <row r="372">
          <cell r="C372">
            <v>0</v>
          </cell>
          <cell r="D372">
            <v>0</v>
          </cell>
        </row>
        <row r="373">
          <cell r="C373">
            <v>0</v>
          </cell>
          <cell r="D373">
            <v>0</v>
          </cell>
        </row>
        <row r="374">
          <cell r="C374">
            <v>0</v>
          </cell>
          <cell r="D374">
            <v>0</v>
          </cell>
        </row>
        <row r="375">
          <cell r="C375">
            <v>0</v>
          </cell>
          <cell r="D375">
            <v>0</v>
          </cell>
        </row>
        <row r="376">
          <cell r="C376">
            <v>0</v>
          </cell>
          <cell r="D376">
            <v>0</v>
          </cell>
        </row>
        <row r="377">
          <cell r="C377">
            <v>0</v>
          </cell>
          <cell r="D377">
            <v>0</v>
          </cell>
        </row>
        <row r="378">
          <cell r="C378">
            <v>0</v>
          </cell>
          <cell r="D378">
            <v>0</v>
          </cell>
        </row>
        <row r="379">
          <cell r="C379">
            <v>0</v>
          </cell>
          <cell r="D379">
            <v>0</v>
          </cell>
        </row>
        <row r="380">
          <cell r="C380">
            <v>0</v>
          </cell>
          <cell r="D380">
            <v>0</v>
          </cell>
        </row>
        <row r="381">
          <cell r="C381">
            <v>0</v>
          </cell>
          <cell r="D381">
            <v>0</v>
          </cell>
        </row>
        <row r="382">
          <cell r="C382">
            <v>0</v>
          </cell>
          <cell r="D382">
            <v>0</v>
          </cell>
        </row>
        <row r="383">
          <cell r="C383">
            <v>0</v>
          </cell>
          <cell r="D383">
            <v>0</v>
          </cell>
        </row>
        <row r="384">
          <cell r="C384">
            <v>0</v>
          </cell>
          <cell r="D384">
            <v>0</v>
          </cell>
        </row>
        <row r="385">
          <cell r="C385">
            <v>0</v>
          </cell>
          <cell r="D385">
            <v>0</v>
          </cell>
        </row>
        <row r="386">
          <cell r="C386">
            <v>0</v>
          </cell>
          <cell r="D386">
            <v>0</v>
          </cell>
        </row>
        <row r="387">
          <cell r="C387">
            <v>0</v>
          </cell>
          <cell r="D387">
            <v>0</v>
          </cell>
        </row>
        <row r="388">
          <cell r="C388">
            <v>0</v>
          </cell>
          <cell r="D388">
            <v>0</v>
          </cell>
        </row>
        <row r="389">
          <cell r="C389">
            <v>0</v>
          </cell>
          <cell r="D389">
            <v>0</v>
          </cell>
        </row>
        <row r="390">
          <cell r="C390">
            <v>0</v>
          </cell>
          <cell r="D390">
            <v>0</v>
          </cell>
        </row>
        <row r="391">
          <cell r="C391">
            <v>0</v>
          </cell>
          <cell r="D391">
            <v>0</v>
          </cell>
        </row>
        <row r="392">
          <cell r="C392">
            <v>0</v>
          </cell>
          <cell r="D392">
            <v>0</v>
          </cell>
        </row>
        <row r="393">
          <cell r="C393">
            <v>0</v>
          </cell>
          <cell r="D393">
            <v>0</v>
          </cell>
        </row>
        <row r="394">
          <cell r="C394">
            <v>0</v>
          </cell>
          <cell r="D394">
            <v>0</v>
          </cell>
        </row>
        <row r="395">
          <cell r="C395">
            <v>0</v>
          </cell>
          <cell r="D395">
            <v>0</v>
          </cell>
        </row>
        <row r="396">
          <cell r="C396">
            <v>0</v>
          </cell>
          <cell r="D396">
            <v>0</v>
          </cell>
        </row>
        <row r="397">
          <cell r="C397">
            <v>0</v>
          </cell>
          <cell r="D397">
            <v>0</v>
          </cell>
        </row>
        <row r="398">
          <cell r="C398">
            <v>0</v>
          </cell>
          <cell r="D398">
            <v>0</v>
          </cell>
        </row>
        <row r="399">
          <cell r="C399">
            <v>0</v>
          </cell>
          <cell r="D399">
            <v>0</v>
          </cell>
        </row>
        <row r="400">
          <cell r="C400">
            <v>0</v>
          </cell>
          <cell r="D400">
            <v>0</v>
          </cell>
        </row>
        <row r="401">
          <cell r="C401">
            <v>0</v>
          </cell>
          <cell r="D401">
            <v>0</v>
          </cell>
        </row>
        <row r="402">
          <cell r="C402">
            <v>0</v>
          </cell>
          <cell r="D402">
            <v>0</v>
          </cell>
        </row>
        <row r="403">
          <cell r="C403">
            <v>0</v>
          </cell>
          <cell r="D403">
            <v>0</v>
          </cell>
        </row>
        <row r="404">
          <cell r="C404">
            <v>0</v>
          </cell>
          <cell r="D404">
            <v>0</v>
          </cell>
        </row>
        <row r="405">
          <cell r="C405">
            <v>0</v>
          </cell>
          <cell r="D405">
            <v>0</v>
          </cell>
        </row>
        <row r="406">
          <cell r="C406">
            <v>0</v>
          </cell>
          <cell r="D406">
            <v>0</v>
          </cell>
        </row>
        <row r="407">
          <cell r="C407">
            <v>0</v>
          </cell>
          <cell r="D407">
            <v>0</v>
          </cell>
        </row>
        <row r="408">
          <cell r="C408">
            <v>0</v>
          </cell>
          <cell r="D408">
            <v>0</v>
          </cell>
        </row>
        <row r="409">
          <cell r="C409">
            <v>0</v>
          </cell>
          <cell r="D409">
            <v>0</v>
          </cell>
        </row>
        <row r="410">
          <cell r="C410">
            <v>0</v>
          </cell>
          <cell r="D410">
            <v>0</v>
          </cell>
        </row>
        <row r="411">
          <cell r="C411">
            <v>0</v>
          </cell>
          <cell r="D411">
            <v>0</v>
          </cell>
        </row>
        <row r="412">
          <cell r="C412">
            <v>0</v>
          </cell>
          <cell r="D412">
            <v>0</v>
          </cell>
        </row>
        <row r="413">
          <cell r="C413">
            <v>0</v>
          </cell>
          <cell r="D413">
            <v>0</v>
          </cell>
        </row>
        <row r="414">
          <cell r="C414">
            <v>0</v>
          </cell>
          <cell r="D414">
            <v>0</v>
          </cell>
        </row>
        <row r="415">
          <cell r="C415">
            <v>0</v>
          </cell>
          <cell r="D415">
            <v>0</v>
          </cell>
        </row>
        <row r="416">
          <cell r="C416">
            <v>0</v>
          </cell>
          <cell r="D416">
            <v>0</v>
          </cell>
        </row>
        <row r="417">
          <cell r="C417">
            <v>0</v>
          </cell>
          <cell r="D417">
            <v>0</v>
          </cell>
        </row>
        <row r="418">
          <cell r="C418">
            <v>0</v>
          </cell>
          <cell r="D418">
            <v>0</v>
          </cell>
        </row>
        <row r="419">
          <cell r="C419">
            <v>0</v>
          </cell>
          <cell r="D419">
            <v>0</v>
          </cell>
        </row>
        <row r="420">
          <cell r="C420">
            <v>0</v>
          </cell>
          <cell r="D420">
            <v>0</v>
          </cell>
        </row>
        <row r="421">
          <cell r="C421">
            <v>0</v>
          </cell>
          <cell r="D421">
            <v>0</v>
          </cell>
        </row>
        <row r="422">
          <cell r="C422">
            <v>0</v>
          </cell>
          <cell r="D422">
            <v>0</v>
          </cell>
        </row>
        <row r="423">
          <cell r="C423">
            <v>0</v>
          </cell>
          <cell r="D423">
            <v>0</v>
          </cell>
        </row>
        <row r="424">
          <cell r="C424">
            <v>0</v>
          </cell>
          <cell r="D424">
            <v>0</v>
          </cell>
        </row>
        <row r="425">
          <cell r="C425">
            <v>0</v>
          </cell>
          <cell r="D425">
            <v>0</v>
          </cell>
        </row>
        <row r="426">
          <cell r="C426">
            <v>0</v>
          </cell>
          <cell r="D426">
            <v>0</v>
          </cell>
        </row>
        <row r="427">
          <cell r="C427">
            <v>0</v>
          </cell>
          <cell r="D427">
            <v>0</v>
          </cell>
        </row>
        <row r="428">
          <cell r="C428">
            <v>0</v>
          </cell>
          <cell r="D428">
            <v>0</v>
          </cell>
        </row>
        <row r="429">
          <cell r="C429">
            <v>0</v>
          </cell>
          <cell r="D429">
            <v>0</v>
          </cell>
        </row>
        <row r="430">
          <cell r="C430">
            <v>0</v>
          </cell>
          <cell r="D430">
            <v>0</v>
          </cell>
        </row>
        <row r="431">
          <cell r="C431">
            <v>0</v>
          </cell>
          <cell r="D431">
            <v>0</v>
          </cell>
        </row>
        <row r="432">
          <cell r="C432">
            <v>0</v>
          </cell>
          <cell r="D432">
            <v>0</v>
          </cell>
        </row>
        <row r="433">
          <cell r="C433">
            <v>0</v>
          </cell>
          <cell r="D433">
            <v>0</v>
          </cell>
        </row>
        <row r="434">
          <cell r="C434">
            <v>0</v>
          </cell>
          <cell r="D434">
            <v>0</v>
          </cell>
        </row>
        <row r="435">
          <cell r="C435">
            <v>0</v>
          </cell>
          <cell r="D435">
            <v>0</v>
          </cell>
        </row>
        <row r="436">
          <cell r="C436">
            <v>0</v>
          </cell>
          <cell r="D436">
            <v>0</v>
          </cell>
        </row>
        <row r="437">
          <cell r="C437">
            <v>0</v>
          </cell>
          <cell r="D437">
            <v>0</v>
          </cell>
        </row>
        <row r="438">
          <cell r="C438">
            <v>0</v>
          </cell>
          <cell r="D438">
            <v>0</v>
          </cell>
        </row>
        <row r="439">
          <cell r="C439">
            <v>0</v>
          </cell>
          <cell r="D439">
            <v>0</v>
          </cell>
        </row>
        <row r="440">
          <cell r="C440">
            <v>0</v>
          </cell>
          <cell r="D440">
            <v>0</v>
          </cell>
        </row>
        <row r="441">
          <cell r="C441">
            <v>0</v>
          </cell>
          <cell r="D441">
            <v>0</v>
          </cell>
        </row>
        <row r="442">
          <cell r="C442">
            <v>0</v>
          </cell>
          <cell r="D442">
            <v>0</v>
          </cell>
        </row>
        <row r="443">
          <cell r="C443">
            <v>0</v>
          </cell>
          <cell r="D443">
            <v>0</v>
          </cell>
        </row>
        <row r="444">
          <cell r="C444">
            <v>0</v>
          </cell>
          <cell r="D444">
            <v>0</v>
          </cell>
        </row>
        <row r="445">
          <cell r="C445">
            <v>0</v>
          </cell>
          <cell r="D445">
            <v>0</v>
          </cell>
        </row>
        <row r="446">
          <cell r="C446">
            <v>0</v>
          </cell>
          <cell r="D446">
            <v>0</v>
          </cell>
        </row>
        <row r="447">
          <cell r="C447">
            <v>0</v>
          </cell>
          <cell r="D447">
            <v>0</v>
          </cell>
        </row>
        <row r="448">
          <cell r="C448">
            <v>0</v>
          </cell>
          <cell r="D448">
            <v>0</v>
          </cell>
        </row>
        <row r="449">
          <cell r="C449">
            <v>0</v>
          </cell>
          <cell r="D449">
            <v>0</v>
          </cell>
        </row>
        <row r="450">
          <cell r="C450">
            <v>0</v>
          </cell>
          <cell r="D450">
            <v>0</v>
          </cell>
        </row>
        <row r="451">
          <cell r="C451">
            <v>0</v>
          </cell>
          <cell r="D451">
            <v>0</v>
          </cell>
        </row>
        <row r="452">
          <cell r="C452">
            <v>0</v>
          </cell>
          <cell r="D452">
            <v>0</v>
          </cell>
        </row>
        <row r="453">
          <cell r="C453">
            <v>0</v>
          </cell>
          <cell r="D453">
            <v>0</v>
          </cell>
        </row>
        <row r="454">
          <cell r="C454">
            <v>0</v>
          </cell>
          <cell r="D454">
            <v>0</v>
          </cell>
        </row>
        <row r="455">
          <cell r="C455">
            <v>0</v>
          </cell>
          <cell r="D455">
            <v>0</v>
          </cell>
        </row>
        <row r="456">
          <cell r="C456">
            <v>0</v>
          </cell>
          <cell r="D456">
            <v>0</v>
          </cell>
        </row>
        <row r="457">
          <cell r="C457">
            <v>0</v>
          </cell>
          <cell r="D457">
            <v>0</v>
          </cell>
        </row>
        <row r="458">
          <cell r="C458">
            <v>0</v>
          </cell>
          <cell r="D458">
            <v>0</v>
          </cell>
        </row>
        <row r="459">
          <cell r="C459">
            <v>0</v>
          </cell>
          <cell r="D459">
            <v>0</v>
          </cell>
        </row>
        <row r="460">
          <cell r="C460">
            <v>0</v>
          </cell>
          <cell r="D460">
            <v>0</v>
          </cell>
        </row>
        <row r="461">
          <cell r="C461">
            <v>0</v>
          </cell>
          <cell r="D461">
            <v>0</v>
          </cell>
        </row>
        <row r="462">
          <cell r="C462">
            <v>0</v>
          </cell>
          <cell r="D462">
            <v>0</v>
          </cell>
        </row>
        <row r="463">
          <cell r="C463">
            <v>0</v>
          </cell>
          <cell r="D463">
            <v>0</v>
          </cell>
        </row>
        <row r="464">
          <cell r="C464">
            <v>0</v>
          </cell>
          <cell r="D464">
            <v>0</v>
          </cell>
        </row>
        <row r="465">
          <cell r="C465">
            <v>0</v>
          </cell>
          <cell r="D465">
            <v>0</v>
          </cell>
        </row>
        <row r="466">
          <cell r="C466">
            <v>0</v>
          </cell>
          <cell r="D466">
            <v>0</v>
          </cell>
        </row>
        <row r="467">
          <cell r="C467">
            <v>0</v>
          </cell>
          <cell r="D467">
            <v>0</v>
          </cell>
        </row>
        <row r="468">
          <cell r="C468">
            <v>0</v>
          </cell>
          <cell r="D468">
            <v>0</v>
          </cell>
        </row>
        <row r="469">
          <cell r="C469">
            <v>0</v>
          </cell>
          <cell r="D469">
            <v>0</v>
          </cell>
        </row>
        <row r="470">
          <cell r="C470">
            <v>0</v>
          </cell>
          <cell r="D470">
            <v>0</v>
          </cell>
        </row>
        <row r="471">
          <cell r="C471">
            <v>0</v>
          </cell>
          <cell r="D471">
            <v>0</v>
          </cell>
        </row>
        <row r="472">
          <cell r="C472">
            <v>0</v>
          </cell>
          <cell r="D472">
            <v>0</v>
          </cell>
        </row>
        <row r="473">
          <cell r="C473">
            <v>0</v>
          </cell>
          <cell r="D473">
            <v>0</v>
          </cell>
        </row>
        <row r="474">
          <cell r="C474">
            <v>0</v>
          </cell>
          <cell r="D474">
            <v>0</v>
          </cell>
        </row>
        <row r="475">
          <cell r="C475">
            <v>0</v>
          </cell>
          <cell r="D475">
            <v>0</v>
          </cell>
        </row>
        <row r="476">
          <cell r="C476">
            <v>0</v>
          </cell>
          <cell r="D476">
            <v>0</v>
          </cell>
        </row>
        <row r="477">
          <cell r="C477">
            <v>0</v>
          </cell>
          <cell r="D477">
            <v>0</v>
          </cell>
        </row>
        <row r="478">
          <cell r="C478">
            <v>0</v>
          </cell>
          <cell r="D478">
            <v>0</v>
          </cell>
        </row>
        <row r="479">
          <cell r="C479">
            <v>0</v>
          </cell>
          <cell r="D479">
            <v>0</v>
          </cell>
        </row>
        <row r="480">
          <cell r="C480">
            <v>0</v>
          </cell>
          <cell r="D480">
            <v>0</v>
          </cell>
        </row>
        <row r="481">
          <cell r="C481">
            <v>0</v>
          </cell>
          <cell r="D481">
            <v>0</v>
          </cell>
        </row>
        <row r="482">
          <cell r="C482">
            <v>0</v>
          </cell>
          <cell r="D482">
            <v>0</v>
          </cell>
        </row>
        <row r="483">
          <cell r="C483">
            <v>0</v>
          </cell>
          <cell r="D483">
            <v>0</v>
          </cell>
        </row>
        <row r="484">
          <cell r="C484">
            <v>0</v>
          </cell>
          <cell r="D484">
            <v>0</v>
          </cell>
        </row>
        <row r="485">
          <cell r="C485">
            <v>0</v>
          </cell>
          <cell r="D485">
            <v>0</v>
          </cell>
        </row>
        <row r="486">
          <cell r="C486">
            <v>0</v>
          </cell>
          <cell r="D486">
            <v>0</v>
          </cell>
        </row>
        <row r="487">
          <cell r="C487">
            <v>0</v>
          </cell>
          <cell r="D487">
            <v>0</v>
          </cell>
        </row>
        <row r="488">
          <cell r="C488">
            <v>0</v>
          </cell>
          <cell r="D488">
            <v>0</v>
          </cell>
        </row>
        <row r="489">
          <cell r="C489">
            <v>0</v>
          </cell>
          <cell r="D489">
            <v>0</v>
          </cell>
        </row>
        <row r="490">
          <cell r="C490">
            <v>0</v>
          </cell>
          <cell r="D490">
            <v>0</v>
          </cell>
        </row>
        <row r="491">
          <cell r="C491">
            <v>0</v>
          </cell>
          <cell r="D491">
            <v>0</v>
          </cell>
        </row>
        <row r="492">
          <cell r="C492">
            <v>0</v>
          </cell>
          <cell r="D492">
            <v>0</v>
          </cell>
        </row>
        <row r="493">
          <cell r="C493">
            <v>0</v>
          </cell>
          <cell r="D493">
            <v>0</v>
          </cell>
        </row>
        <row r="494">
          <cell r="C494">
            <v>0</v>
          </cell>
          <cell r="D494">
            <v>0</v>
          </cell>
        </row>
        <row r="495">
          <cell r="C495">
            <v>0</v>
          </cell>
          <cell r="D495">
            <v>0</v>
          </cell>
        </row>
        <row r="496">
          <cell r="C496">
            <v>0</v>
          </cell>
          <cell r="D496">
            <v>0</v>
          </cell>
        </row>
        <row r="497">
          <cell r="C497">
            <v>0</v>
          </cell>
          <cell r="D497">
            <v>0</v>
          </cell>
        </row>
        <row r="498">
          <cell r="C498">
            <v>0</v>
          </cell>
          <cell r="D498">
            <v>0</v>
          </cell>
        </row>
        <row r="499">
          <cell r="C499">
            <v>0</v>
          </cell>
          <cell r="D499">
            <v>0</v>
          </cell>
        </row>
        <row r="500">
          <cell r="C500">
            <v>0</v>
          </cell>
          <cell r="D500">
            <v>0</v>
          </cell>
        </row>
        <row r="501">
          <cell r="C501">
            <v>0</v>
          </cell>
          <cell r="D501">
            <v>0</v>
          </cell>
        </row>
        <row r="502">
          <cell r="C502">
            <v>0</v>
          </cell>
          <cell r="D502">
            <v>0</v>
          </cell>
        </row>
        <row r="503">
          <cell r="C503">
            <v>0</v>
          </cell>
          <cell r="D503">
            <v>0</v>
          </cell>
        </row>
        <row r="504">
          <cell r="C504">
            <v>0</v>
          </cell>
          <cell r="D504">
            <v>0</v>
          </cell>
        </row>
        <row r="505">
          <cell r="C505">
            <v>0</v>
          </cell>
          <cell r="D505">
            <v>0</v>
          </cell>
        </row>
        <row r="506">
          <cell r="C506">
            <v>0</v>
          </cell>
          <cell r="D506">
            <v>0</v>
          </cell>
        </row>
        <row r="507">
          <cell r="C507">
            <v>0</v>
          </cell>
          <cell r="D507">
            <v>0</v>
          </cell>
        </row>
        <row r="508">
          <cell r="C508">
            <v>0</v>
          </cell>
          <cell r="D508">
            <v>0</v>
          </cell>
        </row>
        <row r="509">
          <cell r="C509">
            <v>0</v>
          </cell>
          <cell r="D509">
            <v>0</v>
          </cell>
        </row>
        <row r="510">
          <cell r="C510">
            <v>0</v>
          </cell>
          <cell r="D510">
            <v>0</v>
          </cell>
        </row>
        <row r="511">
          <cell r="C511">
            <v>0</v>
          </cell>
          <cell r="D511">
            <v>0</v>
          </cell>
        </row>
        <row r="512">
          <cell r="C512">
            <v>0</v>
          </cell>
          <cell r="D512">
            <v>0</v>
          </cell>
        </row>
        <row r="513">
          <cell r="C513">
            <v>0</v>
          </cell>
          <cell r="D513">
            <v>0</v>
          </cell>
        </row>
        <row r="514">
          <cell r="C514">
            <v>0</v>
          </cell>
          <cell r="D514">
            <v>0</v>
          </cell>
        </row>
        <row r="515">
          <cell r="C515">
            <v>0</v>
          </cell>
          <cell r="D515">
            <v>0</v>
          </cell>
        </row>
        <row r="516">
          <cell r="C516">
            <v>0</v>
          </cell>
          <cell r="D516">
            <v>0</v>
          </cell>
        </row>
        <row r="517">
          <cell r="C517">
            <v>0</v>
          </cell>
          <cell r="D517">
            <v>0</v>
          </cell>
        </row>
        <row r="518">
          <cell r="C518">
            <v>0</v>
          </cell>
          <cell r="D518">
            <v>0</v>
          </cell>
        </row>
        <row r="519">
          <cell r="C519">
            <v>0</v>
          </cell>
          <cell r="D519">
            <v>0</v>
          </cell>
        </row>
        <row r="520">
          <cell r="C520">
            <v>0</v>
          </cell>
          <cell r="D520">
            <v>0</v>
          </cell>
        </row>
        <row r="521">
          <cell r="C521">
            <v>0</v>
          </cell>
          <cell r="D521">
            <v>0</v>
          </cell>
        </row>
        <row r="522">
          <cell r="C522">
            <v>0</v>
          </cell>
          <cell r="D522">
            <v>0</v>
          </cell>
        </row>
        <row r="523">
          <cell r="C523">
            <v>0</v>
          </cell>
          <cell r="D523">
            <v>0</v>
          </cell>
        </row>
        <row r="524">
          <cell r="C524">
            <v>0</v>
          </cell>
          <cell r="D524">
            <v>0</v>
          </cell>
        </row>
        <row r="525">
          <cell r="C525">
            <v>0</v>
          </cell>
          <cell r="D525">
            <v>0</v>
          </cell>
        </row>
        <row r="526">
          <cell r="C526">
            <v>0</v>
          </cell>
          <cell r="D526">
            <v>0</v>
          </cell>
        </row>
        <row r="527">
          <cell r="C527">
            <v>0</v>
          </cell>
          <cell r="D527">
            <v>0</v>
          </cell>
        </row>
        <row r="528">
          <cell r="C528">
            <v>0</v>
          </cell>
          <cell r="D528">
            <v>0</v>
          </cell>
        </row>
        <row r="529">
          <cell r="C529">
            <v>0</v>
          </cell>
          <cell r="D529">
            <v>0</v>
          </cell>
        </row>
        <row r="530">
          <cell r="C530">
            <v>0</v>
          </cell>
          <cell r="D530">
            <v>0</v>
          </cell>
        </row>
        <row r="531">
          <cell r="C531">
            <v>0</v>
          </cell>
          <cell r="D531">
            <v>0</v>
          </cell>
        </row>
        <row r="532">
          <cell r="C532">
            <v>0</v>
          </cell>
          <cell r="D532">
            <v>0</v>
          </cell>
        </row>
        <row r="533">
          <cell r="C533">
            <v>0</v>
          </cell>
          <cell r="D533">
            <v>0</v>
          </cell>
        </row>
        <row r="534">
          <cell r="C534">
            <v>0</v>
          </cell>
          <cell r="D534">
            <v>0</v>
          </cell>
        </row>
        <row r="535">
          <cell r="C535">
            <v>0</v>
          </cell>
          <cell r="D535">
            <v>0</v>
          </cell>
        </row>
        <row r="536">
          <cell r="C536">
            <v>0</v>
          </cell>
          <cell r="D536">
            <v>0</v>
          </cell>
        </row>
        <row r="537">
          <cell r="C537">
            <v>0</v>
          </cell>
          <cell r="D537">
            <v>0</v>
          </cell>
        </row>
        <row r="538">
          <cell r="C538">
            <v>0</v>
          </cell>
          <cell r="D538">
            <v>0</v>
          </cell>
        </row>
        <row r="539">
          <cell r="C539">
            <v>0</v>
          </cell>
          <cell r="D539">
            <v>0</v>
          </cell>
        </row>
        <row r="540">
          <cell r="C540">
            <v>0</v>
          </cell>
          <cell r="D540">
            <v>0</v>
          </cell>
        </row>
        <row r="541">
          <cell r="C541">
            <v>0</v>
          </cell>
          <cell r="D541">
            <v>0</v>
          </cell>
        </row>
        <row r="542">
          <cell r="C542">
            <v>0</v>
          </cell>
          <cell r="D542">
            <v>0</v>
          </cell>
        </row>
        <row r="543">
          <cell r="C543">
            <v>0</v>
          </cell>
          <cell r="D543">
            <v>0</v>
          </cell>
        </row>
        <row r="544">
          <cell r="C544">
            <v>0</v>
          </cell>
          <cell r="D544">
            <v>0</v>
          </cell>
        </row>
        <row r="545">
          <cell r="C545">
            <v>0</v>
          </cell>
          <cell r="D545">
            <v>0</v>
          </cell>
        </row>
        <row r="546">
          <cell r="C546">
            <v>0</v>
          </cell>
          <cell r="D546">
            <v>0</v>
          </cell>
        </row>
        <row r="547">
          <cell r="C547">
            <v>0</v>
          </cell>
          <cell r="D547">
            <v>0</v>
          </cell>
        </row>
        <row r="548">
          <cell r="C548">
            <v>0</v>
          </cell>
          <cell r="D548">
            <v>0</v>
          </cell>
        </row>
        <row r="549">
          <cell r="C549">
            <v>0</v>
          </cell>
          <cell r="D549">
            <v>0</v>
          </cell>
        </row>
        <row r="550">
          <cell r="C550">
            <v>0</v>
          </cell>
          <cell r="D550">
            <v>0</v>
          </cell>
        </row>
        <row r="551">
          <cell r="C551">
            <v>0</v>
          </cell>
          <cell r="D551">
            <v>0</v>
          </cell>
        </row>
        <row r="552">
          <cell r="C552">
            <v>0</v>
          </cell>
          <cell r="D552">
            <v>0</v>
          </cell>
        </row>
        <row r="553">
          <cell r="C553">
            <v>0</v>
          </cell>
          <cell r="D553">
            <v>0</v>
          </cell>
        </row>
        <row r="554">
          <cell r="C554">
            <v>0</v>
          </cell>
          <cell r="D554">
            <v>0</v>
          </cell>
        </row>
        <row r="555">
          <cell r="C555">
            <v>0</v>
          </cell>
          <cell r="D555">
            <v>0</v>
          </cell>
        </row>
        <row r="556">
          <cell r="C556">
            <v>0</v>
          </cell>
          <cell r="D556">
            <v>0</v>
          </cell>
        </row>
        <row r="557">
          <cell r="C557">
            <v>0</v>
          </cell>
          <cell r="D557">
            <v>0</v>
          </cell>
        </row>
        <row r="558">
          <cell r="C558">
            <v>0</v>
          </cell>
          <cell r="D558">
            <v>0</v>
          </cell>
        </row>
        <row r="559">
          <cell r="C559">
            <v>0</v>
          </cell>
          <cell r="D559">
            <v>0</v>
          </cell>
        </row>
        <row r="560">
          <cell r="C560">
            <v>0</v>
          </cell>
          <cell r="D560">
            <v>0</v>
          </cell>
        </row>
        <row r="561">
          <cell r="C561">
            <v>0</v>
          </cell>
          <cell r="D561">
            <v>0</v>
          </cell>
        </row>
        <row r="562">
          <cell r="C562">
            <v>0</v>
          </cell>
          <cell r="D562">
            <v>0</v>
          </cell>
        </row>
        <row r="563">
          <cell r="C563">
            <v>0</v>
          </cell>
          <cell r="D563">
            <v>0</v>
          </cell>
        </row>
        <row r="564">
          <cell r="C564">
            <v>0</v>
          </cell>
          <cell r="D564">
            <v>0</v>
          </cell>
        </row>
        <row r="565">
          <cell r="C565">
            <v>0</v>
          </cell>
          <cell r="D565">
            <v>0</v>
          </cell>
        </row>
        <row r="566">
          <cell r="C566">
            <v>0</v>
          </cell>
          <cell r="D566">
            <v>0</v>
          </cell>
        </row>
        <row r="567">
          <cell r="C567">
            <v>0</v>
          </cell>
          <cell r="D567">
            <v>0</v>
          </cell>
        </row>
        <row r="568">
          <cell r="C568">
            <v>0</v>
          </cell>
          <cell r="D568">
            <v>0</v>
          </cell>
        </row>
        <row r="569">
          <cell r="C569">
            <v>0</v>
          </cell>
          <cell r="D569">
            <v>0</v>
          </cell>
        </row>
        <row r="570">
          <cell r="C570">
            <v>0</v>
          </cell>
          <cell r="D570">
            <v>0</v>
          </cell>
        </row>
        <row r="571">
          <cell r="C571">
            <v>0</v>
          </cell>
          <cell r="D571">
            <v>0</v>
          </cell>
        </row>
        <row r="572">
          <cell r="C572">
            <v>0</v>
          </cell>
          <cell r="D572">
            <v>0</v>
          </cell>
        </row>
        <row r="573">
          <cell r="C573">
            <v>0</v>
          </cell>
          <cell r="D573">
            <v>0</v>
          </cell>
        </row>
        <row r="574">
          <cell r="C574">
            <v>0</v>
          </cell>
          <cell r="D574">
            <v>0</v>
          </cell>
        </row>
        <row r="575">
          <cell r="C575">
            <v>0</v>
          </cell>
          <cell r="D575">
            <v>0</v>
          </cell>
        </row>
        <row r="576">
          <cell r="C576">
            <v>0</v>
          </cell>
          <cell r="D576">
            <v>0</v>
          </cell>
        </row>
        <row r="577">
          <cell r="C577">
            <v>0</v>
          </cell>
          <cell r="D577">
            <v>0</v>
          </cell>
        </row>
        <row r="578">
          <cell r="C578">
            <v>0</v>
          </cell>
          <cell r="D578">
            <v>0</v>
          </cell>
        </row>
        <row r="579">
          <cell r="C579">
            <v>0</v>
          </cell>
          <cell r="D579">
            <v>0</v>
          </cell>
        </row>
        <row r="580">
          <cell r="C580">
            <v>0</v>
          </cell>
          <cell r="D580">
            <v>0</v>
          </cell>
        </row>
        <row r="581">
          <cell r="C581">
            <v>0</v>
          </cell>
          <cell r="D581">
            <v>0</v>
          </cell>
        </row>
        <row r="582">
          <cell r="C582">
            <v>0</v>
          </cell>
          <cell r="D582">
            <v>0</v>
          </cell>
        </row>
        <row r="583">
          <cell r="C583">
            <v>0</v>
          </cell>
          <cell r="D583">
            <v>0</v>
          </cell>
        </row>
        <row r="584">
          <cell r="C584">
            <v>0</v>
          </cell>
          <cell r="D584">
            <v>0</v>
          </cell>
        </row>
        <row r="585">
          <cell r="C585">
            <v>0</v>
          </cell>
          <cell r="D585">
            <v>0</v>
          </cell>
        </row>
        <row r="586">
          <cell r="C586">
            <v>0</v>
          </cell>
          <cell r="D586">
            <v>0</v>
          </cell>
        </row>
        <row r="587">
          <cell r="C587">
            <v>0</v>
          </cell>
          <cell r="D587">
            <v>0</v>
          </cell>
        </row>
        <row r="588">
          <cell r="C588">
            <v>0</v>
          </cell>
          <cell r="D588">
            <v>0</v>
          </cell>
        </row>
        <row r="589">
          <cell r="C589">
            <v>0</v>
          </cell>
          <cell r="D589">
            <v>0</v>
          </cell>
        </row>
        <row r="590">
          <cell r="C590">
            <v>0</v>
          </cell>
          <cell r="D590">
            <v>0</v>
          </cell>
        </row>
        <row r="591">
          <cell r="C591">
            <v>0</v>
          </cell>
          <cell r="D591">
            <v>0</v>
          </cell>
        </row>
        <row r="592">
          <cell r="C592">
            <v>0</v>
          </cell>
          <cell r="D592">
            <v>0</v>
          </cell>
        </row>
        <row r="593">
          <cell r="C593">
            <v>0</v>
          </cell>
          <cell r="D593">
            <v>0</v>
          </cell>
        </row>
        <row r="594">
          <cell r="C594">
            <v>0</v>
          </cell>
          <cell r="D594">
            <v>0</v>
          </cell>
        </row>
        <row r="595">
          <cell r="C595">
            <v>0</v>
          </cell>
          <cell r="D595">
            <v>0</v>
          </cell>
        </row>
        <row r="596">
          <cell r="C596">
            <v>0</v>
          </cell>
          <cell r="D596">
            <v>0</v>
          </cell>
        </row>
        <row r="597">
          <cell r="C597">
            <v>0</v>
          </cell>
          <cell r="D597">
            <v>0</v>
          </cell>
        </row>
        <row r="598">
          <cell r="C598">
            <v>0</v>
          </cell>
          <cell r="D598">
            <v>0</v>
          </cell>
        </row>
        <row r="599">
          <cell r="C599">
            <v>0</v>
          </cell>
          <cell r="D599">
            <v>0</v>
          </cell>
        </row>
        <row r="600">
          <cell r="C600">
            <v>0</v>
          </cell>
          <cell r="D600">
            <v>0</v>
          </cell>
        </row>
        <row r="601">
          <cell r="C601">
            <v>0</v>
          </cell>
          <cell r="D601">
            <v>0</v>
          </cell>
        </row>
        <row r="602">
          <cell r="C602">
            <v>0</v>
          </cell>
          <cell r="D602">
            <v>0</v>
          </cell>
        </row>
        <row r="603">
          <cell r="C603">
            <v>0</v>
          </cell>
          <cell r="D603">
            <v>0</v>
          </cell>
        </row>
        <row r="604">
          <cell r="C604">
            <v>0</v>
          </cell>
          <cell r="D604">
            <v>0</v>
          </cell>
        </row>
        <row r="605">
          <cell r="C605">
            <v>0</v>
          </cell>
          <cell r="D605">
            <v>0</v>
          </cell>
        </row>
        <row r="606">
          <cell r="C606">
            <v>0</v>
          </cell>
          <cell r="D606">
            <v>0</v>
          </cell>
        </row>
        <row r="607">
          <cell r="C607">
            <v>0</v>
          </cell>
          <cell r="D607">
            <v>0</v>
          </cell>
        </row>
        <row r="608">
          <cell r="C608">
            <v>0</v>
          </cell>
          <cell r="D608">
            <v>0</v>
          </cell>
        </row>
        <row r="609">
          <cell r="C609">
            <v>0</v>
          </cell>
          <cell r="D609">
            <v>0</v>
          </cell>
        </row>
        <row r="610">
          <cell r="C610">
            <v>0</v>
          </cell>
          <cell r="D610">
            <v>0</v>
          </cell>
        </row>
        <row r="611">
          <cell r="C611">
            <v>0</v>
          </cell>
          <cell r="D611">
            <v>0</v>
          </cell>
        </row>
        <row r="612">
          <cell r="C612">
            <v>0</v>
          </cell>
          <cell r="D612">
            <v>0</v>
          </cell>
        </row>
        <row r="613">
          <cell r="C613">
            <v>0</v>
          </cell>
          <cell r="D613">
            <v>0</v>
          </cell>
        </row>
        <row r="614">
          <cell r="C614">
            <v>0</v>
          </cell>
          <cell r="D614">
            <v>0</v>
          </cell>
        </row>
        <row r="615">
          <cell r="C615">
            <v>0</v>
          </cell>
          <cell r="D615">
            <v>0</v>
          </cell>
        </row>
        <row r="616">
          <cell r="C616">
            <v>0</v>
          </cell>
          <cell r="D616">
            <v>0</v>
          </cell>
        </row>
        <row r="617">
          <cell r="C617">
            <v>0</v>
          </cell>
          <cell r="D617">
            <v>0</v>
          </cell>
        </row>
        <row r="618">
          <cell r="C618">
            <v>0</v>
          </cell>
          <cell r="D618">
            <v>0</v>
          </cell>
        </row>
        <row r="619">
          <cell r="C619">
            <v>0</v>
          </cell>
          <cell r="D619">
            <v>0</v>
          </cell>
        </row>
        <row r="620">
          <cell r="C620">
            <v>0</v>
          </cell>
          <cell r="D620">
            <v>0</v>
          </cell>
        </row>
        <row r="621">
          <cell r="C621">
            <v>0</v>
          </cell>
          <cell r="D621">
            <v>0</v>
          </cell>
        </row>
        <row r="622">
          <cell r="C622">
            <v>0</v>
          </cell>
          <cell r="D622">
            <v>0</v>
          </cell>
        </row>
        <row r="623">
          <cell r="C623">
            <v>0</v>
          </cell>
          <cell r="D623">
            <v>0</v>
          </cell>
        </row>
        <row r="624">
          <cell r="C624">
            <v>0</v>
          </cell>
          <cell r="D624">
            <v>0</v>
          </cell>
        </row>
        <row r="625">
          <cell r="C625">
            <v>0</v>
          </cell>
          <cell r="D625">
            <v>0</v>
          </cell>
        </row>
        <row r="626">
          <cell r="C626">
            <v>0</v>
          </cell>
          <cell r="D626">
            <v>0</v>
          </cell>
        </row>
        <row r="627">
          <cell r="C627">
            <v>0</v>
          </cell>
          <cell r="D627">
            <v>0</v>
          </cell>
        </row>
        <row r="628">
          <cell r="C628">
            <v>0</v>
          </cell>
          <cell r="D628">
            <v>0</v>
          </cell>
        </row>
        <row r="629">
          <cell r="C629">
            <v>0</v>
          </cell>
          <cell r="D629">
            <v>0</v>
          </cell>
        </row>
        <row r="630">
          <cell r="C630">
            <v>0</v>
          </cell>
          <cell r="D630">
            <v>0</v>
          </cell>
        </row>
        <row r="631">
          <cell r="C631">
            <v>0</v>
          </cell>
          <cell r="D631">
            <v>0</v>
          </cell>
        </row>
        <row r="632">
          <cell r="C632">
            <v>0</v>
          </cell>
          <cell r="D632">
            <v>0</v>
          </cell>
        </row>
        <row r="633">
          <cell r="C633">
            <v>0</v>
          </cell>
          <cell r="D633">
            <v>0</v>
          </cell>
        </row>
        <row r="634">
          <cell r="C634">
            <v>0</v>
          </cell>
          <cell r="D634">
            <v>0</v>
          </cell>
        </row>
        <row r="635">
          <cell r="C635">
            <v>0</v>
          </cell>
          <cell r="D635">
            <v>0</v>
          </cell>
        </row>
        <row r="636">
          <cell r="C636">
            <v>0</v>
          </cell>
          <cell r="D636">
            <v>0</v>
          </cell>
        </row>
        <row r="637">
          <cell r="C637">
            <v>0</v>
          </cell>
          <cell r="D637">
            <v>0</v>
          </cell>
        </row>
        <row r="638">
          <cell r="C638">
            <v>0</v>
          </cell>
          <cell r="D638">
            <v>0</v>
          </cell>
        </row>
        <row r="639">
          <cell r="C639">
            <v>0</v>
          </cell>
          <cell r="D639">
            <v>0</v>
          </cell>
        </row>
        <row r="640">
          <cell r="C640">
            <v>0</v>
          </cell>
          <cell r="D640">
            <v>0</v>
          </cell>
        </row>
        <row r="641">
          <cell r="C641">
            <v>0</v>
          </cell>
          <cell r="D641">
            <v>0</v>
          </cell>
        </row>
        <row r="642">
          <cell r="C642">
            <v>0</v>
          </cell>
          <cell r="D642">
            <v>0</v>
          </cell>
        </row>
        <row r="643">
          <cell r="C643">
            <v>0</v>
          </cell>
          <cell r="D643">
            <v>0</v>
          </cell>
        </row>
        <row r="644">
          <cell r="C644">
            <v>0</v>
          </cell>
          <cell r="D644">
            <v>0</v>
          </cell>
        </row>
        <row r="645">
          <cell r="C645">
            <v>0</v>
          </cell>
          <cell r="D645">
            <v>0</v>
          </cell>
        </row>
        <row r="646">
          <cell r="C646">
            <v>0</v>
          </cell>
          <cell r="D646">
            <v>0</v>
          </cell>
        </row>
        <row r="647">
          <cell r="C647">
            <v>0</v>
          </cell>
          <cell r="D647">
            <v>0</v>
          </cell>
        </row>
        <row r="648">
          <cell r="C648">
            <v>0</v>
          </cell>
          <cell r="D648">
            <v>0</v>
          </cell>
        </row>
        <row r="649">
          <cell r="C649">
            <v>0</v>
          </cell>
          <cell r="D649">
            <v>0</v>
          </cell>
        </row>
        <row r="650">
          <cell r="C650">
            <v>0</v>
          </cell>
          <cell r="D650">
            <v>0</v>
          </cell>
        </row>
        <row r="651">
          <cell r="C651">
            <v>0</v>
          </cell>
          <cell r="D651">
            <v>0</v>
          </cell>
        </row>
        <row r="652">
          <cell r="C652">
            <v>0</v>
          </cell>
          <cell r="D652">
            <v>0</v>
          </cell>
        </row>
        <row r="653">
          <cell r="C653">
            <v>0</v>
          </cell>
          <cell r="D653">
            <v>0</v>
          </cell>
        </row>
        <row r="654">
          <cell r="C654">
            <v>0</v>
          </cell>
          <cell r="D654">
            <v>0</v>
          </cell>
        </row>
        <row r="655">
          <cell r="C655">
            <v>0</v>
          </cell>
          <cell r="D655">
            <v>0</v>
          </cell>
        </row>
        <row r="656">
          <cell r="C656">
            <v>0</v>
          </cell>
          <cell r="D656">
            <v>0</v>
          </cell>
        </row>
        <row r="657">
          <cell r="C657">
            <v>0</v>
          </cell>
          <cell r="D657">
            <v>0</v>
          </cell>
        </row>
        <row r="658">
          <cell r="C658">
            <v>0</v>
          </cell>
          <cell r="D658">
            <v>0</v>
          </cell>
        </row>
        <row r="659">
          <cell r="C659">
            <v>0</v>
          </cell>
          <cell r="D659">
            <v>0</v>
          </cell>
        </row>
        <row r="660">
          <cell r="C660">
            <v>0</v>
          </cell>
          <cell r="D660">
            <v>0</v>
          </cell>
        </row>
        <row r="661">
          <cell r="C661">
            <v>0</v>
          </cell>
          <cell r="D661">
            <v>0</v>
          </cell>
        </row>
        <row r="662">
          <cell r="C662">
            <v>0</v>
          </cell>
          <cell r="D662">
            <v>0</v>
          </cell>
        </row>
        <row r="663">
          <cell r="C663">
            <v>0</v>
          </cell>
          <cell r="D663">
            <v>0</v>
          </cell>
        </row>
        <row r="664">
          <cell r="C664">
            <v>0</v>
          </cell>
          <cell r="D664">
            <v>0</v>
          </cell>
        </row>
        <row r="665">
          <cell r="C665">
            <v>0</v>
          </cell>
          <cell r="D665">
            <v>0</v>
          </cell>
        </row>
        <row r="666">
          <cell r="C666">
            <v>0</v>
          </cell>
          <cell r="D666">
            <v>0</v>
          </cell>
        </row>
        <row r="667">
          <cell r="C667">
            <v>0</v>
          </cell>
          <cell r="D667">
            <v>0</v>
          </cell>
        </row>
        <row r="668">
          <cell r="C668">
            <v>0</v>
          </cell>
          <cell r="D668">
            <v>0</v>
          </cell>
        </row>
        <row r="669">
          <cell r="C669">
            <v>0</v>
          </cell>
          <cell r="D669">
            <v>0</v>
          </cell>
        </row>
        <row r="670">
          <cell r="C670">
            <v>0</v>
          </cell>
          <cell r="D670">
            <v>0</v>
          </cell>
        </row>
        <row r="671">
          <cell r="C671">
            <v>0</v>
          </cell>
          <cell r="D671">
            <v>0</v>
          </cell>
        </row>
        <row r="672">
          <cell r="C672">
            <v>0</v>
          </cell>
          <cell r="D672">
            <v>0</v>
          </cell>
        </row>
        <row r="673">
          <cell r="C673">
            <v>0</v>
          </cell>
          <cell r="D673">
            <v>0</v>
          </cell>
        </row>
        <row r="674">
          <cell r="C674">
            <v>0</v>
          </cell>
          <cell r="D674">
            <v>0</v>
          </cell>
        </row>
        <row r="675">
          <cell r="C675">
            <v>0</v>
          </cell>
          <cell r="D675">
            <v>0</v>
          </cell>
        </row>
        <row r="676">
          <cell r="C676">
            <v>0</v>
          </cell>
          <cell r="D676">
            <v>0</v>
          </cell>
        </row>
        <row r="677">
          <cell r="C677">
            <v>0</v>
          </cell>
          <cell r="D677">
            <v>0</v>
          </cell>
        </row>
        <row r="678">
          <cell r="C678">
            <v>0</v>
          </cell>
          <cell r="D678">
            <v>0</v>
          </cell>
        </row>
        <row r="679">
          <cell r="C679">
            <v>0</v>
          </cell>
          <cell r="D679">
            <v>0</v>
          </cell>
        </row>
        <row r="680">
          <cell r="C680">
            <v>0</v>
          </cell>
          <cell r="D680">
            <v>0</v>
          </cell>
        </row>
        <row r="681">
          <cell r="C681">
            <v>0</v>
          </cell>
          <cell r="D681">
            <v>0</v>
          </cell>
        </row>
        <row r="682">
          <cell r="C682">
            <v>0</v>
          </cell>
          <cell r="D682">
            <v>0</v>
          </cell>
        </row>
        <row r="683">
          <cell r="C683">
            <v>0</v>
          </cell>
          <cell r="D683">
            <v>0</v>
          </cell>
        </row>
        <row r="684">
          <cell r="C684">
            <v>0</v>
          </cell>
          <cell r="D684">
            <v>0</v>
          </cell>
        </row>
        <row r="685">
          <cell r="C685">
            <v>0</v>
          </cell>
          <cell r="D685">
            <v>0</v>
          </cell>
        </row>
        <row r="686">
          <cell r="C686">
            <v>0</v>
          </cell>
          <cell r="D686">
            <v>0</v>
          </cell>
        </row>
        <row r="687">
          <cell r="C687">
            <v>0</v>
          </cell>
          <cell r="D687">
            <v>0</v>
          </cell>
        </row>
        <row r="688">
          <cell r="C688">
            <v>0</v>
          </cell>
          <cell r="D688">
            <v>0</v>
          </cell>
        </row>
        <row r="689">
          <cell r="C689">
            <v>0</v>
          </cell>
          <cell r="D689">
            <v>0</v>
          </cell>
        </row>
        <row r="690">
          <cell r="C690">
            <v>0</v>
          </cell>
          <cell r="D690">
            <v>0</v>
          </cell>
        </row>
        <row r="691">
          <cell r="C691">
            <v>0</v>
          </cell>
          <cell r="D691">
            <v>0</v>
          </cell>
        </row>
        <row r="692">
          <cell r="C692">
            <v>0</v>
          </cell>
          <cell r="D692">
            <v>0</v>
          </cell>
        </row>
        <row r="693">
          <cell r="C693">
            <v>0</v>
          </cell>
          <cell r="D693">
            <v>0</v>
          </cell>
        </row>
        <row r="694">
          <cell r="C694">
            <v>0</v>
          </cell>
          <cell r="D694">
            <v>0</v>
          </cell>
        </row>
        <row r="695">
          <cell r="C695">
            <v>0</v>
          </cell>
          <cell r="D695">
            <v>0</v>
          </cell>
        </row>
        <row r="696">
          <cell r="C696">
            <v>0</v>
          </cell>
          <cell r="D696">
            <v>0</v>
          </cell>
        </row>
        <row r="697">
          <cell r="C697">
            <v>0</v>
          </cell>
          <cell r="D697">
            <v>0</v>
          </cell>
        </row>
        <row r="698">
          <cell r="C698">
            <v>0</v>
          </cell>
          <cell r="D698">
            <v>0</v>
          </cell>
        </row>
        <row r="699">
          <cell r="C699">
            <v>0</v>
          </cell>
          <cell r="D699">
            <v>0</v>
          </cell>
        </row>
        <row r="700">
          <cell r="C700">
            <v>0</v>
          </cell>
          <cell r="D700">
            <v>0</v>
          </cell>
        </row>
        <row r="701">
          <cell r="C701">
            <v>0</v>
          </cell>
          <cell r="D701">
            <v>0</v>
          </cell>
        </row>
        <row r="702">
          <cell r="C702">
            <v>0</v>
          </cell>
          <cell r="D702">
            <v>0</v>
          </cell>
        </row>
        <row r="703">
          <cell r="C703">
            <v>0</v>
          </cell>
          <cell r="D703">
            <v>0</v>
          </cell>
        </row>
        <row r="704">
          <cell r="C704">
            <v>0</v>
          </cell>
          <cell r="D704">
            <v>0</v>
          </cell>
        </row>
        <row r="705">
          <cell r="C705">
            <v>0</v>
          </cell>
          <cell r="D705">
            <v>0</v>
          </cell>
        </row>
        <row r="706">
          <cell r="C706">
            <v>0</v>
          </cell>
          <cell r="D706">
            <v>0</v>
          </cell>
        </row>
        <row r="707">
          <cell r="C707">
            <v>0</v>
          </cell>
          <cell r="D707">
            <v>0</v>
          </cell>
        </row>
        <row r="708">
          <cell r="C708">
            <v>0</v>
          </cell>
          <cell r="D708">
            <v>0</v>
          </cell>
        </row>
        <row r="709">
          <cell r="C709">
            <v>0</v>
          </cell>
          <cell r="D709">
            <v>0</v>
          </cell>
        </row>
        <row r="710">
          <cell r="C710">
            <v>0</v>
          </cell>
          <cell r="D710">
            <v>0</v>
          </cell>
        </row>
        <row r="711">
          <cell r="C711">
            <v>0</v>
          </cell>
          <cell r="D711">
            <v>0</v>
          </cell>
        </row>
        <row r="712">
          <cell r="C712">
            <v>0</v>
          </cell>
          <cell r="D712">
            <v>0</v>
          </cell>
        </row>
        <row r="713">
          <cell r="C713">
            <v>0</v>
          </cell>
          <cell r="D713">
            <v>0</v>
          </cell>
        </row>
        <row r="714">
          <cell r="C714">
            <v>0</v>
          </cell>
          <cell r="D714">
            <v>0</v>
          </cell>
        </row>
        <row r="715">
          <cell r="C715">
            <v>0</v>
          </cell>
          <cell r="D715">
            <v>0</v>
          </cell>
        </row>
        <row r="716">
          <cell r="C716">
            <v>0</v>
          </cell>
          <cell r="D716">
            <v>0</v>
          </cell>
        </row>
        <row r="717">
          <cell r="C717">
            <v>0</v>
          </cell>
          <cell r="D717">
            <v>0</v>
          </cell>
        </row>
        <row r="718">
          <cell r="C718">
            <v>0</v>
          </cell>
          <cell r="D718">
            <v>0</v>
          </cell>
        </row>
        <row r="719">
          <cell r="C719">
            <v>0</v>
          </cell>
          <cell r="D719">
            <v>0</v>
          </cell>
        </row>
        <row r="720">
          <cell r="C720">
            <v>0</v>
          </cell>
          <cell r="D720">
            <v>0</v>
          </cell>
        </row>
        <row r="721">
          <cell r="C721">
            <v>0</v>
          </cell>
          <cell r="D721">
            <v>0</v>
          </cell>
        </row>
        <row r="722">
          <cell r="C722">
            <v>0</v>
          </cell>
          <cell r="D722">
            <v>0</v>
          </cell>
        </row>
        <row r="723">
          <cell r="C723">
            <v>0</v>
          </cell>
          <cell r="D723">
            <v>0</v>
          </cell>
        </row>
        <row r="724">
          <cell r="C724">
            <v>0</v>
          </cell>
          <cell r="D724">
            <v>0</v>
          </cell>
        </row>
        <row r="725">
          <cell r="C725">
            <v>0</v>
          </cell>
          <cell r="D725">
            <v>0</v>
          </cell>
        </row>
        <row r="726">
          <cell r="C726">
            <v>0</v>
          </cell>
          <cell r="D726">
            <v>0</v>
          </cell>
        </row>
        <row r="727">
          <cell r="C727">
            <v>0</v>
          </cell>
          <cell r="D727">
            <v>0</v>
          </cell>
        </row>
        <row r="728">
          <cell r="C728">
            <v>0</v>
          </cell>
          <cell r="D728">
            <v>0</v>
          </cell>
        </row>
        <row r="729">
          <cell r="C729">
            <v>0</v>
          </cell>
          <cell r="D729">
            <v>0</v>
          </cell>
        </row>
        <row r="730">
          <cell r="C730">
            <v>0</v>
          </cell>
          <cell r="D730">
            <v>0</v>
          </cell>
        </row>
        <row r="731">
          <cell r="C731">
            <v>0</v>
          </cell>
          <cell r="D731">
            <v>0</v>
          </cell>
        </row>
        <row r="732">
          <cell r="C732">
            <v>0</v>
          </cell>
          <cell r="D732">
            <v>0</v>
          </cell>
        </row>
        <row r="733">
          <cell r="C733">
            <v>0</v>
          </cell>
          <cell r="D733">
            <v>0</v>
          </cell>
        </row>
        <row r="734">
          <cell r="C734">
            <v>0</v>
          </cell>
          <cell r="D734">
            <v>0</v>
          </cell>
        </row>
        <row r="735">
          <cell r="C735">
            <v>0</v>
          </cell>
          <cell r="D735">
            <v>0</v>
          </cell>
        </row>
        <row r="736">
          <cell r="C736">
            <v>0</v>
          </cell>
          <cell r="D736">
            <v>0</v>
          </cell>
        </row>
        <row r="737">
          <cell r="C737">
            <v>0</v>
          </cell>
          <cell r="D737">
            <v>0</v>
          </cell>
        </row>
        <row r="738">
          <cell r="C738">
            <v>0</v>
          </cell>
          <cell r="D738">
            <v>0</v>
          </cell>
        </row>
        <row r="739">
          <cell r="C739">
            <v>0</v>
          </cell>
          <cell r="D739">
            <v>0</v>
          </cell>
        </row>
        <row r="740">
          <cell r="C740">
            <v>0</v>
          </cell>
          <cell r="D740">
            <v>0</v>
          </cell>
        </row>
        <row r="741">
          <cell r="C741">
            <v>0</v>
          </cell>
          <cell r="D741">
            <v>0</v>
          </cell>
        </row>
        <row r="742">
          <cell r="C742">
            <v>0</v>
          </cell>
          <cell r="D742">
            <v>0</v>
          </cell>
        </row>
        <row r="743">
          <cell r="C743">
            <v>0</v>
          </cell>
          <cell r="D743">
            <v>0</v>
          </cell>
        </row>
        <row r="744">
          <cell r="C744">
            <v>0</v>
          </cell>
          <cell r="D744">
            <v>0</v>
          </cell>
        </row>
        <row r="745">
          <cell r="C745">
            <v>0</v>
          </cell>
          <cell r="D745">
            <v>0</v>
          </cell>
        </row>
        <row r="746">
          <cell r="C746">
            <v>0</v>
          </cell>
          <cell r="D746">
            <v>0</v>
          </cell>
        </row>
        <row r="747">
          <cell r="C747">
            <v>0</v>
          </cell>
          <cell r="D747">
            <v>0</v>
          </cell>
        </row>
        <row r="748">
          <cell r="C748">
            <v>0</v>
          </cell>
          <cell r="D748">
            <v>0</v>
          </cell>
        </row>
        <row r="749">
          <cell r="C749">
            <v>0</v>
          </cell>
          <cell r="D749">
            <v>0</v>
          </cell>
        </row>
        <row r="750">
          <cell r="C750">
            <v>0</v>
          </cell>
          <cell r="D750">
            <v>0</v>
          </cell>
        </row>
        <row r="751">
          <cell r="C751">
            <v>0</v>
          </cell>
          <cell r="D751">
            <v>0</v>
          </cell>
        </row>
        <row r="752">
          <cell r="C752">
            <v>0</v>
          </cell>
          <cell r="D752">
            <v>0</v>
          </cell>
        </row>
        <row r="753">
          <cell r="C753">
            <v>0</v>
          </cell>
          <cell r="D753">
            <v>0</v>
          </cell>
        </row>
        <row r="754">
          <cell r="C754">
            <v>0</v>
          </cell>
          <cell r="D754">
            <v>0</v>
          </cell>
        </row>
        <row r="755">
          <cell r="C755">
            <v>0</v>
          </cell>
          <cell r="D755">
            <v>0</v>
          </cell>
        </row>
        <row r="756">
          <cell r="C756">
            <v>0</v>
          </cell>
          <cell r="D756">
            <v>0</v>
          </cell>
        </row>
        <row r="757">
          <cell r="C757">
            <v>0</v>
          </cell>
          <cell r="D757">
            <v>0</v>
          </cell>
        </row>
        <row r="758">
          <cell r="C758">
            <v>0</v>
          </cell>
          <cell r="D758">
            <v>0</v>
          </cell>
        </row>
        <row r="759">
          <cell r="C759">
            <v>0</v>
          </cell>
          <cell r="D759">
            <v>0</v>
          </cell>
        </row>
        <row r="760">
          <cell r="C760">
            <v>0</v>
          </cell>
          <cell r="D760">
            <v>0</v>
          </cell>
        </row>
        <row r="761">
          <cell r="C761">
            <v>0</v>
          </cell>
          <cell r="D761">
            <v>0</v>
          </cell>
        </row>
        <row r="762">
          <cell r="C762">
            <v>0</v>
          </cell>
          <cell r="D762">
            <v>0</v>
          </cell>
        </row>
        <row r="763">
          <cell r="C763">
            <v>0</v>
          </cell>
          <cell r="D763">
            <v>0</v>
          </cell>
        </row>
        <row r="764">
          <cell r="C764">
            <v>0</v>
          </cell>
          <cell r="D764">
            <v>0</v>
          </cell>
        </row>
        <row r="765">
          <cell r="C765">
            <v>0</v>
          </cell>
          <cell r="D765">
            <v>0</v>
          </cell>
        </row>
        <row r="766">
          <cell r="C766">
            <v>0</v>
          </cell>
          <cell r="D766">
            <v>0</v>
          </cell>
        </row>
        <row r="767">
          <cell r="C767">
            <v>0</v>
          </cell>
          <cell r="D767">
            <v>0</v>
          </cell>
        </row>
        <row r="768">
          <cell r="C768">
            <v>0</v>
          </cell>
          <cell r="D768">
            <v>0</v>
          </cell>
        </row>
        <row r="769">
          <cell r="C769">
            <v>0</v>
          </cell>
          <cell r="D769">
            <v>0</v>
          </cell>
        </row>
        <row r="770">
          <cell r="C770">
            <v>0</v>
          </cell>
          <cell r="D770">
            <v>0</v>
          </cell>
        </row>
        <row r="771">
          <cell r="C771">
            <v>0</v>
          </cell>
          <cell r="D771">
            <v>0</v>
          </cell>
        </row>
        <row r="772">
          <cell r="C772">
            <v>0</v>
          </cell>
          <cell r="D772">
            <v>0</v>
          </cell>
        </row>
        <row r="773">
          <cell r="C773">
            <v>0</v>
          </cell>
          <cell r="D773">
            <v>0</v>
          </cell>
        </row>
        <row r="774">
          <cell r="C774">
            <v>0</v>
          </cell>
          <cell r="D774">
            <v>0</v>
          </cell>
        </row>
        <row r="775">
          <cell r="C775">
            <v>0</v>
          </cell>
          <cell r="D775">
            <v>0</v>
          </cell>
        </row>
        <row r="776">
          <cell r="C776">
            <v>0</v>
          </cell>
          <cell r="D776">
            <v>0</v>
          </cell>
        </row>
        <row r="777">
          <cell r="C777">
            <v>0</v>
          </cell>
          <cell r="D777">
            <v>0</v>
          </cell>
        </row>
        <row r="778">
          <cell r="C778">
            <v>0</v>
          </cell>
          <cell r="D778">
            <v>0</v>
          </cell>
        </row>
        <row r="779">
          <cell r="C779">
            <v>0</v>
          </cell>
          <cell r="D779">
            <v>0</v>
          </cell>
        </row>
        <row r="780">
          <cell r="C780">
            <v>0</v>
          </cell>
          <cell r="D780">
            <v>0</v>
          </cell>
        </row>
        <row r="781">
          <cell r="C781">
            <v>0</v>
          </cell>
          <cell r="D781">
            <v>0</v>
          </cell>
        </row>
        <row r="782">
          <cell r="C782">
            <v>0</v>
          </cell>
          <cell r="D782">
            <v>0</v>
          </cell>
        </row>
        <row r="783">
          <cell r="C783">
            <v>0</v>
          </cell>
          <cell r="D783">
            <v>0</v>
          </cell>
        </row>
        <row r="784">
          <cell r="C784">
            <v>0</v>
          </cell>
          <cell r="D784">
            <v>0</v>
          </cell>
        </row>
        <row r="785">
          <cell r="C785">
            <v>0</v>
          </cell>
          <cell r="D785">
            <v>0</v>
          </cell>
        </row>
        <row r="786">
          <cell r="C786">
            <v>0</v>
          </cell>
          <cell r="D786">
            <v>0</v>
          </cell>
        </row>
        <row r="787">
          <cell r="C787">
            <v>0</v>
          </cell>
          <cell r="D787">
            <v>0</v>
          </cell>
        </row>
        <row r="788">
          <cell r="C788">
            <v>0</v>
          </cell>
          <cell r="D788">
            <v>0</v>
          </cell>
        </row>
        <row r="789">
          <cell r="C789">
            <v>0</v>
          </cell>
          <cell r="D789">
            <v>0</v>
          </cell>
        </row>
        <row r="790">
          <cell r="C790">
            <v>0</v>
          </cell>
          <cell r="D790">
            <v>0</v>
          </cell>
        </row>
        <row r="791">
          <cell r="C791">
            <v>0</v>
          </cell>
          <cell r="D791">
            <v>0</v>
          </cell>
        </row>
        <row r="792">
          <cell r="C792">
            <v>0</v>
          </cell>
          <cell r="D792">
            <v>0</v>
          </cell>
        </row>
        <row r="793">
          <cell r="C793">
            <v>0</v>
          </cell>
          <cell r="D793">
            <v>0</v>
          </cell>
        </row>
        <row r="794">
          <cell r="C794">
            <v>0</v>
          </cell>
          <cell r="D794">
            <v>0</v>
          </cell>
        </row>
        <row r="795">
          <cell r="C795">
            <v>0</v>
          </cell>
          <cell r="D795">
            <v>0</v>
          </cell>
        </row>
        <row r="796">
          <cell r="C796">
            <v>0</v>
          </cell>
          <cell r="D796">
            <v>0</v>
          </cell>
        </row>
        <row r="797">
          <cell r="C797">
            <v>0</v>
          </cell>
          <cell r="D797">
            <v>0</v>
          </cell>
        </row>
        <row r="798">
          <cell r="C798">
            <v>0</v>
          </cell>
          <cell r="D798">
            <v>0</v>
          </cell>
        </row>
        <row r="799">
          <cell r="C799">
            <v>0</v>
          </cell>
          <cell r="D799">
            <v>0</v>
          </cell>
        </row>
        <row r="800">
          <cell r="C800">
            <v>0</v>
          </cell>
          <cell r="D800">
            <v>0</v>
          </cell>
        </row>
        <row r="801">
          <cell r="C801">
            <v>0</v>
          </cell>
          <cell r="D801">
            <v>0</v>
          </cell>
        </row>
        <row r="802">
          <cell r="C802">
            <v>0</v>
          </cell>
          <cell r="D802">
            <v>0</v>
          </cell>
        </row>
        <row r="803">
          <cell r="C803">
            <v>0</v>
          </cell>
          <cell r="D803">
            <v>0</v>
          </cell>
        </row>
        <row r="804">
          <cell r="C804">
            <v>0</v>
          </cell>
          <cell r="D804">
            <v>0</v>
          </cell>
        </row>
        <row r="805">
          <cell r="C805">
            <v>0</v>
          </cell>
          <cell r="D805">
            <v>0</v>
          </cell>
        </row>
        <row r="806">
          <cell r="C806">
            <v>0</v>
          </cell>
          <cell r="D806">
            <v>0</v>
          </cell>
        </row>
        <row r="807">
          <cell r="C807">
            <v>0</v>
          </cell>
          <cell r="D807">
            <v>0</v>
          </cell>
        </row>
        <row r="808">
          <cell r="C808">
            <v>0</v>
          </cell>
          <cell r="D808">
            <v>0</v>
          </cell>
        </row>
        <row r="809">
          <cell r="C809">
            <v>0</v>
          </cell>
          <cell r="D809">
            <v>0</v>
          </cell>
        </row>
        <row r="810">
          <cell r="C810">
            <v>0</v>
          </cell>
          <cell r="D810">
            <v>0</v>
          </cell>
        </row>
        <row r="811">
          <cell r="C811">
            <v>0</v>
          </cell>
          <cell r="D811">
            <v>0</v>
          </cell>
        </row>
        <row r="812">
          <cell r="C812">
            <v>0</v>
          </cell>
          <cell r="D812">
            <v>0</v>
          </cell>
        </row>
        <row r="813">
          <cell r="C813">
            <v>0</v>
          </cell>
          <cell r="D813">
            <v>0</v>
          </cell>
        </row>
        <row r="814">
          <cell r="C814">
            <v>0</v>
          </cell>
          <cell r="D814">
            <v>0</v>
          </cell>
        </row>
        <row r="815">
          <cell r="C815">
            <v>0</v>
          </cell>
          <cell r="D815">
            <v>0</v>
          </cell>
        </row>
        <row r="816">
          <cell r="C816">
            <v>0</v>
          </cell>
          <cell r="D816">
            <v>0</v>
          </cell>
        </row>
        <row r="817">
          <cell r="C817">
            <v>0</v>
          </cell>
          <cell r="D817">
            <v>0</v>
          </cell>
        </row>
        <row r="818">
          <cell r="C818">
            <v>0</v>
          </cell>
          <cell r="D818">
            <v>0</v>
          </cell>
        </row>
        <row r="819">
          <cell r="C819">
            <v>0</v>
          </cell>
          <cell r="D819">
            <v>0</v>
          </cell>
        </row>
        <row r="820">
          <cell r="C820">
            <v>0</v>
          </cell>
          <cell r="D820">
            <v>0</v>
          </cell>
        </row>
        <row r="821">
          <cell r="C821">
            <v>0</v>
          </cell>
          <cell r="D821">
            <v>0</v>
          </cell>
        </row>
        <row r="822">
          <cell r="C822">
            <v>0</v>
          </cell>
          <cell r="D822">
            <v>0</v>
          </cell>
        </row>
        <row r="823">
          <cell r="C823">
            <v>0</v>
          </cell>
          <cell r="D823">
            <v>0</v>
          </cell>
        </row>
        <row r="824">
          <cell r="C824">
            <v>0</v>
          </cell>
          <cell r="D824">
            <v>0</v>
          </cell>
        </row>
        <row r="825">
          <cell r="C825">
            <v>0</v>
          </cell>
          <cell r="D825">
            <v>0</v>
          </cell>
        </row>
        <row r="826">
          <cell r="C826">
            <v>0</v>
          </cell>
          <cell r="D826">
            <v>0</v>
          </cell>
        </row>
        <row r="827">
          <cell r="C827">
            <v>0</v>
          </cell>
          <cell r="D827">
            <v>0</v>
          </cell>
        </row>
        <row r="828">
          <cell r="C828">
            <v>0</v>
          </cell>
          <cell r="D828">
            <v>0</v>
          </cell>
        </row>
        <row r="829">
          <cell r="C829">
            <v>0</v>
          </cell>
          <cell r="D829">
            <v>0</v>
          </cell>
        </row>
        <row r="830">
          <cell r="C830">
            <v>0</v>
          </cell>
          <cell r="D830">
            <v>0</v>
          </cell>
        </row>
        <row r="831">
          <cell r="C831">
            <v>0</v>
          </cell>
          <cell r="D831">
            <v>0</v>
          </cell>
        </row>
        <row r="832">
          <cell r="C832">
            <v>0</v>
          </cell>
          <cell r="D832">
            <v>0</v>
          </cell>
        </row>
        <row r="833">
          <cell r="C833">
            <v>0</v>
          </cell>
          <cell r="D833">
            <v>0</v>
          </cell>
        </row>
        <row r="834">
          <cell r="C834">
            <v>0</v>
          </cell>
          <cell r="D834">
            <v>0</v>
          </cell>
        </row>
        <row r="835">
          <cell r="C835">
            <v>0</v>
          </cell>
          <cell r="D835">
            <v>0</v>
          </cell>
        </row>
        <row r="836">
          <cell r="C836">
            <v>0</v>
          </cell>
          <cell r="D836">
            <v>0</v>
          </cell>
        </row>
        <row r="837">
          <cell r="C837">
            <v>0</v>
          </cell>
          <cell r="D837">
            <v>0</v>
          </cell>
        </row>
        <row r="838">
          <cell r="C838">
            <v>0</v>
          </cell>
          <cell r="D838">
            <v>0</v>
          </cell>
        </row>
        <row r="839">
          <cell r="C839">
            <v>0</v>
          </cell>
          <cell r="D839">
            <v>0</v>
          </cell>
        </row>
        <row r="840">
          <cell r="C840">
            <v>0</v>
          </cell>
          <cell r="D840">
            <v>0</v>
          </cell>
        </row>
        <row r="841">
          <cell r="C841">
            <v>0</v>
          </cell>
          <cell r="D841">
            <v>0</v>
          </cell>
        </row>
        <row r="842">
          <cell r="C842">
            <v>0</v>
          </cell>
          <cell r="D842">
            <v>0</v>
          </cell>
        </row>
        <row r="843">
          <cell r="C843">
            <v>0</v>
          </cell>
          <cell r="D843">
            <v>0</v>
          </cell>
        </row>
        <row r="844">
          <cell r="C844">
            <v>0</v>
          </cell>
          <cell r="D844">
            <v>0</v>
          </cell>
        </row>
        <row r="845">
          <cell r="C845">
            <v>0</v>
          </cell>
          <cell r="D845">
            <v>0</v>
          </cell>
        </row>
        <row r="846">
          <cell r="C846">
            <v>0</v>
          </cell>
          <cell r="D846">
            <v>0</v>
          </cell>
        </row>
        <row r="847">
          <cell r="C847">
            <v>0</v>
          </cell>
          <cell r="D847">
            <v>0</v>
          </cell>
        </row>
        <row r="848">
          <cell r="C848">
            <v>0</v>
          </cell>
          <cell r="D848">
            <v>0</v>
          </cell>
        </row>
        <row r="849">
          <cell r="C849">
            <v>0</v>
          </cell>
          <cell r="D849">
            <v>0</v>
          </cell>
        </row>
        <row r="850">
          <cell r="C850">
            <v>0</v>
          </cell>
          <cell r="D850">
            <v>0</v>
          </cell>
        </row>
        <row r="851">
          <cell r="C851">
            <v>0</v>
          </cell>
          <cell r="D851">
            <v>0</v>
          </cell>
        </row>
        <row r="852">
          <cell r="C852">
            <v>0</v>
          </cell>
          <cell r="D852">
            <v>0</v>
          </cell>
        </row>
        <row r="853">
          <cell r="C853">
            <v>0</v>
          </cell>
          <cell r="D853">
            <v>0</v>
          </cell>
        </row>
        <row r="854">
          <cell r="C854">
            <v>0</v>
          </cell>
          <cell r="D854">
            <v>0</v>
          </cell>
        </row>
        <row r="855">
          <cell r="C855">
            <v>0</v>
          </cell>
          <cell r="D855">
            <v>0</v>
          </cell>
        </row>
        <row r="856">
          <cell r="C856">
            <v>0</v>
          </cell>
          <cell r="D856">
            <v>0</v>
          </cell>
        </row>
        <row r="857">
          <cell r="C857">
            <v>0</v>
          </cell>
          <cell r="D857">
            <v>0</v>
          </cell>
        </row>
        <row r="858">
          <cell r="C858">
            <v>0</v>
          </cell>
          <cell r="D858">
            <v>0</v>
          </cell>
        </row>
        <row r="859">
          <cell r="C859">
            <v>0</v>
          </cell>
          <cell r="D859">
            <v>0</v>
          </cell>
        </row>
        <row r="860">
          <cell r="C860">
            <v>0</v>
          </cell>
          <cell r="D860">
            <v>0</v>
          </cell>
        </row>
        <row r="861">
          <cell r="C861">
            <v>0</v>
          </cell>
          <cell r="D861">
            <v>0</v>
          </cell>
        </row>
        <row r="862">
          <cell r="C862">
            <v>0</v>
          </cell>
          <cell r="D862">
            <v>0</v>
          </cell>
        </row>
        <row r="863">
          <cell r="C863">
            <v>0</v>
          </cell>
          <cell r="D863">
            <v>0</v>
          </cell>
        </row>
        <row r="864">
          <cell r="C864">
            <v>0</v>
          </cell>
          <cell r="D864">
            <v>0</v>
          </cell>
        </row>
        <row r="865">
          <cell r="C865">
            <v>0</v>
          </cell>
          <cell r="D865">
            <v>0</v>
          </cell>
        </row>
        <row r="866">
          <cell r="C866">
            <v>0</v>
          </cell>
          <cell r="D866">
            <v>0</v>
          </cell>
        </row>
        <row r="867">
          <cell r="C867">
            <v>0</v>
          </cell>
          <cell r="D867">
            <v>0</v>
          </cell>
        </row>
        <row r="868">
          <cell r="C868">
            <v>0</v>
          </cell>
          <cell r="D868">
            <v>0</v>
          </cell>
        </row>
        <row r="869">
          <cell r="C869">
            <v>0</v>
          </cell>
          <cell r="D869">
            <v>0</v>
          </cell>
        </row>
        <row r="870">
          <cell r="C870">
            <v>0</v>
          </cell>
          <cell r="D870">
            <v>0</v>
          </cell>
        </row>
        <row r="871">
          <cell r="C871">
            <v>0</v>
          </cell>
          <cell r="D871">
            <v>0</v>
          </cell>
        </row>
        <row r="872">
          <cell r="C872">
            <v>0</v>
          </cell>
          <cell r="D872">
            <v>0</v>
          </cell>
        </row>
        <row r="873">
          <cell r="C873">
            <v>0</v>
          </cell>
          <cell r="D873">
            <v>0</v>
          </cell>
        </row>
        <row r="874">
          <cell r="C874">
            <v>0</v>
          </cell>
          <cell r="D874">
            <v>0</v>
          </cell>
        </row>
        <row r="875">
          <cell r="C875">
            <v>0</v>
          </cell>
          <cell r="D875">
            <v>0</v>
          </cell>
        </row>
        <row r="876">
          <cell r="C876">
            <v>0</v>
          </cell>
          <cell r="D876">
            <v>0</v>
          </cell>
        </row>
        <row r="877">
          <cell r="C877">
            <v>0</v>
          </cell>
          <cell r="D877">
            <v>0</v>
          </cell>
        </row>
        <row r="878">
          <cell r="C878">
            <v>0</v>
          </cell>
          <cell r="D878">
            <v>0</v>
          </cell>
        </row>
        <row r="879">
          <cell r="C879">
            <v>0</v>
          </cell>
          <cell r="D879">
            <v>0</v>
          </cell>
        </row>
        <row r="880">
          <cell r="C880">
            <v>0</v>
          </cell>
          <cell r="D880">
            <v>0</v>
          </cell>
        </row>
        <row r="881">
          <cell r="C881">
            <v>0</v>
          </cell>
          <cell r="D881">
            <v>0</v>
          </cell>
        </row>
        <row r="882">
          <cell r="C882">
            <v>0</v>
          </cell>
          <cell r="D882">
            <v>0</v>
          </cell>
        </row>
        <row r="883">
          <cell r="C883">
            <v>0</v>
          </cell>
          <cell r="D883">
            <v>0</v>
          </cell>
        </row>
        <row r="884">
          <cell r="C884">
            <v>0</v>
          </cell>
          <cell r="D884">
            <v>0</v>
          </cell>
        </row>
        <row r="885">
          <cell r="C885">
            <v>0</v>
          </cell>
          <cell r="D885">
            <v>0</v>
          </cell>
        </row>
        <row r="886">
          <cell r="C886">
            <v>0</v>
          </cell>
          <cell r="D886">
            <v>0</v>
          </cell>
        </row>
        <row r="887">
          <cell r="C887">
            <v>0</v>
          </cell>
          <cell r="D887">
            <v>0</v>
          </cell>
        </row>
        <row r="888">
          <cell r="C888">
            <v>0</v>
          </cell>
          <cell r="D888">
            <v>0</v>
          </cell>
        </row>
        <row r="889">
          <cell r="C889">
            <v>0</v>
          </cell>
          <cell r="D889">
            <v>0</v>
          </cell>
        </row>
        <row r="890">
          <cell r="C890">
            <v>0</v>
          </cell>
          <cell r="D890">
            <v>0</v>
          </cell>
        </row>
        <row r="891">
          <cell r="C891">
            <v>0</v>
          </cell>
          <cell r="D891">
            <v>0</v>
          </cell>
        </row>
        <row r="892">
          <cell r="C892">
            <v>0</v>
          </cell>
          <cell r="D892">
            <v>0</v>
          </cell>
        </row>
        <row r="893">
          <cell r="C893">
            <v>0</v>
          </cell>
          <cell r="D893">
            <v>0</v>
          </cell>
        </row>
        <row r="894">
          <cell r="C894">
            <v>0</v>
          </cell>
          <cell r="D894">
            <v>0</v>
          </cell>
        </row>
        <row r="895">
          <cell r="C895">
            <v>0</v>
          </cell>
          <cell r="D895">
            <v>0</v>
          </cell>
        </row>
        <row r="896">
          <cell r="C896">
            <v>0</v>
          </cell>
          <cell r="D896">
            <v>0</v>
          </cell>
        </row>
        <row r="897">
          <cell r="C897">
            <v>0</v>
          </cell>
          <cell r="D897">
            <v>0</v>
          </cell>
        </row>
        <row r="898">
          <cell r="C898">
            <v>0</v>
          </cell>
          <cell r="D898">
            <v>0</v>
          </cell>
        </row>
        <row r="899">
          <cell r="C899">
            <v>0</v>
          </cell>
          <cell r="D899">
            <v>0</v>
          </cell>
        </row>
        <row r="900">
          <cell r="C900">
            <v>0</v>
          </cell>
          <cell r="D900">
            <v>0</v>
          </cell>
        </row>
        <row r="901">
          <cell r="C901">
            <v>0</v>
          </cell>
          <cell r="D901">
            <v>0</v>
          </cell>
        </row>
        <row r="902">
          <cell r="C902">
            <v>0</v>
          </cell>
          <cell r="D902">
            <v>0</v>
          </cell>
        </row>
        <row r="903">
          <cell r="C903">
            <v>0</v>
          </cell>
          <cell r="D903">
            <v>0</v>
          </cell>
        </row>
        <row r="904">
          <cell r="C904">
            <v>0</v>
          </cell>
          <cell r="D904">
            <v>0</v>
          </cell>
        </row>
        <row r="905">
          <cell r="C905">
            <v>0</v>
          </cell>
          <cell r="D905">
            <v>0</v>
          </cell>
        </row>
        <row r="906">
          <cell r="C906">
            <v>0</v>
          </cell>
          <cell r="D906">
            <v>0</v>
          </cell>
        </row>
        <row r="907">
          <cell r="C907">
            <v>0</v>
          </cell>
          <cell r="D907">
            <v>0</v>
          </cell>
        </row>
        <row r="908">
          <cell r="C908">
            <v>0</v>
          </cell>
          <cell r="D908">
            <v>0</v>
          </cell>
        </row>
        <row r="909">
          <cell r="C909">
            <v>0</v>
          </cell>
          <cell r="D909">
            <v>0</v>
          </cell>
        </row>
        <row r="910">
          <cell r="C910">
            <v>0</v>
          </cell>
          <cell r="D910">
            <v>0</v>
          </cell>
        </row>
        <row r="911">
          <cell r="C911">
            <v>0</v>
          </cell>
          <cell r="D911">
            <v>0</v>
          </cell>
        </row>
        <row r="912">
          <cell r="C912">
            <v>0</v>
          </cell>
          <cell r="D912">
            <v>0</v>
          </cell>
        </row>
        <row r="913">
          <cell r="C913">
            <v>0</v>
          </cell>
          <cell r="D913">
            <v>0</v>
          </cell>
        </row>
        <row r="914">
          <cell r="C914">
            <v>0</v>
          </cell>
          <cell r="D914">
            <v>0</v>
          </cell>
        </row>
        <row r="915">
          <cell r="C915">
            <v>0</v>
          </cell>
          <cell r="D915">
            <v>0</v>
          </cell>
        </row>
        <row r="916">
          <cell r="C916">
            <v>0</v>
          </cell>
          <cell r="D916">
            <v>0</v>
          </cell>
        </row>
        <row r="917">
          <cell r="C917">
            <v>0</v>
          </cell>
          <cell r="D917">
            <v>0</v>
          </cell>
        </row>
        <row r="918">
          <cell r="C918">
            <v>0</v>
          </cell>
          <cell r="D918">
            <v>0</v>
          </cell>
        </row>
        <row r="919">
          <cell r="C919">
            <v>0</v>
          </cell>
          <cell r="D919">
            <v>0</v>
          </cell>
        </row>
        <row r="920">
          <cell r="C920">
            <v>0</v>
          </cell>
          <cell r="D920">
            <v>0</v>
          </cell>
        </row>
        <row r="921">
          <cell r="C921">
            <v>0</v>
          </cell>
          <cell r="D921">
            <v>0</v>
          </cell>
        </row>
        <row r="922">
          <cell r="C922">
            <v>0</v>
          </cell>
          <cell r="D922">
            <v>0</v>
          </cell>
        </row>
        <row r="923">
          <cell r="C923">
            <v>0</v>
          </cell>
          <cell r="D923">
            <v>0</v>
          </cell>
        </row>
        <row r="924">
          <cell r="C924">
            <v>0</v>
          </cell>
          <cell r="D924">
            <v>0</v>
          </cell>
        </row>
        <row r="925">
          <cell r="C925">
            <v>0</v>
          </cell>
          <cell r="D925">
            <v>0</v>
          </cell>
        </row>
        <row r="926">
          <cell r="C926">
            <v>0</v>
          </cell>
          <cell r="D926">
            <v>0</v>
          </cell>
        </row>
        <row r="927">
          <cell r="C927">
            <v>0</v>
          </cell>
          <cell r="D927">
            <v>0</v>
          </cell>
        </row>
        <row r="928">
          <cell r="C928">
            <v>0</v>
          </cell>
          <cell r="D928">
            <v>0</v>
          </cell>
        </row>
        <row r="929">
          <cell r="C929">
            <v>0</v>
          </cell>
          <cell r="D929">
            <v>0</v>
          </cell>
        </row>
        <row r="930">
          <cell r="C930">
            <v>0</v>
          </cell>
          <cell r="D930">
            <v>0</v>
          </cell>
        </row>
        <row r="931">
          <cell r="C931">
            <v>0</v>
          </cell>
          <cell r="D931">
            <v>0</v>
          </cell>
        </row>
        <row r="932">
          <cell r="C932">
            <v>0</v>
          </cell>
          <cell r="D932">
            <v>0</v>
          </cell>
        </row>
        <row r="933">
          <cell r="C933">
            <v>0</v>
          </cell>
          <cell r="D933">
            <v>0</v>
          </cell>
        </row>
        <row r="934">
          <cell r="C934">
            <v>0</v>
          </cell>
          <cell r="D934">
            <v>0</v>
          </cell>
        </row>
        <row r="935">
          <cell r="C935">
            <v>0</v>
          </cell>
          <cell r="D935">
            <v>0</v>
          </cell>
        </row>
        <row r="936">
          <cell r="C936">
            <v>0</v>
          </cell>
          <cell r="D936">
            <v>0</v>
          </cell>
        </row>
        <row r="937">
          <cell r="C937">
            <v>0</v>
          </cell>
          <cell r="D937">
            <v>0</v>
          </cell>
        </row>
        <row r="938">
          <cell r="C938">
            <v>0</v>
          </cell>
          <cell r="D938">
            <v>0</v>
          </cell>
        </row>
        <row r="939">
          <cell r="C939">
            <v>0</v>
          </cell>
          <cell r="D939">
            <v>0</v>
          </cell>
        </row>
        <row r="940">
          <cell r="C940">
            <v>0</v>
          </cell>
          <cell r="D940">
            <v>0</v>
          </cell>
        </row>
        <row r="941">
          <cell r="C941">
            <v>0</v>
          </cell>
          <cell r="D941">
            <v>0</v>
          </cell>
        </row>
        <row r="942">
          <cell r="C942">
            <v>0</v>
          </cell>
          <cell r="D942">
            <v>0</v>
          </cell>
        </row>
        <row r="943">
          <cell r="C943">
            <v>0</v>
          </cell>
          <cell r="D943">
            <v>0</v>
          </cell>
        </row>
        <row r="944">
          <cell r="C944">
            <v>0</v>
          </cell>
          <cell r="D944">
            <v>0</v>
          </cell>
        </row>
        <row r="945">
          <cell r="C945">
            <v>0</v>
          </cell>
          <cell r="D945">
            <v>0</v>
          </cell>
        </row>
        <row r="946">
          <cell r="C946">
            <v>0</v>
          </cell>
          <cell r="D946">
            <v>0</v>
          </cell>
        </row>
        <row r="947">
          <cell r="C947">
            <v>0</v>
          </cell>
          <cell r="D947">
            <v>0</v>
          </cell>
        </row>
        <row r="948">
          <cell r="C948">
            <v>0</v>
          </cell>
          <cell r="D948">
            <v>0</v>
          </cell>
        </row>
        <row r="949">
          <cell r="C949">
            <v>0</v>
          </cell>
          <cell r="D949">
            <v>0</v>
          </cell>
        </row>
        <row r="950">
          <cell r="C950">
            <v>0</v>
          </cell>
          <cell r="D950">
            <v>0</v>
          </cell>
        </row>
        <row r="951">
          <cell r="C951">
            <v>0</v>
          </cell>
          <cell r="D951">
            <v>0</v>
          </cell>
        </row>
        <row r="952">
          <cell r="C952">
            <v>0</v>
          </cell>
          <cell r="D952">
            <v>0</v>
          </cell>
        </row>
        <row r="953">
          <cell r="C953">
            <v>0</v>
          </cell>
          <cell r="D953">
            <v>0</v>
          </cell>
        </row>
        <row r="954">
          <cell r="C954">
            <v>0</v>
          </cell>
          <cell r="D954">
            <v>0</v>
          </cell>
        </row>
        <row r="955">
          <cell r="C955">
            <v>0</v>
          </cell>
          <cell r="D955">
            <v>0</v>
          </cell>
        </row>
        <row r="956">
          <cell r="C956">
            <v>0</v>
          </cell>
          <cell r="D956">
            <v>0</v>
          </cell>
        </row>
        <row r="957">
          <cell r="C957">
            <v>0</v>
          </cell>
          <cell r="D957">
            <v>0</v>
          </cell>
        </row>
        <row r="958">
          <cell r="C958">
            <v>0</v>
          </cell>
          <cell r="D958">
            <v>0</v>
          </cell>
        </row>
        <row r="959">
          <cell r="C959">
            <v>0</v>
          </cell>
          <cell r="D959">
            <v>0</v>
          </cell>
        </row>
        <row r="960">
          <cell r="C960">
            <v>0</v>
          </cell>
          <cell r="D960">
            <v>0</v>
          </cell>
        </row>
        <row r="961">
          <cell r="C961">
            <v>0</v>
          </cell>
          <cell r="D961">
            <v>0</v>
          </cell>
        </row>
        <row r="962">
          <cell r="C962">
            <v>0</v>
          </cell>
          <cell r="D962">
            <v>0</v>
          </cell>
        </row>
        <row r="963">
          <cell r="C963">
            <v>0</v>
          </cell>
          <cell r="D963">
            <v>0</v>
          </cell>
        </row>
        <row r="964">
          <cell r="C964">
            <v>0</v>
          </cell>
          <cell r="D964">
            <v>0</v>
          </cell>
        </row>
        <row r="965">
          <cell r="C965">
            <v>0</v>
          </cell>
          <cell r="D965">
            <v>0</v>
          </cell>
        </row>
        <row r="966">
          <cell r="C966">
            <v>0</v>
          </cell>
          <cell r="D966">
            <v>0</v>
          </cell>
        </row>
        <row r="967">
          <cell r="C967">
            <v>0</v>
          </cell>
          <cell r="D967">
            <v>0</v>
          </cell>
        </row>
        <row r="968">
          <cell r="C968">
            <v>0</v>
          </cell>
          <cell r="D968">
            <v>0</v>
          </cell>
        </row>
        <row r="969">
          <cell r="C969">
            <v>0</v>
          </cell>
          <cell r="D969">
            <v>0</v>
          </cell>
        </row>
        <row r="970">
          <cell r="C970">
            <v>0</v>
          </cell>
          <cell r="D970">
            <v>0</v>
          </cell>
        </row>
        <row r="971">
          <cell r="C971">
            <v>0</v>
          </cell>
          <cell r="D971">
            <v>0</v>
          </cell>
        </row>
        <row r="972">
          <cell r="C972">
            <v>0</v>
          </cell>
          <cell r="D972">
            <v>0</v>
          </cell>
        </row>
        <row r="973">
          <cell r="C973">
            <v>0</v>
          </cell>
          <cell r="D973">
            <v>0</v>
          </cell>
        </row>
        <row r="974">
          <cell r="C974">
            <v>0</v>
          </cell>
          <cell r="D974">
            <v>0</v>
          </cell>
        </row>
        <row r="975">
          <cell r="C975">
            <v>0</v>
          </cell>
          <cell r="D975">
            <v>0</v>
          </cell>
        </row>
        <row r="976">
          <cell r="C976">
            <v>0</v>
          </cell>
          <cell r="D976">
            <v>0</v>
          </cell>
        </row>
        <row r="977">
          <cell r="C977">
            <v>0</v>
          </cell>
          <cell r="D977">
            <v>0</v>
          </cell>
        </row>
        <row r="978">
          <cell r="C978">
            <v>0</v>
          </cell>
          <cell r="D978">
            <v>0</v>
          </cell>
        </row>
        <row r="979">
          <cell r="C979">
            <v>0</v>
          </cell>
          <cell r="D979">
            <v>0</v>
          </cell>
        </row>
        <row r="980">
          <cell r="C980">
            <v>0</v>
          </cell>
          <cell r="D980">
            <v>0</v>
          </cell>
        </row>
        <row r="981">
          <cell r="C981">
            <v>0</v>
          </cell>
          <cell r="D981">
            <v>0</v>
          </cell>
        </row>
        <row r="982">
          <cell r="C982">
            <v>0</v>
          </cell>
          <cell r="D982">
            <v>0</v>
          </cell>
        </row>
        <row r="983">
          <cell r="C983">
            <v>0</v>
          </cell>
          <cell r="D983">
            <v>0</v>
          </cell>
        </row>
        <row r="984">
          <cell r="C984">
            <v>0</v>
          </cell>
          <cell r="D984">
            <v>0</v>
          </cell>
        </row>
        <row r="985">
          <cell r="C985">
            <v>0</v>
          </cell>
          <cell r="D985">
            <v>0</v>
          </cell>
        </row>
        <row r="986">
          <cell r="C986">
            <v>0</v>
          </cell>
          <cell r="D986">
            <v>0</v>
          </cell>
        </row>
        <row r="987">
          <cell r="C987">
            <v>0</v>
          </cell>
          <cell r="D987">
            <v>0</v>
          </cell>
        </row>
        <row r="988">
          <cell r="C988">
            <v>0</v>
          </cell>
          <cell r="D988">
            <v>0</v>
          </cell>
        </row>
        <row r="989">
          <cell r="C989">
            <v>0</v>
          </cell>
          <cell r="D989">
            <v>0</v>
          </cell>
        </row>
        <row r="990">
          <cell r="C990">
            <v>0</v>
          </cell>
          <cell r="D990">
            <v>0</v>
          </cell>
        </row>
        <row r="991">
          <cell r="C991">
            <v>0</v>
          </cell>
          <cell r="D991">
            <v>0</v>
          </cell>
        </row>
        <row r="992">
          <cell r="C992">
            <v>0</v>
          </cell>
          <cell r="D992">
            <v>0</v>
          </cell>
        </row>
        <row r="993">
          <cell r="C993">
            <v>0</v>
          </cell>
          <cell r="D993">
            <v>0</v>
          </cell>
        </row>
        <row r="994">
          <cell r="C994">
            <v>0</v>
          </cell>
          <cell r="D994">
            <v>0</v>
          </cell>
        </row>
        <row r="995">
          <cell r="C995">
            <v>0</v>
          </cell>
          <cell r="D995">
            <v>0</v>
          </cell>
        </row>
        <row r="996">
          <cell r="C996">
            <v>0</v>
          </cell>
          <cell r="D996">
            <v>0</v>
          </cell>
        </row>
        <row r="997">
          <cell r="C997">
            <v>0</v>
          </cell>
          <cell r="D997">
            <v>0</v>
          </cell>
        </row>
        <row r="998">
          <cell r="C998">
            <v>0</v>
          </cell>
          <cell r="D998">
            <v>0</v>
          </cell>
        </row>
        <row r="999">
          <cell r="C999">
            <v>0</v>
          </cell>
          <cell r="D999">
            <v>0</v>
          </cell>
        </row>
        <row r="1000">
          <cell r="C1000">
            <v>0</v>
          </cell>
          <cell r="D1000">
            <v>0</v>
          </cell>
        </row>
      </sheetData>
      <sheetData sheetId="5" refreshError="1"/>
      <sheetData sheetId="6" refreshError="1"/>
      <sheetData sheetId="7" refreshError="1"/>
      <sheetData sheetId="8" refreshError="1">
        <row r="8">
          <cell r="B8" t="str">
            <v xml:space="preserve">ACTIVIDADES PRELIMINARES </v>
          </cell>
        </row>
        <row r="9">
          <cell r="B9" t="str">
            <v>LOCALIZACION Y REPLANTEO</v>
          </cell>
          <cell r="C9" t="str">
            <v xml:space="preserve">M2 </v>
          </cell>
        </row>
        <row r="10">
          <cell r="B10" t="str">
            <v>CERRAMIENTO CON POLISOMBRA Y GUADUA</v>
          </cell>
          <cell r="C10" t="str">
            <v>ML</v>
          </cell>
        </row>
        <row r="11">
          <cell r="B11" t="str">
            <v>CAMPAMENTO</v>
          </cell>
          <cell r="C11" t="str">
            <v xml:space="preserve">UND </v>
          </cell>
        </row>
        <row r="12">
          <cell r="B12" t="str">
            <v>DESCAPOTE Y LIMPEZA DE TERRENO</v>
          </cell>
          <cell r="C12" t="str">
            <v xml:space="preserve">M2 </v>
          </cell>
        </row>
        <row r="13">
          <cell r="B13" t="str">
            <v xml:space="preserve">SUBTOTAL </v>
          </cell>
        </row>
        <row r="14">
          <cell r="B14" t="str">
            <v>EXCAVACIONES Y RELLENOS</v>
          </cell>
        </row>
        <row r="15">
          <cell r="B15" t="str">
            <v>EXCAVACION A MANO EN MATERIAL COMUN</v>
          </cell>
          <cell r="C15" t="str">
            <v xml:space="preserve">M3 </v>
          </cell>
        </row>
        <row r="16">
          <cell r="B16" t="str">
            <v>DESALOJO DE MATERIAL SOBRANTE</v>
          </cell>
          <cell r="C16" t="str">
            <v xml:space="preserve">M3 </v>
          </cell>
        </row>
        <row r="17">
          <cell r="B17" t="str">
            <v>MEJORAMIENTO DE SUELO CON RECEBO-CEMENTO</v>
          </cell>
          <cell r="C17" t="str">
            <v xml:space="preserve">M3 </v>
          </cell>
        </row>
        <row r="18">
          <cell r="B18" t="str">
            <v>RECEBO CAMPACTADO PARA RELLENOS</v>
          </cell>
          <cell r="C18" t="str">
            <v xml:space="preserve">M3 </v>
          </cell>
        </row>
        <row r="19">
          <cell r="B19" t="str">
            <v>RELLENOS CON MATERIAL DE SITIO</v>
          </cell>
          <cell r="C19" t="str">
            <v xml:space="preserve">M3 </v>
          </cell>
        </row>
        <row r="20">
          <cell r="B20" t="str">
            <v xml:space="preserve">SUBTOTAL </v>
          </cell>
        </row>
        <row r="21">
          <cell r="B21" t="str">
            <v>ACEROS Y CONCRETOS</v>
          </cell>
        </row>
        <row r="22">
          <cell r="B22" t="str">
            <v xml:space="preserve">SOLADO DE LIMPIEZA </v>
          </cell>
          <cell r="C22" t="str">
            <v xml:space="preserve">M3 </v>
          </cell>
        </row>
        <row r="23">
          <cell r="B23" t="str">
            <v xml:space="preserve">CONCRETO PARA ZAPATAS </v>
          </cell>
          <cell r="C23" t="str">
            <v xml:space="preserve">M3 </v>
          </cell>
        </row>
        <row r="24">
          <cell r="B24" t="str">
            <v>CONCRETO VIGA DE CIMENTACION</v>
          </cell>
          <cell r="C24" t="str">
            <v>M3</v>
          </cell>
        </row>
        <row r="25">
          <cell r="B25" t="str">
            <v xml:space="preserve">CONCRETO PARA COLUMNAS </v>
          </cell>
          <cell r="C25" t="str">
            <v>M3</v>
          </cell>
        </row>
        <row r="26">
          <cell r="B26" t="str">
            <v>CONCRETO PARA ESTRUCTURAS DE CONFINAMIENTO DE MUROS</v>
          </cell>
          <cell r="C26" t="str">
            <v>M3</v>
          </cell>
        </row>
        <row r="27">
          <cell r="B27" t="str">
            <v>CONCRETO VIGA AEREA</v>
          </cell>
          <cell r="C27" t="str">
            <v>M3</v>
          </cell>
        </row>
        <row r="28">
          <cell r="B28" t="str">
            <v>CONCRETO PARA LOSA DE ENTREPISO EN METALDECK</v>
          </cell>
          <cell r="C28" t="str">
            <v>M3</v>
          </cell>
        </row>
        <row r="29">
          <cell r="B29" t="str">
            <v>CONCRETO PARA VIGA CINTA</v>
          </cell>
          <cell r="C29" t="str">
            <v>M3</v>
          </cell>
        </row>
        <row r="30">
          <cell r="B30" t="str">
            <v>CONCRETO PARA ESCALERAS</v>
          </cell>
          <cell r="C30" t="str">
            <v>M3</v>
          </cell>
        </row>
        <row r="31">
          <cell r="B31" t="str">
            <v>CONCRETO PARA PISOS e= 10 Cm</v>
          </cell>
          <cell r="C31" t="str">
            <v>M3</v>
          </cell>
        </row>
        <row r="32">
          <cell r="B32" t="str">
            <v>CONCRETO PARA LOSA DE POLIDEPORTIVO e = 12 Cm</v>
          </cell>
          <cell r="C32" t="str">
            <v>M3</v>
          </cell>
        </row>
        <row r="33">
          <cell r="B33" t="str">
            <v>CONCRETO PARA ANDENES e = 10 cm</v>
          </cell>
          <cell r="C33" t="str">
            <v>M3</v>
          </cell>
        </row>
        <row r="34">
          <cell r="B34" t="str">
            <v>CONCRETO PARA ALFAJIAS</v>
          </cell>
          <cell r="C34" t="str">
            <v>ML</v>
          </cell>
        </row>
        <row r="35">
          <cell r="B35" t="str">
            <v>CONCRETO PARA MESONES</v>
          </cell>
          <cell r="C35" t="str">
            <v xml:space="preserve">M2 </v>
          </cell>
        </row>
        <row r="36">
          <cell r="B36" t="str">
            <v>CONCRETO CICLOPEO</v>
          </cell>
          <cell r="C36" t="str">
            <v>M3</v>
          </cell>
        </row>
        <row r="37">
          <cell r="B37" t="str">
            <v>ACERO DE REFUERZO 60000 PSI</v>
          </cell>
          <cell r="C37" t="str">
            <v>KG</v>
          </cell>
        </row>
        <row r="38">
          <cell r="B38" t="str">
            <v>LAMINA METALDECK CALIBRE 22, INC MALLA ELECTROSOLDADA 5 MM</v>
          </cell>
          <cell r="C38" t="str">
            <v xml:space="preserve">M2 </v>
          </cell>
        </row>
        <row r="39">
          <cell r="B39" t="str">
            <v>CORREA PHR 220X80X3MM CAJON</v>
          </cell>
          <cell r="C39" t="str">
            <v>ML</v>
          </cell>
        </row>
        <row r="40">
          <cell r="B40" t="str">
            <v>CORREA PHR 160X60X2,5 SENCILLO</v>
          </cell>
          <cell r="C40" t="str">
            <v>ML</v>
          </cell>
        </row>
        <row r="41">
          <cell r="B41" t="str">
            <v>CORREA PHR 160X60X2,5 CAJON</v>
          </cell>
          <cell r="C41" t="str">
            <v>ML</v>
          </cell>
        </row>
        <row r="42">
          <cell r="B42" t="str">
            <v>CORREA PHR 160X60X3 SENCILLO</v>
          </cell>
          <cell r="C42" t="str">
            <v>ML</v>
          </cell>
        </row>
        <row r="43">
          <cell r="B43" t="str">
            <v>CORREA PHR 160X60X3 CAJON</v>
          </cell>
          <cell r="C43" t="str">
            <v>ML</v>
          </cell>
        </row>
        <row r="44">
          <cell r="B44" t="str">
            <v xml:space="preserve">SUBTOTAL </v>
          </cell>
        </row>
        <row r="45">
          <cell r="B45" t="str">
            <v>MAMPOSTERIA Y REPELLOS</v>
          </cell>
        </row>
        <row r="46">
          <cell r="B46" t="str">
            <v>MURO EN SOGA LADRILLO TOLETE COMUN</v>
          </cell>
          <cell r="C46" t="str">
            <v xml:space="preserve">M2 </v>
          </cell>
        </row>
        <row r="47">
          <cell r="B47" t="str">
            <v>REPELLO PARA MUROS Y ESTRUCTURA</v>
          </cell>
          <cell r="C47" t="str">
            <v xml:space="preserve">M2 </v>
          </cell>
        </row>
        <row r="48">
          <cell r="B48" t="str">
            <v>REPELLO IMPERMEABILIZADO</v>
          </cell>
          <cell r="C48" t="str">
            <v xml:space="preserve">M2 </v>
          </cell>
        </row>
        <row r="49">
          <cell r="B49" t="str">
            <v>REPELLO PARA PISOS</v>
          </cell>
          <cell r="C49" t="str">
            <v xml:space="preserve">M2 </v>
          </cell>
        </row>
        <row r="50">
          <cell r="B50" t="str">
            <v xml:space="preserve">SUBTOTAL </v>
          </cell>
        </row>
        <row r="51">
          <cell r="B51" t="str">
            <v>INSTALACIONES HIDRAULICAS</v>
          </cell>
        </row>
        <row r="52">
          <cell r="B52" t="str">
            <v>ACOMETIDA HIDRAULICA 1"</v>
          </cell>
          <cell r="C52" t="str">
            <v>ML</v>
          </cell>
        </row>
        <row r="53">
          <cell r="B53" t="str">
            <v>RED PVC 1/2" RDE 21</v>
          </cell>
          <cell r="C53" t="str">
            <v>ML</v>
          </cell>
        </row>
        <row r="54">
          <cell r="B54" t="str">
            <v>RED PVC 3/4" RDE 21</v>
          </cell>
          <cell r="C54" t="str">
            <v>ML</v>
          </cell>
        </row>
        <row r="55">
          <cell r="B55" t="str">
            <v>PUNTO HIDRAULICO 1/2 PVC</v>
          </cell>
          <cell r="C55" t="str">
            <v xml:space="preserve">UND </v>
          </cell>
        </row>
        <row r="56">
          <cell r="B56" t="str">
            <v>LLAVE DE PASO 1/2</v>
          </cell>
          <cell r="C56" t="str">
            <v xml:space="preserve">UND </v>
          </cell>
        </row>
        <row r="57">
          <cell r="B57" t="str">
            <v>TANQUE ALMACENAMIENTO 2000 LTS</v>
          </cell>
          <cell r="C57" t="str">
            <v xml:space="preserve">UND </v>
          </cell>
        </row>
        <row r="58">
          <cell r="B58" t="str">
            <v xml:space="preserve">SUBTOTAL </v>
          </cell>
        </row>
        <row r="59">
          <cell r="B59" t="str">
            <v>INSTALACIONES SANITARIAS</v>
          </cell>
        </row>
        <row r="60">
          <cell r="B60" t="str">
            <v>TRAMPA DE GRASAS</v>
          </cell>
          <cell r="C60" t="str">
            <v xml:space="preserve">UND </v>
          </cell>
        </row>
        <row r="61">
          <cell r="B61" t="str">
            <v>CAJA DE INSPECCION DE 0,8X0,8 M</v>
          </cell>
          <cell r="C61" t="str">
            <v xml:space="preserve">UND </v>
          </cell>
        </row>
        <row r="62">
          <cell r="B62" t="str">
            <v>RED SANITARIA 2" PVC</v>
          </cell>
          <cell r="C62" t="str">
            <v>ML</v>
          </cell>
        </row>
        <row r="63">
          <cell r="B63" t="str">
            <v>TUBERIA VENTILACION 3" PVC</v>
          </cell>
          <cell r="C63" t="str">
            <v>ML</v>
          </cell>
        </row>
        <row r="64">
          <cell r="B64" t="str">
            <v>TUBERIA SANITARIA 4" PVC</v>
          </cell>
          <cell r="C64" t="str">
            <v>ML</v>
          </cell>
        </row>
        <row r="65">
          <cell r="B65" t="str">
            <v>TUBERIA SANITARIA 6" PVC</v>
          </cell>
          <cell r="C65" t="str">
            <v xml:space="preserve">UND </v>
          </cell>
        </row>
        <row r="66">
          <cell r="B66" t="str">
            <v>PUNTO  SANITARIO 2" PVC</v>
          </cell>
          <cell r="C66" t="str">
            <v xml:space="preserve">UND </v>
          </cell>
        </row>
        <row r="67">
          <cell r="B67" t="str">
            <v>PUNTO SANITARIO 4" PVC</v>
          </cell>
          <cell r="C67" t="str">
            <v>PTO</v>
          </cell>
        </row>
        <row r="68">
          <cell r="B68" t="str">
            <v xml:space="preserve">BAJANTE AGUAS LLUVIAS 4" PVC </v>
          </cell>
          <cell r="C68" t="str">
            <v>ML</v>
          </cell>
        </row>
        <row r="69">
          <cell r="B69" t="str">
            <v xml:space="preserve">REJILLA DE PISO 2" </v>
          </cell>
          <cell r="C69" t="str">
            <v xml:space="preserve">UND </v>
          </cell>
        </row>
        <row r="70">
          <cell r="B70" t="str">
            <v>LAVAPLATOS EN ACERO INOXIDABLE</v>
          </cell>
          <cell r="C70" t="str">
            <v xml:space="preserve">UND </v>
          </cell>
        </row>
        <row r="71">
          <cell r="B71" t="str">
            <v xml:space="preserve">LAVAMANOS </v>
          </cell>
          <cell r="C71" t="str">
            <v xml:space="preserve">UND </v>
          </cell>
        </row>
        <row r="72">
          <cell r="B72" t="str">
            <v xml:space="preserve">SANITARIO </v>
          </cell>
          <cell r="C72" t="str">
            <v xml:space="preserve">UND </v>
          </cell>
        </row>
        <row r="73">
          <cell r="B73" t="str">
            <v>ORINAL</v>
          </cell>
          <cell r="C73" t="str">
            <v xml:space="preserve">UND </v>
          </cell>
        </row>
        <row r="74">
          <cell r="B74" t="str">
            <v xml:space="preserve">SUBTOTAL </v>
          </cell>
        </row>
        <row r="75">
          <cell r="B75" t="str">
            <v>INSTALACIONES ELECTRICAS</v>
          </cell>
        </row>
        <row r="76">
          <cell r="B76" t="str">
            <v xml:space="preserve">ACOMETIDA ELECTRICA </v>
          </cell>
          <cell r="C76" t="str">
            <v>ML</v>
          </cell>
        </row>
        <row r="77">
          <cell r="B77" t="str">
            <v>TABLERO DE DISTRIBUCION</v>
          </cell>
          <cell r="C77" t="str">
            <v xml:space="preserve">UND </v>
          </cell>
        </row>
        <row r="78">
          <cell r="B78" t="str">
            <v>SISTEMA DE PUESTA A TIERRA (SPT)</v>
          </cell>
          <cell r="C78" t="str">
            <v xml:space="preserve">UND </v>
          </cell>
        </row>
        <row r="79">
          <cell r="B79" t="str">
            <v>TOMACORRIENTE DOBLE</v>
          </cell>
          <cell r="C79" t="str">
            <v xml:space="preserve">UND </v>
          </cell>
        </row>
        <row r="80">
          <cell r="B80" t="str">
            <v>ALAMBRE  THHN No 12</v>
          </cell>
          <cell r="C80" t="str">
            <v>ML</v>
          </cell>
        </row>
        <row r="81">
          <cell r="B81" t="str">
            <v>TUBERIA CONDUIT PVC 3/4'  3MTS</v>
          </cell>
          <cell r="C81" t="str">
            <v xml:space="preserve">UND </v>
          </cell>
        </row>
        <row r="82">
          <cell r="B82" t="str">
            <v>CABLE N° 6 AWG THHN</v>
          </cell>
          <cell r="C82" t="str">
            <v>ML</v>
          </cell>
        </row>
        <row r="83">
          <cell r="B83" t="str">
            <v>INTERRUPTOR DOBLE</v>
          </cell>
          <cell r="C83" t="str">
            <v xml:space="preserve">UND </v>
          </cell>
        </row>
        <row r="84">
          <cell r="B84" t="str">
            <v xml:space="preserve">TOMA CORRIENTE GFCI </v>
          </cell>
          <cell r="C84" t="str">
            <v xml:space="preserve">UND </v>
          </cell>
        </row>
        <row r="85">
          <cell r="B85" t="str">
            <v>INTERRUPTOR DETECTOR DE PRESENCIA</v>
          </cell>
          <cell r="C85" t="str">
            <v xml:space="preserve">UND </v>
          </cell>
        </row>
        <row r="86">
          <cell r="B86" t="str">
            <v>LAMPARA DE SODIO 100 WATS CON PEDESTAL</v>
          </cell>
          <cell r="C86" t="str">
            <v xml:space="preserve">UND </v>
          </cell>
        </row>
        <row r="87">
          <cell r="B87" t="str">
            <v>LAMPARA FLUORESCENTE 2X39</v>
          </cell>
          <cell r="C87" t="str">
            <v xml:space="preserve">UND </v>
          </cell>
        </row>
        <row r="88">
          <cell r="B88" t="str">
            <v xml:space="preserve">SUBTOTAL </v>
          </cell>
        </row>
        <row r="89">
          <cell r="B89" t="str">
            <v>PISOS Y ENCHAPES</v>
          </cell>
        </row>
        <row r="90">
          <cell r="B90" t="str">
            <v>PISOS EN CERAMICA TRAFICO 5. ANTIDESLIZANTE</v>
          </cell>
          <cell r="C90" t="str">
            <v xml:space="preserve">M2 </v>
          </cell>
        </row>
        <row r="91">
          <cell r="B91" t="str">
            <v>GUARDAESCOBA EN CERAMICA</v>
          </cell>
          <cell r="C91" t="str">
            <v>ML</v>
          </cell>
        </row>
        <row r="92">
          <cell r="B92" t="str">
            <v>ENCHAPE PARA GRADAS, INCLUYE PROTECTOR DE FILOS</v>
          </cell>
          <cell r="C92" t="str">
            <v xml:space="preserve">M2 </v>
          </cell>
        </row>
        <row r="93">
          <cell r="B93" t="str">
            <v>ENCHAPE PARA MESONES</v>
          </cell>
          <cell r="C93" t="str">
            <v xml:space="preserve">M2 </v>
          </cell>
        </row>
        <row r="94">
          <cell r="B94" t="str">
            <v>ENCHAPE PARED</v>
          </cell>
          <cell r="C94" t="str">
            <v xml:space="preserve">M2 </v>
          </cell>
        </row>
        <row r="95">
          <cell r="B95" t="str">
            <v xml:space="preserve">SUBTOTAL </v>
          </cell>
        </row>
        <row r="96">
          <cell r="B96" t="str">
            <v>CUBIERTA</v>
          </cell>
        </row>
        <row r="97">
          <cell r="B97" t="str">
            <v>CUBIERTA EN TEJA TERMOACUSTICA, INCLUYE ACCESORIOS</v>
          </cell>
          <cell r="C97" t="str">
            <v xml:space="preserve">M2 </v>
          </cell>
        </row>
        <row r="98">
          <cell r="B98" t="str">
            <v>CANAL PVC AMAZONAS</v>
          </cell>
          <cell r="C98" t="str">
            <v>ML</v>
          </cell>
        </row>
        <row r="99">
          <cell r="B99" t="str">
            <v xml:space="preserve">SUBTOTAL </v>
          </cell>
        </row>
        <row r="100">
          <cell r="B100" t="str">
            <v>CARPINTERIA METALICA</v>
          </cell>
        </row>
        <row r="101">
          <cell r="B101" t="str">
            <v>VENTANA EN LAMINA CAL.18</v>
          </cell>
          <cell r="C101" t="str">
            <v xml:space="preserve">M2 </v>
          </cell>
        </row>
        <row r="102">
          <cell r="B102" t="str">
            <v xml:space="preserve">ANTEPECHO EN VARILLA CUADRADA </v>
          </cell>
          <cell r="C102" t="str">
            <v xml:space="preserve">M2 </v>
          </cell>
        </row>
        <row r="103">
          <cell r="B103" t="str">
            <v>PUERTA EN LAMINA CAL 18, 1,0X2,10 M</v>
          </cell>
          <cell r="C103" t="str">
            <v xml:space="preserve">UND </v>
          </cell>
        </row>
        <row r="104">
          <cell r="B104" t="str">
            <v>PUERTA EN LAMINA CAL  18 0,65X1.8 M</v>
          </cell>
          <cell r="C104" t="str">
            <v xml:space="preserve">UND </v>
          </cell>
        </row>
        <row r="105">
          <cell r="B105" t="str">
            <v>PUERTA EN LAMINA CAL 18 0,60X2,10</v>
          </cell>
          <cell r="C105" t="str">
            <v xml:space="preserve">UND </v>
          </cell>
        </row>
        <row r="106">
          <cell r="B106" t="str">
            <v>PUERTA EN LAMINA CAL 18 1,60 X 2,20 M</v>
          </cell>
          <cell r="C106" t="str">
            <v xml:space="preserve">UND </v>
          </cell>
        </row>
        <row r="107">
          <cell r="B107" t="str">
            <v>PUERTA EN LAMINA CAL 18 1,55 X 2.1O M</v>
          </cell>
          <cell r="C107" t="str">
            <v xml:space="preserve">UND </v>
          </cell>
        </row>
        <row r="108">
          <cell r="B108" t="str">
            <v>PUERTA EN LAMINA CAL 18 CORREDISA 2,0X2,10 M</v>
          </cell>
          <cell r="C108" t="str">
            <v xml:space="preserve">UND </v>
          </cell>
        </row>
        <row r="109">
          <cell r="B109" t="str">
            <v>PUERTA EN LAMINA CAL 18 0,90 X 2.10 M</v>
          </cell>
          <cell r="C109" t="str">
            <v xml:space="preserve">UND </v>
          </cell>
        </row>
        <row r="110">
          <cell r="B110" t="str">
            <v>PUERTA EN LAMINA CAL 18 0,70 X 1,90 M</v>
          </cell>
          <cell r="C110" t="str">
            <v xml:space="preserve">UND </v>
          </cell>
        </row>
        <row r="111">
          <cell r="B111" t="str">
            <v>CELOSIA EN LAMINA</v>
          </cell>
          <cell r="C111" t="str">
            <v xml:space="preserve">M2 </v>
          </cell>
        </row>
        <row r="112">
          <cell r="B112" t="str">
            <v>DIVISIONES METALICAS CALIBRE 18</v>
          </cell>
          <cell r="C112" t="str">
            <v xml:space="preserve">M2 </v>
          </cell>
        </row>
        <row r="113">
          <cell r="B113" t="str">
            <v>CANCHA MULTIFUNCIONAL</v>
          </cell>
          <cell r="C113" t="str">
            <v xml:space="preserve">UND </v>
          </cell>
        </row>
        <row r="114">
          <cell r="B114" t="str">
            <v xml:space="preserve">VIDRIO LISO DE 4MM </v>
          </cell>
          <cell r="C114" t="str">
            <v xml:space="preserve">M2 </v>
          </cell>
        </row>
        <row r="115">
          <cell r="B115" t="str">
            <v xml:space="preserve">SUBTOTAL </v>
          </cell>
        </row>
        <row r="116">
          <cell r="B116" t="str">
            <v>PINTURAS</v>
          </cell>
        </row>
        <row r="117">
          <cell r="B117" t="str">
            <v>PINTURA PARA MUROS Y ESTRUCTURA</v>
          </cell>
          <cell r="C117" t="str">
            <v xml:space="preserve">M2 </v>
          </cell>
        </row>
        <row r="118">
          <cell r="B118" t="str">
            <v>PINTURA BAJO PLACA METALDECK</v>
          </cell>
          <cell r="C118" t="str">
            <v xml:space="preserve">M2 </v>
          </cell>
        </row>
        <row r="119">
          <cell r="B119" t="str">
            <v>LINEAS DE DEMARCACION POLIDEPORTIVO</v>
          </cell>
          <cell r="C119" t="str">
            <v>ML</v>
          </cell>
        </row>
        <row r="120">
          <cell r="B120" t="str">
            <v xml:space="preserve">SUBTOTAL </v>
          </cell>
        </row>
        <row r="121">
          <cell r="B121" t="str">
            <v>FINALES</v>
          </cell>
        </row>
        <row r="122">
          <cell r="B122" t="str">
            <v>ASEO GENERAL</v>
          </cell>
          <cell r="C122" t="str">
            <v>GLO</v>
          </cell>
        </row>
        <row r="123">
          <cell r="B123" t="str">
            <v>ARBORIZACION</v>
          </cell>
          <cell r="C123" t="str">
            <v>GLO</v>
          </cell>
        </row>
        <row r="124">
          <cell r="B124" t="str">
            <v>EMPRADIZACION</v>
          </cell>
          <cell r="C124" t="str">
            <v xml:space="preserve">M2 </v>
          </cell>
        </row>
        <row r="125">
          <cell r="B125" t="str">
            <v xml:space="preserve">SUBTOTAL </v>
          </cell>
        </row>
      </sheetData>
      <sheetData sheetId="9" refreshError="1">
        <row r="5">
          <cell r="A5" t="str">
            <v>ANDAMIO</v>
          </cell>
          <cell r="N5" t="str">
            <v>LOCALIZACION Y REPLANTEO</v>
          </cell>
          <cell r="O5">
            <v>1487</v>
          </cell>
        </row>
        <row r="6">
          <cell r="N6">
            <v>0</v>
          </cell>
          <cell r="O6">
            <v>0</v>
          </cell>
        </row>
        <row r="7">
          <cell r="N7" t="str">
            <v>Costos INDIRECTOS</v>
          </cell>
          <cell r="O7">
            <v>0</v>
          </cell>
        </row>
        <row r="8">
          <cell r="N8" t="str">
            <v>Descripcion</v>
          </cell>
          <cell r="O8">
            <v>0</v>
          </cell>
        </row>
        <row r="9">
          <cell r="N9">
            <v>0</v>
          </cell>
          <cell r="O9">
            <v>0</v>
          </cell>
        </row>
        <row r="10">
          <cell r="N10" t="str">
            <v>ADMINISTRACION</v>
          </cell>
          <cell r="O10">
            <v>45246</v>
          </cell>
        </row>
        <row r="11">
          <cell r="N11">
            <v>0</v>
          </cell>
          <cell r="O11">
            <v>0</v>
          </cell>
        </row>
        <row r="12">
          <cell r="N12" t="str">
            <v>OFICIAL</v>
          </cell>
          <cell r="O12">
            <v>0</v>
          </cell>
        </row>
        <row r="13">
          <cell r="N13" t="str">
            <v>TOTAL PRECIO UNT</v>
          </cell>
          <cell r="O13" t="str">
            <v>Sub Total</v>
          </cell>
        </row>
        <row r="14">
          <cell r="N14" t="str">
            <v>VARENGA 4 cm X 2 cm, L= 2 m</v>
          </cell>
          <cell r="O14">
            <v>3448.1737500000004</v>
          </cell>
        </row>
        <row r="15">
          <cell r="N15">
            <v>0</v>
          </cell>
          <cell r="O15">
            <v>0</v>
          </cell>
        </row>
        <row r="16">
          <cell r="N16" t="str">
            <v>CONCRETO PARA LOSA DE ENTREPISO EN METALDECK</v>
          </cell>
          <cell r="O16">
            <v>650573</v>
          </cell>
        </row>
        <row r="17">
          <cell r="N17">
            <v>0</v>
          </cell>
          <cell r="O17">
            <v>0</v>
          </cell>
        </row>
        <row r="18">
          <cell r="N18" t="str">
            <v>Descripcion</v>
          </cell>
          <cell r="O18">
            <v>55170.78</v>
          </cell>
        </row>
        <row r="19">
          <cell r="N19">
            <v>0</v>
          </cell>
          <cell r="O19">
            <v>0</v>
          </cell>
        </row>
        <row r="20">
          <cell r="N20" t="str">
            <v>Descripcion</v>
          </cell>
          <cell r="O20">
            <v>0</v>
          </cell>
        </row>
        <row r="21">
          <cell r="N21">
            <v>0</v>
          </cell>
          <cell r="O21">
            <v>0</v>
          </cell>
        </row>
        <row r="22">
          <cell r="N22" t="str">
            <v>CONCRETO 2500 P.S.I.</v>
          </cell>
          <cell r="O22" t="str">
            <v>Sub Total</v>
          </cell>
        </row>
        <row r="23">
          <cell r="N23">
            <v>0</v>
          </cell>
          <cell r="O23">
            <v>0</v>
          </cell>
        </row>
        <row r="24">
          <cell r="N24">
            <v>0</v>
          </cell>
          <cell r="O24">
            <v>60205.80000000001</v>
          </cell>
        </row>
        <row r="25">
          <cell r="N25" t="str">
            <v>PINTURA ESMALTE</v>
          </cell>
          <cell r="O25">
            <v>0</v>
          </cell>
        </row>
        <row r="26">
          <cell r="N26">
            <v>0</v>
          </cell>
          <cell r="O26">
            <v>0</v>
          </cell>
        </row>
        <row r="27">
          <cell r="N27" t="str">
            <v>Descripcion</v>
          </cell>
          <cell r="O27">
            <v>0</v>
          </cell>
        </row>
        <row r="28">
          <cell r="N28">
            <v>0</v>
          </cell>
          <cell r="O28">
            <v>0</v>
          </cell>
        </row>
        <row r="29">
          <cell r="N29" t="str">
            <v>IMPREVISTOS</v>
          </cell>
          <cell r="O29">
            <v>0</v>
          </cell>
        </row>
        <row r="30">
          <cell r="N30" t="str">
            <v xml:space="preserve">MATERIALES EN LA OBRA  </v>
          </cell>
          <cell r="O30">
            <v>0</v>
          </cell>
        </row>
        <row r="31">
          <cell r="N31" t="str">
            <v>MAESTRO DE OBRA</v>
          </cell>
          <cell r="O31">
            <v>0</v>
          </cell>
        </row>
        <row r="32">
          <cell r="N32" t="str">
            <v>TOTAL PRECIO UNT</v>
          </cell>
          <cell r="O32" t="str">
            <v>Sub Total</v>
          </cell>
        </row>
        <row r="33">
          <cell r="N33" t="str">
            <v>LIMPIADOR TUBERIA PVC</v>
          </cell>
          <cell r="O33">
            <v>649.65500000000009</v>
          </cell>
        </row>
        <row r="34">
          <cell r="N34">
            <v>0</v>
          </cell>
          <cell r="O34">
            <v>0</v>
          </cell>
        </row>
        <row r="35">
          <cell r="N35" t="str">
            <v xml:space="preserve"> EQUIPO      </v>
          </cell>
          <cell r="O35">
            <v>0</v>
          </cell>
        </row>
        <row r="36">
          <cell r="N36">
            <v>0</v>
          </cell>
          <cell r="O36">
            <v>0</v>
          </cell>
        </row>
        <row r="37">
          <cell r="N37" t="str">
            <v>ADMINISTRACION</v>
          </cell>
          <cell r="O37">
            <v>19566</v>
          </cell>
        </row>
        <row r="38">
          <cell r="N38">
            <v>0</v>
          </cell>
          <cell r="O38">
            <v>0</v>
          </cell>
        </row>
        <row r="39">
          <cell r="N39" t="str">
            <v>OFICIAL</v>
          </cell>
          <cell r="O39">
            <v>12750.4</v>
          </cell>
        </row>
        <row r="40">
          <cell r="N40">
            <v>0</v>
          </cell>
          <cell r="O40">
            <v>0</v>
          </cell>
        </row>
        <row r="41">
          <cell r="N41" t="str">
            <v>LIMPIADOR TUBERIA PVC</v>
          </cell>
          <cell r="O41">
            <v>0</v>
          </cell>
        </row>
        <row r="42">
          <cell r="N42">
            <v>0</v>
          </cell>
          <cell r="O42">
            <v>0</v>
          </cell>
        </row>
        <row r="43">
          <cell r="N43" t="str">
            <v>Descripcion</v>
          </cell>
          <cell r="O43">
            <v>0</v>
          </cell>
        </row>
        <row r="44">
          <cell r="N44">
            <v>0</v>
          </cell>
          <cell r="O44">
            <v>0</v>
          </cell>
        </row>
        <row r="45">
          <cell r="N45" t="str">
            <v>ADMINISTRACION</v>
          </cell>
          <cell r="O45">
            <v>13742</v>
          </cell>
        </row>
        <row r="46">
          <cell r="N46">
            <v>0</v>
          </cell>
          <cell r="O46">
            <v>0</v>
          </cell>
        </row>
        <row r="47">
          <cell r="N47" t="str">
            <v>Descripcion</v>
          </cell>
          <cell r="O47">
            <v>0</v>
          </cell>
        </row>
        <row r="48">
          <cell r="N48" t="str">
            <v>TOTAL PRECIO UNT</v>
          </cell>
          <cell r="O48" t="str">
            <v>Sub Total</v>
          </cell>
        </row>
        <row r="49">
          <cell r="N49">
            <v>0</v>
          </cell>
          <cell r="O49">
            <v>0</v>
          </cell>
        </row>
        <row r="50">
          <cell r="N50">
            <v>0</v>
          </cell>
          <cell r="O50">
            <v>0</v>
          </cell>
        </row>
        <row r="51">
          <cell r="N51" t="str">
            <v xml:space="preserve">TOMA CORRIENTE GFCI </v>
          </cell>
          <cell r="O51">
            <v>108817</v>
          </cell>
        </row>
        <row r="52">
          <cell r="N52">
            <v>0</v>
          </cell>
          <cell r="O52">
            <v>0</v>
          </cell>
        </row>
        <row r="53">
          <cell r="N53" t="str">
            <v>Costos INDIRECTOS</v>
          </cell>
          <cell r="O53" t="str">
            <v>Sub Total</v>
          </cell>
        </row>
        <row r="54">
          <cell r="N54">
            <v>0</v>
          </cell>
          <cell r="O54" t="str">
            <v>ML</v>
          </cell>
        </row>
        <row r="55">
          <cell r="N55" t="str">
            <v xml:space="preserve">MANO DE OBRA </v>
          </cell>
          <cell r="O55">
            <v>0</v>
          </cell>
        </row>
        <row r="56">
          <cell r="N56" t="str">
            <v>UTILIDADES</v>
          </cell>
          <cell r="O56">
            <v>0</v>
          </cell>
        </row>
        <row r="57">
          <cell r="N57" t="str">
            <v>Descripcion</v>
          </cell>
          <cell r="O57">
            <v>0</v>
          </cell>
        </row>
        <row r="58">
          <cell r="N58" t="str">
            <v>OBRERO</v>
          </cell>
          <cell r="O58">
            <v>0</v>
          </cell>
        </row>
        <row r="59">
          <cell r="N59">
            <v>0</v>
          </cell>
          <cell r="O59">
            <v>0</v>
          </cell>
        </row>
        <row r="60">
          <cell r="N60">
            <v>0</v>
          </cell>
          <cell r="O60" t="str">
            <v>Sub Total</v>
          </cell>
        </row>
        <row r="61">
          <cell r="N61">
            <v>0</v>
          </cell>
          <cell r="O61">
            <v>0</v>
          </cell>
        </row>
        <row r="62">
          <cell r="N62" t="str">
            <v xml:space="preserve">HERRAMIENTA MENOR </v>
          </cell>
          <cell r="O62">
            <v>0</v>
          </cell>
        </row>
        <row r="63">
          <cell r="N63">
            <v>0</v>
          </cell>
          <cell r="O63">
            <v>0</v>
          </cell>
        </row>
        <row r="64">
          <cell r="N64" t="str">
            <v>IMPREVISTOS</v>
          </cell>
          <cell r="O64">
            <v>0</v>
          </cell>
        </row>
        <row r="65">
          <cell r="N65" t="str">
            <v xml:space="preserve">MATERIALES EN LA OBRA  </v>
          </cell>
          <cell r="O65">
            <v>0</v>
          </cell>
        </row>
        <row r="66">
          <cell r="N66" t="str">
            <v>OFICIAL</v>
          </cell>
          <cell r="O66">
            <v>2055247</v>
          </cell>
        </row>
        <row r="67">
          <cell r="N67">
            <v>0</v>
          </cell>
          <cell r="O67">
            <v>0</v>
          </cell>
        </row>
        <row r="68">
          <cell r="N68" t="str">
            <v>PINTURA ESMALTE</v>
          </cell>
          <cell r="O68">
            <v>0</v>
          </cell>
        </row>
        <row r="69">
          <cell r="N69">
            <v>0</v>
          </cell>
          <cell r="O69">
            <v>0</v>
          </cell>
        </row>
        <row r="70">
          <cell r="N70" t="str">
            <v>Descripcion</v>
          </cell>
          <cell r="O70">
            <v>0</v>
          </cell>
        </row>
        <row r="71">
          <cell r="N71">
            <v>0</v>
          </cell>
          <cell r="O71">
            <v>0</v>
          </cell>
        </row>
        <row r="72">
          <cell r="N72" t="str">
            <v>ADMINISTRACION</v>
          </cell>
          <cell r="O72">
            <v>9994.7250000000004</v>
          </cell>
        </row>
        <row r="73">
          <cell r="N73">
            <v>0</v>
          </cell>
          <cell r="O73">
            <v>0</v>
          </cell>
        </row>
        <row r="74">
          <cell r="N74">
            <v>0</v>
          </cell>
          <cell r="O74">
            <v>0</v>
          </cell>
        </row>
        <row r="75">
          <cell r="N75">
            <v>0</v>
          </cell>
          <cell r="O75">
            <v>0</v>
          </cell>
        </row>
        <row r="76">
          <cell r="N76">
            <v>0</v>
          </cell>
          <cell r="O76">
            <v>0</v>
          </cell>
        </row>
        <row r="77">
          <cell r="N77">
            <v>0</v>
          </cell>
          <cell r="O77">
            <v>0</v>
          </cell>
        </row>
        <row r="78">
          <cell r="N78">
            <v>0</v>
          </cell>
          <cell r="O78">
            <v>0</v>
          </cell>
        </row>
        <row r="79">
          <cell r="N79">
            <v>0</v>
          </cell>
          <cell r="O79">
            <v>0</v>
          </cell>
        </row>
        <row r="80">
          <cell r="N80">
            <v>0</v>
          </cell>
          <cell r="O80">
            <v>0</v>
          </cell>
        </row>
        <row r="81">
          <cell r="N81">
            <v>0</v>
          </cell>
          <cell r="O81">
            <v>0</v>
          </cell>
        </row>
        <row r="82">
          <cell r="N82">
            <v>0</v>
          </cell>
          <cell r="O82">
            <v>0</v>
          </cell>
        </row>
        <row r="83">
          <cell r="N83">
            <v>0</v>
          </cell>
          <cell r="O83">
            <v>0</v>
          </cell>
        </row>
        <row r="84">
          <cell r="N84">
            <v>0</v>
          </cell>
          <cell r="O84">
            <v>0</v>
          </cell>
        </row>
        <row r="85">
          <cell r="N85">
            <v>0</v>
          </cell>
          <cell r="O85">
            <v>0</v>
          </cell>
        </row>
        <row r="86">
          <cell r="N86">
            <v>0</v>
          </cell>
          <cell r="O86">
            <v>0</v>
          </cell>
        </row>
        <row r="87">
          <cell r="N87">
            <v>0</v>
          </cell>
          <cell r="O87">
            <v>0</v>
          </cell>
        </row>
        <row r="88">
          <cell r="N88">
            <v>0</v>
          </cell>
          <cell r="O88">
            <v>0</v>
          </cell>
        </row>
        <row r="89">
          <cell r="N89">
            <v>0</v>
          </cell>
          <cell r="O89">
            <v>0</v>
          </cell>
        </row>
        <row r="90">
          <cell r="N90">
            <v>0</v>
          </cell>
          <cell r="O90">
            <v>0</v>
          </cell>
        </row>
        <row r="91">
          <cell r="N91">
            <v>0</v>
          </cell>
          <cell r="O91">
            <v>0</v>
          </cell>
        </row>
        <row r="92">
          <cell r="N92">
            <v>0</v>
          </cell>
          <cell r="O92">
            <v>0</v>
          </cell>
        </row>
        <row r="93">
          <cell r="N93">
            <v>0</v>
          </cell>
          <cell r="O93">
            <v>0</v>
          </cell>
        </row>
        <row r="94">
          <cell r="N94">
            <v>0</v>
          </cell>
          <cell r="O94">
            <v>0</v>
          </cell>
        </row>
        <row r="95">
          <cell r="N95">
            <v>0</v>
          </cell>
          <cell r="O95">
            <v>0</v>
          </cell>
        </row>
        <row r="96">
          <cell r="N96">
            <v>0</v>
          </cell>
          <cell r="O96">
            <v>0</v>
          </cell>
        </row>
        <row r="97">
          <cell r="N97">
            <v>0</v>
          </cell>
          <cell r="O97">
            <v>0</v>
          </cell>
        </row>
        <row r="98">
          <cell r="N98">
            <v>0</v>
          </cell>
          <cell r="O98">
            <v>0</v>
          </cell>
        </row>
        <row r="99">
          <cell r="N99">
            <v>0</v>
          </cell>
          <cell r="O99">
            <v>0</v>
          </cell>
        </row>
        <row r="100">
          <cell r="N100">
            <v>0</v>
          </cell>
          <cell r="O100">
            <v>0</v>
          </cell>
        </row>
        <row r="101">
          <cell r="N101">
            <v>0</v>
          </cell>
          <cell r="O101">
            <v>0</v>
          </cell>
        </row>
        <row r="102">
          <cell r="N102">
            <v>0</v>
          </cell>
          <cell r="O102">
            <v>0</v>
          </cell>
        </row>
        <row r="103">
          <cell r="N103">
            <v>0</v>
          </cell>
          <cell r="O103">
            <v>0</v>
          </cell>
        </row>
        <row r="104">
          <cell r="N104">
            <v>0</v>
          </cell>
          <cell r="O104">
            <v>0</v>
          </cell>
        </row>
        <row r="105">
          <cell r="N105">
            <v>0</v>
          </cell>
          <cell r="O105">
            <v>0</v>
          </cell>
        </row>
        <row r="106">
          <cell r="N106">
            <v>0</v>
          </cell>
          <cell r="O106">
            <v>0</v>
          </cell>
        </row>
        <row r="107">
          <cell r="N107">
            <v>0</v>
          </cell>
          <cell r="O107">
            <v>0</v>
          </cell>
        </row>
        <row r="108">
          <cell r="N108">
            <v>0</v>
          </cell>
          <cell r="O108">
            <v>0</v>
          </cell>
        </row>
        <row r="109">
          <cell r="N109">
            <v>0</v>
          </cell>
          <cell r="O109">
            <v>0</v>
          </cell>
        </row>
        <row r="110">
          <cell r="N110">
            <v>0</v>
          </cell>
          <cell r="O110">
            <v>0</v>
          </cell>
        </row>
        <row r="111">
          <cell r="N111">
            <v>0</v>
          </cell>
          <cell r="O111">
            <v>0</v>
          </cell>
        </row>
        <row r="112">
          <cell r="N112">
            <v>0</v>
          </cell>
          <cell r="O112">
            <v>0</v>
          </cell>
        </row>
        <row r="113">
          <cell r="N113">
            <v>0</v>
          </cell>
          <cell r="O113">
            <v>0</v>
          </cell>
        </row>
        <row r="114">
          <cell r="N114">
            <v>0</v>
          </cell>
          <cell r="O114">
            <v>0</v>
          </cell>
        </row>
        <row r="115">
          <cell r="N115">
            <v>0</v>
          </cell>
          <cell r="O115">
            <v>0</v>
          </cell>
        </row>
        <row r="116">
          <cell r="N116">
            <v>0</v>
          </cell>
          <cell r="O116">
            <v>0</v>
          </cell>
        </row>
        <row r="117">
          <cell r="N117">
            <v>0</v>
          </cell>
          <cell r="O117">
            <v>0</v>
          </cell>
        </row>
        <row r="118">
          <cell r="N118">
            <v>0</v>
          </cell>
          <cell r="O118">
            <v>0</v>
          </cell>
        </row>
        <row r="119">
          <cell r="N119">
            <v>0</v>
          </cell>
          <cell r="O119">
            <v>0</v>
          </cell>
        </row>
        <row r="120">
          <cell r="N120">
            <v>0</v>
          </cell>
          <cell r="O120">
            <v>0</v>
          </cell>
        </row>
        <row r="121">
          <cell r="N121">
            <v>0</v>
          </cell>
          <cell r="O121">
            <v>0</v>
          </cell>
        </row>
        <row r="122">
          <cell r="N122">
            <v>0</v>
          </cell>
          <cell r="O122">
            <v>0</v>
          </cell>
        </row>
        <row r="123">
          <cell r="N123">
            <v>0</v>
          </cell>
          <cell r="O123">
            <v>0</v>
          </cell>
        </row>
        <row r="124">
          <cell r="N124">
            <v>0</v>
          </cell>
          <cell r="O124">
            <v>0</v>
          </cell>
        </row>
        <row r="125">
          <cell r="N125">
            <v>0</v>
          </cell>
          <cell r="O125">
            <v>0</v>
          </cell>
        </row>
        <row r="126">
          <cell r="N126">
            <v>0</v>
          </cell>
          <cell r="O126">
            <v>0</v>
          </cell>
        </row>
        <row r="127">
          <cell r="N127">
            <v>0</v>
          </cell>
          <cell r="O127">
            <v>0</v>
          </cell>
        </row>
        <row r="128">
          <cell r="N128">
            <v>0</v>
          </cell>
          <cell r="O128">
            <v>0</v>
          </cell>
        </row>
        <row r="129">
          <cell r="N129">
            <v>0</v>
          </cell>
          <cell r="O129">
            <v>0</v>
          </cell>
        </row>
        <row r="130">
          <cell r="N130">
            <v>0</v>
          </cell>
          <cell r="O130">
            <v>0</v>
          </cell>
        </row>
        <row r="131">
          <cell r="N131">
            <v>0</v>
          </cell>
          <cell r="O131">
            <v>0</v>
          </cell>
        </row>
        <row r="132">
          <cell r="N132">
            <v>0</v>
          </cell>
          <cell r="O132">
            <v>0</v>
          </cell>
        </row>
        <row r="133">
          <cell r="N133">
            <v>0</v>
          </cell>
          <cell r="O133">
            <v>0</v>
          </cell>
        </row>
        <row r="134">
          <cell r="N134">
            <v>0</v>
          </cell>
          <cell r="O134">
            <v>0</v>
          </cell>
        </row>
        <row r="135">
          <cell r="N135">
            <v>0</v>
          </cell>
          <cell r="O135">
            <v>0</v>
          </cell>
        </row>
        <row r="136">
          <cell r="N136">
            <v>0</v>
          </cell>
          <cell r="O136">
            <v>0</v>
          </cell>
        </row>
        <row r="137">
          <cell r="N137">
            <v>0</v>
          </cell>
          <cell r="O137">
            <v>0</v>
          </cell>
        </row>
        <row r="138">
          <cell r="N138">
            <v>0</v>
          </cell>
          <cell r="O138">
            <v>0</v>
          </cell>
        </row>
        <row r="139">
          <cell r="N139">
            <v>0</v>
          </cell>
          <cell r="O139">
            <v>0</v>
          </cell>
        </row>
        <row r="140">
          <cell r="N140">
            <v>0</v>
          </cell>
          <cell r="O140">
            <v>0</v>
          </cell>
        </row>
        <row r="141">
          <cell r="N141">
            <v>0</v>
          </cell>
          <cell r="O141">
            <v>0</v>
          </cell>
        </row>
        <row r="142">
          <cell r="N142">
            <v>0</v>
          </cell>
          <cell r="O142">
            <v>0</v>
          </cell>
        </row>
        <row r="143">
          <cell r="N143">
            <v>0</v>
          </cell>
          <cell r="O143">
            <v>0</v>
          </cell>
        </row>
        <row r="144">
          <cell r="N144">
            <v>0</v>
          </cell>
          <cell r="O144">
            <v>0</v>
          </cell>
        </row>
        <row r="145">
          <cell r="N145">
            <v>0</v>
          </cell>
          <cell r="O145">
            <v>0</v>
          </cell>
        </row>
        <row r="146">
          <cell r="N146">
            <v>0</v>
          </cell>
          <cell r="O146">
            <v>0</v>
          </cell>
        </row>
        <row r="147">
          <cell r="N147">
            <v>0</v>
          </cell>
          <cell r="O147">
            <v>0</v>
          </cell>
        </row>
        <row r="148">
          <cell r="N148">
            <v>0</v>
          </cell>
          <cell r="O148">
            <v>0</v>
          </cell>
        </row>
        <row r="149">
          <cell r="N149">
            <v>0</v>
          </cell>
          <cell r="O149">
            <v>0</v>
          </cell>
        </row>
        <row r="150">
          <cell r="N150">
            <v>0</v>
          </cell>
          <cell r="O150">
            <v>0</v>
          </cell>
        </row>
        <row r="151">
          <cell r="N151">
            <v>0</v>
          </cell>
          <cell r="O151">
            <v>0</v>
          </cell>
        </row>
        <row r="152">
          <cell r="N152">
            <v>0</v>
          </cell>
          <cell r="O152">
            <v>0</v>
          </cell>
        </row>
        <row r="153">
          <cell r="N153">
            <v>0</v>
          </cell>
          <cell r="O153">
            <v>0</v>
          </cell>
        </row>
        <row r="154">
          <cell r="N154">
            <v>0</v>
          </cell>
          <cell r="O154">
            <v>0</v>
          </cell>
        </row>
        <row r="155">
          <cell r="N155">
            <v>0</v>
          </cell>
          <cell r="O155">
            <v>0</v>
          </cell>
        </row>
        <row r="156">
          <cell r="N156">
            <v>0</v>
          </cell>
          <cell r="O156">
            <v>0</v>
          </cell>
        </row>
        <row r="157">
          <cell r="N157">
            <v>0</v>
          </cell>
          <cell r="O157">
            <v>0</v>
          </cell>
        </row>
        <row r="158">
          <cell r="N158">
            <v>0</v>
          </cell>
          <cell r="O158">
            <v>0</v>
          </cell>
        </row>
        <row r="159">
          <cell r="N159">
            <v>0</v>
          </cell>
          <cell r="O159">
            <v>0</v>
          </cell>
        </row>
        <row r="160">
          <cell r="N160">
            <v>0</v>
          </cell>
          <cell r="O160">
            <v>0</v>
          </cell>
        </row>
        <row r="161">
          <cell r="N161">
            <v>0</v>
          </cell>
          <cell r="O161">
            <v>0</v>
          </cell>
        </row>
        <row r="162">
          <cell r="N162">
            <v>0</v>
          </cell>
          <cell r="O162">
            <v>0</v>
          </cell>
        </row>
        <row r="163">
          <cell r="N163">
            <v>0</v>
          </cell>
          <cell r="O163">
            <v>0</v>
          </cell>
        </row>
        <row r="164">
          <cell r="N164">
            <v>0</v>
          </cell>
          <cell r="O164">
            <v>0</v>
          </cell>
        </row>
        <row r="165">
          <cell r="N165">
            <v>0</v>
          </cell>
          <cell r="O165">
            <v>0</v>
          </cell>
        </row>
        <row r="166">
          <cell r="N166">
            <v>0</v>
          </cell>
          <cell r="O166">
            <v>0</v>
          </cell>
        </row>
        <row r="167">
          <cell r="N167">
            <v>0</v>
          </cell>
          <cell r="O167">
            <v>0</v>
          </cell>
        </row>
        <row r="168">
          <cell r="N168">
            <v>0</v>
          </cell>
          <cell r="O168">
            <v>0</v>
          </cell>
        </row>
        <row r="169">
          <cell r="N169">
            <v>0</v>
          </cell>
          <cell r="O169">
            <v>0</v>
          </cell>
        </row>
        <row r="170">
          <cell r="N170">
            <v>0</v>
          </cell>
          <cell r="O170">
            <v>0</v>
          </cell>
        </row>
        <row r="171">
          <cell r="N171">
            <v>0</v>
          </cell>
          <cell r="O171">
            <v>0</v>
          </cell>
        </row>
        <row r="172">
          <cell r="N172">
            <v>0</v>
          </cell>
          <cell r="O172">
            <v>0</v>
          </cell>
        </row>
        <row r="173">
          <cell r="N173">
            <v>0</v>
          </cell>
          <cell r="O173">
            <v>0</v>
          </cell>
        </row>
        <row r="174">
          <cell r="N174">
            <v>0</v>
          </cell>
          <cell r="O174">
            <v>0</v>
          </cell>
        </row>
        <row r="175">
          <cell r="N175">
            <v>0</v>
          </cell>
          <cell r="O175">
            <v>0</v>
          </cell>
        </row>
        <row r="176">
          <cell r="N176">
            <v>0</v>
          </cell>
          <cell r="O176">
            <v>0</v>
          </cell>
        </row>
        <row r="177">
          <cell r="N177">
            <v>0</v>
          </cell>
          <cell r="O177">
            <v>0</v>
          </cell>
        </row>
        <row r="178">
          <cell r="N178">
            <v>0</v>
          </cell>
          <cell r="O178">
            <v>0</v>
          </cell>
        </row>
        <row r="179">
          <cell r="N179">
            <v>0</v>
          </cell>
          <cell r="O179">
            <v>0</v>
          </cell>
        </row>
        <row r="180">
          <cell r="N180">
            <v>0</v>
          </cell>
          <cell r="O180">
            <v>0</v>
          </cell>
        </row>
        <row r="181">
          <cell r="N181">
            <v>0</v>
          </cell>
          <cell r="O181">
            <v>0</v>
          </cell>
        </row>
        <row r="182">
          <cell r="N182">
            <v>0</v>
          </cell>
          <cell r="O182">
            <v>0</v>
          </cell>
        </row>
        <row r="183">
          <cell r="N183">
            <v>0</v>
          </cell>
          <cell r="O183">
            <v>0</v>
          </cell>
        </row>
        <row r="184">
          <cell r="N184">
            <v>0</v>
          </cell>
          <cell r="O184">
            <v>0</v>
          </cell>
        </row>
        <row r="185">
          <cell r="N185">
            <v>0</v>
          </cell>
          <cell r="O185">
            <v>0</v>
          </cell>
        </row>
        <row r="186">
          <cell r="N186">
            <v>0</v>
          </cell>
          <cell r="O186">
            <v>0</v>
          </cell>
        </row>
        <row r="187">
          <cell r="N187">
            <v>0</v>
          </cell>
          <cell r="O187">
            <v>0</v>
          </cell>
        </row>
        <row r="188">
          <cell r="N188">
            <v>0</v>
          </cell>
          <cell r="O188">
            <v>0</v>
          </cell>
        </row>
        <row r="189">
          <cell r="N189">
            <v>0</v>
          </cell>
          <cell r="O189">
            <v>0</v>
          </cell>
        </row>
        <row r="190">
          <cell r="N190">
            <v>0</v>
          </cell>
          <cell r="O190">
            <v>0</v>
          </cell>
        </row>
        <row r="191">
          <cell r="N191">
            <v>0</v>
          </cell>
          <cell r="O191">
            <v>0</v>
          </cell>
        </row>
        <row r="192">
          <cell r="N192">
            <v>0</v>
          </cell>
          <cell r="O192">
            <v>0</v>
          </cell>
        </row>
        <row r="193">
          <cell r="N193">
            <v>0</v>
          </cell>
          <cell r="O193">
            <v>0</v>
          </cell>
        </row>
        <row r="194">
          <cell r="N194">
            <v>0</v>
          </cell>
          <cell r="O194">
            <v>0</v>
          </cell>
        </row>
        <row r="195">
          <cell r="N195">
            <v>0</v>
          </cell>
          <cell r="O195">
            <v>0</v>
          </cell>
        </row>
        <row r="196">
          <cell r="N196">
            <v>0</v>
          </cell>
          <cell r="O196">
            <v>0</v>
          </cell>
        </row>
        <row r="197">
          <cell r="N197">
            <v>0</v>
          </cell>
          <cell r="O197">
            <v>0</v>
          </cell>
        </row>
        <row r="198">
          <cell r="N198">
            <v>0</v>
          </cell>
          <cell r="O198">
            <v>0</v>
          </cell>
        </row>
        <row r="199">
          <cell r="N199">
            <v>0</v>
          </cell>
          <cell r="O199">
            <v>0</v>
          </cell>
        </row>
        <row r="200">
          <cell r="N200">
            <v>0</v>
          </cell>
          <cell r="O200">
            <v>0</v>
          </cell>
        </row>
        <row r="201">
          <cell r="N201">
            <v>0</v>
          </cell>
          <cell r="O201">
            <v>0</v>
          </cell>
        </row>
        <row r="202">
          <cell r="N202">
            <v>0</v>
          </cell>
          <cell r="O202">
            <v>0</v>
          </cell>
        </row>
        <row r="203">
          <cell r="N203">
            <v>0</v>
          </cell>
          <cell r="O203">
            <v>0</v>
          </cell>
        </row>
        <row r="204">
          <cell r="N204">
            <v>0</v>
          </cell>
          <cell r="O204">
            <v>0</v>
          </cell>
        </row>
        <row r="205">
          <cell r="N205">
            <v>0</v>
          </cell>
          <cell r="O205">
            <v>0</v>
          </cell>
        </row>
        <row r="206">
          <cell r="N206">
            <v>0</v>
          </cell>
          <cell r="O206">
            <v>0</v>
          </cell>
        </row>
        <row r="207">
          <cell r="N207">
            <v>0</v>
          </cell>
          <cell r="O207">
            <v>0</v>
          </cell>
        </row>
        <row r="208">
          <cell r="N208">
            <v>0</v>
          </cell>
          <cell r="O208">
            <v>0</v>
          </cell>
        </row>
        <row r="209">
          <cell r="N209">
            <v>0</v>
          </cell>
          <cell r="O209">
            <v>0</v>
          </cell>
        </row>
        <row r="210">
          <cell r="N210">
            <v>0</v>
          </cell>
          <cell r="O210">
            <v>0</v>
          </cell>
        </row>
        <row r="211">
          <cell r="N211">
            <v>0</v>
          </cell>
          <cell r="O211">
            <v>0</v>
          </cell>
        </row>
        <row r="212">
          <cell r="N212">
            <v>0</v>
          </cell>
          <cell r="O212">
            <v>0</v>
          </cell>
        </row>
        <row r="213">
          <cell r="N213">
            <v>0</v>
          </cell>
          <cell r="O213">
            <v>0</v>
          </cell>
        </row>
        <row r="214">
          <cell r="N214">
            <v>0</v>
          </cell>
          <cell r="O214">
            <v>0</v>
          </cell>
        </row>
        <row r="215">
          <cell r="N215">
            <v>0</v>
          </cell>
          <cell r="O215">
            <v>0</v>
          </cell>
        </row>
        <row r="216">
          <cell r="N216">
            <v>0</v>
          </cell>
          <cell r="O216">
            <v>0</v>
          </cell>
        </row>
        <row r="217">
          <cell r="N217">
            <v>0</v>
          </cell>
          <cell r="O217">
            <v>0</v>
          </cell>
        </row>
        <row r="218">
          <cell r="N218">
            <v>0</v>
          </cell>
          <cell r="O218">
            <v>0</v>
          </cell>
        </row>
        <row r="219">
          <cell r="N219">
            <v>0</v>
          </cell>
          <cell r="O219">
            <v>0</v>
          </cell>
        </row>
        <row r="220">
          <cell r="N220">
            <v>0</v>
          </cell>
          <cell r="O220">
            <v>0</v>
          </cell>
        </row>
        <row r="221">
          <cell r="N221">
            <v>0</v>
          </cell>
          <cell r="O221">
            <v>0</v>
          </cell>
        </row>
        <row r="222">
          <cell r="N222">
            <v>0</v>
          </cell>
          <cell r="O222">
            <v>0</v>
          </cell>
        </row>
        <row r="223">
          <cell r="N223">
            <v>0</v>
          </cell>
          <cell r="O223">
            <v>0</v>
          </cell>
        </row>
        <row r="224">
          <cell r="N224">
            <v>0</v>
          </cell>
          <cell r="O224">
            <v>0</v>
          </cell>
        </row>
        <row r="225">
          <cell r="N225">
            <v>0</v>
          </cell>
          <cell r="O225">
            <v>0</v>
          </cell>
        </row>
        <row r="226">
          <cell r="N226">
            <v>0</v>
          </cell>
          <cell r="O226">
            <v>0</v>
          </cell>
        </row>
        <row r="227">
          <cell r="N227">
            <v>0</v>
          </cell>
          <cell r="O227">
            <v>0</v>
          </cell>
        </row>
        <row r="228">
          <cell r="N228">
            <v>0</v>
          </cell>
          <cell r="O228">
            <v>0</v>
          </cell>
        </row>
        <row r="229">
          <cell r="N229">
            <v>0</v>
          </cell>
          <cell r="O229">
            <v>0</v>
          </cell>
        </row>
        <row r="230">
          <cell r="N230">
            <v>0</v>
          </cell>
          <cell r="O230">
            <v>0</v>
          </cell>
        </row>
        <row r="231">
          <cell r="N231">
            <v>0</v>
          </cell>
          <cell r="O231">
            <v>0</v>
          </cell>
        </row>
        <row r="232">
          <cell r="N232">
            <v>0</v>
          </cell>
          <cell r="O232">
            <v>0</v>
          </cell>
        </row>
        <row r="233">
          <cell r="N233">
            <v>0</v>
          </cell>
          <cell r="O233">
            <v>0</v>
          </cell>
        </row>
        <row r="234">
          <cell r="N234">
            <v>0</v>
          </cell>
          <cell r="O234">
            <v>0</v>
          </cell>
        </row>
        <row r="235">
          <cell r="N235">
            <v>0</v>
          </cell>
          <cell r="O235">
            <v>0</v>
          </cell>
        </row>
        <row r="236">
          <cell r="N236">
            <v>0</v>
          </cell>
          <cell r="O236">
            <v>0</v>
          </cell>
        </row>
        <row r="237">
          <cell r="N237">
            <v>0</v>
          </cell>
          <cell r="O237">
            <v>0</v>
          </cell>
        </row>
        <row r="238">
          <cell r="N238">
            <v>0</v>
          </cell>
          <cell r="O238">
            <v>0</v>
          </cell>
        </row>
        <row r="239">
          <cell r="N239">
            <v>0</v>
          </cell>
          <cell r="O239">
            <v>0</v>
          </cell>
        </row>
        <row r="240">
          <cell r="N240">
            <v>0</v>
          </cell>
          <cell r="O240">
            <v>0</v>
          </cell>
        </row>
        <row r="241">
          <cell r="N241">
            <v>0</v>
          </cell>
          <cell r="O241">
            <v>0</v>
          </cell>
        </row>
        <row r="242">
          <cell r="N242">
            <v>0</v>
          </cell>
          <cell r="O242">
            <v>0</v>
          </cell>
        </row>
        <row r="243">
          <cell r="N243">
            <v>0</v>
          </cell>
          <cell r="O243">
            <v>0</v>
          </cell>
        </row>
        <row r="244">
          <cell r="N244">
            <v>0</v>
          </cell>
          <cell r="O244">
            <v>0</v>
          </cell>
        </row>
        <row r="245">
          <cell r="N245">
            <v>0</v>
          </cell>
          <cell r="O245">
            <v>0</v>
          </cell>
        </row>
        <row r="246">
          <cell r="N246">
            <v>0</v>
          </cell>
          <cell r="O246">
            <v>0</v>
          </cell>
        </row>
        <row r="247">
          <cell r="N247">
            <v>0</v>
          </cell>
          <cell r="O247">
            <v>0</v>
          </cell>
        </row>
        <row r="248">
          <cell r="N248">
            <v>0</v>
          </cell>
          <cell r="O248">
            <v>0</v>
          </cell>
        </row>
        <row r="249">
          <cell r="N249">
            <v>0</v>
          </cell>
          <cell r="O249">
            <v>0</v>
          </cell>
        </row>
        <row r="250">
          <cell r="N250">
            <v>0</v>
          </cell>
          <cell r="O250">
            <v>0</v>
          </cell>
        </row>
        <row r="251">
          <cell r="N251">
            <v>0</v>
          </cell>
          <cell r="O251">
            <v>0</v>
          </cell>
        </row>
        <row r="252">
          <cell r="N252">
            <v>0</v>
          </cell>
          <cell r="O252">
            <v>0</v>
          </cell>
        </row>
        <row r="253">
          <cell r="N253">
            <v>0</v>
          </cell>
          <cell r="O253">
            <v>0</v>
          </cell>
        </row>
        <row r="254">
          <cell r="N254">
            <v>0</v>
          </cell>
          <cell r="O254">
            <v>0</v>
          </cell>
        </row>
        <row r="255">
          <cell r="N255">
            <v>0</v>
          </cell>
          <cell r="O255">
            <v>0</v>
          </cell>
        </row>
        <row r="256">
          <cell r="N256">
            <v>0</v>
          </cell>
          <cell r="O256">
            <v>0</v>
          </cell>
        </row>
        <row r="257">
          <cell r="N257">
            <v>0</v>
          </cell>
          <cell r="O257">
            <v>0</v>
          </cell>
        </row>
        <row r="258">
          <cell r="N258">
            <v>0</v>
          </cell>
          <cell r="O258">
            <v>0</v>
          </cell>
        </row>
        <row r="259">
          <cell r="N259">
            <v>0</v>
          </cell>
          <cell r="O259">
            <v>0</v>
          </cell>
        </row>
        <row r="260">
          <cell r="N260">
            <v>0</v>
          </cell>
          <cell r="O260">
            <v>0</v>
          </cell>
        </row>
        <row r="261">
          <cell r="N261">
            <v>0</v>
          </cell>
          <cell r="O261">
            <v>0</v>
          </cell>
        </row>
        <row r="262">
          <cell r="N262">
            <v>0</v>
          </cell>
          <cell r="O262">
            <v>0</v>
          </cell>
        </row>
        <row r="263">
          <cell r="N263">
            <v>0</v>
          </cell>
          <cell r="O263">
            <v>0</v>
          </cell>
        </row>
        <row r="264">
          <cell r="N264">
            <v>0</v>
          </cell>
          <cell r="O264">
            <v>0</v>
          </cell>
        </row>
        <row r="265">
          <cell r="N265">
            <v>0</v>
          </cell>
          <cell r="O265">
            <v>0</v>
          </cell>
        </row>
        <row r="266">
          <cell r="N266">
            <v>0</v>
          </cell>
          <cell r="O266">
            <v>0</v>
          </cell>
        </row>
        <row r="267">
          <cell r="N267">
            <v>0</v>
          </cell>
          <cell r="O267">
            <v>0</v>
          </cell>
        </row>
        <row r="268">
          <cell r="N268">
            <v>0</v>
          </cell>
          <cell r="O268">
            <v>0</v>
          </cell>
        </row>
        <row r="269">
          <cell r="N269">
            <v>0</v>
          </cell>
          <cell r="O269">
            <v>0</v>
          </cell>
        </row>
        <row r="270">
          <cell r="N270">
            <v>0</v>
          </cell>
          <cell r="O270">
            <v>0</v>
          </cell>
        </row>
        <row r="271">
          <cell r="N271">
            <v>0</v>
          </cell>
          <cell r="O271">
            <v>0</v>
          </cell>
        </row>
        <row r="272">
          <cell r="N272">
            <v>0</v>
          </cell>
          <cell r="O272">
            <v>0</v>
          </cell>
        </row>
        <row r="273">
          <cell r="N273">
            <v>0</v>
          </cell>
          <cell r="O273">
            <v>0</v>
          </cell>
        </row>
        <row r="274">
          <cell r="N274">
            <v>0</v>
          </cell>
          <cell r="O274">
            <v>0</v>
          </cell>
        </row>
        <row r="275">
          <cell r="N275">
            <v>0</v>
          </cell>
          <cell r="O275">
            <v>0</v>
          </cell>
        </row>
        <row r="276">
          <cell r="N276">
            <v>0</v>
          </cell>
          <cell r="O276">
            <v>0</v>
          </cell>
        </row>
        <row r="277">
          <cell r="N277">
            <v>0</v>
          </cell>
          <cell r="O277">
            <v>0</v>
          </cell>
        </row>
        <row r="278">
          <cell r="N278">
            <v>0</v>
          </cell>
          <cell r="O278">
            <v>0</v>
          </cell>
        </row>
        <row r="279">
          <cell r="N279">
            <v>0</v>
          </cell>
          <cell r="O279">
            <v>0</v>
          </cell>
        </row>
        <row r="280">
          <cell r="N280">
            <v>0</v>
          </cell>
          <cell r="O280">
            <v>0</v>
          </cell>
        </row>
        <row r="281">
          <cell r="N281">
            <v>0</v>
          </cell>
          <cell r="O281">
            <v>0</v>
          </cell>
        </row>
        <row r="282">
          <cell r="N282">
            <v>0</v>
          </cell>
          <cell r="O282">
            <v>0</v>
          </cell>
        </row>
        <row r="283">
          <cell r="N283">
            <v>0</v>
          </cell>
          <cell r="O283">
            <v>0</v>
          </cell>
        </row>
        <row r="284">
          <cell r="N284">
            <v>0</v>
          </cell>
          <cell r="O284">
            <v>0</v>
          </cell>
        </row>
        <row r="285">
          <cell r="N285">
            <v>0</v>
          </cell>
          <cell r="O285">
            <v>0</v>
          </cell>
        </row>
        <row r="286">
          <cell r="N286">
            <v>0</v>
          </cell>
          <cell r="O286">
            <v>0</v>
          </cell>
        </row>
        <row r="287">
          <cell r="N287">
            <v>0</v>
          </cell>
          <cell r="O287">
            <v>0</v>
          </cell>
        </row>
        <row r="288">
          <cell r="N288">
            <v>0</v>
          </cell>
          <cell r="O288">
            <v>0</v>
          </cell>
        </row>
        <row r="289">
          <cell r="N289">
            <v>0</v>
          </cell>
          <cell r="O289">
            <v>0</v>
          </cell>
        </row>
        <row r="290">
          <cell r="N290">
            <v>0</v>
          </cell>
          <cell r="O290">
            <v>0</v>
          </cell>
        </row>
        <row r="291">
          <cell r="N291">
            <v>0</v>
          </cell>
          <cell r="O291">
            <v>0</v>
          </cell>
        </row>
        <row r="292">
          <cell r="N292">
            <v>0</v>
          </cell>
          <cell r="O292">
            <v>0</v>
          </cell>
        </row>
        <row r="293">
          <cell r="N293">
            <v>0</v>
          </cell>
          <cell r="O293">
            <v>0</v>
          </cell>
        </row>
        <row r="294">
          <cell r="N294">
            <v>0</v>
          </cell>
          <cell r="O294">
            <v>0</v>
          </cell>
        </row>
        <row r="295">
          <cell r="N295">
            <v>0</v>
          </cell>
          <cell r="O295">
            <v>0</v>
          </cell>
        </row>
        <row r="296">
          <cell r="N296">
            <v>0</v>
          </cell>
          <cell r="O296">
            <v>0</v>
          </cell>
        </row>
        <row r="297">
          <cell r="N297">
            <v>0</v>
          </cell>
          <cell r="O297">
            <v>0</v>
          </cell>
        </row>
        <row r="298">
          <cell r="N298">
            <v>0</v>
          </cell>
          <cell r="O298">
            <v>0</v>
          </cell>
        </row>
        <row r="299">
          <cell r="N299">
            <v>0</v>
          </cell>
          <cell r="O299">
            <v>0</v>
          </cell>
        </row>
        <row r="300">
          <cell r="N300">
            <v>0</v>
          </cell>
          <cell r="O300">
            <v>0</v>
          </cell>
        </row>
        <row r="301">
          <cell r="N301">
            <v>0</v>
          </cell>
          <cell r="O301">
            <v>0</v>
          </cell>
        </row>
        <row r="302">
          <cell r="N302">
            <v>0</v>
          </cell>
          <cell r="O302">
            <v>0</v>
          </cell>
        </row>
        <row r="303">
          <cell r="N303">
            <v>0</v>
          </cell>
          <cell r="O303">
            <v>0</v>
          </cell>
        </row>
        <row r="304">
          <cell r="N304">
            <v>0</v>
          </cell>
          <cell r="O304">
            <v>0</v>
          </cell>
        </row>
        <row r="305">
          <cell r="N305">
            <v>0</v>
          </cell>
          <cell r="O305">
            <v>0</v>
          </cell>
        </row>
        <row r="306">
          <cell r="N306">
            <v>0</v>
          </cell>
          <cell r="O306">
            <v>0</v>
          </cell>
        </row>
        <row r="307">
          <cell r="N307">
            <v>0</v>
          </cell>
          <cell r="O307">
            <v>0</v>
          </cell>
        </row>
        <row r="308">
          <cell r="N308">
            <v>0</v>
          </cell>
          <cell r="O308">
            <v>0</v>
          </cell>
        </row>
        <row r="309">
          <cell r="N309">
            <v>0</v>
          </cell>
          <cell r="O309">
            <v>0</v>
          </cell>
        </row>
        <row r="310">
          <cell r="N310">
            <v>0</v>
          </cell>
          <cell r="O310">
            <v>0</v>
          </cell>
        </row>
        <row r="311">
          <cell r="N311">
            <v>0</v>
          </cell>
          <cell r="O311">
            <v>0</v>
          </cell>
        </row>
        <row r="312">
          <cell r="N312">
            <v>0</v>
          </cell>
          <cell r="O312">
            <v>0</v>
          </cell>
        </row>
        <row r="313">
          <cell r="N313">
            <v>0</v>
          </cell>
          <cell r="O313">
            <v>0</v>
          </cell>
        </row>
        <row r="314">
          <cell r="N314">
            <v>0</v>
          </cell>
          <cell r="O314">
            <v>0</v>
          </cell>
        </row>
        <row r="315">
          <cell r="N315">
            <v>0</v>
          </cell>
          <cell r="O315">
            <v>0</v>
          </cell>
        </row>
        <row r="316">
          <cell r="N316">
            <v>0</v>
          </cell>
          <cell r="O316">
            <v>0</v>
          </cell>
        </row>
        <row r="317">
          <cell r="N317">
            <v>0</v>
          </cell>
          <cell r="O317">
            <v>0</v>
          </cell>
        </row>
        <row r="318">
          <cell r="N318">
            <v>0</v>
          </cell>
          <cell r="O318">
            <v>0</v>
          </cell>
        </row>
        <row r="319">
          <cell r="N319">
            <v>0</v>
          </cell>
          <cell r="O319">
            <v>0</v>
          </cell>
        </row>
        <row r="320">
          <cell r="N320">
            <v>0</v>
          </cell>
          <cell r="O320">
            <v>0</v>
          </cell>
        </row>
        <row r="321">
          <cell r="N321">
            <v>0</v>
          </cell>
          <cell r="O321">
            <v>0</v>
          </cell>
        </row>
        <row r="322">
          <cell r="N322">
            <v>0</v>
          </cell>
          <cell r="O322">
            <v>0</v>
          </cell>
        </row>
        <row r="323">
          <cell r="N323">
            <v>0</v>
          </cell>
          <cell r="O323">
            <v>0</v>
          </cell>
        </row>
        <row r="324">
          <cell r="N324">
            <v>0</v>
          </cell>
          <cell r="O324">
            <v>0</v>
          </cell>
        </row>
        <row r="325">
          <cell r="N325">
            <v>0</v>
          </cell>
          <cell r="O325">
            <v>0</v>
          </cell>
        </row>
        <row r="326">
          <cell r="N326">
            <v>0</v>
          </cell>
          <cell r="O326">
            <v>0</v>
          </cell>
        </row>
        <row r="327">
          <cell r="N327">
            <v>0</v>
          </cell>
          <cell r="O327">
            <v>0</v>
          </cell>
        </row>
        <row r="328">
          <cell r="N328">
            <v>0</v>
          </cell>
          <cell r="O328">
            <v>0</v>
          </cell>
        </row>
        <row r="329">
          <cell r="N329">
            <v>0</v>
          </cell>
          <cell r="O329">
            <v>0</v>
          </cell>
        </row>
        <row r="330">
          <cell r="N330">
            <v>0</v>
          </cell>
          <cell r="O330">
            <v>0</v>
          </cell>
        </row>
        <row r="331">
          <cell r="N331">
            <v>0</v>
          </cell>
          <cell r="O331">
            <v>0</v>
          </cell>
        </row>
        <row r="332">
          <cell r="N332">
            <v>0</v>
          </cell>
          <cell r="O332">
            <v>0</v>
          </cell>
        </row>
        <row r="333">
          <cell r="N333">
            <v>0</v>
          </cell>
          <cell r="O333">
            <v>0</v>
          </cell>
        </row>
        <row r="334">
          <cell r="N334">
            <v>0</v>
          </cell>
          <cell r="O334">
            <v>0</v>
          </cell>
        </row>
        <row r="335">
          <cell r="N335">
            <v>0</v>
          </cell>
          <cell r="O335">
            <v>0</v>
          </cell>
        </row>
        <row r="336">
          <cell r="N336">
            <v>0</v>
          </cell>
          <cell r="O336">
            <v>0</v>
          </cell>
        </row>
        <row r="337">
          <cell r="N337">
            <v>0</v>
          </cell>
          <cell r="O337">
            <v>0</v>
          </cell>
        </row>
        <row r="338">
          <cell r="N338">
            <v>0</v>
          </cell>
          <cell r="O338">
            <v>0</v>
          </cell>
        </row>
        <row r="339">
          <cell r="N339">
            <v>0</v>
          </cell>
          <cell r="O339">
            <v>0</v>
          </cell>
        </row>
        <row r="340">
          <cell r="N340">
            <v>0</v>
          </cell>
          <cell r="O340">
            <v>0</v>
          </cell>
        </row>
        <row r="341">
          <cell r="N341">
            <v>0</v>
          </cell>
          <cell r="O341">
            <v>0</v>
          </cell>
        </row>
        <row r="342">
          <cell r="N342">
            <v>0</v>
          </cell>
          <cell r="O342">
            <v>0</v>
          </cell>
        </row>
        <row r="343">
          <cell r="N343">
            <v>0</v>
          </cell>
          <cell r="O343">
            <v>0</v>
          </cell>
        </row>
        <row r="344">
          <cell r="N344">
            <v>0</v>
          </cell>
          <cell r="O344">
            <v>0</v>
          </cell>
        </row>
        <row r="345">
          <cell r="N345">
            <v>0</v>
          </cell>
          <cell r="O345">
            <v>0</v>
          </cell>
        </row>
        <row r="346">
          <cell r="N346">
            <v>0</v>
          </cell>
          <cell r="O346">
            <v>0</v>
          </cell>
        </row>
        <row r="347">
          <cell r="N347">
            <v>0</v>
          </cell>
          <cell r="O347">
            <v>0</v>
          </cell>
        </row>
        <row r="348">
          <cell r="N348">
            <v>0</v>
          </cell>
          <cell r="O348">
            <v>0</v>
          </cell>
        </row>
        <row r="349">
          <cell r="N349">
            <v>0</v>
          </cell>
          <cell r="O349">
            <v>0</v>
          </cell>
        </row>
        <row r="350">
          <cell r="N350">
            <v>0</v>
          </cell>
          <cell r="O350">
            <v>0</v>
          </cell>
        </row>
        <row r="351">
          <cell r="N351">
            <v>0</v>
          </cell>
          <cell r="O351">
            <v>0</v>
          </cell>
        </row>
        <row r="352">
          <cell r="N352">
            <v>0</v>
          </cell>
          <cell r="O352">
            <v>0</v>
          </cell>
        </row>
        <row r="353">
          <cell r="N353">
            <v>0</v>
          </cell>
          <cell r="O353">
            <v>0</v>
          </cell>
        </row>
        <row r="354">
          <cell r="N354">
            <v>0</v>
          </cell>
          <cell r="O354">
            <v>0</v>
          </cell>
        </row>
        <row r="355">
          <cell r="N355">
            <v>0</v>
          </cell>
          <cell r="O355">
            <v>0</v>
          </cell>
        </row>
        <row r="356">
          <cell r="N356">
            <v>0</v>
          </cell>
          <cell r="O356">
            <v>0</v>
          </cell>
        </row>
        <row r="357">
          <cell r="N357">
            <v>0</v>
          </cell>
          <cell r="O357">
            <v>0</v>
          </cell>
        </row>
        <row r="358">
          <cell r="N358">
            <v>0</v>
          </cell>
          <cell r="O358">
            <v>0</v>
          </cell>
        </row>
        <row r="359">
          <cell r="N359">
            <v>0</v>
          </cell>
          <cell r="O359">
            <v>0</v>
          </cell>
        </row>
        <row r="360">
          <cell r="N360">
            <v>0</v>
          </cell>
          <cell r="O360">
            <v>0</v>
          </cell>
        </row>
        <row r="361">
          <cell r="N361">
            <v>0</v>
          </cell>
          <cell r="O361">
            <v>0</v>
          </cell>
        </row>
        <row r="362">
          <cell r="N362">
            <v>0</v>
          </cell>
          <cell r="O362">
            <v>0</v>
          </cell>
        </row>
        <row r="363">
          <cell r="N363">
            <v>0</v>
          </cell>
          <cell r="O363">
            <v>0</v>
          </cell>
        </row>
        <row r="364">
          <cell r="N364">
            <v>0</v>
          </cell>
          <cell r="O364">
            <v>0</v>
          </cell>
        </row>
        <row r="365">
          <cell r="N365">
            <v>0</v>
          </cell>
          <cell r="O365">
            <v>0</v>
          </cell>
        </row>
        <row r="366">
          <cell r="N366">
            <v>0</v>
          </cell>
          <cell r="O366">
            <v>0</v>
          </cell>
        </row>
        <row r="367">
          <cell r="N367">
            <v>0</v>
          </cell>
          <cell r="O367">
            <v>0</v>
          </cell>
        </row>
        <row r="368">
          <cell r="N368">
            <v>0</v>
          </cell>
          <cell r="O368">
            <v>0</v>
          </cell>
        </row>
        <row r="369">
          <cell r="N369">
            <v>0</v>
          </cell>
          <cell r="O369">
            <v>0</v>
          </cell>
        </row>
        <row r="370">
          <cell r="N370">
            <v>0</v>
          </cell>
          <cell r="O370">
            <v>0</v>
          </cell>
        </row>
        <row r="371">
          <cell r="N371">
            <v>0</v>
          </cell>
          <cell r="O371">
            <v>0</v>
          </cell>
        </row>
        <row r="372">
          <cell r="N372">
            <v>0</v>
          </cell>
          <cell r="O372">
            <v>0</v>
          </cell>
        </row>
        <row r="373">
          <cell r="N373">
            <v>0</v>
          </cell>
          <cell r="O373">
            <v>0</v>
          </cell>
        </row>
        <row r="374">
          <cell r="N374">
            <v>0</v>
          </cell>
          <cell r="O374">
            <v>0</v>
          </cell>
        </row>
        <row r="375">
          <cell r="N375">
            <v>0</v>
          </cell>
          <cell r="O375">
            <v>0</v>
          </cell>
        </row>
        <row r="376">
          <cell r="N376">
            <v>0</v>
          </cell>
          <cell r="O376">
            <v>0</v>
          </cell>
        </row>
        <row r="377">
          <cell r="N377">
            <v>0</v>
          </cell>
          <cell r="O377">
            <v>0</v>
          </cell>
        </row>
        <row r="378">
          <cell r="N378">
            <v>0</v>
          </cell>
          <cell r="O378">
            <v>0</v>
          </cell>
        </row>
        <row r="379">
          <cell r="N379">
            <v>0</v>
          </cell>
          <cell r="O379">
            <v>0</v>
          </cell>
        </row>
        <row r="380">
          <cell r="N380">
            <v>0</v>
          </cell>
          <cell r="O380">
            <v>0</v>
          </cell>
        </row>
        <row r="381">
          <cell r="N381">
            <v>0</v>
          </cell>
          <cell r="O381">
            <v>0</v>
          </cell>
        </row>
        <row r="382">
          <cell r="N382">
            <v>0</v>
          </cell>
          <cell r="O382">
            <v>0</v>
          </cell>
        </row>
        <row r="383">
          <cell r="N383">
            <v>0</v>
          </cell>
          <cell r="O383">
            <v>0</v>
          </cell>
        </row>
        <row r="384">
          <cell r="N384">
            <v>0</v>
          </cell>
          <cell r="O384">
            <v>0</v>
          </cell>
        </row>
        <row r="385">
          <cell r="N385">
            <v>0</v>
          </cell>
          <cell r="O385">
            <v>0</v>
          </cell>
        </row>
        <row r="386">
          <cell r="N386">
            <v>0</v>
          </cell>
          <cell r="O386">
            <v>0</v>
          </cell>
        </row>
        <row r="387">
          <cell r="N387">
            <v>0</v>
          </cell>
          <cell r="O387">
            <v>0</v>
          </cell>
        </row>
        <row r="388">
          <cell r="N388">
            <v>0</v>
          </cell>
          <cell r="O388">
            <v>0</v>
          </cell>
        </row>
        <row r="389">
          <cell r="N389">
            <v>0</v>
          </cell>
          <cell r="O389">
            <v>0</v>
          </cell>
        </row>
        <row r="390">
          <cell r="N390">
            <v>0</v>
          </cell>
          <cell r="O390">
            <v>0</v>
          </cell>
        </row>
        <row r="391">
          <cell r="N391">
            <v>0</v>
          </cell>
          <cell r="O391">
            <v>0</v>
          </cell>
        </row>
        <row r="392">
          <cell r="N392">
            <v>0</v>
          </cell>
          <cell r="O392">
            <v>0</v>
          </cell>
        </row>
        <row r="393">
          <cell r="N393">
            <v>0</v>
          </cell>
          <cell r="O393">
            <v>0</v>
          </cell>
        </row>
        <row r="394">
          <cell r="N394">
            <v>0</v>
          </cell>
          <cell r="O394">
            <v>0</v>
          </cell>
        </row>
        <row r="395">
          <cell r="N395">
            <v>0</v>
          </cell>
          <cell r="O395">
            <v>0</v>
          </cell>
        </row>
        <row r="396">
          <cell r="N396">
            <v>0</v>
          </cell>
          <cell r="O396">
            <v>0</v>
          </cell>
        </row>
        <row r="397">
          <cell r="N397">
            <v>0</v>
          </cell>
          <cell r="O397">
            <v>0</v>
          </cell>
        </row>
        <row r="398">
          <cell r="N398">
            <v>0</v>
          </cell>
          <cell r="O398">
            <v>0</v>
          </cell>
        </row>
        <row r="399">
          <cell r="N399">
            <v>0</v>
          </cell>
          <cell r="O399">
            <v>0</v>
          </cell>
        </row>
        <row r="400">
          <cell r="N400">
            <v>0</v>
          </cell>
          <cell r="O400">
            <v>0</v>
          </cell>
        </row>
        <row r="401">
          <cell r="N401">
            <v>0</v>
          </cell>
          <cell r="O401">
            <v>0</v>
          </cell>
        </row>
        <row r="402">
          <cell r="N402">
            <v>0</v>
          </cell>
          <cell r="O402">
            <v>0</v>
          </cell>
        </row>
        <row r="403">
          <cell r="N403">
            <v>0</v>
          </cell>
          <cell r="O403">
            <v>0</v>
          </cell>
        </row>
        <row r="404">
          <cell r="N404">
            <v>0</v>
          </cell>
          <cell r="O404">
            <v>0</v>
          </cell>
        </row>
        <row r="405">
          <cell r="N405">
            <v>0</v>
          </cell>
          <cell r="O405">
            <v>0</v>
          </cell>
        </row>
        <row r="406">
          <cell r="N406">
            <v>0</v>
          </cell>
          <cell r="O406">
            <v>0</v>
          </cell>
        </row>
        <row r="407">
          <cell r="N407">
            <v>0</v>
          </cell>
          <cell r="O407">
            <v>0</v>
          </cell>
        </row>
        <row r="408">
          <cell r="N408">
            <v>0</v>
          </cell>
          <cell r="O408">
            <v>0</v>
          </cell>
        </row>
        <row r="409">
          <cell r="N409">
            <v>0</v>
          </cell>
          <cell r="O409">
            <v>0</v>
          </cell>
        </row>
        <row r="410">
          <cell r="N410">
            <v>0</v>
          </cell>
          <cell r="O410">
            <v>0</v>
          </cell>
        </row>
        <row r="411">
          <cell r="N411">
            <v>0</v>
          </cell>
          <cell r="O411">
            <v>0</v>
          </cell>
        </row>
        <row r="412">
          <cell r="N412">
            <v>0</v>
          </cell>
          <cell r="O412">
            <v>0</v>
          </cell>
        </row>
        <row r="413">
          <cell r="N413">
            <v>0</v>
          </cell>
          <cell r="O413">
            <v>0</v>
          </cell>
        </row>
        <row r="414">
          <cell r="N414">
            <v>0</v>
          </cell>
          <cell r="O414">
            <v>0</v>
          </cell>
        </row>
        <row r="415">
          <cell r="N415">
            <v>0</v>
          </cell>
          <cell r="O415">
            <v>0</v>
          </cell>
        </row>
        <row r="416">
          <cell r="N416">
            <v>0</v>
          </cell>
          <cell r="O416">
            <v>0</v>
          </cell>
        </row>
        <row r="417">
          <cell r="N417">
            <v>0</v>
          </cell>
          <cell r="O417">
            <v>0</v>
          </cell>
        </row>
        <row r="418">
          <cell r="N418">
            <v>0</v>
          </cell>
          <cell r="O418">
            <v>0</v>
          </cell>
        </row>
        <row r="419">
          <cell r="N419">
            <v>0</v>
          </cell>
          <cell r="O419">
            <v>0</v>
          </cell>
        </row>
        <row r="420">
          <cell r="N420">
            <v>0</v>
          </cell>
          <cell r="O420">
            <v>0</v>
          </cell>
        </row>
        <row r="421">
          <cell r="N421">
            <v>0</v>
          </cell>
          <cell r="O421">
            <v>0</v>
          </cell>
        </row>
        <row r="422">
          <cell r="N422">
            <v>0</v>
          </cell>
          <cell r="O422">
            <v>0</v>
          </cell>
        </row>
        <row r="423">
          <cell r="N423">
            <v>0</v>
          </cell>
          <cell r="O423">
            <v>0</v>
          </cell>
        </row>
        <row r="424">
          <cell r="N424">
            <v>0</v>
          </cell>
          <cell r="O424">
            <v>0</v>
          </cell>
        </row>
        <row r="425">
          <cell r="N425">
            <v>0</v>
          </cell>
          <cell r="O425">
            <v>0</v>
          </cell>
        </row>
        <row r="426">
          <cell r="N426">
            <v>0</v>
          </cell>
          <cell r="O426">
            <v>0</v>
          </cell>
        </row>
        <row r="427">
          <cell r="N427">
            <v>0</v>
          </cell>
          <cell r="O427">
            <v>0</v>
          </cell>
        </row>
        <row r="428">
          <cell r="N428">
            <v>0</v>
          </cell>
          <cell r="O428">
            <v>0</v>
          </cell>
        </row>
        <row r="429">
          <cell r="N429">
            <v>0</v>
          </cell>
          <cell r="O429">
            <v>0</v>
          </cell>
        </row>
        <row r="430">
          <cell r="N430">
            <v>0</v>
          </cell>
          <cell r="O430">
            <v>0</v>
          </cell>
        </row>
        <row r="431">
          <cell r="N431">
            <v>0</v>
          </cell>
          <cell r="O431">
            <v>0</v>
          </cell>
        </row>
        <row r="432">
          <cell r="N432">
            <v>0</v>
          </cell>
          <cell r="O432">
            <v>0</v>
          </cell>
        </row>
        <row r="433">
          <cell r="N433">
            <v>0</v>
          </cell>
          <cell r="O433">
            <v>0</v>
          </cell>
        </row>
        <row r="434">
          <cell r="N434">
            <v>0</v>
          </cell>
          <cell r="O434">
            <v>0</v>
          </cell>
        </row>
        <row r="435">
          <cell r="N435">
            <v>0</v>
          </cell>
          <cell r="O435">
            <v>0</v>
          </cell>
        </row>
        <row r="436">
          <cell r="N436">
            <v>0</v>
          </cell>
          <cell r="O436">
            <v>0</v>
          </cell>
        </row>
        <row r="437">
          <cell r="N437">
            <v>0</v>
          </cell>
          <cell r="O437">
            <v>0</v>
          </cell>
        </row>
        <row r="438">
          <cell r="N438">
            <v>0</v>
          </cell>
          <cell r="O438">
            <v>0</v>
          </cell>
        </row>
        <row r="439">
          <cell r="N439">
            <v>0</v>
          </cell>
          <cell r="O439">
            <v>0</v>
          </cell>
        </row>
        <row r="440">
          <cell r="N440">
            <v>0</v>
          </cell>
          <cell r="O440">
            <v>0</v>
          </cell>
        </row>
        <row r="441">
          <cell r="N441">
            <v>0</v>
          </cell>
          <cell r="O441">
            <v>0</v>
          </cell>
        </row>
        <row r="442">
          <cell r="N442">
            <v>0</v>
          </cell>
          <cell r="O442">
            <v>0</v>
          </cell>
        </row>
        <row r="443">
          <cell r="N443">
            <v>0</v>
          </cell>
          <cell r="O443">
            <v>0</v>
          </cell>
        </row>
        <row r="444">
          <cell r="N444">
            <v>0</v>
          </cell>
          <cell r="O444">
            <v>0</v>
          </cell>
        </row>
        <row r="445">
          <cell r="N445">
            <v>0</v>
          </cell>
          <cell r="O445">
            <v>0</v>
          </cell>
        </row>
        <row r="446">
          <cell r="N446">
            <v>0</v>
          </cell>
          <cell r="O446">
            <v>0</v>
          </cell>
        </row>
        <row r="447">
          <cell r="N447">
            <v>0</v>
          </cell>
          <cell r="O447">
            <v>0</v>
          </cell>
        </row>
        <row r="448">
          <cell r="N448">
            <v>0</v>
          </cell>
          <cell r="O448">
            <v>0</v>
          </cell>
        </row>
        <row r="449">
          <cell r="N449">
            <v>0</v>
          </cell>
          <cell r="O449">
            <v>0</v>
          </cell>
        </row>
        <row r="450">
          <cell r="N450">
            <v>0</v>
          </cell>
          <cell r="O450">
            <v>0</v>
          </cell>
        </row>
        <row r="451">
          <cell r="N451">
            <v>0</v>
          </cell>
          <cell r="O451">
            <v>0</v>
          </cell>
        </row>
        <row r="452">
          <cell r="N452">
            <v>0</v>
          </cell>
          <cell r="O452">
            <v>0</v>
          </cell>
        </row>
        <row r="453">
          <cell r="N453">
            <v>0</v>
          </cell>
          <cell r="O453">
            <v>0</v>
          </cell>
        </row>
        <row r="454">
          <cell r="N454">
            <v>0</v>
          </cell>
          <cell r="O454">
            <v>0</v>
          </cell>
        </row>
        <row r="455">
          <cell r="N455">
            <v>0</v>
          </cell>
          <cell r="O455">
            <v>0</v>
          </cell>
        </row>
        <row r="456">
          <cell r="N456">
            <v>0</v>
          </cell>
          <cell r="O456">
            <v>0</v>
          </cell>
        </row>
        <row r="457">
          <cell r="N457">
            <v>0</v>
          </cell>
          <cell r="O457">
            <v>0</v>
          </cell>
        </row>
        <row r="458">
          <cell r="N458">
            <v>0</v>
          </cell>
          <cell r="O458">
            <v>0</v>
          </cell>
        </row>
        <row r="459">
          <cell r="N459">
            <v>0</v>
          </cell>
          <cell r="O459">
            <v>0</v>
          </cell>
        </row>
        <row r="460">
          <cell r="N460">
            <v>0</v>
          </cell>
          <cell r="O460">
            <v>0</v>
          </cell>
        </row>
        <row r="461">
          <cell r="N461">
            <v>0</v>
          </cell>
          <cell r="O461">
            <v>0</v>
          </cell>
        </row>
        <row r="462">
          <cell r="N462">
            <v>0</v>
          </cell>
          <cell r="O462">
            <v>0</v>
          </cell>
        </row>
        <row r="463">
          <cell r="N463">
            <v>0</v>
          </cell>
          <cell r="O463">
            <v>0</v>
          </cell>
        </row>
        <row r="464">
          <cell r="N464">
            <v>0</v>
          </cell>
          <cell r="O464">
            <v>0</v>
          </cell>
        </row>
        <row r="465">
          <cell r="N465">
            <v>0</v>
          </cell>
          <cell r="O465">
            <v>0</v>
          </cell>
        </row>
        <row r="466">
          <cell r="N466">
            <v>0</v>
          </cell>
          <cell r="O466">
            <v>0</v>
          </cell>
        </row>
        <row r="467">
          <cell r="N467">
            <v>0</v>
          </cell>
          <cell r="O467">
            <v>0</v>
          </cell>
        </row>
        <row r="468">
          <cell r="N468">
            <v>0</v>
          </cell>
          <cell r="O468">
            <v>0</v>
          </cell>
        </row>
        <row r="469">
          <cell r="N469">
            <v>0</v>
          </cell>
          <cell r="O469">
            <v>0</v>
          </cell>
        </row>
        <row r="470">
          <cell r="N470">
            <v>0</v>
          </cell>
          <cell r="O470">
            <v>0</v>
          </cell>
        </row>
        <row r="471">
          <cell r="N471">
            <v>0</v>
          </cell>
          <cell r="O471">
            <v>0</v>
          </cell>
        </row>
        <row r="472">
          <cell r="N472">
            <v>0</v>
          </cell>
          <cell r="O472">
            <v>0</v>
          </cell>
        </row>
        <row r="473">
          <cell r="N473">
            <v>0</v>
          </cell>
          <cell r="O473">
            <v>0</v>
          </cell>
        </row>
        <row r="474">
          <cell r="N474">
            <v>0</v>
          </cell>
          <cell r="O474">
            <v>0</v>
          </cell>
        </row>
        <row r="475">
          <cell r="N475">
            <v>0</v>
          </cell>
          <cell r="O475">
            <v>0</v>
          </cell>
        </row>
        <row r="476">
          <cell r="N476">
            <v>0</v>
          </cell>
          <cell r="O476">
            <v>0</v>
          </cell>
        </row>
        <row r="477">
          <cell r="N477">
            <v>0</v>
          </cell>
          <cell r="O477">
            <v>0</v>
          </cell>
        </row>
        <row r="478">
          <cell r="N478">
            <v>0</v>
          </cell>
          <cell r="O478">
            <v>0</v>
          </cell>
        </row>
        <row r="479">
          <cell r="N479">
            <v>0</v>
          </cell>
          <cell r="O479">
            <v>0</v>
          </cell>
        </row>
        <row r="480">
          <cell r="N480">
            <v>0</v>
          </cell>
          <cell r="O480">
            <v>0</v>
          </cell>
        </row>
        <row r="481">
          <cell r="N481">
            <v>0</v>
          </cell>
          <cell r="O481">
            <v>0</v>
          </cell>
        </row>
        <row r="482">
          <cell r="N482">
            <v>0</v>
          </cell>
          <cell r="O482">
            <v>0</v>
          </cell>
        </row>
        <row r="483">
          <cell r="N483">
            <v>0</v>
          </cell>
          <cell r="O483">
            <v>0</v>
          </cell>
        </row>
        <row r="484">
          <cell r="N484">
            <v>0</v>
          </cell>
          <cell r="O484">
            <v>0</v>
          </cell>
        </row>
        <row r="485">
          <cell r="N485">
            <v>0</v>
          </cell>
          <cell r="O485">
            <v>0</v>
          </cell>
        </row>
        <row r="486">
          <cell r="N486">
            <v>0</v>
          </cell>
          <cell r="O486">
            <v>0</v>
          </cell>
        </row>
        <row r="487">
          <cell r="N487">
            <v>0</v>
          </cell>
          <cell r="O487">
            <v>0</v>
          </cell>
        </row>
        <row r="488">
          <cell r="N488">
            <v>0</v>
          </cell>
          <cell r="O488">
            <v>0</v>
          </cell>
        </row>
        <row r="489">
          <cell r="N489">
            <v>0</v>
          </cell>
          <cell r="O489">
            <v>0</v>
          </cell>
        </row>
        <row r="490">
          <cell r="N490">
            <v>0</v>
          </cell>
          <cell r="O490">
            <v>0</v>
          </cell>
        </row>
        <row r="491">
          <cell r="N491">
            <v>0</v>
          </cell>
          <cell r="O491">
            <v>0</v>
          </cell>
        </row>
        <row r="492">
          <cell r="N492">
            <v>0</v>
          </cell>
          <cell r="O492">
            <v>0</v>
          </cell>
        </row>
        <row r="493">
          <cell r="N493">
            <v>0</v>
          </cell>
          <cell r="O493">
            <v>0</v>
          </cell>
        </row>
        <row r="494">
          <cell r="N494">
            <v>0</v>
          </cell>
          <cell r="O494">
            <v>0</v>
          </cell>
        </row>
        <row r="495">
          <cell r="N495">
            <v>0</v>
          </cell>
          <cell r="O495">
            <v>0</v>
          </cell>
        </row>
        <row r="496">
          <cell r="N496">
            <v>0</v>
          </cell>
          <cell r="O496">
            <v>0</v>
          </cell>
        </row>
        <row r="497">
          <cell r="N497">
            <v>0</v>
          </cell>
          <cell r="O497">
            <v>0</v>
          </cell>
        </row>
        <row r="498">
          <cell r="N498">
            <v>0</v>
          </cell>
          <cell r="O498">
            <v>0</v>
          </cell>
        </row>
        <row r="499">
          <cell r="N499">
            <v>0</v>
          </cell>
          <cell r="O499">
            <v>0</v>
          </cell>
        </row>
        <row r="500">
          <cell r="N500">
            <v>0</v>
          </cell>
          <cell r="O500">
            <v>0</v>
          </cell>
        </row>
        <row r="501">
          <cell r="N501">
            <v>0</v>
          </cell>
          <cell r="O501">
            <v>0</v>
          </cell>
        </row>
        <row r="502">
          <cell r="N502">
            <v>0</v>
          </cell>
          <cell r="O502">
            <v>0</v>
          </cell>
        </row>
        <row r="503">
          <cell r="N503">
            <v>0</v>
          </cell>
          <cell r="O503">
            <v>0</v>
          </cell>
        </row>
        <row r="504">
          <cell r="N504">
            <v>0</v>
          </cell>
          <cell r="O504">
            <v>0</v>
          </cell>
        </row>
        <row r="505">
          <cell r="N505">
            <v>0</v>
          </cell>
          <cell r="O505">
            <v>0</v>
          </cell>
        </row>
        <row r="506">
          <cell r="N506">
            <v>0</v>
          </cell>
          <cell r="O506">
            <v>0</v>
          </cell>
        </row>
        <row r="507">
          <cell r="N507">
            <v>0</v>
          </cell>
          <cell r="O507">
            <v>0</v>
          </cell>
        </row>
        <row r="508">
          <cell r="N508">
            <v>0</v>
          </cell>
          <cell r="O508">
            <v>0</v>
          </cell>
        </row>
        <row r="509">
          <cell r="N509">
            <v>0</v>
          </cell>
          <cell r="O509">
            <v>0</v>
          </cell>
        </row>
        <row r="510">
          <cell r="N510">
            <v>0</v>
          </cell>
          <cell r="O510">
            <v>0</v>
          </cell>
        </row>
        <row r="511">
          <cell r="N511">
            <v>0</v>
          </cell>
          <cell r="O511">
            <v>0</v>
          </cell>
        </row>
        <row r="512">
          <cell r="N512">
            <v>0</v>
          </cell>
          <cell r="O512">
            <v>0</v>
          </cell>
        </row>
        <row r="513">
          <cell r="N513">
            <v>0</v>
          </cell>
          <cell r="O513">
            <v>0</v>
          </cell>
        </row>
        <row r="514">
          <cell r="N514">
            <v>0</v>
          </cell>
          <cell r="O514">
            <v>0</v>
          </cell>
        </row>
        <row r="515">
          <cell r="N515">
            <v>0</v>
          </cell>
          <cell r="O515">
            <v>0</v>
          </cell>
        </row>
        <row r="516">
          <cell r="N516">
            <v>0</v>
          </cell>
          <cell r="O516">
            <v>0</v>
          </cell>
        </row>
        <row r="517">
          <cell r="N517">
            <v>0</v>
          </cell>
          <cell r="O517">
            <v>0</v>
          </cell>
        </row>
        <row r="518">
          <cell r="N518">
            <v>0</v>
          </cell>
          <cell r="O518">
            <v>0</v>
          </cell>
        </row>
        <row r="519">
          <cell r="N519">
            <v>0</v>
          </cell>
          <cell r="O519">
            <v>0</v>
          </cell>
        </row>
        <row r="520">
          <cell r="N520">
            <v>0</v>
          </cell>
          <cell r="O520">
            <v>0</v>
          </cell>
        </row>
        <row r="521">
          <cell r="N521">
            <v>0</v>
          </cell>
          <cell r="O521">
            <v>0</v>
          </cell>
        </row>
        <row r="522">
          <cell r="N522">
            <v>0</v>
          </cell>
          <cell r="O522">
            <v>0</v>
          </cell>
        </row>
        <row r="523">
          <cell r="N523">
            <v>0</v>
          </cell>
          <cell r="O523">
            <v>0</v>
          </cell>
        </row>
        <row r="524">
          <cell r="N524">
            <v>0</v>
          </cell>
          <cell r="O524">
            <v>0</v>
          </cell>
        </row>
        <row r="525">
          <cell r="N525">
            <v>0</v>
          </cell>
          <cell r="O525">
            <v>0</v>
          </cell>
        </row>
        <row r="526">
          <cell r="N526">
            <v>0</v>
          </cell>
          <cell r="O526">
            <v>0</v>
          </cell>
        </row>
        <row r="527">
          <cell r="N527">
            <v>0</v>
          </cell>
          <cell r="O527">
            <v>0</v>
          </cell>
        </row>
        <row r="528">
          <cell r="N528">
            <v>0</v>
          </cell>
          <cell r="O528">
            <v>0</v>
          </cell>
        </row>
        <row r="529">
          <cell r="N529">
            <v>0</v>
          </cell>
          <cell r="O529">
            <v>0</v>
          </cell>
        </row>
        <row r="530">
          <cell r="N530">
            <v>0</v>
          </cell>
          <cell r="O530">
            <v>0</v>
          </cell>
        </row>
        <row r="531">
          <cell r="N531">
            <v>0</v>
          </cell>
          <cell r="O531">
            <v>0</v>
          </cell>
        </row>
        <row r="532">
          <cell r="N532">
            <v>0</v>
          </cell>
          <cell r="O532">
            <v>0</v>
          </cell>
        </row>
        <row r="533">
          <cell r="N533">
            <v>0</v>
          </cell>
          <cell r="O533">
            <v>0</v>
          </cell>
        </row>
        <row r="534">
          <cell r="N534">
            <v>0</v>
          </cell>
          <cell r="O534">
            <v>0</v>
          </cell>
        </row>
        <row r="535">
          <cell r="N535">
            <v>0</v>
          </cell>
          <cell r="O535">
            <v>0</v>
          </cell>
        </row>
        <row r="536">
          <cell r="N536">
            <v>0</v>
          </cell>
          <cell r="O536">
            <v>0</v>
          </cell>
        </row>
        <row r="537">
          <cell r="N537">
            <v>0</v>
          </cell>
          <cell r="O537">
            <v>0</v>
          </cell>
        </row>
        <row r="538">
          <cell r="N538">
            <v>0</v>
          </cell>
          <cell r="O538">
            <v>0</v>
          </cell>
        </row>
        <row r="539">
          <cell r="N539">
            <v>0</v>
          </cell>
          <cell r="O539">
            <v>0</v>
          </cell>
        </row>
        <row r="540">
          <cell r="N540">
            <v>0</v>
          </cell>
          <cell r="O540">
            <v>0</v>
          </cell>
        </row>
        <row r="541">
          <cell r="N541">
            <v>0</v>
          </cell>
          <cell r="O541">
            <v>0</v>
          </cell>
        </row>
        <row r="542">
          <cell r="N542">
            <v>0</v>
          </cell>
          <cell r="O542">
            <v>0</v>
          </cell>
        </row>
        <row r="543">
          <cell r="N543">
            <v>0</v>
          </cell>
          <cell r="O543">
            <v>0</v>
          </cell>
        </row>
        <row r="544">
          <cell r="N544">
            <v>0</v>
          </cell>
          <cell r="O544">
            <v>0</v>
          </cell>
        </row>
        <row r="545">
          <cell r="N545">
            <v>0</v>
          </cell>
          <cell r="O545">
            <v>0</v>
          </cell>
        </row>
        <row r="546">
          <cell r="N546">
            <v>0</v>
          </cell>
          <cell r="O546">
            <v>0</v>
          </cell>
        </row>
        <row r="547">
          <cell r="N547">
            <v>0</v>
          </cell>
          <cell r="O547">
            <v>0</v>
          </cell>
        </row>
        <row r="548">
          <cell r="N548">
            <v>0</v>
          </cell>
          <cell r="O548">
            <v>0</v>
          </cell>
        </row>
        <row r="549">
          <cell r="N549">
            <v>0</v>
          </cell>
          <cell r="O549">
            <v>0</v>
          </cell>
        </row>
        <row r="550">
          <cell r="N550">
            <v>0</v>
          </cell>
          <cell r="O550">
            <v>0</v>
          </cell>
        </row>
        <row r="551">
          <cell r="N551">
            <v>0</v>
          </cell>
          <cell r="O551">
            <v>0</v>
          </cell>
        </row>
        <row r="552">
          <cell r="N552">
            <v>0</v>
          </cell>
          <cell r="O552">
            <v>0</v>
          </cell>
        </row>
        <row r="553">
          <cell r="N553">
            <v>0</v>
          </cell>
          <cell r="O553">
            <v>0</v>
          </cell>
        </row>
        <row r="554">
          <cell r="N554">
            <v>0</v>
          </cell>
          <cell r="O554">
            <v>0</v>
          </cell>
        </row>
        <row r="555">
          <cell r="N555">
            <v>0</v>
          </cell>
          <cell r="O555">
            <v>0</v>
          </cell>
        </row>
        <row r="556">
          <cell r="N556">
            <v>0</v>
          </cell>
          <cell r="O556">
            <v>0</v>
          </cell>
        </row>
        <row r="557">
          <cell r="N557">
            <v>0</v>
          </cell>
          <cell r="O557">
            <v>0</v>
          </cell>
        </row>
        <row r="558">
          <cell r="N558">
            <v>0</v>
          </cell>
          <cell r="O558">
            <v>0</v>
          </cell>
        </row>
        <row r="559">
          <cell r="N559">
            <v>0</v>
          </cell>
          <cell r="O559">
            <v>0</v>
          </cell>
        </row>
        <row r="560">
          <cell r="N560">
            <v>0</v>
          </cell>
          <cell r="O560">
            <v>0</v>
          </cell>
        </row>
        <row r="561">
          <cell r="N561">
            <v>0</v>
          </cell>
          <cell r="O561">
            <v>0</v>
          </cell>
        </row>
        <row r="562">
          <cell r="N562">
            <v>0</v>
          </cell>
          <cell r="O562">
            <v>0</v>
          </cell>
        </row>
        <row r="563">
          <cell r="N563">
            <v>0</v>
          </cell>
          <cell r="O563">
            <v>0</v>
          </cell>
        </row>
        <row r="564">
          <cell r="N564">
            <v>0</v>
          </cell>
          <cell r="O564">
            <v>0</v>
          </cell>
        </row>
        <row r="565">
          <cell r="N565">
            <v>0</v>
          </cell>
          <cell r="O565">
            <v>0</v>
          </cell>
        </row>
        <row r="566">
          <cell r="N566">
            <v>0</v>
          </cell>
          <cell r="O566">
            <v>0</v>
          </cell>
        </row>
        <row r="567">
          <cell r="N567">
            <v>0</v>
          </cell>
          <cell r="O567">
            <v>0</v>
          </cell>
        </row>
        <row r="568">
          <cell r="N568">
            <v>0</v>
          </cell>
          <cell r="O568">
            <v>0</v>
          </cell>
        </row>
        <row r="569">
          <cell r="N569">
            <v>0</v>
          </cell>
          <cell r="O569">
            <v>0</v>
          </cell>
        </row>
        <row r="570">
          <cell r="N570">
            <v>0</v>
          </cell>
          <cell r="O570">
            <v>0</v>
          </cell>
        </row>
        <row r="571">
          <cell r="N571">
            <v>0</v>
          </cell>
          <cell r="O571">
            <v>0</v>
          </cell>
        </row>
        <row r="572">
          <cell r="N572">
            <v>0</v>
          </cell>
          <cell r="O572">
            <v>0</v>
          </cell>
        </row>
        <row r="573">
          <cell r="N573">
            <v>0</v>
          </cell>
          <cell r="O573">
            <v>0</v>
          </cell>
        </row>
        <row r="574">
          <cell r="N574">
            <v>0</v>
          </cell>
          <cell r="O574">
            <v>0</v>
          </cell>
        </row>
        <row r="575">
          <cell r="N575">
            <v>0</v>
          </cell>
          <cell r="O575">
            <v>0</v>
          </cell>
        </row>
        <row r="576">
          <cell r="N576">
            <v>0</v>
          </cell>
          <cell r="O576">
            <v>0</v>
          </cell>
        </row>
        <row r="577">
          <cell r="N577">
            <v>0</v>
          </cell>
          <cell r="O577">
            <v>0</v>
          </cell>
        </row>
        <row r="578">
          <cell r="N578">
            <v>0</v>
          </cell>
          <cell r="O578">
            <v>0</v>
          </cell>
        </row>
        <row r="579">
          <cell r="N579">
            <v>0</v>
          </cell>
          <cell r="O579">
            <v>0</v>
          </cell>
        </row>
        <row r="580">
          <cell r="N580">
            <v>0</v>
          </cell>
          <cell r="O580">
            <v>0</v>
          </cell>
        </row>
        <row r="581">
          <cell r="N581">
            <v>0</v>
          </cell>
          <cell r="O581">
            <v>0</v>
          </cell>
        </row>
        <row r="582">
          <cell r="N582">
            <v>0</v>
          </cell>
          <cell r="O582">
            <v>0</v>
          </cell>
        </row>
        <row r="583">
          <cell r="N583">
            <v>0</v>
          </cell>
          <cell r="O583">
            <v>0</v>
          </cell>
        </row>
        <row r="584">
          <cell r="N584">
            <v>0</v>
          </cell>
          <cell r="O584">
            <v>0</v>
          </cell>
        </row>
        <row r="585">
          <cell r="N585">
            <v>0</v>
          </cell>
          <cell r="O585">
            <v>0</v>
          </cell>
        </row>
        <row r="586">
          <cell r="N586">
            <v>0</v>
          </cell>
          <cell r="O586">
            <v>0</v>
          </cell>
        </row>
        <row r="587">
          <cell r="N587">
            <v>0</v>
          </cell>
          <cell r="O587">
            <v>0</v>
          </cell>
        </row>
        <row r="588">
          <cell r="N588">
            <v>0</v>
          </cell>
          <cell r="O588">
            <v>0</v>
          </cell>
        </row>
        <row r="589">
          <cell r="N589">
            <v>0</v>
          </cell>
          <cell r="O589">
            <v>0</v>
          </cell>
        </row>
        <row r="590">
          <cell r="N590">
            <v>0</v>
          </cell>
          <cell r="O590">
            <v>0</v>
          </cell>
        </row>
        <row r="591">
          <cell r="N591">
            <v>0</v>
          </cell>
          <cell r="O591">
            <v>0</v>
          </cell>
        </row>
        <row r="592">
          <cell r="N592">
            <v>0</v>
          </cell>
          <cell r="O592">
            <v>0</v>
          </cell>
        </row>
        <row r="593">
          <cell r="N593">
            <v>0</v>
          </cell>
          <cell r="O593">
            <v>0</v>
          </cell>
        </row>
        <row r="594">
          <cell r="N594">
            <v>0</v>
          </cell>
          <cell r="O594">
            <v>0</v>
          </cell>
        </row>
        <row r="595">
          <cell r="N595">
            <v>0</v>
          </cell>
          <cell r="O595">
            <v>0</v>
          </cell>
        </row>
        <row r="596">
          <cell r="N596">
            <v>0</v>
          </cell>
          <cell r="O596">
            <v>0</v>
          </cell>
        </row>
        <row r="597">
          <cell r="N597">
            <v>0</v>
          </cell>
          <cell r="O597">
            <v>0</v>
          </cell>
        </row>
        <row r="598">
          <cell r="N598">
            <v>0</v>
          </cell>
          <cell r="O598">
            <v>0</v>
          </cell>
        </row>
        <row r="599">
          <cell r="N599">
            <v>0</v>
          </cell>
          <cell r="O599">
            <v>0</v>
          </cell>
        </row>
        <row r="600">
          <cell r="N600">
            <v>0</v>
          </cell>
          <cell r="O600">
            <v>0</v>
          </cell>
        </row>
        <row r="601">
          <cell r="N601">
            <v>0</v>
          </cell>
          <cell r="O601">
            <v>0</v>
          </cell>
        </row>
        <row r="602">
          <cell r="N602">
            <v>0</v>
          </cell>
          <cell r="O602">
            <v>0</v>
          </cell>
        </row>
        <row r="603">
          <cell r="N603">
            <v>0</v>
          </cell>
          <cell r="O603">
            <v>0</v>
          </cell>
        </row>
        <row r="604">
          <cell r="N604">
            <v>0</v>
          </cell>
          <cell r="O604">
            <v>0</v>
          </cell>
        </row>
        <row r="605">
          <cell r="N605">
            <v>0</v>
          </cell>
          <cell r="O605">
            <v>0</v>
          </cell>
        </row>
        <row r="606">
          <cell r="N606">
            <v>0</v>
          </cell>
          <cell r="O606">
            <v>0</v>
          </cell>
        </row>
        <row r="607">
          <cell r="N607">
            <v>0</v>
          </cell>
          <cell r="O607">
            <v>0</v>
          </cell>
        </row>
        <row r="608">
          <cell r="N608">
            <v>0</v>
          </cell>
          <cell r="O608">
            <v>0</v>
          </cell>
        </row>
        <row r="609">
          <cell r="N609">
            <v>0</v>
          </cell>
          <cell r="O609">
            <v>0</v>
          </cell>
        </row>
        <row r="610">
          <cell r="N610">
            <v>0</v>
          </cell>
          <cell r="O610">
            <v>0</v>
          </cell>
        </row>
        <row r="611">
          <cell r="N611">
            <v>0</v>
          </cell>
          <cell r="O611">
            <v>0</v>
          </cell>
        </row>
        <row r="612">
          <cell r="N612">
            <v>0</v>
          </cell>
          <cell r="O612">
            <v>0</v>
          </cell>
        </row>
        <row r="613">
          <cell r="N613">
            <v>0</v>
          </cell>
          <cell r="O613">
            <v>0</v>
          </cell>
        </row>
        <row r="614">
          <cell r="N614">
            <v>0</v>
          </cell>
          <cell r="O614">
            <v>0</v>
          </cell>
        </row>
        <row r="615">
          <cell r="N615">
            <v>0</v>
          </cell>
          <cell r="O615">
            <v>0</v>
          </cell>
        </row>
        <row r="616">
          <cell r="N616">
            <v>0</v>
          </cell>
          <cell r="O616">
            <v>0</v>
          </cell>
        </row>
        <row r="617">
          <cell r="N617">
            <v>0</v>
          </cell>
          <cell r="O617">
            <v>0</v>
          </cell>
        </row>
        <row r="618">
          <cell r="N618">
            <v>0</v>
          </cell>
          <cell r="O618">
            <v>0</v>
          </cell>
        </row>
        <row r="619">
          <cell r="N619">
            <v>0</v>
          </cell>
          <cell r="O619">
            <v>0</v>
          </cell>
        </row>
        <row r="620">
          <cell r="N620">
            <v>0</v>
          </cell>
          <cell r="O620">
            <v>0</v>
          </cell>
        </row>
        <row r="621">
          <cell r="N621">
            <v>0</v>
          </cell>
          <cell r="O621">
            <v>0</v>
          </cell>
        </row>
        <row r="622">
          <cell r="N622">
            <v>0</v>
          </cell>
          <cell r="O622">
            <v>0</v>
          </cell>
        </row>
        <row r="623">
          <cell r="N623">
            <v>0</v>
          </cell>
          <cell r="O623">
            <v>0</v>
          </cell>
        </row>
        <row r="624">
          <cell r="N624">
            <v>0</v>
          </cell>
          <cell r="O624">
            <v>0</v>
          </cell>
        </row>
        <row r="625">
          <cell r="N625">
            <v>0</v>
          </cell>
          <cell r="O625">
            <v>0</v>
          </cell>
        </row>
        <row r="626">
          <cell r="N626">
            <v>0</v>
          </cell>
          <cell r="O626">
            <v>0</v>
          </cell>
        </row>
        <row r="627">
          <cell r="N627">
            <v>0</v>
          </cell>
          <cell r="O627">
            <v>0</v>
          </cell>
        </row>
        <row r="628">
          <cell r="N628">
            <v>0</v>
          </cell>
          <cell r="O628">
            <v>0</v>
          </cell>
        </row>
        <row r="629">
          <cell r="N629">
            <v>0</v>
          </cell>
          <cell r="O629">
            <v>0</v>
          </cell>
        </row>
        <row r="630">
          <cell r="N630">
            <v>0</v>
          </cell>
          <cell r="O630">
            <v>0</v>
          </cell>
        </row>
        <row r="631">
          <cell r="N631">
            <v>0</v>
          </cell>
          <cell r="O631">
            <v>0</v>
          </cell>
        </row>
        <row r="632">
          <cell r="N632">
            <v>0</v>
          </cell>
          <cell r="O632">
            <v>0</v>
          </cell>
        </row>
        <row r="633">
          <cell r="N633">
            <v>0</v>
          </cell>
          <cell r="O633">
            <v>0</v>
          </cell>
        </row>
        <row r="634">
          <cell r="N634">
            <v>0</v>
          </cell>
          <cell r="O634">
            <v>0</v>
          </cell>
        </row>
        <row r="635">
          <cell r="N635">
            <v>0</v>
          </cell>
          <cell r="O635">
            <v>0</v>
          </cell>
        </row>
        <row r="636">
          <cell r="N636">
            <v>0</v>
          </cell>
          <cell r="O636">
            <v>0</v>
          </cell>
        </row>
        <row r="637">
          <cell r="N637">
            <v>0</v>
          </cell>
          <cell r="O637">
            <v>0</v>
          </cell>
        </row>
        <row r="638">
          <cell r="N638">
            <v>0</v>
          </cell>
          <cell r="O638">
            <v>0</v>
          </cell>
        </row>
        <row r="639">
          <cell r="N639">
            <v>0</v>
          </cell>
          <cell r="O639">
            <v>0</v>
          </cell>
        </row>
        <row r="640">
          <cell r="N640">
            <v>0</v>
          </cell>
          <cell r="O640">
            <v>0</v>
          </cell>
        </row>
        <row r="641">
          <cell r="N641">
            <v>0</v>
          </cell>
          <cell r="O641">
            <v>0</v>
          </cell>
        </row>
        <row r="642">
          <cell r="N642">
            <v>0</v>
          </cell>
          <cell r="O642">
            <v>0</v>
          </cell>
        </row>
        <row r="643">
          <cell r="N643">
            <v>0</v>
          </cell>
          <cell r="O643">
            <v>0</v>
          </cell>
        </row>
        <row r="644">
          <cell r="N644">
            <v>0</v>
          </cell>
          <cell r="O644">
            <v>0</v>
          </cell>
        </row>
        <row r="645">
          <cell r="N645">
            <v>0</v>
          </cell>
          <cell r="O645">
            <v>0</v>
          </cell>
        </row>
        <row r="646">
          <cell r="N646">
            <v>0</v>
          </cell>
          <cell r="O646">
            <v>0</v>
          </cell>
        </row>
        <row r="647">
          <cell r="N647">
            <v>0</v>
          </cell>
          <cell r="O647">
            <v>0</v>
          </cell>
        </row>
        <row r="648">
          <cell r="N648">
            <v>0</v>
          </cell>
          <cell r="O648">
            <v>0</v>
          </cell>
        </row>
        <row r="649">
          <cell r="N649">
            <v>0</v>
          </cell>
          <cell r="O649">
            <v>0</v>
          </cell>
        </row>
        <row r="650">
          <cell r="N650">
            <v>0</v>
          </cell>
          <cell r="O650">
            <v>0</v>
          </cell>
        </row>
        <row r="651">
          <cell r="N651">
            <v>0</v>
          </cell>
          <cell r="O651">
            <v>0</v>
          </cell>
        </row>
        <row r="652">
          <cell r="N652">
            <v>0</v>
          </cell>
          <cell r="O652">
            <v>0</v>
          </cell>
        </row>
        <row r="653">
          <cell r="N653">
            <v>0</v>
          </cell>
          <cell r="O653">
            <v>0</v>
          </cell>
        </row>
        <row r="654">
          <cell r="N654">
            <v>0</v>
          </cell>
          <cell r="O654">
            <v>0</v>
          </cell>
        </row>
        <row r="655">
          <cell r="N655">
            <v>0</v>
          </cell>
          <cell r="O655">
            <v>0</v>
          </cell>
        </row>
        <row r="656">
          <cell r="N656">
            <v>0</v>
          </cell>
          <cell r="O656">
            <v>0</v>
          </cell>
        </row>
        <row r="657">
          <cell r="N657">
            <v>0</v>
          </cell>
          <cell r="O657">
            <v>0</v>
          </cell>
        </row>
        <row r="658">
          <cell r="N658">
            <v>0</v>
          </cell>
          <cell r="O658">
            <v>0</v>
          </cell>
        </row>
        <row r="659">
          <cell r="N659">
            <v>0</v>
          </cell>
          <cell r="O659">
            <v>0</v>
          </cell>
        </row>
        <row r="660">
          <cell r="N660">
            <v>0</v>
          </cell>
          <cell r="O660">
            <v>0</v>
          </cell>
        </row>
        <row r="661">
          <cell r="N661">
            <v>0</v>
          </cell>
          <cell r="O661">
            <v>0</v>
          </cell>
        </row>
        <row r="662">
          <cell r="N662">
            <v>0</v>
          </cell>
          <cell r="O662">
            <v>0</v>
          </cell>
        </row>
        <row r="663">
          <cell r="N663">
            <v>0</v>
          </cell>
          <cell r="O663">
            <v>0</v>
          </cell>
        </row>
        <row r="664">
          <cell r="N664">
            <v>0</v>
          </cell>
          <cell r="O664">
            <v>0</v>
          </cell>
        </row>
        <row r="665">
          <cell r="N665">
            <v>0</v>
          </cell>
          <cell r="O665">
            <v>0</v>
          </cell>
        </row>
        <row r="666">
          <cell r="N666">
            <v>0</v>
          </cell>
          <cell r="O666">
            <v>0</v>
          </cell>
        </row>
        <row r="667">
          <cell r="N667">
            <v>0</v>
          </cell>
          <cell r="O667">
            <v>0</v>
          </cell>
        </row>
        <row r="668">
          <cell r="N668">
            <v>0</v>
          </cell>
          <cell r="O668">
            <v>0</v>
          </cell>
        </row>
        <row r="669">
          <cell r="N669">
            <v>0</v>
          </cell>
          <cell r="O669">
            <v>0</v>
          </cell>
        </row>
        <row r="670">
          <cell r="N670">
            <v>0</v>
          </cell>
          <cell r="O670">
            <v>0</v>
          </cell>
        </row>
        <row r="671">
          <cell r="N671">
            <v>0</v>
          </cell>
          <cell r="O671">
            <v>0</v>
          </cell>
        </row>
        <row r="672">
          <cell r="N672">
            <v>0</v>
          </cell>
          <cell r="O672">
            <v>0</v>
          </cell>
        </row>
        <row r="673">
          <cell r="N673">
            <v>0</v>
          </cell>
          <cell r="O673">
            <v>0</v>
          </cell>
        </row>
        <row r="674">
          <cell r="N674">
            <v>0</v>
          </cell>
          <cell r="O674">
            <v>0</v>
          </cell>
        </row>
        <row r="675">
          <cell r="N675">
            <v>0</v>
          </cell>
          <cell r="O675">
            <v>0</v>
          </cell>
        </row>
        <row r="676">
          <cell r="N676">
            <v>0</v>
          </cell>
          <cell r="O676">
            <v>0</v>
          </cell>
        </row>
        <row r="677">
          <cell r="N677">
            <v>0</v>
          </cell>
          <cell r="O677">
            <v>0</v>
          </cell>
        </row>
        <row r="678">
          <cell r="N678">
            <v>0</v>
          </cell>
          <cell r="O678">
            <v>0</v>
          </cell>
        </row>
        <row r="679">
          <cell r="N679">
            <v>0</v>
          </cell>
          <cell r="O679">
            <v>0</v>
          </cell>
        </row>
        <row r="680">
          <cell r="N680">
            <v>0</v>
          </cell>
          <cell r="O680">
            <v>0</v>
          </cell>
        </row>
        <row r="681">
          <cell r="N681">
            <v>0</v>
          </cell>
          <cell r="O681">
            <v>0</v>
          </cell>
        </row>
        <row r="682">
          <cell r="N682">
            <v>0</v>
          </cell>
          <cell r="O682">
            <v>0</v>
          </cell>
        </row>
        <row r="683">
          <cell r="N683">
            <v>0</v>
          </cell>
          <cell r="O683">
            <v>0</v>
          </cell>
        </row>
        <row r="684">
          <cell r="N684">
            <v>0</v>
          </cell>
          <cell r="O684">
            <v>0</v>
          </cell>
        </row>
        <row r="685">
          <cell r="N685">
            <v>0</v>
          </cell>
          <cell r="O685">
            <v>0</v>
          </cell>
        </row>
        <row r="686">
          <cell r="N686">
            <v>0</v>
          </cell>
          <cell r="O686">
            <v>0</v>
          </cell>
        </row>
        <row r="687">
          <cell r="N687">
            <v>0</v>
          </cell>
          <cell r="O687">
            <v>0</v>
          </cell>
        </row>
        <row r="688">
          <cell r="N688">
            <v>0</v>
          </cell>
          <cell r="O688">
            <v>0</v>
          </cell>
        </row>
        <row r="689">
          <cell r="N689">
            <v>0</v>
          </cell>
          <cell r="O689">
            <v>0</v>
          </cell>
        </row>
        <row r="690">
          <cell r="N690">
            <v>0</v>
          </cell>
          <cell r="O690">
            <v>0</v>
          </cell>
        </row>
        <row r="691">
          <cell r="N691">
            <v>0</v>
          </cell>
          <cell r="O691">
            <v>0</v>
          </cell>
        </row>
        <row r="692">
          <cell r="N692">
            <v>0</v>
          </cell>
          <cell r="O692">
            <v>0</v>
          </cell>
        </row>
        <row r="693">
          <cell r="N693">
            <v>0</v>
          </cell>
          <cell r="O693">
            <v>0</v>
          </cell>
        </row>
        <row r="694">
          <cell r="N694">
            <v>0</v>
          </cell>
          <cell r="O694">
            <v>0</v>
          </cell>
        </row>
        <row r="695">
          <cell r="N695">
            <v>0</v>
          </cell>
          <cell r="O695">
            <v>0</v>
          </cell>
        </row>
        <row r="696">
          <cell r="N696">
            <v>0</v>
          </cell>
          <cell r="O696">
            <v>0</v>
          </cell>
        </row>
        <row r="697">
          <cell r="N697">
            <v>0</v>
          </cell>
          <cell r="O697">
            <v>0</v>
          </cell>
        </row>
        <row r="698">
          <cell r="N698">
            <v>0</v>
          </cell>
          <cell r="O698">
            <v>0</v>
          </cell>
        </row>
        <row r="699">
          <cell r="N699">
            <v>0</v>
          </cell>
          <cell r="O699">
            <v>0</v>
          </cell>
        </row>
        <row r="700">
          <cell r="N700">
            <v>0</v>
          </cell>
          <cell r="O700">
            <v>0</v>
          </cell>
        </row>
        <row r="701">
          <cell r="N701">
            <v>0</v>
          </cell>
          <cell r="O701">
            <v>0</v>
          </cell>
        </row>
        <row r="702">
          <cell r="N702">
            <v>0</v>
          </cell>
          <cell r="O702">
            <v>0</v>
          </cell>
        </row>
        <row r="703">
          <cell r="N703">
            <v>0</v>
          </cell>
          <cell r="O703">
            <v>0</v>
          </cell>
        </row>
        <row r="704">
          <cell r="N704">
            <v>0</v>
          </cell>
          <cell r="O704">
            <v>0</v>
          </cell>
        </row>
        <row r="705">
          <cell r="N705">
            <v>0</v>
          </cell>
          <cell r="O705">
            <v>0</v>
          </cell>
        </row>
        <row r="706">
          <cell r="N706">
            <v>0</v>
          </cell>
          <cell r="O706">
            <v>0</v>
          </cell>
        </row>
        <row r="707">
          <cell r="N707">
            <v>0</v>
          </cell>
          <cell r="O707">
            <v>0</v>
          </cell>
        </row>
        <row r="708">
          <cell r="N708">
            <v>0</v>
          </cell>
          <cell r="O708">
            <v>0</v>
          </cell>
        </row>
        <row r="709">
          <cell r="N709">
            <v>0</v>
          </cell>
          <cell r="O709">
            <v>0</v>
          </cell>
        </row>
        <row r="710">
          <cell r="N710">
            <v>0</v>
          </cell>
          <cell r="O710">
            <v>0</v>
          </cell>
        </row>
        <row r="711">
          <cell r="N711">
            <v>0</v>
          </cell>
          <cell r="O711">
            <v>0</v>
          </cell>
        </row>
        <row r="712">
          <cell r="N712">
            <v>0</v>
          </cell>
          <cell r="O712">
            <v>0</v>
          </cell>
        </row>
        <row r="713">
          <cell r="N713">
            <v>0</v>
          </cell>
          <cell r="O713">
            <v>0</v>
          </cell>
        </row>
        <row r="714">
          <cell r="N714">
            <v>0</v>
          </cell>
          <cell r="O714">
            <v>0</v>
          </cell>
        </row>
        <row r="715">
          <cell r="N715">
            <v>0</v>
          </cell>
          <cell r="O715">
            <v>0</v>
          </cell>
        </row>
        <row r="716">
          <cell r="N716">
            <v>0</v>
          </cell>
          <cell r="O716">
            <v>0</v>
          </cell>
        </row>
        <row r="717">
          <cell r="N717">
            <v>0</v>
          </cell>
          <cell r="O717">
            <v>0</v>
          </cell>
        </row>
        <row r="718">
          <cell r="N718">
            <v>0</v>
          </cell>
          <cell r="O718">
            <v>0</v>
          </cell>
        </row>
        <row r="719">
          <cell r="N719">
            <v>0</v>
          </cell>
          <cell r="O719">
            <v>0</v>
          </cell>
        </row>
        <row r="720">
          <cell r="N720">
            <v>0</v>
          </cell>
          <cell r="O720">
            <v>0</v>
          </cell>
        </row>
        <row r="721">
          <cell r="N721">
            <v>0</v>
          </cell>
          <cell r="O721">
            <v>0</v>
          </cell>
        </row>
        <row r="722">
          <cell r="N722">
            <v>0</v>
          </cell>
          <cell r="O722">
            <v>0</v>
          </cell>
        </row>
        <row r="723">
          <cell r="N723">
            <v>0</v>
          </cell>
          <cell r="O723">
            <v>0</v>
          </cell>
        </row>
        <row r="724">
          <cell r="N724">
            <v>0</v>
          </cell>
          <cell r="O724">
            <v>0</v>
          </cell>
        </row>
        <row r="725">
          <cell r="N725">
            <v>0</v>
          </cell>
          <cell r="O725">
            <v>0</v>
          </cell>
        </row>
        <row r="726">
          <cell r="N726">
            <v>0</v>
          </cell>
          <cell r="O726">
            <v>0</v>
          </cell>
        </row>
        <row r="727">
          <cell r="N727">
            <v>0</v>
          </cell>
          <cell r="O727">
            <v>0</v>
          </cell>
        </row>
        <row r="728">
          <cell r="N728">
            <v>0</v>
          </cell>
          <cell r="O728">
            <v>0</v>
          </cell>
        </row>
        <row r="729">
          <cell r="N729">
            <v>0</v>
          </cell>
          <cell r="O729">
            <v>0</v>
          </cell>
        </row>
        <row r="730">
          <cell r="N730">
            <v>0</v>
          </cell>
          <cell r="O730">
            <v>0</v>
          </cell>
        </row>
        <row r="731">
          <cell r="N731">
            <v>0</v>
          </cell>
          <cell r="O731">
            <v>0</v>
          </cell>
        </row>
        <row r="732">
          <cell r="N732">
            <v>0</v>
          </cell>
          <cell r="O732">
            <v>0</v>
          </cell>
        </row>
        <row r="733">
          <cell r="N733">
            <v>0</v>
          </cell>
          <cell r="O733">
            <v>0</v>
          </cell>
        </row>
        <row r="734">
          <cell r="N734">
            <v>0</v>
          </cell>
          <cell r="O734">
            <v>0</v>
          </cell>
        </row>
        <row r="735">
          <cell r="N735">
            <v>0</v>
          </cell>
          <cell r="O735">
            <v>0</v>
          </cell>
        </row>
        <row r="736">
          <cell r="N736">
            <v>0</v>
          </cell>
          <cell r="O736">
            <v>0</v>
          </cell>
        </row>
        <row r="737">
          <cell r="N737">
            <v>0</v>
          </cell>
          <cell r="O737">
            <v>0</v>
          </cell>
        </row>
        <row r="738">
          <cell r="N738">
            <v>0</v>
          </cell>
          <cell r="O738">
            <v>0</v>
          </cell>
        </row>
        <row r="739">
          <cell r="N739">
            <v>0</v>
          </cell>
          <cell r="O739">
            <v>0</v>
          </cell>
        </row>
        <row r="740">
          <cell r="N740">
            <v>0</v>
          </cell>
          <cell r="O740">
            <v>0</v>
          </cell>
        </row>
        <row r="741">
          <cell r="N741">
            <v>0</v>
          </cell>
          <cell r="O741">
            <v>0</v>
          </cell>
        </row>
        <row r="742">
          <cell r="N742">
            <v>0</v>
          </cell>
          <cell r="O742">
            <v>0</v>
          </cell>
        </row>
        <row r="743">
          <cell r="N743">
            <v>0</v>
          </cell>
          <cell r="O743">
            <v>0</v>
          </cell>
        </row>
        <row r="744">
          <cell r="N744">
            <v>0</v>
          </cell>
          <cell r="O744">
            <v>0</v>
          </cell>
        </row>
        <row r="745">
          <cell r="N745">
            <v>0</v>
          </cell>
          <cell r="O745">
            <v>0</v>
          </cell>
        </row>
        <row r="746">
          <cell r="N746">
            <v>0</v>
          </cell>
          <cell r="O746">
            <v>0</v>
          </cell>
        </row>
        <row r="747">
          <cell r="N747">
            <v>0</v>
          </cell>
          <cell r="O747">
            <v>0</v>
          </cell>
        </row>
        <row r="748">
          <cell r="N748">
            <v>0</v>
          </cell>
          <cell r="O748">
            <v>0</v>
          </cell>
        </row>
        <row r="749">
          <cell r="N749">
            <v>0</v>
          </cell>
          <cell r="O749">
            <v>0</v>
          </cell>
        </row>
        <row r="750">
          <cell r="N750">
            <v>0</v>
          </cell>
          <cell r="O750">
            <v>0</v>
          </cell>
        </row>
        <row r="751">
          <cell r="N751">
            <v>0</v>
          </cell>
          <cell r="O751">
            <v>0</v>
          </cell>
        </row>
        <row r="752">
          <cell r="N752">
            <v>0</v>
          </cell>
          <cell r="O752">
            <v>0</v>
          </cell>
        </row>
        <row r="753">
          <cell r="N753">
            <v>0</v>
          </cell>
          <cell r="O753">
            <v>0</v>
          </cell>
        </row>
        <row r="754">
          <cell r="N754">
            <v>0</v>
          </cell>
          <cell r="O754">
            <v>0</v>
          </cell>
        </row>
        <row r="755">
          <cell r="N755">
            <v>0</v>
          </cell>
          <cell r="O755">
            <v>0</v>
          </cell>
        </row>
        <row r="756">
          <cell r="N756">
            <v>0</v>
          </cell>
          <cell r="O756">
            <v>0</v>
          </cell>
        </row>
        <row r="757">
          <cell r="N757">
            <v>0</v>
          </cell>
          <cell r="O757">
            <v>0</v>
          </cell>
        </row>
        <row r="758">
          <cell r="N758">
            <v>0</v>
          </cell>
          <cell r="O758">
            <v>0</v>
          </cell>
        </row>
        <row r="759">
          <cell r="N759">
            <v>0</v>
          </cell>
          <cell r="O759">
            <v>0</v>
          </cell>
        </row>
        <row r="760">
          <cell r="N760">
            <v>0</v>
          </cell>
          <cell r="O760">
            <v>0</v>
          </cell>
        </row>
        <row r="761">
          <cell r="N761">
            <v>0</v>
          </cell>
          <cell r="O761">
            <v>0</v>
          </cell>
        </row>
        <row r="762">
          <cell r="N762">
            <v>0</v>
          </cell>
          <cell r="O762">
            <v>0</v>
          </cell>
        </row>
        <row r="763">
          <cell r="N763">
            <v>0</v>
          </cell>
          <cell r="O763">
            <v>0</v>
          </cell>
        </row>
        <row r="764">
          <cell r="N764">
            <v>0</v>
          </cell>
          <cell r="O764">
            <v>0</v>
          </cell>
        </row>
        <row r="765">
          <cell r="N765">
            <v>0</v>
          </cell>
          <cell r="O765">
            <v>0</v>
          </cell>
        </row>
        <row r="766">
          <cell r="N766">
            <v>0</v>
          </cell>
          <cell r="O766">
            <v>0</v>
          </cell>
        </row>
        <row r="767">
          <cell r="N767">
            <v>0</v>
          </cell>
          <cell r="O767">
            <v>0</v>
          </cell>
        </row>
        <row r="768">
          <cell r="N768">
            <v>0</v>
          </cell>
          <cell r="O768">
            <v>0</v>
          </cell>
        </row>
        <row r="769">
          <cell r="N769">
            <v>0</v>
          </cell>
          <cell r="O769">
            <v>0</v>
          </cell>
        </row>
        <row r="770">
          <cell r="N770">
            <v>0</v>
          </cell>
          <cell r="O770">
            <v>0</v>
          </cell>
        </row>
        <row r="771">
          <cell r="N771">
            <v>0</v>
          </cell>
          <cell r="O771">
            <v>0</v>
          </cell>
        </row>
        <row r="772">
          <cell r="N772">
            <v>0</v>
          </cell>
          <cell r="O772">
            <v>0</v>
          </cell>
        </row>
        <row r="773">
          <cell r="N773">
            <v>0</v>
          </cell>
          <cell r="O773">
            <v>0</v>
          </cell>
        </row>
        <row r="774">
          <cell r="N774">
            <v>0</v>
          </cell>
          <cell r="O774">
            <v>0</v>
          </cell>
        </row>
        <row r="775">
          <cell r="N775">
            <v>0</v>
          </cell>
          <cell r="O775">
            <v>0</v>
          </cell>
        </row>
        <row r="776">
          <cell r="N776">
            <v>0</v>
          </cell>
          <cell r="O776">
            <v>0</v>
          </cell>
        </row>
        <row r="777">
          <cell r="N777">
            <v>0</v>
          </cell>
          <cell r="O777">
            <v>0</v>
          </cell>
        </row>
        <row r="778">
          <cell r="N778">
            <v>0</v>
          </cell>
          <cell r="O778">
            <v>0</v>
          </cell>
        </row>
        <row r="779">
          <cell r="N779">
            <v>0</v>
          </cell>
          <cell r="O779">
            <v>0</v>
          </cell>
        </row>
        <row r="780">
          <cell r="N780">
            <v>0</v>
          </cell>
          <cell r="O780">
            <v>0</v>
          </cell>
        </row>
        <row r="781">
          <cell r="N781">
            <v>0</v>
          </cell>
          <cell r="O781">
            <v>0</v>
          </cell>
        </row>
        <row r="782">
          <cell r="N782">
            <v>0</v>
          </cell>
          <cell r="O782">
            <v>0</v>
          </cell>
        </row>
        <row r="783">
          <cell r="N783">
            <v>0</v>
          </cell>
          <cell r="O783">
            <v>0</v>
          </cell>
        </row>
        <row r="784">
          <cell r="N784">
            <v>0</v>
          </cell>
          <cell r="O784">
            <v>0</v>
          </cell>
        </row>
        <row r="785">
          <cell r="N785">
            <v>0</v>
          </cell>
          <cell r="O785">
            <v>0</v>
          </cell>
        </row>
        <row r="786">
          <cell r="N786">
            <v>0</v>
          </cell>
          <cell r="O786">
            <v>0</v>
          </cell>
        </row>
        <row r="787">
          <cell r="N787">
            <v>0</v>
          </cell>
          <cell r="O787">
            <v>0</v>
          </cell>
        </row>
        <row r="788">
          <cell r="N788">
            <v>0</v>
          </cell>
          <cell r="O788">
            <v>0</v>
          </cell>
        </row>
        <row r="789">
          <cell r="N789">
            <v>0</v>
          </cell>
          <cell r="O789">
            <v>0</v>
          </cell>
        </row>
        <row r="790">
          <cell r="N790">
            <v>0</v>
          </cell>
          <cell r="O790">
            <v>0</v>
          </cell>
        </row>
        <row r="791">
          <cell r="N791">
            <v>0</v>
          </cell>
          <cell r="O791">
            <v>0</v>
          </cell>
        </row>
        <row r="792">
          <cell r="N792">
            <v>0</v>
          </cell>
          <cell r="O792">
            <v>0</v>
          </cell>
        </row>
        <row r="793">
          <cell r="N793">
            <v>0</v>
          </cell>
          <cell r="O793">
            <v>0</v>
          </cell>
        </row>
        <row r="794">
          <cell r="N794">
            <v>0</v>
          </cell>
          <cell r="O794">
            <v>0</v>
          </cell>
        </row>
        <row r="795">
          <cell r="N795">
            <v>0</v>
          </cell>
          <cell r="O795">
            <v>0</v>
          </cell>
        </row>
        <row r="796">
          <cell r="N796">
            <v>0</v>
          </cell>
          <cell r="O796">
            <v>0</v>
          </cell>
        </row>
        <row r="797">
          <cell r="N797">
            <v>0</v>
          </cell>
          <cell r="O797">
            <v>0</v>
          </cell>
        </row>
        <row r="798">
          <cell r="N798">
            <v>0</v>
          </cell>
          <cell r="O798">
            <v>0</v>
          </cell>
        </row>
        <row r="799">
          <cell r="N799">
            <v>0</v>
          </cell>
          <cell r="O799">
            <v>0</v>
          </cell>
        </row>
        <row r="800">
          <cell r="N800">
            <v>0</v>
          </cell>
          <cell r="O800">
            <v>0</v>
          </cell>
        </row>
        <row r="801">
          <cell r="N801">
            <v>0</v>
          </cell>
          <cell r="O801">
            <v>0</v>
          </cell>
        </row>
        <row r="802">
          <cell r="N802">
            <v>0</v>
          </cell>
          <cell r="O802">
            <v>0</v>
          </cell>
        </row>
        <row r="803">
          <cell r="N803">
            <v>0</v>
          </cell>
          <cell r="O803">
            <v>0</v>
          </cell>
        </row>
        <row r="804">
          <cell r="N804">
            <v>0</v>
          </cell>
          <cell r="O804">
            <v>0</v>
          </cell>
        </row>
        <row r="805">
          <cell r="N805">
            <v>0</v>
          </cell>
          <cell r="O805">
            <v>0</v>
          </cell>
        </row>
        <row r="806">
          <cell r="N806">
            <v>0</v>
          </cell>
          <cell r="O806">
            <v>0</v>
          </cell>
        </row>
        <row r="807">
          <cell r="N807">
            <v>0</v>
          </cell>
          <cell r="O807">
            <v>0</v>
          </cell>
        </row>
        <row r="808">
          <cell r="N808">
            <v>0</v>
          </cell>
          <cell r="O808">
            <v>0</v>
          </cell>
        </row>
        <row r="809">
          <cell r="N809">
            <v>0</v>
          </cell>
          <cell r="O809">
            <v>0</v>
          </cell>
        </row>
        <row r="810">
          <cell r="N810">
            <v>0</v>
          </cell>
          <cell r="O810">
            <v>0</v>
          </cell>
        </row>
        <row r="811">
          <cell r="N811">
            <v>0</v>
          </cell>
          <cell r="O811">
            <v>0</v>
          </cell>
        </row>
        <row r="812">
          <cell r="N812">
            <v>0</v>
          </cell>
          <cell r="O812">
            <v>0</v>
          </cell>
        </row>
        <row r="813">
          <cell r="N813">
            <v>0</v>
          </cell>
          <cell r="O813">
            <v>0</v>
          </cell>
        </row>
        <row r="814">
          <cell r="N814">
            <v>0</v>
          </cell>
          <cell r="O814">
            <v>0</v>
          </cell>
        </row>
        <row r="815">
          <cell r="N815">
            <v>0</v>
          </cell>
          <cell r="O815">
            <v>0</v>
          </cell>
        </row>
        <row r="816">
          <cell r="N816">
            <v>0</v>
          </cell>
          <cell r="O816">
            <v>0</v>
          </cell>
        </row>
        <row r="817">
          <cell r="N817">
            <v>0</v>
          </cell>
          <cell r="O817">
            <v>0</v>
          </cell>
        </row>
        <row r="818">
          <cell r="N818">
            <v>0</v>
          </cell>
          <cell r="O818">
            <v>0</v>
          </cell>
        </row>
        <row r="819">
          <cell r="N819">
            <v>0</v>
          </cell>
          <cell r="O819">
            <v>0</v>
          </cell>
        </row>
        <row r="820">
          <cell r="N820">
            <v>0</v>
          </cell>
          <cell r="O820">
            <v>0</v>
          </cell>
        </row>
        <row r="821">
          <cell r="N821">
            <v>0</v>
          </cell>
          <cell r="O821">
            <v>0</v>
          </cell>
        </row>
        <row r="822">
          <cell r="N822">
            <v>0</v>
          </cell>
          <cell r="O822">
            <v>0</v>
          </cell>
        </row>
        <row r="823">
          <cell r="N823">
            <v>0</v>
          </cell>
          <cell r="O823">
            <v>0</v>
          </cell>
        </row>
        <row r="824">
          <cell r="N824">
            <v>0</v>
          </cell>
          <cell r="O824">
            <v>0</v>
          </cell>
        </row>
        <row r="825">
          <cell r="N825">
            <v>0</v>
          </cell>
          <cell r="O825">
            <v>0</v>
          </cell>
        </row>
        <row r="826">
          <cell r="N826">
            <v>0</v>
          </cell>
          <cell r="O826">
            <v>0</v>
          </cell>
        </row>
        <row r="827">
          <cell r="N827">
            <v>0</v>
          </cell>
          <cell r="O827">
            <v>0</v>
          </cell>
        </row>
        <row r="828">
          <cell r="N828">
            <v>0</v>
          </cell>
          <cell r="O828">
            <v>0</v>
          </cell>
        </row>
        <row r="829">
          <cell r="N829">
            <v>0</v>
          </cell>
          <cell r="O829">
            <v>0</v>
          </cell>
        </row>
        <row r="830">
          <cell r="N830">
            <v>0</v>
          </cell>
          <cell r="O830">
            <v>0</v>
          </cell>
        </row>
        <row r="831">
          <cell r="N831">
            <v>0</v>
          </cell>
          <cell r="O831">
            <v>0</v>
          </cell>
        </row>
        <row r="832">
          <cell r="N832">
            <v>0</v>
          </cell>
          <cell r="O832">
            <v>0</v>
          </cell>
        </row>
        <row r="833">
          <cell r="N833">
            <v>0</v>
          </cell>
          <cell r="O833">
            <v>0</v>
          </cell>
        </row>
        <row r="834">
          <cell r="N834">
            <v>0</v>
          </cell>
          <cell r="O834">
            <v>0</v>
          </cell>
        </row>
        <row r="835">
          <cell r="N835">
            <v>0</v>
          </cell>
          <cell r="O835">
            <v>0</v>
          </cell>
        </row>
        <row r="836">
          <cell r="N836">
            <v>0</v>
          </cell>
          <cell r="O836">
            <v>0</v>
          </cell>
        </row>
        <row r="837">
          <cell r="N837">
            <v>0</v>
          </cell>
          <cell r="O837">
            <v>0</v>
          </cell>
        </row>
        <row r="838">
          <cell r="N838">
            <v>0</v>
          </cell>
          <cell r="O838">
            <v>0</v>
          </cell>
        </row>
        <row r="839">
          <cell r="N839">
            <v>0</v>
          </cell>
          <cell r="O839">
            <v>0</v>
          </cell>
        </row>
        <row r="840">
          <cell r="N840">
            <v>0</v>
          </cell>
          <cell r="O840">
            <v>0</v>
          </cell>
        </row>
        <row r="841">
          <cell r="N841">
            <v>0</v>
          </cell>
          <cell r="O841">
            <v>0</v>
          </cell>
        </row>
        <row r="842">
          <cell r="N842">
            <v>0</v>
          </cell>
          <cell r="O842">
            <v>0</v>
          </cell>
        </row>
        <row r="843">
          <cell r="N843">
            <v>0</v>
          </cell>
          <cell r="O843">
            <v>0</v>
          </cell>
        </row>
        <row r="844">
          <cell r="N844">
            <v>0</v>
          </cell>
          <cell r="O844">
            <v>0</v>
          </cell>
        </row>
        <row r="845">
          <cell r="N845">
            <v>0</v>
          </cell>
          <cell r="O845">
            <v>0</v>
          </cell>
        </row>
        <row r="846">
          <cell r="N846">
            <v>0</v>
          </cell>
          <cell r="O846">
            <v>0</v>
          </cell>
        </row>
        <row r="847">
          <cell r="N847">
            <v>0</v>
          </cell>
          <cell r="O847">
            <v>0</v>
          </cell>
        </row>
        <row r="848">
          <cell r="N848">
            <v>0</v>
          </cell>
          <cell r="O848">
            <v>0</v>
          </cell>
        </row>
        <row r="849">
          <cell r="N849">
            <v>0</v>
          </cell>
          <cell r="O849">
            <v>0</v>
          </cell>
        </row>
        <row r="850">
          <cell r="N850">
            <v>0</v>
          </cell>
          <cell r="O850">
            <v>0</v>
          </cell>
        </row>
        <row r="851">
          <cell r="N851">
            <v>0</v>
          </cell>
          <cell r="O851">
            <v>0</v>
          </cell>
        </row>
        <row r="852">
          <cell r="N852">
            <v>0</v>
          </cell>
          <cell r="O852">
            <v>0</v>
          </cell>
        </row>
        <row r="853">
          <cell r="N853">
            <v>0</v>
          </cell>
          <cell r="O853">
            <v>0</v>
          </cell>
        </row>
        <row r="854">
          <cell r="N854">
            <v>0</v>
          </cell>
          <cell r="O854">
            <v>0</v>
          </cell>
        </row>
        <row r="855">
          <cell r="N855">
            <v>0</v>
          </cell>
          <cell r="O855">
            <v>0</v>
          </cell>
        </row>
        <row r="856">
          <cell r="N856">
            <v>0</v>
          </cell>
          <cell r="O856">
            <v>0</v>
          </cell>
        </row>
        <row r="857">
          <cell r="N857">
            <v>0</v>
          </cell>
          <cell r="O857">
            <v>0</v>
          </cell>
        </row>
        <row r="858">
          <cell r="N858">
            <v>0</v>
          </cell>
          <cell r="O858">
            <v>0</v>
          </cell>
        </row>
        <row r="859">
          <cell r="N859">
            <v>0</v>
          </cell>
          <cell r="O859">
            <v>0</v>
          </cell>
        </row>
        <row r="860">
          <cell r="N860">
            <v>0</v>
          </cell>
          <cell r="O860">
            <v>0</v>
          </cell>
        </row>
        <row r="861">
          <cell r="N861">
            <v>0</v>
          </cell>
          <cell r="O861">
            <v>0</v>
          </cell>
        </row>
        <row r="862">
          <cell r="N862">
            <v>0</v>
          </cell>
          <cell r="O862">
            <v>0</v>
          </cell>
        </row>
        <row r="863">
          <cell r="N863">
            <v>0</v>
          </cell>
          <cell r="O863">
            <v>0</v>
          </cell>
        </row>
        <row r="864">
          <cell r="N864">
            <v>0</v>
          </cell>
          <cell r="O864">
            <v>0</v>
          </cell>
        </row>
        <row r="865">
          <cell r="N865">
            <v>0</v>
          </cell>
          <cell r="O865">
            <v>0</v>
          </cell>
        </row>
        <row r="866">
          <cell r="N866">
            <v>0</v>
          </cell>
          <cell r="O866">
            <v>0</v>
          </cell>
        </row>
        <row r="867">
          <cell r="N867">
            <v>0</v>
          </cell>
          <cell r="O867">
            <v>0</v>
          </cell>
        </row>
        <row r="868">
          <cell r="N868">
            <v>0</v>
          </cell>
          <cell r="O868">
            <v>0</v>
          </cell>
        </row>
        <row r="869">
          <cell r="N869">
            <v>0</v>
          </cell>
          <cell r="O869">
            <v>0</v>
          </cell>
        </row>
        <row r="870">
          <cell r="N870">
            <v>0</v>
          </cell>
          <cell r="O870">
            <v>0</v>
          </cell>
        </row>
        <row r="871">
          <cell r="N871">
            <v>0</v>
          </cell>
          <cell r="O871">
            <v>0</v>
          </cell>
        </row>
        <row r="872">
          <cell r="N872">
            <v>0</v>
          </cell>
          <cell r="O872">
            <v>0</v>
          </cell>
        </row>
        <row r="873">
          <cell r="N873">
            <v>0</v>
          </cell>
          <cell r="O873">
            <v>0</v>
          </cell>
        </row>
        <row r="874">
          <cell r="N874">
            <v>0</v>
          </cell>
          <cell r="O874">
            <v>0</v>
          </cell>
        </row>
        <row r="875">
          <cell r="N875">
            <v>0</v>
          </cell>
          <cell r="O875">
            <v>0</v>
          </cell>
        </row>
        <row r="876">
          <cell r="N876">
            <v>0</v>
          </cell>
          <cell r="O876">
            <v>0</v>
          </cell>
        </row>
        <row r="877">
          <cell r="N877">
            <v>0</v>
          </cell>
          <cell r="O877">
            <v>0</v>
          </cell>
        </row>
        <row r="878">
          <cell r="N878">
            <v>0</v>
          </cell>
          <cell r="O878">
            <v>0</v>
          </cell>
        </row>
        <row r="879">
          <cell r="N879">
            <v>0</v>
          </cell>
          <cell r="O879">
            <v>0</v>
          </cell>
        </row>
        <row r="880">
          <cell r="N880">
            <v>0</v>
          </cell>
          <cell r="O880">
            <v>0</v>
          </cell>
        </row>
        <row r="881">
          <cell r="N881">
            <v>0</v>
          </cell>
          <cell r="O881">
            <v>0</v>
          </cell>
        </row>
        <row r="882">
          <cell r="N882">
            <v>0</v>
          </cell>
          <cell r="O882">
            <v>0</v>
          </cell>
        </row>
        <row r="883">
          <cell r="N883">
            <v>0</v>
          </cell>
          <cell r="O883">
            <v>0</v>
          </cell>
        </row>
        <row r="884">
          <cell r="N884">
            <v>0</v>
          </cell>
          <cell r="O884">
            <v>0</v>
          </cell>
        </row>
        <row r="885">
          <cell r="N885">
            <v>0</v>
          </cell>
          <cell r="O885">
            <v>0</v>
          </cell>
        </row>
        <row r="886">
          <cell r="N886">
            <v>0</v>
          </cell>
          <cell r="O886">
            <v>0</v>
          </cell>
        </row>
        <row r="887">
          <cell r="N887">
            <v>0</v>
          </cell>
          <cell r="O887">
            <v>0</v>
          </cell>
        </row>
        <row r="888">
          <cell r="N888">
            <v>0</v>
          </cell>
          <cell r="O888">
            <v>0</v>
          </cell>
        </row>
        <row r="889">
          <cell r="N889">
            <v>0</v>
          </cell>
          <cell r="O889">
            <v>0</v>
          </cell>
        </row>
        <row r="890">
          <cell r="N890">
            <v>0</v>
          </cell>
          <cell r="O890">
            <v>0</v>
          </cell>
        </row>
        <row r="891">
          <cell r="N891">
            <v>0</v>
          </cell>
          <cell r="O891">
            <v>0</v>
          </cell>
        </row>
        <row r="892">
          <cell r="N892">
            <v>0</v>
          </cell>
          <cell r="O892">
            <v>0</v>
          </cell>
        </row>
        <row r="893">
          <cell r="N893">
            <v>0</v>
          </cell>
          <cell r="O893">
            <v>0</v>
          </cell>
        </row>
        <row r="894">
          <cell r="N894">
            <v>0</v>
          </cell>
          <cell r="O894">
            <v>0</v>
          </cell>
        </row>
        <row r="895">
          <cell r="N895">
            <v>0</v>
          </cell>
          <cell r="O895">
            <v>0</v>
          </cell>
        </row>
        <row r="896">
          <cell r="N896">
            <v>0</v>
          </cell>
          <cell r="O896">
            <v>0</v>
          </cell>
        </row>
        <row r="897">
          <cell r="N897">
            <v>0</v>
          </cell>
          <cell r="O897">
            <v>0</v>
          </cell>
        </row>
        <row r="898">
          <cell r="N898">
            <v>0</v>
          </cell>
          <cell r="O898">
            <v>0</v>
          </cell>
        </row>
        <row r="899">
          <cell r="N899">
            <v>0</v>
          </cell>
          <cell r="O899">
            <v>0</v>
          </cell>
        </row>
        <row r="900">
          <cell r="N900">
            <v>0</v>
          </cell>
          <cell r="O900">
            <v>0</v>
          </cell>
        </row>
        <row r="901">
          <cell r="N901">
            <v>0</v>
          </cell>
          <cell r="O901">
            <v>0</v>
          </cell>
        </row>
        <row r="902">
          <cell r="N902">
            <v>0</v>
          </cell>
          <cell r="O902">
            <v>0</v>
          </cell>
        </row>
        <row r="903">
          <cell r="N903">
            <v>0</v>
          </cell>
          <cell r="O903">
            <v>0</v>
          </cell>
        </row>
        <row r="904">
          <cell r="N904">
            <v>0</v>
          </cell>
          <cell r="O904">
            <v>0</v>
          </cell>
        </row>
        <row r="905">
          <cell r="N905">
            <v>0</v>
          </cell>
          <cell r="O905">
            <v>0</v>
          </cell>
        </row>
        <row r="906">
          <cell r="N906">
            <v>0</v>
          </cell>
          <cell r="O906">
            <v>0</v>
          </cell>
        </row>
        <row r="907">
          <cell r="N907">
            <v>0</v>
          </cell>
          <cell r="O907">
            <v>0</v>
          </cell>
        </row>
        <row r="908">
          <cell r="N908">
            <v>0</v>
          </cell>
          <cell r="O908">
            <v>0</v>
          </cell>
        </row>
        <row r="909">
          <cell r="N909">
            <v>0</v>
          </cell>
          <cell r="O909">
            <v>0</v>
          </cell>
        </row>
        <row r="910">
          <cell r="N910">
            <v>0</v>
          </cell>
          <cell r="O910">
            <v>0</v>
          </cell>
        </row>
        <row r="911">
          <cell r="N911">
            <v>0</v>
          </cell>
          <cell r="O911">
            <v>0</v>
          </cell>
        </row>
        <row r="912">
          <cell r="N912">
            <v>0</v>
          </cell>
          <cell r="O912">
            <v>0</v>
          </cell>
        </row>
        <row r="913">
          <cell r="N913">
            <v>0</v>
          </cell>
          <cell r="O913">
            <v>0</v>
          </cell>
        </row>
        <row r="914">
          <cell r="N914">
            <v>0</v>
          </cell>
          <cell r="O914">
            <v>0</v>
          </cell>
        </row>
        <row r="915">
          <cell r="N915">
            <v>0</v>
          </cell>
          <cell r="O915">
            <v>0</v>
          </cell>
        </row>
        <row r="916">
          <cell r="N916">
            <v>0</v>
          </cell>
          <cell r="O916">
            <v>0</v>
          </cell>
        </row>
        <row r="917">
          <cell r="N917">
            <v>0</v>
          </cell>
          <cell r="O917">
            <v>0</v>
          </cell>
        </row>
        <row r="918">
          <cell r="N918">
            <v>0</v>
          </cell>
          <cell r="O918">
            <v>0</v>
          </cell>
        </row>
        <row r="919">
          <cell r="N919">
            <v>0</v>
          </cell>
          <cell r="O919">
            <v>0</v>
          </cell>
        </row>
        <row r="920">
          <cell r="N920">
            <v>0</v>
          </cell>
          <cell r="O920">
            <v>0</v>
          </cell>
        </row>
        <row r="921">
          <cell r="N921">
            <v>0</v>
          </cell>
          <cell r="O921">
            <v>0</v>
          </cell>
        </row>
        <row r="922">
          <cell r="N922">
            <v>0</v>
          </cell>
          <cell r="O922">
            <v>0</v>
          </cell>
        </row>
        <row r="923">
          <cell r="N923">
            <v>0</v>
          </cell>
          <cell r="O923">
            <v>0</v>
          </cell>
        </row>
        <row r="924">
          <cell r="N924">
            <v>0</v>
          </cell>
          <cell r="O924">
            <v>0</v>
          </cell>
        </row>
        <row r="925">
          <cell r="N925">
            <v>0</v>
          </cell>
          <cell r="O925">
            <v>0</v>
          </cell>
        </row>
        <row r="926">
          <cell r="N926">
            <v>0</v>
          </cell>
          <cell r="O926">
            <v>0</v>
          </cell>
        </row>
        <row r="927">
          <cell r="N927">
            <v>0</v>
          </cell>
          <cell r="O927">
            <v>0</v>
          </cell>
        </row>
        <row r="928">
          <cell r="N928">
            <v>0</v>
          </cell>
          <cell r="O928">
            <v>0</v>
          </cell>
        </row>
        <row r="929">
          <cell r="N929">
            <v>0</v>
          </cell>
          <cell r="O929">
            <v>0</v>
          </cell>
        </row>
        <row r="930">
          <cell r="N930">
            <v>0</v>
          </cell>
          <cell r="O930">
            <v>0</v>
          </cell>
        </row>
        <row r="931">
          <cell r="N931">
            <v>0</v>
          </cell>
          <cell r="O931">
            <v>0</v>
          </cell>
        </row>
        <row r="932">
          <cell r="N932">
            <v>0</v>
          </cell>
          <cell r="O932">
            <v>0</v>
          </cell>
        </row>
        <row r="933">
          <cell r="N933">
            <v>0</v>
          </cell>
          <cell r="O933">
            <v>0</v>
          </cell>
        </row>
        <row r="934">
          <cell r="N934">
            <v>0</v>
          </cell>
          <cell r="O934">
            <v>0</v>
          </cell>
        </row>
        <row r="935">
          <cell r="N935">
            <v>0</v>
          </cell>
          <cell r="O935">
            <v>0</v>
          </cell>
        </row>
        <row r="936">
          <cell r="N936">
            <v>0</v>
          </cell>
          <cell r="O936">
            <v>0</v>
          </cell>
        </row>
        <row r="937">
          <cell r="N937">
            <v>0</v>
          </cell>
          <cell r="O937">
            <v>0</v>
          </cell>
        </row>
        <row r="938">
          <cell r="N938">
            <v>0</v>
          </cell>
          <cell r="O938">
            <v>0</v>
          </cell>
        </row>
        <row r="939">
          <cell r="N939">
            <v>0</v>
          </cell>
          <cell r="O939">
            <v>0</v>
          </cell>
        </row>
        <row r="940">
          <cell r="N940">
            <v>0</v>
          </cell>
          <cell r="O940">
            <v>0</v>
          </cell>
        </row>
        <row r="941">
          <cell r="N941">
            <v>0</v>
          </cell>
          <cell r="O941">
            <v>0</v>
          </cell>
        </row>
        <row r="942">
          <cell r="N942">
            <v>0</v>
          </cell>
          <cell r="O942">
            <v>0</v>
          </cell>
        </row>
        <row r="943">
          <cell r="N943">
            <v>0</v>
          </cell>
          <cell r="O943">
            <v>0</v>
          </cell>
        </row>
        <row r="944">
          <cell r="N944">
            <v>0</v>
          </cell>
          <cell r="O944">
            <v>0</v>
          </cell>
        </row>
        <row r="945">
          <cell r="N945">
            <v>0</v>
          </cell>
          <cell r="O945">
            <v>0</v>
          </cell>
        </row>
        <row r="946">
          <cell r="N946">
            <v>0</v>
          </cell>
          <cell r="O946">
            <v>0</v>
          </cell>
        </row>
        <row r="947">
          <cell r="N947">
            <v>0</v>
          </cell>
          <cell r="O947">
            <v>0</v>
          </cell>
        </row>
        <row r="948">
          <cell r="N948">
            <v>0</v>
          </cell>
          <cell r="O948">
            <v>0</v>
          </cell>
        </row>
        <row r="949">
          <cell r="N949">
            <v>0</v>
          </cell>
          <cell r="O949">
            <v>0</v>
          </cell>
        </row>
        <row r="950">
          <cell r="N950">
            <v>0</v>
          </cell>
          <cell r="O950">
            <v>0</v>
          </cell>
        </row>
        <row r="951">
          <cell r="N951">
            <v>0</v>
          </cell>
          <cell r="O951">
            <v>0</v>
          </cell>
        </row>
        <row r="952">
          <cell r="N952">
            <v>0</v>
          </cell>
          <cell r="O952">
            <v>0</v>
          </cell>
        </row>
        <row r="953">
          <cell r="N953">
            <v>0</v>
          </cell>
          <cell r="O953">
            <v>0</v>
          </cell>
        </row>
        <row r="954">
          <cell r="N954">
            <v>0</v>
          </cell>
          <cell r="O954">
            <v>0</v>
          </cell>
        </row>
        <row r="955">
          <cell r="N955">
            <v>0</v>
          </cell>
          <cell r="O955">
            <v>0</v>
          </cell>
        </row>
        <row r="956">
          <cell r="N956">
            <v>0</v>
          </cell>
          <cell r="O956">
            <v>0</v>
          </cell>
        </row>
        <row r="957">
          <cell r="N957">
            <v>0</v>
          </cell>
          <cell r="O957">
            <v>0</v>
          </cell>
        </row>
        <row r="958">
          <cell r="N958">
            <v>0</v>
          </cell>
          <cell r="O958">
            <v>0</v>
          </cell>
        </row>
        <row r="959">
          <cell r="N959">
            <v>0</v>
          </cell>
          <cell r="O959">
            <v>0</v>
          </cell>
        </row>
        <row r="960">
          <cell r="N960">
            <v>0</v>
          </cell>
          <cell r="O960">
            <v>0</v>
          </cell>
        </row>
        <row r="961">
          <cell r="N961">
            <v>0</v>
          </cell>
          <cell r="O961">
            <v>0</v>
          </cell>
        </row>
        <row r="962">
          <cell r="N962">
            <v>0</v>
          </cell>
          <cell r="O962">
            <v>0</v>
          </cell>
        </row>
        <row r="963">
          <cell r="N963">
            <v>0</v>
          </cell>
          <cell r="O963">
            <v>0</v>
          </cell>
        </row>
        <row r="964">
          <cell r="N964">
            <v>0</v>
          </cell>
          <cell r="O964">
            <v>0</v>
          </cell>
        </row>
        <row r="965">
          <cell r="N965">
            <v>0</v>
          </cell>
          <cell r="O965">
            <v>0</v>
          </cell>
        </row>
        <row r="966">
          <cell r="N966">
            <v>0</v>
          </cell>
          <cell r="O966">
            <v>0</v>
          </cell>
        </row>
        <row r="967">
          <cell r="N967">
            <v>0</v>
          </cell>
          <cell r="O967">
            <v>0</v>
          </cell>
        </row>
        <row r="968">
          <cell r="N968">
            <v>0</v>
          </cell>
          <cell r="O968">
            <v>0</v>
          </cell>
        </row>
        <row r="969">
          <cell r="N969">
            <v>0</v>
          </cell>
          <cell r="O969">
            <v>0</v>
          </cell>
        </row>
        <row r="970">
          <cell r="N970">
            <v>0</v>
          </cell>
          <cell r="O970">
            <v>0</v>
          </cell>
        </row>
        <row r="971">
          <cell r="N971">
            <v>0</v>
          </cell>
          <cell r="O971">
            <v>0</v>
          </cell>
        </row>
        <row r="972">
          <cell r="N972">
            <v>0</v>
          </cell>
          <cell r="O972">
            <v>0</v>
          </cell>
        </row>
        <row r="973">
          <cell r="N973">
            <v>0</v>
          </cell>
          <cell r="O973">
            <v>0</v>
          </cell>
        </row>
        <row r="974">
          <cell r="N974">
            <v>0</v>
          </cell>
          <cell r="O974">
            <v>0</v>
          </cell>
        </row>
        <row r="975">
          <cell r="N975">
            <v>0</v>
          </cell>
          <cell r="O975">
            <v>0</v>
          </cell>
        </row>
        <row r="976">
          <cell r="N976">
            <v>0</v>
          </cell>
          <cell r="O976">
            <v>0</v>
          </cell>
        </row>
        <row r="977">
          <cell r="N977">
            <v>0</v>
          </cell>
          <cell r="O977">
            <v>0</v>
          </cell>
        </row>
        <row r="978">
          <cell r="N978">
            <v>0</v>
          </cell>
          <cell r="O978">
            <v>0</v>
          </cell>
        </row>
        <row r="979">
          <cell r="N979">
            <v>0</v>
          </cell>
          <cell r="O979">
            <v>0</v>
          </cell>
        </row>
        <row r="980">
          <cell r="N980">
            <v>0</v>
          </cell>
          <cell r="O980">
            <v>0</v>
          </cell>
        </row>
        <row r="981">
          <cell r="N981">
            <v>0</v>
          </cell>
          <cell r="O981">
            <v>0</v>
          </cell>
        </row>
        <row r="982">
          <cell r="N982">
            <v>0</v>
          </cell>
          <cell r="O982">
            <v>0</v>
          </cell>
        </row>
        <row r="983">
          <cell r="N983">
            <v>0</v>
          </cell>
          <cell r="O983">
            <v>0</v>
          </cell>
        </row>
        <row r="984">
          <cell r="N984">
            <v>0</v>
          </cell>
          <cell r="O984">
            <v>0</v>
          </cell>
        </row>
        <row r="985">
          <cell r="N985">
            <v>0</v>
          </cell>
          <cell r="O985">
            <v>0</v>
          </cell>
        </row>
        <row r="986">
          <cell r="N986">
            <v>0</v>
          </cell>
          <cell r="O986">
            <v>0</v>
          </cell>
        </row>
        <row r="987">
          <cell r="N987">
            <v>0</v>
          </cell>
          <cell r="O987">
            <v>0</v>
          </cell>
        </row>
        <row r="988">
          <cell r="N988">
            <v>0</v>
          </cell>
          <cell r="O988">
            <v>0</v>
          </cell>
        </row>
        <row r="989">
          <cell r="N989">
            <v>0</v>
          </cell>
          <cell r="O989">
            <v>0</v>
          </cell>
        </row>
        <row r="990">
          <cell r="N990">
            <v>0</v>
          </cell>
          <cell r="O990">
            <v>0</v>
          </cell>
        </row>
        <row r="991">
          <cell r="N991">
            <v>0</v>
          </cell>
          <cell r="O991">
            <v>0</v>
          </cell>
        </row>
        <row r="992">
          <cell r="N992">
            <v>0</v>
          </cell>
          <cell r="O992">
            <v>0</v>
          </cell>
        </row>
        <row r="993">
          <cell r="N993">
            <v>0</v>
          </cell>
          <cell r="O993">
            <v>0</v>
          </cell>
        </row>
        <row r="994">
          <cell r="N994">
            <v>0</v>
          </cell>
          <cell r="O994">
            <v>0</v>
          </cell>
        </row>
        <row r="995">
          <cell r="N995">
            <v>0</v>
          </cell>
          <cell r="O995">
            <v>0</v>
          </cell>
        </row>
        <row r="996">
          <cell r="N996">
            <v>0</v>
          </cell>
          <cell r="O996">
            <v>0</v>
          </cell>
        </row>
        <row r="997">
          <cell r="N997">
            <v>0</v>
          </cell>
          <cell r="O997">
            <v>0</v>
          </cell>
        </row>
        <row r="998">
          <cell r="N998">
            <v>0</v>
          </cell>
          <cell r="O998">
            <v>0</v>
          </cell>
        </row>
        <row r="999">
          <cell r="N999">
            <v>0</v>
          </cell>
          <cell r="O999">
            <v>0</v>
          </cell>
        </row>
        <row r="1000">
          <cell r="N1000">
            <v>0</v>
          </cell>
          <cell r="O1000">
            <v>0</v>
          </cell>
        </row>
      </sheetData>
      <sheetData sheetId="1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a de Acceso"/>
    </sheetNames>
    <sheetDataSet>
      <sheetData sheetId="0"/>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AU"/>
      <sheetName val="PÓLIZAS"/>
      <sheetName val="F7. AMBIENTAL"/>
      <sheetName val="PRESTA"/>
      <sheetName val="BASE"/>
      <sheetName val="BASE CTOS"/>
      <sheetName val="APU"/>
      <sheetName val="FORMULARIO 3 PPTO"/>
    </sheetNames>
    <sheetDataSet>
      <sheetData sheetId="0"/>
      <sheetData sheetId="1"/>
      <sheetData sheetId="2"/>
      <sheetData sheetId="3"/>
      <sheetData sheetId="4">
        <row r="8">
          <cell r="D8">
            <v>0.75</v>
          </cell>
        </row>
        <row r="11">
          <cell r="D11">
            <v>68775</v>
          </cell>
        </row>
        <row r="13">
          <cell r="D13">
            <v>34387.5</v>
          </cell>
        </row>
        <row r="354">
          <cell r="D354">
            <v>66000</v>
          </cell>
        </row>
      </sheetData>
      <sheetData sheetId="5"/>
      <sheetData sheetId="6"/>
      <sheetData sheetId="7"/>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insumos"/>
      <sheetName val="EQUIPO"/>
      <sheetName val="ALCASAN1"/>
      <sheetName val="Hoja1"/>
    </sheetNames>
    <sheetDataSet>
      <sheetData sheetId="0" refreshError="1">
        <row r="17">
          <cell r="B17">
            <v>9000</v>
          </cell>
        </row>
        <row r="18">
          <cell r="B18">
            <v>5000</v>
          </cell>
        </row>
        <row r="19">
          <cell r="B19">
            <v>15000</v>
          </cell>
        </row>
        <row r="40">
          <cell r="B40">
            <v>5700</v>
          </cell>
        </row>
        <row r="41">
          <cell r="B41">
            <v>6700</v>
          </cell>
        </row>
        <row r="43">
          <cell r="B43">
            <v>67180</v>
          </cell>
        </row>
      </sheetData>
      <sheetData sheetId="1" refreshError="1"/>
      <sheetData sheetId="2" refreshError="1"/>
      <sheetData sheetId="3" refreshError="1"/>
      <sheetData sheetId="4">
        <row r="17">
          <cell r="B17" t="str">
            <v>2.0</v>
          </cell>
        </row>
      </sheetData>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 val="Res-Accide-10"/>
    </sheetNames>
    <sheetDataSet>
      <sheetData sheetId="0"/>
      <sheetData sheetId="1"/>
      <sheetData sheetId="2"/>
      <sheetData sheetId="3"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PRESUPUESTO OBRA"/>
      <sheetName val="PRESUPUESTO INTERVENTORIA"/>
      <sheetName val="CRONOGRAMA"/>
      <sheetName val="SIST GESTION INTEGRAL"/>
      <sheetName val="F.M"/>
      <sheetName val="Memoria Cantidades"/>
      <sheetName val="Equipo"/>
      <sheetName val="Materiales"/>
      <sheetName val="BASICOS"/>
      <sheetName val="Salario"/>
      <sheetName val="CarVial"/>
      <sheetName val="A.U.I."/>
      <sheetName val="MdeObra"/>
      <sheetName val="200.4P"/>
      <sheetName val="201.7"/>
      <sheetName val="210.1.1"/>
      <sheetName val="230.2"/>
      <sheetName val="310.1"/>
      <sheetName val="311.1"/>
      <sheetName val="330.1"/>
      <sheetName val="500.1"/>
      <sheetName val="610.1"/>
      <sheetName val="630.4"/>
      <sheetName val="630.6"/>
      <sheetName val="630.7"/>
      <sheetName val="640.1"/>
      <sheetName val="661.1"/>
      <sheetName val="671.1"/>
      <sheetName val="673.1"/>
      <sheetName val="673.2"/>
      <sheetName val="700.1"/>
      <sheetName val="701.0"/>
      <sheetName val="710.1.1"/>
      <sheetName val="710.1.4"/>
      <sheetName val="730.1"/>
      <sheetName val="730.2"/>
      <sheetName val="740.1"/>
      <sheetName val="900.2"/>
      <sheetName val="P1"/>
      <sheetName val="P2"/>
      <sheetName val="P4"/>
      <sheetName val="P5"/>
    </sheetNames>
    <sheetDataSet>
      <sheetData sheetId="0"/>
      <sheetData sheetId="1"/>
      <sheetData sheetId="2"/>
      <sheetData sheetId="3"/>
      <sheetData sheetId="4">
        <row r="36">
          <cell r="I36">
            <v>2.0683333333333334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Soporte Cantidades"/>
      <sheetName val="DOMICILIARIAS"/>
      <sheetName val="DERRUMBES"/>
      <sheetName val="PAVIMENTO"/>
      <sheetName val="SUMIDEROS"/>
      <sheetName val="replanteo"/>
      <sheetName val="ACTA 6"/>
      <sheetName val="pedido tuberia"/>
      <sheetName val="SOPORTES"/>
      <sheetName val="exc. misceláneas"/>
      <sheetName val=".REPLANTEO"/>
      <sheetName val="ACTA 2"/>
      <sheetName val="Hoja1"/>
      <sheetName val="Hoja2"/>
      <sheetName val="Hoja3"/>
      <sheetName val="CONCRETO"/>
      <sheetName val="ACTA 7"/>
      <sheetName val="Reportes"/>
      <sheetName val="Cd.B.5"/>
      <sheetName val="CdB.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_BT"/>
      <sheetName val="P_XHHW"/>
      <sheetName val="XHHW-2"/>
      <sheetName val="P_RHW-2"/>
      <sheetName val="RHW-2 0.6"/>
      <sheetName val="RHW-2 2"/>
      <sheetName val="P_USE-2"/>
      <sheetName val="USE-2"/>
      <sheetName val="P_TTU"/>
      <sheetName val="TTU 0.6"/>
      <sheetName val="TTU 2"/>
      <sheetName val="POTENCIA"/>
      <sheetName val="PVC-PVC"/>
      <sheetName val="PVC-PVC PC"/>
      <sheetName val="PVC-PVC_AH"/>
      <sheetName val="PVC-PVC_AF"/>
      <sheetName val="PVC-PVC_IL"/>
      <sheetName val="XLPE-PVC"/>
      <sheetName val="XLPE-PVC PC"/>
      <sheetName val="XLPE-PVC_AH"/>
      <sheetName val="XLPE-PVC_IL"/>
      <sheetName val="XLPE-PVC_AF"/>
      <sheetName val="POT mm2"/>
      <sheetName val="P_MLPLX"/>
      <sheetName val="DPLX"/>
      <sheetName val="TPLX"/>
      <sheetName val="QPLX"/>
      <sheetName val="NM GC-SW"/>
      <sheetName val="P_SEU_SER"/>
      <sheetName val="SER"/>
      <sheetName val="P_APE_ARE"/>
      <sheetName val="ARE"/>
      <sheetName val="APE"/>
      <sheetName val="Cab"/>
      <sheetName val="CG"/>
      <sheetName val="AMPACITY"/>
      <sheetName val="FACTORES"/>
      <sheetName val="Esp"/>
      <sheetName val="TPLX UD 600"/>
      <sheetName val="Single UD 600"/>
      <sheetName val="TPLX-Cu"/>
      <sheetName val="SER-AL"/>
      <sheetName val="SE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4">
          <cell r="E4">
            <v>18</v>
          </cell>
          <cell r="F4">
            <v>1.0236873428326527</v>
          </cell>
          <cell r="G4">
            <v>7</v>
          </cell>
          <cell r="H4">
            <v>0.38607999999999998</v>
          </cell>
          <cell r="I4">
            <v>1.1582399999999999</v>
          </cell>
          <cell r="J4">
            <v>1.1234928</v>
          </cell>
          <cell r="K4">
            <v>19</v>
          </cell>
          <cell r="L4">
            <v>0.23367999999999997</v>
          </cell>
          <cell r="M4">
            <v>1.1683999999999999</v>
          </cell>
          <cell r="N4">
            <v>1.1333479999999998</v>
          </cell>
          <cell r="O4">
            <v>19</v>
          </cell>
          <cell r="P4">
            <v>0.254</v>
          </cell>
          <cell r="Q4">
            <v>0.18592800000000001</v>
          </cell>
          <cell r="R4">
            <v>1.133856</v>
          </cell>
          <cell r="S4">
            <v>1.09984032</v>
          </cell>
          <cell r="T4">
            <v>0.82304683373131526</v>
          </cell>
          <cell r="U4">
            <v>16</v>
          </cell>
          <cell r="V4">
            <v>0.254</v>
          </cell>
          <cell r="W4">
            <v>1.22</v>
          </cell>
        </row>
        <row r="5">
          <cell r="E5">
            <v>16</v>
          </cell>
          <cell r="F5">
            <v>1.2908459058322823</v>
          </cell>
          <cell r="G5">
            <v>7</v>
          </cell>
          <cell r="H5">
            <v>0.48767999999999995</v>
          </cell>
          <cell r="I5">
            <v>1.4630399999999999</v>
          </cell>
          <cell r="J5">
            <v>1.4191487999999999</v>
          </cell>
          <cell r="K5">
            <v>19</v>
          </cell>
          <cell r="L5">
            <v>0.29717999999999994</v>
          </cell>
          <cell r="M5">
            <v>1.4858999999999998</v>
          </cell>
          <cell r="N5">
            <v>1.4413229999999997</v>
          </cell>
          <cell r="O5">
            <v>19</v>
          </cell>
          <cell r="P5">
            <v>0.32003999999999999</v>
          </cell>
          <cell r="Q5">
            <v>0.23426928</v>
          </cell>
          <cell r="R5">
            <v>1.4286585599999999</v>
          </cell>
          <cell r="S5">
            <v>1.3857988031999999</v>
          </cell>
          <cell r="T5">
            <v>1.3086957277552644</v>
          </cell>
          <cell r="U5">
            <v>26</v>
          </cell>
          <cell r="V5">
            <v>0.254</v>
          </cell>
          <cell r="W5">
            <v>1.52</v>
          </cell>
        </row>
        <row r="6">
          <cell r="E6">
            <v>14</v>
          </cell>
          <cell r="F6">
            <v>1.6277266337915062</v>
          </cell>
          <cell r="G6">
            <v>7</v>
          </cell>
          <cell r="H6">
            <v>0.61468</v>
          </cell>
          <cell r="I6">
            <v>1.8440400000000001</v>
          </cell>
          <cell r="J6">
            <v>1.7887188000000001</v>
          </cell>
          <cell r="K6">
            <v>19</v>
          </cell>
          <cell r="L6">
            <v>0.37337999999999999</v>
          </cell>
          <cell r="M6">
            <v>1.8669</v>
          </cell>
          <cell r="N6">
            <v>1.8108929999999999</v>
          </cell>
          <cell r="O6">
            <v>19</v>
          </cell>
          <cell r="P6">
            <v>0.40386</v>
          </cell>
          <cell r="Q6">
            <v>0.29562551999999997</v>
          </cell>
          <cell r="R6">
            <v>1.8028310400000001</v>
          </cell>
          <cell r="S6">
            <v>1.7487461088</v>
          </cell>
          <cell r="T6">
            <v>2.0809077170983796</v>
          </cell>
          <cell r="U6">
            <v>41</v>
          </cell>
          <cell r="V6">
            <v>0.254</v>
          </cell>
          <cell r="W6">
            <v>1.98</v>
          </cell>
        </row>
        <row r="7">
          <cell r="E7">
            <v>12</v>
          </cell>
          <cell r="F7">
            <v>2.0525253884939483</v>
          </cell>
          <cell r="G7">
            <v>7</v>
          </cell>
          <cell r="H7">
            <v>0.77469999999999994</v>
          </cell>
          <cell r="I7">
            <v>2.3240999999999996</v>
          </cell>
          <cell r="J7">
            <v>2.2543769999999994</v>
          </cell>
          <cell r="K7">
            <v>19</v>
          </cell>
          <cell r="L7">
            <v>0.46989999999999998</v>
          </cell>
          <cell r="M7">
            <v>2.3494999999999999</v>
          </cell>
          <cell r="N7">
            <v>2.2790149999999998</v>
          </cell>
          <cell r="O7">
            <v>19</v>
          </cell>
          <cell r="P7">
            <v>0.51053999999999999</v>
          </cell>
          <cell r="Q7">
            <v>0.37371527999999998</v>
          </cell>
          <cell r="R7">
            <v>2.2790505599999999</v>
          </cell>
          <cell r="S7">
            <v>2.2106790431999999</v>
          </cell>
          <cell r="T7">
            <v>3.3087728761114783</v>
          </cell>
          <cell r="U7">
            <v>65</v>
          </cell>
          <cell r="V7">
            <v>0.254</v>
          </cell>
          <cell r="W7">
            <v>2.57</v>
          </cell>
        </row>
        <row r="8">
          <cell r="E8">
            <v>10</v>
          </cell>
          <cell r="F8">
            <v>2.5881867280128654</v>
          </cell>
          <cell r="G8">
            <v>7</v>
          </cell>
          <cell r="H8">
            <v>0.97789999999999999</v>
          </cell>
          <cell r="I8">
            <v>2.9337</v>
          </cell>
          <cell r="J8">
            <v>2.8456889999999997</v>
          </cell>
          <cell r="K8">
            <v>19</v>
          </cell>
          <cell r="L8">
            <v>0.59435999999999989</v>
          </cell>
          <cell r="M8">
            <v>2.9717999999999996</v>
          </cell>
          <cell r="N8">
            <v>2.8826459999999994</v>
          </cell>
          <cell r="O8">
            <v>19</v>
          </cell>
          <cell r="P8">
            <v>0.64261999999999997</v>
          </cell>
          <cell r="Q8">
            <v>0.47039784000000001</v>
          </cell>
          <cell r="R8">
            <v>2.8686556799999998</v>
          </cell>
          <cell r="S8">
            <v>2.7825960095999998</v>
          </cell>
          <cell r="T8">
            <v>5.2611549545103795</v>
          </cell>
          <cell r="U8">
            <v>104</v>
          </cell>
          <cell r="V8">
            <v>0.254</v>
          </cell>
          <cell r="W8">
            <v>3.2</v>
          </cell>
        </row>
        <row r="9">
          <cell r="E9">
            <v>8</v>
          </cell>
          <cell r="F9">
            <v>3.2636432058836342</v>
          </cell>
          <cell r="G9">
            <v>7</v>
          </cell>
          <cell r="H9">
            <v>1.23444</v>
          </cell>
          <cell r="I9">
            <v>3.7033199999999997</v>
          </cell>
          <cell r="J9">
            <v>3.5922203999999995</v>
          </cell>
          <cell r="K9">
            <v>19</v>
          </cell>
          <cell r="L9">
            <v>0.74929999999999997</v>
          </cell>
          <cell r="M9">
            <v>3.7464999999999997</v>
          </cell>
          <cell r="N9">
            <v>3.6341049999999995</v>
          </cell>
          <cell r="O9">
            <v>19</v>
          </cell>
          <cell r="P9">
            <v>0.81025999999999998</v>
          </cell>
          <cell r="Q9">
            <v>0.59311031999999997</v>
          </cell>
          <cell r="R9">
            <v>3.6170006399999997</v>
          </cell>
          <cell r="S9">
            <v>3.5084906207999995</v>
          </cell>
          <cell r="T9">
            <v>8.3655640600810273</v>
          </cell>
          <cell r="U9">
            <v>24</v>
          </cell>
          <cell r="V9">
            <v>0.254</v>
          </cell>
          <cell r="W9">
            <v>3.99</v>
          </cell>
          <cell r="X9">
            <v>3.4</v>
          </cell>
        </row>
        <row r="10">
          <cell r="E10">
            <v>6</v>
          </cell>
          <cell r="F10">
            <v>4.1153780985069099</v>
          </cell>
          <cell r="G10">
            <v>7</v>
          </cell>
          <cell r="H10">
            <v>1.5544800000000001</v>
          </cell>
          <cell r="I10">
            <v>4.6634400000000005</v>
          </cell>
          <cell r="J10">
            <v>4.5235368000000005</v>
          </cell>
          <cell r="K10">
            <v>19</v>
          </cell>
          <cell r="L10">
            <v>0.94488000000000005</v>
          </cell>
          <cell r="M10">
            <v>4.7244000000000002</v>
          </cell>
          <cell r="N10">
            <v>4.582668</v>
          </cell>
          <cell r="O10">
            <v>19</v>
          </cell>
          <cell r="P10">
            <v>1.02108</v>
          </cell>
          <cell r="Q10">
            <v>0.74743055999999997</v>
          </cell>
          <cell r="R10">
            <v>4.5581011199999999</v>
          </cell>
          <cell r="S10">
            <v>4.4213580863999997</v>
          </cell>
          <cell r="T10">
            <v>13.301767890969138</v>
          </cell>
          <cell r="U10">
            <v>38</v>
          </cell>
          <cell r="V10">
            <v>0.254</v>
          </cell>
          <cell r="W10">
            <v>5.33</v>
          </cell>
          <cell r="X10">
            <v>4.29</v>
          </cell>
        </row>
        <row r="11">
          <cell r="E11">
            <v>4</v>
          </cell>
          <cell r="F11">
            <v>5.1893959680205972</v>
          </cell>
          <cell r="G11">
            <v>7</v>
          </cell>
          <cell r="H11">
            <v>1.96088</v>
          </cell>
          <cell r="I11">
            <v>5.8826400000000003</v>
          </cell>
          <cell r="J11">
            <v>5.7061608000000001</v>
          </cell>
          <cell r="K11">
            <v>19</v>
          </cell>
          <cell r="L11">
            <v>1.19126</v>
          </cell>
          <cell r="M11">
            <v>5.9562999999999997</v>
          </cell>
          <cell r="N11">
            <v>5.7776109999999994</v>
          </cell>
          <cell r="O11">
            <v>19</v>
          </cell>
          <cell r="P11">
            <v>1.2877799999999999</v>
          </cell>
          <cell r="Q11">
            <v>0.94265495999999993</v>
          </cell>
          <cell r="R11">
            <v>5.7486499200000001</v>
          </cell>
          <cell r="S11">
            <v>5.5761904223999998</v>
          </cell>
          <cell r="T11">
            <v>21.150639425442844</v>
          </cell>
          <cell r="U11">
            <v>60</v>
          </cell>
          <cell r="V11">
            <v>0.254</v>
          </cell>
          <cell r="W11">
            <v>6.91</v>
          </cell>
          <cell r="X11">
            <v>5.41</v>
          </cell>
        </row>
        <row r="12">
          <cell r="E12">
            <v>2</v>
          </cell>
          <cell r="F12">
            <v>6.5437074962027859</v>
          </cell>
          <cell r="G12">
            <v>7</v>
          </cell>
          <cell r="H12">
            <v>2.4739599999999999</v>
          </cell>
          <cell r="I12">
            <v>7.4218799999999998</v>
          </cell>
          <cell r="J12">
            <v>7.1992235999999998</v>
          </cell>
          <cell r="K12">
            <v>19</v>
          </cell>
          <cell r="L12">
            <v>1.5011399999999999</v>
          </cell>
          <cell r="M12">
            <v>7.5056999999999992</v>
          </cell>
          <cell r="N12">
            <v>7.2805289999999987</v>
          </cell>
          <cell r="O12">
            <v>19</v>
          </cell>
          <cell r="P12">
            <v>1.6255999999999999</v>
          </cell>
          <cell r="Q12">
            <v>1.1899392</v>
          </cell>
          <cell r="R12">
            <v>7.2566783999999993</v>
          </cell>
          <cell r="S12">
            <v>7.0389780479999988</v>
          </cell>
          <cell r="T12">
            <v>33.630834019349621</v>
          </cell>
          <cell r="U12">
            <v>35</v>
          </cell>
          <cell r="V12">
            <v>0.254</v>
          </cell>
          <cell r="W12">
            <v>8.59</v>
          </cell>
          <cell r="X12">
            <v>6.82</v>
          </cell>
        </row>
        <row r="13">
          <cell r="E13">
            <v>1</v>
          </cell>
          <cell r="F13">
            <v>7.3481398321757503</v>
          </cell>
          <cell r="G13">
            <v>19</v>
          </cell>
          <cell r="H13">
            <v>1.6865600000000001</v>
          </cell>
          <cell r="I13">
            <v>8.4328000000000003</v>
          </cell>
          <cell r="J13">
            <v>8.1798160000000006</v>
          </cell>
          <cell r="K13">
            <v>37</v>
          </cell>
          <cell r="L13">
            <v>1.2090399999999999</v>
          </cell>
          <cell r="M13">
            <v>8.4632799999999992</v>
          </cell>
          <cell r="N13">
            <v>8.2093815999999986</v>
          </cell>
          <cell r="O13">
            <v>19</v>
          </cell>
          <cell r="P13">
            <v>1.8237199999999998</v>
          </cell>
          <cell r="Q13">
            <v>1.3349630399999999</v>
          </cell>
          <cell r="R13">
            <v>8.1410860799999991</v>
          </cell>
          <cell r="S13">
            <v>7.8968534975999987</v>
          </cell>
          <cell r="T13">
            <v>42.407698705618671</v>
          </cell>
          <cell r="U13">
            <v>44</v>
          </cell>
          <cell r="V13">
            <v>0.254</v>
          </cell>
          <cell r="W13">
            <v>10.1</v>
          </cell>
          <cell r="X13">
            <v>7.61</v>
          </cell>
        </row>
        <row r="14">
          <cell r="E14" t="str">
            <v>1/0</v>
          </cell>
          <cell r="F14">
            <v>8.2514628021714636</v>
          </cell>
          <cell r="G14">
            <v>19</v>
          </cell>
          <cell r="H14">
            <v>1.8922999999999999</v>
          </cell>
          <cell r="I14">
            <v>9.4614999999999991</v>
          </cell>
          <cell r="J14">
            <v>9.1776549999999997</v>
          </cell>
          <cell r="K14">
            <v>37</v>
          </cell>
          <cell r="L14">
            <v>1.35636</v>
          </cell>
          <cell r="M14">
            <v>9.4945199999999996</v>
          </cell>
          <cell r="N14">
            <v>9.2096843999999987</v>
          </cell>
          <cell r="O14">
            <v>19</v>
          </cell>
          <cell r="P14">
            <v>2.0497800000000002</v>
          </cell>
          <cell r="Q14">
            <v>1.5004389599999999</v>
          </cell>
          <cell r="R14">
            <v>9.1502179199999993</v>
          </cell>
          <cell r="S14">
            <v>8.8757113823999987</v>
          </cell>
          <cell r="T14">
            <v>53.475120732117652</v>
          </cell>
          <cell r="X14">
            <v>8.64</v>
          </cell>
        </row>
        <row r="15">
          <cell r="E15" t="str">
            <v>2/0</v>
          </cell>
          <cell r="F15">
            <v>9.265833249046814</v>
          </cell>
          <cell r="G15">
            <v>19</v>
          </cell>
          <cell r="H15">
            <v>2.1259800000000002</v>
          </cell>
          <cell r="I15">
            <v>10.629900000000001</v>
          </cell>
          <cell r="J15">
            <v>10.311003000000001</v>
          </cell>
          <cell r="K15">
            <v>37</v>
          </cell>
          <cell r="L15">
            <v>1.524</v>
          </cell>
          <cell r="M15">
            <v>10.667999999999999</v>
          </cell>
          <cell r="N15">
            <v>10.347959999999999</v>
          </cell>
          <cell r="O15">
            <v>19</v>
          </cell>
          <cell r="P15">
            <v>2.30124</v>
          </cell>
          <cell r="Q15">
            <v>1.6845076799999998</v>
          </cell>
          <cell r="R15">
            <v>10.272735359999999</v>
          </cell>
          <cell r="S15">
            <v>9.9645532991999985</v>
          </cell>
          <cell r="T15">
            <v>67.430882235910801</v>
          </cell>
          <cell r="X15">
            <v>9.59</v>
          </cell>
        </row>
        <row r="16">
          <cell r="E16" t="str">
            <v>3/0</v>
          </cell>
          <cell r="F16">
            <v>10.404902483053986</v>
          </cell>
          <cell r="G16">
            <v>19</v>
          </cell>
          <cell r="H16">
            <v>2.3875999999999999</v>
          </cell>
          <cell r="I16">
            <v>11.937999999999999</v>
          </cell>
          <cell r="J16">
            <v>11.579859999999998</v>
          </cell>
          <cell r="K16">
            <v>37</v>
          </cell>
          <cell r="L16">
            <v>1.7094199999999999</v>
          </cell>
          <cell r="M16">
            <v>11.96594</v>
          </cell>
          <cell r="N16">
            <v>11.606961799999999</v>
          </cell>
          <cell r="O16">
            <v>19</v>
          </cell>
          <cell r="P16">
            <v>2.58318</v>
          </cell>
          <cell r="Q16">
            <v>1.89088776</v>
          </cell>
          <cell r="R16">
            <v>11.53131552</v>
          </cell>
          <cell r="S16">
            <v>11.185376054399999</v>
          </cell>
          <cell r="T16">
            <v>85.028772574277681</v>
          </cell>
          <cell r="X16">
            <v>10.77</v>
          </cell>
        </row>
        <row r="17">
          <cell r="E17" t="str">
            <v>4/0</v>
          </cell>
          <cell r="F17">
            <v>11.683999999999999</v>
          </cell>
          <cell r="G17">
            <v>19</v>
          </cell>
          <cell r="H17">
            <v>2.6797</v>
          </cell>
          <cell r="I17">
            <v>13.3985</v>
          </cell>
          <cell r="J17">
            <v>12.996544999999999</v>
          </cell>
          <cell r="K17">
            <v>37</v>
          </cell>
          <cell r="L17">
            <v>1.9202399999999997</v>
          </cell>
          <cell r="M17">
            <v>13.441679999999998</v>
          </cell>
          <cell r="N17">
            <v>13.038429599999997</v>
          </cell>
          <cell r="O17">
            <v>19</v>
          </cell>
          <cell r="P17">
            <v>2.9006799999999999</v>
          </cell>
          <cell r="Q17">
            <v>2.1232977599999998</v>
          </cell>
          <cell r="R17">
            <v>12.94863552</v>
          </cell>
          <cell r="S17">
            <v>12.560176454399999</v>
          </cell>
          <cell r="T17">
            <v>107.2193025770305</v>
          </cell>
          <cell r="X17">
            <v>12.1</v>
          </cell>
        </row>
        <row r="18">
          <cell r="E18">
            <v>250</v>
          </cell>
          <cell r="G18">
            <v>37</v>
          </cell>
          <cell r="H18">
            <v>2.0878800000000002</v>
          </cell>
          <cell r="I18">
            <v>14.615160000000001</v>
          </cell>
          <cell r="J18">
            <v>14.176705200000001</v>
          </cell>
          <cell r="K18">
            <v>61</v>
          </cell>
          <cell r="L18">
            <v>1.6255999999999999</v>
          </cell>
          <cell r="M18">
            <v>14.6304</v>
          </cell>
          <cell r="N18">
            <v>14.191488</v>
          </cell>
          <cell r="O18">
            <v>19</v>
          </cell>
          <cell r="P18">
            <v>3.1546799999999999</v>
          </cell>
          <cell r="Q18">
            <v>2.3092257599999999</v>
          </cell>
          <cell r="R18">
            <v>14.082491520000001</v>
          </cell>
          <cell r="S18">
            <v>13.660016774400001</v>
          </cell>
          <cell r="T18">
            <v>126.67500000000001</v>
          </cell>
          <cell r="X18">
            <v>13.23</v>
          </cell>
        </row>
        <row r="19">
          <cell r="E19">
            <v>300</v>
          </cell>
          <cell r="G19">
            <v>37</v>
          </cell>
          <cell r="H19">
            <v>2.286</v>
          </cell>
          <cell r="I19">
            <v>16.001999999999999</v>
          </cell>
          <cell r="J19">
            <v>15.521939999999999</v>
          </cell>
          <cell r="K19">
            <v>61</v>
          </cell>
          <cell r="L19">
            <v>1.7805399999999998</v>
          </cell>
          <cell r="M19">
            <v>16.024859999999997</v>
          </cell>
          <cell r="N19">
            <v>15.544114199999996</v>
          </cell>
          <cell r="O19">
            <v>19</v>
          </cell>
          <cell r="P19">
            <v>3.4543999999999997</v>
          </cell>
          <cell r="Q19">
            <v>2.5286207999999997</v>
          </cell>
          <cell r="R19">
            <v>15.420441599999998</v>
          </cell>
          <cell r="S19">
            <v>14.957828351999998</v>
          </cell>
          <cell r="T19">
            <v>152.01000000000002</v>
          </cell>
          <cell r="X19">
            <v>14.5</v>
          </cell>
        </row>
        <row r="20">
          <cell r="E20">
            <v>350</v>
          </cell>
          <cell r="G20">
            <v>37</v>
          </cell>
          <cell r="H20">
            <v>2.4714199999999997</v>
          </cell>
          <cell r="I20">
            <v>17.299939999999999</v>
          </cell>
          <cell r="J20">
            <v>16.780941799999997</v>
          </cell>
          <cell r="K20">
            <v>61</v>
          </cell>
          <cell r="L20">
            <v>1.9227799999999999</v>
          </cell>
          <cell r="M20">
            <v>17.305019999999999</v>
          </cell>
          <cell r="N20">
            <v>16.785869399999999</v>
          </cell>
          <cell r="O20">
            <v>19</v>
          </cell>
          <cell r="P20">
            <v>3.7312599999999998</v>
          </cell>
          <cell r="Q20">
            <v>2.73128232</v>
          </cell>
          <cell r="R20">
            <v>16.65634464</v>
          </cell>
          <cell r="S20">
            <v>16.1566543008</v>
          </cell>
          <cell r="T20">
            <v>177.34500000000003</v>
          </cell>
          <cell r="X20">
            <v>15.66</v>
          </cell>
        </row>
        <row r="21">
          <cell r="E21">
            <v>400</v>
          </cell>
          <cell r="G21">
            <v>37</v>
          </cell>
          <cell r="H21">
            <v>2.6415999999999999</v>
          </cell>
          <cell r="I21">
            <v>18.491199999999999</v>
          </cell>
          <cell r="J21">
            <v>17.936463999999997</v>
          </cell>
          <cell r="K21">
            <v>61</v>
          </cell>
          <cell r="L21">
            <v>2.0573999999999999</v>
          </cell>
          <cell r="M21">
            <v>18.5166</v>
          </cell>
          <cell r="N21">
            <v>17.961102</v>
          </cell>
          <cell r="O21">
            <v>19</v>
          </cell>
          <cell r="P21">
            <v>3.9903399999999998</v>
          </cell>
          <cell r="Q21">
            <v>2.9209288799999995</v>
          </cell>
          <cell r="R21">
            <v>17.812877759999999</v>
          </cell>
          <cell r="S21">
            <v>17.278491427199999</v>
          </cell>
          <cell r="T21">
            <v>202.68</v>
          </cell>
          <cell r="X21">
            <v>16.739999999999998</v>
          </cell>
        </row>
        <row r="22">
          <cell r="E22">
            <v>500</v>
          </cell>
          <cell r="G22">
            <v>37</v>
          </cell>
          <cell r="H22">
            <v>2.9514800000000001</v>
          </cell>
          <cell r="I22">
            <v>20.660360000000001</v>
          </cell>
          <cell r="J22">
            <v>20.040549200000001</v>
          </cell>
          <cell r="K22">
            <v>61</v>
          </cell>
          <cell r="L22">
            <v>2.2986999999999997</v>
          </cell>
          <cell r="M22">
            <v>20.688299999999998</v>
          </cell>
          <cell r="N22">
            <v>20.067650999999998</v>
          </cell>
          <cell r="O22">
            <v>19</v>
          </cell>
          <cell r="P22">
            <v>4.4602399999999998</v>
          </cell>
          <cell r="Q22">
            <v>3.2648956799999995</v>
          </cell>
          <cell r="R22">
            <v>19.910511360000001</v>
          </cell>
          <cell r="S22">
            <v>19.313196019199999</v>
          </cell>
          <cell r="T22">
            <v>253.35000000000002</v>
          </cell>
          <cell r="X22">
            <v>18.71</v>
          </cell>
        </row>
        <row r="23">
          <cell r="E23">
            <v>600</v>
          </cell>
          <cell r="G23">
            <v>61</v>
          </cell>
          <cell r="H23">
            <v>2.5196800000000001</v>
          </cell>
          <cell r="I23">
            <v>22.677120000000002</v>
          </cell>
          <cell r="J23">
            <v>21.996806400000001</v>
          </cell>
          <cell r="K23">
            <v>91</v>
          </cell>
          <cell r="L23">
            <v>2.0624799999999999</v>
          </cell>
          <cell r="M23">
            <v>22.687279999999998</v>
          </cell>
          <cell r="N23">
            <v>22.006661599999997</v>
          </cell>
          <cell r="T23">
            <v>304.02000000000004</v>
          </cell>
          <cell r="X23">
            <v>20.59</v>
          </cell>
        </row>
        <row r="24">
          <cell r="E24">
            <v>700</v>
          </cell>
          <cell r="G24">
            <v>61</v>
          </cell>
          <cell r="H24">
            <v>2.7203399999999998</v>
          </cell>
          <cell r="I24">
            <v>24.483059999999998</v>
          </cell>
          <cell r="J24">
            <v>23.748568199999998</v>
          </cell>
          <cell r="K24">
            <v>91</v>
          </cell>
          <cell r="L24">
            <v>2.2275800000000001</v>
          </cell>
          <cell r="M24">
            <v>24.50338</v>
          </cell>
          <cell r="N24">
            <v>23.768278599999999</v>
          </cell>
          <cell r="T24">
            <v>354.69000000000005</v>
          </cell>
          <cell r="X24">
            <v>22.24</v>
          </cell>
        </row>
        <row r="25">
          <cell r="E25">
            <v>750</v>
          </cell>
          <cell r="G25">
            <v>61</v>
          </cell>
          <cell r="H25">
            <v>2.8168600000000001</v>
          </cell>
          <cell r="I25">
            <v>25.351739999999999</v>
          </cell>
          <cell r="J25">
            <v>24.5911878</v>
          </cell>
          <cell r="K25">
            <v>91</v>
          </cell>
          <cell r="L25">
            <v>2.3063199999999999</v>
          </cell>
          <cell r="M25">
            <v>25.369519999999998</v>
          </cell>
          <cell r="N25">
            <v>24.608434399999997</v>
          </cell>
          <cell r="T25">
            <v>380.02500000000003</v>
          </cell>
          <cell r="X25">
            <v>23.02</v>
          </cell>
        </row>
        <row r="26">
          <cell r="E26">
            <v>800</v>
          </cell>
          <cell r="G26">
            <v>61</v>
          </cell>
          <cell r="H26">
            <v>2.9082999999999997</v>
          </cell>
          <cell r="I26">
            <v>26.174699999999998</v>
          </cell>
          <cell r="J26">
            <v>25.389458999999999</v>
          </cell>
          <cell r="K26">
            <v>91</v>
          </cell>
          <cell r="L26">
            <v>2.38252</v>
          </cell>
          <cell r="M26">
            <v>26.207719999999998</v>
          </cell>
          <cell r="N26">
            <v>25.421488399999998</v>
          </cell>
          <cell r="T26">
            <v>405.36</v>
          </cell>
          <cell r="X26">
            <v>23.78</v>
          </cell>
        </row>
        <row r="27">
          <cell r="E27">
            <v>900</v>
          </cell>
          <cell r="G27">
            <v>61</v>
          </cell>
          <cell r="H27">
            <v>3.0861000000000001</v>
          </cell>
          <cell r="I27">
            <v>27.774900000000002</v>
          </cell>
          <cell r="J27">
            <v>26.941653000000002</v>
          </cell>
          <cell r="K27">
            <v>91</v>
          </cell>
          <cell r="L27">
            <v>2.5247600000000001</v>
          </cell>
          <cell r="M27">
            <v>27.772360000000003</v>
          </cell>
          <cell r="N27">
            <v>26.939189200000001</v>
          </cell>
          <cell r="T27">
            <v>456.03000000000003</v>
          </cell>
          <cell r="X27">
            <v>25.22</v>
          </cell>
        </row>
        <row r="28">
          <cell r="E28">
            <v>1000</v>
          </cell>
          <cell r="G28">
            <v>61</v>
          </cell>
          <cell r="H28">
            <v>3.2511999999999999</v>
          </cell>
          <cell r="I28">
            <v>29.2608</v>
          </cell>
          <cell r="J28">
            <v>28.382975999999999</v>
          </cell>
          <cell r="K28">
            <v>91</v>
          </cell>
          <cell r="L28">
            <v>2.6619199999999998</v>
          </cell>
          <cell r="M28">
            <v>29.281119999999998</v>
          </cell>
          <cell r="N28">
            <v>28.402686399999997</v>
          </cell>
          <cell r="T28">
            <v>506.70000000000005</v>
          </cell>
          <cell r="X28">
            <v>26.58</v>
          </cell>
        </row>
      </sheetData>
      <sheetData sheetId="34" refreshError="1"/>
      <sheetData sheetId="35" refreshError="1">
        <row r="6">
          <cell r="B6">
            <v>14</v>
          </cell>
          <cell r="C6">
            <v>2.0809077170983796</v>
          </cell>
          <cell r="D6">
            <v>25</v>
          </cell>
          <cell r="E6">
            <v>20</v>
          </cell>
          <cell r="F6">
            <v>30</v>
          </cell>
          <cell r="G6">
            <v>20</v>
          </cell>
          <cell r="H6">
            <v>35</v>
          </cell>
          <cell r="I6">
            <v>25</v>
          </cell>
        </row>
        <row r="7">
          <cell r="B7">
            <v>12</v>
          </cell>
          <cell r="C7">
            <v>3.3087728761114783</v>
          </cell>
          <cell r="D7">
            <v>30</v>
          </cell>
          <cell r="E7">
            <v>25</v>
          </cell>
          <cell r="F7">
            <v>35</v>
          </cell>
          <cell r="G7">
            <v>25</v>
          </cell>
          <cell r="H7">
            <v>40</v>
          </cell>
          <cell r="I7">
            <v>30</v>
          </cell>
        </row>
        <row r="8">
          <cell r="B8">
            <v>10</v>
          </cell>
          <cell r="C8">
            <v>5.2611549545103795</v>
          </cell>
          <cell r="D8">
            <v>40</v>
          </cell>
          <cell r="E8">
            <v>30</v>
          </cell>
          <cell r="F8">
            <v>50</v>
          </cell>
          <cell r="G8">
            <v>35</v>
          </cell>
          <cell r="H8">
            <v>55</v>
          </cell>
          <cell r="I8">
            <v>40</v>
          </cell>
        </row>
        <row r="9">
          <cell r="B9">
            <v>8</v>
          </cell>
          <cell r="C9">
            <v>8.3655640600810273</v>
          </cell>
          <cell r="D9">
            <v>60</v>
          </cell>
          <cell r="E9">
            <v>40</v>
          </cell>
          <cell r="F9">
            <v>70</v>
          </cell>
          <cell r="G9">
            <v>50</v>
          </cell>
          <cell r="H9">
            <v>80</v>
          </cell>
          <cell r="I9">
            <v>55</v>
          </cell>
        </row>
        <row r="10">
          <cell r="B10">
            <v>6</v>
          </cell>
          <cell r="C10">
            <v>13.301767890969138</v>
          </cell>
          <cell r="D10">
            <v>80</v>
          </cell>
          <cell r="E10">
            <v>55</v>
          </cell>
          <cell r="F10">
            <v>95</v>
          </cell>
          <cell r="G10">
            <v>65</v>
          </cell>
          <cell r="H10">
            <v>105</v>
          </cell>
          <cell r="I10">
            <v>75</v>
          </cell>
        </row>
        <row r="11">
          <cell r="B11">
            <v>4</v>
          </cell>
          <cell r="C11">
            <v>21.150639425442844</v>
          </cell>
          <cell r="D11">
            <v>105</v>
          </cell>
          <cell r="E11">
            <v>70</v>
          </cell>
          <cell r="F11">
            <v>125</v>
          </cell>
          <cell r="G11">
            <v>85</v>
          </cell>
          <cell r="H11">
            <v>140</v>
          </cell>
          <cell r="I11">
            <v>95</v>
          </cell>
        </row>
        <row r="12">
          <cell r="B12">
            <v>2</v>
          </cell>
          <cell r="C12">
            <v>33.630834019349621</v>
          </cell>
          <cell r="D12">
            <v>140</v>
          </cell>
          <cell r="E12">
            <v>95</v>
          </cell>
          <cell r="F12">
            <v>170</v>
          </cell>
          <cell r="G12">
            <v>115</v>
          </cell>
          <cell r="H12">
            <v>190</v>
          </cell>
          <cell r="I12">
            <v>130</v>
          </cell>
        </row>
        <row r="13">
          <cell r="B13">
            <v>1</v>
          </cell>
          <cell r="C13">
            <v>42.407698705618671</v>
          </cell>
          <cell r="D13">
            <v>165</v>
          </cell>
          <cell r="E13">
            <v>110</v>
          </cell>
          <cell r="F13">
            <v>195</v>
          </cell>
          <cell r="G13">
            <v>130</v>
          </cell>
          <cell r="H13">
            <v>220</v>
          </cell>
          <cell r="I13">
            <v>150</v>
          </cell>
        </row>
        <row r="14">
          <cell r="B14" t="str">
            <v>1/0</v>
          </cell>
          <cell r="C14">
            <v>53.475120732117652</v>
          </cell>
          <cell r="D14">
            <v>195</v>
          </cell>
          <cell r="E14">
            <v>125</v>
          </cell>
          <cell r="F14">
            <v>230</v>
          </cell>
          <cell r="G14">
            <v>150</v>
          </cell>
          <cell r="H14">
            <v>260</v>
          </cell>
          <cell r="I14">
            <v>170</v>
          </cell>
        </row>
        <row r="15">
          <cell r="B15" t="str">
            <v>2/0</v>
          </cell>
          <cell r="C15">
            <v>67.430882235910801</v>
          </cell>
          <cell r="D15">
            <v>225</v>
          </cell>
          <cell r="E15">
            <v>145</v>
          </cell>
          <cell r="F15">
            <v>265</v>
          </cell>
          <cell r="G15">
            <v>175</v>
          </cell>
          <cell r="H15">
            <v>300</v>
          </cell>
          <cell r="I15">
            <v>195</v>
          </cell>
        </row>
        <row r="16">
          <cell r="B16" t="str">
            <v>3/0</v>
          </cell>
          <cell r="C16">
            <v>85.028772574277681</v>
          </cell>
          <cell r="D16">
            <v>260</v>
          </cell>
          <cell r="E16">
            <v>165</v>
          </cell>
          <cell r="F16">
            <v>310</v>
          </cell>
          <cell r="G16">
            <v>200</v>
          </cell>
          <cell r="H16">
            <v>350</v>
          </cell>
          <cell r="I16">
            <v>225</v>
          </cell>
        </row>
        <row r="17">
          <cell r="B17" t="str">
            <v>4/0</v>
          </cell>
          <cell r="C17">
            <v>107.2193025770305</v>
          </cell>
          <cell r="D17">
            <v>300</v>
          </cell>
          <cell r="E17">
            <v>195</v>
          </cell>
          <cell r="F17">
            <v>360</v>
          </cell>
          <cell r="G17">
            <v>230</v>
          </cell>
          <cell r="H17">
            <v>405</v>
          </cell>
          <cell r="I17">
            <v>260</v>
          </cell>
        </row>
        <row r="18">
          <cell r="B18">
            <v>250</v>
          </cell>
          <cell r="C18">
            <v>126.67500000000001</v>
          </cell>
          <cell r="D18">
            <v>340</v>
          </cell>
          <cell r="E18">
            <v>215</v>
          </cell>
          <cell r="F18">
            <v>405</v>
          </cell>
          <cell r="G18">
            <v>255</v>
          </cell>
          <cell r="H18">
            <v>455</v>
          </cell>
          <cell r="I18">
            <v>290</v>
          </cell>
        </row>
        <row r="19">
          <cell r="B19">
            <v>300</v>
          </cell>
          <cell r="C19">
            <v>152.01000000000002</v>
          </cell>
          <cell r="D19">
            <v>375</v>
          </cell>
          <cell r="E19">
            <v>240</v>
          </cell>
          <cell r="F19">
            <v>455</v>
          </cell>
          <cell r="G19">
            <v>285</v>
          </cell>
          <cell r="H19">
            <v>505</v>
          </cell>
          <cell r="I19">
            <v>320</v>
          </cell>
        </row>
        <row r="20">
          <cell r="B20">
            <v>350</v>
          </cell>
          <cell r="C20">
            <v>177.34500000000003</v>
          </cell>
          <cell r="D20">
            <v>420</v>
          </cell>
          <cell r="E20">
            <v>260</v>
          </cell>
          <cell r="F20">
            <v>505</v>
          </cell>
          <cell r="G20">
            <v>310</v>
          </cell>
          <cell r="H20">
            <v>570</v>
          </cell>
          <cell r="I20">
            <v>350</v>
          </cell>
        </row>
        <row r="21">
          <cell r="B21">
            <v>400</v>
          </cell>
          <cell r="C21">
            <v>202.68</v>
          </cell>
          <cell r="D21">
            <v>455</v>
          </cell>
          <cell r="E21">
            <v>280</v>
          </cell>
          <cell r="F21">
            <v>545</v>
          </cell>
          <cell r="G21">
            <v>335</v>
          </cell>
          <cell r="H21">
            <v>615</v>
          </cell>
          <cell r="I21">
            <v>380</v>
          </cell>
        </row>
        <row r="22">
          <cell r="B22">
            <v>500</v>
          </cell>
          <cell r="C22">
            <v>253.35000000000002</v>
          </cell>
          <cell r="D22">
            <v>515</v>
          </cell>
          <cell r="E22">
            <v>320</v>
          </cell>
          <cell r="F22">
            <v>620</v>
          </cell>
          <cell r="G22">
            <v>380</v>
          </cell>
          <cell r="H22">
            <v>700</v>
          </cell>
          <cell r="I22">
            <v>430</v>
          </cell>
        </row>
        <row r="23">
          <cell r="B23">
            <v>600</v>
          </cell>
          <cell r="C23">
            <v>304.02000000000004</v>
          </cell>
          <cell r="D23">
            <v>575</v>
          </cell>
          <cell r="E23">
            <v>355</v>
          </cell>
          <cell r="F23">
            <v>690</v>
          </cell>
          <cell r="G23">
            <v>420</v>
          </cell>
          <cell r="H23">
            <v>780</v>
          </cell>
          <cell r="I23">
            <v>475</v>
          </cell>
        </row>
        <row r="24">
          <cell r="B24">
            <v>700</v>
          </cell>
          <cell r="C24">
            <v>354.69000000000005</v>
          </cell>
          <cell r="D24">
            <v>630</v>
          </cell>
          <cell r="E24">
            <v>385</v>
          </cell>
          <cell r="F24">
            <v>755</v>
          </cell>
          <cell r="G24">
            <v>460</v>
          </cell>
          <cell r="H24">
            <v>855</v>
          </cell>
          <cell r="I24">
            <v>520</v>
          </cell>
        </row>
        <row r="25">
          <cell r="B25">
            <v>750</v>
          </cell>
          <cell r="C25">
            <v>380.02500000000003</v>
          </cell>
          <cell r="D25">
            <v>655</v>
          </cell>
          <cell r="E25">
            <v>400</v>
          </cell>
          <cell r="F25">
            <v>785</v>
          </cell>
          <cell r="G25">
            <v>475</v>
          </cell>
          <cell r="H25">
            <v>885</v>
          </cell>
          <cell r="I25">
            <v>535</v>
          </cell>
        </row>
        <row r="26">
          <cell r="B26">
            <v>800</v>
          </cell>
          <cell r="C26">
            <v>405.36</v>
          </cell>
          <cell r="D26">
            <v>680</v>
          </cell>
          <cell r="E26">
            <v>410</v>
          </cell>
          <cell r="F26">
            <v>815</v>
          </cell>
          <cell r="G26">
            <v>490</v>
          </cell>
          <cell r="H26">
            <v>920</v>
          </cell>
          <cell r="I26">
            <v>555</v>
          </cell>
        </row>
        <row r="27">
          <cell r="B27">
            <v>900</v>
          </cell>
          <cell r="C27">
            <v>456.03000000000003</v>
          </cell>
          <cell r="D27">
            <v>730</v>
          </cell>
          <cell r="E27">
            <v>435</v>
          </cell>
          <cell r="F27">
            <v>870</v>
          </cell>
          <cell r="G27">
            <v>520</v>
          </cell>
          <cell r="H27">
            <v>985</v>
          </cell>
          <cell r="I27">
            <v>585</v>
          </cell>
        </row>
        <row r="28">
          <cell r="B28">
            <v>1000</v>
          </cell>
          <cell r="C28">
            <v>506.70000000000005</v>
          </cell>
          <cell r="D28">
            <v>780</v>
          </cell>
          <cell r="E28">
            <v>455</v>
          </cell>
          <cell r="F28">
            <v>935</v>
          </cell>
          <cell r="G28">
            <v>545</v>
          </cell>
          <cell r="H28">
            <v>1055</v>
          </cell>
          <cell r="I28">
            <v>615</v>
          </cell>
        </row>
      </sheetData>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 MULTIPLICADOR (2)"/>
      <sheetName val="PMA"/>
      <sheetName val="PRESUPUESTO "/>
      <sheetName val="AUI"/>
      <sheetName val="Costo Interventoria"/>
      <sheetName val="Datos entrada"/>
      <sheetName val="Cuadrillas"/>
      <sheetName val="Salarios"/>
      <sheetName val="Mat"/>
      <sheetName val="Equ"/>
      <sheetName val="COMPONENTES2"/>
      <sheetName val="INSUMOS 1"/>
      <sheetName val="Trans"/>
      <sheetName val="Cantidades"/>
      <sheetName val="APU"/>
      <sheetName val="ANALISIS DE AIU"/>
      <sheetName val="Cuadro Resumen (2)"/>
      <sheetName val="Hoja Base"/>
      <sheetName val="Mort 1-3"/>
      <sheetName val="Mort 1-3 Imper"/>
      <sheetName val="Mort 1-4"/>
      <sheetName val="Mort 1-4 Imper"/>
      <sheetName val="Mort 1-5"/>
      <sheetName val="Mort 1-7"/>
      <sheetName val="Concr 2,000"/>
      <sheetName val="Concr 2,500"/>
      <sheetName val="Concr 3,000"/>
      <sheetName val="Concr 3,500"/>
      <sheetName val="Concr 4,000 "/>
      <sheetName val=" Acero 60000 Refuerzo "/>
      <sheetName val=" Malla Electrosoldada "/>
      <sheetName val="P Eléctrico"/>
      <sheetName val="P Agua Fria"/>
      <sheetName val="P Sanitario"/>
      <sheetName val="Granito pulido "/>
      <sheetName val="Marcos puerta"/>
      <sheetName val="Marcos ventana"/>
      <sheetName val="1,1,1 Campamt"/>
      <sheetName val="1,1,7 Locali Manual"/>
      <sheetName val="1,4,2 Traslado postes"/>
      <sheetName val="1,4,3 Arb 5"/>
      <sheetName val="1,4,4 Arb 10"/>
      <sheetName val="1,4,5 Arb 15"/>
      <sheetName val="1,4,6 Arb 20"/>
      <sheetName val="1,4,7 Arb +20"/>
      <sheetName val="1,4,8 Traslado Arb"/>
      <sheetName val="2,1,1 Exc Mec"/>
      <sheetName val="2,1,5 Relleno M Común"/>
      <sheetName val="2,1,7  Sub base Recebo "/>
      <sheetName val="2,1,8 Geotextil NT"/>
      <sheetName val="2,1,9 Geotextil Tejido"/>
      <sheetName val="2,2,3 Muros de contencion"/>
      <sheetName val="2,2,6,1 Pilotes 0,30"/>
      <sheetName val="2,2,6,2 Pilotes 0,40"/>
      <sheetName val="2,2,6,3 Pilotes 0,60"/>
      <sheetName val="2,2,6,4 Pilotes 0,80"/>
      <sheetName val="2,2,6,5 Pilotes 0,90 "/>
      <sheetName val="2,2,7 Dados en concreto"/>
      <sheetName val="2,2,8 Placa Flotante 0,60"/>
      <sheetName val="2,2,9 Reposicion -Placa"/>
      <sheetName val="2,2,10 Placas cont= 0,125"/>
      <sheetName val="2,2,11 Placas cont= 0,15"/>
      <sheetName val="2,3,1 Acero 37000 "/>
      <sheetName val="Exc-comun"/>
      <sheetName val="2,4,1 Gaviones"/>
      <sheetName val="2,4,2 Cajon aislamiento vigas"/>
      <sheetName val="2,4,3 Icopor Aislante ciment. "/>
      <sheetName val="2,4,4 Pañete Taludes "/>
      <sheetName val="3,1,1 Novafort A.LL. 4&quot; 110mm "/>
      <sheetName val="3,1,3 Novafort A.LL 8&quot;200 mm   "/>
      <sheetName val="3,1,4 Novafort 10&quot;A.LL. 255mm "/>
      <sheetName val="3,1,5 Novafort A.LL.12&quot; 315mm  "/>
      <sheetName val="3,1,6  Acc. Novafort. A.LL"/>
      <sheetName val="3,2,3 Novafort A.N. 8&quot;200 mm"/>
      <sheetName val="3,2,4 Novafort 10&quot;A.N. 255 mm"/>
      <sheetName val="3,2,5 Novafort A.N.12&quot; 315mm"/>
      <sheetName val="3,2,6  Acc. Novafort. A.N."/>
      <sheetName val="3,3,1 Tuberia drenaje PVC 4&quot;"/>
      <sheetName val="3,3,2 Tuberia drenaje PVC 4&quot;"/>
      <sheetName val="3,3,3 Accesorio drenaje PVC 3&quot;"/>
      <sheetName val="3,3,4 Accesorio drenaje PVC 4&quot;"/>
      <sheetName val="3,3,5 Filtros Escorrentias"/>
      <sheetName val="3,4,2 Caja inspección 0,80"/>
      <sheetName val="3,4,3 Caja inspección 1,00"/>
      <sheetName val="3,4,4 Caja Distribuciòn 0,40  "/>
      <sheetName val="3,4,6 Carcamo aguas lluvias"/>
      <sheetName val="3,4,7 Trampa de grasas"/>
      <sheetName val="3,4,8 Pozo Septico"/>
      <sheetName val="3,5,1 Exc Man "/>
      <sheetName val="3,5,2 Exc en recebo comp."/>
      <sheetName val="3,5,3  Relleno M seleccionado"/>
      <sheetName val="3,5,4 Relleno M Común "/>
      <sheetName val="3,5,5 Retiro sobrantes"/>
      <sheetName val="3,3,6 POZO INFILTRACIÓN"/>
      <sheetName val="3,4,1 Caja inspección 0,60 "/>
      <sheetName val="4,1,2 Pantalla en concreto"/>
      <sheetName val="4,1,3 Muros"/>
      <sheetName val="4,2,3  Vigas Prefabricadas"/>
      <sheetName val="5,1,6 camara 5,20&lt;=h&lt;6,20"/>
      <sheetName val="4,3,3 Caseton 45 cm"/>
      <sheetName val="5,1,7 camara 6,20&lt;=h&lt;7,20"/>
      <sheetName val="4,3,6 Placa maciza 0,20"/>
      <sheetName val="4,3,7 Placa maciza 0,125"/>
      <sheetName val="5,1,8 camara 7,20&lt;=h&lt;8,20"/>
      <sheetName val="4,3,9 Placa maciza 0,15"/>
      <sheetName val="4,4,2 Rampas"/>
      <sheetName val="4,4,3 POZO CONCRETO 20 M3"/>
      <sheetName val="4,4,4 POZO CONCRETO"/>
      <sheetName val="4,5,1 Acero 37000  "/>
      <sheetName val="5,1,10 camara 8,20&lt;=h&lt;9,20"/>
      <sheetName val="4,5,2 Acero 60000 est"/>
      <sheetName val="4,6,2,3 Cerrchas  Metàlica"/>
      <sheetName val="5,1,1 Bloq Conc Estruc 0,12"/>
      <sheetName val="5,1,2 Bloque concreto divisorio"/>
      <sheetName val="5,1,5  Calados en Concreto"/>
      <sheetName val="5,1,6 Bloq Conc Estruc 014"/>
      <sheetName val="5,1,7 Bloq Conc Estruc 019"/>
      <sheetName val="5,2,6 Muro en bloque No 4"/>
      <sheetName val="5,3,1 Enchape ladrillo arcilla"/>
      <sheetName val="5,3,3 Alfagias ladrillo arcilla"/>
      <sheetName val="5,3,4 Remate ladrillo arcilla"/>
      <sheetName val="5,4,1 Grouting-Concreto fluido"/>
      <sheetName val="5,4,2 Remates"/>
      <sheetName val="5,5,3 Malla Electrosoldada "/>
      <sheetName val="5,6,1 Instalaciòn carpint. Meta"/>
      <sheetName val="6,1,1 Alfajias"/>
      <sheetName val="6,1,2 Dinteles"/>
      <sheetName val="6,1,3 Remates sobre mamposteria"/>
      <sheetName val="6.1.8 Pergolas"/>
      <sheetName val="6,1,10 Gradas en Concreto"/>
      <sheetName val="6,1,11 PLAQUETAS"/>
      <sheetName val="6,1,15 Bordillos ducha y aseo"/>
      <sheetName val="6,2,1 Mesones en concreto"/>
      <sheetName val="6,2,3 Mesones laboratorios"/>
      <sheetName val="6,2,5 Bancas Concreto"/>
      <sheetName val="6,2,8 Alfajias 2"/>
      <sheetName val="7,1,1,1 Acometida PVC-P 2&quot;"/>
      <sheetName val="7,1,1,2 Accesorio PVC-P 2&quot; "/>
      <sheetName val="7,1,3,1 Tuberia H.G. 1&quot;cuarto "/>
      <sheetName val="7,1,3,2  Accesorio H.G.1&quot;cuarto"/>
      <sheetName val="7,1,3,3  Registro R. W. 1&quot;"/>
      <sheetName val="7,1,3,4  Cheque Helber 1&quot;"/>
      <sheetName val="7,1,4,1 Tuberia H.G. 1 1.2&quot;"/>
      <sheetName val="7,1,4,2  Accesorio H.G.1 1.2&quot;"/>
      <sheetName val="7,1,4,3  Registro R. W. 1. 1.2&quot;"/>
      <sheetName val="7,1,4,4  Cheque  Helber 1 1.2&quot;"/>
      <sheetName val="7,1,5,4 Registro 114"/>
      <sheetName val="7,1,5,5 Registro 1 12"/>
      <sheetName val="7,1,5,6 Registro 2 "/>
      <sheetName val="7,1,6,4 Acometida 1 14"/>
      <sheetName val="7,1,6,6 Acometida 2"/>
      <sheetName val="7,1,6,7 Tubo UZ 2&quot;"/>
      <sheetName val="7,1,6,8 Acometida 1 12"/>
      <sheetName val="7,1,6,9 Tuberia UZ 3&quot;"/>
      <sheetName val="7,1,6,10 Accesorio UZ  2&quot;"/>
      <sheetName val="7,1,6,11 Accesorio UZ 3&quot;"/>
      <sheetName val="7,1,7,1 Tuberia H.G. 1.2&quot;"/>
      <sheetName val="7,1,7,2  Accesorio H.G.1.2&quot;"/>
      <sheetName val="7,1,7,3 Registro Corte 1.2&quot; "/>
      <sheetName val="7,1,7,4 Registro 1.2&quot;"/>
      <sheetName val="7,1,7,5 Caja para medidor"/>
      <sheetName val="7,1,8,2 Punto  Agua Fria 1 1.2&quot;"/>
      <sheetName val="7,1,8,3 P Agua Fria Sanitarios"/>
      <sheetName val="7,1,8,4 P Agua Fria Orinales"/>
      <sheetName val="7,1,8,5 P Agua Fria pocetas lab"/>
      <sheetName val="7,1,8,6 P Agua Fria Ducha"/>
      <sheetName val="7,1,8,7 P Agua Fria Pocetas"/>
      <sheetName val="7,1,8,8 Llave  Manguera 1.2&quot;"/>
      <sheetName val="7,1,8,10  Tapòn H.G.1.2&quot;"/>
      <sheetName val="7,1,8,11  Tapòn P.V.C.1.2&quot; "/>
      <sheetName val="7,1,8,12  Camara aire H.G.1.2&quot;"/>
      <sheetName val="7,1,8,13  Camara aire P.V.C.P "/>
      <sheetName val="7,1,9,5  P Sifòn PVC-S 4&quot;"/>
      <sheetName val="7,1,10,2 Pto 3&quot;"/>
      <sheetName val="7,1,10,2 Punto Vent 3&quot;"/>
      <sheetName val="7,1,11,4&quot;"/>
      <sheetName val="7,1,11,5 Bajante PVC "/>
      <sheetName val="7,1,11,6 Accesorios PVC"/>
      <sheetName val="7,1,12,1 Instalaciòn Lavamanos"/>
      <sheetName val="7,1,12,2 Instalaciòn Sanitario "/>
      <sheetName val="7,1,12,8 Llave  Manguera 1.2 "/>
      <sheetName val="7,1,12,9 Acoflex lav.sant."/>
      <sheetName val="7,2,1,1 Punto de gas"/>
      <sheetName val="7,2,1,2 Preinstalación gas"/>
      <sheetName val="7,2,1,3 Tuberia  tipo L 1.2&quot;"/>
      <sheetName val="7,2,1,4 Tuberia  tipo L 1&quot;"/>
      <sheetName val="7,2,1,5  Registro bola 1&quot; "/>
      <sheetName val="7,2,1,7  Rejilla vent. plastica"/>
      <sheetName val="8,5"/>
      <sheetName val="8,10"/>
      <sheetName val="8,11"/>
      <sheetName val="8,12"/>
      <sheetName val="8,13"/>
      <sheetName val="8,14"/>
      <sheetName val="8,15"/>
      <sheetName val="8,16"/>
      <sheetName val="8,19"/>
      <sheetName val="8,20"/>
      <sheetName val="8,21"/>
      <sheetName val="8,22"/>
      <sheetName val="8,23"/>
      <sheetName val="8,24"/>
      <sheetName val="8,25"/>
      <sheetName val="8,26"/>
      <sheetName val="8,27"/>
      <sheetName val="8,28"/>
      <sheetName val="8,29"/>
      <sheetName val="8,30"/>
      <sheetName val="8,31"/>
      <sheetName val="8,32"/>
      <sheetName val="8,33"/>
      <sheetName val="8,34"/>
      <sheetName val="8,35"/>
      <sheetName val="8,36"/>
      <sheetName val="8,37"/>
      <sheetName val="8,38"/>
      <sheetName val="8,40"/>
      <sheetName val="8,43"/>
      <sheetName val="8,44"/>
      <sheetName val="8,45"/>
      <sheetName val="8,46"/>
      <sheetName val="8,47"/>
      <sheetName val="8,51"/>
      <sheetName val="8,52"/>
      <sheetName val="8,56"/>
      <sheetName val="8,57"/>
      <sheetName val="8,58"/>
      <sheetName val="8,61"/>
      <sheetName val="8,62"/>
      <sheetName val="8,64"/>
      <sheetName val="8,65"/>
      <sheetName val="8,66"/>
      <sheetName val="8,67"/>
      <sheetName val="8,69"/>
      <sheetName val="8,70"/>
      <sheetName val="8,71"/>
      <sheetName val="8,72"/>
      <sheetName val="8,73"/>
      <sheetName val="8,77"/>
      <sheetName val="8,78"/>
      <sheetName val="8,79"/>
      <sheetName val="8,80"/>
      <sheetName val="8,82"/>
      <sheetName val="8,83"/>
      <sheetName val="8,85"/>
      <sheetName val="8,86"/>
      <sheetName val="8,87"/>
      <sheetName val="10,1,1 base mueble concreto"/>
      <sheetName val="10,1,3 Alistado pisos"/>
      <sheetName val="10,1,4 Mortero afinado"/>
      <sheetName val="10,2,1,3 Ceramica 0,20 x 0,20 "/>
      <sheetName val="10,2,2,3 Piso tablòn ges 0,30 "/>
      <sheetName val="10,2,4,3 gravilla m2"/>
      <sheetName val="10,3,1,1 Tablòn cuarto 26"/>
      <sheetName val="10,3,2,3 Media Caña"/>
      <sheetName val="10,3,2,4 Gravilla "/>
      <sheetName val="10,4,2 Escalera en Granito"/>
      <sheetName val="11,2,3,1 Domo acrílico"/>
      <sheetName val="11,2,3,2 Acrilico transparente"/>
      <sheetName val="11,2,4,2 Cubierta placa"/>
      <sheetName val="11,3,1 Canal Lámina"/>
      <sheetName val="11,3,3 Tragante 5x3"/>
      <sheetName val="11,3,5 Canal PVC"/>
      <sheetName val="12,1,2 Ventanas aluminio reja"/>
      <sheetName val="12,1,4 Puert Alum dob reja"/>
      <sheetName val="12,1,7 PERGOLAS ALUM"/>
      <sheetName val="12,1,9 BARANDA EN ALUMINIO"/>
      <sheetName val="12,2,1,1 Marcos puerta"/>
      <sheetName val="12,2,1,2 Puerta Sencilla"/>
      <sheetName val="12,2,1,3 Ventana"/>
      <sheetName val="12,2,1,5 Puertas Emtamborada"/>
      <sheetName val="12,2,2,1 Pasamanos "/>
      <sheetName val=" 12,2,2,4 Baranda tubo"/>
      <sheetName val="12,2,3,1 Rejas en varilla cuadr"/>
      <sheetName val="12,2,3,2 Rejas ventana"/>
      <sheetName val="12,2,3,3 Rejas Puerta baño"/>
      <sheetName val="12,2,3,4 Reja Ventilación"/>
      <sheetName val="12,2,4,1 CORTASOL"/>
      <sheetName val="12,2,4,4 Ventana Malla"/>
      <sheetName val="16,1,9 Duchas"/>
      <sheetName val="16,1,11 POCETA"/>
      <sheetName val="16,2,1 Pocetas Aseo"/>
      <sheetName val="16,2,5 Llave Terminal"/>
      <sheetName val="17,2,1 Puerta Vidrio"/>
      <sheetName val="17,2,2 Puerta PVC Baterias"/>
      <sheetName val="17,2,3 Divisiones 0,06"/>
      <sheetName val="17,2,4 Divisiones baños "/>
      <sheetName val="18,1,2 pintura plastica"/>
      <sheetName val="18,1,4 Vinilo sin estuco "/>
      <sheetName val="18,1,5 Vinilo Cielos "/>
      <sheetName val="20,1,2 Exc Man"/>
      <sheetName val="20,1,5 Subbase recebo"/>
      <sheetName val="20,3,1 Solado esp= 0,05"/>
      <sheetName val="20,3,2 Concreto Ciclopeo "/>
      <sheetName val="20,3,3 Vigas de Amarre"/>
      <sheetName val="20,3,5  Cerramiento Malla Esla"/>
      <sheetName val="20,4,1 Mov Tierras"/>
      <sheetName val="20,4,2 Pradización"/>
      <sheetName val="21,1,3 Aseo"/>
      <sheetName val="20,4,4 Arborización"/>
      <sheetName val="20,5,1 Gaviones en piedra"/>
      <sheetName val="20,5,2 PERGOLA  METALICA"/>
      <sheetName val="20,5,3  Acero 37000  Ext."/>
      <sheetName val="20,5,4 Acero 60000 psi"/>
      <sheetName val="20,5,5 Malla Electrosoldada  "/>
      <sheetName val="21,1,1 Lavada ladrillo "/>
      <sheetName val="20,2,13 Escalinatas"/>
      <sheetName val="21,1,4 Retiro Escombros"/>
      <sheetName val="Pasamanos "/>
      <sheetName val="Hoja1"/>
    </sheetNames>
    <sheetDataSet>
      <sheetData sheetId="0"/>
      <sheetData sheetId="1"/>
      <sheetData sheetId="2">
        <row r="14">
          <cell r="G14">
            <v>336725065</v>
          </cell>
        </row>
      </sheetData>
      <sheetData sheetId="3"/>
      <sheetData sheetId="4"/>
      <sheetData sheetId="5">
        <row r="5">
          <cell r="B5" t="str">
            <v xml:space="preserve">ARQ. WILLIN ARBEY BOLAÑOS ORDOÑEZ            </v>
          </cell>
        </row>
      </sheetData>
      <sheetData sheetId="6">
        <row r="7">
          <cell r="A7" t="str">
            <v xml:space="preserve"> CUADRILLAS</v>
          </cell>
          <cell r="B7">
            <v>0</v>
          </cell>
          <cell r="C7">
            <v>0</v>
          </cell>
          <cell r="D7">
            <v>0</v>
          </cell>
          <cell r="E7">
            <v>0</v>
          </cell>
          <cell r="F7">
            <v>0</v>
          </cell>
          <cell r="G7">
            <v>0</v>
          </cell>
          <cell r="H7">
            <v>0</v>
          </cell>
          <cell r="I7">
            <v>0</v>
          </cell>
        </row>
        <row r="8">
          <cell r="A8">
            <v>0</v>
          </cell>
          <cell r="B8">
            <v>0</v>
          </cell>
          <cell r="C8">
            <v>0</v>
          </cell>
          <cell r="D8">
            <v>0</v>
          </cell>
          <cell r="E8">
            <v>0</v>
          </cell>
          <cell r="F8">
            <v>0</v>
          </cell>
          <cell r="G8">
            <v>0</v>
          </cell>
          <cell r="H8">
            <v>0</v>
          </cell>
          <cell r="I8">
            <v>0</v>
          </cell>
        </row>
        <row r="9">
          <cell r="A9" t="str">
            <v>SALARIO MINIMO LEGAL VIGENTE AÑO 2019</v>
          </cell>
          <cell r="B9">
            <v>0</v>
          </cell>
          <cell r="C9">
            <v>0</v>
          </cell>
          <cell r="D9">
            <v>828116</v>
          </cell>
          <cell r="E9">
            <v>0</v>
          </cell>
          <cell r="F9">
            <v>0</v>
          </cell>
          <cell r="G9">
            <v>0</v>
          </cell>
          <cell r="H9">
            <v>0</v>
          </cell>
          <cell r="I9">
            <v>0</v>
          </cell>
        </row>
        <row r="10">
          <cell r="A10" t="str">
            <v>Descripción</v>
          </cell>
          <cell r="B10" t="str">
            <v>Jornal Oficial</v>
          </cell>
          <cell r="C10">
            <v>0</v>
          </cell>
          <cell r="D10">
            <v>0</v>
          </cell>
          <cell r="E10">
            <v>0</v>
          </cell>
          <cell r="F10" t="str">
            <v>Jornal Ayudante</v>
          </cell>
          <cell r="G10">
            <v>0</v>
          </cell>
          <cell r="H10">
            <v>0</v>
          </cell>
          <cell r="I10">
            <v>0</v>
          </cell>
        </row>
        <row r="11">
          <cell r="A11" t="str">
            <v>P. ALBAÑILERIA</v>
          </cell>
          <cell r="B11">
            <v>132208.71939999997</v>
          </cell>
          <cell r="C11">
            <v>0</v>
          </cell>
          <cell r="D11">
            <v>0</v>
          </cell>
          <cell r="E11">
            <v>0</v>
          </cell>
          <cell r="F11">
            <v>48941.655599999991</v>
          </cell>
          <cell r="G11">
            <v>0</v>
          </cell>
          <cell r="H11">
            <v>0</v>
          </cell>
          <cell r="I11">
            <v>0</v>
          </cell>
        </row>
        <row r="12">
          <cell r="A12" t="str">
            <v>P. INSTALACIONES BASICA</v>
          </cell>
          <cell r="B12">
            <v>145429.59133999998</v>
          </cell>
          <cell r="C12">
            <v>0</v>
          </cell>
          <cell r="D12">
            <v>0</v>
          </cell>
          <cell r="E12">
            <v>0</v>
          </cell>
          <cell r="F12">
            <v>53835.821159999992</v>
          </cell>
          <cell r="G12">
            <v>0</v>
          </cell>
          <cell r="H12">
            <v>0</v>
          </cell>
          <cell r="I12">
            <v>0</v>
          </cell>
        </row>
        <row r="13">
          <cell r="A13" t="str">
            <v>P. PINTURA</v>
          </cell>
          <cell r="B13">
            <v>152040.02730999995</v>
          </cell>
          <cell r="C13">
            <v>0</v>
          </cell>
          <cell r="D13">
            <v>0</v>
          </cell>
          <cell r="E13">
            <v>0</v>
          </cell>
          <cell r="F13">
            <v>56282.903939999982</v>
          </cell>
          <cell r="G13">
            <v>0</v>
          </cell>
          <cell r="H13">
            <v>0</v>
          </cell>
          <cell r="I13">
            <v>0</v>
          </cell>
        </row>
        <row r="14">
          <cell r="A14" t="str">
            <v>P. CARPINTERIA</v>
          </cell>
          <cell r="B14">
            <v>158650.46327999997</v>
          </cell>
          <cell r="C14">
            <v>0</v>
          </cell>
          <cell r="D14">
            <v>0</v>
          </cell>
          <cell r="E14">
            <v>0</v>
          </cell>
          <cell r="F14">
            <v>58729.986719999986</v>
          </cell>
          <cell r="G14">
            <v>0</v>
          </cell>
          <cell r="H14">
            <v>0</v>
          </cell>
          <cell r="I14">
            <v>0</v>
          </cell>
        </row>
        <row r="15">
          <cell r="A15" t="str">
            <v>P. CABLEADO ESTRUCTURADO</v>
          </cell>
          <cell r="B15">
            <v>175837.59680199999</v>
          </cell>
          <cell r="C15">
            <v>0</v>
          </cell>
          <cell r="D15">
            <v>0</v>
          </cell>
          <cell r="E15">
            <v>0</v>
          </cell>
          <cell r="F15">
            <v>65092.401947999992</v>
          </cell>
          <cell r="G15">
            <v>0</v>
          </cell>
          <cell r="H15">
            <v>0</v>
          </cell>
          <cell r="I15">
            <v>0</v>
          </cell>
        </row>
        <row r="16">
          <cell r="A16">
            <v>0</v>
          </cell>
          <cell r="B16">
            <v>0</v>
          </cell>
          <cell r="C16">
            <v>0</v>
          </cell>
          <cell r="D16">
            <v>0</v>
          </cell>
          <cell r="E16">
            <v>0</v>
          </cell>
          <cell r="F16">
            <v>0</v>
          </cell>
          <cell r="G16" t="str">
            <v>Vlr actualizado</v>
          </cell>
          <cell r="H16" t="str">
            <v>% Actualización</v>
          </cell>
          <cell r="I16" t="str">
            <v>Vlr Actual</v>
          </cell>
        </row>
        <row r="17">
          <cell r="A17" t="str">
            <v>Excavaciones en material comun.</v>
          </cell>
          <cell r="B17">
            <v>0</v>
          </cell>
          <cell r="C17">
            <v>0</v>
          </cell>
          <cell r="D17">
            <v>0</v>
          </cell>
          <cell r="E17">
            <v>2</v>
          </cell>
          <cell r="F17" t="str">
            <v>Ayudante</v>
          </cell>
          <cell r="G17">
            <v>102777.48</v>
          </cell>
          <cell r="H17">
            <v>0.05</v>
          </cell>
          <cell r="I17">
            <v>97883.311199999982</v>
          </cell>
        </row>
        <row r="18">
          <cell r="A18" t="str">
            <v>Excavaciones</v>
          </cell>
          <cell r="B18">
            <v>0</v>
          </cell>
          <cell r="C18">
            <v>0</v>
          </cell>
          <cell r="D18">
            <v>0</v>
          </cell>
          <cell r="E18">
            <v>3</v>
          </cell>
          <cell r="F18" t="str">
            <v>Ayudante</v>
          </cell>
          <cell r="G18">
            <v>154166.22</v>
          </cell>
          <cell r="H18">
            <v>0.05</v>
          </cell>
          <cell r="I18">
            <v>146824.96679999997</v>
          </cell>
        </row>
        <row r="19">
          <cell r="A19" t="str">
            <v>Demoliciones</v>
          </cell>
          <cell r="B19">
            <v>1</v>
          </cell>
          <cell r="C19" t="str">
            <v>oficial</v>
          </cell>
          <cell r="D19">
            <v>0</v>
          </cell>
          <cell r="E19">
            <v>2</v>
          </cell>
          <cell r="F19" t="str">
            <v>Ayudante</v>
          </cell>
          <cell r="G19">
            <v>251874.38</v>
          </cell>
          <cell r="H19">
            <v>0.05</v>
          </cell>
          <cell r="I19">
            <v>239880.36171999996</v>
          </cell>
        </row>
        <row r="20">
          <cell r="A20" t="str">
            <v>Rellenos de excavación</v>
          </cell>
          <cell r="B20">
            <v>0</v>
          </cell>
          <cell r="C20">
            <v>0</v>
          </cell>
          <cell r="D20">
            <v>0</v>
          </cell>
          <cell r="E20">
            <v>1</v>
          </cell>
          <cell r="F20" t="str">
            <v>Ayudante</v>
          </cell>
          <cell r="G20">
            <v>51388.74</v>
          </cell>
          <cell r="H20">
            <v>0.05</v>
          </cell>
          <cell r="I20">
            <v>48941.655599999991</v>
          </cell>
        </row>
        <row r="21">
          <cell r="A21" t="str">
            <v>Enchapes y acabados</v>
          </cell>
          <cell r="B21">
            <v>1</v>
          </cell>
          <cell r="C21" t="str">
            <v>oficial</v>
          </cell>
          <cell r="D21" t="str">
            <v>+</v>
          </cell>
          <cell r="E21">
            <v>1</v>
          </cell>
          <cell r="F21" t="str">
            <v>Ayudante</v>
          </cell>
          <cell r="G21">
            <v>190207.89</v>
          </cell>
          <cell r="H21">
            <v>0.05</v>
          </cell>
          <cell r="I21">
            <v>181150.37499999997</v>
          </cell>
        </row>
        <row r="22">
          <cell r="A22" t="str">
            <v>Cuadrilla Demoliciones</v>
          </cell>
          <cell r="B22">
            <v>0</v>
          </cell>
          <cell r="C22">
            <v>0</v>
          </cell>
          <cell r="D22">
            <v>0</v>
          </cell>
          <cell r="E22">
            <v>2</v>
          </cell>
          <cell r="F22" t="str">
            <v>Ayudante</v>
          </cell>
          <cell r="G22">
            <v>102777.48</v>
          </cell>
          <cell r="H22">
            <v>0.05</v>
          </cell>
          <cell r="I22">
            <v>97883.311199999982</v>
          </cell>
        </row>
        <row r="23">
          <cell r="A23" t="str">
            <v>Excavaciones en roca</v>
          </cell>
          <cell r="B23">
            <v>1</v>
          </cell>
          <cell r="C23" t="str">
            <v>Oficial</v>
          </cell>
          <cell r="D23" t="str">
            <v>+</v>
          </cell>
          <cell r="E23">
            <v>3</v>
          </cell>
          <cell r="F23" t="str">
            <v>Ayudante</v>
          </cell>
          <cell r="G23">
            <v>292985.37</v>
          </cell>
          <cell r="H23">
            <v>0.05</v>
          </cell>
          <cell r="I23">
            <v>279033.68619999994</v>
          </cell>
        </row>
        <row r="24">
          <cell r="A24" t="str">
            <v>Albañilería</v>
          </cell>
          <cell r="B24">
            <v>2</v>
          </cell>
          <cell r="C24" t="str">
            <v>Oficial</v>
          </cell>
          <cell r="D24" t="str">
            <v>+</v>
          </cell>
          <cell r="E24">
            <v>1</v>
          </cell>
          <cell r="F24" t="str">
            <v>Ayudante</v>
          </cell>
          <cell r="G24">
            <v>329027.05</v>
          </cell>
          <cell r="H24">
            <v>0.05</v>
          </cell>
          <cell r="I24">
            <v>313359.09439999994</v>
          </cell>
        </row>
        <row r="25">
          <cell r="A25" t="str">
            <v>Estructuras</v>
          </cell>
          <cell r="B25">
            <v>2</v>
          </cell>
          <cell r="C25" t="str">
            <v>Oficial</v>
          </cell>
          <cell r="D25" t="str">
            <v>+</v>
          </cell>
          <cell r="E25">
            <v>3</v>
          </cell>
          <cell r="F25" t="str">
            <v>Ayudante</v>
          </cell>
          <cell r="G25">
            <v>431804.53</v>
          </cell>
          <cell r="H25">
            <v>0.05</v>
          </cell>
          <cell r="I25">
            <v>411242.40559999994</v>
          </cell>
        </row>
        <row r="26">
          <cell r="A26" t="str">
            <v>Topografía</v>
          </cell>
          <cell r="B26">
            <v>1</v>
          </cell>
          <cell r="C26" t="str">
            <v>Oficial</v>
          </cell>
          <cell r="D26" t="str">
            <v>+</v>
          </cell>
          <cell r="E26">
            <v>3</v>
          </cell>
          <cell r="F26" t="str">
            <v>Ayudante</v>
          </cell>
          <cell r="G26">
            <v>322283.90999999997</v>
          </cell>
          <cell r="H26">
            <v>0.05</v>
          </cell>
          <cell r="I26">
            <v>306937.05481999996</v>
          </cell>
        </row>
        <row r="27">
          <cell r="A27" t="str">
            <v>Instalaciones</v>
          </cell>
          <cell r="B27">
            <v>2</v>
          </cell>
          <cell r="C27" t="str">
            <v>Oficial</v>
          </cell>
          <cell r="D27" t="str">
            <v>+</v>
          </cell>
          <cell r="E27">
            <v>2</v>
          </cell>
          <cell r="F27" t="str">
            <v>Ayudante</v>
          </cell>
          <cell r="G27">
            <v>418457.37</v>
          </cell>
          <cell r="H27">
            <v>0.05</v>
          </cell>
          <cell r="I27">
            <v>398530.82499999995</v>
          </cell>
        </row>
        <row r="28">
          <cell r="A28" t="str">
            <v>Cuadrilla 1 - 4</v>
          </cell>
          <cell r="B28">
            <v>1</v>
          </cell>
          <cell r="C28" t="str">
            <v>Oficial</v>
          </cell>
          <cell r="D28" t="str">
            <v>+</v>
          </cell>
          <cell r="E28">
            <v>4</v>
          </cell>
          <cell r="F28" t="str">
            <v>Ayudante</v>
          </cell>
          <cell r="G28">
            <v>413248.93</v>
          </cell>
          <cell r="H28">
            <v>0.05</v>
          </cell>
          <cell r="I28">
            <v>393570.41015999991</v>
          </cell>
        </row>
        <row r="29">
          <cell r="A29" t="str">
            <v>Cuadrilla 1 - 1</v>
          </cell>
          <cell r="B29">
            <v>1</v>
          </cell>
          <cell r="C29" t="str">
            <v>Oficial</v>
          </cell>
          <cell r="D29" t="str">
            <v>+</v>
          </cell>
          <cell r="E29">
            <v>1</v>
          </cell>
          <cell r="F29" t="str">
            <v>Ayudante</v>
          </cell>
          <cell r="G29">
            <v>228249.47</v>
          </cell>
          <cell r="H29">
            <v>0.05</v>
          </cell>
          <cell r="I29">
            <v>217380.44999999995</v>
          </cell>
        </row>
        <row r="30">
          <cell r="A30" t="str">
            <v>Cuadrilla 1 - 3</v>
          </cell>
          <cell r="B30">
            <v>1</v>
          </cell>
          <cell r="C30" t="str">
            <v>Oficial</v>
          </cell>
          <cell r="D30" t="str">
            <v>+</v>
          </cell>
          <cell r="E30">
            <v>3</v>
          </cell>
          <cell r="F30" t="str">
            <v>Ayudante</v>
          </cell>
          <cell r="G30">
            <v>292985.37</v>
          </cell>
          <cell r="H30">
            <v>0.05</v>
          </cell>
          <cell r="I30">
            <v>279033.68619999994</v>
          </cell>
        </row>
        <row r="31">
          <cell r="A31" t="str">
            <v>Cuadrilla 1 - 6</v>
          </cell>
          <cell r="B31">
            <v>1</v>
          </cell>
          <cell r="C31" t="str">
            <v>Oficial</v>
          </cell>
          <cell r="D31" t="str">
            <v>+</v>
          </cell>
          <cell r="E31">
            <v>6</v>
          </cell>
          <cell r="F31" t="str">
            <v>Ayudante</v>
          </cell>
          <cell r="G31">
            <v>447151.59</v>
          </cell>
          <cell r="H31">
            <v>0.05</v>
          </cell>
          <cell r="I31">
            <v>425858.65299999993</v>
          </cell>
        </row>
        <row r="32">
          <cell r="A32" t="str">
            <v>Cuadrilla Hidraúlico y Sanitario</v>
          </cell>
          <cell r="B32">
            <v>1</v>
          </cell>
          <cell r="C32" t="str">
            <v>Oficial</v>
          </cell>
          <cell r="D32" t="str">
            <v>+</v>
          </cell>
          <cell r="E32">
            <v>1</v>
          </cell>
          <cell r="F32" t="str">
            <v>Ayudante</v>
          </cell>
          <cell r="G32">
            <v>209228.68</v>
          </cell>
          <cell r="H32">
            <v>0.05</v>
          </cell>
          <cell r="I32">
            <v>199265.41249999998</v>
          </cell>
        </row>
        <row r="33">
          <cell r="A33" t="str">
            <v>Cuadrilla Carpinteria metálica</v>
          </cell>
          <cell r="B33">
            <v>1</v>
          </cell>
          <cell r="C33" t="str">
            <v>Oficial</v>
          </cell>
          <cell r="D33" t="str">
            <v>+</v>
          </cell>
          <cell r="E33">
            <v>1</v>
          </cell>
          <cell r="F33" t="str">
            <v>Ayudante</v>
          </cell>
          <cell r="G33">
            <v>217380.44999999995</v>
          </cell>
          <cell r="H33">
            <v>0.05</v>
          </cell>
          <cell r="I33">
            <v>208322.93124999994</v>
          </cell>
        </row>
        <row r="34">
          <cell r="A34" t="str">
            <v>Cuadrilla  Eléctrico</v>
          </cell>
          <cell r="B34">
            <v>1</v>
          </cell>
          <cell r="C34" t="str">
            <v xml:space="preserve">Oficial </v>
          </cell>
          <cell r="D34" t="str">
            <v>+</v>
          </cell>
          <cell r="E34">
            <v>1</v>
          </cell>
          <cell r="F34" t="str">
            <v>Ayudante</v>
          </cell>
          <cell r="G34">
            <v>240929.99874999997</v>
          </cell>
          <cell r="H34">
            <v>0.05</v>
          </cell>
          <cell r="I34">
            <v>240929.99874999997</v>
          </cell>
        </row>
        <row r="35">
          <cell r="A35" t="str">
            <v>Carpintería</v>
          </cell>
          <cell r="B35">
            <v>1</v>
          </cell>
          <cell r="C35" t="str">
            <v>Oficial</v>
          </cell>
          <cell r="D35" t="str">
            <v>+</v>
          </cell>
          <cell r="E35">
            <v>2</v>
          </cell>
          <cell r="F35" t="str">
            <v>Ayudante</v>
          </cell>
          <cell r="G35">
            <v>289915.96000000002</v>
          </cell>
          <cell r="H35">
            <v>0.05</v>
          </cell>
          <cell r="I35">
            <v>276110.43671999994</v>
          </cell>
        </row>
        <row r="36">
          <cell r="A36" t="str">
            <v>Pintura</v>
          </cell>
          <cell r="B36">
            <v>2</v>
          </cell>
          <cell r="C36" t="str">
            <v>Oficial</v>
          </cell>
          <cell r="D36" t="str">
            <v>+</v>
          </cell>
          <cell r="E36">
            <v>1</v>
          </cell>
          <cell r="F36" t="str">
            <v>Ayudante</v>
          </cell>
          <cell r="G36">
            <v>378381.11</v>
          </cell>
          <cell r="H36">
            <v>0.05</v>
          </cell>
          <cell r="I36">
            <v>360362.95855999988</v>
          </cell>
        </row>
        <row r="37">
          <cell r="A37" t="str">
            <v>Mampostería</v>
          </cell>
          <cell r="B37">
            <v>2</v>
          </cell>
          <cell r="C37" t="str">
            <v>Oficial</v>
          </cell>
          <cell r="D37" t="str">
            <v>+</v>
          </cell>
          <cell r="E37">
            <v>1</v>
          </cell>
          <cell r="F37" t="str">
            <v>Ayudante</v>
          </cell>
          <cell r="G37">
            <v>329027.05</v>
          </cell>
          <cell r="H37">
            <v>0.05</v>
          </cell>
          <cell r="I37">
            <v>313359.09439999994</v>
          </cell>
        </row>
        <row r="38">
          <cell r="A38" t="str">
            <v>Vías</v>
          </cell>
          <cell r="B38">
            <v>3</v>
          </cell>
          <cell r="C38" t="str">
            <v>Oficial</v>
          </cell>
          <cell r="D38" t="str">
            <v>+</v>
          </cell>
          <cell r="E38">
            <v>4</v>
          </cell>
          <cell r="F38" t="str">
            <v>Ayudante</v>
          </cell>
          <cell r="G38">
            <v>715314.28</v>
          </cell>
          <cell r="H38">
            <v>0.05</v>
          </cell>
          <cell r="I38">
            <v>681251.69768999983</v>
          </cell>
        </row>
        <row r="39">
          <cell r="A39" t="str">
            <v>Cuadrilla Carpinteria Aluminio</v>
          </cell>
          <cell r="B39">
            <v>2</v>
          </cell>
          <cell r="C39" t="str">
            <v>Oficial</v>
          </cell>
          <cell r="D39" t="str">
            <v>+</v>
          </cell>
          <cell r="E39">
            <v>2</v>
          </cell>
          <cell r="F39" t="str">
            <v>Ayudante</v>
          </cell>
          <cell r="G39">
            <v>456498.95</v>
          </cell>
          <cell r="H39">
            <v>0.05</v>
          </cell>
          <cell r="I39">
            <v>434760.89999999991</v>
          </cell>
        </row>
        <row r="40">
          <cell r="A40" t="str">
            <v>Cuadrilla instalaciones a  gas</v>
          </cell>
          <cell r="B40">
            <v>2</v>
          </cell>
          <cell r="C40" t="str">
            <v>Oficiales</v>
          </cell>
          <cell r="D40">
            <v>0</v>
          </cell>
          <cell r="E40">
            <v>0</v>
          </cell>
          <cell r="F40">
            <v>0</v>
          </cell>
          <cell r="G40">
            <v>369258.95</v>
          </cell>
          <cell r="H40">
            <v>0.05</v>
          </cell>
          <cell r="I40">
            <v>351675.19360399997</v>
          </cell>
        </row>
        <row r="41">
          <cell r="A41" t="str">
            <v>Ingeniero</v>
          </cell>
          <cell r="B41">
            <v>0</v>
          </cell>
          <cell r="C41">
            <v>0</v>
          </cell>
          <cell r="D41">
            <v>0</v>
          </cell>
          <cell r="E41">
            <v>0</v>
          </cell>
          <cell r="F41">
            <v>0</v>
          </cell>
          <cell r="G41">
            <v>262500</v>
          </cell>
          <cell r="H41">
            <v>0.05</v>
          </cell>
          <cell r="I41">
            <v>250000</v>
          </cell>
        </row>
        <row r="42">
          <cell r="A42" t="str">
            <v>Tramitador</v>
          </cell>
          <cell r="B42">
            <v>0</v>
          </cell>
          <cell r="C42">
            <v>0</v>
          </cell>
          <cell r="D42">
            <v>0</v>
          </cell>
          <cell r="E42">
            <v>0</v>
          </cell>
          <cell r="F42">
            <v>0</v>
          </cell>
          <cell r="G42">
            <v>126000</v>
          </cell>
          <cell r="H42">
            <v>0.05</v>
          </cell>
          <cell r="I42">
            <v>120000</v>
          </cell>
        </row>
        <row r="44">
          <cell r="A44" t="str">
            <v xml:space="preserve">ARQ. WILLIN ARBEY BOLAÑOS ORDOÑEZ            </v>
          </cell>
          <cell r="B44">
            <v>0</v>
          </cell>
          <cell r="C44">
            <v>0</v>
          </cell>
          <cell r="D44">
            <v>0</v>
          </cell>
          <cell r="E44">
            <v>0</v>
          </cell>
          <cell r="F44">
            <v>0</v>
          </cell>
          <cell r="G44">
            <v>0</v>
          </cell>
          <cell r="H44">
            <v>0</v>
          </cell>
          <cell r="I44">
            <v>0</v>
          </cell>
        </row>
        <row r="45">
          <cell r="A45">
            <v>0</v>
          </cell>
          <cell r="B45">
            <v>0</v>
          </cell>
          <cell r="C45">
            <v>0</v>
          </cell>
          <cell r="D45">
            <v>0</v>
          </cell>
          <cell r="E45">
            <v>0</v>
          </cell>
          <cell r="F45">
            <v>0</v>
          </cell>
          <cell r="G45">
            <v>0</v>
          </cell>
          <cell r="H45">
            <v>0</v>
          </cell>
          <cell r="I45">
            <v>0</v>
          </cell>
        </row>
        <row r="46">
          <cell r="A46">
            <v>0</v>
          </cell>
          <cell r="B46">
            <v>0</v>
          </cell>
          <cell r="C46">
            <v>0</v>
          </cell>
          <cell r="D46">
            <v>0</v>
          </cell>
          <cell r="E46">
            <v>0</v>
          </cell>
          <cell r="F46">
            <v>0</v>
          </cell>
          <cell r="G46">
            <v>0</v>
          </cell>
          <cell r="H46">
            <v>0</v>
          </cell>
          <cell r="I46">
            <v>0</v>
          </cell>
        </row>
        <row r="47">
          <cell r="A47">
            <v>0</v>
          </cell>
          <cell r="B47">
            <v>0</v>
          </cell>
          <cell r="C47">
            <v>0</v>
          </cell>
          <cell r="D47">
            <v>0</v>
          </cell>
          <cell r="E47">
            <v>0</v>
          </cell>
          <cell r="F47">
            <v>0</v>
          </cell>
          <cell r="G47">
            <v>0</v>
          </cell>
          <cell r="H47">
            <v>0</v>
          </cell>
          <cell r="I47">
            <v>0</v>
          </cell>
        </row>
        <row r="48">
          <cell r="A48" t="str">
            <v>T.P. A52322005-13068312</v>
          </cell>
          <cell r="B48">
            <v>0</v>
          </cell>
          <cell r="C48">
            <v>0</v>
          </cell>
        </row>
      </sheetData>
      <sheetData sheetId="7">
        <row r="8">
          <cell r="A8">
            <v>0</v>
          </cell>
        </row>
      </sheetData>
      <sheetData sheetId="8">
        <row r="10">
          <cell r="A10" t="str">
            <v>Descripción</v>
          </cell>
        </row>
      </sheetData>
      <sheetData sheetId="9">
        <row r="8">
          <cell r="A8" t="str">
            <v>COSTOS DE MAQUINARIA Y EQUIPOS</v>
          </cell>
        </row>
      </sheetData>
      <sheetData sheetId="10"/>
      <sheetData sheetId="11"/>
      <sheetData sheetId="12">
        <row r="9">
          <cell r="A9" t="str">
            <v>COSTOS DE TRANSPORTE</v>
          </cell>
        </row>
      </sheetData>
      <sheetData sheetId="13">
        <row r="11">
          <cell r="H11">
            <v>7500.0519999999997</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9">
          <cell r="I19">
            <v>35746.83</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MATERIALES"/>
      <sheetName val="EQUIPO"/>
      <sheetName val="BASICOS"/>
      <sheetName val="MANO DE OBRA"/>
      <sheetName val="CUADRILLAS"/>
      <sheetName val="FORMATO A SEGUIR"/>
      <sheetName val="APUS. IE. COMERCIO"/>
      <sheetName val="PRES. IE. COMERCIO"/>
      <sheetName val="APUS. IE. IMBULACHICO"/>
      <sheetName val="PRES. IE. IMBULACHICO"/>
      <sheetName val="APUS. IE. INCHUCHALA"/>
      <sheetName val="PRES. IE. INCHUCHALA"/>
      <sheetName val="APU 1"/>
    </sheetNames>
    <sheetDataSet>
      <sheetData sheetId="0" refreshError="1">
        <row r="6">
          <cell r="D6">
            <v>2418</v>
          </cell>
        </row>
        <row r="89">
          <cell r="D89">
            <v>1990000</v>
          </cell>
        </row>
        <row r="174">
          <cell r="D174">
            <v>408159</v>
          </cell>
        </row>
        <row r="209">
          <cell r="D209">
            <v>87000</v>
          </cell>
        </row>
        <row r="301">
          <cell r="D301">
            <v>450</v>
          </cell>
        </row>
        <row r="303">
          <cell r="D303">
            <v>21250</v>
          </cell>
        </row>
        <row r="304">
          <cell r="D304">
            <v>159</v>
          </cell>
        </row>
        <row r="305">
          <cell r="D305">
            <v>279</v>
          </cell>
        </row>
        <row r="306">
          <cell r="D306">
            <v>3</v>
          </cell>
        </row>
        <row r="309">
          <cell r="D309">
            <v>47</v>
          </cell>
        </row>
        <row r="349">
          <cell r="D349">
            <v>1064</v>
          </cell>
        </row>
      </sheetData>
      <sheetData sheetId="1" refreshError="1"/>
      <sheetData sheetId="2" refreshError="1">
        <row r="174">
          <cell r="F174">
            <v>250526.88</v>
          </cell>
        </row>
        <row r="246">
          <cell r="F246">
            <v>393824.3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75">
          <cell r="B75" t="str">
            <v>CARACTERIZACION VIAL</v>
          </cell>
        </row>
      </sheetData>
      <sheetData sheetId="1"/>
      <sheetData sheetId="2" refreshError="1"/>
      <sheetData sheetId="3" refreshError="1"/>
      <sheetData sheetId="4"/>
      <sheetData sheetId="5" refreshError="1"/>
      <sheetData sheetId="6" refreshError="1"/>
      <sheetData sheetId="7">
        <row r="33">
          <cell r="D33">
            <v>1.5929</v>
          </cell>
        </row>
        <row r="43">
          <cell r="D43">
            <v>1.9363999999999999</v>
          </cell>
        </row>
      </sheetData>
      <sheetData sheetId="8">
        <row r="52">
          <cell r="D52">
            <v>2.02</v>
          </cell>
        </row>
      </sheetData>
      <sheetData sheetId="9" refreshError="1"/>
      <sheetData sheetId="10">
        <row r="47">
          <cell r="X47">
            <v>0.21</v>
          </cell>
        </row>
        <row r="49">
          <cell r="X49">
            <v>0.04</v>
          </cell>
        </row>
      </sheetData>
      <sheetData sheetId="11">
        <row r="53">
          <cell r="B53" t="str">
            <v>Pavimento</v>
          </cell>
          <cell r="C53">
            <v>0</v>
          </cell>
          <cell r="D53">
            <v>0</v>
          </cell>
          <cell r="E53">
            <v>0</v>
          </cell>
          <cell r="F53">
            <v>0</v>
          </cell>
          <cell r="G53">
            <v>0</v>
          </cell>
          <cell r="H53">
            <v>1</v>
          </cell>
          <cell r="I53">
            <v>870</v>
          </cell>
          <cell r="J53">
            <v>6</v>
          </cell>
        </row>
        <row r="54">
          <cell r="B54" t="str">
            <v>Cunetas (Izquierda y derecha)</v>
          </cell>
          <cell r="C54">
            <v>0</v>
          </cell>
          <cell r="D54">
            <v>0</v>
          </cell>
          <cell r="E54">
            <v>0</v>
          </cell>
          <cell r="F54">
            <v>0</v>
          </cell>
          <cell r="G54">
            <v>0</v>
          </cell>
          <cell r="H54">
            <v>2</v>
          </cell>
          <cell r="I54">
            <v>870</v>
          </cell>
          <cell r="J54">
            <v>0.5</v>
          </cell>
        </row>
        <row r="55">
          <cell r="B55" t="str">
            <v>Bordillo (Izquierdo y derecho)</v>
          </cell>
          <cell r="C55">
            <v>0</v>
          </cell>
          <cell r="D55">
            <v>0</v>
          </cell>
          <cell r="E55">
            <v>0</v>
          </cell>
          <cell r="F55">
            <v>0</v>
          </cell>
          <cell r="G55">
            <v>0</v>
          </cell>
          <cell r="H55">
            <v>2</v>
          </cell>
          <cell r="I55">
            <v>870</v>
          </cell>
          <cell r="J55">
            <v>0.13500000000000001</v>
          </cell>
        </row>
        <row r="56">
          <cell r="B56" t="str">
            <v>Demarcación Horizontal (Izquierdo, Derecho y centro)</v>
          </cell>
          <cell r="C56">
            <v>0</v>
          </cell>
          <cell r="D56">
            <v>0</v>
          </cell>
          <cell r="E56">
            <v>0</v>
          </cell>
          <cell r="F56">
            <v>0</v>
          </cell>
          <cell r="G56">
            <v>0</v>
          </cell>
          <cell r="H56">
            <v>3</v>
          </cell>
          <cell r="I56">
            <v>870</v>
          </cell>
          <cell r="J56">
            <v>0</v>
          </cell>
        </row>
        <row r="57">
          <cell r="B57" t="str">
            <v>Señal SP-03 (1)</v>
          </cell>
          <cell r="C57">
            <v>0</v>
          </cell>
          <cell r="D57">
            <v>0</v>
          </cell>
          <cell r="E57">
            <v>0</v>
          </cell>
          <cell r="F57">
            <v>0</v>
          </cell>
          <cell r="G57">
            <v>0</v>
          </cell>
          <cell r="H57">
            <v>1</v>
          </cell>
          <cell r="I57">
            <v>0</v>
          </cell>
          <cell r="J57">
            <v>0</v>
          </cell>
        </row>
        <row r="58">
          <cell r="B58" t="str">
            <v>Señal SR-30 (2)</v>
          </cell>
          <cell r="C58">
            <v>0</v>
          </cell>
          <cell r="D58">
            <v>0</v>
          </cell>
          <cell r="E58">
            <v>0</v>
          </cell>
          <cell r="F58">
            <v>0</v>
          </cell>
          <cell r="G58">
            <v>0</v>
          </cell>
          <cell r="H58">
            <v>1</v>
          </cell>
          <cell r="I58">
            <v>0</v>
          </cell>
          <cell r="J58">
            <v>0</v>
          </cell>
        </row>
        <row r="59">
          <cell r="B59" t="str">
            <v>Señal SR-03 (3)</v>
          </cell>
          <cell r="C59">
            <v>0</v>
          </cell>
          <cell r="D59">
            <v>0</v>
          </cell>
          <cell r="E59">
            <v>0</v>
          </cell>
          <cell r="F59">
            <v>0</v>
          </cell>
          <cell r="G59">
            <v>0</v>
          </cell>
          <cell r="H59">
            <v>1</v>
          </cell>
          <cell r="I59">
            <v>0</v>
          </cell>
          <cell r="J59">
            <v>0</v>
          </cell>
        </row>
        <row r="60">
          <cell r="B60" t="str">
            <v>Señal SR-30 (4)</v>
          </cell>
          <cell r="C60">
            <v>0</v>
          </cell>
          <cell r="D60">
            <v>0</v>
          </cell>
          <cell r="E60">
            <v>0</v>
          </cell>
          <cell r="F60">
            <v>0</v>
          </cell>
          <cell r="G60">
            <v>0</v>
          </cell>
          <cell r="H60">
            <v>1</v>
          </cell>
          <cell r="I60">
            <v>0</v>
          </cell>
          <cell r="J60">
            <v>0</v>
          </cell>
        </row>
        <row r="61">
          <cell r="B61" t="str">
            <v>Señal SR-30 (5)</v>
          </cell>
          <cell r="C61">
            <v>0</v>
          </cell>
          <cell r="D61">
            <v>0</v>
          </cell>
          <cell r="E61">
            <v>0</v>
          </cell>
          <cell r="F61">
            <v>0</v>
          </cell>
          <cell r="G61">
            <v>0</v>
          </cell>
          <cell r="H61">
            <v>1</v>
          </cell>
          <cell r="I61">
            <v>0</v>
          </cell>
          <cell r="J61">
            <v>0</v>
          </cell>
        </row>
        <row r="62">
          <cell r="B62" t="str">
            <v>Señal SP-04 (6)</v>
          </cell>
          <cell r="C62">
            <v>0</v>
          </cell>
          <cell r="D62">
            <v>0</v>
          </cell>
          <cell r="E62">
            <v>0</v>
          </cell>
          <cell r="F62">
            <v>0</v>
          </cell>
          <cell r="G62">
            <v>0</v>
          </cell>
          <cell r="H62">
            <v>1</v>
          </cell>
          <cell r="I62">
            <v>0</v>
          </cell>
          <cell r="J62">
            <v>0</v>
          </cell>
        </row>
        <row r="63">
          <cell r="B63" t="str">
            <v>Señal SR-03 (7)</v>
          </cell>
          <cell r="C63">
            <v>0</v>
          </cell>
          <cell r="D63">
            <v>0</v>
          </cell>
          <cell r="E63">
            <v>0</v>
          </cell>
          <cell r="F63">
            <v>0</v>
          </cell>
          <cell r="G63">
            <v>0</v>
          </cell>
          <cell r="H63">
            <v>1</v>
          </cell>
          <cell r="I63">
            <v>0</v>
          </cell>
          <cell r="J63">
            <v>0</v>
          </cell>
        </row>
        <row r="64">
          <cell r="B64" t="str">
            <v>Señal SP-10 (8)</v>
          </cell>
          <cell r="C64">
            <v>0</v>
          </cell>
          <cell r="D64">
            <v>0</v>
          </cell>
          <cell r="E64">
            <v>0</v>
          </cell>
          <cell r="F64">
            <v>0</v>
          </cell>
          <cell r="G64">
            <v>0</v>
          </cell>
          <cell r="H64">
            <v>1</v>
          </cell>
          <cell r="I64">
            <v>0</v>
          </cell>
          <cell r="J64">
            <v>0</v>
          </cell>
        </row>
        <row r="65">
          <cell r="B65" t="str">
            <v>Señal SR-30 (9)</v>
          </cell>
          <cell r="C65">
            <v>0</v>
          </cell>
          <cell r="D65">
            <v>0</v>
          </cell>
          <cell r="E65">
            <v>0</v>
          </cell>
          <cell r="F65">
            <v>0</v>
          </cell>
          <cell r="G65">
            <v>0</v>
          </cell>
          <cell r="H65">
            <v>1</v>
          </cell>
          <cell r="I65">
            <v>0</v>
          </cell>
          <cell r="J65">
            <v>0</v>
          </cell>
        </row>
        <row r="66">
          <cell r="B66" t="str">
            <v>Señal SP-09 (10)</v>
          </cell>
          <cell r="C66">
            <v>0</v>
          </cell>
          <cell r="D66">
            <v>0</v>
          </cell>
          <cell r="E66">
            <v>0</v>
          </cell>
          <cell r="F66">
            <v>0</v>
          </cell>
          <cell r="G66">
            <v>0</v>
          </cell>
          <cell r="H66">
            <v>1</v>
          </cell>
          <cell r="I66">
            <v>0</v>
          </cell>
          <cell r="J66">
            <v>0</v>
          </cell>
        </row>
        <row r="67">
          <cell r="B67" t="str">
            <v>Señal SP-13 (11)</v>
          </cell>
          <cell r="C67">
            <v>0</v>
          </cell>
          <cell r="D67">
            <v>0</v>
          </cell>
          <cell r="E67">
            <v>0</v>
          </cell>
          <cell r="F67">
            <v>0</v>
          </cell>
          <cell r="G67">
            <v>0</v>
          </cell>
          <cell r="H67">
            <v>1</v>
          </cell>
          <cell r="I67">
            <v>0</v>
          </cell>
          <cell r="J67">
            <v>0</v>
          </cell>
        </row>
        <row r="68">
          <cell r="B68" t="str">
            <v>Señal SP-10 (12)</v>
          </cell>
          <cell r="C68">
            <v>0</v>
          </cell>
          <cell r="D68">
            <v>0</v>
          </cell>
          <cell r="E68">
            <v>0</v>
          </cell>
          <cell r="F68">
            <v>0</v>
          </cell>
          <cell r="G68">
            <v>0</v>
          </cell>
          <cell r="H68">
            <v>1</v>
          </cell>
          <cell r="I68">
            <v>0</v>
          </cell>
          <cell r="J68">
            <v>0</v>
          </cell>
        </row>
        <row r="69">
          <cell r="B69" t="str">
            <v>Señal SP-09 (13)</v>
          </cell>
          <cell r="C69">
            <v>0</v>
          </cell>
          <cell r="D69">
            <v>0</v>
          </cell>
          <cell r="E69">
            <v>0</v>
          </cell>
          <cell r="F69">
            <v>0</v>
          </cell>
          <cell r="G69">
            <v>0</v>
          </cell>
          <cell r="H69">
            <v>1</v>
          </cell>
          <cell r="I69">
            <v>0</v>
          </cell>
          <cell r="J69">
            <v>0</v>
          </cell>
        </row>
        <row r="70">
          <cell r="B70" t="str">
            <v>Señal SR-30 (14)</v>
          </cell>
          <cell r="C70">
            <v>0</v>
          </cell>
          <cell r="D70">
            <v>0</v>
          </cell>
          <cell r="E70">
            <v>0</v>
          </cell>
          <cell r="F70">
            <v>0</v>
          </cell>
          <cell r="G70">
            <v>0</v>
          </cell>
          <cell r="H70">
            <v>1</v>
          </cell>
          <cell r="I70">
            <v>0</v>
          </cell>
          <cell r="J70">
            <v>0</v>
          </cell>
        </row>
        <row r="71">
          <cell r="B71" t="str">
            <v>Señal SR-30 (15)</v>
          </cell>
          <cell r="C71">
            <v>0</v>
          </cell>
          <cell r="D71">
            <v>0</v>
          </cell>
          <cell r="E71">
            <v>0</v>
          </cell>
          <cell r="F71">
            <v>0</v>
          </cell>
          <cell r="G71">
            <v>0</v>
          </cell>
          <cell r="H71">
            <v>1</v>
          </cell>
          <cell r="I71">
            <v>0</v>
          </cell>
          <cell r="J71">
            <v>0</v>
          </cell>
        </row>
        <row r="72">
          <cell r="B72" t="str">
            <v>Señal SP-03 (16)</v>
          </cell>
          <cell r="C72">
            <v>0</v>
          </cell>
          <cell r="D72">
            <v>0</v>
          </cell>
          <cell r="E72">
            <v>0</v>
          </cell>
          <cell r="F72">
            <v>0</v>
          </cell>
          <cell r="G72">
            <v>0</v>
          </cell>
          <cell r="H72">
            <v>1</v>
          </cell>
          <cell r="I72">
            <v>0</v>
          </cell>
          <cell r="J72">
            <v>0</v>
          </cell>
        </row>
        <row r="73">
          <cell r="B73" t="str">
            <v>Señal SR-30 (17)</v>
          </cell>
          <cell r="C73">
            <v>0</v>
          </cell>
          <cell r="D73">
            <v>0</v>
          </cell>
          <cell r="E73">
            <v>0</v>
          </cell>
          <cell r="F73">
            <v>0</v>
          </cell>
          <cell r="G73">
            <v>0</v>
          </cell>
          <cell r="H73">
            <v>1</v>
          </cell>
          <cell r="I73">
            <v>0</v>
          </cell>
          <cell r="J73">
            <v>0</v>
          </cell>
        </row>
        <row r="74">
          <cell r="B74" t="str">
            <v>Señal SP-47 (18)</v>
          </cell>
          <cell r="C74">
            <v>0</v>
          </cell>
          <cell r="D74">
            <v>0</v>
          </cell>
          <cell r="E74">
            <v>0</v>
          </cell>
          <cell r="F74">
            <v>0</v>
          </cell>
          <cell r="G74">
            <v>0</v>
          </cell>
          <cell r="H74">
            <v>1</v>
          </cell>
          <cell r="I74">
            <v>0</v>
          </cell>
          <cell r="J74">
            <v>0</v>
          </cell>
        </row>
        <row r="75">
          <cell r="B75" t="str">
            <v>Señal SP-04 (19)</v>
          </cell>
          <cell r="C75">
            <v>0</v>
          </cell>
          <cell r="D75">
            <v>0</v>
          </cell>
          <cell r="E75">
            <v>0</v>
          </cell>
          <cell r="F75">
            <v>0</v>
          </cell>
          <cell r="G75">
            <v>0</v>
          </cell>
          <cell r="H75">
            <v>1</v>
          </cell>
          <cell r="I75">
            <v>0</v>
          </cell>
          <cell r="J75">
            <v>0</v>
          </cell>
        </row>
        <row r="76">
          <cell r="B76" t="str">
            <v>Alcantarilla Existente en Abscisa K0+045</v>
          </cell>
          <cell r="C76">
            <v>0</v>
          </cell>
          <cell r="D76">
            <v>0</v>
          </cell>
          <cell r="E76">
            <v>0</v>
          </cell>
          <cell r="F76">
            <v>0</v>
          </cell>
          <cell r="G76">
            <v>0</v>
          </cell>
          <cell r="H76">
            <v>1</v>
          </cell>
          <cell r="I76">
            <v>11</v>
          </cell>
          <cell r="J76">
            <v>0</v>
          </cell>
        </row>
        <row r="77">
          <cell r="B77" t="str">
            <v>Alcantarilla Existente en Abscisa K0+120</v>
          </cell>
          <cell r="C77">
            <v>0</v>
          </cell>
          <cell r="D77">
            <v>0</v>
          </cell>
          <cell r="E77">
            <v>0</v>
          </cell>
          <cell r="F77">
            <v>0</v>
          </cell>
          <cell r="G77">
            <v>0</v>
          </cell>
          <cell r="H77">
            <v>1</v>
          </cell>
          <cell r="I77">
            <v>11</v>
          </cell>
          <cell r="J77">
            <v>0</v>
          </cell>
        </row>
        <row r="78">
          <cell r="B78" t="str">
            <v>Alcantarilla Existente en Abscisa K0+372</v>
          </cell>
          <cell r="C78">
            <v>0</v>
          </cell>
          <cell r="D78">
            <v>0</v>
          </cell>
          <cell r="E78">
            <v>0</v>
          </cell>
          <cell r="F78">
            <v>0</v>
          </cell>
          <cell r="G78">
            <v>0</v>
          </cell>
          <cell r="H78">
            <v>1</v>
          </cell>
          <cell r="I78">
            <v>11</v>
          </cell>
          <cell r="J78">
            <v>0</v>
          </cell>
        </row>
        <row r="79">
          <cell r="B79" t="str">
            <v>Alcantarilla Existente en Abscisa K0+711</v>
          </cell>
          <cell r="C79">
            <v>0</v>
          </cell>
          <cell r="D79">
            <v>0</v>
          </cell>
          <cell r="E79">
            <v>0</v>
          </cell>
          <cell r="F79">
            <v>0</v>
          </cell>
          <cell r="G79">
            <v>0</v>
          </cell>
          <cell r="H79">
            <v>1</v>
          </cell>
          <cell r="I79">
            <v>11</v>
          </cell>
          <cell r="J79">
            <v>0</v>
          </cell>
        </row>
        <row r="80">
          <cell r="B80" t="str">
            <v>Alcantarilla 1</v>
          </cell>
          <cell r="C80">
            <v>0</v>
          </cell>
          <cell r="D80">
            <v>0</v>
          </cell>
          <cell r="E80">
            <v>0</v>
          </cell>
          <cell r="F80">
            <v>0</v>
          </cell>
          <cell r="G80">
            <v>0</v>
          </cell>
          <cell r="H80">
            <v>1</v>
          </cell>
          <cell r="I80">
            <v>10</v>
          </cell>
          <cell r="J80">
            <v>1.8</v>
          </cell>
        </row>
        <row r="81">
          <cell r="B81" t="str">
            <v>Alcantarilla 2</v>
          </cell>
          <cell r="C81">
            <v>0</v>
          </cell>
          <cell r="D81">
            <v>0</v>
          </cell>
          <cell r="E81">
            <v>0</v>
          </cell>
          <cell r="F81">
            <v>0</v>
          </cell>
          <cell r="G81">
            <v>0</v>
          </cell>
          <cell r="H81">
            <v>1</v>
          </cell>
          <cell r="I81">
            <v>10</v>
          </cell>
          <cell r="J81">
            <v>1.8</v>
          </cell>
        </row>
        <row r="82">
          <cell r="B82" t="str">
            <v>Alcantarilla 3</v>
          </cell>
          <cell r="C82">
            <v>0</v>
          </cell>
          <cell r="D82">
            <v>0</v>
          </cell>
          <cell r="E82">
            <v>0</v>
          </cell>
          <cell r="F82">
            <v>0</v>
          </cell>
          <cell r="G82">
            <v>0</v>
          </cell>
          <cell r="H82">
            <v>1</v>
          </cell>
          <cell r="I82">
            <v>10</v>
          </cell>
          <cell r="J82">
            <v>1.8</v>
          </cell>
        </row>
        <row r="83">
          <cell r="B83" t="str">
            <v>Alcantarilla 4</v>
          </cell>
          <cell r="C83">
            <v>0</v>
          </cell>
          <cell r="D83">
            <v>0</v>
          </cell>
          <cell r="E83">
            <v>0</v>
          </cell>
          <cell r="F83">
            <v>0</v>
          </cell>
          <cell r="G83">
            <v>0</v>
          </cell>
          <cell r="H83">
            <v>1</v>
          </cell>
          <cell r="I83">
            <v>10</v>
          </cell>
          <cell r="J83">
            <v>1.8</v>
          </cell>
        </row>
        <row r="84">
          <cell r="B84" t="str">
            <v>Alcantarilla 5</v>
          </cell>
          <cell r="C84">
            <v>0</v>
          </cell>
          <cell r="D84">
            <v>0</v>
          </cell>
          <cell r="E84">
            <v>0</v>
          </cell>
          <cell r="F84">
            <v>0</v>
          </cell>
          <cell r="G84">
            <v>0</v>
          </cell>
          <cell r="H84">
            <v>1</v>
          </cell>
          <cell r="I84">
            <v>10</v>
          </cell>
          <cell r="J84">
            <v>1.8</v>
          </cell>
        </row>
        <row r="85">
          <cell r="B85" t="str">
            <v>Alcantarilla 6</v>
          </cell>
          <cell r="C85">
            <v>0</v>
          </cell>
          <cell r="D85">
            <v>0</v>
          </cell>
          <cell r="E85">
            <v>0</v>
          </cell>
          <cell r="F85">
            <v>0</v>
          </cell>
          <cell r="G85">
            <v>0</v>
          </cell>
          <cell r="H85">
            <v>1</v>
          </cell>
          <cell r="I85">
            <v>10</v>
          </cell>
          <cell r="J85">
            <v>1.8</v>
          </cell>
        </row>
        <row r="86">
          <cell r="B86" t="str">
            <v xml:space="preserve">Estructura de encole </v>
          </cell>
          <cell r="C86">
            <v>0</v>
          </cell>
          <cell r="D86">
            <v>0</v>
          </cell>
          <cell r="E86">
            <v>0</v>
          </cell>
          <cell r="F86">
            <v>0</v>
          </cell>
          <cell r="G86">
            <v>0</v>
          </cell>
          <cell r="H86">
            <v>6</v>
          </cell>
          <cell r="I86">
            <v>1.5</v>
          </cell>
          <cell r="J86">
            <v>1.5</v>
          </cell>
        </row>
        <row r="87">
          <cell r="B87" t="str">
            <v xml:space="preserve">Estructura de descole </v>
          </cell>
          <cell r="C87">
            <v>0</v>
          </cell>
          <cell r="D87">
            <v>0</v>
          </cell>
          <cell r="E87">
            <v>0</v>
          </cell>
          <cell r="F87">
            <v>0</v>
          </cell>
          <cell r="G87">
            <v>0</v>
          </cell>
          <cell r="H87">
            <v>6</v>
          </cell>
          <cell r="I87">
            <v>4.5</v>
          </cell>
          <cell r="J87">
            <v>2.1</v>
          </cell>
        </row>
      </sheetData>
      <sheetData sheetId="12" refreshError="1"/>
      <sheetData sheetId="13">
        <row r="6">
          <cell r="B6" t="str">
            <v>M01</v>
          </cell>
          <cell r="C6" t="str">
            <v>ACERO 420 MPA</v>
          </cell>
          <cell r="D6" t="str">
            <v>KG</v>
          </cell>
          <cell r="E6">
            <v>3600</v>
          </cell>
        </row>
        <row r="7">
          <cell r="B7" t="str">
            <v>M02</v>
          </cell>
          <cell r="C7" t="str">
            <v>AGREGADO PARA CONCRETO</v>
          </cell>
          <cell r="D7" t="str">
            <v>M3</v>
          </cell>
          <cell r="E7">
            <v>65000</v>
          </cell>
        </row>
        <row r="8">
          <cell r="B8" t="str">
            <v>M03</v>
          </cell>
          <cell r="C8" t="str">
            <v>AGUA</v>
          </cell>
          <cell r="D8" t="str">
            <v>LT</v>
          </cell>
          <cell r="E8">
            <v>50</v>
          </cell>
        </row>
        <row r="9">
          <cell r="B9" t="str">
            <v>M04</v>
          </cell>
          <cell r="C9" t="str">
            <v>ALAMBRE DE AMARRE</v>
          </cell>
          <cell r="D9" t="str">
            <v>KG</v>
          </cell>
          <cell r="E9">
            <v>5000</v>
          </cell>
        </row>
        <row r="10">
          <cell r="B10" t="str">
            <v>M05</v>
          </cell>
          <cell r="C10" t="str">
            <v>ANTISOL</v>
          </cell>
          <cell r="D10" t="str">
            <v>KG</v>
          </cell>
          <cell r="E10">
            <v>7700</v>
          </cell>
        </row>
        <row r="11">
          <cell r="B11" t="str">
            <v>M06</v>
          </cell>
          <cell r="C11" t="str">
            <v>ARENA</v>
          </cell>
          <cell r="D11" t="str">
            <v>M3</v>
          </cell>
          <cell r="E11">
            <v>60000</v>
          </cell>
        </row>
        <row r="12">
          <cell r="B12" t="str">
            <v>M07</v>
          </cell>
          <cell r="C12" t="str">
            <v>BARRERA PLÁSTICA FLEXIBLE 60x70x40 CM</v>
          </cell>
          <cell r="D12" t="str">
            <v>UND</v>
          </cell>
          <cell r="E12">
            <v>350000</v>
          </cell>
        </row>
        <row r="13">
          <cell r="B13" t="str">
            <v>M08</v>
          </cell>
          <cell r="C13" t="str">
            <v>BARRICADA METÁLICA</v>
          </cell>
          <cell r="D13" t="str">
            <v>UND</v>
          </cell>
          <cell r="E13">
            <v>310000</v>
          </cell>
        </row>
        <row r="14">
          <cell r="B14" t="str">
            <v>M09</v>
          </cell>
          <cell r="C14" t="str">
            <v>CANASTILLA SOPORTE REFUERZO PAVIMENTO</v>
          </cell>
          <cell r="D14" t="str">
            <v>UND</v>
          </cell>
          <cell r="E14">
            <v>30000</v>
          </cell>
        </row>
        <row r="15">
          <cell r="B15" t="str">
            <v>M10</v>
          </cell>
          <cell r="C15" t="str">
            <v>CANECA DE 55 GALONES</v>
          </cell>
          <cell r="D15" t="str">
            <v>UND</v>
          </cell>
          <cell r="E15">
            <v>90000</v>
          </cell>
        </row>
        <row r="16">
          <cell r="B16" t="str">
            <v>M11</v>
          </cell>
          <cell r="C16" t="str">
            <v>CEMENTO GRIS</v>
          </cell>
          <cell r="D16" t="str">
            <v>KG</v>
          </cell>
          <cell r="E16">
            <v>600</v>
          </cell>
        </row>
        <row r="17">
          <cell r="B17" t="str">
            <v>M12</v>
          </cell>
          <cell r="C17" t="str">
            <v>CINTA REFLECTIVA (ROLLO 500 M)</v>
          </cell>
          <cell r="D17" t="str">
            <v>UND</v>
          </cell>
          <cell r="E17">
            <v>58000</v>
          </cell>
        </row>
        <row r="18">
          <cell r="B18" t="str">
            <v>M13</v>
          </cell>
          <cell r="C18" t="str">
            <v>CLAVOS</v>
          </cell>
          <cell r="D18" t="str">
            <v>LB</v>
          </cell>
          <cell r="E18">
            <v>3000</v>
          </cell>
        </row>
        <row r="19">
          <cell r="B19" t="str">
            <v>M14</v>
          </cell>
          <cell r="C19" t="str">
            <v>CORDON DE RESPALDO O NIVELANTE BITUMINOSO</v>
          </cell>
          <cell r="D19" t="str">
            <v>ML</v>
          </cell>
          <cell r="E19">
            <v>5000</v>
          </cell>
        </row>
        <row r="20">
          <cell r="B20" t="str">
            <v>M15</v>
          </cell>
          <cell r="C20" t="str">
            <v>DISOLVENTE</v>
          </cell>
          <cell r="D20" t="str">
            <v>GAL</v>
          </cell>
          <cell r="E20">
            <v>80000</v>
          </cell>
        </row>
        <row r="21">
          <cell r="B21" t="str">
            <v>M16</v>
          </cell>
          <cell r="C21" t="str">
            <v>ESTACAS 40 CM</v>
          </cell>
          <cell r="D21" t="str">
            <v>UND</v>
          </cell>
          <cell r="E21">
            <v>650</v>
          </cell>
        </row>
        <row r="22">
          <cell r="B22" t="str">
            <v>M17</v>
          </cell>
          <cell r="C22" t="str">
            <v>FORMALETA PARA CONCRETO</v>
          </cell>
          <cell r="D22" t="str">
            <v>M2</v>
          </cell>
          <cell r="E22">
            <v>21523</v>
          </cell>
        </row>
        <row r="23">
          <cell r="B23" t="str">
            <v>M18</v>
          </cell>
          <cell r="C23" t="str">
            <v>GUADUA</v>
          </cell>
          <cell r="D23" t="str">
            <v>UND</v>
          </cell>
          <cell r="E23">
            <v>8000</v>
          </cell>
        </row>
        <row r="24">
          <cell r="B24" t="str">
            <v>M19</v>
          </cell>
          <cell r="C24" t="str">
            <v>IMPRIMANTE</v>
          </cell>
          <cell r="D24" t="str">
            <v>GAL</v>
          </cell>
          <cell r="E24">
            <v>80000</v>
          </cell>
        </row>
        <row r="25">
          <cell r="B25" t="str">
            <v>M20</v>
          </cell>
          <cell r="C25" t="str">
            <v>LAMINAS PARA VALLA INFORMATIVA</v>
          </cell>
          <cell r="D25" t="str">
            <v>UND</v>
          </cell>
          <cell r="E25">
            <v>110000</v>
          </cell>
        </row>
        <row r="26">
          <cell r="B26" t="str">
            <v>M21</v>
          </cell>
          <cell r="C26" t="str">
            <v>LISTÓN</v>
          </cell>
          <cell r="D26" t="str">
            <v>UND</v>
          </cell>
          <cell r="E26">
            <v>7000</v>
          </cell>
        </row>
        <row r="27">
          <cell r="B27" t="str">
            <v>M22</v>
          </cell>
          <cell r="C27" t="str">
            <v>MATERIAL DE PRESTAMO</v>
          </cell>
          <cell r="D27" t="str">
            <v>M3</v>
          </cell>
          <cell r="E27">
            <v>25000</v>
          </cell>
        </row>
        <row r="28">
          <cell r="B28" t="str">
            <v>M23</v>
          </cell>
          <cell r="C28" t="str">
            <v>MATERIAL PARA AFIRMADO</v>
          </cell>
          <cell r="D28" t="str">
            <v>M3</v>
          </cell>
          <cell r="E28">
            <v>30000</v>
          </cell>
        </row>
        <row r="29">
          <cell r="B29" t="str">
            <v>M24</v>
          </cell>
          <cell r="C29" t="str">
            <v>PALETA PARE-SIGA</v>
          </cell>
          <cell r="D29" t="str">
            <v>UND</v>
          </cell>
          <cell r="E29">
            <v>38000</v>
          </cell>
        </row>
        <row r="30">
          <cell r="B30" t="str">
            <v>M25</v>
          </cell>
          <cell r="C30" t="str">
            <v>PINTURA (ESMALTE)</v>
          </cell>
          <cell r="D30" t="str">
            <v>GAL</v>
          </cell>
          <cell r="E30">
            <v>120000</v>
          </cell>
        </row>
        <row r="31">
          <cell r="B31" t="str">
            <v>M26</v>
          </cell>
          <cell r="C31" t="str">
            <v>PINTURA PARA PAVIMENTO</v>
          </cell>
          <cell r="D31" t="str">
            <v>GAL</v>
          </cell>
          <cell r="E31">
            <v>120000</v>
          </cell>
        </row>
        <row r="32">
          <cell r="B32" t="str">
            <v>M27</v>
          </cell>
          <cell r="C32" t="str">
            <v>POLISOMBRA</v>
          </cell>
          <cell r="D32" t="str">
            <v>ML</v>
          </cell>
          <cell r="E32">
            <v>3500</v>
          </cell>
        </row>
        <row r="33">
          <cell r="B33" t="str">
            <v>M28</v>
          </cell>
          <cell r="C33" t="str">
            <v>POSTE EN ANGULO DE 2x2x1/4 DE 2M</v>
          </cell>
          <cell r="D33" t="str">
            <v>UND</v>
          </cell>
          <cell r="E33">
            <v>92707</v>
          </cell>
        </row>
        <row r="34">
          <cell r="B34" t="str">
            <v>M29</v>
          </cell>
          <cell r="C34" t="str">
            <v>PUNTILLA</v>
          </cell>
          <cell r="D34" t="str">
            <v>LB</v>
          </cell>
          <cell r="E34">
            <v>2500</v>
          </cell>
        </row>
        <row r="35">
          <cell r="B35" t="str">
            <v>M30</v>
          </cell>
          <cell r="C35" t="str">
            <v>ESTRUCTURA METALICA PARA VALLA</v>
          </cell>
          <cell r="D35" t="str">
            <v>UND</v>
          </cell>
          <cell r="E35">
            <v>155000</v>
          </cell>
        </row>
        <row r="36">
          <cell r="B36" t="str">
            <v>M31</v>
          </cell>
          <cell r="C36" t="str">
            <v>SEÑALIZADOR (COLOMBINA) H = 1.3 M</v>
          </cell>
          <cell r="D36" t="str">
            <v>UND</v>
          </cell>
          <cell r="E36">
            <v>34000</v>
          </cell>
        </row>
        <row r="37">
          <cell r="B37" t="str">
            <v>M32</v>
          </cell>
          <cell r="C37" t="str">
            <v>SUB-BASE GRANULAR</v>
          </cell>
          <cell r="D37" t="str">
            <v>M3</v>
          </cell>
          <cell r="E37">
            <v>48700</v>
          </cell>
        </row>
        <row r="38">
          <cell r="B38" t="str">
            <v>M33</v>
          </cell>
          <cell r="C38" t="str">
            <v>TABLA COMÚN</v>
          </cell>
          <cell r="D38" t="str">
            <v>UND</v>
          </cell>
          <cell r="E38">
            <v>7000</v>
          </cell>
        </row>
        <row r="39">
          <cell r="B39" t="str">
            <v>M34</v>
          </cell>
          <cell r="C39" t="str">
            <v>TABLERO EN LAMINA GALVANIZADA 60x60 CM CAL 16 REFLECTIVA</v>
          </cell>
          <cell r="D39" t="str">
            <v>UND</v>
          </cell>
          <cell r="E39">
            <v>200000</v>
          </cell>
        </row>
        <row r="40">
          <cell r="B40" t="str">
            <v>M35</v>
          </cell>
          <cell r="C40" t="str">
            <v>TUBERIA CONCRETO 36"</v>
          </cell>
          <cell r="D40" t="str">
            <v>ML</v>
          </cell>
          <cell r="E40">
            <v>450000</v>
          </cell>
        </row>
        <row r="41">
          <cell r="B41" t="str">
            <v>M36</v>
          </cell>
          <cell r="C41" t="str">
            <v>VALLA INFORMATIVA</v>
          </cell>
          <cell r="D41" t="str">
            <v>UND</v>
          </cell>
          <cell r="E41">
            <v>400000</v>
          </cell>
        </row>
        <row r="44">
          <cell r="B44" t="str">
            <v>T01</v>
          </cell>
          <cell r="C44" t="str">
            <v>TRASPORTE</v>
          </cell>
          <cell r="D44">
            <v>0</v>
          </cell>
          <cell r="E44" t="str">
            <v>M3-KM</v>
          </cell>
          <cell r="F44">
            <v>1200</v>
          </cell>
        </row>
        <row r="47">
          <cell r="F47">
            <v>5</v>
          </cell>
        </row>
        <row r="48">
          <cell r="F48">
            <v>5</v>
          </cell>
        </row>
        <row r="49">
          <cell r="F49">
            <v>5</v>
          </cell>
        </row>
        <row r="50">
          <cell r="F50">
            <v>18.5</v>
          </cell>
        </row>
        <row r="51">
          <cell r="F51">
            <v>117</v>
          </cell>
        </row>
        <row r="52">
          <cell r="F52">
            <v>90</v>
          </cell>
        </row>
      </sheetData>
      <sheetData sheetId="14">
        <row r="7">
          <cell r="B7" t="str">
            <v>EHm00</v>
          </cell>
          <cell r="C7" t="str">
            <v>HERRAMIENTA MENOR (10%)</v>
          </cell>
          <cell r="D7" t="str">
            <v>%</v>
          </cell>
          <cell r="E7">
            <v>10</v>
          </cell>
        </row>
        <row r="12">
          <cell r="B12" t="str">
            <v>EHH01</v>
          </cell>
          <cell r="C12" t="str">
            <v>ASPERSOR</v>
          </cell>
          <cell r="D12" t="str">
            <v>hora</v>
          </cell>
          <cell r="E12">
            <v>3000</v>
          </cell>
        </row>
        <row r="13">
          <cell r="B13" t="str">
            <v>EHH02</v>
          </cell>
          <cell r="C13" t="str">
            <v>CARGADOR</v>
          </cell>
          <cell r="D13" t="str">
            <v>hora</v>
          </cell>
          <cell r="E13">
            <v>120000</v>
          </cell>
        </row>
        <row r="14">
          <cell r="B14" t="str">
            <v>EHH03</v>
          </cell>
          <cell r="C14" t="str">
            <v>CARROTANQUE DE AGUA (1000 GALONES)</v>
          </cell>
          <cell r="D14" t="str">
            <v>hora</v>
          </cell>
          <cell r="E14">
            <v>50000</v>
          </cell>
        </row>
        <row r="15">
          <cell r="B15" t="str">
            <v>EHH04</v>
          </cell>
          <cell r="C15" t="str">
            <v>COMPACTADOR MANUAL (SALTARIN)</v>
          </cell>
          <cell r="D15" t="str">
            <v>hora</v>
          </cell>
          <cell r="E15">
            <v>15000</v>
          </cell>
        </row>
        <row r="16">
          <cell r="B16" t="str">
            <v>EHH05</v>
          </cell>
          <cell r="C16" t="str">
            <v>COMPRESOR</v>
          </cell>
          <cell r="D16" t="str">
            <v>hora</v>
          </cell>
          <cell r="E16">
            <v>60000</v>
          </cell>
        </row>
        <row r="17">
          <cell r="B17" t="str">
            <v>EHH06</v>
          </cell>
          <cell r="C17" t="str">
            <v>CORTADORA DE DISCO CONCRETO RIGIDO</v>
          </cell>
          <cell r="D17" t="str">
            <v>hora</v>
          </cell>
          <cell r="E17">
            <v>25000</v>
          </cell>
        </row>
        <row r="18">
          <cell r="B18" t="str">
            <v>EHH07</v>
          </cell>
          <cell r="C18" t="str">
            <v>EQUIPO DE TOPOGRAFIA</v>
          </cell>
          <cell r="D18" t="str">
            <v>hora</v>
          </cell>
          <cell r="E18">
            <v>6000</v>
          </cell>
        </row>
        <row r="19">
          <cell r="B19" t="str">
            <v>EHH08</v>
          </cell>
          <cell r="C19" t="str">
            <v>MEZCLADORA DE CONCRETO 1 BULTO</v>
          </cell>
          <cell r="D19" t="str">
            <v>hora</v>
          </cell>
          <cell r="E19">
            <v>6000</v>
          </cell>
        </row>
        <row r="20">
          <cell r="B20" t="str">
            <v>EHH09</v>
          </cell>
          <cell r="C20" t="str">
            <v>MOTONIVELADORA</v>
          </cell>
          <cell r="D20" t="str">
            <v>hora</v>
          </cell>
          <cell r="E20">
            <v>140000</v>
          </cell>
        </row>
        <row r="21">
          <cell r="B21" t="str">
            <v>EHH10</v>
          </cell>
          <cell r="C21" t="str">
            <v>REGLA VIBRATORIA</v>
          </cell>
          <cell r="D21" t="str">
            <v>hora</v>
          </cell>
          <cell r="E21">
            <v>10000</v>
          </cell>
        </row>
        <row r="22">
          <cell r="B22" t="str">
            <v>EHH11</v>
          </cell>
          <cell r="C22" t="str">
            <v>RETROCARGADOR SENCILLO 4X2 O SIMILIAR</v>
          </cell>
          <cell r="D22" t="str">
            <v>hora</v>
          </cell>
          <cell r="E22">
            <v>160000</v>
          </cell>
        </row>
        <row r="23">
          <cell r="B23" t="str">
            <v>EHH12</v>
          </cell>
          <cell r="C23" t="str">
            <v>RETROEXCAVADORA</v>
          </cell>
          <cell r="D23" t="str">
            <v>hora</v>
          </cell>
          <cell r="E23">
            <v>130000</v>
          </cell>
        </row>
        <row r="24">
          <cell r="B24" t="str">
            <v>EHH13</v>
          </cell>
          <cell r="C24" t="str">
            <v>VEHICULO DELINEADOR</v>
          </cell>
          <cell r="D24" t="str">
            <v>hora</v>
          </cell>
          <cell r="E24">
            <v>115000</v>
          </cell>
        </row>
        <row r="25">
          <cell r="B25" t="str">
            <v>EHH14</v>
          </cell>
          <cell r="C25" t="str">
            <v>VIBRADOR DE CONCRETO</v>
          </cell>
          <cell r="D25" t="str">
            <v>hora</v>
          </cell>
          <cell r="E25">
            <v>12000</v>
          </cell>
        </row>
        <row r="26">
          <cell r="B26" t="str">
            <v>EHH15</v>
          </cell>
          <cell r="C26" t="str">
            <v>VIBROCOMPACTADOR 10 TON</v>
          </cell>
          <cell r="D26" t="str">
            <v>hora</v>
          </cell>
          <cell r="E26">
            <v>90000</v>
          </cell>
        </row>
        <row r="30">
          <cell r="B30" t="str">
            <v>EHM01</v>
          </cell>
          <cell r="C30" t="str">
            <v>BAÑO PORTATIL</v>
          </cell>
          <cell r="D30" t="str">
            <v>mes</v>
          </cell>
          <cell r="E30">
            <v>600000</v>
          </cell>
        </row>
        <row r="31">
          <cell r="B31" t="str">
            <v>EHM04</v>
          </cell>
          <cell r="C31" t="str">
            <v>CAMPERO, PICK-UP, CAMIONETA O SIMILAR</v>
          </cell>
          <cell r="D31" t="str">
            <v>mes</v>
          </cell>
          <cell r="E31">
            <v>4500000</v>
          </cell>
        </row>
        <row r="32">
          <cell r="B32" t="str">
            <v>EHM05</v>
          </cell>
          <cell r="C32" t="str">
            <v>PLOTTER</v>
          </cell>
          <cell r="D32" t="str">
            <v>mes</v>
          </cell>
          <cell r="E32">
            <v>1950000</v>
          </cell>
        </row>
      </sheetData>
      <sheetData sheetId="15">
        <row r="10">
          <cell r="D10">
            <v>3500000</v>
          </cell>
        </row>
        <row r="28">
          <cell r="B28" t="str">
            <v>SAX01</v>
          </cell>
          <cell r="C28" t="str">
            <v>Cadenero 1</v>
          </cell>
          <cell r="D28">
            <v>1200000</v>
          </cell>
          <cell r="E28">
            <v>40000</v>
          </cell>
        </row>
        <row r="29">
          <cell r="B29" t="str">
            <v>SAX02</v>
          </cell>
          <cell r="C29" t="str">
            <v>Secretaria o Motorista</v>
          </cell>
          <cell r="D29">
            <v>864000</v>
          </cell>
          <cell r="E29">
            <v>28800</v>
          </cell>
        </row>
        <row r="41">
          <cell r="D41">
            <v>1200000</v>
          </cell>
        </row>
      </sheetData>
      <sheetData sheetId="16">
        <row r="9">
          <cell r="C9" t="str">
            <v>CEMENTO GRIS</v>
          </cell>
          <cell r="D9" t="str">
            <v>KG</v>
          </cell>
          <cell r="E9">
            <v>600</v>
          </cell>
        </row>
        <row r="10">
          <cell r="C10" t="str">
            <v>ARENA</v>
          </cell>
          <cell r="D10" t="str">
            <v>M3</v>
          </cell>
          <cell r="E10">
            <v>60000</v>
          </cell>
        </row>
        <row r="11">
          <cell r="C11" t="str">
            <v>AGREGADO PARA CONCRETO</v>
          </cell>
          <cell r="D11" t="str">
            <v>M3</v>
          </cell>
          <cell r="E11">
            <v>65000</v>
          </cell>
        </row>
        <row r="12">
          <cell r="C12" t="str">
            <v>AGUA</v>
          </cell>
          <cell r="D12" t="str">
            <v>LT</v>
          </cell>
          <cell r="E12">
            <v>50</v>
          </cell>
        </row>
        <row r="99">
          <cell r="B99" t="str">
            <v>CTO1</v>
          </cell>
          <cell r="C99" t="str">
            <v>CONCRETO POBRE 1500 PSI</v>
          </cell>
          <cell r="D99">
            <v>0</v>
          </cell>
          <cell r="E99" t="str">
            <v>M3</v>
          </cell>
          <cell r="F99">
            <v>1</v>
          </cell>
          <cell r="G99">
            <v>209700</v>
          </cell>
        </row>
        <row r="100">
          <cell r="B100" t="str">
            <v>CTO2</v>
          </cell>
          <cell r="C100" t="str">
            <v>CONCRETO 2000 PSI</v>
          </cell>
          <cell r="D100">
            <v>0</v>
          </cell>
          <cell r="E100" t="str">
            <v>M3</v>
          </cell>
          <cell r="F100">
            <v>1</v>
          </cell>
          <cell r="G100">
            <v>239300</v>
          </cell>
        </row>
        <row r="101">
          <cell r="B101" t="str">
            <v>CTO3</v>
          </cell>
          <cell r="C101" t="str">
            <v>CONCRETO 2500 PSI</v>
          </cell>
          <cell r="D101">
            <v>0</v>
          </cell>
          <cell r="E101" t="str">
            <v>M3</v>
          </cell>
          <cell r="F101">
            <v>1</v>
          </cell>
          <cell r="G101">
            <v>256800</v>
          </cell>
        </row>
        <row r="102">
          <cell r="B102" t="str">
            <v>CTO4</v>
          </cell>
          <cell r="C102" t="str">
            <v>CONCRETO 3000 PSI</v>
          </cell>
          <cell r="D102">
            <v>0</v>
          </cell>
          <cell r="E102" t="str">
            <v>M3</v>
          </cell>
          <cell r="F102">
            <v>1</v>
          </cell>
          <cell r="G102">
            <v>307200</v>
          </cell>
        </row>
        <row r="103">
          <cell r="B103" t="str">
            <v>CTO5</v>
          </cell>
          <cell r="C103" t="str">
            <v>CONCRETO 3500 PSI</v>
          </cell>
          <cell r="D103">
            <v>0</v>
          </cell>
          <cell r="E103" t="str">
            <v>M3</v>
          </cell>
          <cell r="F103">
            <v>1</v>
          </cell>
          <cell r="G103">
            <v>325900</v>
          </cell>
        </row>
        <row r="104">
          <cell r="B104" t="str">
            <v>CTO6</v>
          </cell>
          <cell r="C104" t="str">
            <v>CONCRETO MR = 4MPA</v>
          </cell>
          <cell r="D104">
            <v>0</v>
          </cell>
          <cell r="E104" t="str">
            <v>M3</v>
          </cell>
          <cell r="F104">
            <v>1</v>
          </cell>
          <cell r="G104">
            <v>348750</v>
          </cell>
        </row>
        <row r="108">
          <cell r="B108" t="str">
            <v>MRO1</v>
          </cell>
          <cell r="C108" t="str">
            <v>MORTERO 1:5</v>
          </cell>
          <cell r="D108">
            <v>0</v>
          </cell>
          <cell r="E108" t="str">
            <v>M3</v>
          </cell>
          <cell r="F108">
            <v>1</v>
          </cell>
          <cell r="G108">
            <v>262300</v>
          </cell>
        </row>
        <row r="109">
          <cell r="B109" t="str">
            <v>MRO2</v>
          </cell>
          <cell r="C109" t="str">
            <v>MORTERO 1:4</v>
          </cell>
          <cell r="D109">
            <v>0</v>
          </cell>
          <cell r="E109" t="str">
            <v>M3</v>
          </cell>
          <cell r="F109">
            <v>1</v>
          </cell>
          <cell r="G109">
            <v>299000</v>
          </cell>
        </row>
        <row r="110">
          <cell r="B110" t="str">
            <v>MRO3</v>
          </cell>
          <cell r="C110" t="str">
            <v>MORTERO 1:3</v>
          </cell>
          <cell r="D110">
            <v>0</v>
          </cell>
          <cell r="E110" t="str">
            <v>M3</v>
          </cell>
          <cell r="F110">
            <v>1</v>
          </cell>
          <cell r="G110">
            <v>349800</v>
          </cell>
        </row>
      </sheetData>
      <sheetData sheetId="17" refreshError="1"/>
      <sheetData sheetId="18">
        <row r="15">
          <cell r="J15">
            <v>220</v>
          </cell>
        </row>
        <row r="23">
          <cell r="J23">
            <v>1075</v>
          </cell>
        </row>
        <row r="30">
          <cell r="J30">
            <v>0</v>
          </cell>
        </row>
        <row r="38">
          <cell r="J38">
            <v>1698</v>
          </cell>
        </row>
      </sheetData>
      <sheetData sheetId="19">
        <row r="15">
          <cell r="J15">
            <v>45638</v>
          </cell>
        </row>
        <row r="23">
          <cell r="J23">
            <v>0</v>
          </cell>
        </row>
        <row r="30">
          <cell r="J30">
            <v>0</v>
          </cell>
        </row>
        <row r="38">
          <cell r="J38">
            <v>6379</v>
          </cell>
        </row>
      </sheetData>
      <sheetData sheetId="20">
        <row r="15">
          <cell r="J15">
            <v>15711</v>
          </cell>
        </row>
        <row r="23">
          <cell r="J23">
            <v>0</v>
          </cell>
        </row>
        <row r="30">
          <cell r="J30">
            <v>0</v>
          </cell>
        </row>
        <row r="38">
          <cell r="J38">
            <v>27110</v>
          </cell>
        </row>
      </sheetData>
      <sheetData sheetId="21">
        <row r="15">
          <cell r="J15">
            <v>6509</v>
          </cell>
        </row>
        <row r="23">
          <cell r="J23">
            <v>0</v>
          </cell>
        </row>
        <row r="30">
          <cell r="J30">
            <v>0</v>
          </cell>
        </row>
        <row r="38">
          <cell r="J38">
            <v>1084</v>
          </cell>
        </row>
      </sheetData>
      <sheetData sheetId="22">
        <row r="15">
          <cell r="J15">
            <v>2034</v>
          </cell>
        </row>
        <row r="23">
          <cell r="J23">
            <v>0</v>
          </cell>
        </row>
        <row r="30">
          <cell r="J30">
            <v>0</v>
          </cell>
        </row>
        <row r="38">
          <cell r="J38">
            <v>20332</v>
          </cell>
        </row>
      </sheetData>
      <sheetData sheetId="23">
        <row r="15">
          <cell r="J15">
            <v>5709</v>
          </cell>
        </row>
        <row r="23">
          <cell r="J23">
            <v>40500</v>
          </cell>
        </row>
        <row r="30">
          <cell r="J30">
            <v>7800</v>
          </cell>
        </row>
        <row r="38">
          <cell r="J38">
            <v>1084</v>
          </cell>
        </row>
      </sheetData>
      <sheetData sheetId="24">
        <row r="15">
          <cell r="J15">
            <v>5709</v>
          </cell>
        </row>
        <row r="23">
          <cell r="J23">
            <v>40500</v>
          </cell>
        </row>
        <row r="30">
          <cell r="J30">
            <v>28860</v>
          </cell>
        </row>
        <row r="38">
          <cell r="J38">
            <v>1084</v>
          </cell>
        </row>
      </sheetData>
      <sheetData sheetId="25">
        <row r="16">
          <cell r="J16">
            <v>6400</v>
          </cell>
        </row>
        <row r="25">
          <cell r="J25">
            <v>0</v>
          </cell>
        </row>
        <row r="32">
          <cell r="J32">
            <v>7800</v>
          </cell>
        </row>
        <row r="40">
          <cell r="J40">
            <v>5422</v>
          </cell>
        </row>
      </sheetData>
      <sheetData sheetId="26">
        <row r="16">
          <cell r="J16">
            <v>6400</v>
          </cell>
        </row>
        <row r="25">
          <cell r="J25">
            <v>0</v>
          </cell>
        </row>
        <row r="32">
          <cell r="J32">
            <v>7800</v>
          </cell>
        </row>
        <row r="40">
          <cell r="J40">
            <v>5422</v>
          </cell>
        </row>
      </sheetData>
      <sheetData sheetId="27">
        <row r="15">
          <cell r="J15">
            <v>4859</v>
          </cell>
        </row>
        <row r="24">
          <cell r="J24">
            <v>34000</v>
          </cell>
        </row>
        <row r="31">
          <cell r="J31">
            <v>7800</v>
          </cell>
        </row>
        <row r="39">
          <cell r="J39">
            <v>18590</v>
          </cell>
        </row>
      </sheetData>
      <sheetData sheetId="28">
        <row r="15">
          <cell r="J15">
            <v>4859</v>
          </cell>
        </row>
        <row r="24">
          <cell r="J24">
            <v>34000</v>
          </cell>
        </row>
        <row r="31">
          <cell r="J31">
            <v>28860</v>
          </cell>
        </row>
        <row r="39">
          <cell r="J39">
            <v>18590</v>
          </cell>
        </row>
      </sheetData>
      <sheetData sheetId="29">
        <row r="16">
          <cell r="J16">
            <v>11411</v>
          </cell>
        </row>
        <row r="25">
          <cell r="J25">
            <v>65810</v>
          </cell>
        </row>
        <row r="32">
          <cell r="J32">
            <v>7800</v>
          </cell>
        </row>
        <row r="40">
          <cell r="J40">
            <v>2111</v>
          </cell>
        </row>
      </sheetData>
      <sheetData sheetId="30">
        <row r="16">
          <cell r="J16">
            <v>11411</v>
          </cell>
        </row>
        <row r="25">
          <cell r="J25">
            <v>65810</v>
          </cell>
        </row>
        <row r="32">
          <cell r="J32">
            <v>28860</v>
          </cell>
        </row>
        <row r="40">
          <cell r="J40">
            <v>2111</v>
          </cell>
        </row>
      </sheetData>
      <sheetData sheetId="31">
        <row r="17">
          <cell r="J17">
            <v>28241</v>
          </cell>
        </row>
        <row r="30">
          <cell r="J30">
            <v>598763</v>
          </cell>
        </row>
        <row r="37">
          <cell r="J37">
            <v>8040</v>
          </cell>
        </row>
        <row r="46">
          <cell r="J46">
            <v>139905</v>
          </cell>
        </row>
      </sheetData>
      <sheetData sheetId="32">
        <row r="17">
          <cell r="J17">
            <v>28241</v>
          </cell>
        </row>
        <row r="30">
          <cell r="J30">
            <v>598763</v>
          </cell>
        </row>
        <row r="37">
          <cell r="J37">
            <v>29748</v>
          </cell>
        </row>
        <row r="46">
          <cell r="J46">
            <v>139905</v>
          </cell>
        </row>
      </sheetData>
      <sheetData sheetId="33">
        <row r="15">
          <cell r="J15">
            <v>10770</v>
          </cell>
        </row>
        <row r="24">
          <cell r="J24">
            <v>680604</v>
          </cell>
        </row>
        <row r="31">
          <cell r="J31">
            <v>8400</v>
          </cell>
        </row>
        <row r="40">
          <cell r="J40">
            <v>39696</v>
          </cell>
        </row>
      </sheetData>
      <sheetData sheetId="34">
        <row r="15">
          <cell r="J15">
            <v>10770</v>
          </cell>
        </row>
        <row r="24">
          <cell r="J24">
            <v>680604</v>
          </cell>
        </row>
        <row r="31">
          <cell r="J31">
            <v>31080</v>
          </cell>
        </row>
        <row r="40">
          <cell r="J40">
            <v>39696</v>
          </cell>
        </row>
      </sheetData>
      <sheetData sheetId="35">
        <row r="15">
          <cell r="J15">
            <v>6179</v>
          </cell>
        </row>
        <row r="24">
          <cell r="J24">
            <v>43133</v>
          </cell>
        </row>
        <row r="31">
          <cell r="J31">
            <v>336</v>
          </cell>
        </row>
        <row r="39">
          <cell r="J39">
            <v>18794</v>
          </cell>
        </row>
      </sheetData>
      <sheetData sheetId="36">
        <row r="15">
          <cell r="J15">
            <v>6179</v>
          </cell>
        </row>
        <row r="24">
          <cell r="J24">
            <v>43133</v>
          </cell>
        </row>
        <row r="31">
          <cell r="J31">
            <v>1243</v>
          </cell>
        </row>
        <row r="39">
          <cell r="J39">
            <v>18794</v>
          </cell>
        </row>
      </sheetData>
      <sheetData sheetId="37">
        <row r="15">
          <cell r="J15">
            <v>20674</v>
          </cell>
        </row>
        <row r="23">
          <cell r="J23">
            <v>427344</v>
          </cell>
        </row>
        <row r="30">
          <cell r="J30">
            <v>8400</v>
          </cell>
        </row>
        <row r="39">
          <cell r="J39">
            <v>99241</v>
          </cell>
        </row>
      </sheetData>
      <sheetData sheetId="38">
        <row r="14">
          <cell r="J14">
            <v>19232</v>
          </cell>
        </row>
        <row r="22">
          <cell r="J22">
            <v>445111</v>
          </cell>
        </row>
        <row r="29">
          <cell r="J29">
            <v>8400</v>
          </cell>
        </row>
        <row r="38">
          <cell r="J38">
            <v>132321</v>
          </cell>
        </row>
      </sheetData>
      <sheetData sheetId="39">
        <row r="14">
          <cell r="J14">
            <v>19232</v>
          </cell>
        </row>
        <row r="22">
          <cell r="J22">
            <v>445111</v>
          </cell>
        </row>
        <row r="29">
          <cell r="J29">
            <v>31080</v>
          </cell>
        </row>
        <row r="38">
          <cell r="J38">
            <v>132321</v>
          </cell>
        </row>
      </sheetData>
      <sheetData sheetId="40">
        <row r="15">
          <cell r="J15">
            <v>54</v>
          </cell>
        </row>
        <row r="27">
          <cell r="J27">
            <v>4127</v>
          </cell>
        </row>
        <row r="34">
          <cell r="J34">
            <v>0</v>
          </cell>
        </row>
        <row r="43">
          <cell r="J43">
            <v>542</v>
          </cell>
        </row>
      </sheetData>
      <sheetData sheetId="41">
        <row r="15">
          <cell r="J15">
            <v>18924</v>
          </cell>
        </row>
        <row r="27">
          <cell r="J27">
            <v>251265</v>
          </cell>
        </row>
        <row r="34">
          <cell r="J34">
            <v>8820</v>
          </cell>
        </row>
        <row r="43">
          <cell r="J43">
            <v>99241</v>
          </cell>
        </row>
      </sheetData>
      <sheetData sheetId="42">
        <row r="15">
          <cell r="J15">
            <v>18924</v>
          </cell>
        </row>
        <row r="27">
          <cell r="J27">
            <v>251265</v>
          </cell>
        </row>
        <row r="34">
          <cell r="J34">
            <v>32634</v>
          </cell>
        </row>
        <row r="43">
          <cell r="J43">
            <v>99241</v>
          </cell>
        </row>
      </sheetData>
      <sheetData sheetId="43">
        <row r="15">
          <cell r="J15">
            <v>8055</v>
          </cell>
        </row>
        <row r="27">
          <cell r="J27">
            <v>511744</v>
          </cell>
        </row>
        <row r="34">
          <cell r="J34">
            <v>70200</v>
          </cell>
        </row>
        <row r="43">
          <cell r="J43">
            <v>80554</v>
          </cell>
        </row>
      </sheetData>
      <sheetData sheetId="44">
        <row r="15">
          <cell r="J15">
            <v>8055</v>
          </cell>
        </row>
        <row r="27">
          <cell r="J27">
            <v>511744</v>
          </cell>
        </row>
        <row r="34">
          <cell r="J34">
            <v>54000</v>
          </cell>
        </row>
        <row r="43">
          <cell r="J43">
            <v>80554</v>
          </cell>
        </row>
      </sheetData>
      <sheetData sheetId="45">
        <row r="15">
          <cell r="J15">
            <v>145</v>
          </cell>
        </row>
        <row r="27">
          <cell r="J27">
            <v>3600</v>
          </cell>
        </row>
        <row r="34">
          <cell r="J34">
            <v>0</v>
          </cell>
        </row>
        <row r="43">
          <cell r="J43">
            <v>11</v>
          </cell>
        </row>
      </sheetData>
      <sheetData sheetId="46">
        <row r="13">
          <cell r="J13">
            <v>1881</v>
          </cell>
        </row>
        <row r="23">
          <cell r="J23">
            <v>299617</v>
          </cell>
        </row>
        <row r="30">
          <cell r="J30">
            <v>7620</v>
          </cell>
        </row>
        <row r="39">
          <cell r="J39">
            <v>18811</v>
          </cell>
        </row>
      </sheetData>
      <sheetData sheetId="47">
        <row r="13">
          <cell r="J13">
            <v>1881</v>
          </cell>
        </row>
        <row r="23">
          <cell r="J23">
            <v>299617</v>
          </cell>
        </row>
        <row r="30">
          <cell r="J30">
            <v>7620</v>
          </cell>
        </row>
        <row r="39">
          <cell r="J39">
            <v>18811</v>
          </cell>
        </row>
      </sheetData>
      <sheetData sheetId="48" refreshError="1"/>
      <sheetData sheetId="49" refreshError="1"/>
      <sheetData sheetId="50" refreshError="1"/>
      <sheetData sheetId="51" refreshError="1"/>
      <sheetData sheetId="52" refreshError="1"/>
      <sheetData sheetId="53">
        <row r="39">
          <cell r="J39">
            <v>65605</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ow r="13">
          <cell r="J13">
            <v>2517</v>
          </cell>
        </row>
        <row r="23">
          <cell r="J23">
            <v>0</v>
          </cell>
        </row>
        <row r="30">
          <cell r="J30">
            <v>0</v>
          </cell>
        </row>
        <row r="39">
          <cell r="J39">
            <v>25173</v>
          </cell>
        </row>
      </sheetData>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_DE_1995_-_1996"/>
      <sheetName val="aCCIDENTES_DE_1995_-_19961"/>
      <sheetName val="aCCIDENTES_DE_1995_-_19962"/>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 DE 1995 - 1996.xls"/>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AMV _ no borrar\PRESUPUESTOS\a"/>
      <sheetName val="\I\AMV _ no borrar\PRESUPUESTOS"/>
      <sheetName val="\Users\HP\AppData\Local\Microso"/>
      <sheetName val="\a  aaInformación GRUPO 4\A MIn"/>
      <sheetName val="\A\a  aaInformación GRUPO 4\A M"/>
      <sheetName val="COSTOS UNITARIOS"/>
      <sheetName val="CA-2909"/>
      <sheetName val="Informe"/>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S"/>
      <sheetName val="Cargas"/>
      <sheetName val="$ Otros"/>
      <sheetName val="Terraplen"/>
      <sheetName val="Mejor. Verano"/>
      <sheetName val="Flujo de Caja PDA Gráficos"/>
      <sheetName val="CC"/>
      <sheetName val="Flujo de Caja PDA"/>
      <sheetName val="Table 1"/>
    </sheetNames>
    <sheetDataSet>
      <sheetData sheetId="0"/>
      <sheetData sheetId="1">
        <row r="5">
          <cell r="Q5">
            <v>1800</v>
          </cell>
          <cell r="R5">
            <v>1.2330000000000001</v>
          </cell>
          <cell r="S5">
            <v>1.05</v>
          </cell>
          <cell r="T5">
            <v>0.05</v>
          </cell>
        </row>
        <row r="79">
          <cell r="R79">
            <v>1.05</v>
          </cell>
        </row>
      </sheetData>
      <sheetData sheetId="2"/>
      <sheetData sheetId="3"/>
      <sheetData sheetId="4"/>
      <sheetData sheetId="5"/>
      <sheetData sheetId="6"/>
      <sheetData sheetId="7"/>
      <sheetData sheetId="8"/>
      <sheetData sheetId="9"/>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P. DISC"/>
      <sheetName val="CRON-SYP"/>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9.4"/>
      <sheetName val="10.1"/>
      <sheetName val="10.2.1 (S)"/>
      <sheetName val="10.2.2 (P)"/>
      <sheetName val="10.3.1 (S)"/>
      <sheetName val="10.3.2 (P)"/>
      <sheetName val="10.4"/>
      <sheetName val="10.5.1 (S)"/>
      <sheetName val="10.5.2 (P)"/>
      <sheetName val="10.6"/>
      <sheetName val="10.7"/>
      <sheetName val="10.8"/>
      <sheetName val="10.9"/>
      <sheetName val="11.1"/>
    </sheetNames>
    <sheetDataSet>
      <sheetData sheetId="0">
        <row r="121">
          <cell r="B121" t="str">
            <v>Ing. Leidy Dayana Montenegro</v>
          </cell>
        </row>
        <row r="122">
          <cell r="B122" t="str">
            <v>T.P 52202 – 322412 NRÑ</v>
          </cell>
        </row>
        <row r="123">
          <cell r="B123" t="str">
            <v>Consultor</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Distancia Transporte"/>
      <sheetName val="PMT"/>
      <sheetName val="PAGA"/>
      <sheetName val="Caracterizacion Vial"/>
      <sheetName val="CRON-SYP"/>
      <sheetName val="P. DISC"/>
      <sheetName val="F. Prest"/>
      <sheetName val="F. Mult"/>
      <sheetName val="Interv."/>
      <sheetName val="AIU"/>
      <sheetName val="MEM-P"/>
      <sheetName val="MEM-S"/>
      <sheetName val="L. MAT."/>
      <sheetName val="EQU."/>
      <sheetName val="MdeOB."/>
      <sheetName val="CYM"/>
      <sheetName val="0.0"/>
      <sheetName val="1.1"/>
      <sheetName val="2.1"/>
      <sheetName val="2.2"/>
      <sheetName val="3.1"/>
      <sheetName val="3.2"/>
      <sheetName val="3.3.1 (S)"/>
      <sheetName val="3.3.2 (P)"/>
      <sheetName val="3.4.1 (S)"/>
      <sheetName val="3.4.2 (P)"/>
      <sheetName val="4.1.1 (S)"/>
      <sheetName val="4.1.2 (P)"/>
      <sheetName val="5.1.1 (S)"/>
      <sheetName val="5.1.2 (P)"/>
      <sheetName val="6.1.1 (S)"/>
      <sheetName val="6.1.2 (P)"/>
      <sheetName val="6.2.1 (S)"/>
      <sheetName val="6.2.2 (P)"/>
      <sheetName val="6.3.1 (S)"/>
      <sheetName val="6.3.2 (P)"/>
      <sheetName val="6.4.1 (S)"/>
      <sheetName val="7.1.1 (S)"/>
      <sheetName val="7.1.2 (P)"/>
      <sheetName val="7.2"/>
      <sheetName val="7.3.1 (S)"/>
      <sheetName val="7.3.2 (P)"/>
      <sheetName val="7.4.1 (S)"/>
      <sheetName val="7.4.2 (P)"/>
      <sheetName val="8.1"/>
      <sheetName val="8.2.1 (S)"/>
      <sheetName val="8.2.2 (P)"/>
      <sheetName val="9.1"/>
      <sheetName val="9.2"/>
      <sheetName val="9.3.1 (S)"/>
      <sheetName val="9.3.2 (P)"/>
      <sheetName val="PAGA-2,1,3 -2,2,3"/>
      <sheetName val="PMT 1,11 y 2,11"/>
      <sheetName val="PMT1,1-1,2-1,3"/>
      <sheetName val="PMT 2,1-2,2-2,3"/>
      <sheetName val="PMT-1,4"/>
      <sheetName val="PMT-2,4"/>
      <sheetName val="PMT 1,10 y 2,10"/>
      <sheetName val="PMT-1,5"/>
      <sheetName val="PMT-2,5"/>
      <sheetName val="PMT1,6 - 2,6"/>
      <sheetName val="PMT1,7 y 2,7"/>
      <sheetName val="PMT1,8 y 2,8"/>
      <sheetName val="PMT 1,9 y 2,9"/>
      <sheetName val="PAGA 1,1,1 - 3,1,1"/>
      <sheetName val="PAGA 1,2,1"/>
      <sheetName val="PAGA 1,2,2"/>
      <sheetName val="PAGA 2,1,1-2,2,1"/>
      <sheetName val="PAGA 2,1,3 - 2,2,3"/>
      <sheetName val="PAGA 2,3,1 - 2,5,1"/>
      <sheetName val="PAGA 2,4,1"/>
      <sheetName val="PAGA 2,6,1"/>
      <sheetName val="PAGA 3,2,1"/>
      <sheetName val="PAGA 4,1,1"/>
      <sheetName val="PAGA-3,1,1"/>
    </sheetNames>
    <sheetDataSet>
      <sheetData sheetId="0">
        <row r="2">
          <cell r="C2" t="str">
            <v>PAVIMENTACION DEL PASO VIAL EN EL MUNICIPIO DE SAMANIEGO SOBRE LA VIA DEPARTAMENTAL 1702 Y DEL TRAMO PROVIDENCIA - RANCHERIA SOBRE LA  VIA DEPARTAMENTAL 10NR06-2; SUBREGION DE ABADES, DEPARTAMENTO DE NARIÑO</v>
          </cell>
        </row>
        <row r="87">
          <cell r="B87" t="str">
            <v>Ingeniera Leidy Dayana Montenegro</v>
          </cell>
        </row>
        <row r="88">
          <cell r="B88" t="str">
            <v>T.P 52202 – 322412 NRÑ</v>
          </cell>
        </row>
        <row r="90">
          <cell r="B90" t="str">
            <v>Consultor</v>
          </cell>
        </row>
      </sheetData>
      <sheetData sheetId="1" refreshError="1"/>
      <sheetData sheetId="2" refreshError="1"/>
      <sheetData sheetId="3" refreshError="1"/>
      <sheetData sheetId="4" refreshError="1"/>
      <sheetData sheetId="5">
        <row r="126">
          <cell r="J126" t="str">
            <v>SEMANA 1</v>
          </cell>
        </row>
      </sheetData>
      <sheetData sheetId="6" refreshError="1"/>
      <sheetData sheetId="7">
        <row r="33">
          <cell r="D33">
            <v>1.5929</v>
          </cell>
        </row>
        <row r="43">
          <cell r="D43">
            <v>1.9363999999999999</v>
          </cell>
        </row>
      </sheetData>
      <sheetData sheetId="8"/>
      <sheetData sheetId="9" refreshError="1"/>
      <sheetData sheetId="10"/>
      <sheetData sheetId="11" refreshError="1"/>
      <sheetData sheetId="12" refreshError="1"/>
      <sheetData sheetId="13" refreshError="1"/>
      <sheetData sheetId="14">
        <row r="18">
          <cell r="E18">
            <v>6000</v>
          </cell>
        </row>
      </sheetData>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RESUMEN OBRAS "/>
      <sheetName val=" REDES DE DISTRI"/>
      <sheetName val="APU_Redes"/>
      <sheetName val="OPTIMIZACIÓN"/>
      <sheetName val="APU OPTIMIZACIÓN"/>
      <sheetName val="PTAP"/>
      <sheetName val="APU PTAP"/>
      <sheetName val="Tanque de Almacenamiento"/>
      <sheetName val="APU TAL"/>
      <sheetName val="ESTAC.  REGULA"/>
      <sheetName val="APU ESTC REGUL "/>
      <sheetName val="REDES ALCANTARILLADO"/>
      <sheetName val="APU REDES ALCANTARILLADO"/>
      <sheetName val="VIA"/>
      <sheetName val="APU VIA"/>
      <sheetName val="SENDEROS"/>
      <sheetName val="APU SENDEROS"/>
      <sheetName val="BASE_CTOS"/>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s>
    <sheetDataSet>
      <sheetData sheetId="0" refreshError="1"/>
      <sheetData sheetId="1" refreshError="1"/>
      <sheetData sheetId="2" refreshError="1">
        <row r="3">
          <cell r="C3">
            <v>0.25</v>
          </cell>
        </row>
        <row r="392">
          <cell r="D392">
            <v>71500</v>
          </cell>
        </row>
        <row r="394">
          <cell r="D394">
            <v>19800</v>
          </cell>
        </row>
        <row r="395">
          <cell r="D395">
            <v>14400</v>
          </cell>
        </row>
        <row r="401">
          <cell r="D401">
            <v>5120</v>
          </cell>
        </row>
      </sheetData>
      <sheetData sheetId="3" refreshError="1"/>
      <sheetData sheetId="4" refreshError="1"/>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sheetData sheetId="51"/>
      <sheetData sheetId="52" refreshError="1"/>
      <sheetData sheetId="53" refreshError="1"/>
      <sheetData sheetId="54"/>
      <sheetData sheetId="55"/>
      <sheetData sheetId="56" refreshError="1"/>
      <sheetData sheetId="57"/>
      <sheetData sheetId="58" refreshError="1"/>
      <sheetData sheetId="59" refreshError="1"/>
      <sheetData sheetId="60" refreshError="1"/>
      <sheetData sheetId="61" refreshError="1"/>
      <sheetData sheetId="62" refreshError="1"/>
      <sheetData sheetId="63" refreshError="1"/>
      <sheetData sheetId="64" refreshError="1"/>
      <sheetData sheetId="65"/>
      <sheetData sheetId="66" refreshError="1"/>
      <sheetData sheetId="67"/>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TUB"/>
      <sheetName val="JAPON LLUVIAS"/>
      <sheetName val="TUBERIA"/>
      <sheetName val="TUB SUMID"/>
      <sheetName val="SUMIDEROS"/>
      <sheetName val="T-4"/>
      <sheetName val="DEM PAVIMENTO"/>
      <sheetName val="EXC-RELLPAVIMENTO"/>
      <sheetName val="REP PAVIMENTO"/>
      <sheetName val="SARDINELES"/>
      <sheetName val="ANDENES"/>
      <sheetName val="REP. DOM."/>
      <sheetName val="REP. ACOM."/>
      <sheetName val="FACTORES"/>
      <sheetName val="Soporte Cantida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blacion_Comsumos"/>
      <sheetName val="Captacion"/>
      <sheetName val="Aduccion"/>
      <sheetName val="Cuadro_Aduccion"/>
      <sheetName val="Perfil_Aduccion"/>
      <sheetName val="Desarenador"/>
      <sheetName val="Conduccion"/>
      <sheetName val="Cuadro_Conduccion"/>
      <sheetName val="Tanque"/>
    </sheetNames>
    <sheetDataSet>
      <sheetData sheetId="0"/>
      <sheetData sheetId="1">
        <row r="16">
          <cell r="I16">
            <v>32</v>
          </cell>
        </row>
      </sheetData>
      <sheetData sheetId="2"/>
      <sheetData sheetId="3"/>
      <sheetData sheetId="4"/>
      <sheetData sheetId="5">
        <row r="13">
          <cell r="C13">
            <v>16</v>
          </cell>
        </row>
      </sheetData>
      <sheetData sheetId="6"/>
      <sheetData sheetId="7"/>
      <sheetData sheetId="8"/>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F. Prest"/>
      <sheetName val="APU PART"/>
      <sheetName val="A. P. U."/>
      <sheetName val="Listado"/>
      <sheetName val="PPTOS"/>
      <sheetName val="Borrable"/>
      <sheetName val="APU_PART"/>
      <sheetName val="A__P__U_"/>
      <sheetName val="F__Prest"/>
    </sheetNames>
    <sheetDataSet>
      <sheetData sheetId="0" refreshError="1"/>
      <sheetData sheetId="1" refreshError="1"/>
      <sheetData sheetId="2"/>
      <sheetData sheetId="3"/>
      <sheetData sheetId="4"/>
      <sheetData sheetId="5"/>
      <sheetData sheetId="6"/>
      <sheetData sheetId="7"/>
      <sheetData sheetId="8"/>
      <sheetData sheetId="9"/>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álisis de precios"/>
      <sheetName val="Analisis de Precios Unitarios A"/>
      <sheetName val="INDICMICROEMP"/>
      <sheetName val="Analisis%20de%20Precios%20Unita"/>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TOTCAPIT"/>
      <sheetName val="JORNABAS"/>
      <sheetName val="MATERIALES"/>
      <sheetName val="TOTCUADEQ"/>
      <sheetName val="TOTCUADMO"/>
      <sheetName val="Puntajes"/>
      <sheetName val="Anexo No. 5"/>
      <sheetName val="HOJA BASE"/>
      <sheetName val="FLUJOS"/>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RESUPUESTO "/>
      <sheetName val="Cuadrillas"/>
      <sheetName val="Equ"/>
      <sheetName val="Trans"/>
      <sheetName val="Mat"/>
      <sheetName val="Salarios"/>
      <sheetName val="PPTO"/>
      <sheetName val="F. Prest"/>
      <sheetName val="Civil work"/>
      <sheetName val="glvc"/>
      <sheetName val="PRESUPUESTO"/>
      <sheetName val="MANO"/>
      <sheetName val="EQUIPO"/>
      <sheetName val="MATERIAL"/>
      <sheetName val="TRANSPORTE"/>
      <sheetName val="BASES"/>
      <sheetName val="310 B  (2)"/>
      <sheetName val="Index"/>
      <sheetName val="NPV Summary"/>
      <sheetName val="Equip Data"/>
      <sheetName val="Royalties"/>
      <sheetName val="Title"/>
      <sheetName val="APU_PART2"/>
      <sheetName val="A__P__U_2"/>
      <sheetName val="Analisis_de_Precios_Unitarios_2"/>
      <sheetName val="Análisis_de_precios"/>
      <sheetName val="APU_PART3"/>
      <sheetName val="A__P__U_3"/>
      <sheetName val="Analisis_de_Precios_Unitarios_3"/>
      <sheetName val="Análisis_de_precios1"/>
      <sheetName val="\\Pc1\E\AMV-3005-2005\ADMON GRU"/>
      <sheetName val="General"/>
      <sheetName val="BASE"/>
      <sheetName val="LISTADO APU"/>
      <sheetName val="Anal"/>
      <sheetName val="CANTIDADES "/>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efreshError="1">
        <row r="60">
          <cell r="F60">
            <v>80591.125</v>
          </cell>
        </row>
        <row r="81">
          <cell r="C81">
            <v>1030017.2290000001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Hoja1"/>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 val="COSTOS OFICINA"/>
      <sheetName val="Formatos"/>
      <sheetName val="Accidentalidad"/>
      <sheetName val="Causa Posible"/>
      <sheetName val="Elementos Involucrados"/>
      <sheetName val="ESTADO RED"/>
      <sheetName val="CARRETERAS"/>
      <sheetName val="GENERALIDADES "/>
      <sheetName val="Res-Accide-10"/>
      <sheetName val="COSTOS SEMANALES"/>
      <sheetName val="Prog.Inver (2)"/>
      <sheetName val="INSUMOS"/>
      <sheetName val="A.P.U."/>
      <sheetName val="A.P.U. (2)"/>
      <sheetName val="RESUMEN VIAS"/>
      <sheetName val="COSTOS POR KM"/>
      <sheetName val="RESUMEN UNITARIOS"/>
      <sheetName val="PORTADA "/>
      <sheetName val="INDICE"/>
      <sheetName val="Materiales"/>
      <sheetName val="200.1"/>
      <sheetName val="200.2"/>
      <sheetName val="201.1"/>
      <sheetName val="201.2"/>
      <sheetName val="201.3"/>
      <sheetName val="201.4"/>
      <sheetName val="201.8"/>
      <sheetName val="201.10"/>
      <sheetName val="201.11"/>
      <sheetName val="201.12"/>
      <sheetName val="201.13"/>
      <sheetName val="201.14"/>
      <sheetName val="201.15"/>
      <sheetName val="201.16"/>
      <sheetName val="201.17"/>
      <sheetName val="201.18"/>
      <sheetName val="201.19"/>
      <sheetName val="201.20"/>
      <sheetName val="201.21"/>
      <sheetName val="201.5"/>
      <sheetName val="201.6"/>
      <sheetName val="201.7"/>
      <sheetName val="201.9"/>
      <sheetName val="203.1"/>
      <sheetName val="203.2"/>
      <sheetName val="203.3"/>
      <sheetName val="203.4"/>
      <sheetName val="203.5"/>
      <sheetName val="203.6"/>
      <sheetName val="203.7"/>
      <sheetName val="203.8"/>
      <sheetName val="203.9"/>
      <sheetName val="203.10"/>
      <sheetName val="203.11"/>
      <sheetName val="203.12"/>
      <sheetName val="210.1.1"/>
      <sheetName val="210.1.2"/>
      <sheetName val="210.2.1"/>
      <sheetName val="210.2.2"/>
      <sheetName val="210.2.3"/>
      <sheetName val="210.2.4"/>
      <sheetName val="211.1"/>
      <sheetName val="220.1"/>
      <sheetName val="221.1"/>
      <sheetName val="221.2"/>
      <sheetName val="223.1"/>
      <sheetName val="223.2"/>
      <sheetName val="223.3"/>
      <sheetName val="230.1"/>
      <sheetName val="231.1"/>
      <sheetName val="232.1"/>
      <sheetName val="233.1"/>
      <sheetName val="233.10"/>
      <sheetName val="234.1"/>
      <sheetName val="235.1"/>
      <sheetName val="235.10"/>
      <sheetName val="235.11"/>
      <sheetName val="236.1"/>
      <sheetName val="236.10"/>
      <sheetName val="236.11"/>
      <sheetName val="310.1"/>
      <sheetName val="311.1"/>
      <sheetName val="312.1"/>
      <sheetName val="312.2"/>
      <sheetName val="312.3"/>
      <sheetName val="312.4"/>
      <sheetName val="320.1"/>
      <sheetName val="320.2"/>
      <sheetName val="320.3"/>
      <sheetName val="320.4"/>
      <sheetName val="320.5"/>
      <sheetName val="320.6"/>
      <sheetName val="330.1"/>
      <sheetName val="330.2"/>
      <sheetName val="330.3"/>
      <sheetName val="330.4"/>
      <sheetName val="330.5"/>
      <sheetName val="330.6"/>
      <sheetName val="340.1"/>
      <sheetName val="340.2"/>
      <sheetName val="340.3"/>
      <sheetName val="350.1"/>
      <sheetName val="350.10"/>
      <sheetName val="350.11"/>
      <sheetName val="350.12"/>
      <sheetName val="350.13"/>
      <sheetName val="350.14"/>
      <sheetName val="350.2"/>
      <sheetName val="350.3"/>
      <sheetName val="350.4"/>
      <sheetName val="351.1"/>
      <sheetName val="351.10"/>
      <sheetName val="351.11"/>
      <sheetName val="351.12"/>
      <sheetName val="351.2"/>
      <sheetName val="410.1"/>
      <sheetName val="410.2"/>
      <sheetName val="410.3"/>
      <sheetName val="411.1"/>
      <sheetName val="411.2"/>
      <sheetName val="411.3"/>
      <sheetName val="411.4"/>
      <sheetName val="413.1"/>
      <sheetName val="413.2"/>
      <sheetName val="413.3"/>
      <sheetName val="414.1"/>
      <sheetName val="414.2"/>
      <sheetName val="414.3"/>
      <sheetName val="414.4"/>
      <sheetName val="414.5"/>
      <sheetName val="414.6"/>
      <sheetName val="415.1"/>
      <sheetName val="420.1"/>
      <sheetName val="420.2"/>
      <sheetName val="420.3"/>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10"/>
      <sheetName val="450.11"/>
      <sheetName val="450.12"/>
      <sheetName val="450.2"/>
      <sheetName val="450.3"/>
      <sheetName val="450.4"/>
      <sheetName val="450.5"/>
      <sheetName val="450.6"/>
      <sheetName val="450.7"/>
      <sheetName val="450.8"/>
      <sheetName val="451.1"/>
      <sheetName val="451.2"/>
      <sheetName val="451.3"/>
      <sheetName val="451.4"/>
      <sheetName val="452.1"/>
      <sheetName val="452.2"/>
      <sheetName val="452.3"/>
      <sheetName val="452.4"/>
      <sheetName val="453.1"/>
      <sheetName val="460.1"/>
      <sheetName val="461.1"/>
      <sheetName val="461.2"/>
      <sheetName val="462.1"/>
      <sheetName val="462.2"/>
      <sheetName val="464.1"/>
      <sheetName val="465.1"/>
      <sheetName val="465.2"/>
      <sheetName val="466.1"/>
      <sheetName val="466.2"/>
      <sheetName val="500.1"/>
      <sheetName val="500.2"/>
      <sheetName val="501.1"/>
      <sheetName val="501.10"/>
      <sheetName val="501.20"/>
      <sheetName val="505.1"/>
      <sheetName val="510.1"/>
      <sheetName val="600.1.1"/>
      <sheetName val="600.2.1"/>
      <sheetName val="600.2.2"/>
      <sheetName val="600.2.3"/>
      <sheetName val="600.2.3P"/>
      <sheetName val="600.2.4"/>
      <sheetName val="610.1"/>
      <sheetName val="610.2"/>
      <sheetName val="610.3"/>
      <sheetName val="610.4"/>
      <sheetName val="610.5"/>
      <sheetName val="610.6"/>
      <sheetName val="610.7"/>
      <sheetName val="620.1"/>
      <sheetName val="620.2"/>
      <sheetName val="620.3"/>
      <sheetName val="621.1"/>
      <sheetName val="621.2"/>
      <sheetName val="621.3"/>
      <sheetName val="621.4"/>
      <sheetName val="621.5"/>
      <sheetName val="621.6"/>
      <sheetName val="621.7"/>
      <sheetName val="622.1"/>
      <sheetName val="622.2"/>
      <sheetName val="622.3"/>
      <sheetName val="622.4"/>
      <sheetName val="622.5"/>
      <sheetName val="623.1"/>
      <sheetName val="623.2"/>
      <sheetName val="630.1"/>
      <sheetName val="630.1P"/>
      <sheetName val="630.2"/>
      <sheetName val="630.3"/>
      <sheetName val="630.4"/>
      <sheetName val="632.1"/>
      <sheetName val="640.1"/>
      <sheetName val="640.2"/>
      <sheetName val="641.1"/>
      <sheetName val="641.2"/>
      <sheetName val="642.1"/>
      <sheetName val="642.2"/>
      <sheetName val="650.1"/>
      <sheetName val="650.2"/>
      <sheetName val="650.3"/>
      <sheetName val="650.4"/>
      <sheetName val="660.1"/>
      <sheetName val="661.1 "/>
      <sheetName val="662.1"/>
      <sheetName val="662.2"/>
      <sheetName val="663.1"/>
      <sheetName val="670.1"/>
      <sheetName val="670.2"/>
      <sheetName val="670.3"/>
      <sheetName val="670.4"/>
      <sheetName val="670.5"/>
      <sheetName val="671.1"/>
      <sheetName val="671.2"/>
      <sheetName val="671.3"/>
      <sheetName val="671.4"/>
      <sheetName val="672.1"/>
      <sheetName val="672.2"/>
      <sheetName val="672.3"/>
      <sheetName val="672.4"/>
      <sheetName val="673.1"/>
      <sheetName val="673.2"/>
      <sheetName val="673.3"/>
      <sheetName val="673.3 (2)"/>
      <sheetName val="674.1"/>
      <sheetName val="674.2"/>
      <sheetName val="680.1"/>
      <sheetName val="680.2"/>
      <sheetName val="680.3"/>
      <sheetName val="681.1"/>
      <sheetName val="681.2"/>
      <sheetName val="681.3"/>
      <sheetName val="681.4"/>
      <sheetName val="682.1"/>
      <sheetName val="682.2"/>
      <sheetName val="682.3"/>
      <sheetName val="682.4"/>
      <sheetName val="683.1"/>
      <sheetName val="683.2"/>
      <sheetName val="683.3"/>
      <sheetName val="683.4"/>
      <sheetName val="683.5"/>
      <sheetName val="690.1"/>
      <sheetName val="700.1"/>
      <sheetName val="700.2"/>
      <sheetName val="700.3"/>
      <sheetName val="2_01_02(1)2"/>
      <sheetName val="2_01_02(2)2"/>
      <sheetName val="2_01_02(3)2"/>
      <sheetName val="2_01_03(1)2"/>
      <sheetName val="2_01_03(2)2"/>
      <sheetName val="2_01_03(3)2"/>
      <sheetName val="2_03_02(1)2"/>
      <sheetName val="2_03_02(2)2"/>
      <sheetName val="2_03_02(3)2"/>
      <sheetName val="2_03_03(1)2"/>
      <sheetName val="2_03_03(2)2"/>
      <sheetName val="2_03_03(3)2"/>
      <sheetName val="2_03_04(1)2"/>
      <sheetName val="2_03_04(2)2"/>
      <sheetName val="2_03_04(3)2"/>
      <sheetName val="2_03_05(1)2"/>
      <sheetName val="2_03_05(2)2"/>
      <sheetName val="2_03_05(3)2"/>
      <sheetName val="2_04_02(1)2"/>
      <sheetName val="2_04_02(2)2"/>
      <sheetName val="2_04_02(3)2"/>
      <sheetName val="2_04_03(1)2"/>
      <sheetName val="2_04_03(2)2"/>
      <sheetName val="2_04_03(3)2"/>
      <sheetName val="2_04_04(1)2"/>
      <sheetName val="2_04_04(2)2"/>
      <sheetName val="2_04_04(3)2"/>
      <sheetName val="1_05_01(1)2"/>
      <sheetName val="1_05_01(2)2"/>
      <sheetName val="1_05_01(3)2"/>
      <sheetName val="6_00_01(1)2"/>
      <sheetName val="6_00_01(2)2"/>
      <sheetName val="6_00_01(3)2"/>
      <sheetName val="6_00_02(1)2"/>
      <sheetName val="6_00_02(2)2"/>
      <sheetName val="6_00_02(3)2"/>
      <sheetName val="6_00_03(1)2"/>
      <sheetName val="6_00_03(2)2"/>
      <sheetName val="6_00_03(3)2"/>
      <sheetName val="6_00_04(1)2"/>
      <sheetName val="6_00_04(2)2"/>
      <sheetName val="6_00_04(3)2"/>
      <sheetName val="6_00_05(1)2"/>
      <sheetName val="6_00_05(2)2"/>
      <sheetName val="6_00_05(3)2"/>
      <sheetName val="6_02_01(1)2"/>
      <sheetName val="6_02_01(2)2"/>
      <sheetName val="6_02_01(3)2"/>
      <sheetName val="6_02_02(1)2"/>
      <sheetName val="6_02_02(2)2"/>
      <sheetName val="6_02_02(3)2"/>
      <sheetName val="6_02_03(1)2"/>
      <sheetName val="6_02_03(2)2"/>
      <sheetName val="6_02_03(3)2"/>
      <sheetName val="6_02_04(1)2"/>
      <sheetName val="6_02_04(2)2"/>
      <sheetName val="6_02_04(3)2"/>
      <sheetName val="6_02_05(1)2"/>
      <sheetName val="6_02_05(2)2"/>
      <sheetName val="6_02_05(3)2"/>
      <sheetName val="6_02_06(1)2"/>
      <sheetName val="6_02_06(2)2"/>
      <sheetName val="6_02_06(3)2"/>
      <sheetName val="6_02_07(1)2"/>
      <sheetName val="2_10_04(2)2"/>
      <sheetName val="2_10_04(3)2"/>
      <sheetName val="2_10_05(1)2"/>
      <sheetName val="2_10_05(2)2"/>
      <sheetName val="2_10_05(3)2"/>
      <sheetName val="2_10_06(1)2"/>
      <sheetName val="2_10_06(2)2"/>
      <sheetName val="2_10_06(3)2"/>
      <sheetName val="2_14_01(1)2"/>
      <sheetName val="2_14_01(2)2"/>
      <sheetName val="2_14_01(3)2"/>
      <sheetName val="2_14_02(1)2"/>
      <sheetName val="2_14_02(2)2"/>
      <sheetName val="2_14_02(3)2"/>
      <sheetName val="2_17_01(1)2"/>
      <sheetName val="2_17_01(2)2"/>
      <sheetName val="2_17_01(3)2"/>
      <sheetName val="2_17_02(1)2"/>
      <sheetName val="2_17_02(2)2"/>
      <sheetName val="2_17_02(3)2"/>
      <sheetName val="2_20_02(1)2"/>
      <sheetName val="2_20_02(2)2"/>
      <sheetName val="2_20_02(3)2"/>
      <sheetName val="2_21_01(1)2"/>
      <sheetName val="2_21_01(2)2"/>
      <sheetName val="2_21_01(3)2"/>
      <sheetName val="2_21_02(1)2"/>
      <sheetName val="2_21_02(2)2"/>
      <sheetName val="2_21_02(3)2"/>
      <sheetName val="2_21_03(1)2"/>
      <sheetName val="2_21_03(2)2"/>
      <sheetName val="2_21_03(3)2"/>
      <sheetName val="2_22_01(1)2"/>
      <sheetName val="2_22_01(2)2"/>
      <sheetName val="2_22_01(3)2"/>
      <sheetName val="2_23_01(1)2"/>
      <sheetName val="2_23_01(2)2"/>
      <sheetName val="2_23_01(3)2"/>
      <sheetName val="2_24_01(1)2"/>
      <sheetName val="2_24_01(2)2"/>
      <sheetName val="2_24_01(3)2"/>
      <sheetName val="2_25_01(1)2"/>
      <sheetName val="2_25_01(2)2"/>
      <sheetName val="2_25_01(3)2"/>
      <sheetName val="2_26_01(1)2"/>
      <sheetName val="2_26_01(2)2"/>
      <sheetName val="2_26_01(3)2"/>
      <sheetName val="3_01_01(1)2"/>
      <sheetName val="3_01_01(2)2"/>
      <sheetName val="3_01_01(3)2"/>
      <sheetName val="3_02_01(1)2"/>
      <sheetName val="3_02_01(2)2"/>
      <sheetName val="3_02_01(3)2"/>
      <sheetName val="3_03_02(1)2"/>
      <sheetName val="3_03_02(2)2"/>
      <sheetName val="3_03_02(3)2"/>
      <sheetName val="3_03_11(1)2"/>
      <sheetName val="3_03_11(2)2"/>
      <sheetName val="3_03_11(3)2"/>
      <sheetName val="3_08_05(1)2"/>
      <sheetName val="3_08_05(2)2"/>
      <sheetName val="3_08_05(3)2"/>
      <sheetName val="3_08_06(1)2"/>
      <sheetName val="3_08_06(2)2"/>
      <sheetName val="3_08_06(3)2"/>
      <sheetName val="4_01_01(1)2"/>
      <sheetName val="4_01_01(2)2"/>
      <sheetName val="4_01_01(3)2"/>
      <sheetName val="4_02_01(1)2"/>
      <sheetName val="4_02_01(2)2"/>
      <sheetName val="4_02_01(3)2"/>
      <sheetName val="4_03_01(1)2"/>
      <sheetName val="4_03_01(2)2"/>
      <sheetName val="4_03_01(3)2"/>
      <sheetName val="4_05_01(1)2"/>
      <sheetName val="4_05_01(2)2"/>
      <sheetName val="4_05_01(3)2"/>
      <sheetName val="1_01_01(1)2"/>
      <sheetName val="A__P__U_2"/>
      <sheetName val="ESTADO_RED"/>
      <sheetName val="GENERALIDADES_"/>
      <sheetName val="2_01_02(1)3"/>
      <sheetName val="2_01_02(2)3"/>
      <sheetName val="2_01_02(3)3"/>
      <sheetName val="2_01_03(1)3"/>
      <sheetName val="2_01_03(2)3"/>
      <sheetName val="2_01_03(3)3"/>
      <sheetName val="2_03_02(1)3"/>
      <sheetName val="2_03_02(2)3"/>
      <sheetName val="2_03_02(3)3"/>
      <sheetName val="2_03_03(1)3"/>
      <sheetName val="2_03_03(2)3"/>
      <sheetName val="2_03_03(3)3"/>
      <sheetName val="2_03_04(1)3"/>
      <sheetName val="2_03_04(2)3"/>
      <sheetName val="2_03_04(3)3"/>
      <sheetName val="2_03_05(1)3"/>
      <sheetName val="2_03_05(2)3"/>
      <sheetName val="2_03_05(3)3"/>
      <sheetName val="2_04_02(1)3"/>
      <sheetName val="2_04_02(2)3"/>
      <sheetName val="2_04_02(3)3"/>
      <sheetName val="2_04_03(1)3"/>
      <sheetName val="2_04_03(2)3"/>
      <sheetName val="2_04_03(3)3"/>
      <sheetName val="2_04_04(1)3"/>
      <sheetName val="2_04_04(2)3"/>
      <sheetName val="2_04_04(3)3"/>
      <sheetName val="1_05_01(1)3"/>
      <sheetName val="1_05_01(2)3"/>
      <sheetName val="1_05_01(3)3"/>
      <sheetName val="6_00_01(1)3"/>
      <sheetName val="6_00_01(2)3"/>
      <sheetName val="6_00_01(3)3"/>
      <sheetName val="6_00_02(1)3"/>
      <sheetName val="6_00_02(2)3"/>
      <sheetName val="6_00_02(3)3"/>
      <sheetName val="6_00_03(1)3"/>
      <sheetName val="6_00_03(2)3"/>
      <sheetName val="6_00_03(3)3"/>
      <sheetName val="6_00_04(1)3"/>
      <sheetName val="6_00_04(2)3"/>
      <sheetName val="6_00_04(3)3"/>
      <sheetName val="6_00_05(1)3"/>
      <sheetName val="6_00_05(2)3"/>
      <sheetName val="6_00_05(3)3"/>
      <sheetName val="6_02_01(1)3"/>
      <sheetName val="6_02_01(2)3"/>
      <sheetName val="6_02_01(3)3"/>
      <sheetName val="6_02_02(1)3"/>
      <sheetName val="6_02_02(2)3"/>
      <sheetName val="6_02_02(3)3"/>
      <sheetName val="6_02_03(1)3"/>
      <sheetName val="6_02_03(2)3"/>
      <sheetName val="6_02_03(3)3"/>
      <sheetName val="6_02_04(1)3"/>
      <sheetName val="6_02_04(2)3"/>
      <sheetName val="6_02_04(3)3"/>
      <sheetName val="6_02_05(1)3"/>
      <sheetName val="6_02_05(2)3"/>
      <sheetName val="6_02_05(3)3"/>
      <sheetName val="6_02_06(1)3"/>
      <sheetName val="6_02_06(2)3"/>
      <sheetName val="6_02_06(3)3"/>
      <sheetName val="6_02_07(1)3"/>
      <sheetName val="2_10_04(2)3"/>
      <sheetName val="2_10_04(3)3"/>
      <sheetName val="2_10_05(1)3"/>
      <sheetName val="2_10_05(2)3"/>
      <sheetName val="2_10_05(3)3"/>
      <sheetName val="2_10_06(1)3"/>
      <sheetName val="2_10_06(2)3"/>
      <sheetName val="2_10_06(3)3"/>
      <sheetName val="2_14_01(1)3"/>
      <sheetName val="2_14_01(2)3"/>
      <sheetName val="2_14_01(3)3"/>
      <sheetName val="2_14_02(1)3"/>
      <sheetName val="2_14_02(2)3"/>
      <sheetName val="2_14_02(3)3"/>
      <sheetName val="2_17_01(1)3"/>
      <sheetName val="2_17_01(2)3"/>
      <sheetName val="2_17_01(3)3"/>
      <sheetName val="2_17_02(1)3"/>
      <sheetName val="2_17_02(2)3"/>
      <sheetName val="2_17_02(3)3"/>
      <sheetName val="2_20_02(1)3"/>
      <sheetName val="2_20_02(2)3"/>
      <sheetName val="2_20_02(3)3"/>
      <sheetName val="2_21_01(1)3"/>
      <sheetName val="2_21_01(2)3"/>
      <sheetName val="2_21_01(3)3"/>
      <sheetName val="2_21_02(1)3"/>
      <sheetName val="2_21_02(2)3"/>
      <sheetName val="2_21_02(3)3"/>
      <sheetName val="2_21_03(1)3"/>
      <sheetName val="2_21_03(2)3"/>
      <sheetName val="2_21_03(3)3"/>
      <sheetName val="2_22_01(1)3"/>
      <sheetName val="2_22_01(2)3"/>
      <sheetName val="2_22_01(3)3"/>
      <sheetName val="2_23_01(1)3"/>
      <sheetName val="2_23_01(2)3"/>
      <sheetName val="2_23_01(3)3"/>
      <sheetName val="2_24_01(1)3"/>
      <sheetName val="2_24_01(2)3"/>
      <sheetName val="2_24_01(3)3"/>
      <sheetName val="2_25_01(1)3"/>
      <sheetName val="2_25_01(2)3"/>
      <sheetName val="2_25_01(3)3"/>
      <sheetName val="2_26_01(1)3"/>
      <sheetName val="2_26_01(2)3"/>
      <sheetName val="2_26_01(3)3"/>
      <sheetName val="3_01_01(1)3"/>
      <sheetName val="3_01_01(2)3"/>
      <sheetName val="3_01_01(3)3"/>
      <sheetName val="3_02_01(1)3"/>
      <sheetName val="3_02_01(2)3"/>
      <sheetName val="3_02_01(3)3"/>
      <sheetName val="3_03_02(1)3"/>
      <sheetName val="3_03_02(2)3"/>
      <sheetName val="3_03_02(3)3"/>
      <sheetName val="3_03_11(1)3"/>
      <sheetName val="3_03_11(2)3"/>
      <sheetName val="3_03_11(3)3"/>
      <sheetName val="3_08_05(1)3"/>
      <sheetName val="3_08_05(2)3"/>
      <sheetName val="3_08_05(3)3"/>
      <sheetName val="3_08_06(1)3"/>
      <sheetName val="3_08_06(2)3"/>
      <sheetName val="3_08_06(3)3"/>
      <sheetName val="4_01_01(1)3"/>
      <sheetName val="4_01_01(2)3"/>
      <sheetName val="4_01_01(3)3"/>
      <sheetName val="4_02_01(1)3"/>
      <sheetName val="4_02_01(2)3"/>
      <sheetName val="4_02_01(3)3"/>
      <sheetName val="4_03_01(1)3"/>
      <sheetName val="4_03_01(2)3"/>
      <sheetName val="4_03_01(3)3"/>
      <sheetName val="4_05_01(1)3"/>
      <sheetName val="4_05_01(2)3"/>
      <sheetName val="4_05_01(3)3"/>
      <sheetName val="1_01_01(1)3"/>
      <sheetName val="A__P__U_3"/>
      <sheetName val="ESTADO_RED1"/>
      <sheetName val="GENERALIDADES_1"/>
      <sheetName val="PU (2)"/>
      <sheetName val="2_01_02(1)5"/>
      <sheetName val="2_01_02(2)5"/>
      <sheetName val="2_01_02(3)5"/>
      <sheetName val="2_01_03(1)5"/>
      <sheetName val="2_01_03(2)5"/>
      <sheetName val="2_01_03(3)5"/>
      <sheetName val="2_03_02(1)5"/>
      <sheetName val="2_03_02(2)5"/>
      <sheetName val="2_03_02(3)5"/>
      <sheetName val="2_03_03(1)5"/>
      <sheetName val="2_03_03(2)5"/>
      <sheetName val="2_03_03(3)5"/>
      <sheetName val="2_03_04(1)5"/>
      <sheetName val="2_03_04(2)5"/>
      <sheetName val="2_03_04(3)5"/>
      <sheetName val="2_03_05(1)5"/>
      <sheetName val="2_03_05(2)5"/>
      <sheetName val="2_03_05(3)5"/>
      <sheetName val="2_04_02(1)5"/>
      <sheetName val="2_04_02(2)5"/>
      <sheetName val="2_04_02(3)5"/>
      <sheetName val="2_04_03(1)5"/>
      <sheetName val="2_04_03(2)5"/>
      <sheetName val="2_04_03(3)5"/>
      <sheetName val="2_04_04(1)5"/>
      <sheetName val="2_04_04(2)5"/>
      <sheetName val="2_04_04(3)5"/>
      <sheetName val="1_05_01(1)5"/>
      <sheetName val="1_05_01(2)5"/>
      <sheetName val="1_05_01(3)5"/>
      <sheetName val="6_00_01(1)5"/>
      <sheetName val="6_00_01(2)5"/>
      <sheetName val="6_00_01(3)5"/>
      <sheetName val="6_00_02(1)5"/>
      <sheetName val="6_00_02(2)5"/>
      <sheetName val="6_00_02(3)5"/>
      <sheetName val="6_00_03(1)5"/>
      <sheetName val="6_00_03(2)5"/>
      <sheetName val="6_00_03(3)5"/>
      <sheetName val="6_00_04(1)5"/>
      <sheetName val="6_00_04(2)5"/>
      <sheetName val="6_00_04(3)5"/>
      <sheetName val="6_00_05(1)5"/>
      <sheetName val="6_00_05(2)5"/>
      <sheetName val="6_00_05(3)5"/>
      <sheetName val="6_02_01(1)5"/>
      <sheetName val="6_02_01(2)5"/>
      <sheetName val="6_02_01(3)5"/>
      <sheetName val="6_02_02(1)5"/>
      <sheetName val="6_02_02(2)5"/>
      <sheetName val="6_02_02(3)5"/>
      <sheetName val="6_02_03(1)5"/>
      <sheetName val="6_02_03(2)5"/>
      <sheetName val="6_02_03(3)5"/>
      <sheetName val="6_02_04(1)5"/>
      <sheetName val="6_02_04(2)5"/>
      <sheetName val="6_02_04(3)5"/>
      <sheetName val="6_02_05(1)5"/>
      <sheetName val="6_02_05(2)5"/>
      <sheetName val="6_02_05(3)5"/>
      <sheetName val="6_02_06(1)5"/>
      <sheetName val="6_02_06(2)5"/>
      <sheetName val="6_02_06(3)5"/>
      <sheetName val="6_02_07(1)5"/>
      <sheetName val="2_10_04(2)5"/>
      <sheetName val="2_10_04(3)5"/>
      <sheetName val="2_10_05(1)5"/>
      <sheetName val="2_10_05(2)5"/>
      <sheetName val="2_10_05(3)5"/>
      <sheetName val="2_10_06(1)5"/>
      <sheetName val="2_10_06(2)5"/>
      <sheetName val="2_10_06(3)5"/>
      <sheetName val="2_14_01(1)5"/>
      <sheetName val="2_14_01(2)5"/>
      <sheetName val="2_14_01(3)5"/>
      <sheetName val="2_14_02(1)5"/>
      <sheetName val="2_14_02(2)5"/>
      <sheetName val="2_14_02(3)5"/>
      <sheetName val="2_17_01(1)5"/>
      <sheetName val="2_17_01(2)5"/>
      <sheetName val="2_17_01(3)5"/>
      <sheetName val="2_17_02(1)5"/>
      <sheetName val="2_17_02(2)5"/>
      <sheetName val="2_17_02(3)5"/>
      <sheetName val="2_20_02(1)5"/>
      <sheetName val="2_20_02(2)5"/>
      <sheetName val="2_20_02(3)5"/>
      <sheetName val="2_21_01(1)5"/>
      <sheetName val="2_21_01(2)5"/>
      <sheetName val="2_21_01(3)5"/>
      <sheetName val="2_21_02(1)5"/>
      <sheetName val="2_21_02(2)5"/>
      <sheetName val="2_21_02(3)5"/>
      <sheetName val="2_21_03(1)5"/>
      <sheetName val="2_21_03(2)5"/>
      <sheetName val="2_21_03(3)5"/>
      <sheetName val="2_22_01(1)5"/>
      <sheetName val="2_22_01(2)5"/>
      <sheetName val="2_22_01(3)5"/>
      <sheetName val="2_23_01(1)5"/>
      <sheetName val="2_23_01(2)5"/>
      <sheetName val="2_23_01(3)5"/>
      <sheetName val="2_24_01(1)5"/>
      <sheetName val="2_24_01(2)5"/>
      <sheetName val="2_24_01(3)5"/>
      <sheetName val="2_25_01(1)5"/>
      <sheetName val="2_25_01(2)5"/>
      <sheetName val="2_25_01(3)5"/>
      <sheetName val="2_26_01(1)5"/>
      <sheetName val="2_26_01(2)5"/>
      <sheetName val="2_26_01(3)5"/>
      <sheetName val="3_01_01(1)5"/>
      <sheetName val="3_01_01(2)5"/>
      <sheetName val="3_01_01(3)5"/>
      <sheetName val="3_02_01(1)5"/>
      <sheetName val="3_02_01(2)5"/>
      <sheetName val="3_02_01(3)5"/>
      <sheetName val="3_03_02(1)5"/>
      <sheetName val="3_03_02(2)5"/>
      <sheetName val="3_03_02(3)5"/>
      <sheetName val="3_03_11(1)5"/>
      <sheetName val="3_03_11(2)5"/>
      <sheetName val="3_03_11(3)5"/>
      <sheetName val="3_08_05(1)5"/>
      <sheetName val="3_08_05(2)5"/>
      <sheetName val="3_08_05(3)5"/>
      <sheetName val="3_08_06(1)5"/>
      <sheetName val="3_08_06(2)5"/>
      <sheetName val="3_08_06(3)5"/>
      <sheetName val="4_01_01(1)5"/>
      <sheetName val="4_01_01(2)5"/>
      <sheetName val="4_01_01(3)5"/>
      <sheetName val="4_02_01(1)5"/>
      <sheetName val="4_02_01(2)5"/>
      <sheetName val="4_02_01(3)5"/>
      <sheetName val="4_03_01(1)5"/>
      <sheetName val="4_03_01(2)5"/>
      <sheetName val="4_03_01(3)5"/>
      <sheetName val="4_05_01(1)5"/>
      <sheetName val="4_05_01(2)5"/>
      <sheetName val="4_05_01(3)5"/>
      <sheetName val="1_01_01(1)5"/>
      <sheetName val="2_01_02(1)4"/>
      <sheetName val="2_01_02(2)4"/>
      <sheetName val="2_01_02(3)4"/>
      <sheetName val="2_01_03(1)4"/>
      <sheetName val="2_01_03(2)4"/>
      <sheetName val="2_01_03(3)4"/>
      <sheetName val="2_03_02(1)4"/>
      <sheetName val="2_03_02(2)4"/>
      <sheetName val="2_03_02(3)4"/>
      <sheetName val="2_03_03(1)4"/>
      <sheetName val="2_03_03(2)4"/>
      <sheetName val="2_03_03(3)4"/>
      <sheetName val="2_03_04(1)4"/>
      <sheetName val="2_03_04(2)4"/>
      <sheetName val="2_03_04(3)4"/>
      <sheetName val="2_03_05(1)4"/>
      <sheetName val="2_03_05(2)4"/>
      <sheetName val="2_03_05(3)4"/>
      <sheetName val="2_04_02(1)4"/>
      <sheetName val="2_04_02(2)4"/>
      <sheetName val="2_04_02(3)4"/>
      <sheetName val="2_04_03(1)4"/>
      <sheetName val="2_04_03(2)4"/>
      <sheetName val="2_04_03(3)4"/>
      <sheetName val="2_04_04(1)4"/>
      <sheetName val="2_04_04(2)4"/>
      <sheetName val="2_04_04(3)4"/>
      <sheetName val="1_05_01(1)4"/>
      <sheetName val="1_05_01(2)4"/>
      <sheetName val="1_05_01(3)4"/>
      <sheetName val="6_00_01(1)4"/>
      <sheetName val="6_00_01(2)4"/>
      <sheetName val="6_00_01(3)4"/>
      <sheetName val="6_00_02(1)4"/>
      <sheetName val="6_00_02(2)4"/>
      <sheetName val="6_00_02(3)4"/>
      <sheetName val="6_00_03(1)4"/>
      <sheetName val="6_00_03(2)4"/>
      <sheetName val="6_00_03(3)4"/>
      <sheetName val="6_00_04(1)4"/>
      <sheetName val="6_00_04(2)4"/>
      <sheetName val="6_00_04(3)4"/>
      <sheetName val="6_00_05(1)4"/>
      <sheetName val="6_00_05(2)4"/>
      <sheetName val="6_00_05(3)4"/>
      <sheetName val="6_02_01(1)4"/>
      <sheetName val="6_02_01(2)4"/>
      <sheetName val="6_02_01(3)4"/>
      <sheetName val="6_02_02(1)4"/>
      <sheetName val="6_02_02(2)4"/>
      <sheetName val="6_02_02(3)4"/>
      <sheetName val="6_02_03(1)4"/>
      <sheetName val="6_02_03(2)4"/>
      <sheetName val="6_02_03(3)4"/>
      <sheetName val="6_02_04(1)4"/>
      <sheetName val="6_02_04(2)4"/>
      <sheetName val="6_02_04(3)4"/>
      <sheetName val="6_02_05(1)4"/>
      <sheetName val="6_02_05(2)4"/>
      <sheetName val="6_02_05(3)4"/>
      <sheetName val="6_02_06(1)4"/>
      <sheetName val="6_02_06(2)4"/>
      <sheetName val="6_02_06(3)4"/>
      <sheetName val="6_02_07(1)4"/>
      <sheetName val="2_10_04(2)4"/>
      <sheetName val="2_10_04(3)4"/>
      <sheetName val="2_10_05(1)4"/>
      <sheetName val="2_10_05(2)4"/>
      <sheetName val="2_10_05(3)4"/>
      <sheetName val="2_10_06(1)4"/>
      <sheetName val="2_10_06(2)4"/>
      <sheetName val="2_10_06(3)4"/>
      <sheetName val="2_14_01(1)4"/>
      <sheetName val="2_14_01(2)4"/>
      <sheetName val="2_14_01(3)4"/>
      <sheetName val="2_14_02(1)4"/>
      <sheetName val="2_14_02(2)4"/>
      <sheetName val="2_14_02(3)4"/>
      <sheetName val="2_17_01(1)4"/>
      <sheetName val="2_17_01(2)4"/>
      <sheetName val="2_17_01(3)4"/>
      <sheetName val="2_17_02(1)4"/>
      <sheetName val="2_17_02(2)4"/>
      <sheetName val="2_17_02(3)4"/>
      <sheetName val="2_20_02(1)4"/>
      <sheetName val="2_20_02(2)4"/>
      <sheetName val="2_20_02(3)4"/>
      <sheetName val="2_21_01(1)4"/>
      <sheetName val="2_21_01(2)4"/>
      <sheetName val="2_21_01(3)4"/>
      <sheetName val="2_21_02(1)4"/>
      <sheetName val="2_21_02(2)4"/>
      <sheetName val="2_21_02(3)4"/>
      <sheetName val="2_21_03(1)4"/>
      <sheetName val="2_21_03(2)4"/>
      <sheetName val="2_21_03(3)4"/>
      <sheetName val="2_22_01(1)4"/>
      <sheetName val="2_22_01(2)4"/>
      <sheetName val="2_22_01(3)4"/>
      <sheetName val="2_23_01(1)4"/>
      <sheetName val="2_23_01(2)4"/>
      <sheetName val="2_23_01(3)4"/>
      <sheetName val="2_24_01(1)4"/>
      <sheetName val="2_24_01(2)4"/>
      <sheetName val="2_24_01(3)4"/>
      <sheetName val="2_25_01(1)4"/>
      <sheetName val="2_25_01(2)4"/>
      <sheetName val="2_25_01(3)4"/>
      <sheetName val="2_26_01(1)4"/>
      <sheetName val="2_26_01(2)4"/>
      <sheetName val="2_26_01(3)4"/>
      <sheetName val="3_01_01(1)4"/>
      <sheetName val="3_01_01(2)4"/>
      <sheetName val="3_01_01(3)4"/>
      <sheetName val="3_02_01(1)4"/>
      <sheetName val="3_02_01(2)4"/>
      <sheetName val="3_02_01(3)4"/>
      <sheetName val="3_03_02(1)4"/>
      <sheetName val="3_03_02(2)4"/>
      <sheetName val="3_03_02(3)4"/>
      <sheetName val="3_03_11(1)4"/>
      <sheetName val="3_03_11(2)4"/>
      <sheetName val="3_03_11(3)4"/>
      <sheetName val="3_08_05(1)4"/>
      <sheetName val="3_08_05(2)4"/>
      <sheetName val="3_08_05(3)4"/>
      <sheetName val="3_08_06(1)4"/>
      <sheetName val="3_08_06(2)4"/>
      <sheetName val="3_08_06(3)4"/>
      <sheetName val="4_01_01(1)4"/>
      <sheetName val="4_01_01(2)4"/>
      <sheetName val="4_01_01(3)4"/>
      <sheetName val="4_02_01(1)4"/>
      <sheetName val="4_02_01(2)4"/>
      <sheetName val="4_02_01(3)4"/>
      <sheetName val="4_03_01(1)4"/>
      <sheetName val="4_03_01(2)4"/>
      <sheetName val="4_03_01(3)4"/>
      <sheetName val="4_05_01(1)4"/>
      <sheetName val="4_05_01(2)4"/>
      <sheetName val="4_05_01(3)4"/>
      <sheetName val="1_01_01(1)4"/>
      <sheetName val="2_01_02(1)6"/>
      <sheetName val="2_01_02(2)6"/>
      <sheetName val="2_01_02(3)6"/>
      <sheetName val="2_01_03(1)6"/>
      <sheetName val="2_01_03(2)6"/>
      <sheetName val="2_01_03(3)6"/>
      <sheetName val="2_03_02(1)6"/>
      <sheetName val="2_03_02(2)6"/>
      <sheetName val="2_03_02(3)6"/>
      <sheetName val="2_03_03(1)6"/>
      <sheetName val="2_03_03(2)6"/>
      <sheetName val="2_03_03(3)6"/>
      <sheetName val="2_03_04(1)6"/>
      <sheetName val="2_03_04(2)6"/>
      <sheetName val="2_03_04(3)6"/>
      <sheetName val="2_03_05(1)6"/>
      <sheetName val="2_03_05(2)6"/>
      <sheetName val="2_03_05(3)6"/>
      <sheetName val="2_04_02(1)6"/>
      <sheetName val="2_04_02(2)6"/>
      <sheetName val="2_04_02(3)6"/>
      <sheetName val="2_04_03(1)6"/>
      <sheetName val="2_04_03(2)6"/>
      <sheetName val="2_04_03(3)6"/>
      <sheetName val="2_04_04(1)6"/>
      <sheetName val="2_04_04(2)6"/>
      <sheetName val="2_04_04(3)6"/>
      <sheetName val="1_05_01(1)6"/>
      <sheetName val="1_05_01(2)6"/>
      <sheetName val="1_05_01(3)6"/>
      <sheetName val="6_00_01(1)6"/>
      <sheetName val="6_00_01(2)6"/>
      <sheetName val="6_00_01(3)6"/>
      <sheetName val="6_00_02(1)6"/>
      <sheetName val="6_00_02(2)6"/>
      <sheetName val="6_00_02(3)6"/>
      <sheetName val="6_00_03(1)6"/>
      <sheetName val="6_00_03(2)6"/>
      <sheetName val="6_00_03(3)6"/>
      <sheetName val="6_00_04(1)6"/>
      <sheetName val="6_00_04(2)6"/>
      <sheetName val="6_00_04(3)6"/>
      <sheetName val="6_00_05(1)6"/>
      <sheetName val="6_00_05(2)6"/>
      <sheetName val="6_00_05(3)6"/>
      <sheetName val="6_02_01(1)6"/>
      <sheetName val="6_02_01(2)6"/>
      <sheetName val="6_02_01(3)6"/>
      <sheetName val="6_02_02(1)6"/>
      <sheetName val="6_02_02(2)6"/>
      <sheetName val="6_02_02(3)6"/>
      <sheetName val="6_02_03(1)6"/>
      <sheetName val="6_02_03(2)6"/>
      <sheetName val="6_02_03(3)6"/>
      <sheetName val="6_02_04(1)6"/>
      <sheetName val="6_02_04(2)6"/>
      <sheetName val="6_02_04(3)6"/>
      <sheetName val="6_02_05(1)6"/>
      <sheetName val="6_02_05(2)6"/>
      <sheetName val="6_02_05(3)6"/>
      <sheetName val="6_02_06(1)6"/>
      <sheetName val="6_02_06(2)6"/>
      <sheetName val="6_02_06(3)6"/>
      <sheetName val="6_02_07(1)6"/>
      <sheetName val="2_10_04(2)6"/>
      <sheetName val="2_10_04(3)6"/>
      <sheetName val="2_10_05(1)6"/>
      <sheetName val="2_10_05(2)6"/>
      <sheetName val="2_10_05(3)6"/>
      <sheetName val="2_10_06(1)6"/>
      <sheetName val="2_10_06(2)6"/>
      <sheetName val="2_10_06(3)6"/>
      <sheetName val="2_14_01(1)6"/>
      <sheetName val="2_14_01(2)6"/>
      <sheetName val="2_14_01(3)6"/>
      <sheetName val="2_14_02(1)6"/>
      <sheetName val="2_14_02(2)6"/>
      <sheetName val="2_14_02(3)6"/>
      <sheetName val="2_17_01(1)6"/>
      <sheetName val="2_17_01(2)6"/>
      <sheetName val="2_17_01(3)6"/>
      <sheetName val="2_17_02(1)6"/>
      <sheetName val="2_17_02(2)6"/>
      <sheetName val="2_17_02(3)6"/>
      <sheetName val="2_20_02(1)6"/>
      <sheetName val="2_20_02(2)6"/>
      <sheetName val="2_20_02(3)6"/>
      <sheetName val="2_21_01(1)6"/>
      <sheetName val="2_21_01(2)6"/>
      <sheetName val="2_21_01(3)6"/>
      <sheetName val="2_21_02(1)6"/>
      <sheetName val="2_21_02(2)6"/>
      <sheetName val="2_21_02(3)6"/>
      <sheetName val="2_21_03(1)6"/>
      <sheetName val="2_21_03(2)6"/>
      <sheetName val="2_21_03(3)6"/>
      <sheetName val="2_22_01(1)6"/>
      <sheetName val="2_22_01(2)6"/>
      <sheetName val="2_22_01(3)6"/>
      <sheetName val="2_23_01(1)6"/>
      <sheetName val="2_23_01(2)6"/>
      <sheetName val="2_23_01(3)6"/>
      <sheetName val="2_24_01(1)6"/>
      <sheetName val="2_24_01(2)6"/>
      <sheetName val="2_24_01(3)6"/>
      <sheetName val="2_25_01(1)6"/>
      <sheetName val="2_25_01(2)6"/>
      <sheetName val="2_25_01(3)6"/>
      <sheetName val="2_26_01(1)6"/>
      <sheetName val="2_26_01(2)6"/>
      <sheetName val="2_26_01(3)6"/>
      <sheetName val="3_01_01(1)6"/>
      <sheetName val="3_01_01(2)6"/>
      <sheetName val="3_01_01(3)6"/>
      <sheetName val="3_02_01(1)6"/>
      <sheetName val="3_02_01(2)6"/>
      <sheetName val="3_02_01(3)6"/>
      <sheetName val="3_03_02(1)6"/>
      <sheetName val="3_03_02(2)6"/>
      <sheetName val="3_03_02(3)6"/>
      <sheetName val="3_03_11(1)6"/>
      <sheetName val="3_03_11(2)6"/>
      <sheetName val="3_03_11(3)6"/>
      <sheetName val="3_08_05(1)6"/>
      <sheetName val="3_08_05(2)6"/>
      <sheetName val="3_08_05(3)6"/>
      <sheetName val="3_08_06(1)6"/>
      <sheetName val="3_08_06(2)6"/>
      <sheetName val="3_08_06(3)6"/>
      <sheetName val="4_01_01(1)6"/>
      <sheetName val="4_01_01(2)6"/>
      <sheetName val="4_01_01(3)6"/>
      <sheetName val="4_02_01(1)6"/>
      <sheetName val="4_02_01(2)6"/>
      <sheetName val="4_02_01(3)6"/>
      <sheetName val="4_03_01(1)6"/>
      <sheetName val="4_03_01(2)6"/>
      <sheetName val="4_03_01(3)6"/>
      <sheetName val="4_05_01(1)6"/>
      <sheetName val="4_05_01(2)6"/>
      <sheetName val="4_05_01(3)6"/>
      <sheetName val="1_01_01(1)6"/>
      <sheetName val="2_01_02(1)7"/>
      <sheetName val="2_01_02(2)7"/>
      <sheetName val="2_01_02(3)7"/>
      <sheetName val="2_01_03(1)7"/>
      <sheetName val="2_01_03(2)7"/>
      <sheetName val="2_01_03(3)7"/>
      <sheetName val="2_03_02(1)7"/>
      <sheetName val="2_03_02(2)7"/>
      <sheetName val="2_03_02(3)7"/>
      <sheetName val="2_03_03(1)7"/>
      <sheetName val="2_03_03(2)7"/>
      <sheetName val="2_03_03(3)7"/>
      <sheetName val="2_03_04(1)7"/>
      <sheetName val="2_03_04(2)7"/>
      <sheetName val="2_03_04(3)7"/>
      <sheetName val="2_03_05(1)7"/>
      <sheetName val="2_03_05(2)7"/>
      <sheetName val="2_03_05(3)7"/>
      <sheetName val="2_04_02(1)7"/>
      <sheetName val="2_04_02(2)7"/>
      <sheetName val="2_04_02(3)7"/>
      <sheetName val="2_04_03(1)7"/>
      <sheetName val="2_04_03(2)7"/>
      <sheetName val="2_04_03(3)7"/>
      <sheetName val="2_04_04(1)7"/>
      <sheetName val="2_04_04(2)7"/>
      <sheetName val="2_04_04(3)7"/>
      <sheetName val="1_05_01(1)7"/>
      <sheetName val="1_05_01(2)7"/>
      <sheetName val="1_05_01(3)7"/>
      <sheetName val="6_00_01(1)7"/>
      <sheetName val="6_00_01(2)7"/>
      <sheetName val="6_00_01(3)7"/>
      <sheetName val="6_00_02(1)7"/>
      <sheetName val="6_00_02(2)7"/>
      <sheetName val="6_00_02(3)7"/>
      <sheetName val="6_00_03(1)7"/>
      <sheetName val="6_00_03(2)7"/>
      <sheetName val="6_00_03(3)7"/>
      <sheetName val="6_00_04(1)7"/>
      <sheetName val="6_00_04(2)7"/>
      <sheetName val="6_00_04(3)7"/>
      <sheetName val="6_00_05(1)7"/>
      <sheetName val="6_00_05(2)7"/>
      <sheetName val="6_00_05(3)7"/>
      <sheetName val="6_02_01(1)7"/>
      <sheetName val="6_02_01(2)7"/>
      <sheetName val="6_02_01(3)7"/>
      <sheetName val="6_02_02(1)7"/>
      <sheetName val="6_02_02(2)7"/>
      <sheetName val="6_02_02(3)7"/>
      <sheetName val="6_02_03(1)7"/>
      <sheetName val="6_02_03(2)7"/>
      <sheetName val="6_02_03(3)7"/>
      <sheetName val="6_02_04(1)7"/>
      <sheetName val="6_02_04(2)7"/>
      <sheetName val="6_02_04(3)7"/>
      <sheetName val="6_02_05(1)7"/>
      <sheetName val="6_02_05(2)7"/>
      <sheetName val="6_02_05(3)7"/>
      <sheetName val="6_02_06(1)7"/>
      <sheetName val="6_02_06(2)7"/>
      <sheetName val="6_02_06(3)7"/>
      <sheetName val="6_02_07(1)7"/>
      <sheetName val="2_10_04(2)7"/>
      <sheetName val="2_10_04(3)7"/>
      <sheetName val="2_10_05(1)7"/>
      <sheetName val="2_10_05(2)7"/>
      <sheetName val="2_10_05(3)7"/>
      <sheetName val="2_10_06(1)7"/>
      <sheetName val="2_10_06(2)7"/>
      <sheetName val="2_10_06(3)7"/>
      <sheetName val="2_14_01(1)7"/>
      <sheetName val="2_14_01(2)7"/>
      <sheetName val="2_14_01(3)7"/>
      <sheetName val="2_14_02(1)7"/>
      <sheetName val="2_14_02(2)7"/>
      <sheetName val="2_14_02(3)7"/>
      <sheetName val="2_17_01(1)7"/>
      <sheetName val="2_17_01(2)7"/>
      <sheetName val="2_17_01(3)7"/>
      <sheetName val="2_17_02(1)7"/>
      <sheetName val="2_17_02(2)7"/>
      <sheetName val="2_17_02(3)7"/>
      <sheetName val="2_20_02(1)7"/>
      <sheetName val="2_20_02(2)7"/>
      <sheetName val="2_20_02(3)7"/>
      <sheetName val="2_21_01(1)7"/>
      <sheetName val="2_21_01(2)7"/>
      <sheetName val="2_21_01(3)7"/>
      <sheetName val="2_21_02(1)7"/>
      <sheetName val="2_21_02(2)7"/>
      <sheetName val="2_21_02(3)7"/>
      <sheetName val="2_21_03(1)7"/>
      <sheetName val="2_21_03(2)7"/>
      <sheetName val="2_21_03(3)7"/>
      <sheetName val="2_22_01(1)7"/>
      <sheetName val="2_22_01(2)7"/>
      <sheetName val="2_22_01(3)7"/>
      <sheetName val="2_23_01(1)7"/>
      <sheetName val="2_23_01(2)7"/>
      <sheetName val="2_23_01(3)7"/>
      <sheetName val="2_24_01(1)7"/>
      <sheetName val="2_24_01(2)7"/>
      <sheetName val="2_24_01(3)7"/>
      <sheetName val="2_25_01(1)7"/>
      <sheetName val="2_25_01(2)7"/>
      <sheetName val="2_25_01(3)7"/>
      <sheetName val="2_26_01(1)7"/>
      <sheetName val="2_26_01(2)7"/>
      <sheetName val="2_26_01(3)7"/>
      <sheetName val="3_01_01(1)7"/>
      <sheetName val="3_01_01(2)7"/>
      <sheetName val="3_01_01(3)7"/>
      <sheetName val="3_02_01(1)7"/>
      <sheetName val="3_02_01(2)7"/>
      <sheetName val="3_02_01(3)7"/>
      <sheetName val="3_03_02(1)7"/>
      <sheetName val="3_03_02(2)7"/>
      <sheetName val="3_03_02(3)7"/>
      <sheetName val="3_03_11(1)7"/>
      <sheetName val="3_03_11(2)7"/>
      <sheetName val="3_03_11(3)7"/>
      <sheetName val="3_08_05(1)7"/>
      <sheetName val="3_08_05(2)7"/>
      <sheetName val="3_08_05(3)7"/>
      <sheetName val="3_08_06(1)7"/>
      <sheetName val="3_08_06(2)7"/>
      <sheetName val="3_08_06(3)7"/>
      <sheetName val="4_01_01(1)7"/>
      <sheetName val="4_01_01(2)7"/>
      <sheetName val="4_01_01(3)7"/>
      <sheetName val="4_02_01(1)7"/>
      <sheetName val="4_02_01(2)7"/>
      <sheetName val="4_02_01(3)7"/>
      <sheetName val="4_03_01(1)7"/>
      <sheetName val="4_03_01(2)7"/>
      <sheetName val="4_03_01(3)7"/>
      <sheetName val="4_05_01(1)7"/>
      <sheetName val="4_05_01(2)7"/>
      <sheetName val="4_05_01(3)7"/>
      <sheetName val="1_01_01(1)7"/>
      <sheetName val="2_01_02(1)8"/>
      <sheetName val="2_01_02(2)8"/>
      <sheetName val="2_01_02(3)8"/>
      <sheetName val="2_01_03(1)8"/>
      <sheetName val="2_01_03(2)8"/>
      <sheetName val="2_01_03(3)8"/>
      <sheetName val="2_03_02(1)8"/>
      <sheetName val="2_03_02(2)8"/>
      <sheetName val="2_03_02(3)8"/>
      <sheetName val="2_03_03(1)8"/>
      <sheetName val="2_03_03(2)8"/>
      <sheetName val="2_03_03(3)8"/>
      <sheetName val="2_03_04(1)8"/>
      <sheetName val="2_03_04(2)8"/>
      <sheetName val="2_03_04(3)8"/>
      <sheetName val="2_03_05(1)8"/>
      <sheetName val="2_03_05(2)8"/>
      <sheetName val="2_03_05(3)8"/>
      <sheetName val="2_04_02(1)8"/>
      <sheetName val="2_04_02(2)8"/>
      <sheetName val="2_04_02(3)8"/>
      <sheetName val="2_04_03(1)8"/>
      <sheetName val="2_04_03(2)8"/>
      <sheetName val="2_04_03(3)8"/>
      <sheetName val="2_04_04(1)8"/>
      <sheetName val="2_04_04(2)8"/>
      <sheetName val="2_04_04(3)8"/>
      <sheetName val="1_05_01(1)8"/>
      <sheetName val="1_05_01(2)8"/>
      <sheetName val="1_05_01(3)8"/>
      <sheetName val="6_00_01(1)8"/>
      <sheetName val="6_00_01(2)8"/>
      <sheetName val="6_00_01(3)8"/>
      <sheetName val="6_00_02(1)8"/>
      <sheetName val="6_00_02(2)8"/>
      <sheetName val="6_00_02(3)8"/>
      <sheetName val="6_00_03(1)8"/>
      <sheetName val="6_00_03(2)8"/>
      <sheetName val="6_00_03(3)8"/>
      <sheetName val="6_00_04(1)8"/>
      <sheetName val="6_00_04(2)8"/>
      <sheetName val="6_00_04(3)8"/>
      <sheetName val="6_00_05(1)8"/>
      <sheetName val="6_00_05(2)8"/>
      <sheetName val="6_00_05(3)8"/>
      <sheetName val="6_02_01(1)8"/>
      <sheetName val="6_02_01(2)8"/>
      <sheetName val="6_02_01(3)8"/>
      <sheetName val="6_02_02(1)8"/>
      <sheetName val="6_02_02(2)8"/>
      <sheetName val="6_02_02(3)8"/>
      <sheetName val="6_02_03(1)8"/>
      <sheetName val="6_02_03(2)8"/>
      <sheetName val="6_02_03(3)8"/>
      <sheetName val="6_02_04(1)8"/>
      <sheetName val="6_02_04(2)8"/>
      <sheetName val="6_02_04(3)8"/>
      <sheetName val="6_02_05(1)8"/>
      <sheetName val="6_02_05(2)8"/>
      <sheetName val="6_02_05(3)8"/>
      <sheetName val="6_02_06(1)8"/>
      <sheetName val="6_02_06(2)8"/>
      <sheetName val="6_02_06(3)8"/>
      <sheetName val="6_02_07(1)8"/>
      <sheetName val="2_10_04(2)8"/>
      <sheetName val="2_10_04(3)8"/>
      <sheetName val="2_10_05(1)8"/>
      <sheetName val="2_10_05(2)8"/>
      <sheetName val="2_10_05(3)8"/>
      <sheetName val="2_10_06(1)8"/>
      <sheetName val="2_10_06(2)8"/>
      <sheetName val="2_10_06(3)8"/>
      <sheetName val="2_14_01(1)8"/>
      <sheetName val="2_14_01(2)8"/>
      <sheetName val="2_14_01(3)8"/>
      <sheetName val="2_14_02(1)8"/>
      <sheetName val="2_14_02(2)8"/>
      <sheetName val="2_14_02(3)8"/>
      <sheetName val="2_17_01(1)8"/>
      <sheetName val="2_17_01(2)8"/>
      <sheetName val="2_17_01(3)8"/>
      <sheetName val="2_17_02(1)8"/>
      <sheetName val="2_17_02(2)8"/>
      <sheetName val="2_17_02(3)8"/>
      <sheetName val="2_20_02(1)8"/>
      <sheetName val="2_20_02(2)8"/>
      <sheetName val="2_20_02(3)8"/>
      <sheetName val="2_21_01(1)8"/>
      <sheetName val="2_21_01(2)8"/>
      <sheetName val="2_21_01(3)8"/>
      <sheetName val="2_21_02(1)8"/>
      <sheetName val="2_21_02(2)8"/>
      <sheetName val="2_21_02(3)8"/>
      <sheetName val="2_21_03(1)8"/>
      <sheetName val="2_21_03(2)8"/>
      <sheetName val="2_21_03(3)8"/>
      <sheetName val="2_22_01(1)8"/>
      <sheetName val="2_22_01(2)8"/>
      <sheetName val="2_22_01(3)8"/>
      <sheetName val="2_23_01(1)8"/>
      <sheetName val="2_23_01(2)8"/>
      <sheetName val="2_23_01(3)8"/>
      <sheetName val="2_24_01(1)8"/>
      <sheetName val="2_24_01(2)8"/>
      <sheetName val="2_24_01(3)8"/>
      <sheetName val="2_25_01(1)8"/>
      <sheetName val="2_25_01(2)8"/>
      <sheetName val="2_25_01(3)8"/>
      <sheetName val="2_26_01(1)8"/>
      <sheetName val="2_26_01(2)8"/>
      <sheetName val="2_26_01(3)8"/>
      <sheetName val="3_01_01(1)8"/>
      <sheetName val="3_01_01(2)8"/>
      <sheetName val="3_01_01(3)8"/>
      <sheetName val="3_02_01(1)8"/>
      <sheetName val="3_02_01(2)8"/>
      <sheetName val="3_02_01(3)8"/>
      <sheetName val="3_03_02(1)8"/>
      <sheetName val="3_03_02(2)8"/>
      <sheetName val="3_03_02(3)8"/>
      <sheetName val="3_03_11(1)8"/>
      <sheetName val="3_03_11(2)8"/>
      <sheetName val="3_03_11(3)8"/>
      <sheetName val="3_08_05(1)8"/>
      <sheetName val="3_08_05(2)8"/>
      <sheetName val="3_08_05(3)8"/>
      <sheetName val="3_08_06(1)8"/>
      <sheetName val="3_08_06(2)8"/>
      <sheetName val="3_08_06(3)8"/>
      <sheetName val="4_01_01(1)8"/>
      <sheetName val="4_01_01(2)8"/>
      <sheetName val="4_01_01(3)8"/>
      <sheetName val="4_02_01(1)8"/>
      <sheetName val="4_02_01(2)8"/>
      <sheetName val="4_02_01(3)8"/>
      <sheetName val="4_03_01(1)8"/>
      <sheetName val="4_03_01(2)8"/>
      <sheetName val="4_03_01(3)8"/>
      <sheetName val="4_05_01(1)8"/>
      <sheetName val="4_05_01(2)8"/>
      <sheetName val="4_05_01(3)8"/>
      <sheetName val="1_01_01(1)8"/>
      <sheetName val="A__P__U_4"/>
      <sheetName val="A_P_U_"/>
      <sheetName val="A_P_U__(2)"/>
      <sheetName val="RESUMEN_VIAS"/>
      <sheetName val="COSTOS_POR_KM"/>
      <sheetName val="RESUMEN_UNITARIOS"/>
      <sheetName val="Causa_Posible"/>
      <sheetName val="Elementos_Involucrados"/>
      <sheetName val="PORTADA_"/>
      <sheetName val="200_1"/>
      <sheetName val="200_2"/>
      <sheetName val="201_1"/>
      <sheetName val="201_2"/>
      <sheetName val="201_3"/>
      <sheetName val="201_4"/>
      <sheetName val="201_8"/>
      <sheetName val="201_10"/>
      <sheetName val="201_11"/>
      <sheetName val="201_12"/>
      <sheetName val="201_13"/>
      <sheetName val="201_14"/>
      <sheetName val="201_15"/>
      <sheetName val="201_16"/>
      <sheetName val="201_17"/>
      <sheetName val="201_18"/>
      <sheetName val="201_19"/>
      <sheetName val="201_20"/>
      <sheetName val="201_21"/>
      <sheetName val="201_5"/>
      <sheetName val="201_6"/>
      <sheetName val="201_7"/>
      <sheetName val="201_9"/>
      <sheetName val="203_1"/>
      <sheetName val="203_2"/>
      <sheetName val="203_3"/>
      <sheetName val="203_4"/>
      <sheetName val="203_5"/>
      <sheetName val="203_6"/>
      <sheetName val="203_7"/>
      <sheetName val="203_8"/>
      <sheetName val="203_9"/>
      <sheetName val="203_10"/>
      <sheetName val="203_11"/>
      <sheetName val="203_12"/>
      <sheetName val="210_1_1"/>
      <sheetName val="210_1_2"/>
      <sheetName val="210_2_1"/>
      <sheetName val="210_2_2"/>
      <sheetName val="210_2_3"/>
      <sheetName val="210_2_4"/>
      <sheetName val="211_1"/>
      <sheetName val="220_1"/>
      <sheetName val="221_1"/>
      <sheetName val="221_2"/>
      <sheetName val="223_1"/>
      <sheetName val="223_2"/>
      <sheetName val="223_3"/>
      <sheetName val="230_1"/>
      <sheetName val="231_1"/>
      <sheetName val="232_1"/>
      <sheetName val="233_1"/>
      <sheetName val="233_10"/>
      <sheetName val="234_1"/>
      <sheetName val="235_1"/>
      <sheetName val="235_10"/>
      <sheetName val="235_11"/>
      <sheetName val="236_1"/>
      <sheetName val="236_10"/>
      <sheetName val="236_11"/>
      <sheetName val="310_1"/>
      <sheetName val="311_1"/>
      <sheetName val="312_1"/>
      <sheetName val="312_2"/>
      <sheetName val="312_3"/>
      <sheetName val="312_4"/>
      <sheetName val="320_1"/>
      <sheetName val="320_2"/>
      <sheetName val="320_3"/>
      <sheetName val="320_4"/>
      <sheetName val="320_5"/>
      <sheetName val="320_6"/>
      <sheetName val="330_1"/>
      <sheetName val="330_2"/>
      <sheetName val="330_3"/>
      <sheetName val="330_4"/>
      <sheetName val="330_5"/>
      <sheetName val="330_6"/>
      <sheetName val="340_1"/>
      <sheetName val="340_2"/>
      <sheetName val="340_3"/>
      <sheetName val="350_1"/>
      <sheetName val="350_10"/>
      <sheetName val="350_11"/>
      <sheetName val="350_12"/>
      <sheetName val="350_13"/>
      <sheetName val="350_14"/>
      <sheetName val="350_2"/>
      <sheetName val="350_3"/>
      <sheetName val="350_4"/>
      <sheetName val="351_1"/>
      <sheetName val="351_10"/>
      <sheetName val="351_11"/>
      <sheetName val="351_12"/>
      <sheetName val="351_2"/>
      <sheetName val="410_1"/>
      <sheetName val="410_2"/>
      <sheetName val="410_3"/>
      <sheetName val="411_1"/>
      <sheetName val="411_2"/>
      <sheetName val="411_3"/>
      <sheetName val="411_4"/>
      <sheetName val="413_1"/>
      <sheetName val="413_2"/>
      <sheetName val="413_3"/>
      <sheetName val="414_1"/>
      <sheetName val="414_2"/>
      <sheetName val="414_3"/>
      <sheetName val="414_4"/>
      <sheetName val="414_5"/>
      <sheetName val="414_6"/>
      <sheetName val="415_1"/>
      <sheetName val="420_1"/>
      <sheetName val="420_2"/>
      <sheetName val="420_3"/>
      <sheetName val="421_1"/>
      <sheetName val="421_2"/>
      <sheetName val="421_3"/>
      <sheetName val="421_4"/>
      <sheetName val="430_1"/>
      <sheetName val="430_2"/>
      <sheetName val="431_1"/>
      <sheetName val="431_2"/>
      <sheetName val="432_1"/>
      <sheetName val="432_2"/>
      <sheetName val="433_1"/>
      <sheetName val="433_2"/>
      <sheetName val="433_3"/>
      <sheetName val="433_4"/>
      <sheetName val="433_5"/>
      <sheetName val="433_6"/>
      <sheetName val="433_7"/>
      <sheetName val="433_8"/>
      <sheetName val="440_1"/>
      <sheetName val="440_2"/>
      <sheetName val="440_3"/>
      <sheetName val="440_4"/>
      <sheetName val="441_1"/>
      <sheetName val="441_2"/>
      <sheetName val="441_3"/>
      <sheetName val="441_4"/>
      <sheetName val="450_1"/>
      <sheetName val="450_10"/>
      <sheetName val="450_11"/>
      <sheetName val="450_12"/>
      <sheetName val="450_2"/>
      <sheetName val="450_3"/>
      <sheetName val="450_4"/>
      <sheetName val="450_5"/>
      <sheetName val="450_6"/>
      <sheetName val="450_7"/>
      <sheetName val="450_8"/>
      <sheetName val="451_1"/>
      <sheetName val="451_2"/>
      <sheetName val="451_3"/>
      <sheetName val="451_4"/>
      <sheetName val="452_1"/>
      <sheetName val="452_2"/>
      <sheetName val="452_3"/>
      <sheetName val="452_4"/>
      <sheetName val="453_1"/>
      <sheetName val="460_1"/>
      <sheetName val="461_1"/>
      <sheetName val="461_2"/>
      <sheetName val="462_1"/>
      <sheetName val="462_2"/>
      <sheetName val="464_1"/>
      <sheetName val="465_1"/>
      <sheetName val="465_2"/>
      <sheetName val="466_1"/>
      <sheetName val="466_2"/>
      <sheetName val="500_1"/>
      <sheetName val="500_2"/>
      <sheetName val="501_1"/>
      <sheetName val="501_10"/>
      <sheetName val="501_20"/>
      <sheetName val="505_1"/>
      <sheetName val="510_1"/>
      <sheetName val="600_1_1"/>
      <sheetName val="600_2_1"/>
      <sheetName val="600_2_2"/>
      <sheetName val="600_2_3"/>
      <sheetName val="600_2_3P"/>
      <sheetName val="600_2_4"/>
      <sheetName val="610_1"/>
      <sheetName val="610_2"/>
      <sheetName val="610_3"/>
      <sheetName val="610_4"/>
      <sheetName val="610_5"/>
      <sheetName val="610_6"/>
      <sheetName val="610_7"/>
      <sheetName val="620_1"/>
      <sheetName val="620_2"/>
      <sheetName val="620_3"/>
      <sheetName val="621_1"/>
      <sheetName val="621_2"/>
      <sheetName val="621_3"/>
      <sheetName val="621_4"/>
      <sheetName val="621_5"/>
      <sheetName val="621_6"/>
      <sheetName val="621_7"/>
      <sheetName val="622_1"/>
      <sheetName val="622_2"/>
      <sheetName val="622_3"/>
      <sheetName val="622_4"/>
      <sheetName val="622_5"/>
      <sheetName val="623_1"/>
      <sheetName val="623_2"/>
      <sheetName val="630_1"/>
      <sheetName val="630_1P"/>
      <sheetName val="630_2"/>
      <sheetName val="630_3"/>
      <sheetName val="630_4"/>
      <sheetName val="632_1"/>
      <sheetName val="640_1"/>
      <sheetName val="640_2"/>
      <sheetName val="641_1"/>
      <sheetName val="641_2"/>
      <sheetName val="642_1"/>
      <sheetName val="642_2"/>
      <sheetName val="650_1"/>
      <sheetName val="650_2"/>
      <sheetName val="650_3"/>
      <sheetName val="650_4"/>
      <sheetName val="660_1"/>
      <sheetName val="661_1_"/>
      <sheetName val="662_1"/>
      <sheetName val="662_2"/>
      <sheetName val="663_1"/>
      <sheetName val="670_1"/>
      <sheetName val="670_2"/>
      <sheetName val="670_3"/>
      <sheetName val="670_4"/>
      <sheetName val="670_5"/>
      <sheetName val="671_1"/>
      <sheetName val="671_2"/>
      <sheetName val="671_3"/>
      <sheetName val="671_4"/>
      <sheetName val="672_1"/>
      <sheetName val="672_2"/>
      <sheetName val="672_3"/>
      <sheetName val="672_4"/>
      <sheetName val="673_1"/>
      <sheetName val="673_2"/>
      <sheetName val="673_3"/>
      <sheetName val="673_3_(2)"/>
      <sheetName val="674_1"/>
      <sheetName val="674_2"/>
      <sheetName val="680_1"/>
      <sheetName val="680_2"/>
      <sheetName val="680_3"/>
      <sheetName val="681_1"/>
      <sheetName val="681_2"/>
      <sheetName val="681_3"/>
      <sheetName val="681_4"/>
      <sheetName val="682_1"/>
      <sheetName val="682_2"/>
      <sheetName val="682_3"/>
      <sheetName val="682_4"/>
      <sheetName val="683_1"/>
      <sheetName val="683_2"/>
      <sheetName val="683_3"/>
      <sheetName val="683_4"/>
      <sheetName val="683_5"/>
      <sheetName val="690_1"/>
      <sheetName val="700_1"/>
      <sheetName val="700_2"/>
      <sheetName val="700_3"/>
      <sheetName val="COSTOS_SEMANALES"/>
      <sheetName val="Prog_Inver_(2)"/>
      <sheetName val="2_01_02(1)9"/>
      <sheetName val="2_01_02(2)9"/>
      <sheetName val="2_01_02(3)9"/>
      <sheetName val="2_01_03(1)9"/>
      <sheetName val="2_01_03(2)9"/>
      <sheetName val="2_01_03(3)9"/>
      <sheetName val="2_03_02(1)9"/>
      <sheetName val="2_03_02(2)9"/>
      <sheetName val="2_03_02(3)9"/>
      <sheetName val="2_03_03(1)9"/>
      <sheetName val="2_03_03(2)9"/>
      <sheetName val="2_03_03(3)9"/>
      <sheetName val="2_03_04(1)9"/>
      <sheetName val="2_03_04(2)9"/>
      <sheetName val="2_03_04(3)9"/>
      <sheetName val="2_03_05(1)9"/>
      <sheetName val="2_03_05(2)9"/>
      <sheetName val="2_03_05(3)9"/>
      <sheetName val="2_04_02(1)9"/>
      <sheetName val="2_04_02(2)9"/>
      <sheetName val="2_04_02(3)9"/>
      <sheetName val="2_04_03(1)9"/>
      <sheetName val="2_04_03(2)9"/>
      <sheetName val="2_04_03(3)9"/>
      <sheetName val="2_04_04(1)9"/>
      <sheetName val="2_04_04(2)9"/>
      <sheetName val="2_04_04(3)9"/>
      <sheetName val="1_05_01(1)9"/>
      <sheetName val="1_05_01(2)9"/>
      <sheetName val="1_05_01(3)9"/>
      <sheetName val="6_00_01(1)9"/>
      <sheetName val="6_00_01(2)9"/>
      <sheetName val="6_00_01(3)9"/>
      <sheetName val="6_00_02(1)9"/>
      <sheetName val="6_00_02(2)9"/>
      <sheetName val="6_00_02(3)9"/>
      <sheetName val="6_00_03(1)9"/>
      <sheetName val="6_00_03(2)9"/>
      <sheetName val="6_00_03(3)9"/>
      <sheetName val="6_00_04(1)9"/>
      <sheetName val="6_00_04(2)9"/>
      <sheetName val="6_00_04(3)9"/>
      <sheetName val="6_00_05(1)9"/>
      <sheetName val="6_00_05(2)9"/>
      <sheetName val="6_00_05(3)9"/>
      <sheetName val="6_02_01(1)9"/>
      <sheetName val="6_02_01(2)9"/>
      <sheetName val="6_02_01(3)9"/>
      <sheetName val="6_02_02(1)9"/>
      <sheetName val="6_02_02(2)9"/>
      <sheetName val="6_02_02(3)9"/>
      <sheetName val="6_02_03(1)9"/>
      <sheetName val="6_02_03(2)9"/>
      <sheetName val="6_02_03(3)9"/>
      <sheetName val="6_02_04(1)9"/>
      <sheetName val="6_02_04(2)9"/>
      <sheetName val="6_02_04(3)9"/>
      <sheetName val="6_02_05(1)9"/>
      <sheetName val="6_02_05(2)9"/>
      <sheetName val="6_02_05(3)9"/>
      <sheetName val="6_02_06(1)9"/>
      <sheetName val="6_02_06(2)9"/>
      <sheetName val="6_02_06(3)9"/>
      <sheetName val="6_02_07(1)9"/>
      <sheetName val="2_10_04(2)9"/>
      <sheetName val="2_10_04(3)9"/>
      <sheetName val="2_10_05(1)9"/>
      <sheetName val="2_10_05(2)9"/>
      <sheetName val="2_10_05(3)9"/>
      <sheetName val="2_10_06(1)9"/>
      <sheetName val="2_10_06(2)9"/>
      <sheetName val="2_10_06(3)9"/>
      <sheetName val="2_14_01(1)9"/>
      <sheetName val="2_14_01(2)9"/>
      <sheetName val="2_14_01(3)9"/>
      <sheetName val="2_14_02(1)9"/>
      <sheetName val="2_14_02(2)9"/>
      <sheetName val="2_14_02(3)9"/>
      <sheetName val="2_17_01(1)9"/>
      <sheetName val="2_17_01(2)9"/>
      <sheetName val="2_17_01(3)9"/>
      <sheetName val="2_17_02(1)9"/>
      <sheetName val="2_17_02(2)9"/>
      <sheetName val="2_17_02(3)9"/>
      <sheetName val="2_20_02(1)9"/>
      <sheetName val="2_20_02(2)9"/>
      <sheetName val="2_20_02(3)9"/>
      <sheetName val="2_21_01(1)9"/>
      <sheetName val="2_21_01(2)9"/>
      <sheetName val="2_21_01(3)9"/>
      <sheetName val="2_21_02(1)9"/>
      <sheetName val="2_21_02(2)9"/>
      <sheetName val="2_21_02(3)9"/>
      <sheetName val="2_21_03(1)9"/>
      <sheetName val="2_21_03(2)9"/>
      <sheetName val="2_21_03(3)9"/>
      <sheetName val="2_22_01(1)9"/>
      <sheetName val="2_22_01(2)9"/>
      <sheetName val="2_22_01(3)9"/>
      <sheetName val="2_23_01(1)9"/>
      <sheetName val="2_23_01(2)9"/>
      <sheetName val="2_23_01(3)9"/>
      <sheetName val="2_24_01(1)9"/>
      <sheetName val="2_24_01(2)9"/>
      <sheetName val="2_24_01(3)9"/>
      <sheetName val="2_25_01(1)9"/>
      <sheetName val="2_25_01(2)9"/>
      <sheetName val="2_25_01(3)9"/>
      <sheetName val="2_26_01(1)9"/>
      <sheetName val="2_26_01(2)9"/>
      <sheetName val="2_26_01(3)9"/>
      <sheetName val="3_01_01(1)9"/>
      <sheetName val="3_01_01(2)9"/>
      <sheetName val="3_01_01(3)9"/>
      <sheetName val="3_02_01(1)9"/>
      <sheetName val="3_02_01(2)9"/>
      <sheetName val="3_02_01(3)9"/>
      <sheetName val="3_03_02(1)9"/>
      <sheetName val="3_03_02(2)9"/>
      <sheetName val="3_03_02(3)9"/>
      <sheetName val="3_03_11(1)9"/>
      <sheetName val="3_03_11(2)9"/>
      <sheetName val="3_03_11(3)9"/>
      <sheetName val="3_08_05(1)9"/>
      <sheetName val="3_08_05(2)9"/>
      <sheetName val="3_08_05(3)9"/>
      <sheetName val="3_08_06(1)9"/>
      <sheetName val="3_08_06(2)9"/>
      <sheetName val="3_08_06(3)9"/>
      <sheetName val="4_01_01(1)9"/>
      <sheetName val="4_01_01(2)9"/>
      <sheetName val="4_01_01(3)9"/>
      <sheetName val="4_02_01(1)9"/>
      <sheetName val="4_02_01(2)9"/>
      <sheetName val="4_02_01(3)9"/>
      <sheetName val="4_03_01(1)9"/>
      <sheetName val="4_03_01(2)9"/>
      <sheetName val="4_03_01(3)9"/>
      <sheetName val="4_05_01(1)9"/>
      <sheetName val="4_05_01(2)9"/>
      <sheetName val="4_05_01(3)9"/>
      <sheetName val="1_01_01(1)9"/>
      <sheetName val="A__P__U_5"/>
      <sheetName val="A_P_U_1"/>
      <sheetName val="A_P_U__(2)1"/>
      <sheetName val="RESUMEN_VIAS1"/>
      <sheetName val="COSTOS_POR_KM1"/>
      <sheetName val="RESUMEN_UNITARIOS1"/>
      <sheetName val="Causa_Posible1"/>
      <sheetName val="Elementos_Involucrados1"/>
      <sheetName val="PORTADA_1"/>
      <sheetName val="200_11"/>
      <sheetName val="200_21"/>
      <sheetName val="201_110"/>
      <sheetName val="201_22"/>
      <sheetName val="201_31"/>
      <sheetName val="201_41"/>
      <sheetName val="201_81"/>
      <sheetName val="201_101"/>
      <sheetName val="201_111"/>
      <sheetName val="201_121"/>
      <sheetName val="201_131"/>
      <sheetName val="201_141"/>
      <sheetName val="201_151"/>
      <sheetName val="201_161"/>
      <sheetName val="201_171"/>
      <sheetName val="201_181"/>
      <sheetName val="201_191"/>
      <sheetName val="201_201"/>
      <sheetName val="201_211"/>
      <sheetName val="201_51"/>
      <sheetName val="201_61"/>
      <sheetName val="201_71"/>
      <sheetName val="201_91"/>
      <sheetName val="203_13"/>
      <sheetName val="203_21"/>
      <sheetName val="203_31"/>
      <sheetName val="203_41"/>
      <sheetName val="203_51"/>
      <sheetName val="203_61"/>
      <sheetName val="203_71"/>
      <sheetName val="203_81"/>
      <sheetName val="203_91"/>
      <sheetName val="203_101"/>
      <sheetName val="203_111"/>
      <sheetName val="203_121"/>
      <sheetName val="210_1_11"/>
      <sheetName val="210_1_21"/>
      <sheetName val="210_2_11"/>
      <sheetName val="210_2_21"/>
      <sheetName val="210_2_31"/>
      <sheetName val="210_2_41"/>
      <sheetName val="211_11"/>
      <sheetName val="220_11"/>
      <sheetName val="221_11"/>
      <sheetName val="221_21"/>
      <sheetName val="223_11"/>
      <sheetName val="223_21"/>
      <sheetName val="223_31"/>
      <sheetName val="230_11"/>
      <sheetName val="231_11"/>
      <sheetName val="232_11"/>
      <sheetName val="233_11"/>
      <sheetName val="233_101"/>
      <sheetName val="234_11"/>
      <sheetName val="235_12"/>
      <sheetName val="235_101"/>
      <sheetName val="235_111"/>
      <sheetName val="236_12"/>
      <sheetName val="236_101"/>
      <sheetName val="236_111"/>
      <sheetName val="310_11"/>
      <sheetName val="311_11"/>
      <sheetName val="312_11"/>
      <sheetName val="312_21"/>
      <sheetName val="312_31"/>
      <sheetName val="312_41"/>
      <sheetName val="320_11"/>
      <sheetName val="320_21"/>
      <sheetName val="320_31"/>
      <sheetName val="320_41"/>
      <sheetName val="320_51"/>
      <sheetName val="320_61"/>
      <sheetName val="330_11"/>
      <sheetName val="330_21"/>
      <sheetName val="330_31"/>
      <sheetName val="330_41"/>
      <sheetName val="330_51"/>
      <sheetName val="330_61"/>
      <sheetName val="340_11"/>
      <sheetName val="340_21"/>
      <sheetName val="340_31"/>
      <sheetName val="350_15"/>
      <sheetName val="350_101"/>
      <sheetName val="350_111"/>
      <sheetName val="350_121"/>
      <sheetName val="350_131"/>
      <sheetName val="350_141"/>
      <sheetName val="350_21"/>
      <sheetName val="350_31"/>
      <sheetName val="350_41"/>
      <sheetName val="351_13"/>
      <sheetName val="351_101"/>
      <sheetName val="351_111"/>
      <sheetName val="351_121"/>
      <sheetName val="351_21"/>
      <sheetName val="410_11"/>
      <sheetName val="410_21"/>
      <sheetName val="410_31"/>
      <sheetName val="411_11"/>
      <sheetName val="411_21"/>
      <sheetName val="411_31"/>
      <sheetName val="411_41"/>
      <sheetName val="413_11"/>
      <sheetName val="413_21"/>
      <sheetName val="413_31"/>
      <sheetName val="414_11"/>
      <sheetName val="414_21"/>
      <sheetName val="414_31"/>
      <sheetName val="414_41"/>
      <sheetName val="414_51"/>
      <sheetName val="414_61"/>
      <sheetName val="415_11"/>
      <sheetName val="420_11"/>
      <sheetName val="420_21"/>
      <sheetName val="420_31"/>
      <sheetName val="421_11"/>
      <sheetName val="421_21"/>
      <sheetName val="421_31"/>
      <sheetName val="421_41"/>
      <sheetName val="430_11"/>
      <sheetName val="430_21"/>
      <sheetName val="431_11"/>
      <sheetName val="431_21"/>
      <sheetName val="432_11"/>
      <sheetName val="432_21"/>
      <sheetName val="433_11"/>
      <sheetName val="433_21"/>
      <sheetName val="433_31"/>
      <sheetName val="433_41"/>
      <sheetName val="433_51"/>
      <sheetName val="433_61"/>
      <sheetName val="433_71"/>
      <sheetName val="433_81"/>
      <sheetName val="440_11"/>
      <sheetName val="440_21"/>
      <sheetName val="440_31"/>
      <sheetName val="440_41"/>
      <sheetName val="441_11"/>
      <sheetName val="441_21"/>
      <sheetName val="441_31"/>
      <sheetName val="441_41"/>
      <sheetName val="450_13"/>
      <sheetName val="450_101"/>
      <sheetName val="450_111"/>
      <sheetName val="450_121"/>
      <sheetName val="450_21"/>
      <sheetName val="450_31"/>
      <sheetName val="450_41"/>
      <sheetName val="450_51"/>
      <sheetName val="450_61"/>
      <sheetName val="450_71"/>
      <sheetName val="450_81"/>
      <sheetName val="451_11"/>
      <sheetName val="451_21"/>
      <sheetName val="451_31"/>
      <sheetName val="451_41"/>
      <sheetName val="452_11"/>
      <sheetName val="452_21"/>
      <sheetName val="452_31"/>
      <sheetName val="452_41"/>
      <sheetName val="453_11"/>
      <sheetName val="460_11"/>
      <sheetName val="461_11"/>
      <sheetName val="461_21"/>
      <sheetName val="462_11"/>
      <sheetName val="462_21"/>
      <sheetName val="464_11"/>
      <sheetName val="465_11"/>
      <sheetName val="465_21"/>
      <sheetName val="466_11"/>
      <sheetName val="466_21"/>
      <sheetName val="500_11"/>
      <sheetName val="500_21"/>
      <sheetName val="501_11"/>
      <sheetName val="501_101"/>
      <sheetName val="501_201"/>
      <sheetName val="505_11"/>
      <sheetName val="510_11"/>
      <sheetName val="600_1_11"/>
      <sheetName val="600_2_11"/>
      <sheetName val="600_2_21"/>
      <sheetName val="600_2_31"/>
      <sheetName val="600_2_3P1"/>
      <sheetName val="600_2_41"/>
      <sheetName val="610_11"/>
      <sheetName val="610_21"/>
      <sheetName val="610_31"/>
      <sheetName val="610_41"/>
      <sheetName val="610_51"/>
      <sheetName val="610_61"/>
      <sheetName val="610_71"/>
      <sheetName val="620_11"/>
      <sheetName val="620_21"/>
      <sheetName val="620_31"/>
      <sheetName val="621_11"/>
      <sheetName val="621_21"/>
      <sheetName val="621_31"/>
      <sheetName val="621_41"/>
      <sheetName val="621_51"/>
      <sheetName val="621_61"/>
      <sheetName val="621_71"/>
      <sheetName val="622_11"/>
      <sheetName val="622_21"/>
      <sheetName val="622_31"/>
      <sheetName val="622_41"/>
      <sheetName val="622_51"/>
      <sheetName val="623_11"/>
      <sheetName val="623_21"/>
      <sheetName val="630_11"/>
      <sheetName val="630_1P1"/>
      <sheetName val="630_21"/>
      <sheetName val="630_31"/>
      <sheetName val="630_41"/>
      <sheetName val="632_11"/>
      <sheetName val="640_11"/>
      <sheetName val="640_21"/>
      <sheetName val="641_11"/>
      <sheetName val="641_21"/>
      <sheetName val="642_11"/>
      <sheetName val="642_21"/>
      <sheetName val="650_11"/>
      <sheetName val="650_21"/>
      <sheetName val="650_31"/>
      <sheetName val="650_41"/>
      <sheetName val="660_11"/>
      <sheetName val="661_1_1"/>
      <sheetName val="662_11"/>
      <sheetName val="662_21"/>
      <sheetName val="663_11"/>
      <sheetName val="670_11"/>
      <sheetName val="670_21"/>
      <sheetName val="670_31"/>
      <sheetName val="670_41"/>
      <sheetName val="670_51"/>
      <sheetName val="671_11"/>
      <sheetName val="671_21"/>
      <sheetName val="671_31"/>
      <sheetName val="671_41"/>
      <sheetName val="672_11"/>
      <sheetName val="672_21"/>
      <sheetName val="672_31"/>
      <sheetName val="672_41"/>
      <sheetName val="673_11"/>
      <sheetName val="673_21"/>
      <sheetName val="673_31"/>
      <sheetName val="673_3_(2)1"/>
      <sheetName val="674_11"/>
      <sheetName val="674_21"/>
      <sheetName val="680_11"/>
      <sheetName val="680_21"/>
      <sheetName val="680_31"/>
      <sheetName val="681_11"/>
      <sheetName val="681_21"/>
      <sheetName val="681_31"/>
      <sheetName val="681_41"/>
      <sheetName val="682_11"/>
      <sheetName val="682_21"/>
      <sheetName val="682_31"/>
      <sheetName val="682_41"/>
      <sheetName val="683_11"/>
      <sheetName val="683_21"/>
      <sheetName val="683_31"/>
      <sheetName val="683_41"/>
      <sheetName val="683_51"/>
      <sheetName val="690_11"/>
      <sheetName val="700_11"/>
      <sheetName val="700_21"/>
      <sheetName val="700_31"/>
      <sheetName val="COSTOS_SEMANALES1"/>
      <sheetName val="Prog_Inver_(2)1"/>
      <sheetName val="2_01_02(1)10"/>
      <sheetName val="2_01_02(2)10"/>
      <sheetName val="2_01_02(3)10"/>
      <sheetName val="2_01_03(1)10"/>
      <sheetName val="2_01_03(2)10"/>
      <sheetName val="2_01_03(3)10"/>
      <sheetName val="2_03_02(1)10"/>
      <sheetName val="2_03_02(2)10"/>
      <sheetName val="2_03_02(3)10"/>
      <sheetName val="2_03_03(1)10"/>
      <sheetName val="2_03_03(2)10"/>
      <sheetName val="2_03_03(3)10"/>
      <sheetName val="2_03_04(1)10"/>
      <sheetName val="2_03_04(2)10"/>
      <sheetName val="2_03_04(3)10"/>
      <sheetName val="2_03_05(1)10"/>
      <sheetName val="2_03_05(2)10"/>
      <sheetName val="2_03_05(3)10"/>
      <sheetName val="2_04_02(1)10"/>
      <sheetName val="2_04_02(2)10"/>
      <sheetName val="2_04_02(3)10"/>
      <sheetName val="2_04_03(1)10"/>
      <sheetName val="2_04_03(2)10"/>
      <sheetName val="2_04_03(3)10"/>
      <sheetName val="2_04_04(1)10"/>
      <sheetName val="2_04_04(2)10"/>
      <sheetName val="2_04_04(3)10"/>
      <sheetName val="1_05_01(1)10"/>
      <sheetName val="1_05_01(2)10"/>
      <sheetName val="1_05_01(3)10"/>
      <sheetName val="6_00_01(1)10"/>
      <sheetName val="6_00_01(2)10"/>
      <sheetName val="6_00_01(3)10"/>
      <sheetName val="6_00_02(1)10"/>
      <sheetName val="6_00_02(2)10"/>
      <sheetName val="6_00_02(3)10"/>
      <sheetName val="6_00_03(1)10"/>
      <sheetName val="6_00_03(2)10"/>
      <sheetName val="6_00_03(3)10"/>
      <sheetName val="6_00_04(1)10"/>
      <sheetName val="6_00_04(2)10"/>
      <sheetName val="6_00_04(3)10"/>
      <sheetName val="6_00_05(1)10"/>
      <sheetName val="6_00_05(2)10"/>
      <sheetName val="6_00_05(3)10"/>
      <sheetName val="6_02_01(1)10"/>
      <sheetName val="6_02_01(2)10"/>
      <sheetName val="6_02_01(3)10"/>
      <sheetName val="6_02_02(1)10"/>
      <sheetName val="6_02_02(2)10"/>
      <sheetName val="6_02_02(3)10"/>
      <sheetName val="6_02_03(1)10"/>
      <sheetName val="6_02_03(2)10"/>
      <sheetName val="6_02_03(3)10"/>
      <sheetName val="6_02_04(1)10"/>
      <sheetName val="6_02_04(2)10"/>
      <sheetName val="6_02_04(3)10"/>
      <sheetName val="6_02_05(1)10"/>
      <sheetName val="6_02_05(2)10"/>
      <sheetName val="6_02_05(3)10"/>
      <sheetName val="6_02_06(1)10"/>
      <sheetName val="6_02_06(2)10"/>
      <sheetName val="6_02_06(3)10"/>
      <sheetName val="6_02_07(1)10"/>
      <sheetName val="2_10_04(2)10"/>
      <sheetName val="2_10_04(3)10"/>
      <sheetName val="2_10_05(1)10"/>
      <sheetName val="2_10_05(2)10"/>
      <sheetName val="2_10_05(3)10"/>
      <sheetName val="2_10_06(1)10"/>
      <sheetName val="2_10_06(2)10"/>
      <sheetName val="2_10_06(3)10"/>
      <sheetName val="2_14_01(1)10"/>
      <sheetName val="2_14_01(2)10"/>
      <sheetName val="2_14_01(3)10"/>
      <sheetName val="2_14_02(1)10"/>
      <sheetName val="2_14_02(2)10"/>
      <sheetName val="2_14_02(3)10"/>
      <sheetName val="2_17_01(1)10"/>
      <sheetName val="2_17_01(2)10"/>
      <sheetName val="2_17_01(3)10"/>
      <sheetName val="2_17_02(1)10"/>
      <sheetName val="2_17_02(2)10"/>
      <sheetName val="2_17_02(3)10"/>
      <sheetName val="2_20_02(1)10"/>
      <sheetName val="2_20_02(2)10"/>
      <sheetName val="2_20_02(3)10"/>
      <sheetName val="2_21_01(1)10"/>
      <sheetName val="2_21_01(2)10"/>
      <sheetName val="2_21_01(3)10"/>
      <sheetName val="2_21_02(1)10"/>
      <sheetName val="2_21_02(2)10"/>
      <sheetName val="2_21_02(3)10"/>
      <sheetName val="2_21_03(1)10"/>
      <sheetName val="2_21_03(2)10"/>
      <sheetName val="2_21_03(3)10"/>
      <sheetName val="2_22_01(1)10"/>
      <sheetName val="2_22_01(2)10"/>
      <sheetName val="2_22_01(3)10"/>
      <sheetName val="2_23_01(1)10"/>
      <sheetName val="2_23_01(2)10"/>
      <sheetName val="2_23_01(3)10"/>
      <sheetName val="2_24_01(1)10"/>
      <sheetName val="2_24_01(2)10"/>
      <sheetName val="2_24_01(3)10"/>
      <sheetName val="2_25_01(1)10"/>
      <sheetName val="2_25_01(2)10"/>
      <sheetName val="2_25_01(3)10"/>
      <sheetName val="2_26_01(1)10"/>
      <sheetName val="2_26_01(2)10"/>
      <sheetName val="2_26_01(3)10"/>
      <sheetName val="3_01_01(1)10"/>
      <sheetName val="3_01_01(2)10"/>
      <sheetName val="3_01_01(3)10"/>
      <sheetName val="3_02_01(1)10"/>
      <sheetName val="3_02_01(2)10"/>
      <sheetName val="3_02_01(3)10"/>
      <sheetName val="3_03_02(1)10"/>
      <sheetName val="3_03_02(2)10"/>
      <sheetName val="3_03_02(3)10"/>
      <sheetName val="3_03_11(1)10"/>
      <sheetName val="3_03_11(2)10"/>
      <sheetName val="3_03_11(3)10"/>
      <sheetName val="3_08_05(1)10"/>
      <sheetName val="3_08_05(2)10"/>
      <sheetName val="3_08_05(3)10"/>
      <sheetName val="3_08_06(1)10"/>
      <sheetName val="3_08_06(2)10"/>
      <sheetName val="3_08_06(3)10"/>
      <sheetName val="4_01_01(1)10"/>
      <sheetName val="4_01_01(2)10"/>
      <sheetName val="4_01_01(3)10"/>
      <sheetName val="4_02_01(1)10"/>
      <sheetName val="4_02_01(2)10"/>
      <sheetName val="4_02_01(3)10"/>
      <sheetName val="4_03_01(1)10"/>
      <sheetName val="4_03_01(2)10"/>
      <sheetName val="4_03_01(3)10"/>
      <sheetName val="4_05_01(1)10"/>
      <sheetName val="4_05_01(2)10"/>
      <sheetName val="4_05_01(3)10"/>
      <sheetName val="1_01_01(1)10"/>
      <sheetName val="A__P__U_6"/>
      <sheetName val="A_P_U_2"/>
      <sheetName val="A_P_U__(2)2"/>
      <sheetName val="RESUMEN_VIAS2"/>
      <sheetName val="COSTOS_POR_KM2"/>
      <sheetName val="RESUMEN_UNITARIOS2"/>
      <sheetName val="Causa_Posible2"/>
      <sheetName val="Elementos_Involucrados2"/>
      <sheetName val="ESTADO_RED2"/>
      <sheetName val="GENERALIDADES_2"/>
      <sheetName val="PORTADA_2"/>
      <sheetName val="200_12"/>
      <sheetName val="200_22"/>
      <sheetName val="201_112"/>
      <sheetName val="201_23"/>
      <sheetName val="201_32"/>
      <sheetName val="201_42"/>
      <sheetName val="201_82"/>
      <sheetName val="201_102"/>
      <sheetName val="201_113"/>
      <sheetName val="201_122"/>
      <sheetName val="201_132"/>
      <sheetName val="201_142"/>
      <sheetName val="201_152"/>
      <sheetName val="201_162"/>
      <sheetName val="201_172"/>
      <sheetName val="201_182"/>
      <sheetName val="201_192"/>
      <sheetName val="201_202"/>
      <sheetName val="201_212"/>
      <sheetName val="201_52"/>
      <sheetName val="201_62"/>
      <sheetName val="201_72"/>
      <sheetName val="201_92"/>
      <sheetName val="203_14"/>
      <sheetName val="203_22"/>
      <sheetName val="203_32"/>
      <sheetName val="203_42"/>
      <sheetName val="203_52"/>
      <sheetName val="203_62"/>
      <sheetName val="203_72"/>
      <sheetName val="203_82"/>
      <sheetName val="203_92"/>
      <sheetName val="203_102"/>
      <sheetName val="203_112"/>
      <sheetName val="203_122"/>
      <sheetName val="210_1_12"/>
      <sheetName val="210_1_22"/>
      <sheetName val="210_2_12"/>
      <sheetName val="210_2_22"/>
      <sheetName val="210_2_32"/>
      <sheetName val="210_2_42"/>
      <sheetName val="211_12"/>
      <sheetName val="220_12"/>
      <sheetName val="221_12"/>
      <sheetName val="221_22"/>
      <sheetName val="223_12"/>
      <sheetName val="223_22"/>
      <sheetName val="223_32"/>
      <sheetName val="230_12"/>
      <sheetName val="231_12"/>
      <sheetName val="232_12"/>
      <sheetName val="233_12"/>
      <sheetName val="233_102"/>
      <sheetName val="234_12"/>
      <sheetName val="235_13"/>
      <sheetName val="235_102"/>
      <sheetName val="235_112"/>
      <sheetName val="236_13"/>
      <sheetName val="236_102"/>
      <sheetName val="236_112"/>
      <sheetName val="310_12"/>
      <sheetName val="311_12"/>
      <sheetName val="312_12"/>
      <sheetName val="312_22"/>
      <sheetName val="312_32"/>
      <sheetName val="312_42"/>
      <sheetName val="320_12"/>
      <sheetName val="320_22"/>
      <sheetName val="320_32"/>
      <sheetName val="320_42"/>
      <sheetName val="320_52"/>
      <sheetName val="320_62"/>
      <sheetName val="330_12"/>
      <sheetName val="330_22"/>
      <sheetName val="330_32"/>
      <sheetName val="330_42"/>
      <sheetName val="330_52"/>
      <sheetName val="330_62"/>
      <sheetName val="340_12"/>
      <sheetName val="340_22"/>
      <sheetName val="340_32"/>
      <sheetName val="350_16"/>
      <sheetName val="350_102"/>
      <sheetName val="350_112"/>
      <sheetName val="350_122"/>
      <sheetName val="350_132"/>
      <sheetName val="350_142"/>
      <sheetName val="350_22"/>
      <sheetName val="350_32"/>
      <sheetName val="350_42"/>
      <sheetName val="351_14"/>
      <sheetName val="351_102"/>
      <sheetName val="351_112"/>
      <sheetName val="351_122"/>
      <sheetName val="351_22"/>
      <sheetName val="410_12"/>
      <sheetName val="410_22"/>
      <sheetName val="410_32"/>
      <sheetName val="411_12"/>
      <sheetName val="411_22"/>
      <sheetName val="411_32"/>
      <sheetName val="411_42"/>
      <sheetName val="413_12"/>
      <sheetName val="413_22"/>
      <sheetName val="413_32"/>
      <sheetName val="414_12"/>
      <sheetName val="414_22"/>
      <sheetName val="414_32"/>
      <sheetName val="414_42"/>
      <sheetName val="414_52"/>
      <sheetName val="414_62"/>
      <sheetName val="415_12"/>
      <sheetName val="420_12"/>
      <sheetName val="420_22"/>
      <sheetName val="420_32"/>
      <sheetName val="421_12"/>
      <sheetName val="421_22"/>
      <sheetName val="421_32"/>
      <sheetName val="421_42"/>
      <sheetName val="430_12"/>
      <sheetName val="430_22"/>
      <sheetName val="431_12"/>
      <sheetName val="431_22"/>
      <sheetName val="432_12"/>
      <sheetName val="432_22"/>
      <sheetName val="433_12"/>
      <sheetName val="433_22"/>
      <sheetName val="433_32"/>
      <sheetName val="433_42"/>
      <sheetName val="433_52"/>
      <sheetName val="433_62"/>
      <sheetName val="433_72"/>
      <sheetName val="433_82"/>
      <sheetName val="440_12"/>
      <sheetName val="440_22"/>
      <sheetName val="440_32"/>
      <sheetName val="440_42"/>
      <sheetName val="441_12"/>
      <sheetName val="441_22"/>
      <sheetName val="441_32"/>
      <sheetName val="441_42"/>
      <sheetName val="450_14"/>
      <sheetName val="450_102"/>
      <sheetName val="450_112"/>
      <sheetName val="450_122"/>
      <sheetName val="450_22"/>
      <sheetName val="450_32"/>
      <sheetName val="450_42"/>
      <sheetName val="450_52"/>
      <sheetName val="450_62"/>
      <sheetName val="450_72"/>
      <sheetName val="450_82"/>
      <sheetName val="451_12"/>
      <sheetName val="451_22"/>
      <sheetName val="451_32"/>
      <sheetName val="451_42"/>
      <sheetName val="452_12"/>
      <sheetName val="452_22"/>
      <sheetName val="452_32"/>
      <sheetName val="452_42"/>
      <sheetName val="453_12"/>
      <sheetName val="460_12"/>
      <sheetName val="461_12"/>
      <sheetName val="461_22"/>
      <sheetName val="462_12"/>
      <sheetName val="462_22"/>
      <sheetName val="464_12"/>
      <sheetName val="465_12"/>
      <sheetName val="465_22"/>
      <sheetName val="466_12"/>
      <sheetName val="466_22"/>
      <sheetName val="500_12"/>
      <sheetName val="500_22"/>
      <sheetName val="501_12"/>
      <sheetName val="501_102"/>
      <sheetName val="501_202"/>
      <sheetName val="505_12"/>
      <sheetName val="510_12"/>
      <sheetName val="600_1_12"/>
      <sheetName val="600_2_12"/>
      <sheetName val="600_2_22"/>
      <sheetName val="600_2_32"/>
      <sheetName val="600_2_3P2"/>
      <sheetName val="600_2_42"/>
      <sheetName val="610_12"/>
      <sheetName val="610_22"/>
      <sheetName val="610_32"/>
      <sheetName val="610_42"/>
      <sheetName val="610_52"/>
      <sheetName val="610_62"/>
      <sheetName val="610_72"/>
      <sheetName val="620_12"/>
      <sheetName val="620_22"/>
      <sheetName val="620_32"/>
      <sheetName val="621_12"/>
      <sheetName val="621_22"/>
      <sheetName val="621_32"/>
      <sheetName val="621_42"/>
      <sheetName val="621_52"/>
      <sheetName val="621_62"/>
      <sheetName val="621_72"/>
      <sheetName val="622_12"/>
      <sheetName val="622_22"/>
      <sheetName val="622_32"/>
      <sheetName val="622_42"/>
      <sheetName val="622_52"/>
      <sheetName val="623_12"/>
      <sheetName val="623_22"/>
      <sheetName val="630_12"/>
      <sheetName val="630_1P2"/>
      <sheetName val="630_22"/>
      <sheetName val="630_32"/>
      <sheetName val="630_42"/>
      <sheetName val="632_12"/>
      <sheetName val="640_12"/>
      <sheetName val="640_22"/>
      <sheetName val="641_12"/>
      <sheetName val="641_22"/>
      <sheetName val="642_12"/>
      <sheetName val="642_22"/>
      <sheetName val="650_12"/>
      <sheetName val="650_22"/>
      <sheetName val="650_32"/>
      <sheetName val="650_42"/>
      <sheetName val="660_12"/>
      <sheetName val="661_1_2"/>
      <sheetName val="662_12"/>
      <sheetName val="662_22"/>
      <sheetName val="663_12"/>
      <sheetName val="670_12"/>
      <sheetName val="670_22"/>
      <sheetName val="670_32"/>
      <sheetName val="670_42"/>
      <sheetName val="670_52"/>
      <sheetName val="671_12"/>
      <sheetName val="671_22"/>
      <sheetName val="671_32"/>
      <sheetName val="671_42"/>
      <sheetName val="672_12"/>
      <sheetName val="672_22"/>
      <sheetName val="672_32"/>
      <sheetName val="672_42"/>
      <sheetName val="673_12"/>
      <sheetName val="673_22"/>
      <sheetName val="673_32"/>
      <sheetName val="673_3_(2)2"/>
      <sheetName val="674_12"/>
      <sheetName val="674_22"/>
      <sheetName val="680_12"/>
      <sheetName val="680_22"/>
      <sheetName val="680_32"/>
      <sheetName val="681_12"/>
      <sheetName val="681_22"/>
      <sheetName val="681_32"/>
      <sheetName val="681_42"/>
      <sheetName val="682_12"/>
      <sheetName val="682_22"/>
      <sheetName val="682_32"/>
      <sheetName val="682_42"/>
      <sheetName val="683_12"/>
      <sheetName val="683_22"/>
      <sheetName val="683_32"/>
      <sheetName val="683_42"/>
      <sheetName val="683_52"/>
      <sheetName val="690_12"/>
      <sheetName val="700_12"/>
      <sheetName val="700_22"/>
      <sheetName val="700_32"/>
      <sheetName val="COSTOS_SEMANALES2"/>
      <sheetName val="Prog_Inver_(2)2"/>
      <sheetName val="COSTOS_OFICINA"/>
      <sheetName val="2_01_02(1)12"/>
      <sheetName val="2_01_02(2)12"/>
      <sheetName val="2_01_02(3)12"/>
      <sheetName val="2_01_03(1)12"/>
      <sheetName val="2_01_03(2)12"/>
      <sheetName val="2_01_03(3)12"/>
      <sheetName val="2_03_02(1)12"/>
      <sheetName val="2_03_02(2)12"/>
      <sheetName val="2_03_02(3)12"/>
      <sheetName val="2_03_03(1)12"/>
      <sheetName val="2_03_03(2)12"/>
      <sheetName val="2_03_03(3)12"/>
      <sheetName val="2_03_04(1)12"/>
      <sheetName val="2_03_04(2)12"/>
      <sheetName val="2_03_04(3)12"/>
      <sheetName val="2_03_05(1)12"/>
      <sheetName val="2_03_05(2)12"/>
      <sheetName val="2_03_05(3)12"/>
      <sheetName val="2_04_02(1)12"/>
      <sheetName val="2_04_02(2)12"/>
      <sheetName val="2_04_02(3)12"/>
      <sheetName val="2_04_03(1)12"/>
      <sheetName val="2_04_03(2)12"/>
      <sheetName val="2_04_03(3)12"/>
      <sheetName val="2_04_04(1)12"/>
      <sheetName val="2_04_04(2)12"/>
      <sheetName val="2_04_04(3)12"/>
      <sheetName val="1_05_01(1)12"/>
      <sheetName val="1_05_01(2)12"/>
      <sheetName val="1_05_01(3)12"/>
      <sheetName val="6_00_01(1)12"/>
      <sheetName val="6_00_01(2)12"/>
      <sheetName val="6_00_01(3)12"/>
      <sheetName val="6_00_02(1)12"/>
      <sheetName val="6_00_02(2)12"/>
      <sheetName val="6_00_02(3)12"/>
      <sheetName val="6_00_03(1)12"/>
      <sheetName val="6_00_03(2)12"/>
      <sheetName val="6_00_03(3)12"/>
      <sheetName val="6_00_04(1)12"/>
      <sheetName val="6_00_04(2)12"/>
      <sheetName val="6_00_04(3)12"/>
      <sheetName val="6_00_05(1)12"/>
      <sheetName val="6_00_05(2)12"/>
      <sheetName val="6_00_05(3)12"/>
      <sheetName val="6_02_01(1)12"/>
      <sheetName val="6_02_01(2)12"/>
      <sheetName val="6_02_01(3)12"/>
      <sheetName val="6_02_02(1)12"/>
      <sheetName val="6_02_02(2)12"/>
      <sheetName val="6_02_02(3)12"/>
      <sheetName val="6_02_03(1)12"/>
      <sheetName val="6_02_03(2)12"/>
      <sheetName val="6_02_03(3)12"/>
      <sheetName val="6_02_04(1)12"/>
      <sheetName val="6_02_04(2)12"/>
      <sheetName val="6_02_04(3)12"/>
      <sheetName val="6_02_05(1)12"/>
      <sheetName val="6_02_05(2)12"/>
      <sheetName val="6_02_05(3)12"/>
      <sheetName val="6_02_06(1)12"/>
      <sheetName val="6_02_06(2)12"/>
      <sheetName val="6_02_06(3)12"/>
      <sheetName val="6_02_07(1)12"/>
      <sheetName val="2_10_04(2)12"/>
      <sheetName val="2_10_04(3)12"/>
      <sheetName val="2_10_05(1)12"/>
      <sheetName val="2_10_05(2)12"/>
      <sheetName val="2_10_05(3)12"/>
      <sheetName val="2_10_06(1)12"/>
      <sheetName val="2_10_06(2)12"/>
      <sheetName val="2_10_06(3)12"/>
      <sheetName val="2_14_01(1)12"/>
      <sheetName val="2_14_01(2)12"/>
      <sheetName val="2_14_01(3)12"/>
      <sheetName val="2_14_02(1)12"/>
      <sheetName val="2_14_02(2)12"/>
      <sheetName val="2_14_02(3)12"/>
      <sheetName val="2_17_01(1)12"/>
      <sheetName val="2_17_01(2)12"/>
      <sheetName val="2_17_01(3)12"/>
      <sheetName val="2_17_02(1)12"/>
      <sheetName val="2_17_02(2)12"/>
      <sheetName val="2_17_02(3)12"/>
      <sheetName val="2_20_02(1)12"/>
      <sheetName val="2_20_02(2)12"/>
      <sheetName val="2_20_02(3)12"/>
      <sheetName val="2_21_01(1)12"/>
      <sheetName val="2_21_01(2)12"/>
      <sheetName val="2_21_01(3)12"/>
      <sheetName val="2_21_02(1)12"/>
      <sheetName val="2_21_02(2)12"/>
      <sheetName val="2_21_02(3)12"/>
      <sheetName val="2_21_03(1)12"/>
      <sheetName val="2_21_03(2)12"/>
      <sheetName val="2_21_03(3)12"/>
      <sheetName val="2_22_01(1)12"/>
      <sheetName val="2_22_01(2)12"/>
      <sheetName val="2_22_01(3)12"/>
      <sheetName val="2_23_01(1)12"/>
      <sheetName val="2_23_01(2)12"/>
      <sheetName val="2_23_01(3)12"/>
      <sheetName val="2_24_01(1)12"/>
      <sheetName val="2_24_01(2)12"/>
      <sheetName val="2_24_01(3)12"/>
      <sheetName val="2_25_01(1)12"/>
      <sheetName val="2_25_01(2)12"/>
      <sheetName val="2_25_01(3)12"/>
      <sheetName val="2_26_01(1)12"/>
      <sheetName val="2_26_01(2)12"/>
      <sheetName val="2_26_01(3)12"/>
      <sheetName val="3_01_01(1)12"/>
      <sheetName val="3_01_01(2)12"/>
      <sheetName val="3_01_01(3)12"/>
      <sheetName val="3_02_01(1)12"/>
      <sheetName val="3_02_01(2)12"/>
      <sheetName val="3_02_01(3)12"/>
      <sheetName val="3_03_02(1)12"/>
      <sheetName val="3_03_02(2)12"/>
      <sheetName val="3_03_02(3)12"/>
      <sheetName val="3_03_11(1)12"/>
      <sheetName val="3_03_11(2)12"/>
      <sheetName val="3_03_11(3)12"/>
      <sheetName val="3_08_05(1)12"/>
      <sheetName val="3_08_05(2)12"/>
      <sheetName val="3_08_05(3)12"/>
      <sheetName val="3_08_06(1)12"/>
      <sheetName val="3_08_06(2)12"/>
      <sheetName val="3_08_06(3)12"/>
      <sheetName val="4_01_01(1)12"/>
      <sheetName val="4_01_01(2)12"/>
      <sheetName val="4_01_01(3)12"/>
      <sheetName val="4_02_01(1)12"/>
      <sheetName val="4_02_01(2)12"/>
      <sheetName val="4_02_01(3)12"/>
      <sheetName val="4_03_01(1)12"/>
      <sheetName val="4_03_01(2)12"/>
      <sheetName val="4_03_01(3)12"/>
      <sheetName val="4_05_01(1)12"/>
      <sheetName val="4_05_01(2)12"/>
      <sheetName val="4_05_01(3)12"/>
      <sheetName val="1_01_01(1)12"/>
      <sheetName val="A__P__U_8"/>
      <sheetName val="A_P_U_4"/>
      <sheetName val="A_P_U__(2)4"/>
      <sheetName val="RESUMEN_VIAS4"/>
      <sheetName val="COSTOS_POR_KM4"/>
      <sheetName val="RESUMEN_UNITARIOS4"/>
      <sheetName val="Causa_Posible4"/>
      <sheetName val="Elementos_Involucrados4"/>
      <sheetName val="ESTADO_RED4"/>
      <sheetName val="GENERALIDADES_4"/>
      <sheetName val="PORTADA_4"/>
      <sheetName val="200_14"/>
      <sheetName val="200_24"/>
      <sheetName val="201_116"/>
      <sheetName val="201_25"/>
      <sheetName val="201_34"/>
      <sheetName val="201_44"/>
      <sheetName val="201_84"/>
      <sheetName val="201_104"/>
      <sheetName val="201_117"/>
      <sheetName val="201_124"/>
      <sheetName val="201_134"/>
      <sheetName val="201_144"/>
      <sheetName val="201_154"/>
      <sheetName val="201_164"/>
      <sheetName val="201_174"/>
      <sheetName val="201_184"/>
      <sheetName val="201_194"/>
      <sheetName val="201_204"/>
      <sheetName val="201_214"/>
      <sheetName val="201_54"/>
      <sheetName val="201_64"/>
      <sheetName val="201_74"/>
      <sheetName val="201_94"/>
      <sheetName val="203_16"/>
      <sheetName val="203_24"/>
      <sheetName val="203_34"/>
      <sheetName val="203_44"/>
      <sheetName val="203_54"/>
      <sheetName val="203_64"/>
      <sheetName val="203_74"/>
      <sheetName val="203_84"/>
      <sheetName val="203_94"/>
      <sheetName val="203_104"/>
      <sheetName val="203_114"/>
      <sheetName val="203_124"/>
      <sheetName val="210_1_14"/>
      <sheetName val="210_1_24"/>
      <sheetName val="210_2_14"/>
      <sheetName val="210_2_24"/>
      <sheetName val="210_2_34"/>
      <sheetName val="210_2_44"/>
      <sheetName val="211_14"/>
      <sheetName val="220_14"/>
      <sheetName val="221_14"/>
      <sheetName val="221_24"/>
      <sheetName val="223_14"/>
      <sheetName val="223_24"/>
      <sheetName val="223_34"/>
      <sheetName val="230_14"/>
      <sheetName val="231_14"/>
      <sheetName val="232_14"/>
      <sheetName val="233_14"/>
      <sheetName val="233_104"/>
      <sheetName val="234_14"/>
      <sheetName val="235_15"/>
      <sheetName val="235_104"/>
      <sheetName val="235_114"/>
      <sheetName val="236_15"/>
      <sheetName val="236_104"/>
      <sheetName val="236_114"/>
      <sheetName val="310_14"/>
      <sheetName val="311_14"/>
      <sheetName val="312_14"/>
      <sheetName val="312_24"/>
      <sheetName val="312_34"/>
      <sheetName val="312_44"/>
      <sheetName val="320_14"/>
      <sheetName val="320_24"/>
      <sheetName val="320_34"/>
      <sheetName val="320_44"/>
      <sheetName val="320_54"/>
      <sheetName val="320_64"/>
      <sheetName val="330_14"/>
      <sheetName val="330_24"/>
      <sheetName val="330_34"/>
      <sheetName val="330_44"/>
      <sheetName val="330_54"/>
      <sheetName val="330_64"/>
      <sheetName val="340_14"/>
      <sheetName val="340_24"/>
      <sheetName val="340_34"/>
      <sheetName val="350_18"/>
      <sheetName val="350_104"/>
      <sheetName val="350_114"/>
      <sheetName val="350_124"/>
      <sheetName val="350_134"/>
      <sheetName val="350_144"/>
      <sheetName val="350_24"/>
      <sheetName val="350_34"/>
      <sheetName val="350_44"/>
      <sheetName val="351_16"/>
      <sheetName val="351_104"/>
      <sheetName val="351_114"/>
      <sheetName val="351_124"/>
      <sheetName val="351_24"/>
      <sheetName val="410_14"/>
      <sheetName val="410_24"/>
      <sheetName val="410_34"/>
      <sheetName val="411_14"/>
      <sheetName val="411_24"/>
      <sheetName val="411_34"/>
      <sheetName val="411_44"/>
      <sheetName val="413_14"/>
      <sheetName val="413_24"/>
      <sheetName val="413_34"/>
      <sheetName val="414_14"/>
      <sheetName val="414_24"/>
      <sheetName val="414_34"/>
      <sheetName val="414_44"/>
      <sheetName val="414_54"/>
      <sheetName val="414_64"/>
      <sheetName val="415_14"/>
      <sheetName val="420_14"/>
      <sheetName val="420_24"/>
      <sheetName val="420_34"/>
      <sheetName val="421_14"/>
      <sheetName val="421_24"/>
      <sheetName val="421_34"/>
      <sheetName val="421_44"/>
      <sheetName val="430_14"/>
      <sheetName val="430_24"/>
      <sheetName val="431_14"/>
      <sheetName val="431_24"/>
      <sheetName val="432_14"/>
      <sheetName val="432_24"/>
      <sheetName val="433_14"/>
      <sheetName val="433_24"/>
      <sheetName val="433_34"/>
      <sheetName val="433_44"/>
      <sheetName val="433_54"/>
      <sheetName val="433_64"/>
      <sheetName val="433_74"/>
      <sheetName val="433_84"/>
      <sheetName val="440_14"/>
      <sheetName val="440_24"/>
      <sheetName val="440_34"/>
      <sheetName val="440_44"/>
      <sheetName val="441_14"/>
      <sheetName val="441_24"/>
      <sheetName val="441_34"/>
      <sheetName val="441_44"/>
      <sheetName val="450_16"/>
      <sheetName val="450_104"/>
      <sheetName val="450_114"/>
      <sheetName val="450_124"/>
      <sheetName val="450_24"/>
      <sheetName val="450_34"/>
      <sheetName val="450_44"/>
      <sheetName val="450_54"/>
      <sheetName val="450_64"/>
      <sheetName val="450_74"/>
      <sheetName val="450_84"/>
      <sheetName val="451_14"/>
      <sheetName val="451_24"/>
      <sheetName val="451_34"/>
      <sheetName val="451_44"/>
      <sheetName val="452_14"/>
      <sheetName val="452_24"/>
      <sheetName val="452_34"/>
      <sheetName val="452_44"/>
      <sheetName val="453_14"/>
      <sheetName val="460_14"/>
      <sheetName val="461_14"/>
      <sheetName val="461_24"/>
      <sheetName val="462_14"/>
      <sheetName val="462_24"/>
      <sheetName val="464_14"/>
      <sheetName val="465_14"/>
      <sheetName val="465_24"/>
      <sheetName val="466_14"/>
      <sheetName val="466_24"/>
      <sheetName val="500_14"/>
      <sheetName val="500_24"/>
      <sheetName val="501_14"/>
      <sheetName val="501_104"/>
      <sheetName val="501_204"/>
      <sheetName val="505_14"/>
      <sheetName val="510_14"/>
      <sheetName val="600_1_14"/>
      <sheetName val="600_2_14"/>
      <sheetName val="600_2_24"/>
      <sheetName val="600_2_34"/>
      <sheetName val="600_2_3P4"/>
      <sheetName val="600_2_44"/>
      <sheetName val="610_14"/>
      <sheetName val="610_24"/>
      <sheetName val="610_34"/>
      <sheetName val="610_44"/>
      <sheetName val="610_54"/>
      <sheetName val="610_64"/>
      <sheetName val="610_74"/>
      <sheetName val="620_14"/>
      <sheetName val="620_24"/>
      <sheetName val="620_34"/>
      <sheetName val="621_14"/>
      <sheetName val="621_24"/>
      <sheetName val="621_34"/>
      <sheetName val="621_44"/>
      <sheetName val="621_54"/>
      <sheetName val="621_64"/>
      <sheetName val="621_74"/>
      <sheetName val="622_14"/>
      <sheetName val="622_24"/>
      <sheetName val="622_34"/>
      <sheetName val="622_44"/>
      <sheetName val="622_54"/>
      <sheetName val="623_14"/>
      <sheetName val="623_24"/>
      <sheetName val="630_14"/>
      <sheetName val="630_1P4"/>
      <sheetName val="630_24"/>
      <sheetName val="630_34"/>
      <sheetName val="630_44"/>
      <sheetName val="632_14"/>
      <sheetName val="640_14"/>
      <sheetName val="640_24"/>
      <sheetName val="641_14"/>
      <sheetName val="641_24"/>
      <sheetName val="642_14"/>
      <sheetName val="642_24"/>
      <sheetName val="650_14"/>
      <sheetName val="650_24"/>
      <sheetName val="650_34"/>
      <sheetName val="650_44"/>
      <sheetName val="660_14"/>
      <sheetName val="661_1_4"/>
      <sheetName val="662_14"/>
      <sheetName val="662_24"/>
      <sheetName val="663_14"/>
      <sheetName val="670_14"/>
      <sheetName val="670_24"/>
      <sheetName val="670_34"/>
      <sheetName val="670_44"/>
      <sheetName val="670_54"/>
      <sheetName val="671_14"/>
      <sheetName val="671_24"/>
      <sheetName val="671_34"/>
      <sheetName val="671_44"/>
      <sheetName val="672_14"/>
      <sheetName val="672_24"/>
      <sheetName val="672_34"/>
      <sheetName val="672_44"/>
      <sheetName val="673_14"/>
      <sheetName val="673_24"/>
      <sheetName val="673_34"/>
      <sheetName val="673_3_(2)4"/>
      <sheetName val="674_14"/>
      <sheetName val="674_24"/>
      <sheetName val="680_14"/>
      <sheetName val="680_24"/>
      <sheetName val="680_34"/>
      <sheetName val="681_14"/>
      <sheetName val="681_24"/>
      <sheetName val="681_34"/>
      <sheetName val="681_44"/>
      <sheetName val="682_14"/>
      <sheetName val="682_24"/>
      <sheetName val="682_34"/>
      <sheetName val="682_44"/>
      <sheetName val="683_14"/>
      <sheetName val="683_24"/>
      <sheetName val="683_34"/>
      <sheetName val="683_44"/>
      <sheetName val="683_54"/>
      <sheetName val="690_14"/>
      <sheetName val="700_14"/>
      <sheetName val="700_24"/>
      <sheetName val="700_34"/>
      <sheetName val="COSTOS_SEMANALES4"/>
      <sheetName val="Prog_Inver_(2)4"/>
      <sheetName val="COSTOS_OFICINA2"/>
      <sheetName val="2_01_02(1)11"/>
      <sheetName val="2_01_02(2)11"/>
      <sheetName val="2_01_02(3)11"/>
      <sheetName val="2_01_03(1)11"/>
      <sheetName val="2_01_03(2)11"/>
      <sheetName val="2_01_03(3)11"/>
      <sheetName val="2_03_02(1)11"/>
      <sheetName val="2_03_02(2)11"/>
      <sheetName val="2_03_02(3)11"/>
      <sheetName val="2_03_03(1)11"/>
      <sheetName val="2_03_03(2)11"/>
      <sheetName val="2_03_03(3)11"/>
      <sheetName val="2_03_04(1)11"/>
      <sheetName val="2_03_04(2)11"/>
      <sheetName val="2_03_04(3)11"/>
      <sheetName val="2_03_05(1)11"/>
      <sheetName val="2_03_05(2)11"/>
      <sheetName val="2_03_05(3)11"/>
      <sheetName val="2_04_02(1)11"/>
      <sheetName val="2_04_02(2)11"/>
      <sheetName val="2_04_02(3)11"/>
      <sheetName val="2_04_03(1)11"/>
      <sheetName val="2_04_03(2)11"/>
      <sheetName val="2_04_03(3)11"/>
      <sheetName val="2_04_04(1)11"/>
      <sheetName val="2_04_04(2)11"/>
      <sheetName val="2_04_04(3)11"/>
      <sheetName val="1_05_01(1)11"/>
      <sheetName val="1_05_01(2)11"/>
      <sheetName val="1_05_01(3)11"/>
      <sheetName val="6_00_01(1)11"/>
      <sheetName val="6_00_01(2)11"/>
      <sheetName val="6_00_01(3)11"/>
      <sheetName val="6_00_02(1)11"/>
      <sheetName val="6_00_02(2)11"/>
      <sheetName val="6_00_02(3)11"/>
      <sheetName val="6_00_03(1)11"/>
      <sheetName val="6_00_03(2)11"/>
      <sheetName val="6_00_03(3)11"/>
      <sheetName val="6_00_04(1)11"/>
      <sheetName val="6_00_04(2)11"/>
      <sheetName val="6_00_04(3)11"/>
      <sheetName val="6_00_05(1)11"/>
      <sheetName val="6_00_05(2)11"/>
      <sheetName val="6_00_05(3)11"/>
      <sheetName val="6_02_01(1)11"/>
      <sheetName val="6_02_01(2)11"/>
      <sheetName val="6_02_01(3)11"/>
      <sheetName val="6_02_02(1)11"/>
      <sheetName val="6_02_02(2)11"/>
      <sheetName val="6_02_02(3)11"/>
      <sheetName val="6_02_03(1)11"/>
      <sheetName val="6_02_03(2)11"/>
      <sheetName val="6_02_03(3)11"/>
      <sheetName val="6_02_04(1)11"/>
      <sheetName val="6_02_04(2)11"/>
      <sheetName val="6_02_04(3)11"/>
      <sheetName val="6_02_05(1)11"/>
      <sheetName val="6_02_05(2)11"/>
      <sheetName val="6_02_05(3)11"/>
      <sheetName val="6_02_06(1)11"/>
      <sheetName val="6_02_06(2)11"/>
      <sheetName val="6_02_06(3)11"/>
      <sheetName val="6_02_07(1)11"/>
      <sheetName val="2_10_04(2)11"/>
      <sheetName val="2_10_04(3)11"/>
      <sheetName val="2_10_05(1)11"/>
      <sheetName val="2_10_05(2)11"/>
      <sheetName val="2_10_05(3)11"/>
      <sheetName val="2_10_06(1)11"/>
      <sheetName val="2_10_06(2)11"/>
      <sheetName val="2_10_06(3)11"/>
      <sheetName val="2_14_01(1)11"/>
      <sheetName val="2_14_01(2)11"/>
      <sheetName val="2_14_01(3)11"/>
      <sheetName val="2_14_02(1)11"/>
      <sheetName val="2_14_02(2)11"/>
      <sheetName val="2_14_02(3)11"/>
      <sheetName val="2_17_01(1)11"/>
      <sheetName val="2_17_01(2)11"/>
      <sheetName val="2_17_01(3)11"/>
      <sheetName val="2_17_02(1)11"/>
      <sheetName val="2_17_02(2)11"/>
      <sheetName val="2_17_02(3)11"/>
      <sheetName val="2_20_02(1)11"/>
      <sheetName val="2_20_02(2)11"/>
      <sheetName val="2_20_02(3)11"/>
      <sheetName val="2_21_01(1)11"/>
      <sheetName val="2_21_01(2)11"/>
      <sheetName val="2_21_01(3)11"/>
      <sheetName val="2_21_02(1)11"/>
      <sheetName val="2_21_02(2)11"/>
      <sheetName val="2_21_02(3)11"/>
      <sheetName val="2_21_03(1)11"/>
      <sheetName val="2_21_03(2)11"/>
      <sheetName val="2_21_03(3)11"/>
      <sheetName val="2_22_01(1)11"/>
      <sheetName val="2_22_01(2)11"/>
      <sheetName val="2_22_01(3)11"/>
      <sheetName val="2_23_01(1)11"/>
      <sheetName val="2_23_01(2)11"/>
      <sheetName val="2_23_01(3)11"/>
      <sheetName val="2_24_01(1)11"/>
      <sheetName val="2_24_01(2)11"/>
      <sheetName val="2_24_01(3)11"/>
      <sheetName val="2_25_01(1)11"/>
      <sheetName val="2_25_01(2)11"/>
      <sheetName val="2_25_01(3)11"/>
      <sheetName val="2_26_01(1)11"/>
      <sheetName val="2_26_01(2)11"/>
      <sheetName val="2_26_01(3)11"/>
      <sheetName val="3_01_01(1)11"/>
      <sheetName val="3_01_01(2)11"/>
      <sheetName val="3_01_01(3)11"/>
      <sheetName val="3_02_01(1)11"/>
      <sheetName val="3_02_01(2)11"/>
      <sheetName val="3_02_01(3)11"/>
      <sheetName val="3_03_02(1)11"/>
      <sheetName val="3_03_02(2)11"/>
      <sheetName val="3_03_02(3)11"/>
      <sheetName val="3_03_11(1)11"/>
      <sheetName val="3_03_11(2)11"/>
      <sheetName val="3_03_11(3)11"/>
      <sheetName val="3_08_05(1)11"/>
      <sheetName val="3_08_05(2)11"/>
      <sheetName val="3_08_05(3)11"/>
      <sheetName val="3_08_06(1)11"/>
      <sheetName val="3_08_06(2)11"/>
      <sheetName val="3_08_06(3)11"/>
      <sheetName val="4_01_01(1)11"/>
      <sheetName val="4_01_01(2)11"/>
      <sheetName val="4_01_01(3)11"/>
      <sheetName val="4_02_01(1)11"/>
      <sheetName val="4_02_01(2)11"/>
      <sheetName val="4_02_01(3)11"/>
      <sheetName val="4_03_01(1)11"/>
      <sheetName val="4_03_01(2)11"/>
      <sheetName val="4_03_01(3)11"/>
      <sheetName val="4_05_01(1)11"/>
      <sheetName val="4_05_01(2)11"/>
      <sheetName val="4_05_01(3)11"/>
      <sheetName val="1_01_01(1)11"/>
      <sheetName val="A__P__U_7"/>
      <sheetName val="A_P_U_3"/>
      <sheetName val="A_P_U__(2)3"/>
      <sheetName val="RESUMEN_VIAS3"/>
      <sheetName val="COSTOS_POR_KM3"/>
      <sheetName val="RESUMEN_UNITARIOS3"/>
      <sheetName val="Causa_Posible3"/>
      <sheetName val="Elementos_Involucrados3"/>
      <sheetName val="ESTADO_RED3"/>
      <sheetName val="GENERALIDADES_3"/>
      <sheetName val="PORTADA_3"/>
      <sheetName val="200_13"/>
      <sheetName val="200_23"/>
      <sheetName val="201_114"/>
      <sheetName val="201_24"/>
      <sheetName val="201_33"/>
      <sheetName val="201_43"/>
      <sheetName val="201_83"/>
      <sheetName val="201_103"/>
      <sheetName val="201_115"/>
      <sheetName val="201_123"/>
      <sheetName val="201_133"/>
      <sheetName val="201_143"/>
      <sheetName val="201_153"/>
      <sheetName val="201_163"/>
      <sheetName val="201_173"/>
      <sheetName val="201_183"/>
      <sheetName val="201_193"/>
      <sheetName val="201_203"/>
      <sheetName val="201_213"/>
      <sheetName val="201_53"/>
      <sheetName val="201_63"/>
      <sheetName val="201_73"/>
      <sheetName val="201_93"/>
      <sheetName val="203_15"/>
      <sheetName val="203_23"/>
      <sheetName val="203_33"/>
      <sheetName val="203_43"/>
      <sheetName val="203_53"/>
      <sheetName val="203_63"/>
      <sheetName val="203_73"/>
      <sheetName val="203_83"/>
      <sheetName val="203_93"/>
      <sheetName val="203_103"/>
      <sheetName val="203_113"/>
      <sheetName val="203_123"/>
      <sheetName val="210_1_13"/>
      <sheetName val="210_1_23"/>
      <sheetName val="210_2_13"/>
      <sheetName val="210_2_23"/>
      <sheetName val="210_2_33"/>
      <sheetName val="210_2_43"/>
      <sheetName val="211_13"/>
      <sheetName val="220_13"/>
      <sheetName val="221_13"/>
      <sheetName val="221_23"/>
      <sheetName val="223_13"/>
      <sheetName val="223_23"/>
      <sheetName val="223_33"/>
      <sheetName val="230_13"/>
      <sheetName val="231_13"/>
      <sheetName val="232_13"/>
      <sheetName val="233_13"/>
      <sheetName val="233_103"/>
      <sheetName val="234_13"/>
      <sheetName val="235_14"/>
      <sheetName val="235_103"/>
      <sheetName val="235_113"/>
      <sheetName val="236_14"/>
      <sheetName val="236_103"/>
      <sheetName val="236_113"/>
      <sheetName val="310_13"/>
      <sheetName val="311_13"/>
      <sheetName val="312_13"/>
      <sheetName val="312_23"/>
      <sheetName val="312_33"/>
      <sheetName val="312_43"/>
      <sheetName val="320_13"/>
      <sheetName val="320_23"/>
      <sheetName val="320_33"/>
      <sheetName val="320_43"/>
      <sheetName val="320_53"/>
      <sheetName val="320_63"/>
      <sheetName val="330_13"/>
      <sheetName val="330_23"/>
      <sheetName val="330_33"/>
      <sheetName val="330_43"/>
      <sheetName val="330_53"/>
      <sheetName val="330_63"/>
      <sheetName val="340_13"/>
      <sheetName val="340_23"/>
      <sheetName val="340_33"/>
      <sheetName val="350_17"/>
      <sheetName val="350_103"/>
      <sheetName val="350_113"/>
      <sheetName val="350_123"/>
      <sheetName val="350_133"/>
      <sheetName val="350_143"/>
      <sheetName val="350_23"/>
      <sheetName val="350_33"/>
      <sheetName val="350_43"/>
      <sheetName val="351_15"/>
      <sheetName val="351_103"/>
      <sheetName val="351_113"/>
      <sheetName val="351_123"/>
      <sheetName val="351_23"/>
      <sheetName val="410_13"/>
      <sheetName val="410_23"/>
      <sheetName val="410_33"/>
      <sheetName val="411_13"/>
      <sheetName val="411_23"/>
      <sheetName val="411_33"/>
      <sheetName val="411_43"/>
      <sheetName val="413_13"/>
      <sheetName val="413_23"/>
      <sheetName val="413_33"/>
      <sheetName val="414_13"/>
      <sheetName val="414_23"/>
      <sheetName val="414_33"/>
      <sheetName val="414_43"/>
      <sheetName val="414_53"/>
      <sheetName val="414_63"/>
      <sheetName val="415_13"/>
      <sheetName val="420_13"/>
      <sheetName val="420_23"/>
      <sheetName val="420_33"/>
      <sheetName val="421_13"/>
      <sheetName val="421_23"/>
      <sheetName val="421_33"/>
      <sheetName val="421_43"/>
      <sheetName val="430_13"/>
      <sheetName val="430_23"/>
      <sheetName val="431_13"/>
      <sheetName val="431_23"/>
      <sheetName val="432_13"/>
      <sheetName val="432_23"/>
      <sheetName val="433_13"/>
      <sheetName val="433_23"/>
      <sheetName val="433_33"/>
      <sheetName val="433_43"/>
      <sheetName val="433_53"/>
      <sheetName val="433_63"/>
      <sheetName val="433_73"/>
      <sheetName val="433_83"/>
      <sheetName val="440_13"/>
      <sheetName val="440_23"/>
      <sheetName val="440_33"/>
      <sheetName val="440_43"/>
      <sheetName val="441_13"/>
      <sheetName val="441_23"/>
      <sheetName val="441_33"/>
      <sheetName val="441_43"/>
      <sheetName val="450_15"/>
      <sheetName val="450_103"/>
      <sheetName val="450_113"/>
      <sheetName val="450_123"/>
      <sheetName val="450_23"/>
      <sheetName val="450_33"/>
      <sheetName val="450_43"/>
      <sheetName val="450_53"/>
      <sheetName val="450_63"/>
      <sheetName val="450_73"/>
      <sheetName val="450_83"/>
      <sheetName val="451_13"/>
      <sheetName val="451_23"/>
      <sheetName val="451_33"/>
      <sheetName val="451_43"/>
      <sheetName val="452_13"/>
      <sheetName val="452_23"/>
      <sheetName val="452_33"/>
      <sheetName val="452_43"/>
      <sheetName val="453_13"/>
      <sheetName val="460_13"/>
      <sheetName val="461_13"/>
      <sheetName val="461_23"/>
      <sheetName val="462_13"/>
      <sheetName val="462_23"/>
      <sheetName val="464_13"/>
      <sheetName val="465_13"/>
      <sheetName val="465_23"/>
      <sheetName val="466_13"/>
      <sheetName val="466_23"/>
      <sheetName val="500_13"/>
      <sheetName val="500_23"/>
      <sheetName val="501_13"/>
      <sheetName val="501_103"/>
      <sheetName val="501_203"/>
      <sheetName val="505_13"/>
      <sheetName val="510_13"/>
      <sheetName val="600_1_13"/>
      <sheetName val="600_2_13"/>
      <sheetName val="600_2_23"/>
      <sheetName val="600_2_33"/>
      <sheetName val="600_2_3P3"/>
      <sheetName val="600_2_43"/>
      <sheetName val="610_13"/>
      <sheetName val="610_23"/>
      <sheetName val="610_33"/>
      <sheetName val="610_43"/>
      <sheetName val="610_53"/>
      <sheetName val="610_63"/>
      <sheetName val="610_73"/>
      <sheetName val="620_13"/>
      <sheetName val="620_23"/>
      <sheetName val="620_33"/>
      <sheetName val="621_13"/>
      <sheetName val="621_23"/>
      <sheetName val="621_33"/>
      <sheetName val="621_43"/>
      <sheetName val="621_53"/>
      <sheetName val="621_63"/>
      <sheetName val="621_73"/>
      <sheetName val="622_13"/>
      <sheetName val="622_23"/>
      <sheetName val="622_33"/>
      <sheetName val="622_43"/>
      <sheetName val="622_53"/>
      <sheetName val="623_13"/>
      <sheetName val="623_23"/>
      <sheetName val="630_13"/>
      <sheetName val="630_1P3"/>
      <sheetName val="630_23"/>
      <sheetName val="630_33"/>
      <sheetName val="630_43"/>
      <sheetName val="632_13"/>
      <sheetName val="640_13"/>
      <sheetName val="640_23"/>
      <sheetName val="641_13"/>
      <sheetName val="641_23"/>
      <sheetName val="642_13"/>
      <sheetName val="642_23"/>
      <sheetName val="650_13"/>
      <sheetName val="650_23"/>
      <sheetName val="650_33"/>
      <sheetName val="650_43"/>
      <sheetName val="660_13"/>
      <sheetName val="661_1_3"/>
      <sheetName val="662_13"/>
      <sheetName val="662_23"/>
      <sheetName val="663_13"/>
      <sheetName val="670_13"/>
      <sheetName val="670_23"/>
      <sheetName val="670_33"/>
      <sheetName val="670_43"/>
      <sheetName val="670_53"/>
      <sheetName val="671_13"/>
      <sheetName val="671_23"/>
      <sheetName val="671_33"/>
      <sheetName val="671_43"/>
      <sheetName val="672_13"/>
      <sheetName val="672_23"/>
      <sheetName val="672_33"/>
      <sheetName val="672_43"/>
      <sheetName val="673_13"/>
      <sheetName val="673_23"/>
      <sheetName val="673_33"/>
      <sheetName val="673_3_(2)3"/>
      <sheetName val="674_13"/>
      <sheetName val="674_23"/>
      <sheetName val="680_13"/>
      <sheetName val="680_23"/>
      <sheetName val="680_33"/>
      <sheetName val="681_13"/>
      <sheetName val="681_23"/>
      <sheetName val="681_33"/>
      <sheetName val="681_43"/>
      <sheetName val="682_13"/>
      <sheetName val="682_23"/>
      <sheetName val="682_33"/>
      <sheetName val="682_43"/>
      <sheetName val="683_13"/>
      <sheetName val="683_23"/>
      <sheetName val="683_33"/>
      <sheetName val="683_43"/>
      <sheetName val="683_53"/>
      <sheetName val="690_13"/>
      <sheetName val="700_13"/>
      <sheetName val="700_23"/>
      <sheetName val="700_33"/>
      <sheetName val="COSTOS_SEMANALES3"/>
      <sheetName val="Prog_Inver_(2)3"/>
      <sheetName val="COSTOS_OFICINA1"/>
      <sheetName val="2_01_02(1)13"/>
      <sheetName val="2_01_02(2)13"/>
      <sheetName val="2_01_02(3)13"/>
      <sheetName val="2_01_03(1)13"/>
      <sheetName val="2_01_03(2)13"/>
      <sheetName val="2_01_03(3)13"/>
      <sheetName val="2_03_02(1)13"/>
      <sheetName val="2_03_02(2)13"/>
      <sheetName val="2_03_02(3)13"/>
      <sheetName val="2_03_03(1)13"/>
      <sheetName val="2_03_03(2)13"/>
      <sheetName val="2_03_03(3)13"/>
      <sheetName val="2_03_04(1)13"/>
      <sheetName val="2_03_04(2)13"/>
      <sheetName val="2_03_04(3)13"/>
      <sheetName val="2_03_05(1)13"/>
      <sheetName val="2_03_05(2)13"/>
      <sheetName val="2_03_05(3)13"/>
      <sheetName val="2_04_02(1)13"/>
      <sheetName val="2_04_02(2)13"/>
      <sheetName val="2_04_02(3)13"/>
      <sheetName val="2_04_03(1)13"/>
      <sheetName val="2_04_03(2)13"/>
      <sheetName val="2_04_03(3)13"/>
      <sheetName val="2_04_04(1)13"/>
      <sheetName val="2_04_04(2)13"/>
      <sheetName val="2_04_04(3)13"/>
      <sheetName val="1_05_01(1)13"/>
      <sheetName val="1_05_01(2)13"/>
      <sheetName val="1_05_01(3)13"/>
      <sheetName val="6_00_01(1)13"/>
      <sheetName val="6_00_01(2)13"/>
      <sheetName val="6_00_01(3)13"/>
      <sheetName val="6_00_02(1)13"/>
      <sheetName val="6_00_02(2)13"/>
      <sheetName val="6_00_02(3)13"/>
      <sheetName val="6_00_03(1)13"/>
      <sheetName val="6_00_03(2)13"/>
      <sheetName val="6_00_03(3)13"/>
      <sheetName val="6_00_04(1)13"/>
      <sheetName val="6_00_04(2)13"/>
      <sheetName val="6_00_04(3)13"/>
      <sheetName val="6_00_05(1)13"/>
      <sheetName val="6_00_05(2)13"/>
      <sheetName val="6_00_05(3)13"/>
      <sheetName val="6_02_01(1)13"/>
      <sheetName val="6_02_01(2)13"/>
      <sheetName val="6_02_01(3)13"/>
      <sheetName val="6_02_02(1)13"/>
      <sheetName val="6_02_02(2)13"/>
      <sheetName val="6_02_02(3)13"/>
      <sheetName val="6_02_03(1)13"/>
      <sheetName val="6_02_03(2)13"/>
      <sheetName val="6_02_03(3)13"/>
      <sheetName val="6_02_04(1)13"/>
      <sheetName val="6_02_04(2)13"/>
      <sheetName val="6_02_04(3)13"/>
      <sheetName val="6_02_05(1)13"/>
      <sheetName val="6_02_05(2)13"/>
      <sheetName val="6_02_05(3)13"/>
      <sheetName val="6_02_06(1)13"/>
      <sheetName val="6_02_06(2)13"/>
      <sheetName val="6_02_06(3)13"/>
      <sheetName val="6_02_07(1)13"/>
      <sheetName val="2_10_04(2)13"/>
      <sheetName val="2_10_04(3)13"/>
      <sheetName val="2_10_05(1)13"/>
      <sheetName val="2_10_05(2)13"/>
      <sheetName val="2_10_05(3)13"/>
      <sheetName val="2_10_06(1)13"/>
      <sheetName val="2_10_06(2)13"/>
      <sheetName val="2_10_06(3)13"/>
      <sheetName val="2_14_01(1)13"/>
      <sheetName val="2_14_01(2)13"/>
      <sheetName val="2_14_01(3)13"/>
      <sheetName val="2_14_02(1)13"/>
      <sheetName val="2_14_02(2)13"/>
      <sheetName val="2_14_02(3)13"/>
      <sheetName val="2_17_01(1)13"/>
      <sheetName val="2_17_01(2)13"/>
      <sheetName val="2_17_01(3)13"/>
      <sheetName val="2_17_02(1)13"/>
      <sheetName val="2_17_02(2)13"/>
      <sheetName val="2_17_02(3)13"/>
      <sheetName val="2_20_02(1)13"/>
      <sheetName val="2_20_02(2)13"/>
      <sheetName val="2_20_02(3)13"/>
      <sheetName val="2_21_01(1)13"/>
      <sheetName val="2_21_01(2)13"/>
      <sheetName val="2_21_01(3)13"/>
      <sheetName val="2_21_02(1)13"/>
      <sheetName val="2_21_02(2)13"/>
      <sheetName val="2_21_02(3)13"/>
      <sheetName val="2_21_03(1)13"/>
      <sheetName val="2_21_03(2)13"/>
      <sheetName val="2_21_03(3)13"/>
      <sheetName val="2_22_01(1)13"/>
      <sheetName val="2_22_01(2)13"/>
      <sheetName val="2_22_01(3)13"/>
      <sheetName val="2_23_01(1)13"/>
      <sheetName val="2_23_01(2)13"/>
      <sheetName val="2_23_01(3)13"/>
      <sheetName val="2_24_01(1)13"/>
      <sheetName val="2_24_01(2)13"/>
      <sheetName val="2_24_01(3)13"/>
      <sheetName val="2_25_01(1)13"/>
      <sheetName val="2_25_01(2)13"/>
      <sheetName val="2_25_01(3)13"/>
      <sheetName val="2_26_01(1)13"/>
      <sheetName val="2_26_01(2)13"/>
      <sheetName val="2_26_01(3)13"/>
      <sheetName val="3_01_01(1)13"/>
      <sheetName val="3_01_01(2)13"/>
      <sheetName val="3_01_01(3)13"/>
      <sheetName val="3_02_01(1)13"/>
      <sheetName val="3_02_01(2)13"/>
      <sheetName val="3_02_01(3)13"/>
      <sheetName val="3_03_02(1)13"/>
      <sheetName val="3_03_02(2)13"/>
      <sheetName val="3_03_02(3)13"/>
      <sheetName val="3_03_11(1)13"/>
      <sheetName val="3_03_11(2)13"/>
      <sheetName val="3_03_11(3)13"/>
      <sheetName val="3_08_05(1)13"/>
      <sheetName val="3_08_05(2)13"/>
      <sheetName val="3_08_05(3)13"/>
      <sheetName val="3_08_06(1)13"/>
      <sheetName val="3_08_06(2)13"/>
      <sheetName val="3_08_06(3)13"/>
      <sheetName val="4_01_01(1)13"/>
      <sheetName val="4_01_01(2)13"/>
      <sheetName val="4_01_01(3)13"/>
      <sheetName val="4_02_01(1)13"/>
      <sheetName val="4_02_01(2)13"/>
      <sheetName val="4_02_01(3)13"/>
      <sheetName val="4_03_01(1)13"/>
      <sheetName val="4_03_01(2)13"/>
      <sheetName val="4_03_01(3)13"/>
      <sheetName val="4_05_01(1)13"/>
      <sheetName val="4_05_01(2)13"/>
      <sheetName val="4_05_01(3)13"/>
      <sheetName val="1_01_01(1)13"/>
      <sheetName val="A__P__U_9"/>
      <sheetName val="A_P_U_5"/>
      <sheetName val="A_P_U__(2)5"/>
      <sheetName val="RESUMEN_VIAS5"/>
      <sheetName val="COSTOS_POR_KM5"/>
      <sheetName val="RESUMEN_UNITARIOS5"/>
      <sheetName val="Causa_Posible5"/>
      <sheetName val="Elementos_Involucrados5"/>
      <sheetName val="ESTADO_RED5"/>
      <sheetName val="GENERALIDADES_5"/>
      <sheetName val="PORTADA_5"/>
      <sheetName val="200_15"/>
      <sheetName val="200_25"/>
      <sheetName val="201_118"/>
      <sheetName val="201_26"/>
      <sheetName val="201_35"/>
      <sheetName val="201_45"/>
      <sheetName val="201_85"/>
      <sheetName val="201_105"/>
      <sheetName val="201_119"/>
      <sheetName val="201_125"/>
      <sheetName val="201_135"/>
      <sheetName val="201_145"/>
      <sheetName val="201_155"/>
      <sheetName val="201_165"/>
      <sheetName val="201_175"/>
      <sheetName val="201_185"/>
      <sheetName val="201_195"/>
      <sheetName val="201_205"/>
      <sheetName val="201_215"/>
      <sheetName val="201_55"/>
      <sheetName val="201_65"/>
      <sheetName val="201_75"/>
      <sheetName val="201_95"/>
      <sheetName val="203_17"/>
      <sheetName val="203_25"/>
      <sheetName val="203_35"/>
      <sheetName val="203_45"/>
      <sheetName val="203_55"/>
      <sheetName val="203_65"/>
      <sheetName val="203_75"/>
      <sheetName val="203_85"/>
      <sheetName val="203_95"/>
      <sheetName val="203_105"/>
      <sheetName val="203_115"/>
      <sheetName val="203_125"/>
      <sheetName val="210_1_15"/>
      <sheetName val="210_1_25"/>
      <sheetName val="210_2_15"/>
      <sheetName val="210_2_25"/>
      <sheetName val="210_2_35"/>
      <sheetName val="210_2_45"/>
      <sheetName val="211_15"/>
      <sheetName val="220_15"/>
      <sheetName val="221_15"/>
      <sheetName val="221_25"/>
      <sheetName val="223_15"/>
      <sheetName val="223_25"/>
      <sheetName val="223_35"/>
      <sheetName val="230_15"/>
      <sheetName val="231_15"/>
      <sheetName val="232_15"/>
      <sheetName val="233_15"/>
      <sheetName val="233_105"/>
      <sheetName val="234_15"/>
      <sheetName val="235_16"/>
      <sheetName val="235_105"/>
      <sheetName val="235_115"/>
      <sheetName val="236_16"/>
      <sheetName val="236_105"/>
      <sheetName val="236_115"/>
      <sheetName val="310_15"/>
      <sheetName val="311_15"/>
      <sheetName val="312_15"/>
      <sheetName val="312_25"/>
      <sheetName val="312_35"/>
      <sheetName val="312_45"/>
      <sheetName val="320_15"/>
      <sheetName val="320_25"/>
      <sheetName val="320_35"/>
      <sheetName val="320_45"/>
      <sheetName val="320_55"/>
      <sheetName val="320_65"/>
      <sheetName val="330_15"/>
      <sheetName val="330_25"/>
      <sheetName val="330_35"/>
      <sheetName val="330_45"/>
      <sheetName val="330_55"/>
      <sheetName val="330_65"/>
      <sheetName val="340_15"/>
      <sheetName val="340_25"/>
      <sheetName val="340_35"/>
      <sheetName val="350_19"/>
      <sheetName val="350_105"/>
      <sheetName val="350_115"/>
      <sheetName val="350_125"/>
      <sheetName val="350_135"/>
      <sheetName val="350_145"/>
      <sheetName val="350_25"/>
      <sheetName val="350_35"/>
      <sheetName val="350_45"/>
      <sheetName val="351_17"/>
      <sheetName val="351_105"/>
      <sheetName val="351_115"/>
      <sheetName val="351_125"/>
      <sheetName val="351_25"/>
      <sheetName val="410_15"/>
      <sheetName val="410_25"/>
      <sheetName val="410_35"/>
      <sheetName val="411_15"/>
      <sheetName val="411_25"/>
      <sheetName val="411_35"/>
      <sheetName val="411_45"/>
      <sheetName val="413_15"/>
      <sheetName val="413_25"/>
      <sheetName val="413_35"/>
      <sheetName val="414_15"/>
      <sheetName val="414_25"/>
      <sheetName val="414_35"/>
      <sheetName val="414_45"/>
      <sheetName val="414_55"/>
      <sheetName val="414_65"/>
      <sheetName val="415_15"/>
      <sheetName val="420_15"/>
      <sheetName val="420_25"/>
      <sheetName val="420_35"/>
      <sheetName val="421_15"/>
      <sheetName val="421_25"/>
      <sheetName val="421_35"/>
      <sheetName val="421_45"/>
      <sheetName val="430_15"/>
      <sheetName val="430_25"/>
      <sheetName val="431_15"/>
      <sheetName val="431_25"/>
      <sheetName val="432_15"/>
      <sheetName val="432_25"/>
      <sheetName val="433_15"/>
      <sheetName val="433_25"/>
      <sheetName val="433_35"/>
      <sheetName val="433_45"/>
      <sheetName val="433_55"/>
      <sheetName val="433_65"/>
      <sheetName val="433_75"/>
      <sheetName val="433_85"/>
      <sheetName val="440_15"/>
      <sheetName val="440_25"/>
      <sheetName val="440_35"/>
      <sheetName val="440_45"/>
      <sheetName val="441_15"/>
      <sheetName val="441_25"/>
      <sheetName val="441_35"/>
      <sheetName val="441_45"/>
      <sheetName val="450_17"/>
      <sheetName val="450_105"/>
      <sheetName val="450_115"/>
      <sheetName val="450_125"/>
      <sheetName val="450_25"/>
      <sheetName val="450_35"/>
      <sheetName val="450_45"/>
      <sheetName val="450_55"/>
      <sheetName val="450_65"/>
      <sheetName val="450_75"/>
      <sheetName val="450_85"/>
      <sheetName val="451_15"/>
      <sheetName val="451_25"/>
      <sheetName val="451_35"/>
      <sheetName val="451_45"/>
      <sheetName val="452_15"/>
      <sheetName val="452_25"/>
      <sheetName val="452_35"/>
      <sheetName val="452_45"/>
      <sheetName val="453_15"/>
      <sheetName val="460_15"/>
      <sheetName val="461_15"/>
      <sheetName val="461_25"/>
      <sheetName val="462_15"/>
      <sheetName val="462_25"/>
      <sheetName val="464_15"/>
      <sheetName val="465_15"/>
      <sheetName val="465_25"/>
      <sheetName val="466_15"/>
      <sheetName val="466_25"/>
      <sheetName val="500_15"/>
      <sheetName val="500_25"/>
      <sheetName val="501_15"/>
      <sheetName val="501_105"/>
      <sheetName val="501_205"/>
      <sheetName val="505_15"/>
      <sheetName val="510_15"/>
      <sheetName val="600_1_15"/>
      <sheetName val="600_2_15"/>
      <sheetName val="600_2_25"/>
      <sheetName val="600_2_35"/>
      <sheetName val="600_2_3P5"/>
      <sheetName val="600_2_45"/>
      <sheetName val="610_15"/>
      <sheetName val="610_25"/>
      <sheetName val="610_35"/>
      <sheetName val="610_45"/>
      <sheetName val="610_55"/>
      <sheetName val="610_65"/>
      <sheetName val="610_75"/>
      <sheetName val="620_15"/>
      <sheetName val="620_25"/>
      <sheetName val="620_35"/>
      <sheetName val="621_15"/>
      <sheetName val="621_25"/>
      <sheetName val="621_35"/>
      <sheetName val="621_45"/>
      <sheetName val="621_55"/>
      <sheetName val="621_65"/>
      <sheetName val="621_75"/>
      <sheetName val="622_15"/>
      <sheetName val="622_25"/>
      <sheetName val="622_35"/>
      <sheetName val="622_45"/>
      <sheetName val="622_55"/>
      <sheetName val="623_15"/>
      <sheetName val="623_25"/>
      <sheetName val="630_15"/>
      <sheetName val="630_1P5"/>
      <sheetName val="630_25"/>
      <sheetName val="630_35"/>
      <sheetName val="630_45"/>
      <sheetName val="632_15"/>
      <sheetName val="640_15"/>
      <sheetName val="640_25"/>
      <sheetName val="641_15"/>
      <sheetName val="641_25"/>
      <sheetName val="642_15"/>
      <sheetName val="642_25"/>
      <sheetName val="650_15"/>
      <sheetName val="650_25"/>
      <sheetName val="650_35"/>
      <sheetName val="650_45"/>
      <sheetName val="660_15"/>
      <sheetName val="661_1_5"/>
      <sheetName val="662_15"/>
      <sheetName val="662_25"/>
      <sheetName val="663_15"/>
      <sheetName val="670_15"/>
      <sheetName val="670_25"/>
      <sheetName val="670_35"/>
      <sheetName val="670_45"/>
      <sheetName val="670_55"/>
      <sheetName val="671_15"/>
      <sheetName val="671_25"/>
      <sheetName val="671_35"/>
      <sheetName val="671_45"/>
      <sheetName val="672_15"/>
      <sheetName val="672_25"/>
      <sheetName val="672_35"/>
      <sheetName val="672_45"/>
      <sheetName val="673_15"/>
      <sheetName val="673_25"/>
      <sheetName val="673_35"/>
      <sheetName val="673_3_(2)5"/>
      <sheetName val="674_15"/>
      <sheetName val="674_25"/>
      <sheetName val="680_15"/>
      <sheetName val="680_25"/>
      <sheetName val="680_35"/>
      <sheetName val="681_15"/>
      <sheetName val="681_25"/>
      <sheetName val="681_35"/>
      <sheetName val="681_45"/>
      <sheetName val="682_15"/>
      <sheetName val="682_25"/>
      <sheetName val="682_35"/>
      <sheetName val="682_45"/>
      <sheetName val="683_15"/>
      <sheetName val="683_25"/>
      <sheetName val="683_35"/>
      <sheetName val="683_45"/>
      <sheetName val="683_55"/>
      <sheetName val="690_15"/>
      <sheetName val="700_15"/>
      <sheetName val="700_25"/>
      <sheetName val="700_35"/>
      <sheetName val="COSTOS_SEMANALES5"/>
      <sheetName val="Prog_Inver_(2)5"/>
      <sheetName val="COSTOS_OFICINA3"/>
      <sheetName val="Analisis Precios Unitarios"/>
      <sheetName val="PU_(2)"/>
    </sheetNames>
    <sheetDataSet>
      <sheetData sheetId="0" refreshError="1"/>
      <sheetData sheetId="1" refreshError="1"/>
      <sheetData sheetId="2" refreshError="1"/>
      <sheetData sheetId="3" refreshError="1">
        <row r="3">
          <cell r="A3" t="str">
            <v>CODIGO</v>
          </cell>
          <cell r="B3" t="str">
            <v>INSUMO</v>
          </cell>
          <cell r="C3" t="str">
            <v>UNIDAD</v>
          </cell>
          <cell r="H3" t="str">
            <v>PROVEEDOR</v>
          </cell>
        </row>
        <row r="4">
          <cell r="A4" t="str">
            <v>M0022</v>
          </cell>
          <cell r="B4" t="str">
            <v>AGUA</v>
          </cell>
          <cell r="C4" t="str">
            <v>LT</v>
          </cell>
          <cell r="E4">
            <v>12</v>
          </cell>
          <cell r="F4">
            <v>13.799999999999999</v>
          </cell>
          <cell r="G4">
            <v>15.600000000000001</v>
          </cell>
          <cell r="H4" t="str">
            <v>EAAB</v>
          </cell>
        </row>
        <row r="5">
          <cell r="A5" t="str">
            <v>M0023</v>
          </cell>
          <cell r="B5" t="str">
            <v>CEMENTO GRIS</v>
          </cell>
          <cell r="C5" t="str">
            <v>KG</v>
          </cell>
          <cell r="E5">
            <v>210</v>
          </cell>
          <cell r="F5">
            <v>241.49999999999997</v>
          </cell>
          <cell r="G5">
            <v>273</v>
          </cell>
        </row>
        <row r="6">
          <cell r="A6" t="str">
            <v>M0032</v>
          </cell>
          <cell r="B6" t="str">
            <v>ASFALTO MC 70</v>
          </cell>
          <cell r="C6" t="str">
            <v>LT</v>
          </cell>
          <cell r="E6">
            <v>250</v>
          </cell>
          <cell r="F6">
            <v>287.5</v>
          </cell>
          <cell r="G6">
            <v>325</v>
          </cell>
          <cell r="H6" t="str">
            <v>ECOPETROL</v>
          </cell>
        </row>
        <row r="7">
          <cell r="A7" t="str">
            <v>M0101</v>
          </cell>
          <cell r="B7" t="str">
            <v>CONCRETO 2500 PSI</v>
          </cell>
          <cell r="C7" t="str">
            <v>M3</v>
          </cell>
          <cell r="E7">
            <v>120000</v>
          </cell>
          <cell r="F7">
            <v>138000</v>
          </cell>
          <cell r="G7">
            <v>156000</v>
          </cell>
          <cell r="H7" t="str">
            <v>CENTRAL DE MEZCLAS</v>
          </cell>
        </row>
        <row r="8">
          <cell r="A8" t="str">
            <v>M0102</v>
          </cell>
          <cell r="B8" t="str">
            <v>CONCRETO 4000 PSI</v>
          </cell>
          <cell r="C8" t="str">
            <v>M3</v>
          </cell>
          <cell r="E8">
            <v>150000</v>
          </cell>
          <cell r="F8">
            <v>172500</v>
          </cell>
          <cell r="G8">
            <v>195000</v>
          </cell>
          <cell r="H8" t="str">
            <v>CENTRAL DE MEZCLAS</v>
          </cell>
        </row>
        <row r="9">
          <cell r="A9" t="str">
            <v>M0103</v>
          </cell>
          <cell r="B9" t="str">
            <v>CONCRETO CICLOPEO</v>
          </cell>
          <cell r="C9" t="str">
            <v>M3</v>
          </cell>
          <cell r="E9">
            <v>115000</v>
          </cell>
          <cell r="F9">
            <v>132250</v>
          </cell>
          <cell r="G9">
            <v>149500</v>
          </cell>
          <cell r="H9" t="str">
            <v>RECEBERA</v>
          </cell>
        </row>
        <row r="10">
          <cell r="A10" t="str">
            <v>M0104</v>
          </cell>
          <cell r="B10" t="str">
            <v>CONCRETO SOLADOS</v>
          </cell>
          <cell r="C10" t="str">
            <v>M3</v>
          </cell>
          <cell r="E10">
            <v>115000</v>
          </cell>
          <cell r="F10">
            <v>132250</v>
          </cell>
          <cell r="G10">
            <v>149500</v>
          </cell>
          <cell r="H10" t="str">
            <v>CENTRAL DE MEZCLAS</v>
          </cell>
        </row>
        <row r="11">
          <cell r="A11" t="str">
            <v>M0110</v>
          </cell>
          <cell r="B11" t="str">
            <v>CONCRETO TREMIE 3000 PSI</v>
          </cell>
          <cell r="C11" t="str">
            <v>M3</v>
          </cell>
          <cell r="E11">
            <v>230000</v>
          </cell>
          <cell r="F11">
            <v>264500</v>
          </cell>
          <cell r="G11">
            <v>299000</v>
          </cell>
        </row>
        <row r="12">
          <cell r="A12" t="str">
            <v>M0111</v>
          </cell>
          <cell r="B12" t="str">
            <v>CONCRETO TREMIE 5000 PSI</v>
          </cell>
          <cell r="C12" t="str">
            <v>M3</v>
          </cell>
          <cell r="E12">
            <v>280000</v>
          </cell>
          <cell r="F12">
            <v>322000</v>
          </cell>
          <cell r="G12">
            <v>364000</v>
          </cell>
        </row>
        <row r="13">
          <cell r="A13" t="str">
            <v>M0114</v>
          </cell>
          <cell r="B13" t="str">
            <v>IMPERMEABILIZANTE</v>
          </cell>
          <cell r="C13" t="str">
            <v>GLOBAL</v>
          </cell>
          <cell r="E13">
            <v>7500</v>
          </cell>
          <cell r="F13">
            <v>8625</v>
          </cell>
          <cell r="G13">
            <v>9750</v>
          </cell>
        </row>
        <row r="14">
          <cell r="A14" t="str">
            <v>M0115</v>
          </cell>
          <cell r="B14" t="str">
            <v>DINAMIITA</v>
          </cell>
          <cell r="C14" t="str">
            <v>KG</v>
          </cell>
          <cell r="E14">
            <v>8000</v>
          </cell>
          <cell r="F14">
            <v>9200</v>
          </cell>
          <cell r="G14">
            <v>10400</v>
          </cell>
          <cell r="H14" t="str">
            <v>CENTRAL DE MEZCLAS</v>
          </cell>
        </row>
        <row r="15">
          <cell r="A15" t="str">
            <v>M0116</v>
          </cell>
          <cell r="B15" t="str">
            <v>MECHA, FULMINANTE,ETC</v>
          </cell>
          <cell r="C15" t="str">
            <v>GLOBAL</v>
          </cell>
          <cell r="E15">
            <v>1500</v>
          </cell>
          <cell r="F15">
            <v>1724.9999999999998</v>
          </cell>
          <cell r="G15">
            <v>1950</v>
          </cell>
        </row>
        <row r="16">
          <cell r="A16" t="str">
            <v>M0150</v>
          </cell>
          <cell r="B16" t="str">
            <v>RECEBO B-200</v>
          </cell>
          <cell r="C16" t="str">
            <v>M3</v>
          </cell>
          <cell r="E16">
            <v>20000</v>
          </cell>
          <cell r="F16">
            <v>23000</v>
          </cell>
          <cell r="G16">
            <v>26000</v>
          </cell>
          <cell r="H16" t="str">
            <v>RECEBERA TOBERIN</v>
          </cell>
        </row>
        <row r="17">
          <cell r="A17" t="str">
            <v>M0151</v>
          </cell>
          <cell r="B17" t="str">
            <v>RECEBO B-600</v>
          </cell>
          <cell r="C17" t="str">
            <v>M3</v>
          </cell>
          <cell r="E17">
            <v>24000</v>
          </cell>
          <cell r="F17">
            <v>27599.999999999996</v>
          </cell>
          <cell r="G17">
            <v>31200</v>
          </cell>
          <cell r="H17" t="str">
            <v>RECEBERA TOBERIN</v>
          </cell>
        </row>
        <row r="18">
          <cell r="A18" t="str">
            <v>M0152</v>
          </cell>
          <cell r="B18" t="str">
            <v>PIEDRA RAJON</v>
          </cell>
          <cell r="C18" t="str">
            <v>M3</v>
          </cell>
          <cell r="E18">
            <v>20000</v>
          </cell>
          <cell r="F18">
            <v>23000</v>
          </cell>
          <cell r="G18">
            <v>26000</v>
          </cell>
          <cell r="H18" t="str">
            <v>RECEBERA</v>
          </cell>
        </row>
        <row r="19">
          <cell r="A19" t="str">
            <v>M0153</v>
          </cell>
          <cell r="B19" t="str">
            <v>TRITURADO</v>
          </cell>
          <cell r="C19" t="str">
            <v>M3</v>
          </cell>
          <cell r="E19">
            <v>36000</v>
          </cell>
          <cell r="F19">
            <v>41400</v>
          </cell>
          <cell r="G19">
            <v>46800</v>
          </cell>
        </row>
        <row r="20">
          <cell r="A20" t="str">
            <v>M0154</v>
          </cell>
          <cell r="B20" t="str">
            <v>MATERIAL DE AFIRMADO</v>
          </cell>
          <cell r="C20" t="str">
            <v>M3</v>
          </cell>
          <cell r="E20">
            <v>13000</v>
          </cell>
          <cell r="F20">
            <v>14949.999999999998</v>
          </cell>
          <cell r="G20">
            <v>16900</v>
          </cell>
        </row>
        <row r="21">
          <cell r="A21" t="str">
            <v>M0155</v>
          </cell>
          <cell r="B21" t="str">
            <v>BASE GRANULAR</v>
          </cell>
          <cell r="C21" t="str">
            <v>M3</v>
          </cell>
          <cell r="E21">
            <v>25000</v>
          </cell>
          <cell r="F21">
            <v>28749.999999999996</v>
          </cell>
          <cell r="G21">
            <v>32500</v>
          </cell>
        </row>
        <row r="22">
          <cell r="A22" t="str">
            <v>M0156</v>
          </cell>
          <cell r="B22" t="str">
            <v>SUB-BASE GRANULAR</v>
          </cell>
          <cell r="C22" t="str">
            <v>M3</v>
          </cell>
          <cell r="E22">
            <v>16500</v>
          </cell>
          <cell r="F22">
            <v>18975</v>
          </cell>
          <cell r="G22">
            <v>21450</v>
          </cell>
        </row>
        <row r="23">
          <cell r="A23" t="str">
            <v>M0157</v>
          </cell>
          <cell r="B23" t="str">
            <v>MATERIAL DE TERRAPLEN</v>
          </cell>
          <cell r="C23" t="str">
            <v>M3</v>
          </cell>
          <cell r="E23">
            <v>6000</v>
          </cell>
          <cell r="F23">
            <v>6899.9999999999991</v>
          </cell>
          <cell r="G23">
            <v>7800</v>
          </cell>
        </row>
        <row r="24">
          <cell r="A24" t="str">
            <v>M0165</v>
          </cell>
          <cell r="B24" t="str">
            <v>ARENA LAVADA</v>
          </cell>
          <cell r="C24" t="str">
            <v>M3</v>
          </cell>
          <cell r="E24">
            <v>28000</v>
          </cell>
          <cell r="F24">
            <v>32199.999999999996</v>
          </cell>
          <cell r="G24">
            <v>36400</v>
          </cell>
        </row>
        <row r="25">
          <cell r="A25" t="str">
            <v>M0170</v>
          </cell>
          <cell r="B25" t="str">
            <v>GRAVILLA SELECCIONADA</v>
          </cell>
          <cell r="C25" t="str">
            <v>M3</v>
          </cell>
          <cell r="E25">
            <v>36000</v>
          </cell>
          <cell r="F25">
            <v>41400</v>
          </cell>
          <cell r="G25">
            <v>46800</v>
          </cell>
        </row>
        <row r="26">
          <cell r="A26" t="str">
            <v>M0200</v>
          </cell>
          <cell r="B26" t="str">
            <v>MADERA REDONDA 6"</v>
          </cell>
          <cell r="C26" t="str">
            <v>M2</v>
          </cell>
          <cell r="E26">
            <v>3000</v>
          </cell>
          <cell r="F26">
            <v>3449.9999999999995</v>
          </cell>
          <cell r="G26">
            <v>3900</v>
          </cell>
        </row>
        <row r="27">
          <cell r="A27" t="str">
            <v>M0201</v>
          </cell>
          <cell r="B27" t="str">
            <v>DURMIENTE</v>
          </cell>
          <cell r="C27" t="str">
            <v>ML</v>
          </cell>
          <cell r="E27">
            <v>2100</v>
          </cell>
          <cell r="F27">
            <v>2415</v>
          </cell>
          <cell r="G27">
            <v>2730</v>
          </cell>
          <cell r="H27" t="str">
            <v>MADERAS NOGAL</v>
          </cell>
        </row>
        <row r="28">
          <cell r="A28" t="str">
            <v>M0202</v>
          </cell>
          <cell r="B28" t="str">
            <v>MADERA</v>
          </cell>
          <cell r="C28" t="str">
            <v>ML</v>
          </cell>
          <cell r="E28">
            <v>7500</v>
          </cell>
          <cell r="F28">
            <v>8625</v>
          </cell>
          <cell r="G28">
            <v>9750</v>
          </cell>
        </row>
        <row r="29">
          <cell r="A29" t="str">
            <v>M0203</v>
          </cell>
          <cell r="B29" t="str">
            <v>LISTON 8 CMS</v>
          </cell>
          <cell r="C29" t="str">
            <v>ML</v>
          </cell>
          <cell r="E29">
            <v>1000</v>
          </cell>
          <cell r="F29">
            <v>1150</v>
          </cell>
          <cell r="G29">
            <v>1300</v>
          </cell>
          <cell r="H29" t="str">
            <v>MADERAS NOGAL</v>
          </cell>
        </row>
        <row r="30">
          <cell r="A30" t="str">
            <v>M0204</v>
          </cell>
          <cell r="B30" t="str">
            <v>MALLA GAVION TRIPLE T.</v>
          </cell>
          <cell r="C30" t="str">
            <v>M2</v>
          </cell>
          <cell r="E30">
            <v>12000</v>
          </cell>
          <cell r="F30">
            <v>13799.999999999998</v>
          </cell>
          <cell r="G30">
            <v>15600</v>
          </cell>
        </row>
        <row r="31">
          <cell r="A31" t="str">
            <v>M0302</v>
          </cell>
          <cell r="B31" t="str">
            <v xml:space="preserve">LADRILLO TOLETE </v>
          </cell>
          <cell r="C31" t="str">
            <v>UN</v>
          </cell>
          <cell r="E31">
            <v>170</v>
          </cell>
          <cell r="F31">
            <v>195.49999999999997</v>
          </cell>
          <cell r="G31">
            <v>221</v>
          </cell>
          <cell r="H31" t="str">
            <v>SALITRE</v>
          </cell>
        </row>
        <row r="32">
          <cell r="A32" t="str">
            <v>M0307</v>
          </cell>
          <cell r="B32" t="str">
            <v>LADRILLO HUECO Nº 5</v>
          </cell>
          <cell r="C32" t="str">
            <v>UN</v>
          </cell>
          <cell r="E32">
            <v>320</v>
          </cell>
          <cell r="F32">
            <v>368</v>
          </cell>
          <cell r="G32">
            <v>416</v>
          </cell>
          <cell r="H32" t="str">
            <v>SALITRE</v>
          </cell>
        </row>
        <row r="33">
          <cell r="A33" t="str">
            <v>M0311</v>
          </cell>
          <cell r="B33" t="str">
            <v xml:space="preserve">LADRILLO RECOCIDO </v>
          </cell>
          <cell r="C33" t="str">
            <v>UN</v>
          </cell>
          <cell r="E33">
            <v>120</v>
          </cell>
          <cell r="F33">
            <v>138</v>
          </cell>
          <cell r="G33">
            <v>156</v>
          </cell>
          <cell r="H33" t="str">
            <v>SAN JOSE</v>
          </cell>
        </row>
        <row r="34">
          <cell r="A34" t="str">
            <v>M0315</v>
          </cell>
          <cell r="B34" t="str">
            <v>TUBO  PVC 1 "</v>
          </cell>
          <cell r="C34" t="str">
            <v>ML</v>
          </cell>
          <cell r="E34">
            <v>1000</v>
          </cell>
          <cell r="F34">
            <v>1150</v>
          </cell>
          <cell r="G34">
            <v>1300</v>
          </cell>
        </row>
        <row r="35">
          <cell r="A35" t="str">
            <v>M0345</v>
          </cell>
          <cell r="B35" t="str">
            <v>TUBERIA GRES 8"</v>
          </cell>
          <cell r="C35" t="str">
            <v>ML</v>
          </cell>
          <cell r="E35">
            <v>6500</v>
          </cell>
          <cell r="F35">
            <v>7474.9999999999991</v>
          </cell>
          <cell r="G35">
            <v>8450</v>
          </cell>
          <cell r="H35" t="str">
            <v>EL SALITRE</v>
          </cell>
        </row>
        <row r="36">
          <cell r="A36" t="str">
            <v>M0400</v>
          </cell>
          <cell r="B36" t="str">
            <v>REJILLA .56X1</v>
          </cell>
          <cell r="C36" t="str">
            <v>UN</v>
          </cell>
          <cell r="E36">
            <v>60000</v>
          </cell>
          <cell r="F36">
            <v>69000</v>
          </cell>
          <cell r="G36">
            <v>78000</v>
          </cell>
          <cell r="H36" t="str">
            <v>COLREJILLAS</v>
          </cell>
        </row>
        <row r="37">
          <cell r="A37" t="str">
            <v>M0401</v>
          </cell>
          <cell r="B37" t="str">
            <v>TUBERIA DE CONCRETO 36"</v>
          </cell>
          <cell r="C37" t="str">
            <v>M</v>
          </cell>
          <cell r="E37">
            <v>90000</v>
          </cell>
          <cell r="F37">
            <v>103499.99999999999</v>
          </cell>
          <cell r="G37">
            <v>117000</v>
          </cell>
          <cell r="H37" t="str">
            <v>TITAN</v>
          </cell>
        </row>
        <row r="38">
          <cell r="A38" t="str">
            <v>M0402</v>
          </cell>
          <cell r="B38" t="str">
            <v>TUBERIA DE CONCRETO 24"</v>
          </cell>
          <cell r="C38" t="str">
            <v>M</v>
          </cell>
          <cell r="E38">
            <v>25000</v>
          </cell>
          <cell r="F38">
            <v>28749.999999999996</v>
          </cell>
          <cell r="G38">
            <v>32500</v>
          </cell>
        </row>
        <row r="39">
          <cell r="A39" t="str">
            <v>M0425</v>
          </cell>
          <cell r="B39" t="str">
            <v>PUNTILLA C/CABEZA</v>
          </cell>
          <cell r="C39" t="str">
            <v>LB</v>
          </cell>
          <cell r="E39">
            <v>650</v>
          </cell>
          <cell r="F39">
            <v>747.49999999999989</v>
          </cell>
          <cell r="G39">
            <v>845</v>
          </cell>
          <cell r="H39" t="str">
            <v>FERRETERIA JIMENEZ</v>
          </cell>
        </row>
        <row r="40">
          <cell r="A40" t="str">
            <v>M0428</v>
          </cell>
          <cell r="B40" t="str">
            <v>ALAMBRE</v>
          </cell>
          <cell r="C40" t="str">
            <v>KG</v>
          </cell>
          <cell r="E40">
            <v>1300</v>
          </cell>
          <cell r="F40">
            <v>1494.9999999999998</v>
          </cell>
          <cell r="G40">
            <v>1690</v>
          </cell>
        </row>
        <row r="41">
          <cell r="A41" t="str">
            <v>M0590</v>
          </cell>
          <cell r="B41" t="str">
            <v>ACERO F'Y = 4200 KG/CM2</v>
          </cell>
          <cell r="C41" t="str">
            <v>KG</v>
          </cell>
          <cell r="E41">
            <v>1562</v>
          </cell>
          <cell r="F41">
            <v>1796.3</v>
          </cell>
          <cell r="G41">
            <v>2030.6000000000001</v>
          </cell>
        </row>
        <row r="42">
          <cell r="A42" t="str">
            <v>M0600</v>
          </cell>
          <cell r="B42" t="str">
            <v>ACERO 60000</v>
          </cell>
          <cell r="C42" t="str">
            <v>KG</v>
          </cell>
          <cell r="E42">
            <v>1562</v>
          </cell>
          <cell r="F42">
            <v>1796.3</v>
          </cell>
          <cell r="G42">
            <v>2030.6000000000001</v>
          </cell>
          <cell r="H42" t="str">
            <v>FERRETERIA JIMENEZ</v>
          </cell>
        </row>
        <row r="43">
          <cell r="A43" t="str">
            <v>M0601</v>
          </cell>
          <cell r="B43" t="str">
            <v>ACERO 37000</v>
          </cell>
          <cell r="C43" t="str">
            <v>KG</v>
          </cell>
          <cell r="E43">
            <v>1330</v>
          </cell>
          <cell r="F43">
            <v>1529.4999999999998</v>
          </cell>
          <cell r="G43">
            <v>1729</v>
          </cell>
        </row>
        <row r="44">
          <cell r="A44" t="str">
            <v>M0602</v>
          </cell>
          <cell r="B44" t="str">
            <v>APOYO DE NEOPRENO</v>
          </cell>
          <cell r="C44" t="str">
            <v>UN</v>
          </cell>
          <cell r="E44">
            <v>110000</v>
          </cell>
          <cell r="F44">
            <v>126499.99999999999</v>
          </cell>
          <cell r="G44">
            <v>143000</v>
          </cell>
        </row>
        <row r="45">
          <cell r="A45" t="str">
            <v>M0650</v>
          </cell>
          <cell r="B45" t="str">
            <v>TELA ACRILICA</v>
          </cell>
          <cell r="C45" t="str">
            <v>M2</v>
          </cell>
          <cell r="E45">
            <v>1600</v>
          </cell>
          <cell r="F45">
            <v>1839.9999999999998</v>
          </cell>
          <cell r="G45">
            <v>2080</v>
          </cell>
        </row>
        <row r="46">
          <cell r="A46" t="str">
            <v>M0700</v>
          </cell>
          <cell r="B46" t="str">
            <v>GEOTEXTIL NT 1600</v>
          </cell>
          <cell r="C46" t="str">
            <v>M2</v>
          </cell>
          <cell r="E46">
            <v>1600</v>
          </cell>
          <cell r="F46">
            <v>1839.9999999999998</v>
          </cell>
          <cell r="G46">
            <v>2080</v>
          </cell>
          <cell r="H46" t="str">
            <v>FERRETERIA JIMENEZ</v>
          </cell>
        </row>
        <row r="47">
          <cell r="A47" t="str">
            <v>M0705</v>
          </cell>
          <cell r="B47" t="str">
            <v>ENTIBADO</v>
          </cell>
          <cell r="C47" t="str">
            <v>M2</v>
          </cell>
          <cell r="E47">
            <v>900</v>
          </cell>
          <cell r="F47">
            <v>1035</v>
          </cell>
          <cell r="G47">
            <v>1170</v>
          </cell>
        </row>
        <row r="48">
          <cell r="A48" t="str">
            <v>M0710</v>
          </cell>
          <cell r="B48" t="str">
            <v>IMPRIMANTE MC-70</v>
          </cell>
          <cell r="C48" t="str">
            <v>M2</v>
          </cell>
          <cell r="E48">
            <v>600</v>
          </cell>
          <cell r="F48">
            <v>690</v>
          </cell>
          <cell r="G48">
            <v>780</v>
          </cell>
          <cell r="H48" t="str">
            <v>FERRETERIA JIMENEZ</v>
          </cell>
        </row>
        <row r="49">
          <cell r="A49" t="str">
            <v>M0720</v>
          </cell>
          <cell r="B49" t="str">
            <v>BASE ASFALTICA</v>
          </cell>
          <cell r="C49" t="str">
            <v>M3</v>
          </cell>
          <cell r="E49">
            <v>90000</v>
          </cell>
          <cell r="F49">
            <v>103499.99999999999</v>
          </cell>
          <cell r="G49">
            <v>117000</v>
          </cell>
          <cell r="H49" t="str">
            <v>PLANTA</v>
          </cell>
        </row>
        <row r="50">
          <cell r="A50" t="str">
            <v>M0721</v>
          </cell>
          <cell r="B50" t="str">
            <v>RODADURA ASFALTICA</v>
          </cell>
          <cell r="C50" t="str">
            <v>M3</v>
          </cell>
          <cell r="E50">
            <v>110000</v>
          </cell>
          <cell r="F50">
            <v>126499.99999999999</v>
          </cell>
          <cell r="G50">
            <v>143000</v>
          </cell>
          <cell r="H50" t="str">
            <v>PLANTA</v>
          </cell>
        </row>
        <row r="51">
          <cell r="A51" t="str">
            <v>M0800</v>
          </cell>
          <cell r="B51" t="str">
            <v>FORMALETA</v>
          </cell>
          <cell r="C51" t="str">
            <v>GLOBAL</v>
          </cell>
          <cell r="E51">
            <v>10000</v>
          </cell>
          <cell r="F51">
            <v>11500</v>
          </cell>
          <cell r="G51">
            <v>13000</v>
          </cell>
        </row>
        <row r="52">
          <cell r="A52" t="str">
            <v>M0820</v>
          </cell>
          <cell r="B52" t="str">
            <v>FORMALETA BOXCULVERT</v>
          </cell>
          <cell r="C52" t="str">
            <v>GLOBAL</v>
          </cell>
          <cell r="E52">
            <v>25000</v>
          </cell>
          <cell r="F52">
            <v>28749.999999999996</v>
          </cell>
          <cell r="G52">
            <v>32500</v>
          </cell>
        </row>
        <row r="53">
          <cell r="A53" t="str">
            <v>M0822</v>
          </cell>
          <cell r="B53" t="str">
            <v>FORMALETA PAVIMENTO</v>
          </cell>
          <cell r="C53" t="str">
            <v>GLOBAL</v>
          </cell>
          <cell r="E53">
            <v>15000</v>
          </cell>
          <cell r="F53">
            <v>17250</v>
          </cell>
          <cell r="G53">
            <v>19500</v>
          </cell>
        </row>
        <row r="54">
          <cell r="A54" t="str">
            <v>M0823</v>
          </cell>
          <cell r="B54" t="str">
            <v>FORMALETA PLAC-RIOSTRA</v>
          </cell>
          <cell r="C54" t="str">
            <v>GLOBAL</v>
          </cell>
          <cell r="E54">
            <v>18000</v>
          </cell>
          <cell r="F54">
            <v>20700</v>
          </cell>
          <cell r="G54">
            <v>23400</v>
          </cell>
        </row>
        <row r="55">
          <cell r="A55" t="str">
            <v>M0825</v>
          </cell>
          <cell r="B55" t="str">
            <v>FORMALETA CAJONES /CAISSONS</v>
          </cell>
          <cell r="C55" t="str">
            <v>GLOBAL</v>
          </cell>
          <cell r="E55">
            <v>30000</v>
          </cell>
          <cell r="F55">
            <v>34500</v>
          </cell>
          <cell r="G55">
            <v>39000</v>
          </cell>
        </row>
        <row r="56">
          <cell r="A56" t="str">
            <v>M0827</v>
          </cell>
          <cell r="B56" t="str">
            <v>FORMALETA CUNETAS</v>
          </cell>
          <cell r="C56" t="str">
            <v>GLOBAL</v>
          </cell>
          <cell r="E56">
            <v>3000</v>
          </cell>
          <cell r="F56">
            <v>3449.9999999999995</v>
          </cell>
          <cell r="G56">
            <v>3900</v>
          </cell>
        </row>
        <row r="57">
          <cell r="A57" t="str">
            <v>M0828</v>
          </cell>
          <cell r="B57" t="str">
            <v>FORMALETA SARDINELES</v>
          </cell>
          <cell r="C57" t="str">
            <v>GLOBAL</v>
          </cell>
          <cell r="E57">
            <v>5000</v>
          </cell>
          <cell r="F57">
            <v>5750</v>
          </cell>
          <cell r="G57">
            <v>6500</v>
          </cell>
        </row>
        <row r="58">
          <cell r="A58" t="str">
            <v>M0830</v>
          </cell>
          <cell r="B58" t="str">
            <v>FORMALETA VIGAS 20-30 M</v>
          </cell>
          <cell r="C58" t="str">
            <v>GLOBAL</v>
          </cell>
          <cell r="E58">
            <v>25000</v>
          </cell>
          <cell r="F58">
            <v>28749.999999999996</v>
          </cell>
          <cell r="G58">
            <v>32500</v>
          </cell>
        </row>
        <row r="59">
          <cell r="A59" t="str">
            <v>M0832</v>
          </cell>
          <cell r="B59" t="str">
            <v>FORMALETA VIGAS &gt; 30 M</v>
          </cell>
          <cell r="C59" t="str">
            <v>GLOBAL</v>
          </cell>
          <cell r="E59">
            <v>35000</v>
          </cell>
          <cell r="F59">
            <v>40250</v>
          </cell>
          <cell r="G59">
            <v>45500</v>
          </cell>
        </row>
        <row r="60">
          <cell r="A60" t="str">
            <v>M0850</v>
          </cell>
          <cell r="B60" t="str">
            <v>TUBO METALICO 10"</v>
          </cell>
          <cell r="C60" t="str">
            <v>ML</v>
          </cell>
          <cell r="E60">
            <v>60000</v>
          </cell>
          <cell r="F60">
            <v>69000</v>
          </cell>
          <cell r="G60">
            <v>78000</v>
          </cell>
        </row>
        <row r="61">
          <cell r="A61" t="str">
            <v>M0900</v>
          </cell>
          <cell r="B61" t="str">
            <v>LODO BENTONITICO</v>
          </cell>
          <cell r="C61" t="str">
            <v>KG</v>
          </cell>
          <cell r="E61">
            <v>120</v>
          </cell>
          <cell r="F61">
            <v>138</v>
          </cell>
          <cell r="G61">
            <v>156</v>
          </cell>
        </row>
        <row r="62">
          <cell r="A62" t="str">
            <v>M0905</v>
          </cell>
        </row>
        <row r="63">
          <cell r="A63" t="str">
            <v>M9999</v>
          </cell>
        </row>
        <row r="68">
          <cell r="A68" t="str">
            <v>CODIGO</v>
          </cell>
          <cell r="B68" t="str">
            <v>DESCRIPCION</v>
          </cell>
          <cell r="C68" t="str">
            <v>MARCA</v>
          </cell>
          <cell r="D68" t="str">
            <v>TIPO</v>
          </cell>
          <cell r="E68" t="str">
            <v>ZONA 1</v>
          </cell>
          <cell r="F68" t="str">
            <v>ZONA 2</v>
          </cell>
          <cell r="G68" t="str">
            <v>ZONA3</v>
          </cell>
        </row>
        <row r="69">
          <cell r="A69" t="str">
            <v>Q0002</v>
          </cell>
          <cell r="B69" t="str">
            <v>RETROEXCAVADORA</v>
          </cell>
          <cell r="C69" t="str">
            <v>CASE</v>
          </cell>
          <cell r="D69" t="str">
            <v>-</v>
          </cell>
          <cell r="E69">
            <v>50000</v>
          </cell>
          <cell r="F69">
            <v>57499.999999999993</v>
          </cell>
          <cell r="G69">
            <v>65000</v>
          </cell>
        </row>
        <row r="70">
          <cell r="A70" t="str">
            <v>Q0003</v>
          </cell>
          <cell r="B70" t="str">
            <v>MOTONIVELADORA</v>
          </cell>
          <cell r="C70" t="str">
            <v>CASE</v>
          </cell>
          <cell r="D70" t="str">
            <v>-</v>
          </cell>
          <cell r="E70">
            <v>40000</v>
          </cell>
          <cell r="F70">
            <v>46000</v>
          </cell>
          <cell r="G70">
            <v>52000</v>
          </cell>
        </row>
        <row r="71">
          <cell r="A71" t="str">
            <v>Q0004</v>
          </cell>
          <cell r="B71" t="str">
            <v>BULLDOZER</v>
          </cell>
          <cell r="C71" t="str">
            <v>CASE</v>
          </cell>
          <cell r="D71" t="str">
            <v>-</v>
          </cell>
          <cell r="E71">
            <v>55000</v>
          </cell>
          <cell r="F71">
            <v>63249.999999999993</v>
          </cell>
          <cell r="G71">
            <v>71500</v>
          </cell>
        </row>
        <row r="72">
          <cell r="A72" t="str">
            <v>Q0006</v>
          </cell>
          <cell r="B72" t="str">
            <v>FINISHER</v>
          </cell>
          <cell r="D72" t="str">
            <v>-</v>
          </cell>
          <cell r="E72">
            <v>80000</v>
          </cell>
          <cell r="F72">
            <v>92000</v>
          </cell>
          <cell r="G72">
            <v>104000</v>
          </cell>
        </row>
        <row r="73">
          <cell r="A73" t="str">
            <v>Q0010</v>
          </cell>
          <cell r="B73" t="str">
            <v xml:space="preserve">VOLQUETA </v>
          </cell>
          <cell r="C73" t="str">
            <v>KODIAC</v>
          </cell>
          <cell r="D73" t="str">
            <v>-</v>
          </cell>
          <cell r="E73">
            <v>20000</v>
          </cell>
          <cell r="F73">
            <v>23000</v>
          </cell>
          <cell r="G73">
            <v>26000</v>
          </cell>
        </row>
        <row r="74">
          <cell r="A74" t="str">
            <v>Q0012</v>
          </cell>
          <cell r="B74" t="str">
            <v>VIBRADOR DE CONCRETO</v>
          </cell>
          <cell r="C74" t="str">
            <v>SIMA</v>
          </cell>
          <cell r="D74" t="str">
            <v>-</v>
          </cell>
          <cell r="E74">
            <v>2200</v>
          </cell>
          <cell r="F74">
            <v>2530</v>
          </cell>
          <cell r="G74">
            <v>2860</v>
          </cell>
        </row>
        <row r="75">
          <cell r="A75" t="str">
            <v>Q0013</v>
          </cell>
          <cell r="B75" t="str">
            <v>CARROTANQUE IRRIGADOR</v>
          </cell>
          <cell r="C75" t="str">
            <v>FORD</v>
          </cell>
          <cell r="D75" t="str">
            <v>-</v>
          </cell>
          <cell r="E75">
            <v>25000</v>
          </cell>
          <cell r="F75">
            <v>28749.999999999996</v>
          </cell>
          <cell r="G75">
            <v>32500</v>
          </cell>
        </row>
        <row r="76">
          <cell r="A76" t="str">
            <v>Q0020</v>
          </cell>
          <cell r="B76" t="str">
            <v>VIBRO COMPACTADOR</v>
          </cell>
          <cell r="C76" t="str">
            <v>CASE</v>
          </cell>
          <cell r="D76" t="str">
            <v>-</v>
          </cell>
          <cell r="E76">
            <v>35000</v>
          </cell>
          <cell r="F76">
            <v>40250</v>
          </cell>
          <cell r="G76">
            <v>45500</v>
          </cell>
        </row>
        <row r="77">
          <cell r="A77" t="str">
            <v>Q0023</v>
          </cell>
          <cell r="B77" t="str">
            <v>MEZCLADORA</v>
          </cell>
          <cell r="C77" t="str">
            <v>SEMCO</v>
          </cell>
          <cell r="D77" t="str">
            <v>-</v>
          </cell>
          <cell r="E77">
            <v>5500</v>
          </cell>
          <cell r="F77">
            <v>6324.9999999999991</v>
          </cell>
          <cell r="G77">
            <v>7150</v>
          </cell>
        </row>
        <row r="78">
          <cell r="A78" t="str">
            <v>Q0025</v>
          </cell>
          <cell r="B78" t="str">
            <v>MOTOBOMBA</v>
          </cell>
          <cell r="C78" t="str">
            <v>YAMAHA</v>
          </cell>
          <cell r="D78" t="str">
            <v>-</v>
          </cell>
          <cell r="E78">
            <v>2500</v>
          </cell>
          <cell r="F78">
            <v>2875</v>
          </cell>
          <cell r="G78">
            <v>3250</v>
          </cell>
        </row>
        <row r="79">
          <cell r="A79" t="str">
            <v>Q0026</v>
          </cell>
          <cell r="B79" t="str">
            <v>MOTOBOMBA 4"</v>
          </cell>
          <cell r="C79" t="str">
            <v>YAMAHA</v>
          </cell>
          <cell r="D79" t="str">
            <v>-</v>
          </cell>
          <cell r="E79">
            <v>30000</v>
          </cell>
          <cell r="F79">
            <v>34500</v>
          </cell>
          <cell r="G79">
            <v>39000</v>
          </cell>
        </row>
        <row r="80">
          <cell r="A80" t="str">
            <v>Q0027</v>
          </cell>
          <cell r="B80" t="str">
            <v>MOTOBOMBA PILOTES</v>
          </cell>
          <cell r="C80" t="str">
            <v>YAMAHA</v>
          </cell>
          <cell r="D80" t="str">
            <v>-</v>
          </cell>
          <cell r="E80">
            <v>6000</v>
          </cell>
          <cell r="F80">
            <v>6899.9999999999991</v>
          </cell>
          <cell r="G80">
            <v>7800</v>
          </cell>
        </row>
        <row r="81">
          <cell r="A81" t="str">
            <v>Q0028</v>
          </cell>
          <cell r="B81" t="str">
            <v>MOTOSIERRA</v>
          </cell>
          <cell r="C81" t="str">
            <v>SHEEL</v>
          </cell>
          <cell r="D81" t="str">
            <v>-</v>
          </cell>
          <cell r="E81">
            <v>21000</v>
          </cell>
          <cell r="F81">
            <v>24149.999999999996</v>
          </cell>
          <cell r="G81">
            <v>27300</v>
          </cell>
        </row>
        <row r="82">
          <cell r="A82" t="str">
            <v>Q0035</v>
          </cell>
          <cell r="B82" t="str">
            <v>BENITIN</v>
          </cell>
          <cell r="C82" t="str">
            <v>TANDEN</v>
          </cell>
          <cell r="D82" t="str">
            <v>-</v>
          </cell>
          <cell r="E82">
            <v>5000</v>
          </cell>
          <cell r="F82">
            <v>5750</v>
          </cell>
          <cell r="G82">
            <v>6500</v>
          </cell>
        </row>
        <row r="83">
          <cell r="A83" t="str">
            <v>Q0087</v>
          </cell>
          <cell r="B83" t="str">
            <v>PLACA VIBRATORIA</v>
          </cell>
          <cell r="C83" t="str">
            <v>SEMCO</v>
          </cell>
          <cell r="D83" t="str">
            <v>-</v>
          </cell>
          <cell r="E83">
            <v>1500</v>
          </cell>
          <cell r="F83">
            <v>1724.9999999999998</v>
          </cell>
          <cell r="G83">
            <v>1950</v>
          </cell>
        </row>
        <row r="84">
          <cell r="A84" t="str">
            <v>Q0090</v>
          </cell>
          <cell r="B84" t="str">
            <v>PILOTEADORA</v>
          </cell>
          <cell r="C84" t="str">
            <v>-</v>
          </cell>
          <cell r="D84" t="str">
            <v>-</v>
          </cell>
          <cell r="E84">
            <v>60000</v>
          </cell>
          <cell r="F84">
            <v>69000</v>
          </cell>
          <cell r="G84">
            <v>78000</v>
          </cell>
        </row>
        <row r="85">
          <cell r="A85" t="str">
            <v>Q0099</v>
          </cell>
          <cell r="B85" t="str">
            <v>HERRAMIENTA MENOR</v>
          </cell>
          <cell r="C85" t="str">
            <v>-</v>
          </cell>
          <cell r="D85" t="str">
            <v>-</v>
          </cell>
          <cell r="E85" t="str">
            <v>GLOBAL</v>
          </cell>
          <cell r="F85" t="str">
            <v>GLOBAL</v>
          </cell>
          <cell r="G85" t="str">
            <v>GLOBAL</v>
          </cell>
        </row>
        <row r="86">
          <cell r="A86" t="str">
            <v>Q0103</v>
          </cell>
          <cell r="B86" t="str">
            <v>EQUIPO DE TOPOGRAFIA</v>
          </cell>
          <cell r="C86" t="str">
            <v>TRIMBLE</v>
          </cell>
          <cell r="D86" t="str">
            <v>-</v>
          </cell>
          <cell r="E86">
            <v>3000</v>
          </cell>
          <cell r="F86">
            <v>3449.9999999999995</v>
          </cell>
          <cell r="G86">
            <v>3900</v>
          </cell>
        </row>
        <row r="87">
          <cell r="A87" t="str">
            <v>Q0106</v>
          </cell>
          <cell r="B87" t="str">
            <v>COMPRESOR</v>
          </cell>
          <cell r="C87" t="str">
            <v>INGERSOL</v>
          </cell>
          <cell r="D87" t="str">
            <v>-</v>
          </cell>
          <cell r="E87">
            <v>3750</v>
          </cell>
          <cell r="F87">
            <v>4312.5</v>
          </cell>
          <cell r="G87">
            <v>4875</v>
          </cell>
        </row>
        <row r="88">
          <cell r="A88" t="str">
            <v>Q0107</v>
          </cell>
          <cell r="B88" t="str">
            <v>FORMALETA PAVIMENTO</v>
          </cell>
          <cell r="C88" t="str">
            <v>-</v>
          </cell>
          <cell r="D88" t="str">
            <v>-</v>
          </cell>
          <cell r="E88">
            <v>1000</v>
          </cell>
          <cell r="F88">
            <v>1150</v>
          </cell>
          <cell r="G88">
            <v>1300</v>
          </cell>
        </row>
        <row r="89">
          <cell r="A89" t="str">
            <v>Q0108</v>
          </cell>
          <cell r="B89" t="str">
            <v>FORMALETA TUBOS</v>
          </cell>
          <cell r="D89" t="str">
            <v>-</v>
          </cell>
          <cell r="E89">
            <v>5000</v>
          </cell>
          <cell r="F89">
            <v>5750</v>
          </cell>
          <cell r="G89">
            <v>6500</v>
          </cell>
        </row>
        <row r="90">
          <cell r="A90" t="str">
            <v>Q0109</v>
          </cell>
          <cell r="B90" t="str">
            <v>FORMALETA SARDINEL</v>
          </cell>
          <cell r="C90" t="str">
            <v>-</v>
          </cell>
          <cell r="D90" t="str">
            <v>-</v>
          </cell>
          <cell r="E90">
            <v>1000</v>
          </cell>
          <cell r="F90">
            <v>1150</v>
          </cell>
          <cell r="G90">
            <v>1300</v>
          </cell>
        </row>
        <row r="91">
          <cell r="A91" t="str">
            <v>Q0110</v>
          </cell>
          <cell r="B91" t="str">
            <v>FORMALETA</v>
          </cell>
          <cell r="C91" t="str">
            <v>-</v>
          </cell>
          <cell r="E91" t="str">
            <v>GLOBAL</v>
          </cell>
          <cell r="F91" t="str">
            <v>GLOBAL</v>
          </cell>
          <cell r="G91" t="str">
            <v>GLOBAL</v>
          </cell>
        </row>
        <row r="92">
          <cell r="A92" t="str">
            <v>Q0120</v>
          </cell>
          <cell r="B92" t="str">
            <v>TRANSPORTE COMIS TOP.</v>
          </cell>
          <cell r="C92" t="str">
            <v>-</v>
          </cell>
          <cell r="D92" t="str">
            <v>-</v>
          </cell>
          <cell r="E92" t="str">
            <v>GLOBAL</v>
          </cell>
        </row>
        <row r="93">
          <cell r="A93" t="str">
            <v>Q0130</v>
          </cell>
          <cell r="B93" t="str">
            <v>PLUMA</v>
          </cell>
          <cell r="C93" t="str">
            <v>-</v>
          </cell>
          <cell r="D93" t="str">
            <v>-</v>
          </cell>
          <cell r="E93">
            <v>3000</v>
          </cell>
          <cell r="F93">
            <v>3449.9999999999995</v>
          </cell>
          <cell r="G93">
            <v>3900</v>
          </cell>
        </row>
        <row r="94">
          <cell r="A94" t="str">
            <v>Q0140</v>
          </cell>
          <cell r="B94" t="str">
            <v>PALA CON MARTILLO 5 TN (PILOTES MET)</v>
          </cell>
          <cell r="C94" t="str">
            <v>-</v>
          </cell>
          <cell r="D94" t="str">
            <v>-</v>
          </cell>
          <cell r="E94">
            <v>40000</v>
          </cell>
          <cell r="F94">
            <v>46000</v>
          </cell>
          <cell r="G94">
            <v>52000</v>
          </cell>
        </row>
        <row r="95">
          <cell r="A95" t="str">
            <v>Q0145</v>
          </cell>
          <cell r="B95" t="str">
            <v>TALADRO</v>
          </cell>
          <cell r="C95" t="str">
            <v>-</v>
          </cell>
          <cell r="D95" t="str">
            <v>-</v>
          </cell>
          <cell r="E95">
            <v>25000</v>
          </cell>
          <cell r="F95">
            <v>28749.999999999996</v>
          </cell>
          <cell r="G95">
            <v>32500</v>
          </cell>
        </row>
        <row r="96">
          <cell r="A96" t="str">
            <v>Q0148</v>
          </cell>
          <cell r="B96" t="str">
            <v>BOMBA DE PISTON</v>
          </cell>
          <cell r="C96" t="str">
            <v>-</v>
          </cell>
          <cell r="D96" t="str">
            <v>-</v>
          </cell>
          <cell r="E96">
            <v>10000</v>
          </cell>
          <cell r="F96">
            <v>11500</v>
          </cell>
          <cell r="G96">
            <v>13000</v>
          </cell>
        </row>
        <row r="97">
          <cell r="A97" t="str">
            <v>Q0150</v>
          </cell>
          <cell r="B97" t="str">
            <v>MALACATES O MARTILLO</v>
          </cell>
          <cell r="C97" t="str">
            <v>-</v>
          </cell>
          <cell r="D97" t="str">
            <v>-</v>
          </cell>
          <cell r="E97">
            <v>20000</v>
          </cell>
          <cell r="F97">
            <v>23000</v>
          </cell>
          <cell r="G97">
            <v>26000</v>
          </cell>
        </row>
        <row r="98">
          <cell r="A98" t="str">
            <v>Q9999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refreshError="1"/>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sheetData sheetId="3165"/>
      <sheetData sheetId="3166"/>
      <sheetData sheetId="3167"/>
      <sheetData sheetId="3168"/>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refreshError="1"/>
      <sheetData sheetId="4126"/>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Presup"/>
      <sheetName val="Res AUI"/>
      <sheetName val="Res"/>
      <sheetName val="Cantidades"/>
      <sheetName val="PMA"/>
      <sheetName val="PMT"/>
      <sheetName val="A.U.I."/>
      <sheetName val="FP"/>
      <sheetName val="INT G"/>
      <sheetName val="FA M"/>
      <sheetName val="INT"/>
      <sheetName val="FM"/>
      <sheetName val="FF"/>
      <sheetName val="CANTIDAD"/>
      <sheetName val="CANTID"/>
      <sheetName val="CRONO"/>
      <sheetName val="CANTD"/>
      <sheetName val="CANTD CONS"/>
      <sheetName val="Cantd Alcant 2,0"/>
      <sheetName val="Muro 1"/>
      <sheetName val="Muro 2"/>
      <sheetName val="Loc"/>
      <sheetName val="Sum"/>
      <sheetName val="MO"/>
      <sheetName val="Equ"/>
      <sheetName val="Básicos"/>
      <sheetName val="1,01(2)"/>
      <sheetName val="1,02(2)"/>
      <sheetName val="1,01LOC"/>
      <sheetName val="1"/>
      <sheetName val="2"/>
      <sheetName val="3"/>
      <sheetName val="4"/>
      <sheetName val="5"/>
      <sheetName val="CARAC"/>
      <sheetName val="230.2"/>
    </sheetNames>
    <sheetDataSet>
      <sheetData sheetId="0" refreshError="1"/>
      <sheetData sheetId="1">
        <row r="34">
          <cell r="B34" t="str">
            <v>600.1.1</v>
          </cell>
        </row>
      </sheetData>
      <sheetData sheetId="2" refreshError="1"/>
      <sheetData sheetId="3" refreshError="1"/>
      <sheetData sheetId="4" refreshError="1"/>
      <sheetData sheetId="5" refreshError="1"/>
      <sheetData sheetId="6" refreshError="1"/>
      <sheetData sheetId="7" refreshError="1"/>
      <sheetData sheetId="8">
        <row r="94">
          <cell r="B94">
            <v>1.8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ow r="13">
          <cell r="E13">
            <v>36.5</v>
          </cell>
        </row>
        <row r="14">
          <cell r="E14">
            <v>73.400000000000006</v>
          </cell>
        </row>
        <row r="15">
          <cell r="E15">
            <v>5</v>
          </cell>
        </row>
        <row r="63">
          <cell r="B63">
            <v>1135</v>
          </cell>
        </row>
        <row r="64">
          <cell r="B64">
            <v>1.5</v>
          </cell>
        </row>
        <row r="65">
          <cell r="B65">
            <v>3500</v>
          </cell>
        </row>
      </sheetData>
      <sheetData sheetId="23">
        <row r="12">
          <cell r="C12">
            <v>30500</v>
          </cell>
        </row>
        <row r="13">
          <cell r="C13">
            <v>630</v>
          </cell>
        </row>
        <row r="17">
          <cell r="C17">
            <v>38500</v>
          </cell>
        </row>
        <row r="27">
          <cell r="C27">
            <v>17500</v>
          </cell>
        </row>
        <row r="33">
          <cell r="C33">
            <v>40000</v>
          </cell>
        </row>
      </sheetData>
      <sheetData sheetId="24">
        <row r="11">
          <cell r="C11">
            <v>40084</v>
          </cell>
        </row>
      </sheetData>
      <sheetData sheetId="25">
        <row r="11">
          <cell r="C11">
            <v>12000</v>
          </cell>
        </row>
        <row r="16">
          <cell r="C16">
            <v>15000</v>
          </cell>
        </row>
      </sheetData>
      <sheetData sheetId="26">
        <row r="44">
          <cell r="G44">
            <v>481750</v>
          </cell>
        </row>
        <row r="99">
          <cell r="G99">
            <v>513664</v>
          </cell>
        </row>
        <row r="154">
          <cell r="G154">
            <v>576364</v>
          </cell>
        </row>
        <row r="210">
          <cell r="G210">
            <v>756452</v>
          </cell>
        </row>
        <row r="321">
          <cell r="G321">
            <v>474676</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 04"/>
      <sheetName val="CAPITULO 1 - SERV-PRELIMINARES"/>
      <sheetName val="CAPITULO 2 - EMPRADIZACION"/>
      <sheetName val="CAPITULO 3 - EXCAVACIONES"/>
      <sheetName val="CAPITULO 3.1  DESMON Y LIMP"/>
      <sheetName val="CAPITULO 4 - RELLENOS "/>
      <sheetName val="INSTAL. TUBERIA "/>
      <sheetName val="CAPITULO 10 - INSTAL. ACCESORIO"/>
      <sheetName val="CAPITULO 8 - ENTIBADOS"/>
      <sheetName val="FILTRO-GEOTEXTIL"/>
      <sheetName val="FINANCIERO"/>
      <sheetName val="Cambia en letras PRESENTE ACTA"/>
      <sheetName val="Cambia en letras AMORTIZACION"/>
      <sheetName val="Cambia en letras A PAGAR"/>
      <sheetName val="Cambia en letras A PAGAR FONADE"/>
      <sheetName val="Cambia en letras A PAGAR EMPOP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refreshError="1"/>
      <sheetData sheetId="1" refreshError="1"/>
      <sheetData sheetId="2" refreshError="1">
        <row r="10">
          <cell r="AE10">
            <v>0</v>
          </cell>
        </row>
        <row r="12">
          <cell r="S12">
            <v>1.2555959999999899</v>
          </cell>
        </row>
        <row r="14">
          <cell r="AE14">
            <v>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MATERIALES"/>
      <sheetName val="EQUIPO"/>
      <sheetName val="BASICOS"/>
      <sheetName val="UNITARIOS"/>
      <sheetName val="PRESUPUESTO"/>
    </sheetNames>
    <sheetDataSet>
      <sheetData sheetId="0" refreshError="1"/>
      <sheetData sheetId="1" refreshError="1">
        <row r="39">
          <cell r="D39">
            <v>80</v>
          </cell>
        </row>
      </sheetData>
      <sheetData sheetId="2" refreshError="1"/>
      <sheetData sheetId="3" refreshError="1"/>
      <sheetData sheetId="4" refreshError="1"/>
      <sheetData sheetId="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9.4"/>
      <sheetName val="Versión_Final_Telecomun5"/>
      <sheetName val="Versión_Final_EAAB5"/>
      <sheetName val="Versión_Final_IDU5"/>
      <sheetName val="Mano_de_Obra5"/>
      <sheetName val="Presupuestos_Daños_IDU5"/>
      <sheetName val="9_45"/>
      <sheetName val="Versión_Final_Telecomun"/>
      <sheetName val="Versión_Final_EAAB"/>
      <sheetName val="Versión_Final_IDU"/>
      <sheetName val="Mano_de_Obra"/>
      <sheetName val="Presupuestos_Daños_IDU"/>
      <sheetName val="9_4"/>
      <sheetName val="Versión_Final_Telecomun1"/>
      <sheetName val="Versión_Final_EAAB1"/>
      <sheetName val="Versión_Final_IDU1"/>
      <sheetName val="Mano_de_Obra1"/>
      <sheetName val="Presupuestos_Daños_IDU1"/>
      <sheetName val="9_41"/>
      <sheetName val="Versión_Final_Telecomun4"/>
      <sheetName val="Versión_Final_EAAB4"/>
      <sheetName val="Versión_Final_IDU4"/>
      <sheetName val="Mano_de_Obra4"/>
      <sheetName val="Presupuestos_Daños_IDU4"/>
      <sheetName val="9_44"/>
      <sheetName val="Versión_Final_Telecomun2"/>
      <sheetName val="Versión_Final_EAAB2"/>
      <sheetName val="Versión_Final_IDU2"/>
      <sheetName val="Mano_de_Obra2"/>
      <sheetName val="Presupuestos_Daños_IDU2"/>
      <sheetName val="9_42"/>
      <sheetName val="Versión_Final_Telecomun3"/>
      <sheetName val="Versión_Final_EAAB3"/>
      <sheetName val="Versión_Final_IDU3"/>
      <sheetName val="Mano_de_Obra3"/>
      <sheetName val="Presupuestos_Daños_IDU3"/>
      <sheetName val="9_43"/>
      <sheetName val="Versión_Final_Telecomun6"/>
      <sheetName val="Versión_Final_EAAB6"/>
      <sheetName val="Versión_Final_IDU6"/>
      <sheetName val="Mano_de_Obra6"/>
      <sheetName val="Presupuestos_Daños_IDU6"/>
      <sheetName val="9_46"/>
      <sheetName val="Versión_Final_Telecomun7"/>
      <sheetName val="Versión_Final_EAAB7"/>
      <sheetName val="Versión_Final_IDU7"/>
      <sheetName val="Mano_de_Obra7"/>
      <sheetName val="Presupuestos_Daños_IDU7"/>
      <sheetName val="9_47"/>
      <sheetName val="5094-2003"/>
      <sheetName val="resumen"/>
      <sheetName val="PRESUPUESTO PYTO"/>
      <sheetName val="Cronograma inversión_actividad"/>
      <sheetName val="Actividad 1.1"/>
      <sheetName val="Actividad 1.2"/>
      <sheetName val="Actividad 1.3"/>
      <sheetName val="Actividad 2.1"/>
      <sheetName val="Actividad 2.2"/>
      <sheetName val=" ADMINISTRACION OK"/>
      <sheetName val="INTERVENTORIA"/>
      <sheetName val="FACTOR MULTIPLICADOR"/>
      <sheetName val="PORCENTAJES "/>
      <sheetName val="Hoja2"/>
      <sheetName val="A. P. U."/>
      <sheetName val="AIU"/>
      <sheetName val="Insum"/>
      <sheetName val="REPLANTEO"/>
      <sheetName val="g.g"/>
      <sheetName val="EVA"/>
      <sheetName val="Program"/>
      <sheetName val="BASES"/>
      <sheetName val="Versión_Final_Telecomun8"/>
      <sheetName val="Versión_Final_EAAB8"/>
      <sheetName val="Versión_Final_IDU8"/>
      <sheetName val="Mano_de_Obra8"/>
      <sheetName val="Presupuestos_Daños_IDU8"/>
      <sheetName val="Versión_Final_Telecomun9"/>
      <sheetName val="Versión_Final_EAAB9"/>
      <sheetName val="Versión_Final_IDU9"/>
      <sheetName val="Mano_de_Obra9"/>
      <sheetName val="Presupuestos_Daños_IDU9"/>
      <sheetName val="CDItem"/>
      <sheetName val="Versión_Final_Telecomun11"/>
      <sheetName val="Versión_Final_EAAB11"/>
      <sheetName val="Versión_Final_IDU11"/>
      <sheetName val="Mano_de_Obra11"/>
      <sheetName val="Presupuestos_Daños_IDU11"/>
      <sheetName val="Versión_Final_Telecomun10"/>
      <sheetName val="Versión_Final_EAAB10"/>
      <sheetName val="Versión_Final_IDU10"/>
      <sheetName val="Mano_de_Obra10"/>
      <sheetName val="Presupuestos_Daños_IDU10"/>
      <sheetName val="Presupuesto Daños Interinstituc"/>
      <sheetName val="A__P__U_"/>
      <sheetName val="A__P__U_1"/>
      <sheetName val="A__P__U_2"/>
      <sheetName val="A__P__U_4"/>
      <sheetName val="A__P__U_3"/>
      <sheetName val="A__P__U_5"/>
      <sheetName val="Hoja1"/>
      <sheetName val="Lista Base"/>
      <sheetName val="DATOS"/>
    </sheetNames>
    <sheetDataSet>
      <sheetData sheetId="0" refreshError="1"/>
      <sheetData sheetId="1" refreshError="1"/>
      <sheetData sheetId="2" refreshError="1"/>
      <sheetData sheetId="3"/>
      <sheetData sheetId="4"/>
      <sheetData sheetId="5" refreshError="1"/>
      <sheetData sheetId="6"/>
      <sheetData sheetId="7" refreshError="1">
        <row r="2">
          <cell r="C2" t="str">
            <v>AJ21 - ICATA</v>
          </cell>
        </row>
        <row r="3">
          <cell r="C3" t="str">
            <v>AJ22 - BARRANCAS</v>
          </cell>
        </row>
        <row r="4">
          <cell r="C4" t="str">
            <v>AJ23 - CANADA</v>
          </cell>
        </row>
        <row r="5">
          <cell r="C5" t="str">
            <v>AJ24 - LOS_CERROS</v>
          </cell>
        </row>
        <row r="6">
          <cell r="C6" t="str">
            <v>AJ25 - CEDRAL</v>
          </cell>
        </row>
        <row r="7">
          <cell r="C7" t="str">
            <v>AJ26 - GOLF</v>
          </cell>
        </row>
        <row r="8">
          <cell r="C8" t="str">
            <v>AJ27 - CONVENTOS</v>
          </cell>
        </row>
        <row r="9">
          <cell r="C9" t="str">
            <v>AJ28 - MILAN</v>
          </cell>
        </row>
        <row r="10">
          <cell r="C10" t="str">
            <v>AJ29 - BABILONIA</v>
          </cell>
        </row>
        <row r="11">
          <cell r="C11" t="str">
            <v>AJ2A - ALAMEDA</v>
          </cell>
        </row>
        <row r="12">
          <cell r="C12" t="str">
            <v>AJ2B - MARIELA</v>
          </cell>
        </row>
        <row r="13">
          <cell r="C13" t="str">
            <v>AJ2C - AUXILIARES</v>
          </cell>
        </row>
        <row r="14">
          <cell r="C14" t="str">
            <v>AR11D - ST_BARBARA</v>
          </cell>
        </row>
        <row r="15">
          <cell r="C15" t="str">
            <v>AR21D - EL_PLACER</v>
          </cell>
        </row>
        <row r="16">
          <cell r="C16" t="str">
            <v>AT11D - GUADUAS</v>
          </cell>
        </row>
        <row r="17">
          <cell r="C17" t="str">
            <v>AT12D - EL_TRIGO</v>
          </cell>
        </row>
        <row r="18">
          <cell r="C18" t="str">
            <v>AT14D - FCA_BALU</v>
          </cell>
        </row>
        <row r="19">
          <cell r="C19" t="str">
            <v>AU11 - C_FISCALES</v>
          </cell>
        </row>
        <row r="20">
          <cell r="C20" t="str">
            <v>AU12 - CALLEJA</v>
          </cell>
        </row>
        <row r="21">
          <cell r="C21" t="str">
            <v>AU13 - UNICENTRO</v>
          </cell>
        </row>
        <row r="22">
          <cell r="C22" t="str">
            <v>AU14 - ATABAN_ETB</v>
          </cell>
        </row>
        <row r="23">
          <cell r="C23" t="str">
            <v>AU15 - VILLAS</v>
          </cell>
        </row>
        <row r="24">
          <cell r="C24" t="str">
            <v>AU16 - LA_ROTONDA</v>
          </cell>
        </row>
        <row r="25">
          <cell r="C25" t="str">
            <v>AU17 - CAMPESTRE</v>
          </cell>
        </row>
        <row r="26">
          <cell r="C26" t="str">
            <v>AU18 - SAUSALITO</v>
          </cell>
        </row>
        <row r="27">
          <cell r="C27" t="str">
            <v>AU21 - CARABINERO</v>
          </cell>
        </row>
        <row r="28">
          <cell r="C28" t="str">
            <v>AU22 - MALIBU</v>
          </cell>
        </row>
        <row r="29">
          <cell r="C29" t="str">
            <v>AU23 - ACACIAS</v>
          </cell>
        </row>
        <row r="30">
          <cell r="C30" t="str">
            <v>AU24 - BRITALIA</v>
          </cell>
        </row>
        <row r="31">
          <cell r="C31" t="str">
            <v>AU25 - TRANSV_30</v>
          </cell>
        </row>
        <row r="32">
          <cell r="C32" t="str">
            <v>AU26 - ALHAMBRA</v>
          </cell>
        </row>
        <row r="33">
          <cell r="C33" t="str">
            <v>AU27 - JARDINES</v>
          </cell>
        </row>
        <row r="34">
          <cell r="C34" t="str">
            <v>AU31 - CENTRALETB</v>
          </cell>
        </row>
        <row r="35">
          <cell r="C35" t="str">
            <v>AU32 - LISBOA</v>
          </cell>
        </row>
        <row r="36">
          <cell r="C36" t="str">
            <v>AU33 - ED_TECNICO</v>
          </cell>
        </row>
        <row r="37">
          <cell r="C37" t="str">
            <v>AU34 - VOZ_VICTOR</v>
          </cell>
        </row>
        <row r="38">
          <cell r="C38" t="str">
            <v>AU35 - CARULLA</v>
          </cell>
        </row>
        <row r="39">
          <cell r="C39" t="str">
            <v>AU36 - SPRING</v>
          </cell>
        </row>
        <row r="40">
          <cell r="C40" t="str">
            <v>AU37 - STA_COLOMA</v>
          </cell>
        </row>
        <row r="41">
          <cell r="C41" t="str">
            <v>BA11R - ECOPETROL</v>
          </cell>
        </row>
        <row r="42">
          <cell r="C42" t="str">
            <v>BA21R - BOGOTA</v>
          </cell>
        </row>
        <row r="43">
          <cell r="C43" t="str">
            <v>BA22R - HONDURAS</v>
          </cell>
        </row>
        <row r="44">
          <cell r="C44" t="str">
            <v>BA23R - FACA</v>
          </cell>
        </row>
        <row r="45">
          <cell r="C45" t="str">
            <v>BA24R - MONDONEDO</v>
          </cell>
        </row>
        <row r="46">
          <cell r="C46" t="str">
            <v>BL11 - SAN_MARCOS</v>
          </cell>
        </row>
        <row r="47">
          <cell r="C47" t="str">
            <v>BL12 - AUMEDELLIN</v>
          </cell>
        </row>
        <row r="48">
          <cell r="C48" t="str">
            <v>BL13 - AVREGIONAL</v>
          </cell>
        </row>
        <row r="49">
          <cell r="C49" t="str">
            <v>BL14 - MUELLE</v>
          </cell>
        </row>
        <row r="50">
          <cell r="C50" t="str">
            <v>BL15 - CORTIJO</v>
          </cell>
        </row>
        <row r="51">
          <cell r="C51" t="str">
            <v>BL16 - SIBERIA</v>
          </cell>
        </row>
        <row r="52">
          <cell r="C52" t="str">
            <v>BL17 - MADRIGAL</v>
          </cell>
        </row>
        <row r="53">
          <cell r="C53" t="str">
            <v>BL18 - SALITRAL</v>
          </cell>
        </row>
        <row r="54">
          <cell r="C54" t="str">
            <v>BL21 - TV_CABLE</v>
          </cell>
        </row>
        <row r="55">
          <cell r="C55" t="str">
            <v>BL22 - FLORENCIA</v>
          </cell>
        </row>
        <row r="56">
          <cell r="C56" t="str">
            <v>BL23 - ZARZAMORA</v>
          </cell>
        </row>
        <row r="57">
          <cell r="C57" t="str">
            <v>BL24 - CEREZOS</v>
          </cell>
        </row>
        <row r="58">
          <cell r="C58" t="str">
            <v>BL25 - ESPANOLA</v>
          </cell>
        </row>
        <row r="59">
          <cell r="C59" t="str">
            <v>BL26 - GARCES_NAV</v>
          </cell>
        </row>
        <row r="60">
          <cell r="C60" t="str">
            <v>BL27 - LA_PERLA</v>
          </cell>
        </row>
        <row r="61">
          <cell r="C61" t="str">
            <v>BL28 - BACHUE</v>
          </cell>
        </row>
        <row r="62">
          <cell r="C62" t="str">
            <v>BL31 - QUIRIGUA</v>
          </cell>
        </row>
        <row r="63">
          <cell r="C63" t="str">
            <v>BL32 - EL_CEDRO</v>
          </cell>
        </row>
        <row r="64">
          <cell r="C64" t="str">
            <v>BL33 - VILLA_LUZ</v>
          </cell>
        </row>
        <row r="65">
          <cell r="C65" t="str">
            <v>BL34 - RONDEROETB</v>
          </cell>
        </row>
        <row r="66">
          <cell r="C66" t="str">
            <v>BL35 - STA_ROSITA</v>
          </cell>
        </row>
        <row r="67">
          <cell r="C67" t="str">
            <v>BL36 - BOCHICAIII</v>
          </cell>
        </row>
        <row r="68">
          <cell r="C68" t="str">
            <v>BL37 - AFIDRO</v>
          </cell>
        </row>
        <row r="69">
          <cell r="C69" t="str">
            <v>BL38 - ENGATIVA</v>
          </cell>
        </row>
        <row r="70">
          <cell r="C70" t="str">
            <v>BO11 - VL_SAUCES</v>
          </cell>
        </row>
        <row r="71">
          <cell r="C71" t="str">
            <v>BO11R - COLMOTORES</v>
          </cell>
        </row>
        <row r="72">
          <cell r="C72" t="str">
            <v>BO12 - MADELENA</v>
          </cell>
        </row>
        <row r="73">
          <cell r="C73" t="str">
            <v>BO12R - UNILUZ</v>
          </cell>
        </row>
        <row r="74">
          <cell r="C74" t="str">
            <v>BO13 - HILANDERIA</v>
          </cell>
        </row>
        <row r="75">
          <cell r="C75" t="str">
            <v>BO13R - CARBOQUIMI</v>
          </cell>
        </row>
        <row r="76">
          <cell r="C76" t="str">
            <v>BO14 - CASAGRANDE</v>
          </cell>
        </row>
        <row r="77">
          <cell r="C77" t="str">
            <v>BO15 - MAKROGLAXO</v>
          </cell>
        </row>
        <row r="78">
          <cell r="C78" t="str">
            <v>BO16 - OLARTE</v>
          </cell>
        </row>
        <row r="79">
          <cell r="C79" t="str">
            <v>BO17 - ISLA_SOL</v>
          </cell>
        </row>
        <row r="80">
          <cell r="C80" t="str">
            <v>BO18 - FERROTEC</v>
          </cell>
        </row>
        <row r="81">
          <cell r="C81" t="str">
            <v>BO21 - NUEVO_ROMA</v>
          </cell>
        </row>
        <row r="82">
          <cell r="C82" t="str">
            <v>BO22 - LLOREDA</v>
          </cell>
        </row>
        <row r="83">
          <cell r="C83" t="str">
            <v>BO23 - CORLUZ</v>
          </cell>
        </row>
        <row r="84">
          <cell r="C84" t="str">
            <v>BO24 - VL_ANITA</v>
          </cell>
        </row>
        <row r="85">
          <cell r="C85" t="str">
            <v>BO25 - PAVCO</v>
          </cell>
        </row>
        <row r="86">
          <cell r="C86" t="str">
            <v>BO26 - ALEJANDRA</v>
          </cell>
        </row>
        <row r="87">
          <cell r="C87" t="str">
            <v>BO27 - SIE_MORENA</v>
          </cell>
        </row>
        <row r="88">
          <cell r="C88" t="str">
            <v>BO28 - BOITA</v>
          </cell>
        </row>
        <row r="89">
          <cell r="C89" t="str">
            <v>BO31 - VILLA_RIO</v>
          </cell>
        </row>
        <row r="90">
          <cell r="C90" t="str">
            <v>BO32 - ESTACION</v>
          </cell>
        </row>
        <row r="91">
          <cell r="C91" t="str">
            <v>BO33 - APOGEO</v>
          </cell>
        </row>
        <row r="92">
          <cell r="C92" t="str">
            <v>BO34 - TIMIZA</v>
          </cell>
        </row>
        <row r="93">
          <cell r="C93" t="str">
            <v>BO35 - PERDOMO</v>
          </cell>
        </row>
        <row r="94">
          <cell r="C94" t="str">
            <v>BO36 - CASA_BLANC</v>
          </cell>
        </row>
        <row r="95">
          <cell r="C95" t="str">
            <v>BO37 - CARIMA_ETB</v>
          </cell>
        </row>
        <row r="96">
          <cell r="C96" t="str">
            <v>BO38 - GALICIA</v>
          </cell>
        </row>
        <row r="97">
          <cell r="C97" t="str">
            <v>CB12D - CRUCERO</v>
          </cell>
        </row>
        <row r="98">
          <cell r="C98" t="str">
            <v>CB13D - LA_RAMADA</v>
          </cell>
        </row>
        <row r="99">
          <cell r="C99" t="str">
            <v>CC11 - CHAPINERO</v>
          </cell>
        </row>
        <row r="100">
          <cell r="C100" t="str">
            <v>CC12 - MARLY</v>
          </cell>
        </row>
        <row r="101">
          <cell r="C101" t="str">
            <v>CC13 - PALERMO</v>
          </cell>
        </row>
        <row r="102">
          <cell r="C102" t="str">
            <v>CC14 - ALTO_CABLE</v>
          </cell>
        </row>
        <row r="103">
          <cell r="C103" t="str">
            <v>CC15 - BC_CC_A</v>
          </cell>
        </row>
        <row r="104">
          <cell r="C104" t="str">
            <v>CC16 - AV_CARACAS</v>
          </cell>
        </row>
        <row r="105">
          <cell r="C105" t="str">
            <v>CC17 - LA_SALLE</v>
          </cell>
        </row>
        <row r="106">
          <cell r="C106" t="str">
            <v>CC18 - CATALUNA</v>
          </cell>
        </row>
        <row r="107">
          <cell r="C107" t="str">
            <v>CC21 - SAN_MARTIN</v>
          </cell>
        </row>
        <row r="108">
          <cell r="C108" t="str">
            <v>CC22 - BC_CC_B</v>
          </cell>
        </row>
        <row r="109">
          <cell r="C109" t="str">
            <v>CC23 - MILITAR</v>
          </cell>
        </row>
        <row r="110">
          <cell r="C110" t="str">
            <v>CC24 - ROSALES</v>
          </cell>
        </row>
        <row r="111">
          <cell r="C111" t="str">
            <v>CC26 - URB_PARDO</v>
          </cell>
        </row>
        <row r="112">
          <cell r="C112" t="str">
            <v>CC27 - ST_DOMINGO</v>
          </cell>
        </row>
        <row r="113">
          <cell r="C113" t="str">
            <v>CC28 - CARRERA_7</v>
          </cell>
        </row>
        <row r="114">
          <cell r="C114" t="str">
            <v>CC29 - CIRCUNVALA</v>
          </cell>
        </row>
        <row r="115">
          <cell r="C115" t="str">
            <v>CC2A - PARQUE_NAL</v>
          </cell>
        </row>
        <row r="116">
          <cell r="C116" t="str">
            <v>CC2B - Libre</v>
          </cell>
        </row>
        <row r="117">
          <cell r="C117" t="str">
            <v>CC2C - Libre</v>
          </cell>
        </row>
        <row r="118">
          <cell r="C118" t="str">
            <v>CE11 - COVICAL</v>
          </cell>
        </row>
        <row r="119">
          <cell r="C119" t="str">
            <v>CE12 - FRAYLEJONA</v>
          </cell>
        </row>
        <row r="120">
          <cell r="C120" t="str">
            <v>CE21 - MUNDO_NVO</v>
          </cell>
        </row>
        <row r="121">
          <cell r="C121" t="str">
            <v>CF11D - EL_TEJAR</v>
          </cell>
        </row>
        <row r="122">
          <cell r="C122" t="str">
            <v>CF12D - ALBANIA</v>
          </cell>
        </row>
        <row r="123">
          <cell r="C123" t="str">
            <v>CF13D - SISGA</v>
          </cell>
        </row>
        <row r="124">
          <cell r="C124" t="str">
            <v>CH14 - PJ_CHUZACA</v>
          </cell>
        </row>
        <row r="125">
          <cell r="C125" t="str">
            <v>CH21 - SOACHA</v>
          </cell>
        </row>
        <row r="126">
          <cell r="C126" t="str">
            <v>CH22 - CANOAS</v>
          </cell>
        </row>
        <row r="127">
          <cell r="C127" t="str">
            <v>CJ11 - RIO_FRIO</v>
          </cell>
        </row>
        <row r="128">
          <cell r="C128" t="str">
            <v>CJ12 - CANELON</v>
          </cell>
        </row>
        <row r="129">
          <cell r="C129" t="str">
            <v>CJ21 - CHUNUGUA</v>
          </cell>
        </row>
        <row r="130">
          <cell r="C130" t="str">
            <v>CJ22 - COLOMBIA</v>
          </cell>
        </row>
        <row r="131">
          <cell r="C131" t="str">
            <v>CK11 - PESQUERO</v>
          </cell>
        </row>
        <row r="132">
          <cell r="C132" t="str">
            <v>CK12 - SOLDADOS</v>
          </cell>
        </row>
        <row r="133">
          <cell r="C133" t="str">
            <v>CK13 - BONIFACIO</v>
          </cell>
        </row>
        <row r="134">
          <cell r="C134" t="str">
            <v>CK14 - EL_BOSCAN</v>
          </cell>
        </row>
        <row r="135">
          <cell r="C135" t="str">
            <v>CK15 - BRISAS</v>
          </cell>
        </row>
        <row r="136">
          <cell r="C136" t="str">
            <v>CK16 - BOSALINDA</v>
          </cell>
        </row>
        <row r="137">
          <cell r="C137" t="str">
            <v>CK17 - IRIARTE</v>
          </cell>
        </row>
        <row r="138">
          <cell r="C138" t="str">
            <v>CK18 - ARBOLETE</v>
          </cell>
        </row>
        <row r="139">
          <cell r="C139" t="str">
            <v>CK1A - ANHELO</v>
          </cell>
        </row>
        <row r="140">
          <cell r="C140" t="str">
            <v>CK1B - POTRERITOS</v>
          </cell>
        </row>
        <row r="141">
          <cell r="C141" t="str">
            <v>CK1C - METROVIVIE</v>
          </cell>
        </row>
        <row r="142">
          <cell r="C142" t="str">
            <v>CL11R - POBLADO</v>
          </cell>
        </row>
        <row r="143">
          <cell r="C143" t="str">
            <v>CL12R - SANTA_ROSA</v>
          </cell>
        </row>
        <row r="144">
          <cell r="C144" t="str">
            <v>CL13R - Libre</v>
          </cell>
        </row>
        <row r="145">
          <cell r="C145" t="str">
            <v>CL14R - EL_RODEO</v>
          </cell>
        </row>
        <row r="146">
          <cell r="C146" t="str">
            <v>CN11 - AVIANCA</v>
          </cell>
        </row>
        <row r="147">
          <cell r="C147" t="str">
            <v>CN12 - MULTIFAMI</v>
          </cell>
        </row>
        <row r="148">
          <cell r="C148" t="str">
            <v>CN13 - EXTERNADO</v>
          </cell>
        </row>
        <row r="149">
          <cell r="C149" t="str">
            <v>CN14 - SN_LORENZO</v>
          </cell>
        </row>
        <row r="150">
          <cell r="C150" t="str">
            <v>CN15 - GERMANIA</v>
          </cell>
        </row>
        <row r="151">
          <cell r="C151" t="str">
            <v>CN16 - CASAMONEDA</v>
          </cell>
        </row>
        <row r="152">
          <cell r="C152" t="str">
            <v>CN17 - PALACIOETB</v>
          </cell>
        </row>
        <row r="153">
          <cell r="C153" t="str">
            <v>CN21 - TIA</v>
          </cell>
        </row>
        <row r="154">
          <cell r="C154" t="str">
            <v>CN22 - RES_PARQUE</v>
          </cell>
        </row>
        <row r="155">
          <cell r="C155" t="str">
            <v>CN23 - RICHARD</v>
          </cell>
        </row>
        <row r="156">
          <cell r="C156" t="str">
            <v>CN24 - FENICIA</v>
          </cell>
        </row>
        <row r="157">
          <cell r="C157" t="str">
            <v>CN25 - BC_CN</v>
          </cell>
        </row>
        <row r="158">
          <cell r="C158" t="str">
            <v>CN26 - MURILLO_T</v>
          </cell>
        </row>
        <row r="159">
          <cell r="C159" t="str">
            <v>CN27 - GUADALUPE</v>
          </cell>
        </row>
        <row r="160">
          <cell r="C160" t="str">
            <v>CN28 - BCO_REPUBL</v>
          </cell>
        </row>
        <row r="161">
          <cell r="C161" t="str">
            <v>CO11 - LOCAL_CO11</v>
          </cell>
        </row>
        <row r="162">
          <cell r="C162" t="str">
            <v>CO11R - MESAAUXISA</v>
          </cell>
        </row>
        <row r="163">
          <cell r="C163" t="str">
            <v>CO12 - CASINO</v>
          </cell>
        </row>
        <row r="164">
          <cell r="C164" t="str">
            <v>CO13 - VALVULAS</v>
          </cell>
        </row>
        <row r="165">
          <cell r="C165" t="str">
            <v>CO13R - ESPERANZA</v>
          </cell>
        </row>
        <row r="166">
          <cell r="C166" t="str">
            <v>COEPR - COLPARAISO</v>
          </cell>
        </row>
        <row r="167">
          <cell r="C167" t="str">
            <v>COLGR - COLGUAMES</v>
          </cell>
        </row>
        <row r="168">
          <cell r="C168" t="str">
            <v>COS1R - COLSAL1LAG</v>
          </cell>
        </row>
        <row r="169">
          <cell r="C169" t="str">
            <v>CP11 - Libre</v>
          </cell>
        </row>
        <row r="170">
          <cell r="C170" t="str">
            <v>CP12 - CIU_JARDIN</v>
          </cell>
        </row>
        <row r="171">
          <cell r="C171" t="str">
            <v>CP13 - GUARDIA_PR</v>
          </cell>
        </row>
        <row r="172">
          <cell r="C172" t="str">
            <v>CP14 - HORTUA</v>
          </cell>
        </row>
        <row r="173">
          <cell r="C173" t="str">
            <v>CP21 - QUINTA_ETB</v>
          </cell>
        </row>
        <row r="174">
          <cell r="C174" t="str">
            <v>CP22 - LUNA_PARK</v>
          </cell>
        </row>
        <row r="175">
          <cell r="C175" t="str">
            <v>CP23 - IMPRE_NAL</v>
          </cell>
        </row>
        <row r="176">
          <cell r="C176" t="str">
            <v>CP24 - SANTA_ANA</v>
          </cell>
        </row>
        <row r="177">
          <cell r="C177" t="str">
            <v>CP31 - CRISTOBAL</v>
          </cell>
        </row>
        <row r="178">
          <cell r="C178" t="str">
            <v>CP32 - CALLE_2</v>
          </cell>
        </row>
        <row r="179">
          <cell r="C179" t="str">
            <v>CP33 - CRTA_SUR</v>
          </cell>
        </row>
        <row r="180">
          <cell r="C180" t="str">
            <v>CP34 - SEVILLA</v>
          </cell>
        </row>
        <row r="181">
          <cell r="C181" t="str">
            <v>CP41 - MISERICORD</v>
          </cell>
        </row>
        <row r="182">
          <cell r="C182" t="str">
            <v>CP42 - TUBOS_MORE</v>
          </cell>
        </row>
        <row r="183">
          <cell r="C183" t="str">
            <v>CP43 - BALCANES</v>
          </cell>
        </row>
        <row r="184">
          <cell r="C184" t="str">
            <v>CP44 - EDUARDO_ST</v>
          </cell>
        </row>
        <row r="185">
          <cell r="C185" t="str">
            <v>CQ11D - LOCAL_CQ11</v>
          </cell>
        </row>
        <row r="186">
          <cell r="C186" t="str">
            <v>CQ11R - Chingaza</v>
          </cell>
        </row>
        <row r="187">
          <cell r="C187" t="str">
            <v>CQ12D - Caqueza</v>
          </cell>
        </row>
        <row r="188">
          <cell r="C188" t="str">
            <v>CQ13D - Ubaque</v>
          </cell>
        </row>
        <row r="189">
          <cell r="C189" t="str">
            <v>CR11 - PERSEVERAN</v>
          </cell>
        </row>
        <row r="190">
          <cell r="C190" t="str">
            <v>CR12 - CTR_CONVEN</v>
          </cell>
        </row>
        <row r="191">
          <cell r="C191" t="str">
            <v>CR13 - PLANETARIO</v>
          </cell>
        </row>
        <row r="192">
          <cell r="C192" t="str">
            <v>CR14 - COLGAS</v>
          </cell>
        </row>
        <row r="193">
          <cell r="C193" t="str">
            <v>CR15 - ORQUIDEA_R</v>
          </cell>
        </row>
        <row r="194">
          <cell r="C194" t="str">
            <v>CR16 - URANO</v>
          </cell>
        </row>
        <row r="195">
          <cell r="C195" t="str">
            <v>CR21 - COLSUBSIDI</v>
          </cell>
        </row>
        <row r="196">
          <cell r="C196" t="str">
            <v>CR22 - MAGDALENA</v>
          </cell>
        </row>
        <row r="197">
          <cell r="C197" t="str">
            <v>CR23 - HILTON</v>
          </cell>
        </row>
        <row r="198">
          <cell r="C198" t="str">
            <v>CR24 - EDI_BACHUE</v>
          </cell>
        </row>
        <row r="199">
          <cell r="C199" t="str">
            <v>CR25 - TELECOM</v>
          </cell>
        </row>
        <row r="200">
          <cell r="C200" t="str">
            <v>CR26 - PC_BAVARIA</v>
          </cell>
        </row>
        <row r="201">
          <cell r="C201" t="str">
            <v>CS11 - SAN_LUIS</v>
          </cell>
        </row>
        <row r="202">
          <cell r="C202" t="str">
            <v>CS12 - T_CASTILLO</v>
          </cell>
        </row>
        <row r="203">
          <cell r="C203" t="str">
            <v>CS13 - TROLLEY</v>
          </cell>
        </row>
        <row r="204">
          <cell r="C204" t="str">
            <v>CS14 - LOURDES</v>
          </cell>
        </row>
        <row r="205">
          <cell r="C205" t="str">
            <v>CS15 - CARRERA_10</v>
          </cell>
        </row>
        <row r="206">
          <cell r="C206" t="str">
            <v>CS16 - RAFA_URIBE</v>
          </cell>
        </row>
        <row r="207">
          <cell r="C207" t="str">
            <v>CS17 - ALADINO_BC</v>
          </cell>
        </row>
        <row r="208">
          <cell r="C208" t="str">
            <v>CS18 - GRANAHORRA</v>
          </cell>
        </row>
        <row r="209">
          <cell r="C209" t="str">
            <v>CS19 - Libre</v>
          </cell>
        </row>
        <row r="210">
          <cell r="C210" t="str">
            <v>CS21 - G_FEMENINO</v>
          </cell>
        </row>
        <row r="211">
          <cell r="C211" t="str">
            <v>CS22 - PEDAGOGICA</v>
          </cell>
        </row>
        <row r="212">
          <cell r="C212" t="str">
            <v>CS23 - ROYALPLAZA</v>
          </cell>
        </row>
        <row r="213">
          <cell r="C213" t="str">
            <v>CS24 - CHICO</v>
          </cell>
        </row>
        <row r="214">
          <cell r="C214" t="str">
            <v>CS25 - TRANVIA</v>
          </cell>
        </row>
        <row r="215">
          <cell r="C215" t="str">
            <v>CS26 - STA_TERESA</v>
          </cell>
        </row>
        <row r="216">
          <cell r="C216" t="str">
            <v>CS27 - ROSARIO</v>
          </cell>
        </row>
        <row r="217">
          <cell r="C217" t="str">
            <v>CS28 - SEARS</v>
          </cell>
        </row>
        <row r="218">
          <cell r="C218" t="str">
            <v>CT11 - CALLE_90</v>
          </cell>
        </row>
        <row r="219">
          <cell r="C219" t="str">
            <v>CT12 - LA_CABRERA</v>
          </cell>
        </row>
        <row r="220">
          <cell r="C220" t="str">
            <v>CT13 - AVENIDA_38</v>
          </cell>
        </row>
        <row r="221">
          <cell r="C221" t="str">
            <v>CT14 - PASADENA</v>
          </cell>
        </row>
        <row r="222">
          <cell r="C222" t="str">
            <v>CT15 - CENTRO_93</v>
          </cell>
        </row>
        <row r="223">
          <cell r="C223" t="str">
            <v>CT16 - AN_COUNTRY</v>
          </cell>
        </row>
        <row r="224">
          <cell r="C224" t="str">
            <v>CT17 - BARRAQUER</v>
          </cell>
        </row>
        <row r="225">
          <cell r="C225" t="str">
            <v>CT21 - ENTRE_RIOS</v>
          </cell>
        </row>
        <row r="226">
          <cell r="C226" t="str">
            <v>CT22 - ALCAZARES</v>
          </cell>
        </row>
        <row r="227">
          <cell r="C227" t="str">
            <v>CT23 - 7_AGOSTO</v>
          </cell>
        </row>
        <row r="228">
          <cell r="C228" t="str">
            <v>CT24 - AVENIDA_85</v>
          </cell>
        </row>
        <row r="229">
          <cell r="C229" t="str">
            <v>CT25 - POLO_CLUB</v>
          </cell>
        </row>
        <row r="230">
          <cell r="C230" t="str">
            <v>CT26 - NOGAL</v>
          </cell>
        </row>
        <row r="231">
          <cell r="C231" t="str">
            <v>CT27 - STA_PAULA</v>
          </cell>
        </row>
        <row r="232">
          <cell r="C232" t="str">
            <v>CT31 - STA_SOFIA</v>
          </cell>
        </row>
        <row r="233">
          <cell r="C233" t="str">
            <v>CT32 - GAITAN</v>
          </cell>
        </row>
        <row r="234">
          <cell r="C234" t="str">
            <v>CT33 - ANDINO_ETB</v>
          </cell>
        </row>
        <row r="235">
          <cell r="C235" t="str">
            <v>CT34 - MUSEOCHICO</v>
          </cell>
        </row>
        <row r="236">
          <cell r="C236" t="str">
            <v>CT35 - RIONEGRO</v>
          </cell>
        </row>
        <row r="237">
          <cell r="C237" t="str">
            <v>CT36 - RETIRO</v>
          </cell>
        </row>
        <row r="238">
          <cell r="C238" t="str">
            <v>CT37 - EL_LAGO</v>
          </cell>
        </row>
        <row r="239">
          <cell r="C239" t="str">
            <v>CU11 - CL_45_ETB</v>
          </cell>
        </row>
        <row r="240">
          <cell r="C240" t="str">
            <v>CU12 - TELEVISORA</v>
          </cell>
        </row>
        <row r="241">
          <cell r="C241" t="str">
            <v>CU13 - ESPACIO</v>
          </cell>
        </row>
        <row r="242">
          <cell r="C242" t="str">
            <v>CU14 - CAMPIN</v>
          </cell>
        </row>
        <row r="243">
          <cell r="C243" t="str">
            <v>CU15 - RECUERDO</v>
          </cell>
        </row>
        <row r="244">
          <cell r="C244" t="str">
            <v>CU16 - EXPOSICION</v>
          </cell>
        </row>
        <row r="245">
          <cell r="C245" t="str">
            <v>CU17 - U_NACIONAL</v>
          </cell>
        </row>
        <row r="246">
          <cell r="C246" t="str">
            <v>CU18 - TEJADA</v>
          </cell>
        </row>
        <row r="247">
          <cell r="C247" t="str">
            <v>CU19 - ANDINA</v>
          </cell>
        </row>
        <row r="248">
          <cell r="C248" t="str">
            <v>CU1A - Libre</v>
          </cell>
        </row>
        <row r="249">
          <cell r="C249" t="str">
            <v>CU1B - AVENIDA_30</v>
          </cell>
        </row>
        <row r="250">
          <cell r="C250" t="str">
            <v>CX11D - CHINZAQUE</v>
          </cell>
        </row>
        <row r="251">
          <cell r="C251" t="str">
            <v>CX12D - MINA</v>
          </cell>
        </row>
        <row r="252">
          <cell r="C252" t="str">
            <v>CX13D - TARAVITA</v>
          </cell>
        </row>
        <row r="253">
          <cell r="C253" t="str">
            <v>CY11 - CERCA_PIED</v>
          </cell>
        </row>
        <row r="254">
          <cell r="C254" t="str">
            <v>CY12 - FONQUETA</v>
          </cell>
        </row>
        <row r="255">
          <cell r="C255" t="str">
            <v>CY21 - LA_LORENA</v>
          </cell>
        </row>
        <row r="256">
          <cell r="C256" t="str">
            <v>CY22 - LA_BALSA</v>
          </cell>
        </row>
        <row r="257">
          <cell r="C257" t="str">
            <v>EB11D - EL_BOSQUE</v>
          </cell>
        </row>
        <row r="258">
          <cell r="C258" t="str">
            <v>EB21D - SUBIA</v>
          </cell>
        </row>
        <row r="259">
          <cell r="C259" t="str">
            <v>EB22D - TIBACUY</v>
          </cell>
        </row>
        <row r="260">
          <cell r="C260" t="str">
            <v>EPS1R - PENAS_BLAN</v>
          </cell>
        </row>
        <row r="261">
          <cell r="C261" t="str">
            <v>ER11 - 4_ESQUINAS</v>
          </cell>
        </row>
        <row r="262">
          <cell r="C262" t="str">
            <v>ER12 - SABANETA</v>
          </cell>
        </row>
        <row r="263">
          <cell r="C263" t="str">
            <v>ER21 - CRUZ_VERDE</v>
          </cell>
        </row>
        <row r="264">
          <cell r="C264" t="str">
            <v>ER22 - LA_PINUELA</v>
          </cell>
        </row>
        <row r="265">
          <cell r="C265" t="str">
            <v>ES11 - EMCOCABLES</v>
          </cell>
        </row>
        <row r="266">
          <cell r="C266" t="str">
            <v>ES11R - PACHO</v>
          </cell>
        </row>
        <row r="267">
          <cell r="C267" t="str">
            <v>ES12 - REBANO</v>
          </cell>
        </row>
        <row r="268">
          <cell r="C268" t="str">
            <v>ES12R - COLAR</v>
          </cell>
        </row>
        <row r="269">
          <cell r="C269" t="str">
            <v>ES13 - MANAS</v>
          </cell>
        </row>
        <row r="270">
          <cell r="C270" t="str">
            <v>ES13R - VOLMO</v>
          </cell>
        </row>
        <row r="271">
          <cell r="C271" t="str">
            <v>ES14 - PORTACHUEL</v>
          </cell>
        </row>
        <row r="272">
          <cell r="C272" t="str">
            <v>ES21R - EL_POMAR</v>
          </cell>
        </row>
        <row r="273">
          <cell r="C273" t="str">
            <v>ES22R - SOL_TIBITO</v>
          </cell>
        </row>
        <row r="274">
          <cell r="C274" t="str">
            <v>ES23R - APOSENTOS</v>
          </cell>
        </row>
        <row r="275">
          <cell r="C275" t="str">
            <v>FC11D - LA_VEGA</v>
          </cell>
        </row>
        <row r="276">
          <cell r="C276" t="str">
            <v>FC12D - PERICO</v>
          </cell>
        </row>
        <row r="277">
          <cell r="C277" t="str">
            <v>FC13D - SUPATA</v>
          </cell>
        </row>
        <row r="278">
          <cell r="C278" t="str">
            <v>FO11 - SAN_FELIPE</v>
          </cell>
        </row>
        <row r="279">
          <cell r="C279" t="str">
            <v>FO11R - COLFRIGOS</v>
          </cell>
        </row>
        <row r="280">
          <cell r="C280" t="str">
            <v>FO12 - PROTELA</v>
          </cell>
        </row>
        <row r="281">
          <cell r="C281" t="str">
            <v>FO12R - LAFAYETTE</v>
          </cell>
        </row>
        <row r="282">
          <cell r="C282" t="str">
            <v>FO13 - CENTENARIO</v>
          </cell>
        </row>
        <row r="283">
          <cell r="C283" t="str">
            <v>FO13R - AERONAUTIC</v>
          </cell>
        </row>
        <row r="284">
          <cell r="C284" t="str">
            <v>FO14 - BELEN_ETB</v>
          </cell>
        </row>
        <row r="285">
          <cell r="C285" t="str">
            <v>FO15 - VERSALLES</v>
          </cell>
        </row>
        <row r="286">
          <cell r="C286" t="str">
            <v>FO16 - MORAVIA</v>
          </cell>
        </row>
        <row r="287">
          <cell r="C287" t="str">
            <v>FO17 - AVESCO</v>
          </cell>
        </row>
        <row r="288">
          <cell r="C288" t="str">
            <v>FO21 - FERROCAJA</v>
          </cell>
        </row>
        <row r="289">
          <cell r="C289" t="str">
            <v>FO21R - ZF_PRINTER</v>
          </cell>
        </row>
        <row r="290">
          <cell r="C290" t="str">
            <v>FO22 - MODELIA</v>
          </cell>
        </row>
        <row r="291">
          <cell r="C291" t="str">
            <v>FO22R - HILACOL</v>
          </cell>
        </row>
        <row r="292">
          <cell r="C292" t="str">
            <v>FO23 - VILLEMAR</v>
          </cell>
        </row>
        <row r="293">
          <cell r="C293" t="str">
            <v>FO24 - LEVAPAN</v>
          </cell>
        </row>
        <row r="294">
          <cell r="C294" t="str">
            <v>FO25 - AEROCIVIL</v>
          </cell>
        </row>
        <row r="295">
          <cell r="C295" t="str">
            <v>FO26 - EMPAQ_IND</v>
          </cell>
        </row>
        <row r="296">
          <cell r="C296" t="str">
            <v>FO27 - EL_SIGLO</v>
          </cell>
        </row>
        <row r="297">
          <cell r="C297" t="str">
            <v>FO28 - CATAM</v>
          </cell>
        </row>
        <row r="298">
          <cell r="C298" t="str">
            <v>FO31 - TARRAGONA</v>
          </cell>
        </row>
        <row r="299">
          <cell r="C299" t="str">
            <v>FO32 - EMISORAS</v>
          </cell>
        </row>
        <row r="300">
          <cell r="C300" t="str">
            <v>FO33 - LOS_MONJES</v>
          </cell>
        </row>
        <row r="301">
          <cell r="C301" t="str">
            <v>FO34 - URBIZA</v>
          </cell>
        </row>
        <row r="302">
          <cell r="C302" t="str">
            <v>FO35 - FONTIBON_C</v>
          </cell>
        </row>
        <row r="303">
          <cell r="C303" t="str">
            <v>FO36 - PINAR_LT</v>
          </cell>
        </row>
        <row r="304">
          <cell r="C304" t="str">
            <v>FU11R - LA_UNION</v>
          </cell>
        </row>
        <row r="305">
          <cell r="C305" t="str">
            <v>GA11 - EL_ROBLE</v>
          </cell>
        </row>
        <row r="306">
          <cell r="C306" t="str">
            <v>GA21 - AURORA</v>
          </cell>
        </row>
        <row r="307">
          <cell r="C307" t="str">
            <v>GA22 - SAN_JOSE</v>
          </cell>
        </row>
        <row r="308">
          <cell r="C308" t="str">
            <v>GG11 - MULTIPLAST</v>
          </cell>
        </row>
        <row r="309">
          <cell r="C309" t="str">
            <v>GG12 - MARGARITAS</v>
          </cell>
        </row>
        <row r="310">
          <cell r="C310" t="str">
            <v>GG13 - TALLERES_C</v>
          </cell>
        </row>
        <row r="311">
          <cell r="C311" t="str">
            <v>GG14 - BC_GG</v>
          </cell>
        </row>
        <row r="312">
          <cell r="C312" t="str">
            <v>GG15 - SABANA</v>
          </cell>
        </row>
        <row r="313">
          <cell r="C313" t="str">
            <v>GG16 - INDUACERO</v>
          </cell>
        </row>
        <row r="314">
          <cell r="C314" t="str">
            <v>GG17 - MODELO</v>
          </cell>
        </row>
        <row r="315">
          <cell r="C315" t="str">
            <v>GG21 - AUTOMOTRIZ</v>
          </cell>
        </row>
        <row r="316">
          <cell r="C316" t="str">
            <v>GG22 - COGRA</v>
          </cell>
        </row>
        <row r="317">
          <cell r="C317" t="str">
            <v>GG23 - OLIVETTI</v>
          </cell>
        </row>
        <row r="318">
          <cell r="C318" t="str">
            <v>GG24 - ICASA</v>
          </cell>
        </row>
        <row r="319">
          <cell r="C319" t="str">
            <v>GG25 - FISCALIA</v>
          </cell>
        </row>
        <row r="320">
          <cell r="C320" t="str">
            <v>GG26 - COCA_COLA</v>
          </cell>
        </row>
        <row r="321">
          <cell r="C321" t="str">
            <v>GG32 - MOTORCOL</v>
          </cell>
        </row>
        <row r="322">
          <cell r="C322" t="str">
            <v>GG33 - IMPREN_BCO</v>
          </cell>
        </row>
        <row r="323">
          <cell r="C323" t="str">
            <v>GG34 - LITO_COLOM</v>
          </cell>
        </row>
        <row r="324">
          <cell r="C324" t="str">
            <v>GG41 - RAYLAN</v>
          </cell>
        </row>
        <row r="325">
          <cell r="C325" t="str">
            <v>GG42 - DORIA</v>
          </cell>
        </row>
        <row r="326">
          <cell r="C326" t="str">
            <v>GG43 - Q_PAREDES</v>
          </cell>
        </row>
        <row r="327">
          <cell r="C327" t="str">
            <v>GG44 - ORTESAL</v>
          </cell>
        </row>
        <row r="328">
          <cell r="C328" t="str">
            <v>IA11 - STA_LUCIA</v>
          </cell>
        </row>
        <row r="329">
          <cell r="C329" t="str">
            <v>IA12 - CHILACOS</v>
          </cell>
        </row>
        <row r="330">
          <cell r="C330" t="str">
            <v>IA13 - SAMARIA</v>
          </cell>
        </row>
        <row r="331">
          <cell r="C331" t="str">
            <v>IN11 - CIU_LATINA</v>
          </cell>
        </row>
        <row r="332">
          <cell r="C332" t="str">
            <v>IN12 - PREFABRICA</v>
          </cell>
        </row>
        <row r="333">
          <cell r="C333" t="str">
            <v>IN13 - INDUMIL</v>
          </cell>
        </row>
        <row r="334">
          <cell r="C334" t="str">
            <v>JU11D - QUEBRADA</v>
          </cell>
        </row>
        <row r="335">
          <cell r="C335" t="str">
            <v>JU12D - ZUMBE</v>
          </cell>
        </row>
        <row r="336">
          <cell r="C336" t="str">
            <v>LA11R - STNDERCITO</v>
          </cell>
        </row>
        <row r="337">
          <cell r="C337" t="str">
            <v>LB11D - CUMACA</v>
          </cell>
        </row>
        <row r="338">
          <cell r="C338" t="str">
            <v>LB12D - PTO_BRASIL</v>
          </cell>
        </row>
        <row r="339">
          <cell r="C339" t="str">
            <v>LB13D - PUEBLO_NVO</v>
          </cell>
        </row>
        <row r="340">
          <cell r="C340" t="str">
            <v>LD11D - CERINSA</v>
          </cell>
        </row>
        <row r="341">
          <cell r="C341" t="str">
            <v>LD21D - PTE_OLGUIN</v>
          </cell>
        </row>
        <row r="342">
          <cell r="C342" t="str">
            <v>LE11D - ANATOLI</v>
          </cell>
        </row>
        <row r="343">
          <cell r="C343" t="str">
            <v>LE12D - CAMPO_STO</v>
          </cell>
        </row>
        <row r="344">
          <cell r="C344" t="str">
            <v>LE13D - SFERNANDO</v>
          </cell>
        </row>
        <row r="345">
          <cell r="C345" t="str">
            <v>LG13R - Anapoima EEC</v>
          </cell>
        </row>
        <row r="346">
          <cell r="C346" t="str">
            <v>LGEPR - GUA_PAR</v>
          </cell>
        </row>
        <row r="347">
          <cell r="C347" t="str">
            <v>LGMER - GUA_MES</v>
          </cell>
        </row>
        <row r="348">
          <cell r="C348" t="str">
            <v>LM11D - INSFOPAL</v>
          </cell>
        </row>
        <row r="349">
          <cell r="C349" t="str">
            <v>LM12D - MINIPI</v>
          </cell>
        </row>
        <row r="350">
          <cell r="C350" t="str">
            <v>LM13D - YACOPI</v>
          </cell>
        </row>
        <row r="351">
          <cell r="C351" t="str">
            <v>LM21D - LA_QUINTA</v>
          </cell>
        </row>
        <row r="352">
          <cell r="C352" t="str">
            <v>LM22D - TOPAIPI</v>
          </cell>
        </row>
        <row r="353">
          <cell r="C353" t="str">
            <v>LM23D - LA_PENA</v>
          </cell>
        </row>
        <row r="354">
          <cell r="C354" t="str">
            <v>LP11 - AV_COLON</v>
          </cell>
        </row>
        <row r="355">
          <cell r="C355" t="str">
            <v>LP11R - FIBREXA</v>
          </cell>
        </row>
        <row r="356">
          <cell r="C356" t="str">
            <v>LP12 - NAL_CHOCOL</v>
          </cell>
        </row>
        <row r="357">
          <cell r="C357" t="str">
            <v>LP12R - CIPLAS</v>
          </cell>
        </row>
        <row r="358">
          <cell r="C358" t="str">
            <v>LP13 - FADEMPA</v>
          </cell>
        </row>
        <row r="359">
          <cell r="C359" t="str">
            <v>LP13R - TELAS</v>
          </cell>
        </row>
        <row r="360">
          <cell r="C360" t="str">
            <v>LP14 - CICOLAC</v>
          </cell>
        </row>
        <row r="361">
          <cell r="C361" t="str">
            <v>LP15 - VL_ALSACIA</v>
          </cell>
        </row>
        <row r="362">
          <cell r="C362" t="str">
            <v>LP16 - TERMINAL</v>
          </cell>
        </row>
        <row r="363">
          <cell r="C363" t="str">
            <v>LP17 - TEXTILIA</v>
          </cell>
        </row>
        <row r="364">
          <cell r="C364" t="str">
            <v>LP18 - CAFE_COLON</v>
          </cell>
        </row>
        <row r="365">
          <cell r="C365" t="str">
            <v>LP21 - P_MARSELLA</v>
          </cell>
        </row>
        <row r="366">
          <cell r="C366" t="str">
            <v>LP22 - IBM</v>
          </cell>
        </row>
        <row r="367">
          <cell r="C367" t="str">
            <v>LP23 - DISCOSORBE</v>
          </cell>
        </row>
        <row r="368">
          <cell r="C368" t="str">
            <v>LP24 - LA_PRADERA</v>
          </cell>
        </row>
        <row r="369">
          <cell r="C369" t="str">
            <v>LP25 - JOHNS_BC</v>
          </cell>
        </row>
        <row r="370">
          <cell r="C370" t="str">
            <v>LP26 - ALPINA</v>
          </cell>
        </row>
        <row r="371">
          <cell r="C371" t="str">
            <v>LP27 - C_LLERAS</v>
          </cell>
        </row>
        <row r="372">
          <cell r="C372" t="str">
            <v>LP31 - GUTEMBERTO</v>
          </cell>
        </row>
        <row r="373">
          <cell r="C373" t="str">
            <v>LP32 - LEY</v>
          </cell>
        </row>
        <row r="374">
          <cell r="C374" t="str">
            <v>LP33 - IGUALDAD</v>
          </cell>
        </row>
        <row r="375">
          <cell r="C375" t="str">
            <v>LP34 - TINTALITO</v>
          </cell>
        </row>
        <row r="376">
          <cell r="C376" t="str">
            <v>LP35 - EXITO_BC</v>
          </cell>
        </row>
        <row r="377">
          <cell r="C377" t="str">
            <v>LP36 - MONTEVIDEO</v>
          </cell>
        </row>
        <row r="378">
          <cell r="C378" t="str">
            <v>LP37 - PTE_ARANDA</v>
          </cell>
        </row>
        <row r="379">
          <cell r="C379" t="str">
            <v>LU11D - SAN_JUAN</v>
          </cell>
        </row>
        <row r="380">
          <cell r="C380" t="str">
            <v>LU12D - TUNAL</v>
          </cell>
        </row>
        <row r="381">
          <cell r="C381" t="str">
            <v>LU13D - AGUILAS</v>
          </cell>
        </row>
        <row r="382">
          <cell r="C382" t="str">
            <v>LU14D - PUEBLO_VJO</v>
          </cell>
        </row>
        <row r="383">
          <cell r="C383" t="str">
            <v>LV11D - LA_VIRGEN</v>
          </cell>
        </row>
        <row r="384">
          <cell r="C384" t="str">
            <v>MB11D - JAGUA</v>
          </cell>
        </row>
        <row r="385">
          <cell r="C385" t="str">
            <v>MB14D - URBANO</v>
          </cell>
        </row>
        <row r="386">
          <cell r="C386" t="str">
            <v>MB17D - GAZANORE</v>
          </cell>
        </row>
        <row r="387">
          <cell r="C387" t="str">
            <v>ME11D - PTO_LOPEZ</v>
          </cell>
        </row>
        <row r="388">
          <cell r="C388" t="str">
            <v>ME11R - LIBERIA</v>
          </cell>
        </row>
        <row r="389">
          <cell r="C389" t="str">
            <v>ME12R - SHYN</v>
          </cell>
        </row>
        <row r="390">
          <cell r="C390" t="str">
            <v>ME21D - EL_CARMEN</v>
          </cell>
        </row>
        <row r="391">
          <cell r="C391" t="str">
            <v>ME22D - YALCONIA</v>
          </cell>
        </row>
        <row r="392">
          <cell r="C392" t="str">
            <v>ME23D - COOSAMPRA</v>
          </cell>
        </row>
        <row r="393">
          <cell r="C393" t="str">
            <v>MO11 - Libre</v>
          </cell>
        </row>
        <row r="394">
          <cell r="C394" t="str">
            <v>MO11R - HILOS</v>
          </cell>
        </row>
        <row r="395">
          <cell r="C395" t="str">
            <v>MO12 - SAN_ANDRES</v>
          </cell>
        </row>
        <row r="396">
          <cell r="C396" t="str">
            <v>MO12R - AJOVER</v>
          </cell>
        </row>
        <row r="397">
          <cell r="C397" t="str">
            <v>MO13 - MADRID</v>
          </cell>
        </row>
        <row r="398">
          <cell r="C398" t="str">
            <v>MO14 - FUNZA</v>
          </cell>
        </row>
        <row r="399">
          <cell r="C399" t="str">
            <v>MO15 - SERREZUELA</v>
          </cell>
        </row>
        <row r="400">
          <cell r="C400" t="str">
            <v>MO16 - URBANIZAC</v>
          </cell>
        </row>
        <row r="401">
          <cell r="C401" t="str">
            <v>MO17 - TIBAITATA</v>
          </cell>
        </row>
        <row r="402">
          <cell r="C402" t="str">
            <v>MO21 - PLASTIHOGA</v>
          </cell>
        </row>
        <row r="403">
          <cell r="C403" t="str">
            <v>MO22 - TORINO</v>
          </cell>
        </row>
        <row r="404">
          <cell r="C404" t="str">
            <v>MO23 - BOJACA</v>
          </cell>
        </row>
        <row r="405">
          <cell r="C405" t="str">
            <v>MO24 - FLORAMERIC</v>
          </cell>
        </row>
        <row r="406">
          <cell r="C406" t="str">
            <v>MR11 - LAGARTOS</v>
          </cell>
        </row>
        <row r="407">
          <cell r="C407" t="str">
            <v>MR12 - CALATRAVA</v>
          </cell>
        </row>
        <row r="408">
          <cell r="C408" t="str">
            <v>MR13 - PALESTINA</v>
          </cell>
        </row>
        <row r="409">
          <cell r="C409" t="str">
            <v>MR14 - MAYOLICA</v>
          </cell>
        </row>
        <row r="410">
          <cell r="C410" t="str">
            <v>MR15 - FERIAS</v>
          </cell>
        </row>
        <row r="411">
          <cell r="C411" t="str">
            <v>MR16 - PONTEVEDRA</v>
          </cell>
        </row>
        <row r="412">
          <cell r="C412" t="str">
            <v>MR17 - BONANZA</v>
          </cell>
        </row>
        <row r="413">
          <cell r="C413" t="str">
            <v>MR18 - CREAM_HELA</v>
          </cell>
        </row>
        <row r="414">
          <cell r="C414" t="str">
            <v>MR21 - C_MEZCLAS</v>
          </cell>
        </row>
        <row r="415">
          <cell r="C415" t="str">
            <v>MR22 - C_DIAMANTE</v>
          </cell>
        </row>
        <row r="416">
          <cell r="C416" t="str">
            <v>MR23 - HELENITA</v>
          </cell>
        </row>
        <row r="417">
          <cell r="C417" t="str">
            <v>MR24 - NIZA_VIII</v>
          </cell>
        </row>
        <row r="418">
          <cell r="C418" t="str">
            <v>MR25 - SP_CAFAM</v>
          </cell>
        </row>
        <row r="419">
          <cell r="C419" t="str">
            <v>MR26 - LAS_GALIAS</v>
          </cell>
        </row>
        <row r="420">
          <cell r="C420" t="str">
            <v>MR27 - ILARCO</v>
          </cell>
        </row>
        <row r="421">
          <cell r="C421" t="str">
            <v>MR28 - TABORA</v>
          </cell>
        </row>
        <row r="422">
          <cell r="C422" t="str">
            <v>MR29 - AVENIDA_68</v>
          </cell>
        </row>
        <row r="423">
          <cell r="C423" t="str">
            <v>MR2B - CORDOBA</v>
          </cell>
        </row>
        <row r="424">
          <cell r="C424" t="str">
            <v>MR2C - FLORESTA</v>
          </cell>
        </row>
        <row r="425">
          <cell r="C425" t="str">
            <v>MR31 - SOTILEZA</v>
          </cell>
        </row>
        <row r="426">
          <cell r="C426" t="str">
            <v>MR32 - LA_CLARITA</v>
          </cell>
        </row>
        <row r="427">
          <cell r="C427" t="str">
            <v>MR33 - ESTRADA</v>
          </cell>
        </row>
        <row r="428">
          <cell r="C428" t="str">
            <v>MR34 - Libre</v>
          </cell>
        </row>
        <row r="429">
          <cell r="C429" t="str">
            <v>MR35 - Libre</v>
          </cell>
        </row>
        <row r="430">
          <cell r="C430" t="str">
            <v>MR36 - URB_ANDES</v>
          </cell>
        </row>
        <row r="431">
          <cell r="C431" t="str">
            <v>MR37 - Libre</v>
          </cell>
        </row>
        <row r="432">
          <cell r="C432" t="str">
            <v>MR38 - MORISCO</v>
          </cell>
        </row>
        <row r="433">
          <cell r="C433" t="str">
            <v>MU11 - TEXMERALDA</v>
          </cell>
        </row>
        <row r="434">
          <cell r="C434" t="str">
            <v>MU11R - CRYOGA_EEC</v>
          </cell>
        </row>
        <row r="435">
          <cell r="C435" t="str">
            <v>MU12 - ICOLLAN_11</v>
          </cell>
        </row>
        <row r="436">
          <cell r="C436" t="str">
            <v>MU12R - GRANADA</v>
          </cell>
        </row>
        <row r="437">
          <cell r="C437" t="str">
            <v>MU13 - SN_NICOLAS</v>
          </cell>
        </row>
        <row r="438">
          <cell r="C438" t="str">
            <v>MU14 - CARBOGAS</v>
          </cell>
        </row>
        <row r="439">
          <cell r="C439" t="str">
            <v>MU15 - SIBATE</v>
          </cell>
        </row>
        <row r="440">
          <cell r="C440" t="str">
            <v>MU16 - ALICACHIN</v>
          </cell>
        </row>
        <row r="441">
          <cell r="C441" t="str">
            <v>MU17 - STANTON</v>
          </cell>
        </row>
        <row r="442">
          <cell r="C442" t="str">
            <v>MU18 - CHUZACA</v>
          </cell>
        </row>
        <row r="443">
          <cell r="C443" t="str">
            <v>MU21R - LIQUID_GAS</v>
          </cell>
        </row>
        <row r="444">
          <cell r="C444" t="str">
            <v>MU22R - ICOLLANTAS</v>
          </cell>
        </row>
        <row r="445">
          <cell r="C445" t="str">
            <v>MU23R - CONALVIDRI</v>
          </cell>
        </row>
        <row r="446">
          <cell r="C446" t="str">
            <v>MV11D - AGUADITA</v>
          </cell>
        </row>
        <row r="447">
          <cell r="C447" t="str">
            <v>MV12D - GUAVIO</v>
          </cell>
        </row>
        <row r="448">
          <cell r="C448" t="str">
            <v>MZ11 - ALCALA</v>
          </cell>
        </row>
        <row r="449">
          <cell r="C449" t="str">
            <v>MZ12 - SULTANA</v>
          </cell>
        </row>
        <row r="450">
          <cell r="C450" t="str">
            <v>MZ13 - AUTOP_SUR</v>
          </cell>
        </row>
        <row r="451">
          <cell r="C451" t="str">
            <v>MZ14 - VL_MAYOR</v>
          </cell>
        </row>
        <row r="452">
          <cell r="C452" t="str">
            <v>MZ15 - SEVILLANA</v>
          </cell>
        </row>
        <row r="453">
          <cell r="C453" t="str">
            <v>MZ16 - ALQUERIA</v>
          </cell>
        </row>
        <row r="454">
          <cell r="C454" t="str">
            <v>MZ17 - CIU_MONTES</v>
          </cell>
        </row>
        <row r="455">
          <cell r="C455" t="str">
            <v>MZ21 - BRAVO_PAEZ</v>
          </cell>
        </row>
        <row r="456">
          <cell r="C456" t="str">
            <v>MZ22 - LA_FRAGUA</v>
          </cell>
        </row>
        <row r="457">
          <cell r="C457" t="str">
            <v>MZ23 - LIBERTADOR</v>
          </cell>
        </row>
        <row r="458">
          <cell r="C458" t="str">
            <v>MZ24 - VL_SONIA</v>
          </cell>
        </row>
        <row r="459">
          <cell r="C459" t="str">
            <v>MZ25 - CORU¥A</v>
          </cell>
        </row>
        <row r="460">
          <cell r="C460" t="str">
            <v>MZ26 - INGLES_BC</v>
          </cell>
        </row>
        <row r="461">
          <cell r="C461" t="str">
            <v>MZ31 - AVENIDA_27</v>
          </cell>
        </row>
        <row r="462">
          <cell r="C462" t="str">
            <v>MZ32 - DELICIAS</v>
          </cell>
        </row>
        <row r="463">
          <cell r="C463" t="str">
            <v>MZ33 - VENECIA</v>
          </cell>
        </row>
        <row r="464">
          <cell r="C464" t="str">
            <v>MZ34 - SN_VICENTE</v>
          </cell>
        </row>
        <row r="465">
          <cell r="C465" t="str">
            <v>MZ35 - FATIMA</v>
          </cell>
        </row>
        <row r="466">
          <cell r="C466" t="str">
            <v>MZ36 - PL_AMERICA</v>
          </cell>
        </row>
        <row r="467">
          <cell r="C467" t="str">
            <v>NA11 - C_MILITAR</v>
          </cell>
        </row>
        <row r="468">
          <cell r="C468" t="str">
            <v>NA12 - LEONA</v>
          </cell>
        </row>
        <row r="469">
          <cell r="C469" t="str">
            <v>NA22 - AGAFANO</v>
          </cell>
        </row>
        <row r="470">
          <cell r="C470" t="str">
            <v>NC11 - SAN_MARINO</v>
          </cell>
        </row>
        <row r="471">
          <cell r="C471" t="str">
            <v>NC12 - BENILDA</v>
          </cell>
        </row>
        <row r="472">
          <cell r="C472" t="str">
            <v>NC13 - CUBIA</v>
          </cell>
        </row>
        <row r="473">
          <cell r="C473" t="str">
            <v>NC14 - ZIPACON</v>
          </cell>
        </row>
        <row r="474">
          <cell r="C474" t="str">
            <v>NM11D - CHECUA</v>
          </cell>
        </row>
        <row r="475">
          <cell r="C475" t="str">
            <v>NM12D - LA_PUERTA</v>
          </cell>
        </row>
        <row r="476">
          <cell r="C476" t="str">
            <v>NM13D - ZOCAIRE</v>
          </cell>
        </row>
        <row r="477">
          <cell r="C477" t="str">
            <v>NS11D - HACIENDA</v>
          </cell>
        </row>
        <row r="478">
          <cell r="C478" t="str">
            <v>NS12D - CIENAGAA</v>
          </cell>
        </row>
        <row r="479">
          <cell r="C479" t="str">
            <v>NY11D - SIQUIMA</v>
          </cell>
        </row>
        <row r="480">
          <cell r="C480" t="str">
            <v>NY12D - NAMAY</v>
          </cell>
        </row>
        <row r="481">
          <cell r="C481" t="str">
            <v>OT12 - PARCELAS</v>
          </cell>
        </row>
        <row r="482">
          <cell r="C482" t="str">
            <v>OT21 - LA_MOYA</v>
          </cell>
        </row>
        <row r="483">
          <cell r="C483" t="str">
            <v>OT22 - FLORES_RIO</v>
          </cell>
        </row>
        <row r="484">
          <cell r="C484" t="str">
            <v>PE11D - GUAYABAL</v>
          </cell>
        </row>
        <row r="485">
          <cell r="C485" t="str">
            <v>PE12D - PENALOZA</v>
          </cell>
        </row>
        <row r="486">
          <cell r="C486" t="str">
            <v>PE13D - GUANACAS</v>
          </cell>
        </row>
        <row r="487">
          <cell r="C487" t="str">
            <v>PO11D - CABRERA</v>
          </cell>
        </row>
        <row r="488">
          <cell r="C488" t="str">
            <v>PO21D - SBERNARDO</v>
          </cell>
        </row>
        <row r="489">
          <cell r="C489" t="str">
            <v>PO22D - PORTONES</v>
          </cell>
        </row>
        <row r="490">
          <cell r="C490" t="str">
            <v>PT11 - RETEN</v>
          </cell>
        </row>
        <row r="491">
          <cell r="C491" t="str">
            <v>PT12 - PTE_PIEDRA</v>
          </cell>
        </row>
        <row r="492">
          <cell r="C492" t="str">
            <v>PT13 - PALMACERA</v>
          </cell>
        </row>
        <row r="493">
          <cell r="C493" t="str">
            <v>QI11D - QUIPILITO</v>
          </cell>
        </row>
        <row r="494">
          <cell r="C494" t="str">
            <v>QI12D - LIMONAL</v>
          </cell>
        </row>
        <row r="495">
          <cell r="C495" t="str">
            <v>QI21D - Quipile EEC</v>
          </cell>
        </row>
        <row r="496">
          <cell r="C496" t="str">
            <v>QP11 - GUATAVITA</v>
          </cell>
        </row>
        <row r="497">
          <cell r="C497" t="str">
            <v>QP12 - Libre</v>
          </cell>
        </row>
        <row r="498">
          <cell r="C498" t="str">
            <v>QP13 - GUASCA</v>
          </cell>
        </row>
        <row r="499">
          <cell r="C499" t="str">
            <v>QP14 - Libre</v>
          </cell>
        </row>
        <row r="500">
          <cell r="C500" t="str">
            <v>RR11D - CAMBULOS</v>
          </cell>
        </row>
        <row r="501">
          <cell r="C501" t="str">
            <v>RR21D - NORTE</v>
          </cell>
        </row>
        <row r="502">
          <cell r="C502" t="str">
            <v>RR22D - CHAMBACU</v>
          </cell>
        </row>
        <row r="503">
          <cell r="C503" t="str">
            <v>S1S2R - SALTO_1_2</v>
          </cell>
        </row>
        <row r="504">
          <cell r="C504" t="str">
            <v>SA11 - AV_DORADO</v>
          </cell>
        </row>
        <row r="505">
          <cell r="C505" t="str">
            <v>SA12 - RAFA_NUNEZ</v>
          </cell>
        </row>
        <row r="506">
          <cell r="C506" t="str">
            <v>SA13 - ENCANTO</v>
          </cell>
        </row>
        <row r="507">
          <cell r="C507" t="str">
            <v>SA14 - CAN</v>
          </cell>
        </row>
        <row r="508">
          <cell r="C508" t="str">
            <v>SA15 - CAMAVIEJA</v>
          </cell>
        </row>
        <row r="509">
          <cell r="C509" t="str">
            <v>SA16 - JJ_VARGAS</v>
          </cell>
        </row>
        <row r="510">
          <cell r="C510" t="str">
            <v>SA17 - XEROS</v>
          </cell>
        </row>
        <row r="511">
          <cell r="C511" t="str">
            <v>SA18 - EMBAJADA</v>
          </cell>
        </row>
        <row r="512">
          <cell r="C512" t="str">
            <v>SA21 - BQ_POPULAR</v>
          </cell>
        </row>
        <row r="513">
          <cell r="C513" t="str">
            <v>SA22 - ESMERALDA</v>
          </cell>
        </row>
        <row r="514">
          <cell r="C514" t="str">
            <v>SA23 - GRANJAS</v>
          </cell>
        </row>
        <row r="515">
          <cell r="C515" t="str">
            <v>SA24 - NORMANDIA</v>
          </cell>
        </row>
        <row r="516">
          <cell r="C516" t="str">
            <v>SA25 - C_EMPLEADO</v>
          </cell>
        </row>
        <row r="517">
          <cell r="C517" t="str">
            <v>SA26 - PABLO_VI</v>
          </cell>
        </row>
        <row r="518">
          <cell r="C518" t="str">
            <v>SA27 - EL_GRECO</v>
          </cell>
        </row>
        <row r="519">
          <cell r="C519" t="str">
            <v>SA28 - TIEMPO</v>
          </cell>
        </row>
        <row r="520">
          <cell r="C520" t="str">
            <v>SA31 - EEB</v>
          </cell>
        </row>
        <row r="521">
          <cell r="C521" t="str">
            <v>SA32 - GUALI</v>
          </cell>
        </row>
        <row r="522">
          <cell r="C522" t="str">
            <v>SA33 - METROPOLIS</v>
          </cell>
        </row>
        <row r="523">
          <cell r="C523" t="str">
            <v>SA34 - ALAMOS</v>
          </cell>
        </row>
        <row r="524">
          <cell r="C524" t="str">
            <v>SA35 - ST_CECILIA</v>
          </cell>
        </row>
        <row r="525">
          <cell r="C525" t="str">
            <v>SA36 - CIU_SALITR</v>
          </cell>
        </row>
        <row r="526">
          <cell r="C526" t="str">
            <v>SA37 - PETROLERAS</v>
          </cell>
        </row>
        <row r="527">
          <cell r="C527" t="str">
            <v>SA38 - ESPECTADOR</v>
          </cell>
        </row>
        <row r="528">
          <cell r="C528" t="str">
            <v>SC11 - 20_JULIO</v>
          </cell>
        </row>
        <row r="529">
          <cell r="C529" t="str">
            <v>SC12 - ANTONIO_NA</v>
          </cell>
        </row>
        <row r="530">
          <cell r="C530" t="str">
            <v>SC13 - VINAL</v>
          </cell>
        </row>
        <row r="531">
          <cell r="C531" t="str">
            <v>SC14 - SAN_ISIDRO</v>
          </cell>
        </row>
        <row r="532">
          <cell r="C532" t="str">
            <v>SC15 - QUIROGA</v>
          </cell>
        </row>
        <row r="533">
          <cell r="C533" t="str">
            <v>SC21 - PESEBRE</v>
          </cell>
        </row>
        <row r="534">
          <cell r="C534" t="str">
            <v>SC22 - CONSUELO</v>
          </cell>
        </row>
        <row r="535">
          <cell r="C535" t="str">
            <v>SC23 - G_RESTREPO</v>
          </cell>
        </row>
        <row r="536">
          <cell r="C536" t="str">
            <v>SC24 - SOCIEGO</v>
          </cell>
        </row>
        <row r="537">
          <cell r="C537" t="str">
            <v>SC25 - MOCHUELO</v>
          </cell>
        </row>
        <row r="538">
          <cell r="C538" t="str">
            <v>SC31 - COLINAS</v>
          </cell>
        </row>
        <row r="539">
          <cell r="C539" t="str">
            <v>SC32 - TUNJUELITO</v>
          </cell>
        </row>
        <row r="540">
          <cell r="C540" t="str">
            <v>SC33 - LAS_LOMAS</v>
          </cell>
        </row>
        <row r="541">
          <cell r="C541" t="str">
            <v>SC34 - CLARET</v>
          </cell>
        </row>
        <row r="542">
          <cell r="C542" t="str">
            <v>SC35 - OLAYA</v>
          </cell>
        </row>
        <row r="543">
          <cell r="C543" t="str">
            <v>SD11 - YERBABUENA</v>
          </cell>
        </row>
        <row r="544">
          <cell r="C544" t="str">
            <v>SD12 - SAGAMASA</v>
          </cell>
        </row>
        <row r="545">
          <cell r="C545" t="str">
            <v>SF11 - CLI_BEJARA</v>
          </cell>
        </row>
        <row r="546">
          <cell r="C546" t="str">
            <v>SF12 - SANTANDER</v>
          </cell>
        </row>
        <row r="547">
          <cell r="C547" t="str">
            <v>SF13 - Libre</v>
          </cell>
        </row>
        <row r="548">
          <cell r="C548" t="str">
            <v>SF14 - Libre</v>
          </cell>
        </row>
        <row r="549">
          <cell r="C549" t="str">
            <v>SF15 - BCO_COLOMB</v>
          </cell>
        </row>
        <row r="550">
          <cell r="C550" t="str">
            <v>SF16 - ZAPATA_BOL</v>
          </cell>
        </row>
        <row r="551">
          <cell r="C551" t="str">
            <v>SF17 - REY_TIEMPO</v>
          </cell>
        </row>
        <row r="552">
          <cell r="C552" t="str">
            <v>SF18 - SENA</v>
          </cell>
        </row>
        <row r="553">
          <cell r="C553" t="str">
            <v>SF1A - RICAURTE</v>
          </cell>
        </row>
        <row r="554">
          <cell r="C554" t="str">
            <v>SF1B - PAIBA</v>
          </cell>
        </row>
        <row r="555">
          <cell r="C555" t="str">
            <v>SF1C - OXIGENOS</v>
          </cell>
        </row>
        <row r="556">
          <cell r="C556" t="str">
            <v>SF1D - SF1D</v>
          </cell>
        </row>
        <row r="557">
          <cell r="C557" t="str">
            <v>SF1E - COLSEGUROS</v>
          </cell>
        </row>
        <row r="558">
          <cell r="C558" t="str">
            <v>SF1F - Libre</v>
          </cell>
        </row>
        <row r="559">
          <cell r="C559" t="str">
            <v>SF1G - CALLE_21</v>
          </cell>
        </row>
        <row r="560">
          <cell r="C560" t="str">
            <v>SF21 - TEUSAQUILO</v>
          </cell>
        </row>
        <row r="561">
          <cell r="C561" t="str">
            <v>SF22 - CROMOS_BC</v>
          </cell>
        </row>
        <row r="562">
          <cell r="C562" t="str">
            <v>SF23 - CALLE_22</v>
          </cell>
        </row>
        <row r="563">
          <cell r="C563" t="str">
            <v>SF24 - AV_JIMENEZ</v>
          </cell>
        </row>
        <row r="564">
          <cell r="C564" t="str">
            <v>SF25 - C_INTERNAL</v>
          </cell>
        </row>
        <row r="565">
          <cell r="C565" t="str">
            <v>SF26 - BIBLIOTECA</v>
          </cell>
        </row>
        <row r="566">
          <cell r="C566" t="str">
            <v>SF27 - CUNDINAMAR</v>
          </cell>
        </row>
        <row r="567">
          <cell r="C567" t="str">
            <v>SF31 - VICTORINO</v>
          </cell>
        </row>
        <row r="568">
          <cell r="C568" t="str">
            <v>SF32 - USATAMA</v>
          </cell>
        </row>
        <row r="569">
          <cell r="C569" t="str">
            <v>SF33 - ROBLEDO</v>
          </cell>
        </row>
        <row r="570">
          <cell r="C570" t="str">
            <v>SF34 - UNIVERSITA</v>
          </cell>
        </row>
        <row r="571">
          <cell r="C571" t="str">
            <v>SF35 - OSPÖNA</v>
          </cell>
        </row>
        <row r="572">
          <cell r="C572" t="str">
            <v>SF36 - NIEVES</v>
          </cell>
        </row>
        <row r="573">
          <cell r="C573" t="str">
            <v>SG11D - SGABRIEL</v>
          </cell>
        </row>
        <row r="574">
          <cell r="C574" t="str">
            <v>SG12D - ARGENTINA</v>
          </cell>
        </row>
        <row r="575">
          <cell r="C575" t="str">
            <v>SG13D - LAS_PALMAS</v>
          </cell>
        </row>
        <row r="576">
          <cell r="C576" t="str">
            <v>SH11 - PRADERA</v>
          </cell>
        </row>
        <row r="577">
          <cell r="C577" t="str">
            <v>SH12 - TABLAZO</v>
          </cell>
        </row>
        <row r="578">
          <cell r="C578" t="str">
            <v>SH21 - LA_CUESTA</v>
          </cell>
        </row>
        <row r="579">
          <cell r="C579" t="str">
            <v>SH22 - CANICA</v>
          </cell>
        </row>
        <row r="580">
          <cell r="C580" t="str">
            <v>SJ11 - ETB</v>
          </cell>
        </row>
        <row r="581">
          <cell r="C581" t="str">
            <v>SJ12 - CLI_BOGOTA</v>
          </cell>
        </row>
        <row r="582">
          <cell r="C582" t="str">
            <v>SJ13 - BANCO_BTA</v>
          </cell>
        </row>
        <row r="583">
          <cell r="C583" t="str">
            <v>SJ14 - EDI_COLON</v>
          </cell>
        </row>
        <row r="584">
          <cell r="C584" t="str">
            <v>SJ15 - TELEFONOS</v>
          </cell>
        </row>
        <row r="585">
          <cell r="C585" t="str">
            <v>SJ1A - EDITORIAL</v>
          </cell>
        </row>
        <row r="586">
          <cell r="C586" t="str">
            <v>SJ1B - PALETAS_BC</v>
          </cell>
        </row>
        <row r="587">
          <cell r="C587" t="str">
            <v>SJ1C - FERROCARRI</v>
          </cell>
        </row>
        <row r="588">
          <cell r="C588" t="str">
            <v>SJ1D - VOTO_NAL</v>
          </cell>
        </row>
        <row r="589">
          <cell r="C589" t="str">
            <v>SJ1E - TRILLADORA</v>
          </cell>
        </row>
        <row r="590">
          <cell r="C590" t="str">
            <v>SJ1F - ESTANZUELA</v>
          </cell>
        </row>
        <row r="591">
          <cell r="C591" t="str">
            <v>SK11D - SIMIJACA</v>
          </cell>
        </row>
        <row r="592">
          <cell r="C592" t="str">
            <v>SK12D - HATOCHICO</v>
          </cell>
        </row>
        <row r="593">
          <cell r="C593" t="str">
            <v>SK13D - SAN_MIGUEL</v>
          </cell>
        </row>
        <row r="594">
          <cell r="C594" t="str">
            <v>SK14D - SUSA</v>
          </cell>
        </row>
        <row r="595">
          <cell r="C595" t="str">
            <v>SK15D - Libre</v>
          </cell>
        </row>
        <row r="596">
          <cell r="C596" t="str">
            <v>SK16D - LOCAL_SK16</v>
          </cell>
        </row>
        <row r="597">
          <cell r="C597" t="str">
            <v>SL11D - COGUA</v>
          </cell>
        </row>
        <row r="598">
          <cell r="C598" t="str">
            <v>SL12D - SAN_RAFAEL</v>
          </cell>
        </row>
        <row r="599">
          <cell r="C599" t="str">
            <v>SL13D - CEUCO</v>
          </cell>
        </row>
        <row r="600">
          <cell r="C600" t="str">
            <v>SL14D - MORTINO</v>
          </cell>
        </row>
        <row r="601">
          <cell r="C601" t="str">
            <v>SM11 - CANTERAS</v>
          </cell>
        </row>
        <row r="602">
          <cell r="C602" t="str">
            <v>SM12 - PTO_ALEGRE</v>
          </cell>
        </row>
        <row r="603">
          <cell r="C603" t="str">
            <v>SM13 - BARRIO_NVO</v>
          </cell>
        </row>
        <row r="604">
          <cell r="C604" t="str">
            <v>SM14 - SAN_CARLOS</v>
          </cell>
        </row>
        <row r="605">
          <cell r="C605" t="str">
            <v>SM15 - LEON_XIII</v>
          </cell>
        </row>
        <row r="606">
          <cell r="C606" t="str">
            <v>SM16 - C_TORRES</v>
          </cell>
        </row>
        <row r="607">
          <cell r="C607" t="str">
            <v>SM17 - WEST_ARCO</v>
          </cell>
        </row>
        <row r="608">
          <cell r="C608" t="str">
            <v>SM18 - PORVENIR</v>
          </cell>
        </row>
        <row r="609">
          <cell r="C609" t="str">
            <v>SM19 - EL_ATICO</v>
          </cell>
        </row>
        <row r="610">
          <cell r="C610" t="str">
            <v>SM1A - VEREDITA</v>
          </cell>
        </row>
        <row r="611">
          <cell r="C611" t="str">
            <v>SM1B - TERREROS</v>
          </cell>
        </row>
        <row r="612">
          <cell r="C612" t="str">
            <v>SM1C - POLICARPA</v>
          </cell>
        </row>
        <row r="613">
          <cell r="C613" t="str">
            <v>SM21 - RIVELINO</v>
          </cell>
        </row>
        <row r="614">
          <cell r="C614" t="str">
            <v>SM22 - NARANJOS</v>
          </cell>
        </row>
        <row r="615">
          <cell r="C615" t="str">
            <v>SM23 - QUINTANARE</v>
          </cell>
        </row>
        <row r="616">
          <cell r="C616" t="str">
            <v>SM24 - SUCRE</v>
          </cell>
        </row>
        <row r="617">
          <cell r="C617" t="str">
            <v>SM25 - UNISUR</v>
          </cell>
        </row>
        <row r="618">
          <cell r="C618" t="str">
            <v>SM26 - PIAMONTE</v>
          </cell>
        </row>
        <row r="619">
          <cell r="C619" t="str">
            <v>SM27 - CAZUCA</v>
          </cell>
        </row>
        <row r="620">
          <cell r="C620" t="str">
            <v>SM28 - QUESADA</v>
          </cell>
        </row>
        <row r="621">
          <cell r="C621" t="str">
            <v>SM29 - VOGUE</v>
          </cell>
        </row>
        <row r="622">
          <cell r="C622" t="str">
            <v>SM2A - HELIOS</v>
          </cell>
        </row>
        <row r="623">
          <cell r="C623" t="str">
            <v>SP11 - SN_AGUSTIN</v>
          </cell>
        </row>
        <row r="624">
          <cell r="C624" t="str">
            <v>SP12 - CAROLINA</v>
          </cell>
        </row>
        <row r="625">
          <cell r="C625" t="str">
            <v>SP21 - MARQUEZ</v>
          </cell>
        </row>
        <row r="626">
          <cell r="C626" t="str">
            <v>SQ11 - C_NAUTICO</v>
          </cell>
        </row>
        <row r="627">
          <cell r="C627" t="str">
            <v>SQ11R - GACHANCIPA</v>
          </cell>
        </row>
        <row r="628">
          <cell r="C628" t="str">
            <v>SQ12R - VILLAPINZO</v>
          </cell>
        </row>
        <row r="629">
          <cell r="C629" t="str">
            <v>SQ13R - TOMINE</v>
          </cell>
        </row>
        <row r="630">
          <cell r="C630" t="str">
            <v>SR11 - CACERIO</v>
          </cell>
        </row>
        <row r="631">
          <cell r="C631" t="str">
            <v>SR12 - BETANIA</v>
          </cell>
        </row>
        <row r="632">
          <cell r="C632" t="str">
            <v>SR13 - NAZARET</v>
          </cell>
        </row>
        <row r="633">
          <cell r="C633" t="str">
            <v>SS11D - ESPIGAS</v>
          </cell>
        </row>
        <row r="634">
          <cell r="C634" t="str">
            <v>SS12D - PALMIRA</v>
          </cell>
        </row>
        <row r="635">
          <cell r="C635" t="str">
            <v>SS21D - CACICAZGO</v>
          </cell>
        </row>
        <row r="636">
          <cell r="C636" t="str">
            <v>ST11 - SALTOCADEN</v>
          </cell>
        </row>
        <row r="637">
          <cell r="C637" t="str">
            <v>ST12 - TEQUENDAMA</v>
          </cell>
        </row>
        <row r="638">
          <cell r="C638" t="str">
            <v>ST13 - LAGUNETA</v>
          </cell>
        </row>
        <row r="639">
          <cell r="C639" t="str">
            <v>SU11 - MAZUREN</v>
          </cell>
        </row>
        <row r="640">
          <cell r="C640" t="str">
            <v>SU12 - PROVENZA</v>
          </cell>
        </row>
        <row r="641">
          <cell r="C641" t="str">
            <v>SU13 - BOSTON</v>
          </cell>
        </row>
        <row r="642">
          <cell r="C642" t="str">
            <v>SU14 - MIRANDELA</v>
          </cell>
        </row>
        <row r="643">
          <cell r="C643" t="str">
            <v>SU15 - PORTALES</v>
          </cell>
        </row>
        <row r="644">
          <cell r="C644" t="str">
            <v>SU16 - LINCOLN</v>
          </cell>
        </row>
        <row r="645">
          <cell r="C645" t="str">
            <v>SU17 - CALLE_170</v>
          </cell>
        </row>
        <row r="646">
          <cell r="C646" t="str">
            <v>SU18 - VL_MAGDALA</v>
          </cell>
        </row>
        <row r="647">
          <cell r="C647" t="str">
            <v>SU21 - LA_CAMPINA</v>
          </cell>
        </row>
        <row r="648">
          <cell r="C648" t="str">
            <v>SU22 - BACATA</v>
          </cell>
        </row>
        <row r="649">
          <cell r="C649" t="str">
            <v>SU23 - STA_MONICA</v>
          </cell>
        </row>
        <row r="650">
          <cell r="C650" t="str">
            <v>SU24 - CAMPANELA</v>
          </cell>
        </row>
        <row r="651">
          <cell r="C651" t="str">
            <v>SU25 - PARCELACIO</v>
          </cell>
        </row>
        <row r="652">
          <cell r="C652" t="str">
            <v>SU26 - J_N_CORPAS</v>
          </cell>
        </row>
        <row r="653">
          <cell r="C653" t="str">
            <v>SU27 - VL_PRADO</v>
          </cell>
        </row>
        <row r="654">
          <cell r="C654" t="str">
            <v>SU28 - SN_CIPRIAN</v>
          </cell>
        </row>
        <row r="655">
          <cell r="C655" t="str">
            <v>SY11D - CAMANCHA</v>
          </cell>
        </row>
        <row r="656">
          <cell r="C656" t="str">
            <v>SY12D - PINIPAY</v>
          </cell>
        </row>
        <row r="657">
          <cell r="C657" t="str">
            <v>SY13D - PARAMOALTO</v>
          </cell>
        </row>
        <row r="658">
          <cell r="C658" t="str">
            <v>TB11 - COSTA_AZUL</v>
          </cell>
        </row>
        <row r="659">
          <cell r="C659" t="str">
            <v>TB12 - VL_MARIA</v>
          </cell>
        </row>
        <row r="660">
          <cell r="C660" t="str">
            <v>TB13 - URB_LAROSA</v>
          </cell>
        </row>
        <row r="661">
          <cell r="C661" t="str">
            <v>TB14 - RINCON</v>
          </cell>
        </row>
        <row r="662">
          <cell r="C662" t="str">
            <v>TB15 - SANTA_INES</v>
          </cell>
        </row>
        <row r="663">
          <cell r="C663" t="str">
            <v>TB16 - BQE_SUBA</v>
          </cell>
        </row>
        <row r="664">
          <cell r="C664" t="str">
            <v>TB17 - LOCAL_TB17</v>
          </cell>
        </row>
        <row r="665">
          <cell r="C665" t="str">
            <v>TB18 - LINDARAJA</v>
          </cell>
        </row>
        <row r="666">
          <cell r="C666" t="str">
            <v>TB21 - PORTAL</v>
          </cell>
        </row>
        <row r="667">
          <cell r="C667" t="str">
            <v>TB22 - RUBI_NORTE</v>
          </cell>
        </row>
        <row r="668">
          <cell r="C668" t="str">
            <v>TB23 - NVA_TIBABU</v>
          </cell>
        </row>
        <row r="669">
          <cell r="C669" t="str">
            <v>TB24 - JAPON</v>
          </cell>
        </row>
        <row r="670">
          <cell r="C670" t="str">
            <v>TB25 - TOSCANA</v>
          </cell>
        </row>
        <row r="671">
          <cell r="C671" t="str">
            <v>TB26 - BERLIN</v>
          </cell>
        </row>
        <row r="672">
          <cell r="C672" t="str">
            <v>TB27 - ALCAPARROS</v>
          </cell>
        </row>
        <row r="673">
          <cell r="C673" t="str">
            <v>TB28 - PIEDRA_VER</v>
          </cell>
        </row>
        <row r="674">
          <cell r="C674" t="str">
            <v>TB31 - J_AMARILLO</v>
          </cell>
        </row>
        <row r="675">
          <cell r="C675" t="str">
            <v>TB32 - LA_GAITANA</v>
          </cell>
        </row>
        <row r="676">
          <cell r="C676" t="str">
            <v>TB33 - MANUELITA</v>
          </cell>
        </row>
        <row r="677">
          <cell r="C677" t="str">
            <v>TB34 - PUERTO_SOL</v>
          </cell>
        </row>
        <row r="678">
          <cell r="C678" t="str">
            <v>TB35 - BOCHALEMA</v>
          </cell>
        </row>
        <row r="679">
          <cell r="C679" t="str">
            <v>TB36 - LAS_FLORES</v>
          </cell>
        </row>
        <row r="680">
          <cell r="C680" t="str">
            <v>TB37 - CTRO_SUBA</v>
          </cell>
        </row>
        <row r="681">
          <cell r="C681" t="str">
            <v>TB38 - ALMENDROS</v>
          </cell>
        </row>
        <row r="682">
          <cell r="C682" t="str">
            <v>TC11 - LA_FUENTE</v>
          </cell>
        </row>
        <row r="683">
          <cell r="C683" t="str">
            <v>TC21 - MANZANOS</v>
          </cell>
        </row>
        <row r="684">
          <cell r="C684" t="str">
            <v>TC22 - VERGANZO</v>
          </cell>
        </row>
        <row r="685">
          <cell r="C685" t="str">
            <v>TE11 - SINAI</v>
          </cell>
        </row>
        <row r="686">
          <cell r="C686" t="str">
            <v>TE12 - AYACUCHO</v>
          </cell>
        </row>
        <row r="687">
          <cell r="C687" t="str">
            <v>TE13 - KENNEDY</v>
          </cell>
        </row>
        <row r="688">
          <cell r="C688" t="str">
            <v>TE14 - BRASIL</v>
          </cell>
        </row>
        <row r="689">
          <cell r="C689" t="str">
            <v>TE15 - BANDERAS</v>
          </cell>
        </row>
        <row r="690">
          <cell r="C690" t="str">
            <v>TE16 - HORIZONTE</v>
          </cell>
        </row>
        <row r="691">
          <cell r="C691" t="str">
            <v>TE17 - PTE_CALDAS</v>
          </cell>
        </row>
        <row r="692">
          <cell r="C692" t="str">
            <v>TE18 - CORABASTOS</v>
          </cell>
        </row>
        <row r="693">
          <cell r="C693" t="str">
            <v>TE21 - LLANO_GRAN</v>
          </cell>
        </row>
        <row r="694">
          <cell r="C694" t="str">
            <v>TE22 - ETB_BC</v>
          </cell>
        </row>
        <row r="695">
          <cell r="C695" t="str">
            <v>TE23 - DIONISIO</v>
          </cell>
        </row>
        <row r="696">
          <cell r="C696" t="str">
            <v>TE24 - MARIA_PAZ</v>
          </cell>
        </row>
        <row r="697">
          <cell r="C697" t="str">
            <v>TE25 - ESCOCIA</v>
          </cell>
        </row>
        <row r="698">
          <cell r="C698" t="str">
            <v>TE26 - EM_MARIANA</v>
          </cell>
        </row>
        <row r="699">
          <cell r="C699" t="str">
            <v>TE27 - HIPODROMO</v>
          </cell>
        </row>
        <row r="700">
          <cell r="C700" t="str">
            <v>TE28 - CHICALA</v>
          </cell>
        </row>
        <row r="701">
          <cell r="C701" t="str">
            <v>TE31 - PROVIVIEND</v>
          </cell>
        </row>
        <row r="702">
          <cell r="C702" t="str">
            <v>TE32 - AV_BOYACA</v>
          </cell>
        </row>
        <row r="703">
          <cell r="C703" t="str">
            <v>TE33 - TINTALA</v>
          </cell>
        </row>
        <row r="704">
          <cell r="C704" t="str">
            <v>TE34 - MANDALAY</v>
          </cell>
        </row>
        <row r="705">
          <cell r="C705" t="str">
            <v>TE35 - CASTILLA</v>
          </cell>
        </row>
        <row r="706">
          <cell r="C706" t="str">
            <v>TE36 - 2_AVENIDAS</v>
          </cell>
        </row>
        <row r="707">
          <cell r="C707" t="str">
            <v>TE37 - ANDALUCIA</v>
          </cell>
        </row>
        <row r="708">
          <cell r="C708" t="str">
            <v>TE38 - AV_1_MAYO</v>
          </cell>
        </row>
        <row r="709">
          <cell r="C709" t="str">
            <v>TE41 - PQE_TINTAL</v>
          </cell>
        </row>
        <row r="710">
          <cell r="C710" t="str">
            <v>TE42 - PTO_BONITO</v>
          </cell>
        </row>
        <row r="711">
          <cell r="C711" t="str">
            <v>TE43 - PANTANOS</v>
          </cell>
        </row>
        <row r="712">
          <cell r="C712" t="str">
            <v>TE44 - ALTAMAR</v>
          </cell>
        </row>
        <row r="713">
          <cell r="C713" t="str">
            <v>TI11 - BARBARA</v>
          </cell>
        </row>
        <row r="714">
          <cell r="C714" t="str">
            <v>TI21 - VIRGINIA</v>
          </cell>
        </row>
        <row r="715">
          <cell r="C715" t="str">
            <v>TI22 - TERMALES</v>
          </cell>
        </row>
        <row r="716">
          <cell r="C716" t="str">
            <v>TJ11R - BIMBO</v>
          </cell>
        </row>
        <row r="717">
          <cell r="C717" t="str">
            <v>TJ12R - LAMINADOS</v>
          </cell>
        </row>
        <row r="718">
          <cell r="C718" t="str">
            <v>TJ21R - CARRASQUIL</v>
          </cell>
        </row>
        <row r="719">
          <cell r="C719" t="str">
            <v>TJ22R - VALVANERA</v>
          </cell>
        </row>
        <row r="720">
          <cell r="C720" t="str">
            <v>TN12 - CHACAL</v>
          </cell>
        </row>
        <row r="721">
          <cell r="C721" t="str">
            <v>TN21 - CHINCE</v>
          </cell>
        </row>
        <row r="722">
          <cell r="C722" t="str">
            <v>TN22 - ESTANCO</v>
          </cell>
        </row>
        <row r="723">
          <cell r="C723" t="str">
            <v>TO11 - ARRAYANES</v>
          </cell>
        </row>
        <row r="724">
          <cell r="C724" t="str">
            <v>TO12 - GUAYMARAL</v>
          </cell>
        </row>
        <row r="725">
          <cell r="C725" t="str">
            <v>TO13 - MARANTA</v>
          </cell>
        </row>
        <row r="726">
          <cell r="C726" t="str">
            <v>TO14 - VERBENAL</v>
          </cell>
        </row>
        <row r="727">
          <cell r="C727" t="str">
            <v>TO15 - AMER_PIPE</v>
          </cell>
        </row>
        <row r="728">
          <cell r="C728" t="str">
            <v>TO16 - EL_GUAVIO</v>
          </cell>
        </row>
        <row r="729">
          <cell r="C729" t="str">
            <v>TO17 - S_BOLIVAR</v>
          </cell>
        </row>
        <row r="730">
          <cell r="C730" t="str">
            <v>TO18 - HATOGRANDE</v>
          </cell>
        </row>
        <row r="731">
          <cell r="C731" t="str">
            <v>TO21 - JORDAN</v>
          </cell>
        </row>
        <row r="732">
          <cell r="C732" t="str">
            <v>TO22 - BIMA</v>
          </cell>
        </row>
        <row r="733">
          <cell r="C733" t="str">
            <v>TO23 - SONORA</v>
          </cell>
        </row>
        <row r="734">
          <cell r="C734" t="str">
            <v>TO24 - CAOBOS</v>
          </cell>
        </row>
        <row r="735">
          <cell r="C735" t="str">
            <v>TO25 - CAPRI</v>
          </cell>
        </row>
        <row r="736">
          <cell r="C736" t="str">
            <v>TO26 - BELMIRA</v>
          </cell>
        </row>
        <row r="737">
          <cell r="C737" t="str">
            <v>TO27 - TEJARES</v>
          </cell>
        </row>
        <row r="738">
          <cell r="C738" t="str">
            <v>TO28 - MAICAO_ETB</v>
          </cell>
        </row>
        <row r="739">
          <cell r="C739" t="str">
            <v>TR11D - NARANJAL</v>
          </cell>
        </row>
        <row r="740">
          <cell r="C740" t="str">
            <v>TR12D - TERRAZAS</v>
          </cell>
        </row>
        <row r="741">
          <cell r="C741" t="str">
            <v>TS11D - MINERO</v>
          </cell>
        </row>
        <row r="742">
          <cell r="C742" t="str">
            <v>TS12D - NEUSA</v>
          </cell>
        </row>
        <row r="743">
          <cell r="C743" t="str">
            <v>TS13D - PEDREGAL</v>
          </cell>
        </row>
        <row r="744">
          <cell r="C744" t="str">
            <v>TU11 - INEM</v>
          </cell>
        </row>
        <row r="745">
          <cell r="C745" t="str">
            <v>TU12 - CIU_BOLIVA</v>
          </cell>
        </row>
        <row r="746">
          <cell r="C746" t="str">
            <v>TU13 - NVO_LUCERO</v>
          </cell>
        </row>
        <row r="747">
          <cell r="C747" t="str">
            <v>TU14 - MARANDU</v>
          </cell>
        </row>
        <row r="748">
          <cell r="C748" t="str">
            <v>TU15 - SAN_BENITO</v>
          </cell>
        </row>
        <row r="749">
          <cell r="C749" t="str">
            <v>TU16 - MARISCAL</v>
          </cell>
        </row>
        <row r="750">
          <cell r="C750" t="str">
            <v>TU17 - ONTARIO</v>
          </cell>
        </row>
        <row r="751">
          <cell r="C751" t="str">
            <v>TU18 - MEISSEN</v>
          </cell>
        </row>
        <row r="752">
          <cell r="C752" t="str">
            <v>TU19 - JALISCO</v>
          </cell>
        </row>
        <row r="753">
          <cell r="C753" t="str">
            <v>TU1A - JERUSALEN</v>
          </cell>
        </row>
        <row r="754">
          <cell r="C754" t="str">
            <v>TU22 - OKAL_MUZU</v>
          </cell>
        </row>
        <row r="755">
          <cell r="C755" t="str">
            <v>TU23 - JJ_RONDON</v>
          </cell>
        </row>
        <row r="756">
          <cell r="C756" t="str">
            <v>TU24 - LOCAL_ETB</v>
          </cell>
        </row>
        <row r="757">
          <cell r="C757" t="str">
            <v>TU25 - ARBORIZADO</v>
          </cell>
        </row>
        <row r="758">
          <cell r="C758" t="str">
            <v>TU26 - ATLANTA</v>
          </cell>
        </row>
        <row r="759">
          <cell r="C759" t="str">
            <v>TU27 - GUIPARMA</v>
          </cell>
        </row>
        <row r="760">
          <cell r="C760" t="str">
            <v>TU28 - FRANCISCO</v>
          </cell>
        </row>
        <row r="761">
          <cell r="C761" t="str">
            <v>TU29 - J_PABLO_II</v>
          </cell>
        </row>
        <row r="762">
          <cell r="C762" t="str">
            <v>TU2A - CROYDON</v>
          </cell>
        </row>
        <row r="763">
          <cell r="C763" t="str">
            <v>TZ12R - TERMOZIAUX</v>
          </cell>
        </row>
        <row r="764">
          <cell r="C764" t="str">
            <v>TZ13R - TERMOTIBIT</v>
          </cell>
        </row>
        <row r="765">
          <cell r="C765" t="str">
            <v>TZ14R - MALTERIAS</v>
          </cell>
        </row>
        <row r="766">
          <cell r="C766" t="str">
            <v>TZ15R - CANAVITA</v>
          </cell>
        </row>
        <row r="767">
          <cell r="C767" t="str">
            <v>TZ16R - RURALES</v>
          </cell>
        </row>
        <row r="768">
          <cell r="C768" t="str">
            <v>UB11D - UBATE_LCAL</v>
          </cell>
        </row>
        <row r="769">
          <cell r="C769" t="str">
            <v>UB11R - CAPELLANIA</v>
          </cell>
        </row>
        <row r="770">
          <cell r="C770" t="str">
            <v>UB12D - CARUPA</v>
          </cell>
        </row>
        <row r="771">
          <cell r="C771" t="str">
            <v>UB12R - ORIENTE</v>
          </cell>
        </row>
        <row r="772">
          <cell r="C772" t="str">
            <v>UB13D - CUCUNUBA</v>
          </cell>
        </row>
        <row r="773">
          <cell r="C773" t="str">
            <v>UB13R - TAUSA</v>
          </cell>
        </row>
        <row r="774">
          <cell r="C774" t="str">
            <v>UB14D - LENGUAZAQ</v>
          </cell>
        </row>
        <row r="775">
          <cell r="C775" t="str">
            <v>UB15D - SUTATAUSA</v>
          </cell>
        </row>
        <row r="776">
          <cell r="C776" t="str">
            <v>UB16D - FUQUENE</v>
          </cell>
        </row>
        <row r="777">
          <cell r="C777" t="str">
            <v>UL13D - UBALA</v>
          </cell>
        </row>
        <row r="778">
          <cell r="C778" t="str">
            <v>UL14D - TUNJA</v>
          </cell>
        </row>
        <row r="779">
          <cell r="C779" t="str">
            <v>UL15D - CASCADAS</v>
          </cell>
        </row>
        <row r="780">
          <cell r="C780" t="str">
            <v>UM11 - Libre</v>
          </cell>
        </row>
        <row r="781">
          <cell r="C781" t="str">
            <v>UM12 - LA_CABANA</v>
          </cell>
        </row>
        <row r="782">
          <cell r="C782" t="str">
            <v>UM13 - CHUNIZA</v>
          </cell>
        </row>
        <row r="783">
          <cell r="C783" t="str">
            <v>UM14 - PICOTA</v>
          </cell>
        </row>
        <row r="784">
          <cell r="C784" t="str">
            <v>UM15 - TESORO</v>
          </cell>
        </row>
        <row r="785">
          <cell r="C785" t="str">
            <v>UM16 - Libre</v>
          </cell>
        </row>
        <row r="786">
          <cell r="C786" t="str">
            <v>UM17 - SERRANIAS</v>
          </cell>
        </row>
        <row r="787">
          <cell r="C787" t="str">
            <v>UM18 - MARICHUELA</v>
          </cell>
        </row>
        <row r="788">
          <cell r="C788" t="str">
            <v>UM21 - VALLE</v>
          </cell>
        </row>
        <row r="789">
          <cell r="C789" t="str">
            <v>UM22 - LADRILLERA</v>
          </cell>
        </row>
        <row r="790">
          <cell r="C790" t="str">
            <v>UM23 - TIGUAQUE</v>
          </cell>
        </row>
        <row r="791">
          <cell r="C791" t="str">
            <v>UM24 - TENERIFE</v>
          </cell>
        </row>
        <row r="792">
          <cell r="C792" t="str">
            <v>UM25 - NACIONES_U</v>
          </cell>
        </row>
        <row r="793">
          <cell r="C793" t="str">
            <v>UM26 - MTE_BLANCO</v>
          </cell>
        </row>
        <row r="794">
          <cell r="C794" t="str">
            <v>UM27 - LUCERO</v>
          </cell>
        </row>
        <row r="795">
          <cell r="C795" t="str">
            <v>UM28 - ALFO_LOPEZ</v>
          </cell>
        </row>
        <row r="796">
          <cell r="C796" t="str">
            <v>UM31 - CIU_USME</v>
          </cell>
        </row>
        <row r="797">
          <cell r="C797" t="str">
            <v>UM32 - VENEZUELA</v>
          </cell>
        </row>
        <row r="798">
          <cell r="C798" t="str">
            <v>UM33 - PASQUILLA</v>
          </cell>
        </row>
        <row r="799">
          <cell r="C799" t="str">
            <v>UM34 - EL_UVAL</v>
          </cell>
        </row>
        <row r="800">
          <cell r="C800" t="str">
            <v>UM35 - BOQUERON</v>
          </cell>
        </row>
        <row r="801">
          <cell r="C801" t="str">
            <v>UM36 - VIVIENDAS</v>
          </cell>
        </row>
        <row r="802">
          <cell r="C802" t="str">
            <v>US11 - TUNEL</v>
          </cell>
        </row>
        <row r="803">
          <cell r="C803" t="str">
            <v>US12 - CANTON_NTE</v>
          </cell>
        </row>
        <row r="804">
          <cell r="C804" t="str">
            <v>US13 - TEATRO_PAT</v>
          </cell>
        </row>
        <row r="805">
          <cell r="C805" t="str">
            <v>US14 - FUNDACION</v>
          </cell>
        </row>
        <row r="806">
          <cell r="C806" t="str">
            <v>US15 - BATAN</v>
          </cell>
        </row>
        <row r="807">
          <cell r="C807" t="str">
            <v>US16 - CALERA</v>
          </cell>
        </row>
        <row r="808">
          <cell r="C808" t="str">
            <v>US17 - WORL_TRADE</v>
          </cell>
        </row>
        <row r="809">
          <cell r="C809" t="str">
            <v>US18 - PATRICIO</v>
          </cell>
        </row>
        <row r="810">
          <cell r="C810" t="str">
            <v>US21 - REFUGIO</v>
          </cell>
        </row>
        <row r="811">
          <cell r="C811" t="str">
            <v>US22 - BELLASUIZA</v>
          </cell>
        </row>
        <row r="812">
          <cell r="C812" t="str">
            <v>US23 - CALLE_117</v>
          </cell>
        </row>
        <row r="813">
          <cell r="C813" t="str">
            <v>US24 - CARRETERA</v>
          </cell>
        </row>
        <row r="814">
          <cell r="C814" t="str">
            <v>US25 - BARCELONA</v>
          </cell>
        </row>
        <row r="815">
          <cell r="C815" t="str">
            <v>US26 - PEPESIERRA</v>
          </cell>
        </row>
        <row r="816">
          <cell r="C816" t="str">
            <v>US27 - POMONA</v>
          </cell>
        </row>
        <row r="817">
          <cell r="C817" t="str">
            <v>US28 - MOLINOS</v>
          </cell>
        </row>
        <row r="818">
          <cell r="C818" t="str">
            <v>US31 - CALLE_98</v>
          </cell>
        </row>
        <row r="819">
          <cell r="C819" t="str">
            <v>US32 - ST_BEATRIZ</v>
          </cell>
        </row>
        <row r="820">
          <cell r="C820" t="str">
            <v>US33 - BQE_MEDINA</v>
          </cell>
        </row>
        <row r="821">
          <cell r="C821" t="str">
            <v>US34 - LACAROLINA</v>
          </cell>
        </row>
        <row r="822">
          <cell r="C822" t="str">
            <v>VA11D - SN_ANTONIO</v>
          </cell>
        </row>
        <row r="823">
          <cell r="C823" t="str">
            <v>VA12D - EL_TRIUNFO</v>
          </cell>
        </row>
        <row r="824">
          <cell r="C824" t="str">
            <v>VA13D - VIOTA</v>
          </cell>
        </row>
        <row r="825">
          <cell r="C825" t="str">
            <v>VC11D - JAVA</v>
          </cell>
        </row>
        <row r="826">
          <cell r="C826" t="str">
            <v>VC12D - LAVICTORIA</v>
          </cell>
        </row>
        <row r="827">
          <cell r="C827" t="str">
            <v>VC21D - EL_PIN</v>
          </cell>
        </row>
        <row r="828">
          <cell r="C828" t="str">
            <v>VE11 - DERSA</v>
          </cell>
        </row>
        <row r="829">
          <cell r="C829" t="str">
            <v>VE12 - STA_ISABEL</v>
          </cell>
        </row>
        <row r="830">
          <cell r="C830" t="str">
            <v>VE13 - BC_VE_1</v>
          </cell>
        </row>
        <row r="831">
          <cell r="C831" t="str">
            <v>VE14 - GRASCO</v>
          </cell>
        </row>
        <row r="832">
          <cell r="C832" t="str">
            <v>VE15 - TEJAR</v>
          </cell>
        </row>
        <row r="833">
          <cell r="C833" t="str">
            <v>VE16 - MILENTA</v>
          </cell>
        </row>
        <row r="834">
          <cell r="C834" t="str">
            <v>VE17 - COLORTEX</v>
          </cell>
        </row>
        <row r="835">
          <cell r="C835" t="str">
            <v>VE18 - TIBANA</v>
          </cell>
        </row>
        <row r="836">
          <cell r="C836" t="str">
            <v>VE21 - BC_VE_2</v>
          </cell>
        </row>
        <row r="837">
          <cell r="C837" t="str">
            <v>VE22 - VILLA_INES</v>
          </cell>
        </row>
        <row r="838">
          <cell r="C838" t="str">
            <v>VE23 - CAMELIA</v>
          </cell>
        </row>
        <row r="839">
          <cell r="C839" t="str">
            <v>VE24 - METALES</v>
          </cell>
        </row>
        <row r="840">
          <cell r="C840" t="str">
            <v>VE25 - AVENIDA_3</v>
          </cell>
        </row>
        <row r="841">
          <cell r="C841" t="str">
            <v>VE26 - CANALINDUS</v>
          </cell>
        </row>
        <row r="842">
          <cell r="C842" t="str">
            <v>VE27 - COMUNEROS</v>
          </cell>
        </row>
        <row r="843">
          <cell r="C843" t="str">
            <v>VE28 - ACEITALES</v>
          </cell>
        </row>
        <row r="844">
          <cell r="C844" t="str">
            <v>VE31 - PRIMAVERA</v>
          </cell>
        </row>
        <row r="845">
          <cell r="C845" t="str">
            <v>VE32 - ST_MATILDE</v>
          </cell>
        </row>
        <row r="846">
          <cell r="C846" t="str">
            <v>VE33 - BQE_COMUN</v>
          </cell>
        </row>
        <row r="847">
          <cell r="C847" t="str">
            <v>VE34 - OBRAS_ETB</v>
          </cell>
        </row>
        <row r="848">
          <cell r="C848" t="str">
            <v>VE35 - GALAN</v>
          </cell>
        </row>
        <row r="849">
          <cell r="C849" t="str">
            <v>VE36 - SECRESALUD</v>
          </cell>
        </row>
        <row r="850">
          <cell r="C850" t="str">
            <v>VG11D - PASUNCHA</v>
          </cell>
        </row>
        <row r="851">
          <cell r="C851" t="str">
            <v>VG12D - PAIME</v>
          </cell>
        </row>
        <row r="852">
          <cell r="C852" t="str">
            <v>VG13D - CAMPAMENTO</v>
          </cell>
        </row>
        <row r="853">
          <cell r="C853" t="str">
            <v>VI11 - Libre</v>
          </cell>
        </row>
        <row r="854">
          <cell r="C854" t="str">
            <v>VI11R - USME</v>
          </cell>
        </row>
        <row r="855">
          <cell r="C855" t="str">
            <v>VI12 - EL_PARAISO</v>
          </cell>
        </row>
        <row r="856">
          <cell r="C856" t="str">
            <v>VI12R - ACUEDUCTO</v>
          </cell>
        </row>
        <row r="857">
          <cell r="C857" t="str">
            <v>VI13 - STA_MARTA</v>
          </cell>
        </row>
        <row r="858">
          <cell r="C858" t="str">
            <v>VI14 - EL_MIRADOR</v>
          </cell>
        </row>
        <row r="859">
          <cell r="C859" t="str">
            <v>VI15 - DANUBIO</v>
          </cell>
        </row>
        <row r="860">
          <cell r="C860" t="str">
            <v>VI16 - ST_LIBRADA</v>
          </cell>
        </row>
        <row r="861">
          <cell r="C861" t="str">
            <v>VI17 - ACUEDUC_11</v>
          </cell>
        </row>
        <row r="862">
          <cell r="C862" t="str">
            <v>VI18 - MARRUECOS</v>
          </cell>
        </row>
        <row r="863">
          <cell r="C863" t="str">
            <v>VI21 - ATENAS</v>
          </cell>
        </row>
        <row r="864">
          <cell r="C864" t="str">
            <v>VI22 - MERCEDES</v>
          </cell>
        </row>
        <row r="865">
          <cell r="C865" t="str">
            <v>VI23 - D_TURBAY</v>
          </cell>
        </row>
        <row r="866">
          <cell r="C866" t="str">
            <v>VI24 - SANTA_RITA</v>
          </cell>
        </row>
        <row r="867">
          <cell r="C867" t="str">
            <v>VI25 - SIDEL</v>
          </cell>
        </row>
        <row r="868">
          <cell r="C868" t="str">
            <v>VI26 - COLUMNAS</v>
          </cell>
        </row>
        <row r="869">
          <cell r="C869" t="str">
            <v>VI27 - EL_ZUQUE</v>
          </cell>
        </row>
        <row r="870">
          <cell r="C870" t="str">
            <v>VI28 - LOS_ALPES</v>
          </cell>
        </row>
        <row r="871">
          <cell r="C871" t="str">
            <v>VI31 - MALVINAS</v>
          </cell>
        </row>
        <row r="872">
          <cell r="C872" t="str">
            <v>VI33 - FISCALA</v>
          </cell>
        </row>
        <row r="873">
          <cell r="C873" t="str">
            <v>VI34 - REP_CANADA</v>
          </cell>
        </row>
        <row r="874">
          <cell r="C874" t="str">
            <v>VI35 - JUAN_REY</v>
          </cell>
        </row>
        <row r="875">
          <cell r="C875" t="str">
            <v>VI36 - MOLINO_SUR</v>
          </cell>
        </row>
        <row r="876">
          <cell r="C876" t="str">
            <v>VI37 - GUACAMAYAS</v>
          </cell>
        </row>
        <row r="877">
          <cell r="C877" t="str">
            <v>VN11D - Vian¡</v>
          </cell>
        </row>
        <row r="878">
          <cell r="C878" t="str">
            <v>VN12D - LA_SIERRA</v>
          </cell>
        </row>
        <row r="879">
          <cell r="C879" t="str">
            <v>VN13D - CAMBAO</v>
          </cell>
        </row>
        <row r="880">
          <cell r="C880" t="str">
            <v>VP11D - HOSPITAL</v>
          </cell>
        </row>
        <row r="881">
          <cell r="C881" t="str">
            <v>VP12D - GUANGUITA</v>
          </cell>
        </row>
        <row r="882">
          <cell r="C882" t="str">
            <v>VP13D - SAN_PEDRO</v>
          </cell>
        </row>
        <row r="883">
          <cell r="C883" t="str">
            <v>VT11R - LA_PALMA</v>
          </cell>
        </row>
        <row r="884">
          <cell r="C884" t="str">
            <v>VT12R - VILLEPETRO</v>
          </cell>
        </row>
        <row r="885">
          <cell r="C885" t="str">
            <v>VT21R - ALBAN</v>
          </cell>
        </row>
        <row r="886">
          <cell r="C886" t="str">
            <v>VT22R - VILLETA</v>
          </cell>
        </row>
        <row r="887">
          <cell r="C887" t="str">
            <v>ZP12D - SAN_JORGE</v>
          </cell>
        </row>
        <row r="888">
          <cell r="C888" t="str">
            <v>ZP13D - PARAMO</v>
          </cell>
        </row>
        <row r="889">
          <cell r="C889" t="str">
            <v>ZP14D - CENTRO</v>
          </cell>
        </row>
        <row r="890">
          <cell r="C890" t="str">
            <v>ZP17D - SAN_PABLO</v>
          </cell>
        </row>
        <row r="891">
          <cell r="C891" t="str">
            <v>ZP18D - LOCAL_ZP18</v>
          </cell>
        </row>
      </sheetData>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sheetData sheetId="82"/>
      <sheetData sheetId="83"/>
      <sheetData sheetId="84"/>
      <sheetData sheetId="85"/>
      <sheetData sheetId="86"/>
      <sheetData sheetId="87"/>
      <sheetData sheetId="88"/>
      <sheetData sheetId="89"/>
      <sheetData sheetId="90"/>
      <sheetData sheetId="91" refreshError="1"/>
      <sheetData sheetId="92"/>
      <sheetData sheetId="93"/>
      <sheetData sheetId="94"/>
      <sheetData sheetId="95"/>
      <sheetData sheetId="96"/>
      <sheetData sheetId="97"/>
      <sheetData sheetId="98"/>
      <sheetData sheetId="99"/>
      <sheetData sheetId="100"/>
      <sheetData sheetId="101"/>
      <sheetData sheetId="102" refreshError="1"/>
      <sheetData sheetId="103"/>
      <sheetData sheetId="104"/>
      <sheetData sheetId="105"/>
      <sheetData sheetId="106"/>
      <sheetData sheetId="107"/>
      <sheetData sheetId="108"/>
      <sheetData sheetId="109" refreshError="1"/>
      <sheetData sheetId="110" refreshError="1"/>
      <sheetData sheetId="111"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Presupuesto (2)"/>
      <sheetName val="Cronograma"/>
      <sheetName val="Cantidades de Obra"/>
      <sheetName val="Personal"/>
      <sheetName val="Equipo"/>
      <sheetName val="Materiales"/>
      <sheetName val="CCTO2500"/>
      <sheetName val="CCTO3000"/>
      <sheetName val="Mortero"/>
      <sheetName val="AUI"/>
      <sheetName val="1.1"/>
      <sheetName val="1.2"/>
      <sheetName val="1.3"/>
      <sheetName val="1.4"/>
      <sheetName val="2.1"/>
      <sheetName val="2.2"/>
      <sheetName val="2.3"/>
      <sheetName val="3.1"/>
      <sheetName val="3.2"/>
      <sheetName val="3.3"/>
      <sheetName val="3.4"/>
      <sheetName val="3.5"/>
      <sheetName val="3.6"/>
      <sheetName val="3.7"/>
      <sheetName val="4.1"/>
      <sheetName val="4.2"/>
      <sheetName val="4.3"/>
      <sheetName val="4.4"/>
      <sheetName val="4.5"/>
      <sheetName val="4.6"/>
      <sheetName val="5.1"/>
      <sheetName val="6.1"/>
      <sheetName val="6.2"/>
      <sheetName val="6.3"/>
      <sheetName val="6.4"/>
      <sheetName val="6.5"/>
      <sheetName val="6.6"/>
      <sheetName val="6.7"/>
      <sheetName val="6.8"/>
      <sheetName val="6.9"/>
      <sheetName val="7.1"/>
      <sheetName val="7.2"/>
      <sheetName val="8.1"/>
    </sheetNames>
    <sheetDataSet>
      <sheetData sheetId="0"/>
      <sheetData sheetId="1"/>
      <sheetData sheetId="2"/>
      <sheetData sheetId="3"/>
      <sheetData sheetId="4"/>
      <sheetData sheetId="5">
        <row r="16">
          <cell r="A16" t="str">
            <v>Mezcladora de concreto</v>
          </cell>
        </row>
      </sheetData>
      <sheetData sheetId="6">
        <row r="11">
          <cell r="C11">
            <v>95000</v>
          </cell>
        </row>
        <row r="28">
          <cell r="C28">
            <v>4500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Formato"/>
      <sheetName val="Contratos"/>
      <sheetName val="Historial ordenes"/>
      <sheetName val="Tabla Proveedores"/>
      <sheetName val="Proveedores"/>
      <sheetName val="Tablas"/>
      <sheetName val="Parámetros"/>
      <sheetName val="Codigos"/>
      <sheetName val="RS"/>
      <sheetName val="Historial_ordenes1"/>
      <sheetName val="Tabla_Proveedores1"/>
      <sheetName val="Historial_ordenes"/>
      <sheetName val="Tabla_Proveedores"/>
      <sheetName val="Hoja1"/>
    </sheetNames>
    <sheetDataSet>
      <sheetData sheetId="0" refreshError="1"/>
      <sheetData sheetId="1">
        <row r="4">
          <cell r="F4" t="str">
            <v>RAMSHORN INTERNATIONAL LIMITED</v>
          </cell>
        </row>
      </sheetData>
      <sheetData sheetId="2" refreshError="1"/>
      <sheetData sheetId="3" refreshError="1"/>
      <sheetData sheetId="4" refreshError="1"/>
      <sheetData sheetId="5" refreshError="1"/>
      <sheetData sheetId="6" refreshError="1"/>
      <sheetData sheetId="7">
        <row r="2">
          <cell r="H2">
            <v>2</v>
          </cell>
        </row>
        <row r="3">
          <cell r="H3">
            <v>1</v>
          </cell>
        </row>
        <row r="10">
          <cell r="B10" t="str">
            <v>ORDEN DE SERVICIO</v>
          </cell>
          <cell r="C10" t="str">
            <v>(Service Order)</v>
          </cell>
          <cell r="D10" t="str">
            <v>OS</v>
          </cell>
          <cell r="F10" t="str">
            <v>REMORA ENERGY SUCURSAL COLOMBIA</v>
          </cell>
          <cell r="G10" t="str">
            <v>Nit.</v>
          </cell>
          <cell r="H10" t="str">
            <v>RE</v>
          </cell>
        </row>
        <row r="11">
          <cell r="B11" t="str">
            <v>ORDEN DE COMPRA</v>
          </cell>
          <cell r="C11" t="str">
            <v>(Purchase Order)</v>
          </cell>
          <cell r="D11" t="str">
            <v>OC</v>
          </cell>
          <cell r="F11" t="str">
            <v>RAMSHORN INTERNATIONAL LIMITED</v>
          </cell>
          <cell r="G11" t="str">
            <v>Nit. 830.132.875-5</v>
          </cell>
          <cell r="H11" t="str">
            <v>RI</v>
          </cell>
        </row>
        <row r="12">
          <cell r="B12" t="str">
            <v>CONTRATO</v>
          </cell>
          <cell r="C12" t="str">
            <v>(Contract)</v>
          </cell>
          <cell r="D12" t="str">
            <v>CO</v>
          </cell>
          <cell r="F12" t="str">
            <v>COLUMBUS ENERGY</v>
          </cell>
          <cell r="G12" t="str">
            <v>Nit. 900.146.035-1</v>
          </cell>
          <cell r="H12" t="str">
            <v>CE</v>
          </cell>
        </row>
      </sheetData>
      <sheetData sheetId="8" refreshError="1"/>
      <sheetData sheetId="9" refreshError="1"/>
      <sheetData sheetId="10"/>
      <sheetData sheetId="11"/>
      <sheetData sheetId="12"/>
      <sheetData sheetId="13" refreshError="1"/>
      <sheetData sheetId="1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455">
          <cell r="D455">
            <v>53359.999999999993</v>
          </cell>
        </row>
      </sheetData>
      <sheetData sheetId="3" refreshError="1"/>
      <sheetData sheetId="4" refreshError="1"/>
      <sheetData sheetId="5" refreshError="1"/>
      <sheetData sheetId="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1"/>
      <sheetName val="P1"/>
      <sheetName val="P2"/>
      <sheetName val="P3"/>
      <sheetName val="P4"/>
      <sheetName val="P5"/>
      <sheetName val="PRES"/>
      <sheetName val="Modelo"/>
      <sheetName val="Datos"/>
      <sheetName val="MAT"/>
      <sheetName val="HER"/>
      <sheetName val="TRANS"/>
      <sheetName val="MO"/>
      <sheetName val="UNDS"/>
    </sheetNames>
    <sheetDataSet>
      <sheetData sheetId="0"/>
      <sheetData sheetId="1"/>
      <sheetData sheetId="2"/>
      <sheetData sheetId="3"/>
      <sheetData sheetId="4"/>
      <sheetData sheetId="5"/>
      <sheetData sheetId="6">
        <row r="1">
          <cell r="A1" t="str">
            <v>CODIGO</v>
          </cell>
        </row>
      </sheetData>
      <sheetData sheetId="7">
        <row r="2">
          <cell r="P2" t="str">
            <v>Ejecución de Recalce de elementos en concreto reforzado de resistencia 3000 psi  , con acabado de formaleta de tablero de liso, según localización, dimensiones y reforzamiento expresadas en los Planos del Proyecto de Reforzamiento Estructural. El recalce consiste en la ampliación de la sección y reforzamiento de los elementos existentes.</v>
          </cell>
        </row>
        <row r="13">
          <cell r="H13">
            <v>231</v>
          </cell>
        </row>
        <row r="14">
          <cell r="H14">
            <v>0.99</v>
          </cell>
        </row>
        <row r="15">
          <cell r="H15">
            <v>0.67</v>
          </cell>
        </row>
        <row r="16">
          <cell r="H16">
            <v>8.09</v>
          </cell>
        </row>
        <row r="17">
          <cell r="H17">
            <v>1.01</v>
          </cell>
        </row>
        <row r="18">
          <cell r="H18">
            <v>3.41</v>
          </cell>
        </row>
        <row r="19">
          <cell r="H19">
            <v>3.41</v>
          </cell>
        </row>
        <row r="20">
          <cell r="H20">
            <v>0.11</v>
          </cell>
        </row>
        <row r="21">
          <cell r="H21">
            <v>3.41</v>
          </cell>
        </row>
        <row r="22">
          <cell r="H22">
            <v>3.1</v>
          </cell>
        </row>
        <row r="23">
          <cell r="H23">
            <v>0</v>
          </cell>
        </row>
        <row r="24">
          <cell r="H24">
            <v>0</v>
          </cell>
        </row>
        <row r="25">
          <cell r="H25">
            <v>0</v>
          </cell>
        </row>
        <row r="26">
          <cell r="H26">
            <v>0</v>
          </cell>
        </row>
        <row r="27">
          <cell r="H27">
            <v>0</v>
          </cell>
        </row>
        <row r="42">
          <cell r="O42" t="str">
            <v>SI</v>
          </cell>
        </row>
        <row r="44">
          <cell r="O44" t="str">
            <v>SI</v>
          </cell>
        </row>
      </sheetData>
      <sheetData sheetId="8">
        <row r="26">
          <cell r="A26">
            <v>0</v>
          </cell>
        </row>
      </sheetData>
      <sheetData sheetId="9"/>
      <sheetData sheetId="10"/>
      <sheetData sheetId="11"/>
      <sheetData sheetId="12"/>
      <sheetData sheetId="13">
        <row r="1">
          <cell r="A1" t="str">
            <v>M2</v>
          </cell>
          <cell r="B1" t="str">
            <v>Metro Cuadrado</v>
          </cell>
        </row>
        <row r="2">
          <cell r="A2" t="str">
            <v>HA</v>
          </cell>
          <cell r="B2" t="str">
            <v>Hectarea</v>
          </cell>
        </row>
        <row r="3">
          <cell r="A3" t="str">
            <v>FA</v>
          </cell>
          <cell r="B3" t="str">
            <v>Fanegada</v>
          </cell>
        </row>
        <row r="4">
          <cell r="A4" t="str">
            <v>M3</v>
          </cell>
          <cell r="B4" t="str">
            <v>Metro Cúbico</v>
          </cell>
        </row>
        <row r="5">
          <cell r="A5" t="str">
            <v>ML</v>
          </cell>
          <cell r="B5" t="str">
            <v>Metro Lineal</v>
          </cell>
        </row>
        <row r="6">
          <cell r="A6" t="str">
            <v>M</v>
          </cell>
          <cell r="B6" t="str">
            <v>Metro Lineal</v>
          </cell>
        </row>
        <row r="7">
          <cell r="A7" t="str">
            <v>KG</v>
          </cell>
          <cell r="B7" t="str">
            <v>Kilogramo</v>
          </cell>
        </row>
        <row r="8">
          <cell r="A8" t="str">
            <v>TN</v>
          </cell>
          <cell r="B8" t="str">
            <v>Tonelada</v>
          </cell>
        </row>
        <row r="9">
          <cell r="A9" t="str">
            <v>UN</v>
          </cell>
          <cell r="B9" t="str">
            <v>Unidad</v>
          </cell>
        </row>
        <row r="10">
          <cell r="A10" t="str">
            <v>GL</v>
          </cell>
          <cell r="B10" t="str">
            <v>Global</v>
          </cell>
        </row>
        <row r="11">
          <cell r="A11" t="str">
            <v>JG</v>
          </cell>
          <cell r="B11" t="str">
            <v>Juego</v>
          </cell>
        </row>
      </sheetData>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NS"/>
      <sheetName val="PNS"/>
      <sheetName val="propuesta"/>
      <sheetName val="propuesta2"/>
      <sheetName val="APUNS"/>
      <sheetName val="APU propuesta1"/>
      <sheetName val="APU propuesta2"/>
      <sheetName val="PSPC"/>
      <sheetName val="CUAD."/>
      <sheetName val="BAS."/>
      <sheetName val="EQ."/>
      <sheetName val="LIS-MAT."/>
      <sheetName val="mano de obra"/>
      <sheetName val="equipo"/>
      <sheetName val="CUADRILLAS"/>
      <sheetName val="CONS"/>
      <sheetName val="FFNS"/>
      <sheetName val="GNS"/>
      <sheetName val="CSS1"/>
      <sheetName val="CSS2"/>
      <sheetName val="CSS3"/>
      <sheetName val="CSS4"/>
      <sheetName val="PSS"/>
      <sheetName val="APUSS"/>
      <sheetName val="COSS"/>
      <sheetName val="FFSS"/>
      <sheetName val="GSS"/>
      <sheetName val="PGIES"/>
      <sheetName val="PFUFS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row r="33">
          <cell r="C33">
            <v>5400</v>
          </cell>
        </row>
        <row r="35">
          <cell r="C35">
            <v>11200</v>
          </cell>
        </row>
        <row r="36">
          <cell r="C36">
            <v>15000</v>
          </cell>
        </row>
        <row r="107">
          <cell r="C107">
            <v>420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BASICOS"/>
      <sheetName val="UNITARIOS_PROYECTO"/>
      <sheetName val="PRESUPUESTO"/>
    </sheetNames>
    <sheetDataSet>
      <sheetData sheetId="0">
        <row r="69">
          <cell r="D69">
            <v>5510</v>
          </cell>
        </row>
        <row r="70">
          <cell r="D70">
            <v>15776</v>
          </cell>
        </row>
        <row r="71">
          <cell r="D71">
            <v>17014</v>
          </cell>
        </row>
        <row r="73">
          <cell r="D73">
            <v>247</v>
          </cell>
        </row>
      </sheetData>
      <sheetData sheetId="1"/>
      <sheetData sheetId="2"/>
      <sheetData sheetId="3"/>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
      <sheetName val="Resumen con AIU"/>
      <sheetName val="Resumen"/>
      <sheetName val="Cantidades"/>
      <sheetName val="Equ"/>
      <sheetName val="Sum"/>
      <sheetName val="Loc"/>
      <sheetName val="Básicos"/>
      <sheetName val="Presupuesto"/>
      <sheetName val="1,01"/>
      <sheetName val="1,02"/>
      <sheetName val="1,03"/>
      <sheetName val="1,04"/>
      <sheetName val="1,05"/>
      <sheetName val="1,06"/>
      <sheetName val="1,07"/>
      <sheetName val="1,08"/>
      <sheetName val="1,09"/>
      <sheetName val="2,01"/>
      <sheetName val="2,02"/>
      <sheetName val="2,03"/>
      <sheetName val="2,04"/>
      <sheetName val="2,05"/>
      <sheetName val="2,06"/>
      <sheetName val="3,01"/>
      <sheetName val="3,02"/>
      <sheetName val="4,02"/>
      <sheetName val="Anexo Acta de Modificación #1"/>
      <sheetName val="Cantidades (2)"/>
      <sheetName val="MO"/>
      <sheetName val="Básico 4000 PSI"/>
      <sheetName val="APU Tuberias"/>
      <sheetName val="APUS Muros"/>
      <sheetName val="APUS Relleno"/>
      <sheetName val="3"/>
      <sheetName val="Cuadro Resumen"/>
      <sheetName val="Muro 1 (K0+110-K0+122)"/>
      <sheetName val="Muro 2 (K0+377-K0+390)"/>
      <sheetName val="Muro 3 (K0+398-K0+419)"/>
      <sheetName val="Muro 4 (K0+582,40-K0+59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45">
          <cell r="G45">
            <v>574235</v>
          </cell>
        </row>
      </sheetData>
      <sheetData sheetId="31" refreshError="1"/>
      <sheetData sheetId="32" refreshError="1"/>
      <sheetData sheetId="33" refreshError="1"/>
      <sheetData sheetId="34" refreshError="1"/>
      <sheetData sheetId="35"/>
      <sheetData sheetId="36">
        <row r="22">
          <cell r="S22">
            <v>219.24</v>
          </cell>
        </row>
      </sheetData>
      <sheetData sheetId="37">
        <row r="27">
          <cell r="S27">
            <v>35.409999999999997</v>
          </cell>
        </row>
      </sheetData>
      <sheetData sheetId="38">
        <row r="22">
          <cell r="S22">
            <v>86.31</v>
          </cell>
        </row>
      </sheetData>
      <sheetData sheetId="39">
        <row r="22">
          <cell r="S22">
            <v>60.42</v>
          </cell>
        </row>
      </sheetData>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sheetName val="RESUMEN"/>
      <sheetName val="Preobra"/>
      <sheetName val="Presum"/>
      <sheetName val="Admin Sum"/>
      <sheetName val="A.U.I."/>
      <sheetName val="Salarios Gob. Nariño"/>
      <sheetName val="Factor Prestacional"/>
      <sheetName val="INTERVENTORÍA"/>
      <sheetName val="Cargas Int"/>
      <sheetName val="F.M."/>
      <sheetName val="Otros"/>
      <sheetName val="Bioseg Interv"/>
      <sheetName val="M.O."/>
      <sheetName val="Bioseg Obra"/>
      <sheetName val="Person. Progr"/>
      <sheetName val="SUM PMA PMT"/>
      <sheetName val="PMA"/>
      <sheetName val="APU PMA"/>
      <sheetName val="PMT"/>
      <sheetName val="APU PMT"/>
      <sheetName val="Progr."/>
      <sheetName val="Flujo"/>
      <sheetName val="C.Valores MGA"/>
      <sheetName val="ALTERNATIVAS ENTIBADOS"/>
      <sheetName val="INSUMOS"/>
      <sheetName val="LOCALIZACIÓN"/>
      <sheetName val="EQUIPOS"/>
      <sheetName val="BASICOS"/>
      <sheetName val="1.01"/>
      <sheetName val="1.02"/>
      <sheetName val="1.03"/>
      <sheetName val="1.04"/>
      <sheetName val="2.01"/>
      <sheetName val="2.02"/>
      <sheetName val="2,03"/>
      <sheetName val="2.04"/>
      <sheetName val="2.05"/>
      <sheetName val="2.06"/>
      <sheetName val="2.07"/>
      <sheetName val="2.08"/>
      <sheetName val="2.09"/>
      <sheetName val="2.10"/>
      <sheetName val="2.11"/>
      <sheetName val="2.12"/>
      <sheetName val="2.13"/>
      <sheetName val="2.14"/>
      <sheetName val="2.15"/>
      <sheetName val="2.16"/>
      <sheetName val="2.17"/>
      <sheetName val="2.18"/>
      <sheetName val="2.19"/>
      <sheetName val="3.01"/>
      <sheetName val="3.02"/>
      <sheetName val="4.01"/>
      <sheetName val="4.02"/>
      <sheetName val="4.03"/>
      <sheetName val="4.04"/>
      <sheetName val="4.05"/>
      <sheetName val="4.06"/>
      <sheetName val="4.07"/>
      <sheetName val="4.08"/>
      <sheetName val="4.09"/>
      <sheetName val="4.10"/>
      <sheetName val="4,11"/>
      <sheetName val="4,12"/>
      <sheetName val="5.01"/>
      <sheetName val="5.02"/>
      <sheetName val="5.03"/>
      <sheetName val="5.04"/>
      <sheetName val="1.01SUM"/>
      <sheetName val="1.02SUM"/>
      <sheetName val="CANTIDADES"/>
      <sheetName val="Diseño hidraulico 2045"/>
      <sheetName val="Esquemas Cant Anexo 01"/>
      <sheetName val="USOS Y FUENTES"/>
    </sheetNames>
    <sheetDataSet>
      <sheetData sheetId="0" refreshError="1">
        <row r="3">
          <cell r="B3" t="str">
            <v>DEPARTAMENTO DE NARIÑO</v>
          </cell>
        </row>
        <row r="5">
          <cell r="B5" t="str">
            <v>MUNICIPIO DE GUALMATAN</v>
          </cell>
        </row>
        <row r="7">
          <cell r="B7" t="str">
            <v>ENERO DEL 2022</v>
          </cell>
        </row>
        <row r="11">
          <cell r="B11" t="str">
            <v xml:space="preserve">JORGE ARMANDO FLOREZ </v>
          </cell>
        </row>
        <row r="14">
          <cell r="B14" t="str">
            <v>M.P. 52202-308975NRÑ</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0">
          <cell r="E10">
            <v>1000000</v>
          </cell>
        </row>
        <row r="18">
          <cell r="E18">
            <v>83333.33</v>
          </cell>
          <cell r="F18">
            <v>1.59</v>
          </cell>
        </row>
        <row r="19">
          <cell r="E19">
            <v>66666.67</v>
          </cell>
        </row>
        <row r="20">
          <cell r="E20">
            <v>33333.33</v>
          </cell>
        </row>
        <row r="24">
          <cell r="E24">
            <v>33333.33</v>
          </cell>
        </row>
      </sheetData>
      <sheetData sheetId="14" refreshError="1"/>
      <sheetData sheetId="15" refreshError="1"/>
      <sheetData sheetId="16" refreshError="1"/>
      <sheetData sheetId="17" refreshError="1"/>
      <sheetData sheetId="18" refreshError="1"/>
      <sheetData sheetId="19" refreshError="1"/>
      <sheetData sheetId="20" refreshError="1">
        <row r="288">
          <cell r="G288">
            <v>173</v>
          </cell>
        </row>
      </sheetData>
      <sheetData sheetId="21" refreshError="1"/>
      <sheetData sheetId="22" refreshError="1"/>
      <sheetData sheetId="23" refreshError="1"/>
      <sheetData sheetId="24" refreshError="1"/>
      <sheetData sheetId="25" refreshError="1"/>
      <sheetData sheetId="26" refreshError="1">
        <row r="12">
          <cell r="E12">
            <v>33.9</v>
          </cell>
        </row>
        <row r="13">
          <cell r="E13">
            <v>20.8</v>
          </cell>
        </row>
        <row r="14">
          <cell r="E14">
            <v>33.9</v>
          </cell>
        </row>
        <row r="15">
          <cell r="E15">
            <v>20.8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efreshError="1">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 sheetId="13">
        <row r="1">
          <cell r="A1" t="str">
            <v>Name</v>
          </cell>
        </row>
      </sheetData>
      <sheetData sheetId="14"/>
      <sheetData sheetId="15"/>
      <sheetData sheetId="16"/>
      <sheetData sheetId="17"/>
      <sheetData sheetId="18"/>
      <sheetData sheetId="19"/>
      <sheetData sheetId="20"/>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 val="PPTO_AREA_URBANA"/>
    </sheetNames>
    <sheetDataSet>
      <sheetData sheetId="0"/>
      <sheetData sheetId="1"/>
      <sheetData sheetId="2" refreshError="1">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 sheetId="5"/>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 Plantas Per"/>
      <sheetName val="Tel.Per"/>
      <sheetName val="Personal de Turno Plantas Per"/>
      <sheetName val="FUS"/>
      <sheetName val="PERPER2"/>
    </sheetNames>
    <sheetDataSet>
      <sheetData sheetId="0"/>
      <sheetData sheetId="1"/>
      <sheetData sheetId="2"/>
      <sheetData sheetId="3"/>
      <sheetData sheetId="4"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Circuitos"/>
      <sheetName val="Insumos"/>
      <sheetName val="M.Obra"/>
      <sheetName val="Hoja1"/>
    </sheetNames>
    <sheetDataSet>
      <sheetData sheetId="0" refreshError="1">
        <row r="49">
          <cell r="D49">
            <v>13600</v>
          </cell>
        </row>
        <row r="62">
          <cell r="D62">
            <v>100300</v>
          </cell>
        </row>
        <row r="73">
          <cell r="D73">
            <v>23800</v>
          </cell>
        </row>
      </sheetData>
      <sheetData sheetId="1" refreshError="1"/>
      <sheetData sheetId="2" refreshError="1"/>
      <sheetData sheetId="3" refreshError="1"/>
      <sheetData sheetId="4" refreshError="1"/>
      <sheetData sheetId="5"/>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iniciales "/>
      <sheetName val="Salario "/>
      <sheetName val="Mano de obra "/>
      <sheetName val="Cuadrillas"/>
      <sheetName val="Equipo"/>
      <sheetName val="Transporte"/>
      <sheetName val="Concretos y morteros"/>
      <sheetName val="Materiales"/>
      <sheetName val="APUS"/>
      <sheetName val="Presupuesto de obra "/>
      <sheetName val="Total "/>
      <sheetName val="AUI"/>
      <sheetName val="Factor multiplicador "/>
      <sheetName val="Presupuesto interventoria"/>
      <sheetName val="Sistema de gestión integral "/>
      <sheetName val="Cantidades"/>
      <sheetName val="Cronograma "/>
      <sheetName val="Flujo de fondos "/>
      <sheetName val="Grafica"/>
    </sheetNames>
    <sheetDataSet>
      <sheetData sheetId="0">
        <row r="18">
          <cell r="C18">
            <v>737717</v>
          </cell>
        </row>
        <row r="31">
          <cell r="C31">
            <v>0.71637504155839349</v>
          </cell>
        </row>
      </sheetData>
      <sheetData sheetId="1"/>
      <sheetData sheetId="2"/>
      <sheetData sheetId="3">
        <row r="12">
          <cell r="H12">
            <v>18465.402761944446</v>
          </cell>
        </row>
        <row r="21">
          <cell r="H21">
            <v>42206.634884444444</v>
          </cell>
        </row>
        <row r="30">
          <cell r="H30">
            <v>29017.061483055557</v>
          </cell>
        </row>
        <row r="39">
          <cell r="H39">
            <v>44844.54956472222</v>
          </cell>
        </row>
        <row r="48">
          <cell r="H48">
            <v>129257.8193336111</v>
          </cell>
        </row>
        <row r="57">
          <cell r="H57">
            <v>39568.720204166661</v>
          </cell>
        </row>
        <row r="66">
          <cell r="H66">
            <v>55396.208285833331</v>
          </cell>
        </row>
      </sheetData>
      <sheetData sheetId="4">
        <row r="10">
          <cell r="F10">
            <v>15000</v>
          </cell>
        </row>
        <row r="13">
          <cell r="F13">
            <v>13000</v>
          </cell>
        </row>
      </sheetData>
      <sheetData sheetId="5">
        <row r="8">
          <cell r="F8">
            <v>1500</v>
          </cell>
        </row>
        <row r="9">
          <cell r="F9">
            <v>1500</v>
          </cell>
        </row>
        <row r="13">
          <cell r="F13">
            <v>1</v>
          </cell>
        </row>
      </sheetData>
      <sheetData sheetId="6">
        <row r="12">
          <cell r="J12">
            <v>30</v>
          </cell>
          <cell r="K12">
            <v>20</v>
          </cell>
          <cell r="L12">
            <v>20</v>
          </cell>
        </row>
      </sheetData>
      <sheetData sheetId="7">
        <row r="7">
          <cell r="F7">
            <v>50</v>
          </cell>
        </row>
        <row r="27">
          <cell r="F27">
            <v>58000</v>
          </cell>
        </row>
      </sheetData>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O"/>
      <sheetName val="APU"/>
      <sheetName val="UNITARIOS"/>
      <sheetName val="LISTA"/>
      <sheetName val="CUA Y CON"/>
      <sheetName val="AUI"/>
      <sheetName val="PLAN FINACIERO"/>
      <sheetName val="RE_PROY"/>
      <sheetName val="RESEMEN PROYECTO"/>
      <sheetName val="FSE-01"/>
      <sheetName val="FSE-02"/>
      <sheetName val="FSE- 03"/>
      <sheetName val="FPS - 01"/>
      <sheetName val="FPS - 02"/>
      <sheetName val="FPS - 03"/>
      <sheetName val="FPS - 04"/>
    </sheetNames>
    <sheetDataSet>
      <sheetData sheetId="0"/>
      <sheetData sheetId="1" refreshError="1"/>
      <sheetData sheetId="2" refreshError="1"/>
      <sheetData sheetId="3">
        <row r="1">
          <cell r="E1">
            <v>200000</v>
          </cell>
        </row>
        <row r="33">
          <cell r="D33">
            <v>30000</v>
          </cell>
        </row>
      </sheetData>
      <sheetData sheetId="4">
        <row r="109">
          <cell r="F109">
            <v>150000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OBRA Y PRESUPUESTO 6205"/>
      <sheetName val="BARBOSA CISNEROS formato inv"/>
      <sheetName val="BARBOSA CISNEROS"/>
      <sheetName val="CANT OBRA Y PRESUPUESTO 6206"/>
      <sheetName val="CRUCE CISNEROS formato inv"/>
      <sheetName val="CRUCE CISNEROS "/>
      <sheetName val="INDICE"/>
      <sheetName val="Materiales"/>
      <sheetName val="Equipo"/>
      <sheetName val="Otros"/>
      <sheetName val="Densidades"/>
      <sheetName val="200.1"/>
      <sheetName val="200.2"/>
      <sheetName val="201.7"/>
      <sheetName val="201.8"/>
      <sheetName val="201.9"/>
      <sheetName val="201.10"/>
      <sheetName val="201.11"/>
      <sheetName val="201.12"/>
      <sheetName val="201.12P"/>
      <sheetName val="201.14 (2)"/>
      <sheetName val="201.15"/>
      <sheetName val="201.16"/>
      <sheetName val="201.21"/>
      <sheetName val="210.1.1"/>
      <sheetName val="210.1.2"/>
      <sheetName val="210.2.1"/>
      <sheetName val="210.2.2"/>
      <sheetName val="210.2.3"/>
      <sheetName val="210.2.4"/>
      <sheetName val="211.1"/>
      <sheetName val="211.1P"/>
      <sheetName val="220.1"/>
      <sheetName val="221.1"/>
      <sheetName val="221.2"/>
      <sheetName val="230.1"/>
      <sheetName val="230.2"/>
      <sheetName val="231.1"/>
      <sheetName val="232.1"/>
      <sheetName val="232.1p"/>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2)"/>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1P"/>
      <sheetName val="462.1"/>
      <sheetName val="462.2"/>
      <sheetName val="464,1"/>
      <sheetName val="464,2"/>
      <sheetName val="464,3"/>
      <sheetName val="464,4"/>
      <sheetName val="465,1"/>
      <sheetName val="466,1"/>
      <sheetName val="466,2"/>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1.1P5"/>
      <sheetName val="621.7P"/>
      <sheetName val="622.1"/>
      <sheetName val="622.2"/>
      <sheetName val="622.3"/>
      <sheetName val="622.4"/>
      <sheetName val="622.5"/>
      <sheetName val="623.1"/>
      <sheetName val="623.2"/>
      <sheetName val="630.1"/>
      <sheetName val="630.2"/>
      <sheetName val="630.3"/>
      <sheetName val="630.4"/>
      <sheetName val="630.5"/>
      <sheetName val="630.6"/>
      <sheetName val="630.6p"/>
      <sheetName val="630.7"/>
      <sheetName val="631.1"/>
      <sheetName val="632.1"/>
      <sheetName val="632.1P"/>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1"/>
      <sheetName val="673.1 "/>
      <sheetName val="673.2 "/>
      <sheetName val="673.2p"/>
      <sheetName val="673.3"/>
      <sheetName val="674.1"/>
      <sheetName val="674.2"/>
      <sheetName val="680.1 "/>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 val="matrix"/>
      <sheetName val="Cuadrillas"/>
      <sheetName val="Equ"/>
      <sheetName val="Trans"/>
      <sheetName val="Mat"/>
      <sheetName val="Salarios"/>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ow r="1">
          <cell r="A1" t="str">
            <v>1P</v>
          </cell>
          <cell r="B1" t="str">
            <v>3.6.9 </v>
          </cell>
        </row>
        <row r="2">
          <cell r="A2" t="str">
            <v>200.1</v>
          </cell>
          <cell r="B2" t="str">
            <v>3.6.1.2.1</v>
          </cell>
        </row>
        <row r="3">
          <cell r="A3" t="str">
            <v>200.2</v>
          </cell>
          <cell r="B3" t="str">
            <v>3.6.1.2.3</v>
          </cell>
        </row>
        <row r="4">
          <cell r="A4" t="str">
            <v>200P1</v>
          </cell>
          <cell r="B4" t="str">
            <v>3.6.1.1.1 </v>
          </cell>
        </row>
        <row r="5">
          <cell r="A5" t="str">
            <v>200P2</v>
          </cell>
          <cell r="B5" t="str">
            <v> 3.6.1.1.2 </v>
          </cell>
        </row>
        <row r="6">
          <cell r="A6" t="str">
            <v>200P3</v>
          </cell>
          <cell r="B6" t="str">
            <v>3.2.1.17.1</v>
          </cell>
        </row>
        <row r="7">
          <cell r="A7" t="str">
            <v>201.1</v>
          </cell>
          <cell r="B7" t="str">
            <v>3.6.1.3.11</v>
          </cell>
        </row>
        <row r="8">
          <cell r="A8" t="str">
            <v>201.10</v>
          </cell>
          <cell r="B8" t="str">
            <v>3.6.1.3.35</v>
          </cell>
        </row>
        <row r="9">
          <cell r="A9" t="str">
            <v>201.11</v>
          </cell>
          <cell r="B9" t="str">
            <v>3.6.1.3</v>
          </cell>
        </row>
        <row r="10">
          <cell r="A10" t="str">
            <v>201.11P10</v>
          </cell>
          <cell r="B10" t="str">
            <v>3.6.1.3</v>
          </cell>
        </row>
        <row r="11">
          <cell r="A11" t="str">
            <v>201.11P7</v>
          </cell>
          <cell r="B11" t="str">
            <v>3.6.1.3</v>
          </cell>
        </row>
        <row r="12">
          <cell r="A12" t="str">
            <v>201.11P8</v>
          </cell>
          <cell r="B12" t="str">
            <v>3.6.1.3</v>
          </cell>
        </row>
        <row r="13">
          <cell r="A13" t="str">
            <v>201.11P9</v>
          </cell>
          <cell r="B13" t="str">
            <v>3.6.1.3</v>
          </cell>
        </row>
        <row r="14">
          <cell r="A14" t="str">
            <v>201.12</v>
          </cell>
          <cell r="B14" t="str">
            <v>3.6.1.3.47</v>
          </cell>
        </row>
        <row r="15">
          <cell r="A15" t="str">
            <v>201.13</v>
          </cell>
          <cell r="B15" t="str">
            <v>3.6.1.3</v>
          </cell>
        </row>
        <row r="16">
          <cell r="A16" t="str">
            <v>201.14</v>
          </cell>
          <cell r="B16" t="str">
            <v>3.6.1.3.9</v>
          </cell>
        </row>
        <row r="17">
          <cell r="A17" t="str">
            <v>201.15</v>
          </cell>
          <cell r="B17" t="str">
            <v>3.6.1.3</v>
          </cell>
        </row>
        <row r="18">
          <cell r="A18" t="str">
            <v>201.16</v>
          </cell>
          <cell r="B18" t="str">
            <v>3.6.1.3</v>
          </cell>
        </row>
        <row r="19">
          <cell r="A19" t="str">
            <v>201.17</v>
          </cell>
          <cell r="B19" t="str">
            <v>3.6.1.3</v>
          </cell>
        </row>
        <row r="20">
          <cell r="A20" t="str">
            <v>201.18</v>
          </cell>
          <cell r="B20" t="str">
            <v>3.6.1.3.1</v>
          </cell>
        </row>
        <row r="21">
          <cell r="A21" t="str">
            <v>201.19</v>
          </cell>
          <cell r="B21" t="str">
            <v>3.6.1.3</v>
          </cell>
        </row>
        <row r="22">
          <cell r="A22" t="str">
            <v>201.2</v>
          </cell>
          <cell r="B22" t="str">
            <v>3.6.1.3.11</v>
          </cell>
        </row>
        <row r="23">
          <cell r="A23" t="str">
            <v>201.20</v>
          </cell>
          <cell r="B23" t="str">
            <v>3.6.1.3</v>
          </cell>
        </row>
        <row r="24">
          <cell r="A24" t="str">
            <v>201.21</v>
          </cell>
          <cell r="B24" t="str">
            <v>3.6.1.3</v>
          </cell>
        </row>
        <row r="25">
          <cell r="A25" t="str">
            <v>201.22</v>
          </cell>
          <cell r="B25" t="str">
            <v>3.6.1.3.13</v>
          </cell>
        </row>
        <row r="26">
          <cell r="A26" t="str">
            <v>201.2P</v>
          </cell>
          <cell r="B26" t="str">
            <v>3.6.1.3.11</v>
          </cell>
        </row>
        <row r="27">
          <cell r="A27" t="str">
            <v>201.2P</v>
          </cell>
          <cell r="B27" t="str">
            <v>3.6.1.3.11</v>
          </cell>
        </row>
        <row r="28">
          <cell r="A28" t="str">
            <v>201.2P1</v>
          </cell>
          <cell r="B28" t="str">
            <v>3.6.1.3.13</v>
          </cell>
        </row>
        <row r="29">
          <cell r="A29" t="str">
            <v>201.2P2</v>
          </cell>
          <cell r="B29" t="str">
            <v>3.6.1.3.11</v>
          </cell>
        </row>
        <row r="30">
          <cell r="A30" t="str">
            <v>201.3</v>
          </cell>
          <cell r="B30" t="str">
            <v>3.6.1.3.15</v>
          </cell>
        </row>
        <row r="31">
          <cell r="A31" t="str">
            <v>201.3</v>
          </cell>
          <cell r="B31" t="str">
            <v>3.6.1.3.33</v>
          </cell>
        </row>
        <row r="32">
          <cell r="A32" t="str">
            <v>201.3P</v>
          </cell>
          <cell r="B32" t="str">
            <v>3.6.1.3.15</v>
          </cell>
        </row>
        <row r="33">
          <cell r="A33" t="str">
            <v>201.4</v>
          </cell>
          <cell r="B33" t="str">
            <v>3.6.1.3.14</v>
          </cell>
        </row>
        <row r="34">
          <cell r="A34" t="str">
            <v>201.5</v>
          </cell>
          <cell r="B34" t="str">
            <v>3.3.1.1</v>
          </cell>
        </row>
        <row r="35">
          <cell r="A35" t="str">
            <v>201.6</v>
          </cell>
          <cell r="B35" t="str">
            <v>3.6.1.3.11</v>
          </cell>
        </row>
        <row r="36">
          <cell r="A36" t="str">
            <v>201.6P</v>
          </cell>
          <cell r="B36" t="str">
            <v>3.6.1.3</v>
          </cell>
        </row>
        <row r="37">
          <cell r="A37" t="str">
            <v>201.7</v>
          </cell>
          <cell r="B37" t="str">
            <v xml:space="preserve">3.6.1.3.13  </v>
          </cell>
        </row>
        <row r="38">
          <cell r="A38" t="str">
            <v>201.7.2</v>
          </cell>
          <cell r="B38" t="str">
            <v>3.6.1.3.12</v>
          </cell>
        </row>
        <row r="39">
          <cell r="A39" t="str">
            <v>201.7.2P</v>
          </cell>
          <cell r="B39" t="str">
            <v>3.6.1.3.11</v>
          </cell>
        </row>
        <row r="40">
          <cell r="A40" t="str">
            <v>201.7.3</v>
          </cell>
          <cell r="B40" t="str">
            <v>3.6.1.3.14</v>
          </cell>
        </row>
        <row r="41">
          <cell r="A41" t="str">
            <v>201.7.3P</v>
          </cell>
          <cell r="B41" t="str">
            <v>3.6.1.3.11</v>
          </cell>
        </row>
        <row r="42">
          <cell r="A42" t="str">
            <v>201.7.4</v>
          </cell>
          <cell r="B42" t="str">
            <v>3.2.1.3.5</v>
          </cell>
        </row>
        <row r="43">
          <cell r="A43" t="str">
            <v>201.7.4P</v>
          </cell>
          <cell r="B43" t="str">
            <v>3.6.1.3.11</v>
          </cell>
        </row>
        <row r="44">
          <cell r="A44" t="str">
            <v>201.8</v>
          </cell>
          <cell r="B44" t="str">
            <v>3.6.1.3.15</v>
          </cell>
        </row>
        <row r="45">
          <cell r="A45" t="str">
            <v>201.8P</v>
          </cell>
          <cell r="B45" t="str">
            <v>3.6.1.3</v>
          </cell>
        </row>
        <row r="46">
          <cell r="A46" t="str">
            <v>201.9</v>
          </cell>
          <cell r="B46" t="str">
            <v>3.6.1.3.33</v>
          </cell>
        </row>
        <row r="47">
          <cell r="A47" t="str">
            <v>210.1</v>
          </cell>
          <cell r="B47" t="str">
            <v>3.6.2.1.1 </v>
          </cell>
        </row>
        <row r="48">
          <cell r="A48" t="str">
            <v>210.1.1</v>
          </cell>
          <cell r="B48" t="str">
            <v xml:space="preserve">3.6.2.1.1 </v>
          </cell>
        </row>
        <row r="49">
          <cell r="A49" t="str">
            <v>210.1.1</v>
          </cell>
          <cell r="B49" t="str">
            <v xml:space="preserve">3.6.2.1.1 </v>
          </cell>
        </row>
        <row r="50">
          <cell r="A50" t="str">
            <v>210.1.1 Y 210.1.2</v>
          </cell>
          <cell r="B50" t="str">
            <v>3.6.1.3.11</v>
          </cell>
        </row>
        <row r="51">
          <cell r="A51" t="str">
            <v>210.1.2</v>
          </cell>
          <cell r="B51" t="str">
            <v>3.6.2.1.3 </v>
          </cell>
        </row>
        <row r="52">
          <cell r="A52" t="str">
            <v>210.2</v>
          </cell>
          <cell r="B52" t="str">
            <v>3.6.2.1.3</v>
          </cell>
        </row>
        <row r="53">
          <cell r="A53" t="str">
            <v>210.2 OTRA</v>
          </cell>
          <cell r="B53" t="str">
            <v>3.6.1.3.11</v>
          </cell>
        </row>
        <row r="54">
          <cell r="A54" t="str">
            <v>210.2 OTRA</v>
          </cell>
          <cell r="B54" t="str">
            <v>3.6.2.1.3 </v>
          </cell>
        </row>
        <row r="55">
          <cell r="A55" t="str">
            <v>210.2.1</v>
          </cell>
          <cell r="B55" t="str">
            <v>3.6.2.1.3</v>
          </cell>
        </row>
        <row r="56">
          <cell r="A56" t="str">
            <v>210.2.1 Y 210.2.3</v>
          </cell>
          <cell r="B56" t="str">
            <v>3.6.2.1.3</v>
          </cell>
        </row>
        <row r="57">
          <cell r="A57" t="str">
            <v>210.2.2</v>
          </cell>
          <cell r="B57" t="str">
            <v>3.6.2.1.5</v>
          </cell>
        </row>
        <row r="58">
          <cell r="A58" t="str">
            <v>210.2.2 Y 210.2.4</v>
          </cell>
          <cell r="B58" t="str">
            <v>3.6.2.1.5</v>
          </cell>
        </row>
        <row r="59">
          <cell r="A59" t="str">
            <v>210.2.3</v>
          </cell>
          <cell r="B59" t="str">
            <v>3.6.2.1.5</v>
          </cell>
        </row>
        <row r="60">
          <cell r="A60" t="str">
            <v>210.2.4</v>
          </cell>
          <cell r="B60" t="str">
            <v>3.6.2.1.5</v>
          </cell>
        </row>
        <row r="61">
          <cell r="A61" t="str">
            <v>210.3</v>
          </cell>
          <cell r="B61" t="str">
            <v>3.6.2.1.5</v>
          </cell>
        </row>
        <row r="62">
          <cell r="A62" t="str">
            <v>211.1</v>
          </cell>
          <cell r="B62" t="str">
            <v xml:space="preserve">3.6.2.2.1  </v>
          </cell>
        </row>
        <row r="63">
          <cell r="A63" t="str">
            <v>211.1P</v>
          </cell>
          <cell r="B63" t="str">
            <v>3.6.2.2</v>
          </cell>
        </row>
        <row r="64">
          <cell r="A64" t="str">
            <v>211.1P1</v>
          </cell>
          <cell r="B64" t="str">
            <v>3.6.1.3</v>
          </cell>
        </row>
        <row r="65">
          <cell r="A65" t="str">
            <v>220.1</v>
          </cell>
          <cell r="B65" t="str">
            <v>3.6.2.3.1</v>
          </cell>
        </row>
        <row r="66">
          <cell r="A66" t="str">
            <v>221.1</v>
          </cell>
          <cell r="B66" t="str">
            <v>3.6.2.4.2</v>
          </cell>
        </row>
        <row r="67">
          <cell r="A67" t="str">
            <v>221.2</v>
          </cell>
          <cell r="B67" t="str">
            <v>3.6.2.4.1</v>
          </cell>
        </row>
        <row r="68">
          <cell r="A68" t="str">
            <v>225.1P</v>
          </cell>
          <cell r="B68" t="str">
            <v>3.2.8.1.1 </v>
          </cell>
        </row>
        <row r="69">
          <cell r="A69" t="str">
            <v>225.2P</v>
          </cell>
          <cell r="B69" t="str">
            <v> 3.2.8.1.2 </v>
          </cell>
        </row>
        <row r="70">
          <cell r="A70" t="str">
            <v>225P</v>
          </cell>
          <cell r="B70" t="str">
            <v>3.2.8.1.1 </v>
          </cell>
        </row>
        <row r="71">
          <cell r="A71" t="str">
            <v>230.1</v>
          </cell>
          <cell r="B71" t="str">
            <v>3.6.2.5.1</v>
          </cell>
        </row>
        <row r="72">
          <cell r="A72" t="str">
            <v>230.2</v>
          </cell>
          <cell r="B72" t="str">
            <v>3.6.2.5.2</v>
          </cell>
        </row>
        <row r="73">
          <cell r="A73" t="str">
            <v>231.1</v>
          </cell>
          <cell r="B73" t="str">
            <v>3.6.8.2 </v>
          </cell>
        </row>
        <row r="74">
          <cell r="A74" t="str">
            <v>232.1</v>
          </cell>
          <cell r="B74" t="str">
            <v>3.6.8.2 </v>
          </cell>
        </row>
        <row r="75">
          <cell r="A75" t="str">
            <v>234.1</v>
          </cell>
          <cell r="B75" t="str">
            <v>3.6.8.2 </v>
          </cell>
        </row>
        <row r="76">
          <cell r="A76" t="str">
            <v>310.1</v>
          </cell>
          <cell r="B76" t="str">
            <v>3.6.3.1.1</v>
          </cell>
        </row>
        <row r="77">
          <cell r="A77" t="str">
            <v>311.1</v>
          </cell>
          <cell r="B77" t="str">
            <v>3.6.3.2.1</v>
          </cell>
        </row>
        <row r="78">
          <cell r="A78" t="str">
            <v>311.1P1</v>
          </cell>
          <cell r="B78" t="str">
            <v>3.6.3.2</v>
          </cell>
        </row>
        <row r="79">
          <cell r="A79" t="str">
            <v>311.1P2</v>
          </cell>
          <cell r="B79" t="str">
            <v>3.6.3.2</v>
          </cell>
        </row>
        <row r="80">
          <cell r="A80" t="str">
            <v>311.1P3</v>
          </cell>
          <cell r="B80" t="str">
            <v>3.6.3.2</v>
          </cell>
        </row>
        <row r="81">
          <cell r="A81" t="str">
            <v>311P1</v>
          </cell>
          <cell r="B81" t="str">
            <v>3.6.3.2</v>
          </cell>
        </row>
        <row r="82">
          <cell r="A82" t="str">
            <v>311P2</v>
          </cell>
          <cell r="B82" t="str">
            <v>3.6.3.2</v>
          </cell>
        </row>
        <row r="83">
          <cell r="A83" t="str">
            <v>311P3</v>
          </cell>
          <cell r="B83" t="str">
            <v>3.6.3.2</v>
          </cell>
        </row>
        <row r="84">
          <cell r="A84" t="str">
            <v>312.1</v>
          </cell>
          <cell r="B84" t="str">
            <v>3.6.3.2</v>
          </cell>
        </row>
        <row r="85">
          <cell r="A85" t="str">
            <v>312.2</v>
          </cell>
          <cell r="B85" t="str">
            <v>3.6.3.2</v>
          </cell>
        </row>
        <row r="86">
          <cell r="A86" t="str">
            <v>312.3</v>
          </cell>
          <cell r="B86" t="str">
            <v>3.6.3.2</v>
          </cell>
        </row>
        <row r="87">
          <cell r="A87" t="str">
            <v>312.4</v>
          </cell>
          <cell r="B87" t="str">
            <v>3.6.3.3</v>
          </cell>
        </row>
        <row r="88">
          <cell r="A88" t="str">
            <v>320.1</v>
          </cell>
          <cell r="B88" t="str">
            <v xml:space="preserve"> 3.6.3.4.2</v>
          </cell>
        </row>
        <row r="89">
          <cell r="A89" t="str">
            <v>320.2</v>
          </cell>
          <cell r="B89" t="str">
            <v>3.6.3.4.4</v>
          </cell>
        </row>
        <row r="90">
          <cell r="A90" t="str">
            <v>320.3</v>
          </cell>
          <cell r="B90" t="str">
            <v> 3.6.3.4.4</v>
          </cell>
        </row>
        <row r="91">
          <cell r="A91" t="str">
            <v>320.4</v>
          </cell>
          <cell r="B91" t="str">
            <v>3.6.3.4.7</v>
          </cell>
        </row>
        <row r="92">
          <cell r="A92" t="str">
            <v>330.1</v>
          </cell>
          <cell r="B92" t="str">
            <v>3.6.3.6.2</v>
          </cell>
        </row>
        <row r="93">
          <cell r="A93" t="str">
            <v>330.2</v>
          </cell>
          <cell r="B93" t="str">
            <v>3.6.3.6.3</v>
          </cell>
        </row>
        <row r="94">
          <cell r="A94" t="str">
            <v>340.1</v>
          </cell>
          <cell r="B94" t="str">
            <v>3.6.3.7.1</v>
          </cell>
        </row>
        <row r="95">
          <cell r="A95" t="str">
            <v>340.2</v>
          </cell>
          <cell r="B95" t="str">
            <v>3.6.3.7.3</v>
          </cell>
        </row>
        <row r="96">
          <cell r="A96" t="str">
            <v>340.3</v>
          </cell>
          <cell r="B96" t="str">
            <v>3.6.3.7.5</v>
          </cell>
        </row>
        <row r="97">
          <cell r="A97" t="str">
            <v>340P</v>
          </cell>
          <cell r="B97" t="str">
            <v>3.6.3.7</v>
          </cell>
        </row>
        <row r="98">
          <cell r="A98" t="str">
            <v>341.1</v>
          </cell>
          <cell r="B98" t="str">
            <v>3.6.3.7</v>
          </cell>
        </row>
        <row r="99">
          <cell r="A99" t="str">
            <v>341.1P</v>
          </cell>
          <cell r="B99" t="str">
            <v> 3.6.3.7.17</v>
          </cell>
        </row>
        <row r="100">
          <cell r="A100" t="str">
            <v>341.2</v>
          </cell>
          <cell r="B100" t="str">
            <v>3.6.4.1.8</v>
          </cell>
        </row>
        <row r="101">
          <cell r="A101" t="str">
            <v>342.1</v>
          </cell>
          <cell r="B101" t="str">
            <v>3.6.4.1</v>
          </cell>
        </row>
        <row r="102">
          <cell r="A102" t="str">
            <v>342P</v>
          </cell>
          <cell r="B102" t="str">
            <v>3.6.3.7.16 </v>
          </cell>
        </row>
        <row r="103">
          <cell r="A103" t="str">
            <v>343P</v>
          </cell>
          <cell r="B103" t="str">
            <v> 3.6.3.7.17 </v>
          </cell>
        </row>
        <row r="104">
          <cell r="A104" t="str">
            <v>410.1</v>
          </cell>
          <cell r="B104" t="str">
            <v>3.6.4.1.1</v>
          </cell>
        </row>
        <row r="105">
          <cell r="A105" t="str">
            <v>410.1P2</v>
          </cell>
          <cell r="B105" t="str">
            <v>3.6.4.1</v>
          </cell>
        </row>
        <row r="106">
          <cell r="A106" t="str">
            <v>410.2</v>
          </cell>
          <cell r="B106" t="str">
            <v>3.6.4.1.2</v>
          </cell>
        </row>
        <row r="107">
          <cell r="A107" t="str">
            <v>411.1</v>
          </cell>
          <cell r="B107" t="str">
            <v>3.6.4.2.1</v>
          </cell>
        </row>
        <row r="108">
          <cell r="A108" t="str">
            <v>411.2</v>
          </cell>
          <cell r="B108" t="str">
            <v>3.6.4.2.2</v>
          </cell>
        </row>
        <row r="109">
          <cell r="A109" t="str">
            <v>411.3</v>
          </cell>
          <cell r="B109" t="str">
            <v>3.6.4.2.3</v>
          </cell>
        </row>
        <row r="110">
          <cell r="A110" t="str">
            <v>413.1</v>
          </cell>
          <cell r="B110" t="str">
            <v>3.6.2.1</v>
          </cell>
        </row>
        <row r="111">
          <cell r="A111" t="str">
            <v>414.1</v>
          </cell>
          <cell r="B111" t="str">
            <v>3.6.4.1.3</v>
          </cell>
        </row>
        <row r="112">
          <cell r="A112" t="str">
            <v>414.2</v>
          </cell>
          <cell r="B112" t="str">
            <v>3.6.4.1.4</v>
          </cell>
        </row>
        <row r="113">
          <cell r="A113" t="str">
            <v>414.3</v>
          </cell>
          <cell r="B113" t="str">
            <v>3.6.4.1.5</v>
          </cell>
        </row>
        <row r="114">
          <cell r="A114" t="str">
            <v>414.4</v>
          </cell>
          <cell r="B114" t="str">
            <v>3.6.4.1.6</v>
          </cell>
        </row>
        <row r="115">
          <cell r="A115" t="str">
            <v>414.5</v>
          </cell>
          <cell r="B115" t="str">
            <v>3.6.4.1</v>
          </cell>
        </row>
        <row r="116">
          <cell r="A116" t="str">
            <v>415.1</v>
          </cell>
          <cell r="B116" t="str">
            <v>3.6.4.2.5</v>
          </cell>
        </row>
        <row r="117">
          <cell r="A117" t="str">
            <v>416.2</v>
          </cell>
          <cell r="B117" t="str">
            <v>3.6.4</v>
          </cell>
        </row>
        <row r="118">
          <cell r="A118" t="str">
            <v>420.1</v>
          </cell>
          <cell r="B118" t="str">
            <v xml:space="preserve">3.6.4.3.1 </v>
          </cell>
        </row>
        <row r="119">
          <cell r="A119" t="str">
            <v>420.2</v>
          </cell>
          <cell r="B119" t="str">
            <v>3.6.4.3.2</v>
          </cell>
        </row>
        <row r="120">
          <cell r="A120" t="str">
            <v>421.1</v>
          </cell>
          <cell r="B120" t="str">
            <v>3.6.4.4.2</v>
          </cell>
        </row>
        <row r="121">
          <cell r="A121" t="str">
            <v>421.2</v>
          </cell>
          <cell r="B121" t="str">
            <v>3.6.4.4.3</v>
          </cell>
        </row>
        <row r="122">
          <cell r="A122" t="str">
            <v>421.3</v>
          </cell>
          <cell r="B122" t="str">
            <v>3.6.4.4.4</v>
          </cell>
        </row>
        <row r="123">
          <cell r="A123" t="str">
            <v>421.4</v>
          </cell>
          <cell r="B123" t="str">
            <v>3.6.4.4.5</v>
          </cell>
        </row>
        <row r="124">
          <cell r="A124" t="str">
            <v>430.1</v>
          </cell>
          <cell r="B124" t="str">
            <v>3.6.4.5.1</v>
          </cell>
        </row>
        <row r="125">
          <cell r="A125" t="str">
            <v>430.2</v>
          </cell>
          <cell r="B125" t="str">
            <v>3.6.4.5.2</v>
          </cell>
        </row>
        <row r="126">
          <cell r="A126" t="str">
            <v>431.1</v>
          </cell>
          <cell r="B126" t="str">
            <v>3.6.4.6.1</v>
          </cell>
        </row>
        <row r="127">
          <cell r="A127" t="str">
            <v>431.2</v>
          </cell>
          <cell r="B127" t="str">
            <v>3.6.4.6.2</v>
          </cell>
        </row>
        <row r="128">
          <cell r="A128" t="str">
            <v>432.1</v>
          </cell>
          <cell r="B128" t="str">
            <v>3.6.4.7.1</v>
          </cell>
        </row>
        <row r="129">
          <cell r="A129" t="str">
            <v>432.2</v>
          </cell>
          <cell r="B129" t="str">
            <v>3.6.4.7.1</v>
          </cell>
        </row>
        <row r="130">
          <cell r="A130" t="str">
            <v>433.1</v>
          </cell>
          <cell r="B130" t="str">
            <v>3.6.4.8.1</v>
          </cell>
        </row>
        <row r="131">
          <cell r="A131" t="str">
            <v>433.2</v>
          </cell>
          <cell r="B131" t="str">
            <v>3.6.4.8.2</v>
          </cell>
        </row>
        <row r="132">
          <cell r="A132" t="str">
            <v>433.3</v>
          </cell>
          <cell r="B132" t="str">
            <v>3.6.4.8.3</v>
          </cell>
        </row>
        <row r="133">
          <cell r="A133" t="str">
            <v>433.4</v>
          </cell>
          <cell r="B133" t="str">
            <v>3.6.4.8.4</v>
          </cell>
        </row>
        <row r="134">
          <cell r="A134" t="str">
            <v>433.5</v>
          </cell>
          <cell r="B134" t="str">
            <v>3.6.4.8.5</v>
          </cell>
        </row>
        <row r="135">
          <cell r="A135" t="str">
            <v>433.6</v>
          </cell>
          <cell r="B135" t="str">
            <v>3.6.4.8.6</v>
          </cell>
        </row>
        <row r="136">
          <cell r="A136" t="str">
            <v>433.7</v>
          </cell>
          <cell r="B136" t="str">
            <v>3.6.4.8.7</v>
          </cell>
        </row>
        <row r="137">
          <cell r="A137" t="str">
            <v>433.8</v>
          </cell>
          <cell r="B137" t="str">
            <v>3.6.4.8.8</v>
          </cell>
        </row>
        <row r="138">
          <cell r="A138" t="str">
            <v>440.1</v>
          </cell>
          <cell r="B138" t="str">
            <v>3.6.4.9.1</v>
          </cell>
        </row>
        <row r="139">
          <cell r="A139" t="str">
            <v>440.1P</v>
          </cell>
          <cell r="B139" t="str">
            <v>3.6.4.9</v>
          </cell>
        </row>
        <row r="140">
          <cell r="A140" t="str">
            <v>440.2</v>
          </cell>
          <cell r="B140" t="str">
            <v>3.6.4.9.2</v>
          </cell>
        </row>
        <row r="141">
          <cell r="A141" t="str">
            <v>440.2P</v>
          </cell>
          <cell r="B141" t="str">
            <v>3.6.4.9</v>
          </cell>
        </row>
        <row r="142">
          <cell r="A142" t="str">
            <v>440.3</v>
          </cell>
          <cell r="B142" t="str">
            <v>3.6.4.9.3</v>
          </cell>
        </row>
        <row r="143">
          <cell r="A143" t="str">
            <v>440.3P</v>
          </cell>
          <cell r="B143" t="str">
            <v>3.6.4.9</v>
          </cell>
        </row>
        <row r="144">
          <cell r="A144" t="str">
            <v>440.4</v>
          </cell>
          <cell r="B144" t="str">
            <v>3.6.4.9.4</v>
          </cell>
        </row>
        <row r="145">
          <cell r="A145" t="str">
            <v>441.1</v>
          </cell>
          <cell r="B145" t="str">
            <v>3.6.4.10.1</v>
          </cell>
        </row>
        <row r="146">
          <cell r="A146" t="str">
            <v>441.1P</v>
          </cell>
          <cell r="B146" t="str">
            <v>3.6.4.10</v>
          </cell>
        </row>
        <row r="147">
          <cell r="A147" t="str">
            <v>441.2</v>
          </cell>
          <cell r="B147" t="str">
            <v>3.6.4.10.2</v>
          </cell>
        </row>
        <row r="148">
          <cell r="A148" t="str">
            <v>441.2P</v>
          </cell>
          <cell r="B148" t="str">
            <v>3.6.4.10</v>
          </cell>
        </row>
        <row r="149">
          <cell r="A149" t="str">
            <v>441.3</v>
          </cell>
          <cell r="B149" t="str">
            <v>3.6.4.10.3</v>
          </cell>
        </row>
        <row r="150">
          <cell r="A150" t="str">
            <v>441.3P</v>
          </cell>
          <cell r="B150" t="str">
            <v>3.6.4.10</v>
          </cell>
        </row>
        <row r="151">
          <cell r="A151" t="str">
            <v>441.4</v>
          </cell>
          <cell r="B151" t="str">
            <v>3.6.4.10.4</v>
          </cell>
        </row>
        <row r="152">
          <cell r="A152" t="str">
            <v>450.1</v>
          </cell>
          <cell r="B152" t="str">
            <v>3.6.4.11.2</v>
          </cell>
        </row>
        <row r="153">
          <cell r="A153" t="str">
            <v>450.1.1</v>
          </cell>
          <cell r="B153" t="str">
            <v>3.6.4.11</v>
          </cell>
        </row>
        <row r="154">
          <cell r="A154" t="str">
            <v>450.1.1P</v>
          </cell>
          <cell r="B154" t="str">
            <v>3.6.4</v>
          </cell>
        </row>
        <row r="155">
          <cell r="A155" t="str">
            <v>450.1.2</v>
          </cell>
          <cell r="B155" t="str">
            <v>3.6.4.11</v>
          </cell>
        </row>
        <row r="156">
          <cell r="A156" t="str">
            <v>450.1.2P</v>
          </cell>
          <cell r="B156" t="str">
            <v>3.6.4</v>
          </cell>
        </row>
        <row r="157">
          <cell r="A157" t="str">
            <v>450.1P</v>
          </cell>
          <cell r="B157" t="str">
            <v>3.6.4.11</v>
          </cell>
        </row>
        <row r="158">
          <cell r="A158" t="str">
            <v>450.2</v>
          </cell>
          <cell r="B158" t="str">
            <v>3.6.4.11.3</v>
          </cell>
        </row>
        <row r="159">
          <cell r="A159" t="str">
            <v>450.2P</v>
          </cell>
          <cell r="B159" t="str">
            <v>3.6.4.11</v>
          </cell>
        </row>
        <row r="160">
          <cell r="A160" t="str">
            <v>450.3</v>
          </cell>
          <cell r="B160" t="str">
            <v>3.6.4.11.4</v>
          </cell>
        </row>
        <row r="161">
          <cell r="A161" t="str">
            <v>450.3P</v>
          </cell>
          <cell r="B161" t="str">
            <v>3.6.4.11</v>
          </cell>
        </row>
        <row r="162">
          <cell r="A162" t="str">
            <v>450.4</v>
          </cell>
          <cell r="B162" t="str">
            <v>3.6.4</v>
          </cell>
        </row>
        <row r="163">
          <cell r="A163" t="str">
            <v>450.4P</v>
          </cell>
          <cell r="B163" t="str">
            <v>3.6.4</v>
          </cell>
        </row>
        <row r="164">
          <cell r="A164" t="str">
            <v>450.5</v>
          </cell>
          <cell r="B164" t="str">
            <v>3.6.4</v>
          </cell>
        </row>
        <row r="165">
          <cell r="A165" t="str">
            <v>450.6</v>
          </cell>
          <cell r="B165" t="str">
            <v>3.6.4</v>
          </cell>
        </row>
        <row r="166">
          <cell r="A166" t="str">
            <v>450.7</v>
          </cell>
          <cell r="B166" t="str">
            <v>3.6.4</v>
          </cell>
        </row>
        <row r="167">
          <cell r="A167" t="str">
            <v>450.8</v>
          </cell>
          <cell r="B167" t="str">
            <v>3.6.4</v>
          </cell>
        </row>
        <row r="168">
          <cell r="A168" t="str">
            <v>450.9</v>
          </cell>
          <cell r="B168" t="str">
            <v>3.6.4.11.5</v>
          </cell>
        </row>
        <row r="169">
          <cell r="A169" t="str">
            <v>450.9P</v>
          </cell>
          <cell r="B169" t="str">
            <v>3.6.4.11.5</v>
          </cell>
        </row>
        <row r="170">
          <cell r="A170" t="str">
            <v>451.1</v>
          </cell>
          <cell r="B170" t="str">
            <v>3.6.4.12.1</v>
          </cell>
        </row>
        <row r="171">
          <cell r="A171" t="str">
            <v>451.1P</v>
          </cell>
          <cell r="B171" t="str">
            <v>3.6.4.12</v>
          </cell>
        </row>
        <row r="172">
          <cell r="A172" t="str">
            <v>451.2</v>
          </cell>
          <cell r="B172" t="str">
            <v>3.6.4.12.2</v>
          </cell>
        </row>
        <row r="173">
          <cell r="A173" t="str">
            <v>451.2P</v>
          </cell>
          <cell r="B173" t="str">
            <v>3.6.4.12</v>
          </cell>
        </row>
        <row r="174">
          <cell r="A174" t="str">
            <v>451.3</v>
          </cell>
          <cell r="B174" t="str">
            <v>3.6.4.12.3</v>
          </cell>
        </row>
        <row r="175">
          <cell r="A175" t="str">
            <v>451.3P</v>
          </cell>
          <cell r="B175" t="str">
            <v>3.6.4.12</v>
          </cell>
        </row>
        <row r="176">
          <cell r="A176" t="str">
            <v>451.4</v>
          </cell>
          <cell r="B176" t="str">
            <v>3.6.4.12</v>
          </cell>
        </row>
        <row r="177">
          <cell r="A177" t="str">
            <v>452.1</v>
          </cell>
          <cell r="B177" t="str">
            <v>3.6.4.13.1</v>
          </cell>
        </row>
        <row r="178">
          <cell r="A178" t="str">
            <v>452.1P</v>
          </cell>
          <cell r="B178" t="str">
            <v>3.6.4.13.1 </v>
          </cell>
        </row>
        <row r="179">
          <cell r="A179" t="str">
            <v>452.2</v>
          </cell>
          <cell r="B179" t="str">
            <v>3.6.4.13.2</v>
          </cell>
        </row>
        <row r="180">
          <cell r="A180" t="str">
            <v>452.2P</v>
          </cell>
          <cell r="B180" t="str">
            <v>3.6.4.13.2</v>
          </cell>
        </row>
        <row r="181">
          <cell r="A181" t="str">
            <v>452.3</v>
          </cell>
          <cell r="B181" t="str">
            <v>3.6.4.13.7</v>
          </cell>
        </row>
        <row r="182">
          <cell r="A182" t="str">
            <v>452.3P</v>
          </cell>
          <cell r="B182" t="str">
            <v>3.6.4.13.7</v>
          </cell>
        </row>
        <row r="183">
          <cell r="A183" t="str">
            <v>452.4</v>
          </cell>
          <cell r="B183" t="str">
            <v>3.6.4.13.8</v>
          </cell>
        </row>
        <row r="184">
          <cell r="A184" t="str">
            <v>452.4P</v>
          </cell>
          <cell r="B184" t="str">
            <v>3.6.4.13.8 </v>
          </cell>
        </row>
        <row r="185">
          <cell r="A185" t="str">
            <v>453.1</v>
          </cell>
          <cell r="B185" t="str">
            <v>3.6.4.13.7</v>
          </cell>
        </row>
        <row r="186">
          <cell r="A186" t="str">
            <v>460.1</v>
          </cell>
          <cell r="B186" t="str">
            <v>3.6.4.15.2</v>
          </cell>
        </row>
        <row r="187">
          <cell r="A187" t="str">
            <v>460.2</v>
          </cell>
          <cell r="B187" t="str">
            <v>3.6.4.15.2</v>
          </cell>
        </row>
        <row r="188">
          <cell r="A188" t="str">
            <v>460P</v>
          </cell>
          <cell r="B188" t="str">
            <v>3.6.4.15</v>
          </cell>
        </row>
        <row r="189">
          <cell r="A189" t="str">
            <v>461.1</v>
          </cell>
          <cell r="B189" t="str">
            <v>3.6.4.16.1</v>
          </cell>
        </row>
        <row r="190">
          <cell r="A190" t="str">
            <v>461.2</v>
          </cell>
          <cell r="B190" t="str">
            <v>3.6.4.16.2</v>
          </cell>
        </row>
        <row r="191">
          <cell r="A191" t="str">
            <v>462.1</v>
          </cell>
          <cell r="B191" t="str">
            <v>3.6.4.17.1 </v>
          </cell>
        </row>
        <row r="192">
          <cell r="A192" t="str">
            <v>462.1.1</v>
          </cell>
          <cell r="B192" t="str">
            <v>3.6.4.17.3</v>
          </cell>
        </row>
        <row r="193">
          <cell r="A193" t="str">
            <v>462.1.2</v>
          </cell>
          <cell r="B193" t="str">
            <v>3.6.4.17.4</v>
          </cell>
        </row>
        <row r="194">
          <cell r="A194" t="str">
            <v>462.1.3</v>
          </cell>
          <cell r="B194" t="str">
            <v>3.6.4.17</v>
          </cell>
        </row>
        <row r="195">
          <cell r="A195" t="str">
            <v>462.1.4</v>
          </cell>
          <cell r="B195" t="str">
            <v> 3.6.4.17.4 </v>
          </cell>
        </row>
        <row r="196">
          <cell r="A196" t="str">
            <v>462.1P</v>
          </cell>
          <cell r="B196" t="str">
            <v>3.6.4.17</v>
          </cell>
        </row>
        <row r="197">
          <cell r="A197" t="str">
            <v>462.2</v>
          </cell>
          <cell r="B197" t="str">
            <v>3.6.4.17</v>
          </cell>
        </row>
        <row r="198">
          <cell r="A198" t="str">
            <v>462.2P</v>
          </cell>
          <cell r="B198" t="str">
            <v>3.6.4.17</v>
          </cell>
        </row>
        <row r="199">
          <cell r="A199" t="str">
            <v>462.3</v>
          </cell>
          <cell r="B199" t="str">
            <v> 3.6.4.17.3 </v>
          </cell>
        </row>
        <row r="200">
          <cell r="A200" t="str">
            <v>462.3P</v>
          </cell>
          <cell r="B200" t="str">
            <v>3.6.4.17</v>
          </cell>
        </row>
        <row r="201">
          <cell r="A201" t="str">
            <v>462.4</v>
          </cell>
          <cell r="B201" t="str">
            <v> 3.6.4.17.4 </v>
          </cell>
        </row>
        <row r="202">
          <cell r="A202" t="str">
            <v>462.4P</v>
          </cell>
          <cell r="B202" t="str">
            <v>3.6.4.17</v>
          </cell>
        </row>
        <row r="203">
          <cell r="A203" t="str">
            <v>462.5</v>
          </cell>
          <cell r="B203" t="str">
            <v>3.6.4.17</v>
          </cell>
        </row>
        <row r="204">
          <cell r="A204" t="str">
            <v>464.1</v>
          </cell>
          <cell r="B204" t="str">
            <v>3.6.8</v>
          </cell>
        </row>
        <row r="205">
          <cell r="A205" t="str">
            <v>464.1</v>
          </cell>
          <cell r="B205" t="str">
            <v> 3.6.8.2.4 </v>
          </cell>
        </row>
        <row r="206">
          <cell r="A206" t="str">
            <v>464.1P</v>
          </cell>
          <cell r="B206" t="str">
            <v> 3.6.8.4.6 </v>
          </cell>
        </row>
        <row r="207">
          <cell r="A207" t="str">
            <v>464.2</v>
          </cell>
          <cell r="B207" t="str">
            <v>3.6.4.8 </v>
          </cell>
        </row>
        <row r="208">
          <cell r="A208" t="str">
            <v>464.2</v>
          </cell>
          <cell r="B208" t="str">
            <v> 3.6.8.4</v>
          </cell>
        </row>
        <row r="209">
          <cell r="A209" t="str">
            <v>464.3</v>
          </cell>
          <cell r="B209" t="str">
            <v>3.6.4.2</v>
          </cell>
        </row>
        <row r="210">
          <cell r="A210" t="str">
            <v>464.4</v>
          </cell>
          <cell r="B210" t="str">
            <v> 3.6.4.2.5 </v>
          </cell>
        </row>
        <row r="211">
          <cell r="A211" t="str">
            <v>465.1</v>
          </cell>
          <cell r="B211" t="str">
            <v>3.6.2.1</v>
          </cell>
        </row>
        <row r="212">
          <cell r="A212" t="str">
            <v>466.1</v>
          </cell>
          <cell r="B212" t="str">
            <v>3.6.4.7</v>
          </cell>
        </row>
        <row r="213">
          <cell r="A213" t="str">
            <v>466.2</v>
          </cell>
          <cell r="B213" t="str">
            <v>3.6.4.7</v>
          </cell>
        </row>
        <row r="214">
          <cell r="A214" t="str">
            <v>470.2 P</v>
          </cell>
          <cell r="B214" t="str">
            <v>3.6.4</v>
          </cell>
        </row>
        <row r="215">
          <cell r="A215" t="str">
            <v>500.1</v>
          </cell>
          <cell r="B215" t="str">
            <v>3.6.5.1</v>
          </cell>
        </row>
        <row r="216">
          <cell r="A216" t="str">
            <v>500.1P</v>
          </cell>
          <cell r="B216" t="str">
            <v>3.6.5.1</v>
          </cell>
        </row>
        <row r="217">
          <cell r="A217" t="str">
            <v>501.1</v>
          </cell>
          <cell r="B217" t="str">
            <v>1.35.1.1.3</v>
          </cell>
        </row>
        <row r="218">
          <cell r="A218" t="str">
            <v>510.1</v>
          </cell>
          <cell r="B218" t="str">
            <v>3.6.5.2.10</v>
          </cell>
        </row>
        <row r="219">
          <cell r="A219" t="str">
            <v>510.1P1</v>
          </cell>
          <cell r="B219" t="str">
            <v>3.6.5.2</v>
          </cell>
        </row>
        <row r="220">
          <cell r="A220" t="str">
            <v>510.1P2</v>
          </cell>
          <cell r="B220" t="str">
            <v>3.6.5.2.2</v>
          </cell>
        </row>
        <row r="221">
          <cell r="A221" t="str">
            <v>510.1P3</v>
          </cell>
          <cell r="B221" t="str">
            <v>3.6.5.2</v>
          </cell>
        </row>
        <row r="222">
          <cell r="A222" t="str">
            <v>510.2</v>
          </cell>
          <cell r="B222" t="str">
            <v>3.6.5.2</v>
          </cell>
        </row>
        <row r="223">
          <cell r="A223" t="str">
            <v>510.3</v>
          </cell>
          <cell r="B223" t="str">
            <v>3.6.5.2</v>
          </cell>
        </row>
        <row r="224">
          <cell r="A224" t="str">
            <v>510.4</v>
          </cell>
          <cell r="B224" t="str">
            <v>3.6.5.2</v>
          </cell>
        </row>
        <row r="225">
          <cell r="A225" t="str">
            <v>510P1</v>
          </cell>
          <cell r="B225" t="str">
            <v>3.6.5.2</v>
          </cell>
        </row>
        <row r="226">
          <cell r="A226" t="str">
            <v>510P2</v>
          </cell>
          <cell r="B226" t="str">
            <v>3.6.5.2.2</v>
          </cell>
        </row>
        <row r="227">
          <cell r="A227" t="str">
            <v>510P3</v>
          </cell>
          <cell r="B227" t="str">
            <v>3.6.5.2</v>
          </cell>
        </row>
        <row r="228">
          <cell r="A228" t="str">
            <v>600.1</v>
          </cell>
          <cell r="B228" t="str">
            <v>3.6.6.1.9</v>
          </cell>
        </row>
        <row r="229">
          <cell r="A229" t="str">
            <v>600.2</v>
          </cell>
          <cell r="B229" t="str">
            <v>3.6.6.1.9</v>
          </cell>
        </row>
        <row r="230">
          <cell r="A230" t="str">
            <v>600.2P</v>
          </cell>
          <cell r="B230" t="str">
            <v>3.6.6.1</v>
          </cell>
        </row>
        <row r="231">
          <cell r="A231" t="str">
            <v>600.3</v>
          </cell>
          <cell r="B231" t="str">
            <v>3.6.6.1.9</v>
          </cell>
        </row>
        <row r="232">
          <cell r="A232" t="str">
            <v>600.4</v>
          </cell>
          <cell r="B232" t="str">
            <v xml:space="preserve">3.6.6.1.10  </v>
          </cell>
        </row>
        <row r="233">
          <cell r="A233" t="str">
            <v>600.4P</v>
          </cell>
          <cell r="B233" t="str">
            <v>3.6.6.1</v>
          </cell>
        </row>
        <row r="234">
          <cell r="A234" t="str">
            <v>600.5</v>
          </cell>
          <cell r="B234" t="str">
            <v>3.6.6.1.11</v>
          </cell>
        </row>
        <row r="235">
          <cell r="A235" t="str">
            <v>600.5P</v>
          </cell>
          <cell r="B235" t="str">
            <v>3.6.6.1</v>
          </cell>
        </row>
        <row r="236">
          <cell r="A236" t="str">
            <v>610.1</v>
          </cell>
          <cell r="B236" t="str">
            <v xml:space="preserve">3.6.6.2.1   </v>
          </cell>
        </row>
        <row r="237">
          <cell r="A237" t="str">
            <v>610.1P</v>
          </cell>
          <cell r="B237" t="str">
            <v>3.6.2.4.2</v>
          </cell>
        </row>
        <row r="238">
          <cell r="A238" t="str">
            <v>610.2</v>
          </cell>
          <cell r="B238" t="str">
            <v>3.6.6.2.4</v>
          </cell>
        </row>
        <row r="239">
          <cell r="A239" t="str">
            <v>620.1</v>
          </cell>
          <cell r="B239" t="str">
            <v>3.6.6.3.1</v>
          </cell>
        </row>
        <row r="240">
          <cell r="A240" t="str">
            <v>620.1P</v>
          </cell>
          <cell r="B240" t="str">
            <v>3.6.6.4</v>
          </cell>
        </row>
        <row r="241">
          <cell r="A241" t="str">
            <v>620.2</v>
          </cell>
          <cell r="B241" t="str">
            <v>3.6.6.3.2</v>
          </cell>
        </row>
        <row r="242">
          <cell r="A242" t="str">
            <v>620.3</v>
          </cell>
          <cell r="B242" t="str">
            <v>3.6.6.4.6</v>
          </cell>
        </row>
        <row r="243">
          <cell r="A243" t="str">
            <v>620.4</v>
          </cell>
          <cell r="B243" t="str">
            <v>3.6.6.4</v>
          </cell>
        </row>
        <row r="244">
          <cell r="A244" t="str">
            <v>620P</v>
          </cell>
          <cell r="B244" t="str">
            <v>3.6.6.4</v>
          </cell>
        </row>
        <row r="245">
          <cell r="A245" t="str">
            <v>621.1</v>
          </cell>
          <cell r="B245" t="str">
            <v>3.6.6.4.1</v>
          </cell>
        </row>
        <row r="246">
          <cell r="A246" t="str">
            <v>621.1 P</v>
          </cell>
          <cell r="B246" t="str">
            <v>3.6.6.4</v>
          </cell>
        </row>
        <row r="247">
          <cell r="A247" t="str">
            <v>621.1.2</v>
          </cell>
          <cell r="B247" t="str">
            <v>3.6.6.4.1</v>
          </cell>
        </row>
        <row r="248">
          <cell r="A248" t="str">
            <v>621.1P</v>
          </cell>
          <cell r="B248" t="str">
            <v>3.6.6.4</v>
          </cell>
        </row>
        <row r="249">
          <cell r="A249" t="str">
            <v>621.1P2</v>
          </cell>
          <cell r="B249" t="str">
            <v>3.6.6.4</v>
          </cell>
        </row>
        <row r="250">
          <cell r="A250" t="str">
            <v>621.1P3</v>
          </cell>
          <cell r="B250" t="str">
            <v>3.6.6.4</v>
          </cell>
        </row>
        <row r="251">
          <cell r="A251" t="str">
            <v>621.1P4</v>
          </cell>
          <cell r="B251" t="str">
            <v>3.6.6.4</v>
          </cell>
        </row>
        <row r="252">
          <cell r="A252" t="str">
            <v>621.1P5</v>
          </cell>
          <cell r="B252" t="str">
            <v>3.6.6.4</v>
          </cell>
        </row>
        <row r="253">
          <cell r="A253" t="str">
            <v>621.1P6</v>
          </cell>
          <cell r="B253" t="str">
            <v>3.6.6.4</v>
          </cell>
        </row>
        <row r="254">
          <cell r="A254" t="str">
            <v>621.1P7</v>
          </cell>
          <cell r="B254" t="str">
            <v>3.6.6.4</v>
          </cell>
        </row>
        <row r="255">
          <cell r="A255" t="str">
            <v>621.2</v>
          </cell>
          <cell r="B255" t="str">
            <v>3.6.6.4.2</v>
          </cell>
        </row>
        <row r="256">
          <cell r="A256" t="str">
            <v>621.3</v>
          </cell>
          <cell r="B256" t="str">
            <v>3.6.6.4.3</v>
          </cell>
        </row>
        <row r="257">
          <cell r="A257" t="str">
            <v>621.4</v>
          </cell>
          <cell r="B257" t="str">
            <v xml:space="preserve"> 3.6.6.4.4</v>
          </cell>
        </row>
        <row r="258">
          <cell r="A258" t="str">
            <v>621.5</v>
          </cell>
          <cell r="B258" t="str">
            <v>3.6.6.5.5</v>
          </cell>
        </row>
        <row r="259">
          <cell r="A259" t="str">
            <v>621.5P</v>
          </cell>
          <cell r="B259" t="str">
            <v>3.6.6.4.5</v>
          </cell>
        </row>
        <row r="260">
          <cell r="A260" t="str">
            <v>621.6</v>
          </cell>
          <cell r="B260" t="str">
            <v xml:space="preserve"> 3.6.6.4.6 </v>
          </cell>
        </row>
        <row r="261">
          <cell r="A261" t="str">
            <v>621.7</v>
          </cell>
          <cell r="B261" t="str">
            <v>3.6.6.4</v>
          </cell>
        </row>
        <row r="262">
          <cell r="A262" t="str">
            <v>622.1</v>
          </cell>
          <cell r="B262" t="str">
            <v>3.6.6.5.1</v>
          </cell>
        </row>
        <row r="263">
          <cell r="A263" t="str">
            <v>622.2</v>
          </cell>
          <cell r="B263" t="str">
            <v>3.6.6.5.3</v>
          </cell>
        </row>
        <row r="264">
          <cell r="A264" t="str">
            <v>622.3</v>
          </cell>
          <cell r="B264" t="str">
            <v>3.6.6.5.2</v>
          </cell>
        </row>
        <row r="265">
          <cell r="A265" t="str">
            <v>622.4</v>
          </cell>
          <cell r="B265" t="str">
            <v>3.6.6.5.4 </v>
          </cell>
        </row>
        <row r="266">
          <cell r="A266" t="str">
            <v>622.5</v>
          </cell>
          <cell r="B266" t="str">
            <v>3.6.6.5.5</v>
          </cell>
        </row>
        <row r="267">
          <cell r="A267" t="str">
            <v>623.1</v>
          </cell>
          <cell r="B267" t="str">
            <v>3.6.6.8</v>
          </cell>
        </row>
        <row r="268">
          <cell r="A268" t="str">
            <v>623.2</v>
          </cell>
          <cell r="B268" t="str">
            <v>3.6.6.8</v>
          </cell>
        </row>
        <row r="269">
          <cell r="A269" t="str">
            <v>623P</v>
          </cell>
          <cell r="B269" t="str">
            <v>3.6.6.8</v>
          </cell>
        </row>
        <row r="270">
          <cell r="A270" t="str">
            <v>623P1</v>
          </cell>
          <cell r="B270" t="str">
            <v>3.6.6.8</v>
          </cell>
        </row>
        <row r="271">
          <cell r="A271" t="str">
            <v>630.1</v>
          </cell>
          <cell r="B271" t="str">
            <v>3.6.6.6.8</v>
          </cell>
        </row>
        <row r="272">
          <cell r="A272" t="str">
            <v>630.1.5P</v>
          </cell>
          <cell r="B272" t="str">
            <v>3.3.6.10</v>
          </cell>
        </row>
        <row r="273">
          <cell r="A273" t="str">
            <v>630.2</v>
          </cell>
          <cell r="B273" t="str">
            <v>3.6.6.6.17</v>
          </cell>
        </row>
        <row r="274">
          <cell r="A274" t="str">
            <v>630.2P</v>
          </cell>
          <cell r="B274" t="str">
            <v> 3.3.6.10.2 </v>
          </cell>
        </row>
        <row r="275">
          <cell r="A275" t="str">
            <v>630.3</v>
          </cell>
          <cell r="B275" t="str">
            <v xml:space="preserve"> 3.6.6.6.26</v>
          </cell>
        </row>
        <row r="276">
          <cell r="A276" t="str">
            <v>630.4</v>
          </cell>
          <cell r="B276" t="str">
            <v xml:space="preserve">3.6.6.6.35 </v>
          </cell>
        </row>
        <row r="277">
          <cell r="A277" t="str">
            <v>630.4 P</v>
          </cell>
          <cell r="B277" t="str">
            <v>3.3.5.3.6</v>
          </cell>
        </row>
        <row r="278">
          <cell r="A278" t="str">
            <v>630.4 P</v>
          </cell>
          <cell r="B278" t="str">
            <v>3.6.6.6</v>
          </cell>
        </row>
        <row r="279">
          <cell r="A279" t="str">
            <v>630.4.1 P</v>
          </cell>
          <cell r="B279" t="str">
            <v>3.3.5.3.6</v>
          </cell>
        </row>
        <row r="280">
          <cell r="A280" t="str">
            <v>630.4.2 P</v>
          </cell>
          <cell r="B280" t="str">
            <v>3.6.6.21.2</v>
          </cell>
        </row>
        <row r="281">
          <cell r="A281" t="str">
            <v>630.5</v>
          </cell>
          <cell r="B281" t="str">
            <v>3.6.6.6.44</v>
          </cell>
        </row>
        <row r="282">
          <cell r="A282" t="str">
            <v>630.6</v>
          </cell>
          <cell r="B282" t="str">
            <v>3.6.6.6.46</v>
          </cell>
        </row>
        <row r="283">
          <cell r="A283" t="str">
            <v>630.7</v>
          </cell>
          <cell r="B283" t="str">
            <v>3.6.6.6.47</v>
          </cell>
        </row>
        <row r="284">
          <cell r="A284" t="str">
            <v>630.7 P</v>
          </cell>
          <cell r="B284" t="str">
            <v>3.6.6.6</v>
          </cell>
        </row>
        <row r="285">
          <cell r="A285" t="str">
            <v>6302P</v>
          </cell>
          <cell r="B285" t="str">
            <v>3.3.5.2</v>
          </cell>
        </row>
        <row r="286">
          <cell r="A286" t="str">
            <v>630P</v>
          </cell>
          <cell r="B286" t="str">
            <v>3.3.5.3.6</v>
          </cell>
        </row>
        <row r="287">
          <cell r="A287" t="str">
            <v>631.1</v>
          </cell>
          <cell r="B287" t="str">
            <v>3.6.6.21.2</v>
          </cell>
        </row>
        <row r="288">
          <cell r="A288" t="str">
            <v>631P</v>
          </cell>
          <cell r="B288" t="str">
            <v>3.6.6.21.2</v>
          </cell>
        </row>
        <row r="289">
          <cell r="A289" t="str">
            <v>631P</v>
          </cell>
          <cell r="B289" t="str">
            <v>3.6.6.21.2</v>
          </cell>
        </row>
        <row r="290">
          <cell r="A290" t="str">
            <v>632.1</v>
          </cell>
          <cell r="B290" t="str">
            <v>3.6.6.7.1</v>
          </cell>
        </row>
        <row r="291">
          <cell r="A291" t="str">
            <v>632.2</v>
          </cell>
          <cell r="B291" t="str">
            <v>3.6.6.7.2</v>
          </cell>
        </row>
        <row r="292">
          <cell r="A292" t="str">
            <v>632.2</v>
          </cell>
          <cell r="B292" t="str">
            <v>3.6.6.7</v>
          </cell>
        </row>
        <row r="293">
          <cell r="A293" t="str">
            <v>632.3</v>
          </cell>
          <cell r="B293" t="str">
            <v>3.6.6.7</v>
          </cell>
        </row>
        <row r="294">
          <cell r="A294" t="str">
            <v>632.4</v>
          </cell>
          <cell r="B294" t="str">
            <v>3.6.6.7</v>
          </cell>
        </row>
        <row r="295">
          <cell r="A295" t="str">
            <v>632P</v>
          </cell>
          <cell r="B295" t="str">
            <v>3.6.6.11</v>
          </cell>
        </row>
        <row r="296">
          <cell r="A296" t="str">
            <v>633.1</v>
          </cell>
          <cell r="B296" t="str">
            <v>3.6.6.7.2</v>
          </cell>
        </row>
        <row r="297">
          <cell r="A297" t="str">
            <v>633.3P</v>
          </cell>
          <cell r="B297" t="str">
            <v> 3.3.6.10.3 </v>
          </cell>
        </row>
        <row r="298">
          <cell r="A298" t="str">
            <v>640.1</v>
          </cell>
          <cell r="B298" t="str">
            <v>3.6.6.8.1 </v>
          </cell>
        </row>
        <row r="299">
          <cell r="A299" t="str">
            <v>640.1.1</v>
          </cell>
          <cell r="B299" t="str">
            <v>3.6.6.8.1 </v>
          </cell>
        </row>
        <row r="300">
          <cell r="A300" t="str">
            <v>640.1.2</v>
          </cell>
          <cell r="B300" t="str">
            <v>3.6.6.8.2</v>
          </cell>
        </row>
        <row r="301">
          <cell r="A301" t="str">
            <v>640.1.3</v>
          </cell>
          <cell r="B301" t="str">
            <v>3.6.6.8.3</v>
          </cell>
        </row>
        <row r="302">
          <cell r="A302" t="str">
            <v>640.1P</v>
          </cell>
          <cell r="B302" t="str">
            <v> 3.6.6.11</v>
          </cell>
        </row>
        <row r="303">
          <cell r="A303" t="str">
            <v>640.1P1</v>
          </cell>
          <cell r="B303" t="str">
            <v> 3.6.6.11.5</v>
          </cell>
        </row>
        <row r="304">
          <cell r="A304" t="str">
            <v>640.1P2</v>
          </cell>
          <cell r="B304" t="str">
            <v>3.6.6.11.3</v>
          </cell>
        </row>
        <row r="305">
          <cell r="A305" t="str">
            <v>640.2</v>
          </cell>
          <cell r="B305" t="str">
            <v> 3.6.6.8.2 </v>
          </cell>
        </row>
        <row r="306">
          <cell r="A306" t="str">
            <v>640.2</v>
          </cell>
          <cell r="B306" t="str">
            <v>3.6.6.11</v>
          </cell>
        </row>
        <row r="307">
          <cell r="A307" t="str">
            <v>640.2P</v>
          </cell>
          <cell r="B307" t="str">
            <v>3.6.6.8</v>
          </cell>
        </row>
        <row r="308">
          <cell r="A308" t="str">
            <v>640.3</v>
          </cell>
          <cell r="B308" t="str">
            <v> 3.6.6.8.3 </v>
          </cell>
        </row>
        <row r="309">
          <cell r="A309" t="str">
            <v>641.1</v>
          </cell>
          <cell r="B309" t="str">
            <v>3.6.6.9.1</v>
          </cell>
        </row>
        <row r="310">
          <cell r="A310" t="str">
            <v>641.1P</v>
          </cell>
          <cell r="B310" t="str">
            <v>3.6.6.9</v>
          </cell>
        </row>
        <row r="311">
          <cell r="A311" t="str">
            <v>641.2</v>
          </cell>
          <cell r="B311" t="str">
            <v>3.6.6.9</v>
          </cell>
        </row>
        <row r="312">
          <cell r="A312" t="str">
            <v>641P</v>
          </cell>
          <cell r="B312" t="str">
            <v>3.6.6.9</v>
          </cell>
        </row>
        <row r="313">
          <cell r="A313" t="str">
            <v>642.1</v>
          </cell>
          <cell r="B313" t="str">
            <v>3.6.6.10.1</v>
          </cell>
        </row>
        <row r="314">
          <cell r="A314" t="str">
            <v>642.2</v>
          </cell>
          <cell r="B314" t="str">
            <v>3.6.6.10.2</v>
          </cell>
        </row>
        <row r="315">
          <cell r="A315" t="str">
            <v>642P1</v>
          </cell>
          <cell r="B315" t="str">
            <v>3.6.6.10</v>
          </cell>
        </row>
        <row r="316">
          <cell r="A316" t="str">
            <v>642P2</v>
          </cell>
          <cell r="B316" t="str">
            <v>3.6.6.10</v>
          </cell>
        </row>
        <row r="317">
          <cell r="A317" t="str">
            <v>642P3</v>
          </cell>
          <cell r="B317" t="str">
            <v>3.6.6.10</v>
          </cell>
        </row>
        <row r="318">
          <cell r="A318" t="str">
            <v>650.1</v>
          </cell>
          <cell r="B318" t="str">
            <v>3.6.6.11.1</v>
          </cell>
        </row>
        <row r="319">
          <cell r="A319" t="str">
            <v>650.2</v>
          </cell>
          <cell r="B319" t="str">
            <v>3.6.6.11.2</v>
          </cell>
        </row>
        <row r="320">
          <cell r="A320" t="str">
            <v>650.3</v>
          </cell>
          <cell r="B320" t="str">
            <v>3.6.6.11.7</v>
          </cell>
        </row>
        <row r="321">
          <cell r="A321" t="str">
            <v>650.3 OTRO</v>
          </cell>
          <cell r="B321" t="str">
            <v>3.6.6.11.7</v>
          </cell>
        </row>
        <row r="322">
          <cell r="A322" t="str">
            <v>650.3P</v>
          </cell>
          <cell r="B322" t="str">
            <v>3.6.6.11</v>
          </cell>
        </row>
        <row r="323">
          <cell r="A323" t="str">
            <v>650.4</v>
          </cell>
          <cell r="B323" t="str">
            <v>3.6.6.11.6</v>
          </cell>
        </row>
        <row r="324">
          <cell r="A324" t="str">
            <v>650.5P</v>
          </cell>
          <cell r="B324" t="str">
            <v>3.6.9 </v>
          </cell>
        </row>
        <row r="325">
          <cell r="A325" t="str">
            <v>651.1P</v>
          </cell>
          <cell r="B325" t="str">
            <v>3.6.7.5</v>
          </cell>
        </row>
        <row r="326">
          <cell r="A326" t="str">
            <v>651.2P</v>
          </cell>
          <cell r="B326" t="str">
            <v>3.6.7.5.1</v>
          </cell>
        </row>
        <row r="327">
          <cell r="A327" t="str">
            <v>660.1</v>
          </cell>
          <cell r="B327" t="str">
            <v>3.6.6.12.9 </v>
          </cell>
        </row>
        <row r="328">
          <cell r="A328" t="str">
            <v>660.1</v>
          </cell>
          <cell r="B328" t="str">
            <v>3.6.6.12.7</v>
          </cell>
        </row>
        <row r="329">
          <cell r="A329" t="str">
            <v>660.2</v>
          </cell>
          <cell r="B329" t="str">
            <v>3.6.6.12.8</v>
          </cell>
        </row>
        <row r="330">
          <cell r="A330" t="str">
            <v>660.3</v>
          </cell>
          <cell r="B330" t="str">
            <v>3.6.6.12.9</v>
          </cell>
        </row>
        <row r="331">
          <cell r="A331" t="str">
            <v>661 OTRO</v>
          </cell>
          <cell r="B331" t="str">
            <v>3.6.6.13</v>
          </cell>
        </row>
        <row r="332">
          <cell r="A332" t="str">
            <v>661.1</v>
          </cell>
          <cell r="B332" t="str">
            <v>3.6.6.13.4</v>
          </cell>
        </row>
        <row r="333">
          <cell r="A333" t="str">
            <v>661.1.1</v>
          </cell>
          <cell r="B333" t="str">
            <v>3.6.6.13</v>
          </cell>
        </row>
        <row r="334">
          <cell r="A334" t="str">
            <v>661.1.2</v>
          </cell>
          <cell r="B334" t="str">
            <v>3.6.6.13</v>
          </cell>
        </row>
        <row r="335">
          <cell r="A335" t="str">
            <v>661.1P</v>
          </cell>
          <cell r="B335" t="str">
            <v>3.6.6.13</v>
          </cell>
        </row>
        <row r="336">
          <cell r="A336" t="str">
            <v>661.2</v>
          </cell>
          <cell r="B336" t="str">
            <v>3.6.6.13.20</v>
          </cell>
        </row>
        <row r="337">
          <cell r="A337" t="str">
            <v>661.3</v>
          </cell>
          <cell r="B337" t="str">
            <v> 3.6.6.13.4 </v>
          </cell>
        </row>
        <row r="338">
          <cell r="A338" t="str">
            <v>662.1</v>
          </cell>
          <cell r="B338" t="str">
            <v>3.3.14.19.1</v>
          </cell>
        </row>
        <row r="339">
          <cell r="A339" t="str">
            <v>662.2</v>
          </cell>
          <cell r="B339" t="str">
            <v>3.6.6.14</v>
          </cell>
        </row>
        <row r="340">
          <cell r="A340" t="str">
            <v>670.1</v>
          </cell>
          <cell r="B340" t="str">
            <v>3.6.6.15.2</v>
          </cell>
        </row>
        <row r="341">
          <cell r="A341" t="str">
            <v>670.1P</v>
          </cell>
          <cell r="B341" t="str">
            <v>3.6.6.15.2</v>
          </cell>
        </row>
        <row r="342">
          <cell r="A342" t="str">
            <v>670.2</v>
          </cell>
          <cell r="B342" t="str">
            <v>3.6.6.15.2</v>
          </cell>
        </row>
        <row r="343">
          <cell r="A343" t="str">
            <v>671.1</v>
          </cell>
          <cell r="B343" t="str">
            <v>3.6.6.16.1</v>
          </cell>
        </row>
        <row r="344">
          <cell r="A344" t="str">
            <v>671.1P</v>
          </cell>
          <cell r="B344" t="str">
            <v>3.6.6.16</v>
          </cell>
        </row>
        <row r="345">
          <cell r="A345" t="str">
            <v>671.2</v>
          </cell>
          <cell r="B345" t="str">
            <v> 3.6.6.16.8</v>
          </cell>
        </row>
        <row r="346">
          <cell r="A346" t="str">
            <v>672.1</v>
          </cell>
          <cell r="B346" t="str">
            <v>3.6.6.19.2</v>
          </cell>
        </row>
        <row r="347">
          <cell r="A347" t="str">
            <v>672.2</v>
          </cell>
          <cell r="B347" t="str">
            <v>3.6.6.19</v>
          </cell>
        </row>
        <row r="348">
          <cell r="A348" t="str">
            <v>673.1</v>
          </cell>
          <cell r="B348" t="str">
            <v>3.6.6.19.2</v>
          </cell>
        </row>
        <row r="349">
          <cell r="A349" t="str">
            <v>673.2</v>
          </cell>
          <cell r="B349" t="str">
            <v> 3.6.8.2.4 </v>
          </cell>
        </row>
        <row r="350">
          <cell r="A350" t="str">
            <v>673.2.1</v>
          </cell>
          <cell r="B350" t="str">
            <v> 3.6.8.2.3 </v>
          </cell>
        </row>
        <row r="351">
          <cell r="A351" t="str">
            <v>673.2.2</v>
          </cell>
          <cell r="B351" t="str">
            <v> 3.6.8.2.4 </v>
          </cell>
        </row>
        <row r="352">
          <cell r="A352" t="str">
            <v>673.2.3</v>
          </cell>
          <cell r="B352" t="str">
            <v> 3.6.8.2.5 </v>
          </cell>
        </row>
        <row r="353">
          <cell r="A353" t="str">
            <v>673.2P</v>
          </cell>
          <cell r="B353" t="str">
            <v>3.6.8.1</v>
          </cell>
        </row>
        <row r="354">
          <cell r="A354" t="str">
            <v>673.3</v>
          </cell>
          <cell r="B354" t="str">
            <v>3.6.8.1.2</v>
          </cell>
        </row>
        <row r="355">
          <cell r="A355" t="str">
            <v>673.4P</v>
          </cell>
          <cell r="B355" t="str">
            <v>3.6.8.3.6</v>
          </cell>
        </row>
        <row r="356">
          <cell r="A356" t="str">
            <v>674.1</v>
          </cell>
          <cell r="B356" t="str">
            <v>3.6.6.20.1</v>
          </cell>
        </row>
        <row r="357">
          <cell r="A357" t="str">
            <v>674.1P</v>
          </cell>
          <cell r="B357" t="str">
            <v>3.6.6.20.1</v>
          </cell>
        </row>
        <row r="358">
          <cell r="A358" t="str">
            <v>674.2</v>
          </cell>
          <cell r="B358" t="str">
            <v>3.6.6.20.2</v>
          </cell>
        </row>
        <row r="359">
          <cell r="A359" t="str">
            <v>674P</v>
          </cell>
          <cell r="B359" t="str">
            <v> 3.6.6.14</v>
          </cell>
        </row>
        <row r="360">
          <cell r="A360" t="str">
            <v>675.1</v>
          </cell>
          <cell r="B360" t="str">
            <v> 3.6.8.2.6 </v>
          </cell>
        </row>
        <row r="361">
          <cell r="A361" t="str">
            <v>675.2</v>
          </cell>
          <cell r="B361" t="str">
            <v>3.6.4.2</v>
          </cell>
        </row>
        <row r="362">
          <cell r="A362" t="str">
            <v>675.3</v>
          </cell>
          <cell r="B362" t="str">
            <v>3.6.4.1.2</v>
          </cell>
        </row>
        <row r="363">
          <cell r="A363" t="str">
            <v>676.1</v>
          </cell>
          <cell r="B363" t="str">
            <v> 3.6.8.2.2 </v>
          </cell>
        </row>
        <row r="364">
          <cell r="A364" t="str">
            <v>680.1</v>
          </cell>
          <cell r="B364" t="str">
            <v>3.6.6.20.1</v>
          </cell>
        </row>
        <row r="365">
          <cell r="A365" t="str">
            <v>680.1P</v>
          </cell>
          <cell r="B365" t="str">
            <v>3.6.6.20.1 </v>
          </cell>
        </row>
        <row r="366">
          <cell r="A366" t="str">
            <v>680.2</v>
          </cell>
          <cell r="B366" t="str">
            <v>3.6.6.20.2</v>
          </cell>
        </row>
        <row r="367">
          <cell r="A367" t="str">
            <v>680.3</v>
          </cell>
          <cell r="B367" t="str">
            <v>3.6.6.20.3</v>
          </cell>
        </row>
        <row r="368">
          <cell r="A368" t="str">
            <v>680P</v>
          </cell>
          <cell r="B368" t="str">
            <v>3.3.11.3</v>
          </cell>
        </row>
        <row r="369">
          <cell r="A369" t="str">
            <v>681.1</v>
          </cell>
          <cell r="B369" t="str">
            <v xml:space="preserve">3.6.6.21.1  </v>
          </cell>
        </row>
        <row r="370">
          <cell r="A370" t="str">
            <v>681.1P</v>
          </cell>
          <cell r="B370" t="str">
            <v>3.6.6.21</v>
          </cell>
        </row>
        <row r="371">
          <cell r="A371" t="str">
            <v>681.2</v>
          </cell>
          <cell r="B371" t="str">
            <v>3.6.6.20.2</v>
          </cell>
        </row>
        <row r="372">
          <cell r="A372" t="str">
            <v>681.2P</v>
          </cell>
          <cell r="B372" t="str">
            <v>3.6.6.21</v>
          </cell>
        </row>
        <row r="373">
          <cell r="A373" t="str">
            <v>682.1</v>
          </cell>
          <cell r="B373" t="str">
            <v>3.2.7.5.3</v>
          </cell>
        </row>
        <row r="374">
          <cell r="A374" t="str">
            <v>682.1</v>
          </cell>
          <cell r="B374" t="str">
            <v>3.2.7.5.3</v>
          </cell>
        </row>
        <row r="375">
          <cell r="A375" t="str">
            <v>682P</v>
          </cell>
          <cell r="B375" t="str">
            <v>3.2.7.5</v>
          </cell>
        </row>
        <row r="376">
          <cell r="A376" t="str">
            <v>682P</v>
          </cell>
          <cell r="B376" t="str">
            <v>3,6,6,22,1</v>
          </cell>
        </row>
        <row r="377">
          <cell r="A377" t="str">
            <v>683P</v>
          </cell>
          <cell r="B377" t="str">
            <v> 3.6.6.14</v>
          </cell>
        </row>
        <row r="378">
          <cell r="A378" t="str">
            <v>690.1</v>
          </cell>
          <cell r="B378" t="str">
            <v>3.6.7.1.1</v>
          </cell>
        </row>
        <row r="379">
          <cell r="A379" t="str">
            <v>700.1</v>
          </cell>
          <cell r="B379" t="str">
            <v>3.6.7.1.1</v>
          </cell>
        </row>
        <row r="380">
          <cell r="A380" t="str">
            <v>700.2</v>
          </cell>
          <cell r="B380" t="str">
            <v>3.6.7.1.6</v>
          </cell>
        </row>
        <row r="381">
          <cell r="A381" t="str">
            <v>700.3</v>
          </cell>
          <cell r="B381" t="str">
            <v> 3.6.7.1.2</v>
          </cell>
        </row>
        <row r="382">
          <cell r="A382" t="str">
            <v>700.4</v>
          </cell>
          <cell r="B382" t="str">
            <v>3.6.7.1.6</v>
          </cell>
        </row>
        <row r="383">
          <cell r="A383" t="str">
            <v>700.5P</v>
          </cell>
          <cell r="B383" t="str">
            <v>3.6.7.1.6</v>
          </cell>
        </row>
        <row r="384">
          <cell r="A384" t="str">
            <v>700.6P</v>
          </cell>
          <cell r="B384" t="str">
            <v>3.6.7.1</v>
          </cell>
        </row>
        <row r="385">
          <cell r="A385" t="str">
            <v>700P</v>
          </cell>
          <cell r="B385" t="str">
            <v>3.6.7</v>
          </cell>
        </row>
        <row r="386">
          <cell r="A386" t="str">
            <v>701.1</v>
          </cell>
          <cell r="B386" t="str">
            <v>3.6.7.2.1</v>
          </cell>
        </row>
        <row r="387">
          <cell r="A387" t="str">
            <v>701.2P</v>
          </cell>
          <cell r="B387" t="str">
            <v>3.6.7.6</v>
          </cell>
        </row>
        <row r="388">
          <cell r="A388" t="str">
            <v>701P</v>
          </cell>
          <cell r="B388" t="str">
            <v>3.6.7.2</v>
          </cell>
        </row>
        <row r="389">
          <cell r="A389" t="str">
            <v>710.1</v>
          </cell>
          <cell r="B389" t="str">
            <v>3.6.7.3.13</v>
          </cell>
        </row>
        <row r="390">
          <cell r="A390" t="str">
            <v>710.1.1</v>
          </cell>
          <cell r="B390" t="str">
            <v>3.6.7.3.39</v>
          </cell>
        </row>
        <row r="391">
          <cell r="A391" t="str">
            <v>710.1.2</v>
          </cell>
          <cell r="B391" t="str">
            <v>3.6.7.3</v>
          </cell>
        </row>
        <row r="392">
          <cell r="A392" t="str">
            <v>710.1.3</v>
          </cell>
          <cell r="B392" t="str">
            <v>3.6.7.3</v>
          </cell>
        </row>
        <row r="393">
          <cell r="A393" t="str">
            <v>710.1.4</v>
          </cell>
          <cell r="B393" t="str">
            <v>3.6.7.3</v>
          </cell>
        </row>
        <row r="394">
          <cell r="A394" t="str">
            <v>710.1.5</v>
          </cell>
          <cell r="B394" t="str">
            <v>3.6.7.3</v>
          </cell>
        </row>
        <row r="395">
          <cell r="A395" t="str">
            <v>710.2</v>
          </cell>
          <cell r="B395" t="str">
            <v>3.6.7.3</v>
          </cell>
        </row>
        <row r="396">
          <cell r="A396" t="str">
            <v>710.2.1</v>
          </cell>
          <cell r="B396" t="str">
            <v>3.6.7.3</v>
          </cell>
        </row>
        <row r="397">
          <cell r="A397" t="str">
            <v>710.3</v>
          </cell>
          <cell r="B397" t="str">
            <v>3.6.7.3</v>
          </cell>
        </row>
        <row r="398">
          <cell r="A398" t="str">
            <v>710.4</v>
          </cell>
          <cell r="B398" t="str">
            <v>3.6.7.3</v>
          </cell>
        </row>
        <row r="399">
          <cell r="A399" t="str">
            <v>710.5</v>
          </cell>
          <cell r="B399" t="str">
            <v>3.6.7.3</v>
          </cell>
        </row>
        <row r="400">
          <cell r="A400" t="str">
            <v>720.1</v>
          </cell>
          <cell r="B400" t="str">
            <v>3.6.7.4.1</v>
          </cell>
        </row>
        <row r="401">
          <cell r="A401" t="str">
            <v>730.1</v>
          </cell>
          <cell r="B401" t="str">
            <v>3.6.7.5.1</v>
          </cell>
        </row>
        <row r="402">
          <cell r="A402" t="str">
            <v>730.2</v>
          </cell>
          <cell r="B402" t="str">
            <v>3.6.7.5.2</v>
          </cell>
        </row>
        <row r="403">
          <cell r="A403" t="str">
            <v>730.2</v>
          </cell>
          <cell r="B403" t="str">
            <v>3.6.7.5.2</v>
          </cell>
        </row>
        <row r="404">
          <cell r="A404" t="str">
            <v>730.3</v>
          </cell>
          <cell r="B404" t="str">
            <v>3.6.7.5.3</v>
          </cell>
        </row>
        <row r="405">
          <cell r="A405" t="str">
            <v>731.1</v>
          </cell>
          <cell r="B405" t="str">
            <v>3.6.6.21</v>
          </cell>
        </row>
        <row r="406">
          <cell r="A406" t="str">
            <v>740.1</v>
          </cell>
          <cell r="B406" t="str">
            <v>3.6.7.6.1</v>
          </cell>
        </row>
        <row r="407">
          <cell r="A407" t="str">
            <v>741.1</v>
          </cell>
          <cell r="B407" t="str">
            <v>3.6.7</v>
          </cell>
        </row>
        <row r="408">
          <cell r="A408" t="str">
            <v>741.1P1</v>
          </cell>
          <cell r="B408" t="str">
            <v>3.6.7</v>
          </cell>
        </row>
        <row r="409">
          <cell r="A409" t="str">
            <v>741.1P2</v>
          </cell>
          <cell r="B409" t="str">
            <v>3.6.7</v>
          </cell>
        </row>
        <row r="410">
          <cell r="A410" t="str">
            <v>741.1P3</v>
          </cell>
          <cell r="B410" t="str">
            <v>3.6.7</v>
          </cell>
        </row>
        <row r="411">
          <cell r="A411" t="str">
            <v>800.1</v>
          </cell>
          <cell r="B411" t="str">
            <v>3.6.9.1.4</v>
          </cell>
        </row>
        <row r="412">
          <cell r="A412" t="str">
            <v>800.2</v>
          </cell>
          <cell r="B412" t="str">
            <v>3.6.9.1.10</v>
          </cell>
        </row>
        <row r="413">
          <cell r="A413" t="str">
            <v>800.3</v>
          </cell>
          <cell r="B413" t="str">
            <v>3.6.9.1.6</v>
          </cell>
        </row>
        <row r="414">
          <cell r="A414" t="str">
            <v>800.3P</v>
          </cell>
          <cell r="B414" t="str">
            <v> 3.6.9.1.8 </v>
          </cell>
        </row>
        <row r="415">
          <cell r="A415" t="str">
            <v>800.4</v>
          </cell>
          <cell r="B415" t="str">
            <v>3.6.9.1.13</v>
          </cell>
        </row>
        <row r="416">
          <cell r="A416" t="str">
            <v>800.4P</v>
          </cell>
          <cell r="B416" t="str">
            <v> 3.6.9.1.11 </v>
          </cell>
        </row>
        <row r="417">
          <cell r="A417" t="str">
            <v>800P</v>
          </cell>
          <cell r="B417" t="str">
            <v>3.6.9.1.30</v>
          </cell>
        </row>
        <row r="418">
          <cell r="A418" t="str">
            <v>801.1</v>
          </cell>
          <cell r="B418" t="str">
            <v>3.6.1.2</v>
          </cell>
        </row>
        <row r="419">
          <cell r="A419" t="str">
            <v>801.2</v>
          </cell>
          <cell r="B419" t="str">
            <v>3.6.9.4.12</v>
          </cell>
        </row>
        <row r="420">
          <cell r="A420" t="str">
            <v>801.3</v>
          </cell>
          <cell r="B420" t="str">
            <v>3.6.9.4.12</v>
          </cell>
        </row>
        <row r="421">
          <cell r="A421" t="str">
            <v>801.4</v>
          </cell>
          <cell r="B421" t="str">
            <v>3.6.9.4.12</v>
          </cell>
        </row>
        <row r="422">
          <cell r="A422" t="str">
            <v>801.5</v>
          </cell>
          <cell r="B422" t="str">
            <v>3.6.9.4.8</v>
          </cell>
        </row>
        <row r="423">
          <cell r="A423" t="str">
            <v>801.6</v>
          </cell>
          <cell r="B423" t="str">
            <v>3.6.9.4.10</v>
          </cell>
        </row>
        <row r="424">
          <cell r="A424" t="str">
            <v>801.7</v>
          </cell>
          <cell r="B424" t="str">
            <v>3.6.9.4</v>
          </cell>
        </row>
        <row r="425">
          <cell r="A425" t="str">
            <v>810.1</v>
          </cell>
          <cell r="B425" t="str">
            <v>3.6.9.2.1</v>
          </cell>
        </row>
        <row r="426">
          <cell r="A426" t="str">
            <v>810.1P</v>
          </cell>
          <cell r="B426" t="str">
            <v> 3.6.9.2</v>
          </cell>
        </row>
        <row r="427">
          <cell r="A427" t="str">
            <v>810.2</v>
          </cell>
          <cell r="B427" t="str">
            <v>3.6.9.2.2</v>
          </cell>
        </row>
        <row r="428">
          <cell r="A428" t="str">
            <v>810.3</v>
          </cell>
          <cell r="B428" t="str">
            <v>3.2.9.1.1</v>
          </cell>
        </row>
        <row r="429">
          <cell r="A429" t="str">
            <v>811.1</v>
          </cell>
          <cell r="B429" t="str">
            <v>3.2.10.1</v>
          </cell>
        </row>
        <row r="430">
          <cell r="A430" t="str">
            <v>811.1P1</v>
          </cell>
          <cell r="B430" t="str">
            <v>3.2.10.1</v>
          </cell>
        </row>
        <row r="431">
          <cell r="A431" t="str">
            <v>811.1P10</v>
          </cell>
          <cell r="B431" t="str">
            <v>3.2.10.1</v>
          </cell>
        </row>
        <row r="432">
          <cell r="A432" t="str">
            <v>811.1P11</v>
          </cell>
          <cell r="B432" t="str">
            <v>3.2.10.1</v>
          </cell>
        </row>
        <row r="433">
          <cell r="A433" t="str">
            <v>811.1P12</v>
          </cell>
          <cell r="B433" t="str">
            <v>3.2.10.1</v>
          </cell>
        </row>
        <row r="434">
          <cell r="A434" t="str">
            <v>811.1P13</v>
          </cell>
          <cell r="B434" t="str">
            <v>3.2.10.1</v>
          </cell>
        </row>
        <row r="435">
          <cell r="A435" t="str">
            <v>811.1P14</v>
          </cell>
          <cell r="B435" t="str">
            <v>3.2.10.1</v>
          </cell>
        </row>
        <row r="436">
          <cell r="A436" t="str">
            <v>811.1P2</v>
          </cell>
          <cell r="B436" t="str">
            <v>3.2.10.1</v>
          </cell>
        </row>
        <row r="437">
          <cell r="A437" t="str">
            <v>811.1P3</v>
          </cell>
          <cell r="B437" t="str">
            <v>3.2.10.1</v>
          </cell>
        </row>
        <row r="438">
          <cell r="A438" t="str">
            <v>811.1P4</v>
          </cell>
          <cell r="B438" t="str">
            <v>3.2.10.1</v>
          </cell>
        </row>
        <row r="439">
          <cell r="A439" t="str">
            <v>811.1P5</v>
          </cell>
          <cell r="B439" t="str">
            <v>3.2.10.1</v>
          </cell>
        </row>
        <row r="440">
          <cell r="A440" t="str">
            <v>811.1P6</v>
          </cell>
          <cell r="B440" t="str">
            <v>3.2.10.1</v>
          </cell>
        </row>
        <row r="441">
          <cell r="A441" t="str">
            <v>811.1P7</v>
          </cell>
          <cell r="B441" t="str">
            <v>3.2.10.1</v>
          </cell>
        </row>
        <row r="442">
          <cell r="A442" t="str">
            <v>811.1P8</v>
          </cell>
          <cell r="B442" t="str">
            <v>3.2.10.1</v>
          </cell>
        </row>
        <row r="443">
          <cell r="A443" t="str">
            <v>811.1P9</v>
          </cell>
          <cell r="B443" t="str">
            <v>3.2.10.1</v>
          </cell>
        </row>
        <row r="444">
          <cell r="A444" t="str">
            <v>812.1</v>
          </cell>
          <cell r="B444" t="str">
            <v> 3.3.6.10.3 </v>
          </cell>
        </row>
        <row r="445">
          <cell r="A445" t="str">
            <v>815P</v>
          </cell>
          <cell r="B445" t="str">
            <v>3.2.10.3</v>
          </cell>
        </row>
        <row r="446">
          <cell r="A446" t="str">
            <v>820P1</v>
          </cell>
          <cell r="B446" t="str">
            <v>3,6,8,2,2</v>
          </cell>
        </row>
        <row r="447">
          <cell r="A447" t="str">
            <v>900.1</v>
          </cell>
          <cell r="B447" t="str">
            <v xml:space="preserve">3.6.9.3.1   </v>
          </cell>
        </row>
        <row r="448">
          <cell r="A448" t="str">
            <v>900.2</v>
          </cell>
          <cell r="B448" t="str">
            <v xml:space="preserve">3.6.9.3.1   </v>
          </cell>
        </row>
        <row r="449">
          <cell r="A449" t="str">
            <v>900.3</v>
          </cell>
          <cell r="B449" t="str">
            <v xml:space="preserve">3.6.9.3.1   </v>
          </cell>
        </row>
        <row r="450">
          <cell r="A450" t="str">
            <v>900.3P</v>
          </cell>
          <cell r="B450" t="str">
            <v xml:space="preserve">3.6.9.3.1   </v>
          </cell>
        </row>
        <row r="451">
          <cell r="A451" t="str">
            <v>900.4P</v>
          </cell>
          <cell r="B451" t="str">
            <v xml:space="preserve">3.6.9.3.1   </v>
          </cell>
        </row>
        <row r="452">
          <cell r="A452" t="str">
            <v>trinchos de madera</v>
          </cell>
          <cell r="B452" t="str">
            <v>3.2.7.5.1</v>
          </cell>
        </row>
      </sheetData>
      <sheetData sheetId="266"/>
      <sheetData sheetId="267" refreshError="1"/>
      <sheetData sheetId="268" refreshError="1"/>
      <sheetData sheetId="269" refreshError="1"/>
      <sheetData sheetId="270" refreshError="1"/>
      <sheetData sheetId="27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 OBRA Y PRESUPUESTO 6205"/>
      <sheetName val="BARBOSA CISNEROS formato inv"/>
      <sheetName val="BARBOSA CISNEROS"/>
      <sheetName val="CANT OBRA Y PRESUPUESTO 6206"/>
      <sheetName val="CRUCE CISNEROS formato inv"/>
      <sheetName val="CRUCE CISNEROS "/>
      <sheetName val="INDICE"/>
      <sheetName val="Materiales"/>
      <sheetName val="Equipo"/>
      <sheetName val="Otros"/>
      <sheetName val="Densidades"/>
      <sheetName val="200.1"/>
      <sheetName val="200.2"/>
      <sheetName val="201.7"/>
      <sheetName val="201.8"/>
      <sheetName val="201.9"/>
      <sheetName val="201.10"/>
      <sheetName val="201.11"/>
      <sheetName val="201.12"/>
      <sheetName val="201.12P"/>
      <sheetName val="201.14 (2)"/>
      <sheetName val="201.15"/>
      <sheetName val="201.16"/>
      <sheetName val="201.21"/>
      <sheetName val="210.1.1"/>
      <sheetName val="210.1.2"/>
      <sheetName val="210.2.1"/>
      <sheetName val="210.2.2"/>
      <sheetName val="210.2.3"/>
      <sheetName val="210.2.4"/>
      <sheetName val="211.1"/>
      <sheetName val="211.1P"/>
      <sheetName val="220.1"/>
      <sheetName val="221.1"/>
      <sheetName val="221.2"/>
      <sheetName val="230.1"/>
      <sheetName val="230.2"/>
      <sheetName val="231.1"/>
      <sheetName val="232.1"/>
      <sheetName val="232.1p"/>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2)"/>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1P"/>
      <sheetName val="462.1"/>
      <sheetName val="462.2"/>
      <sheetName val="464,1"/>
      <sheetName val="464,2"/>
      <sheetName val="464,3"/>
      <sheetName val="464,4"/>
      <sheetName val="465,1"/>
      <sheetName val="466,1"/>
      <sheetName val="466,2"/>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1.1P5"/>
      <sheetName val="621.7P"/>
      <sheetName val="622.1"/>
      <sheetName val="622.2"/>
      <sheetName val="622.3"/>
      <sheetName val="622.4"/>
      <sheetName val="622.5"/>
      <sheetName val="623.1"/>
      <sheetName val="623.2"/>
      <sheetName val="630.1"/>
      <sheetName val="630.2"/>
      <sheetName val="630.3"/>
      <sheetName val="630.4"/>
      <sheetName val="630.5"/>
      <sheetName val="630.6"/>
      <sheetName val="630.6p"/>
      <sheetName val="630.7"/>
      <sheetName val="631.1"/>
      <sheetName val="632.1"/>
      <sheetName val="632.1P"/>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1"/>
      <sheetName val="673.1 "/>
      <sheetName val="673.2 "/>
      <sheetName val="673.2p"/>
      <sheetName val="673.3"/>
      <sheetName val="674.1"/>
      <sheetName val="674.2"/>
      <sheetName val="680.1 "/>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 val="matrix"/>
    </sheetNames>
    <sheetDataSet>
      <sheetData sheetId="0"/>
      <sheetData sheetId="1" refreshError="1"/>
      <sheetData sheetId="2" refreshError="1"/>
      <sheetData sheetId="3" refreshError="1"/>
      <sheetData sheetId="4" refreshError="1"/>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ow r="1">
          <cell r="A1" t="str">
            <v>1P</v>
          </cell>
          <cell r="B1" t="str">
            <v>3.6.9 </v>
          </cell>
        </row>
        <row r="2">
          <cell r="A2" t="str">
            <v>200.1</v>
          </cell>
          <cell r="B2" t="str">
            <v>3.6.1.2.1</v>
          </cell>
        </row>
        <row r="3">
          <cell r="A3" t="str">
            <v>200.2</v>
          </cell>
          <cell r="B3" t="str">
            <v>3.6.1.2.3</v>
          </cell>
        </row>
        <row r="4">
          <cell r="A4" t="str">
            <v>200P1</v>
          </cell>
          <cell r="B4" t="str">
            <v>3.6.1.1.1 </v>
          </cell>
        </row>
        <row r="5">
          <cell r="A5" t="str">
            <v>200P2</v>
          </cell>
          <cell r="B5" t="str">
            <v> 3.6.1.1.2 </v>
          </cell>
        </row>
        <row r="6">
          <cell r="A6" t="str">
            <v>200P3</v>
          </cell>
          <cell r="B6" t="str">
            <v>3.2.1.17.1</v>
          </cell>
        </row>
        <row r="7">
          <cell r="A7" t="str">
            <v>201.1</v>
          </cell>
          <cell r="B7" t="str">
            <v>3.6.1.3.11</v>
          </cell>
        </row>
        <row r="8">
          <cell r="A8" t="str">
            <v>201.10</v>
          </cell>
          <cell r="B8" t="str">
            <v>3.6.1.3.35</v>
          </cell>
        </row>
        <row r="9">
          <cell r="A9" t="str">
            <v>201.11</v>
          </cell>
          <cell r="B9" t="str">
            <v>3.6.1.3</v>
          </cell>
        </row>
        <row r="10">
          <cell r="A10" t="str">
            <v>201.11P10</v>
          </cell>
          <cell r="B10" t="str">
            <v>3.6.1.3</v>
          </cell>
        </row>
        <row r="11">
          <cell r="A11" t="str">
            <v>201.11P7</v>
          </cell>
          <cell r="B11" t="str">
            <v>3.6.1.3</v>
          </cell>
        </row>
        <row r="12">
          <cell r="A12" t="str">
            <v>201.11P8</v>
          </cell>
          <cell r="B12" t="str">
            <v>3.6.1.3</v>
          </cell>
        </row>
        <row r="13">
          <cell r="A13" t="str">
            <v>201.11P9</v>
          </cell>
          <cell r="B13" t="str">
            <v>3.6.1.3</v>
          </cell>
        </row>
        <row r="14">
          <cell r="A14" t="str">
            <v>201.12</v>
          </cell>
          <cell r="B14" t="str">
            <v>3.6.1.3.47</v>
          </cell>
        </row>
        <row r="15">
          <cell r="A15" t="str">
            <v>201.13</v>
          </cell>
          <cell r="B15" t="str">
            <v>3.6.1.3</v>
          </cell>
        </row>
        <row r="16">
          <cell r="A16" t="str">
            <v>201.14</v>
          </cell>
          <cell r="B16" t="str">
            <v>3.6.1.3.9</v>
          </cell>
        </row>
        <row r="17">
          <cell r="A17" t="str">
            <v>201.15</v>
          </cell>
          <cell r="B17" t="str">
            <v>3.6.1.3</v>
          </cell>
        </row>
        <row r="18">
          <cell r="A18" t="str">
            <v>201.16</v>
          </cell>
          <cell r="B18" t="str">
            <v>3.6.1.3</v>
          </cell>
        </row>
        <row r="19">
          <cell r="A19" t="str">
            <v>201.17</v>
          </cell>
          <cell r="B19" t="str">
            <v>3.6.1.3</v>
          </cell>
        </row>
        <row r="20">
          <cell r="A20" t="str">
            <v>201.18</v>
          </cell>
          <cell r="B20" t="str">
            <v>3.6.1.3.1</v>
          </cell>
        </row>
        <row r="21">
          <cell r="A21" t="str">
            <v>201.19</v>
          </cell>
          <cell r="B21" t="str">
            <v>3.6.1.3</v>
          </cell>
        </row>
        <row r="22">
          <cell r="A22" t="str">
            <v>201.2</v>
          </cell>
          <cell r="B22" t="str">
            <v>3.6.1.3.11</v>
          </cell>
        </row>
        <row r="23">
          <cell r="A23" t="str">
            <v>201.20</v>
          </cell>
          <cell r="B23" t="str">
            <v>3.6.1.3</v>
          </cell>
        </row>
        <row r="24">
          <cell r="A24" t="str">
            <v>201.21</v>
          </cell>
          <cell r="B24" t="str">
            <v>3.6.1.3</v>
          </cell>
        </row>
        <row r="25">
          <cell r="A25" t="str">
            <v>201.22</v>
          </cell>
          <cell r="B25" t="str">
            <v>3.6.1.3.13</v>
          </cell>
        </row>
        <row r="26">
          <cell r="A26" t="str">
            <v>201.2P</v>
          </cell>
          <cell r="B26" t="str">
            <v>3.6.1.3.11</v>
          </cell>
        </row>
        <row r="27">
          <cell r="A27" t="str">
            <v>201.2P</v>
          </cell>
          <cell r="B27" t="str">
            <v>3.6.1.3.11</v>
          </cell>
        </row>
        <row r="28">
          <cell r="A28" t="str">
            <v>201.2P1</v>
          </cell>
          <cell r="B28" t="str">
            <v>3.6.1.3.13</v>
          </cell>
        </row>
        <row r="29">
          <cell r="A29" t="str">
            <v>201.2P2</v>
          </cell>
          <cell r="B29" t="str">
            <v>3.6.1.3.11</v>
          </cell>
        </row>
        <row r="30">
          <cell r="A30" t="str">
            <v>201.3</v>
          </cell>
          <cell r="B30" t="str">
            <v>3.6.1.3.15</v>
          </cell>
        </row>
        <row r="31">
          <cell r="A31" t="str">
            <v>201.3</v>
          </cell>
          <cell r="B31" t="str">
            <v>3.6.1.3.33</v>
          </cell>
        </row>
        <row r="32">
          <cell r="A32" t="str">
            <v>201.3P</v>
          </cell>
          <cell r="B32" t="str">
            <v>3.6.1.3.15</v>
          </cell>
        </row>
        <row r="33">
          <cell r="A33" t="str">
            <v>201.4</v>
          </cell>
          <cell r="B33" t="str">
            <v>3.6.1.3.14</v>
          </cell>
        </row>
        <row r="34">
          <cell r="A34" t="str">
            <v>201.5</v>
          </cell>
          <cell r="B34" t="str">
            <v>3.3.1.1</v>
          </cell>
        </row>
        <row r="35">
          <cell r="A35" t="str">
            <v>201.6</v>
          </cell>
          <cell r="B35" t="str">
            <v>3.6.1.3.11</v>
          </cell>
        </row>
        <row r="36">
          <cell r="A36" t="str">
            <v>201.6P</v>
          </cell>
          <cell r="B36" t="str">
            <v>3.6.1.3</v>
          </cell>
        </row>
        <row r="37">
          <cell r="A37" t="str">
            <v>201.7</v>
          </cell>
          <cell r="B37" t="str">
            <v xml:space="preserve">3.6.1.3.13  </v>
          </cell>
        </row>
        <row r="38">
          <cell r="A38" t="str">
            <v>201.7.2</v>
          </cell>
          <cell r="B38" t="str">
            <v>3.6.1.3.12</v>
          </cell>
        </row>
        <row r="39">
          <cell r="A39" t="str">
            <v>201.7.2P</v>
          </cell>
          <cell r="B39" t="str">
            <v>3.6.1.3.11</v>
          </cell>
        </row>
        <row r="40">
          <cell r="A40" t="str">
            <v>201.7.3</v>
          </cell>
          <cell r="B40" t="str">
            <v>3.6.1.3.14</v>
          </cell>
        </row>
        <row r="41">
          <cell r="A41" t="str">
            <v>201.7.3P</v>
          </cell>
          <cell r="B41" t="str">
            <v>3.6.1.3.11</v>
          </cell>
        </row>
        <row r="42">
          <cell r="A42" t="str">
            <v>201.7.4</v>
          </cell>
          <cell r="B42" t="str">
            <v>3.2.1.3.5</v>
          </cell>
        </row>
        <row r="43">
          <cell r="A43" t="str">
            <v>201.7.4P</v>
          </cell>
          <cell r="B43" t="str">
            <v>3.6.1.3.11</v>
          </cell>
        </row>
        <row r="44">
          <cell r="A44" t="str">
            <v>201.8</v>
          </cell>
          <cell r="B44" t="str">
            <v>3.6.1.3.15</v>
          </cell>
        </row>
        <row r="45">
          <cell r="A45" t="str">
            <v>201.8P</v>
          </cell>
          <cell r="B45" t="str">
            <v>3.6.1.3</v>
          </cell>
        </row>
        <row r="46">
          <cell r="A46" t="str">
            <v>201.9</v>
          </cell>
          <cell r="B46" t="str">
            <v>3.6.1.3.33</v>
          </cell>
        </row>
        <row r="47">
          <cell r="A47" t="str">
            <v>210.1</v>
          </cell>
          <cell r="B47" t="str">
            <v>3.6.2.1.1 </v>
          </cell>
        </row>
        <row r="48">
          <cell r="A48" t="str">
            <v>210.1.1</v>
          </cell>
          <cell r="B48" t="str">
            <v xml:space="preserve">3.6.2.1.1 </v>
          </cell>
        </row>
        <row r="49">
          <cell r="A49" t="str">
            <v>210.1.1</v>
          </cell>
          <cell r="B49" t="str">
            <v xml:space="preserve">3.6.2.1.1 </v>
          </cell>
        </row>
        <row r="50">
          <cell r="A50" t="str">
            <v>210.1.1 Y 210.1.2</v>
          </cell>
          <cell r="B50" t="str">
            <v>3.6.1.3.11</v>
          </cell>
        </row>
        <row r="51">
          <cell r="A51" t="str">
            <v>210.1.2</v>
          </cell>
          <cell r="B51" t="str">
            <v>3.6.2.1.3 </v>
          </cell>
        </row>
        <row r="52">
          <cell r="A52" t="str">
            <v>210.2</v>
          </cell>
          <cell r="B52" t="str">
            <v>3.6.2.1.3</v>
          </cell>
        </row>
        <row r="53">
          <cell r="A53" t="str">
            <v>210.2 OTRA</v>
          </cell>
          <cell r="B53" t="str">
            <v>3.6.1.3.11</v>
          </cell>
        </row>
        <row r="54">
          <cell r="A54" t="str">
            <v>210.2 OTRA</v>
          </cell>
          <cell r="B54" t="str">
            <v>3.6.2.1.3 </v>
          </cell>
        </row>
        <row r="55">
          <cell r="A55" t="str">
            <v>210.2.1</v>
          </cell>
          <cell r="B55" t="str">
            <v>3.6.2.1.3</v>
          </cell>
        </row>
        <row r="56">
          <cell r="A56" t="str">
            <v>210.2.1 Y 210.2.3</v>
          </cell>
          <cell r="B56" t="str">
            <v>3.6.2.1.3</v>
          </cell>
        </row>
        <row r="57">
          <cell r="A57" t="str">
            <v>210.2.2</v>
          </cell>
          <cell r="B57" t="str">
            <v>3.6.2.1.5</v>
          </cell>
        </row>
        <row r="58">
          <cell r="A58" t="str">
            <v>210.2.2 Y 210.2.4</v>
          </cell>
          <cell r="B58" t="str">
            <v>3.6.2.1.5</v>
          </cell>
        </row>
        <row r="59">
          <cell r="A59" t="str">
            <v>210.2.3</v>
          </cell>
          <cell r="B59" t="str">
            <v>3.6.2.1.5</v>
          </cell>
        </row>
        <row r="60">
          <cell r="A60" t="str">
            <v>210.2.4</v>
          </cell>
          <cell r="B60" t="str">
            <v>3.6.2.1.5</v>
          </cell>
        </row>
        <row r="61">
          <cell r="A61" t="str">
            <v>210.3</v>
          </cell>
          <cell r="B61" t="str">
            <v>3.6.2.1.5</v>
          </cell>
        </row>
        <row r="62">
          <cell r="A62" t="str">
            <v>211.1</v>
          </cell>
          <cell r="B62" t="str">
            <v xml:space="preserve">3.6.2.2.1  </v>
          </cell>
        </row>
        <row r="63">
          <cell r="A63" t="str">
            <v>211.1P</v>
          </cell>
          <cell r="B63" t="str">
            <v>3.6.2.2</v>
          </cell>
        </row>
        <row r="64">
          <cell r="A64" t="str">
            <v>211.1P1</v>
          </cell>
          <cell r="B64" t="str">
            <v>3.6.1.3</v>
          </cell>
        </row>
        <row r="65">
          <cell r="A65" t="str">
            <v>220.1</v>
          </cell>
          <cell r="B65" t="str">
            <v>3.6.2.3.1</v>
          </cell>
        </row>
        <row r="66">
          <cell r="A66" t="str">
            <v>221.1</v>
          </cell>
          <cell r="B66" t="str">
            <v>3.6.2.4.2</v>
          </cell>
        </row>
        <row r="67">
          <cell r="A67" t="str">
            <v>221.2</v>
          </cell>
          <cell r="B67" t="str">
            <v>3.6.2.4.1</v>
          </cell>
        </row>
        <row r="68">
          <cell r="A68" t="str">
            <v>225.1P</v>
          </cell>
          <cell r="B68" t="str">
            <v>3.2.8.1.1 </v>
          </cell>
        </row>
        <row r="69">
          <cell r="A69" t="str">
            <v>225.2P</v>
          </cell>
          <cell r="B69" t="str">
            <v> 3.2.8.1.2 </v>
          </cell>
        </row>
        <row r="70">
          <cell r="A70" t="str">
            <v>225P</v>
          </cell>
          <cell r="B70" t="str">
            <v>3.2.8.1.1 </v>
          </cell>
        </row>
        <row r="71">
          <cell r="A71" t="str">
            <v>230.1</v>
          </cell>
          <cell r="B71" t="str">
            <v>3.6.2.5.1</v>
          </cell>
        </row>
        <row r="72">
          <cell r="A72" t="str">
            <v>230.2</v>
          </cell>
          <cell r="B72" t="str">
            <v>3.6.2.5.2</v>
          </cell>
        </row>
        <row r="73">
          <cell r="A73" t="str">
            <v>231.1</v>
          </cell>
          <cell r="B73" t="str">
            <v>3.6.8.2 </v>
          </cell>
        </row>
        <row r="74">
          <cell r="A74" t="str">
            <v>232.1</v>
          </cell>
          <cell r="B74" t="str">
            <v>3.6.8.2 </v>
          </cell>
        </row>
        <row r="75">
          <cell r="A75" t="str">
            <v>234.1</v>
          </cell>
          <cell r="B75" t="str">
            <v>3.6.8.2 </v>
          </cell>
        </row>
        <row r="76">
          <cell r="A76" t="str">
            <v>310.1</v>
          </cell>
          <cell r="B76" t="str">
            <v>3.6.3.1.1</v>
          </cell>
        </row>
        <row r="77">
          <cell r="A77" t="str">
            <v>311.1</v>
          </cell>
          <cell r="B77" t="str">
            <v>3.6.3.2.1</v>
          </cell>
        </row>
        <row r="78">
          <cell r="A78" t="str">
            <v>311.1P1</v>
          </cell>
          <cell r="B78" t="str">
            <v>3.6.3.2</v>
          </cell>
        </row>
        <row r="79">
          <cell r="A79" t="str">
            <v>311.1P2</v>
          </cell>
          <cell r="B79" t="str">
            <v>3.6.3.2</v>
          </cell>
        </row>
        <row r="80">
          <cell r="A80" t="str">
            <v>311.1P3</v>
          </cell>
          <cell r="B80" t="str">
            <v>3.6.3.2</v>
          </cell>
        </row>
        <row r="81">
          <cell r="A81" t="str">
            <v>311P1</v>
          </cell>
          <cell r="B81" t="str">
            <v>3.6.3.2</v>
          </cell>
        </row>
        <row r="82">
          <cell r="A82" t="str">
            <v>311P2</v>
          </cell>
          <cell r="B82" t="str">
            <v>3.6.3.2</v>
          </cell>
        </row>
        <row r="83">
          <cell r="A83" t="str">
            <v>311P3</v>
          </cell>
          <cell r="B83" t="str">
            <v>3.6.3.2</v>
          </cell>
        </row>
        <row r="84">
          <cell r="A84" t="str">
            <v>312.1</v>
          </cell>
          <cell r="B84" t="str">
            <v>3.6.3.2</v>
          </cell>
        </row>
        <row r="85">
          <cell r="A85" t="str">
            <v>312.2</v>
          </cell>
          <cell r="B85" t="str">
            <v>3.6.3.2</v>
          </cell>
        </row>
        <row r="86">
          <cell r="A86" t="str">
            <v>312.3</v>
          </cell>
          <cell r="B86" t="str">
            <v>3.6.3.2</v>
          </cell>
        </row>
        <row r="87">
          <cell r="A87" t="str">
            <v>312.4</v>
          </cell>
          <cell r="B87" t="str">
            <v>3.6.3.3</v>
          </cell>
        </row>
        <row r="88">
          <cell r="A88" t="str">
            <v>320.1</v>
          </cell>
          <cell r="B88" t="str">
            <v xml:space="preserve"> 3.6.3.4.2</v>
          </cell>
        </row>
        <row r="89">
          <cell r="A89" t="str">
            <v>320.2</v>
          </cell>
          <cell r="B89" t="str">
            <v>3.6.3.4.4</v>
          </cell>
        </row>
        <row r="90">
          <cell r="A90" t="str">
            <v>320.3</v>
          </cell>
          <cell r="B90" t="str">
            <v> 3.6.3.4.4</v>
          </cell>
        </row>
        <row r="91">
          <cell r="A91" t="str">
            <v>320.4</v>
          </cell>
          <cell r="B91" t="str">
            <v>3.6.3.4.7</v>
          </cell>
        </row>
        <row r="92">
          <cell r="A92" t="str">
            <v>330.1</v>
          </cell>
          <cell r="B92" t="str">
            <v>3.6.3.6.2</v>
          </cell>
        </row>
        <row r="93">
          <cell r="A93" t="str">
            <v>330.2</v>
          </cell>
          <cell r="B93" t="str">
            <v>3.6.3.6.3</v>
          </cell>
        </row>
        <row r="94">
          <cell r="A94" t="str">
            <v>340.1</v>
          </cell>
          <cell r="B94" t="str">
            <v>3.6.3.7.1</v>
          </cell>
        </row>
        <row r="95">
          <cell r="A95" t="str">
            <v>340.2</v>
          </cell>
          <cell r="B95" t="str">
            <v>3.6.3.7.3</v>
          </cell>
        </row>
        <row r="96">
          <cell r="A96" t="str">
            <v>340.3</v>
          </cell>
          <cell r="B96" t="str">
            <v>3.6.3.7.5</v>
          </cell>
        </row>
        <row r="97">
          <cell r="A97" t="str">
            <v>340P</v>
          </cell>
          <cell r="B97" t="str">
            <v>3.6.3.7</v>
          </cell>
        </row>
        <row r="98">
          <cell r="A98" t="str">
            <v>341.1</v>
          </cell>
          <cell r="B98" t="str">
            <v>3.6.3.7</v>
          </cell>
        </row>
        <row r="99">
          <cell r="A99" t="str">
            <v>341.1P</v>
          </cell>
          <cell r="B99" t="str">
            <v> 3.6.3.7.17</v>
          </cell>
        </row>
        <row r="100">
          <cell r="A100" t="str">
            <v>341.2</v>
          </cell>
          <cell r="B100" t="str">
            <v>3.6.4.1.8</v>
          </cell>
        </row>
        <row r="101">
          <cell r="A101" t="str">
            <v>342.1</v>
          </cell>
          <cell r="B101" t="str">
            <v>3.6.4.1</v>
          </cell>
        </row>
        <row r="102">
          <cell r="A102" t="str">
            <v>342P</v>
          </cell>
          <cell r="B102" t="str">
            <v>3.6.3.7.16 </v>
          </cell>
        </row>
        <row r="103">
          <cell r="A103" t="str">
            <v>343P</v>
          </cell>
          <cell r="B103" t="str">
            <v> 3.6.3.7.17 </v>
          </cell>
        </row>
        <row r="104">
          <cell r="A104" t="str">
            <v>410.1</v>
          </cell>
          <cell r="B104" t="str">
            <v>3.6.4.1.1</v>
          </cell>
        </row>
        <row r="105">
          <cell r="A105" t="str">
            <v>410.1P2</v>
          </cell>
          <cell r="B105" t="str">
            <v>3.6.4.1</v>
          </cell>
        </row>
        <row r="106">
          <cell r="A106" t="str">
            <v>410.2</v>
          </cell>
          <cell r="B106" t="str">
            <v>3.6.4.1.2</v>
          </cell>
        </row>
        <row r="107">
          <cell r="A107" t="str">
            <v>411.1</v>
          </cell>
          <cell r="B107" t="str">
            <v>3.6.4.2.1</v>
          </cell>
        </row>
        <row r="108">
          <cell r="A108" t="str">
            <v>411.2</v>
          </cell>
          <cell r="B108" t="str">
            <v>3.6.4.2.2</v>
          </cell>
        </row>
        <row r="109">
          <cell r="A109" t="str">
            <v>411.3</v>
          </cell>
          <cell r="B109" t="str">
            <v>3.6.4.2.3</v>
          </cell>
        </row>
        <row r="110">
          <cell r="A110" t="str">
            <v>413.1</v>
          </cell>
          <cell r="B110" t="str">
            <v>3.6.2.1</v>
          </cell>
        </row>
        <row r="111">
          <cell r="A111" t="str">
            <v>414.1</v>
          </cell>
          <cell r="B111" t="str">
            <v>3.6.4.1.3</v>
          </cell>
        </row>
        <row r="112">
          <cell r="A112" t="str">
            <v>414.2</v>
          </cell>
          <cell r="B112" t="str">
            <v>3.6.4.1.4</v>
          </cell>
        </row>
        <row r="113">
          <cell r="A113" t="str">
            <v>414.3</v>
          </cell>
          <cell r="B113" t="str">
            <v>3.6.4.1.5</v>
          </cell>
        </row>
        <row r="114">
          <cell r="A114" t="str">
            <v>414.4</v>
          </cell>
          <cell r="B114" t="str">
            <v>3.6.4.1.6</v>
          </cell>
        </row>
        <row r="115">
          <cell r="A115" t="str">
            <v>414.5</v>
          </cell>
          <cell r="B115" t="str">
            <v>3.6.4.1</v>
          </cell>
        </row>
        <row r="116">
          <cell r="A116" t="str">
            <v>415.1</v>
          </cell>
          <cell r="B116" t="str">
            <v>3.6.4.2.5</v>
          </cell>
        </row>
        <row r="117">
          <cell r="A117" t="str">
            <v>416.2</v>
          </cell>
          <cell r="B117" t="str">
            <v>3.6.4</v>
          </cell>
        </row>
        <row r="118">
          <cell r="A118" t="str">
            <v>420.1</v>
          </cell>
          <cell r="B118" t="str">
            <v xml:space="preserve">3.6.4.3.1 </v>
          </cell>
        </row>
        <row r="119">
          <cell r="A119" t="str">
            <v>420.2</v>
          </cell>
          <cell r="B119" t="str">
            <v>3.6.4.3.2</v>
          </cell>
        </row>
        <row r="120">
          <cell r="A120" t="str">
            <v>421.1</v>
          </cell>
          <cell r="B120" t="str">
            <v>3.6.4.4.2</v>
          </cell>
        </row>
        <row r="121">
          <cell r="A121" t="str">
            <v>421.2</v>
          </cell>
          <cell r="B121" t="str">
            <v>3.6.4.4.3</v>
          </cell>
        </row>
        <row r="122">
          <cell r="A122" t="str">
            <v>421.3</v>
          </cell>
          <cell r="B122" t="str">
            <v>3.6.4.4.4</v>
          </cell>
        </row>
        <row r="123">
          <cell r="A123" t="str">
            <v>421.4</v>
          </cell>
          <cell r="B123" t="str">
            <v>3.6.4.4.5</v>
          </cell>
        </row>
        <row r="124">
          <cell r="A124" t="str">
            <v>430.1</v>
          </cell>
          <cell r="B124" t="str">
            <v>3.6.4.5.1</v>
          </cell>
        </row>
        <row r="125">
          <cell r="A125" t="str">
            <v>430.2</v>
          </cell>
          <cell r="B125" t="str">
            <v>3.6.4.5.2</v>
          </cell>
        </row>
        <row r="126">
          <cell r="A126" t="str">
            <v>431.1</v>
          </cell>
          <cell r="B126" t="str">
            <v>3.6.4.6.1</v>
          </cell>
        </row>
        <row r="127">
          <cell r="A127" t="str">
            <v>431.2</v>
          </cell>
          <cell r="B127" t="str">
            <v>3.6.4.6.2</v>
          </cell>
        </row>
        <row r="128">
          <cell r="A128" t="str">
            <v>432.1</v>
          </cell>
          <cell r="B128" t="str">
            <v>3.6.4.7.1</v>
          </cell>
        </row>
        <row r="129">
          <cell r="A129" t="str">
            <v>432.2</v>
          </cell>
          <cell r="B129" t="str">
            <v>3.6.4.7.1</v>
          </cell>
        </row>
        <row r="130">
          <cell r="A130" t="str">
            <v>433.1</v>
          </cell>
          <cell r="B130" t="str">
            <v>3.6.4.8.1</v>
          </cell>
        </row>
        <row r="131">
          <cell r="A131" t="str">
            <v>433.2</v>
          </cell>
          <cell r="B131" t="str">
            <v>3.6.4.8.2</v>
          </cell>
        </row>
        <row r="132">
          <cell r="A132" t="str">
            <v>433.3</v>
          </cell>
          <cell r="B132" t="str">
            <v>3.6.4.8.3</v>
          </cell>
        </row>
        <row r="133">
          <cell r="A133" t="str">
            <v>433.4</v>
          </cell>
          <cell r="B133" t="str">
            <v>3.6.4.8.4</v>
          </cell>
        </row>
        <row r="134">
          <cell r="A134" t="str">
            <v>433.5</v>
          </cell>
          <cell r="B134" t="str">
            <v>3.6.4.8.5</v>
          </cell>
        </row>
        <row r="135">
          <cell r="A135" t="str">
            <v>433.6</v>
          </cell>
          <cell r="B135" t="str">
            <v>3.6.4.8.6</v>
          </cell>
        </row>
        <row r="136">
          <cell r="A136" t="str">
            <v>433.7</v>
          </cell>
          <cell r="B136" t="str">
            <v>3.6.4.8.7</v>
          </cell>
        </row>
        <row r="137">
          <cell r="A137" t="str">
            <v>433.8</v>
          </cell>
          <cell r="B137" t="str">
            <v>3.6.4.8.8</v>
          </cell>
        </row>
        <row r="138">
          <cell r="A138" t="str">
            <v>440.1</v>
          </cell>
          <cell r="B138" t="str">
            <v>3.6.4.9.1</v>
          </cell>
        </row>
        <row r="139">
          <cell r="A139" t="str">
            <v>440.1P</v>
          </cell>
          <cell r="B139" t="str">
            <v>3.6.4.9</v>
          </cell>
        </row>
        <row r="140">
          <cell r="A140" t="str">
            <v>440.2</v>
          </cell>
          <cell r="B140" t="str">
            <v>3.6.4.9.2</v>
          </cell>
        </row>
        <row r="141">
          <cell r="A141" t="str">
            <v>440.2P</v>
          </cell>
          <cell r="B141" t="str">
            <v>3.6.4.9</v>
          </cell>
        </row>
        <row r="142">
          <cell r="A142" t="str">
            <v>440.3</v>
          </cell>
          <cell r="B142" t="str">
            <v>3.6.4.9.3</v>
          </cell>
        </row>
        <row r="143">
          <cell r="A143" t="str">
            <v>440.3P</v>
          </cell>
          <cell r="B143" t="str">
            <v>3.6.4.9</v>
          </cell>
        </row>
        <row r="144">
          <cell r="A144" t="str">
            <v>440.4</v>
          </cell>
          <cell r="B144" t="str">
            <v>3.6.4.9.4</v>
          </cell>
        </row>
        <row r="145">
          <cell r="A145" t="str">
            <v>441.1</v>
          </cell>
          <cell r="B145" t="str">
            <v>3.6.4.10.1</v>
          </cell>
        </row>
        <row r="146">
          <cell r="A146" t="str">
            <v>441.1P</v>
          </cell>
          <cell r="B146" t="str">
            <v>3.6.4.10</v>
          </cell>
        </row>
        <row r="147">
          <cell r="A147" t="str">
            <v>441.2</v>
          </cell>
          <cell r="B147" t="str">
            <v>3.6.4.10.2</v>
          </cell>
        </row>
        <row r="148">
          <cell r="A148" t="str">
            <v>441.2P</v>
          </cell>
          <cell r="B148" t="str">
            <v>3.6.4.10</v>
          </cell>
        </row>
        <row r="149">
          <cell r="A149" t="str">
            <v>441.3</v>
          </cell>
          <cell r="B149" t="str">
            <v>3.6.4.10.3</v>
          </cell>
        </row>
        <row r="150">
          <cell r="A150" t="str">
            <v>441.3P</v>
          </cell>
          <cell r="B150" t="str">
            <v>3.6.4.10</v>
          </cell>
        </row>
        <row r="151">
          <cell r="A151" t="str">
            <v>441.4</v>
          </cell>
          <cell r="B151" t="str">
            <v>3.6.4.10.4</v>
          </cell>
        </row>
        <row r="152">
          <cell r="A152" t="str">
            <v>450.1</v>
          </cell>
          <cell r="B152" t="str">
            <v>3.6.4.11.2</v>
          </cell>
        </row>
        <row r="153">
          <cell r="A153" t="str">
            <v>450.1.1</v>
          </cell>
          <cell r="B153" t="str">
            <v>3.6.4.11</v>
          </cell>
        </row>
        <row r="154">
          <cell r="A154" t="str">
            <v>450.1.1P</v>
          </cell>
          <cell r="B154" t="str">
            <v>3.6.4</v>
          </cell>
        </row>
        <row r="155">
          <cell r="A155" t="str">
            <v>450.1.2</v>
          </cell>
          <cell r="B155" t="str">
            <v>3.6.4.11</v>
          </cell>
        </row>
        <row r="156">
          <cell r="A156" t="str">
            <v>450.1.2P</v>
          </cell>
          <cell r="B156" t="str">
            <v>3.6.4</v>
          </cell>
        </row>
        <row r="157">
          <cell r="A157" t="str">
            <v>450.1P</v>
          </cell>
          <cell r="B157" t="str">
            <v>3.6.4.11</v>
          </cell>
        </row>
        <row r="158">
          <cell r="A158" t="str">
            <v>450.2</v>
          </cell>
          <cell r="B158" t="str">
            <v>3.6.4.11.3</v>
          </cell>
        </row>
        <row r="159">
          <cell r="A159" t="str">
            <v>450.2P</v>
          </cell>
          <cell r="B159" t="str">
            <v>3.6.4.11</v>
          </cell>
        </row>
        <row r="160">
          <cell r="A160" t="str">
            <v>450.3</v>
          </cell>
          <cell r="B160" t="str">
            <v>3.6.4.11.4</v>
          </cell>
        </row>
        <row r="161">
          <cell r="A161" t="str">
            <v>450.3P</v>
          </cell>
          <cell r="B161" t="str">
            <v>3.6.4.11</v>
          </cell>
        </row>
        <row r="162">
          <cell r="A162" t="str">
            <v>450.4</v>
          </cell>
          <cell r="B162" t="str">
            <v>3.6.4</v>
          </cell>
        </row>
        <row r="163">
          <cell r="A163" t="str">
            <v>450.4P</v>
          </cell>
          <cell r="B163" t="str">
            <v>3.6.4</v>
          </cell>
        </row>
        <row r="164">
          <cell r="A164" t="str">
            <v>450.5</v>
          </cell>
          <cell r="B164" t="str">
            <v>3.6.4</v>
          </cell>
        </row>
        <row r="165">
          <cell r="A165" t="str">
            <v>450.6</v>
          </cell>
          <cell r="B165" t="str">
            <v>3.6.4</v>
          </cell>
        </row>
        <row r="166">
          <cell r="A166" t="str">
            <v>450.7</v>
          </cell>
          <cell r="B166" t="str">
            <v>3.6.4</v>
          </cell>
        </row>
        <row r="167">
          <cell r="A167" t="str">
            <v>450.8</v>
          </cell>
          <cell r="B167" t="str">
            <v>3.6.4</v>
          </cell>
        </row>
        <row r="168">
          <cell r="A168" t="str">
            <v>450.9</v>
          </cell>
          <cell r="B168" t="str">
            <v>3.6.4.11.5</v>
          </cell>
        </row>
        <row r="169">
          <cell r="A169" t="str">
            <v>450.9P</v>
          </cell>
          <cell r="B169" t="str">
            <v>3.6.4.11.5</v>
          </cell>
        </row>
        <row r="170">
          <cell r="A170" t="str">
            <v>451.1</v>
          </cell>
          <cell r="B170" t="str">
            <v>3.6.4.12.1</v>
          </cell>
        </row>
        <row r="171">
          <cell r="A171" t="str">
            <v>451.1P</v>
          </cell>
          <cell r="B171" t="str">
            <v>3.6.4.12</v>
          </cell>
        </row>
        <row r="172">
          <cell r="A172" t="str">
            <v>451.2</v>
          </cell>
          <cell r="B172" t="str">
            <v>3.6.4.12.2</v>
          </cell>
        </row>
        <row r="173">
          <cell r="A173" t="str">
            <v>451.2P</v>
          </cell>
          <cell r="B173" t="str">
            <v>3.6.4.12</v>
          </cell>
        </row>
        <row r="174">
          <cell r="A174" t="str">
            <v>451.3</v>
          </cell>
          <cell r="B174" t="str">
            <v>3.6.4.12.3</v>
          </cell>
        </row>
        <row r="175">
          <cell r="A175" t="str">
            <v>451.3P</v>
          </cell>
          <cell r="B175" t="str">
            <v>3.6.4.12</v>
          </cell>
        </row>
        <row r="176">
          <cell r="A176" t="str">
            <v>451.4</v>
          </cell>
          <cell r="B176" t="str">
            <v>3.6.4.12</v>
          </cell>
        </row>
        <row r="177">
          <cell r="A177" t="str">
            <v>452.1</v>
          </cell>
          <cell r="B177" t="str">
            <v>3.6.4.13.1</v>
          </cell>
        </row>
        <row r="178">
          <cell r="A178" t="str">
            <v>452.1P</v>
          </cell>
          <cell r="B178" t="str">
            <v>3.6.4.13.1 </v>
          </cell>
        </row>
        <row r="179">
          <cell r="A179" t="str">
            <v>452.2</v>
          </cell>
          <cell r="B179" t="str">
            <v>3.6.4.13.2</v>
          </cell>
        </row>
        <row r="180">
          <cell r="A180" t="str">
            <v>452.2P</v>
          </cell>
          <cell r="B180" t="str">
            <v>3.6.4.13.2</v>
          </cell>
        </row>
        <row r="181">
          <cell r="A181" t="str">
            <v>452.3</v>
          </cell>
          <cell r="B181" t="str">
            <v>3.6.4.13.7</v>
          </cell>
        </row>
        <row r="182">
          <cell r="A182" t="str">
            <v>452.3P</v>
          </cell>
          <cell r="B182" t="str">
            <v>3.6.4.13.7</v>
          </cell>
        </row>
        <row r="183">
          <cell r="A183" t="str">
            <v>452.4</v>
          </cell>
          <cell r="B183" t="str">
            <v>3.6.4.13.8</v>
          </cell>
        </row>
        <row r="184">
          <cell r="A184" t="str">
            <v>452.4P</v>
          </cell>
          <cell r="B184" t="str">
            <v>3.6.4.13.8 </v>
          </cell>
        </row>
        <row r="185">
          <cell r="A185" t="str">
            <v>453.1</v>
          </cell>
          <cell r="B185" t="str">
            <v>3.6.4.13.7</v>
          </cell>
        </row>
        <row r="186">
          <cell r="A186" t="str">
            <v>460.1</v>
          </cell>
          <cell r="B186" t="str">
            <v>3.6.4.15.2</v>
          </cell>
        </row>
        <row r="187">
          <cell r="A187" t="str">
            <v>460.2</v>
          </cell>
          <cell r="B187" t="str">
            <v>3.6.4.15.2</v>
          </cell>
        </row>
        <row r="188">
          <cell r="A188" t="str">
            <v>460P</v>
          </cell>
          <cell r="B188" t="str">
            <v>3.6.4.15</v>
          </cell>
        </row>
        <row r="189">
          <cell r="A189" t="str">
            <v>461.1</v>
          </cell>
          <cell r="B189" t="str">
            <v>3.6.4.16.1</v>
          </cell>
        </row>
        <row r="190">
          <cell r="A190" t="str">
            <v>461.2</v>
          </cell>
          <cell r="B190" t="str">
            <v>3.6.4.16.2</v>
          </cell>
        </row>
        <row r="191">
          <cell r="A191" t="str">
            <v>462.1</v>
          </cell>
          <cell r="B191" t="str">
            <v>3.6.4.17.1 </v>
          </cell>
        </row>
        <row r="192">
          <cell r="A192" t="str">
            <v>462.1.1</v>
          </cell>
          <cell r="B192" t="str">
            <v>3.6.4.17.3</v>
          </cell>
        </row>
        <row r="193">
          <cell r="A193" t="str">
            <v>462.1.2</v>
          </cell>
          <cell r="B193" t="str">
            <v>3.6.4.17.4</v>
          </cell>
        </row>
        <row r="194">
          <cell r="A194" t="str">
            <v>462.1.3</v>
          </cell>
          <cell r="B194" t="str">
            <v>3.6.4.17</v>
          </cell>
        </row>
        <row r="195">
          <cell r="A195" t="str">
            <v>462.1.4</v>
          </cell>
          <cell r="B195" t="str">
            <v> 3.6.4.17.4 </v>
          </cell>
        </row>
        <row r="196">
          <cell r="A196" t="str">
            <v>462.1P</v>
          </cell>
          <cell r="B196" t="str">
            <v>3.6.4.17</v>
          </cell>
        </row>
        <row r="197">
          <cell r="A197" t="str">
            <v>462.2</v>
          </cell>
          <cell r="B197" t="str">
            <v>3.6.4.17</v>
          </cell>
        </row>
        <row r="198">
          <cell r="A198" t="str">
            <v>462.2P</v>
          </cell>
          <cell r="B198" t="str">
            <v>3.6.4.17</v>
          </cell>
        </row>
        <row r="199">
          <cell r="A199" t="str">
            <v>462.3</v>
          </cell>
          <cell r="B199" t="str">
            <v> 3.6.4.17.3 </v>
          </cell>
        </row>
        <row r="200">
          <cell r="A200" t="str">
            <v>462.3P</v>
          </cell>
          <cell r="B200" t="str">
            <v>3.6.4.17</v>
          </cell>
        </row>
        <row r="201">
          <cell r="A201" t="str">
            <v>462.4</v>
          </cell>
          <cell r="B201" t="str">
            <v> 3.6.4.17.4 </v>
          </cell>
        </row>
        <row r="202">
          <cell r="A202" t="str">
            <v>462.4P</v>
          </cell>
          <cell r="B202" t="str">
            <v>3.6.4.17</v>
          </cell>
        </row>
        <row r="203">
          <cell r="A203" t="str">
            <v>462.5</v>
          </cell>
          <cell r="B203" t="str">
            <v>3.6.4.17</v>
          </cell>
        </row>
        <row r="204">
          <cell r="A204" t="str">
            <v>464.1</v>
          </cell>
          <cell r="B204" t="str">
            <v>3.6.8</v>
          </cell>
        </row>
        <row r="205">
          <cell r="A205" t="str">
            <v>464.1</v>
          </cell>
          <cell r="B205" t="str">
            <v> 3.6.8.2.4 </v>
          </cell>
        </row>
        <row r="206">
          <cell r="A206" t="str">
            <v>464.1P</v>
          </cell>
          <cell r="B206" t="str">
            <v> 3.6.8.4.6 </v>
          </cell>
        </row>
        <row r="207">
          <cell r="A207" t="str">
            <v>464.2</v>
          </cell>
          <cell r="B207" t="str">
            <v>3.6.4.8 </v>
          </cell>
        </row>
        <row r="208">
          <cell r="A208" t="str">
            <v>464.2</v>
          </cell>
          <cell r="B208" t="str">
            <v> 3.6.8.4</v>
          </cell>
        </row>
        <row r="209">
          <cell r="A209" t="str">
            <v>464.3</v>
          </cell>
          <cell r="B209" t="str">
            <v>3.6.4.2</v>
          </cell>
        </row>
        <row r="210">
          <cell r="A210" t="str">
            <v>464.4</v>
          </cell>
          <cell r="B210" t="str">
            <v> 3.6.4.2.5 </v>
          </cell>
        </row>
        <row r="211">
          <cell r="A211" t="str">
            <v>465.1</v>
          </cell>
          <cell r="B211" t="str">
            <v>3.6.2.1</v>
          </cell>
        </row>
        <row r="212">
          <cell r="A212" t="str">
            <v>466.1</v>
          </cell>
          <cell r="B212" t="str">
            <v>3.6.4.7</v>
          </cell>
        </row>
        <row r="213">
          <cell r="A213" t="str">
            <v>466.2</v>
          </cell>
          <cell r="B213" t="str">
            <v>3.6.4.7</v>
          </cell>
        </row>
        <row r="214">
          <cell r="A214" t="str">
            <v>470.2 P</v>
          </cell>
          <cell r="B214" t="str">
            <v>3.6.4</v>
          </cell>
        </row>
        <row r="215">
          <cell r="A215" t="str">
            <v>500.1</v>
          </cell>
          <cell r="B215" t="str">
            <v>3.6.5.1</v>
          </cell>
        </row>
        <row r="216">
          <cell r="A216" t="str">
            <v>500.1P</v>
          </cell>
          <cell r="B216" t="str">
            <v>3.6.5.1</v>
          </cell>
        </row>
        <row r="217">
          <cell r="A217" t="str">
            <v>501.1</v>
          </cell>
          <cell r="B217" t="str">
            <v>1.35.1.1.3</v>
          </cell>
        </row>
        <row r="218">
          <cell r="A218" t="str">
            <v>510.1</v>
          </cell>
          <cell r="B218" t="str">
            <v>3.6.5.2.10</v>
          </cell>
        </row>
        <row r="219">
          <cell r="A219" t="str">
            <v>510.1P1</v>
          </cell>
          <cell r="B219" t="str">
            <v>3.6.5.2</v>
          </cell>
        </row>
        <row r="220">
          <cell r="A220" t="str">
            <v>510.1P2</v>
          </cell>
          <cell r="B220" t="str">
            <v>3.6.5.2.2</v>
          </cell>
        </row>
        <row r="221">
          <cell r="A221" t="str">
            <v>510.1P3</v>
          </cell>
          <cell r="B221" t="str">
            <v>3.6.5.2</v>
          </cell>
        </row>
        <row r="222">
          <cell r="A222" t="str">
            <v>510.2</v>
          </cell>
          <cell r="B222" t="str">
            <v>3.6.5.2</v>
          </cell>
        </row>
        <row r="223">
          <cell r="A223" t="str">
            <v>510.3</v>
          </cell>
          <cell r="B223" t="str">
            <v>3.6.5.2</v>
          </cell>
        </row>
        <row r="224">
          <cell r="A224" t="str">
            <v>510.4</v>
          </cell>
          <cell r="B224" t="str">
            <v>3.6.5.2</v>
          </cell>
        </row>
        <row r="225">
          <cell r="A225" t="str">
            <v>510P1</v>
          </cell>
          <cell r="B225" t="str">
            <v>3.6.5.2</v>
          </cell>
        </row>
        <row r="226">
          <cell r="A226" t="str">
            <v>510P2</v>
          </cell>
          <cell r="B226" t="str">
            <v>3.6.5.2.2</v>
          </cell>
        </row>
        <row r="227">
          <cell r="A227" t="str">
            <v>510P3</v>
          </cell>
          <cell r="B227" t="str">
            <v>3.6.5.2</v>
          </cell>
        </row>
        <row r="228">
          <cell r="A228" t="str">
            <v>600.1</v>
          </cell>
          <cell r="B228" t="str">
            <v>3.6.6.1.9</v>
          </cell>
        </row>
        <row r="229">
          <cell r="A229" t="str">
            <v>600.2</v>
          </cell>
          <cell r="B229" t="str">
            <v>3.6.6.1.9</v>
          </cell>
        </row>
        <row r="230">
          <cell r="A230" t="str">
            <v>600.2P</v>
          </cell>
          <cell r="B230" t="str">
            <v>3.6.6.1</v>
          </cell>
        </row>
        <row r="231">
          <cell r="A231" t="str">
            <v>600.3</v>
          </cell>
          <cell r="B231" t="str">
            <v>3.6.6.1.9</v>
          </cell>
        </row>
        <row r="232">
          <cell r="A232" t="str">
            <v>600.4</v>
          </cell>
          <cell r="B232" t="str">
            <v xml:space="preserve">3.6.6.1.10  </v>
          </cell>
        </row>
        <row r="233">
          <cell r="A233" t="str">
            <v>600.4P</v>
          </cell>
          <cell r="B233" t="str">
            <v>3.6.6.1</v>
          </cell>
        </row>
        <row r="234">
          <cell r="A234" t="str">
            <v>600.5</v>
          </cell>
          <cell r="B234" t="str">
            <v>3.6.6.1.11</v>
          </cell>
        </row>
        <row r="235">
          <cell r="A235" t="str">
            <v>600.5P</v>
          </cell>
          <cell r="B235" t="str">
            <v>3.6.6.1</v>
          </cell>
        </row>
        <row r="236">
          <cell r="A236" t="str">
            <v>610.1</v>
          </cell>
          <cell r="B236" t="str">
            <v xml:space="preserve">3.6.6.2.1   </v>
          </cell>
        </row>
        <row r="237">
          <cell r="A237" t="str">
            <v>610.1P</v>
          </cell>
          <cell r="B237" t="str">
            <v>3.6.2.4.2</v>
          </cell>
        </row>
        <row r="238">
          <cell r="A238" t="str">
            <v>610.2</v>
          </cell>
          <cell r="B238" t="str">
            <v>3.6.6.2.4</v>
          </cell>
        </row>
        <row r="239">
          <cell r="A239" t="str">
            <v>620.1</v>
          </cell>
          <cell r="B239" t="str">
            <v>3.6.6.3.1</v>
          </cell>
        </row>
        <row r="240">
          <cell r="A240" t="str">
            <v>620.1P</v>
          </cell>
          <cell r="B240" t="str">
            <v>3.6.6.4</v>
          </cell>
        </row>
        <row r="241">
          <cell r="A241" t="str">
            <v>620.2</v>
          </cell>
          <cell r="B241" t="str">
            <v>3.6.6.3.2</v>
          </cell>
        </row>
        <row r="242">
          <cell r="A242" t="str">
            <v>620.3</v>
          </cell>
          <cell r="B242" t="str">
            <v>3.6.6.4.6</v>
          </cell>
        </row>
        <row r="243">
          <cell r="A243" t="str">
            <v>620.4</v>
          </cell>
          <cell r="B243" t="str">
            <v>3.6.6.4</v>
          </cell>
        </row>
        <row r="244">
          <cell r="A244" t="str">
            <v>620P</v>
          </cell>
          <cell r="B244" t="str">
            <v>3.6.6.4</v>
          </cell>
        </row>
        <row r="245">
          <cell r="A245" t="str">
            <v>621.1</v>
          </cell>
          <cell r="B245" t="str">
            <v>3.6.6.4.1</v>
          </cell>
        </row>
        <row r="246">
          <cell r="A246" t="str">
            <v>621.1 P</v>
          </cell>
          <cell r="B246" t="str">
            <v>3.6.6.4</v>
          </cell>
        </row>
        <row r="247">
          <cell r="A247" t="str">
            <v>621.1.2</v>
          </cell>
          <cell r="B247" t="str">
            <v>3.6.6.4.1</v>
          </cell>
        </row>
        <row r="248">
          <cell r="A248" t="str">
            <v>621.1P</v>
          </cell>
          <cell r="B248" t="str">
            <v>3.6.6.4</v>
          </cell>
        </row>
        <row r="249">
          <cell r="A249" t="str">
            <v>621.1P2</v>
          </cell>
          <cell r="B249" t="str">
            <v>3.6.6.4</v>
          </cell>
        </row>
        <row r="250">
          <cell r="A250" t="str">
            <v>621.1P3</v>
          </cell>
          <cell r="B250" t="str">
            <v>3.6.6.4</v>
          </cell>
        </row>
        <row r="251">
          <cell r="A251" t="str">
            <v>621.1P4</v>
          </cell>
          <cell r="B251" t="str">
            <v>3.6.6.4</v>
          </cell>
        </row>
        <row r="252">
          <cell r="A252" t="str">
            <v>621.1P5</v>
          </cell>
          <cell r="B252" t="str">
            <v>3.6.6.4</v>
          </cell>
        </row>
        <row r="253">
          <cell r="A253" t="str">
            <v>621.1P6</v>
          </cell>
          <cell r="B253" t="str">
            <v>3.6.6.4</v>
          </cell>
        </row>
        <row r="254">
          <cell r="A254" t="str">
            <v>621.1P7</v>
          </cell>
          <cell r="B254" t="str">
            <v>3.6.6.4</v>
          </cell>
        </row>
        <row r="255">
          <cell r="A255" t="str">
            <v>621.2</v>
          </cell>
          <cell r="B255" t="str">
            <v>3.6.6.4.2</v>
          </cell>
        </row>
        <row r="256">
          <cell r="A256" t="str">
            <v>621.3</v>
          </cell>
          <cell r="B256" t="str">
            <v>3.6.6.4.3</v>
          </cell>
        </row>
        <row r="257">
          <cell r="A257" t="str">
            <v>621.4</v>
          </cell>
          <cell r="B257" t="str">
            <v xml:space="preserve"> 3.6.6.4.4</v>
          </cell>
        </row>
        <row r="258">
          <cell r="A258" t="str">
            <v>621.5</v>
          </cell>
          <cell r="B258" t="str">
            <v>3.6.6.5.5</v>
          </cell>
        </row>
        <row r="259">
          <cell r="A259" t="str">
            <v>621.5P</v>
          </cell>
          <cell r="B259" t="str">
            <v>3.6.6.4.5</v>
          </cell>
        </row>
        <row r="260">
          <cell r="A260" t="str">
            <v>621.6</v>
          </cell>
          <cell r="B260" t="str">
            <v xml:space="preserve"> 3.6.6.4.6 </v>
          </cell>
        </row>
        <row r="261">
          <cell r="A261" t="str">
            <v>621.7</v>
          </cell>
          <cell r="B261" t="str">
            <v>3.6.6.4</v>
          </cell>
        </row>
        <row r="262">
          <cell r="A262" t="str">
            <v>622.1</v>
          </cell>
          <cell r="B262" t="str">
            <v>3.6.6.5.1</v>
          </cell>
        </row>
        <row r="263">
          <cell r="A263" t="str">
            <v>622.2</v>
          </cell>
          <cell r="B263" t="str">
            <v>3.6.6.5.3</v>
          </cell>
        </row>
        <row r="264">
          <cell r="A264" t="str">
            <v>622.3</v>
          </cell>
          <cell r="B264" t="str">
            <v>3.6.6.5.2</v>
          </cell>
        </row>
        <row r="265">
          <cell r="A265" t="str">
            <v>622.4</v>
          </cell>
          <cell r="B265" t="str">
            <v>3.6.6.5.4 </v>
          </cell>
        </row>
        <row r="266">
          <cell r="A266" t="str">
            <v>622.5</v>
          </cell>
          <cell r="B266" t="str">
            <v>3.6.6.5.5</v>
          </cell>
        </row>
        <row r="267">
          <cell r="A267" t="str">
            <v>623.1</v>
          </cell>
          <cell r="B267" t="str">
            <v>3.6.6.8</v>
          </cell>
        </row>
        <row r="268">
          <cell r="A268" t="str">
            <v>623.2</v>
          </cell>
          <cell r="B268" t="str">
            <v>3.6.6.8</v>
          </cell>
        </row>
        <row r="269">
          <cell r="A269" t="str">
            <v>623P</v>
          </cell>
          <cell r="B269" t="str">
            <v>3.6.6.8</v>
          </cell>
        </row>
        <row r="270">
          <cell r="A270" t="str">
            <v>623P1</v>
          </cell>
          <cell r="B270" t="str">
            <v>3.6.6.8</v>
          </cell>
        </row>
        <row r="271">
          <cell r="A271" t="str">
            <v>630.1</v>
          </cell>
          <cell r="B271" t="str">
            <v>3.6.6.6.8</v>
          </cell>
        </row>
        <row r="272">
          <cell r="A272" t="str">
            <v>630.1.5P</v>
          </cell>
          <cell r="B272" t="str">
            <v>3.3.6.10</v>
          </cell>
        </row>
        <row r="273">
          <cell r="A273" t="str">
            <v>630.2</v>
          </cell>
          <cell r="B273" t="str">
            <v>3.6.6.6.17</v>
          </cell>
        </row>
        <row r="274">
          <cell r="A274" t="str">
            <v>630.2P</v>
          </cell>
          <cell r="B274" t="str">
            <v> 3.3.6.10.2 </v>
          </cell>
        </row>
        <row r="275">
          <cell r="A275" t="str">
            <v>630.3</v>
          </cell>
          <cell r="B275" t="str">
            <v xml:space="preserve"> 3.6.6.6.26</v>
          </cell>
        </row>
        <row r="276">
          <cell r="A276" t="str">
            <v>630.4</v>
          </cell>
          <cell r="B276" t="str">
            <v xml:space="preserve">3.6.6.6.35 </v>
          </cell>
        </row>
        <row r="277">
          <cell r="A277" t="str">
            <v>630.4 P</v>
          </cell>
          <cell r="B277" t="str">
            <v>3.3.5.3.6</v>
          </cell>
        </row>
        <row r="278">
          <cell r="A278" t="str">
            <v>630.4 P</v>
          </cell>
          <cell r="B278" t="str">
            <v>3.6.6.6</v>
          </cell>
        </row>
        <row r="279">
          <cell r="A279" t="str">
            <v>630.4.1 P</v>
          </cell>
          <cell r="B279" t="str">
            <v>3.3.5.3.6</v>
          </cell>
        </row>
        <row r="280">
          <cell r="A280" t="str">
            <v>630.4.2 P</v>
          </cell>
          <cell r="B280" t="str">
            <v>3.6.6.21.2</v>
          </cell>
        </row>
        <row r="281">
          <cell r="A281" t="str">
            <v>630.5</v>
          </cell>
          <cell r="B281" t="str">
            <v>3.6.6.6.44</v>
          </cell>
        </row>
        <row r="282">
          <cell r="A282" t="str">
            <v>630.6</v>
          </cell>
          <cell r="B282" t="str">
            <v>3.6.6.6.46</v>
          </cell>
        </row>
        <row r="283">
          <cell r="A283" t="str">
            <v>630.7</v>
          </cell>
          <cell r="B283" t="str">
            <v>3.6.6.6.47</v>
          </cell>
        </row>
        <row r="284">
          <cell r="A284" t="str">
            <v>630.7 P</v>
          </cell>
          <cell r="B284" t="str">
            <v>3.6.6.6</v>
          </cell>
        </row>
        <row r="285">
          <cell r="A285" t="str">
            <v>6302P</v>
          </cell>
          <cell r="B285" t="str">
            <v>3.3.5.2</v>
          </cell>
        </row>
        <row r="286">
          <cell r="A286" t="str">
            <v>630P</v>
          </cell>
          <cell r="B286" t="str">
            <v>3.3.5.3.6</v>
          </cell>
        </row>
        <row r="287">
          <cell r="A287" t="str">
            <v>631.1</v>
          </cell>
          <cell r="B287" t="str">
            <v>3.6.6.21.2</v>
          </cell>
        </row>
        <row r="288">
          <cell r="A288" t="str">
            <v>631P</v>
          </cell>
          <cell r="B288" t="str">
            <v>3.6.6.21.2</v>
          </cell>
        </row>
        <row r="289">
          <cell r="A289" t="str">
            <v>631P</v>
          </cell>
          <cell r="B289" t="str">
            <v>3.6.6.21.2</v>
          </cell>
        </row>
        <row r="290">
          <cell r="A290" t="str">
            <v>632.1</v>
          </cell>
          <cell r="B290" t="str">
            <v>3.6.6.7.1</v>
          </cell>
        </row>
        <row r="291">
          <cell r="A291" t="str">
            <v>632.2</v>
          </cell>
          <cell r="B291" t="str">
            <v>3.6.6.7.2</v>
          </cell>
        </row>
        <row r="292">
          <cell r="A292" t="str">
            <v>632.2</v>
          </cell>
          <cell r="B292" t="str">
            <v>3.6.6.7</v>
          </cell>
        </row>
        <row r="293">
          <cell r="A293" t="str">
            <v>632.3</v>
          </cell>
          <cell r="B293" t="str">
            <v>3.6.6.7</v>
          </cell>
        </row>
        <row r="294">
          <cell r="A294" t="str">
            <v>632.4</v>
          </cell>
          <cell r="B294" t="str">
            <v>3.6.6.7</v>
          </cell>
        </row>
        <row r="295">
          <cell r="A295" t="str">
            <v>632P</v>
          </cell>
          <cell r="B295" t="str">
            <v>3.6.6.11</v>
          </cell>
        </row>
        <row r="296">
          <cell r="A296" t="str">
            <v>633.1</v>
          </cell>
          <cell r="B296" t="str">
            <v>3.6.6.7.2</v>
          </cell>
        </row>
        <row r="297">
          <cell r="A297" t="str">
            <v>633.3P</v>
          </cell>
          <cell r="B297" t="str">
            <v> 3.3.6.10.3 </v>
          </cell>
        </row>
        <row r="298">
          <cell r="A298" t="str">
            <v>640.1</v>
          </cell>
          <cell r="B298" t="str">
            <v>3.6.6.8.1 </v>
          </cell>
        </row>
        <row r="299">
          <cell r="A299" t="str">
            <v>640.1.1</v>
          </cell>
          <cell r="B299" t="str">
            <v>3.6.6.8.1 </v>
          </cell>
        </row>
        <row r="300">
          <cell r="A300" t="str">
            <v>640.1.2</v>
          </cell>
          <cell r="B300" t="str">
            <v>3.6.6.8.2</v>
          </cell>
        </row>
        <row r="301">
          <cell r="A301" t="str">
            <v>640.1.3</v>
          </cell>
          <cell r="B301" t="str">
            <v>3.6.6.8.3</v>
          </cell>
        </row>
        <row r="302">
          <cell r="A302" t="str">
            <v>640.1P</v>
          </cell>
          <cell r="B302" t="str">
            <v> 3.6.6.11</v>
          </cell>
        </row>
        <row r="303">
          <cell r="A303" t="str">
            <v>640.1P1</v>
          </cell>
          <cell r="B303" t="str">
            <v> 3.6.6.11.5</v>
          </cell>
        </row>
        <row r="304">
          <cell r="A304" t="str">
            <v>640.1P2</v>
          </cell>
          <cell r="B304" t="str">
            <v>3.6.6.11.3</v>
          </cell>
        </row>
        <row r="305">
          <cell r="A305" t="str">
            <v>640.2</v>
          </cell>
          <cell r="B305" t="str">
            <v> 3.6.6.8.2 </v>
          </cell>
        </row>
        <row r="306">
          <cell r="A306" t="str">
            <v>640.2</v>
          </cell>
          <cell r="B306" t="str">
            <v>3.6.6.11</v>
          </cell>
        </row>
        <row r="307">
          <cell r="A307" t="str">
            <v>640.2P</v>
          </cell>
          <cell r="B307" t="str">
            <v>3.6.6.8</v>
          </cell>
        </row>
        <row r="308">
          <cell r="A308" t="str">
            <v>640.3</v>
          </cell>
          <cell r="B308" t="str">
            <v> 3.6.6.8.3 </v>
          </cell>
        </row>
        <row r="309">
          <cell r="A309" t="str">
            <v>641.1</v>
          </cell>
          <cell r="B309" t="str">
            <v>3.6.6.9.1</v>
          </cell>
        </row>
        <row r="310">
          <cell r="A310" t="str">
            <v>641.1P</v>
          </cell>
          <cell r="B310" t="str">
            <v>3.6.6.9</v>
          </cell>
        </row>
        <row r="311">
          <cell r="A311" t="str">
            <v>641.2</v>
          </cell>
          <cell r="B311" t="str">
            <v>3.6.6.9</v>
          </cell>
        </row>
        <row r="312">
          <cell r="A312" t="str">
            <v>641P</v>
          </cell>
          <cell r="B312" t="str">
            <v>3.6.6.9</v>
          </cell>
        </row>
        <row r="313">
          <cell r="A313" t="str">
            <v>642.1</v>
          </cell>
          <cell r="B313" t="str">
            <v>3.6.6.10.1</v>
          </cell>
        </row>
        <row r="314">
          <cell r="A314" t="str">
            <v>642.2</v>
          </cell>
          <cell r="B314" t="str">
            <v>3.6.6.10.2</v>
          </cell>
        </row>
        <row r="315">
          <cell r="A315" t="str">
            <v>642P1</v>
          </cell>
          <cell r="B315" t="str">
            <v>3.6.6.10</v>
          </cell>
        </row>
        <row r="316">
          <cell r="A316" t="str">
            <v>642P2</v>
          </cell>
          <cell r="B316" t="str">
            <v>3.6.6.10</v>
          </cell>
        </row>
        <row r="317">
          <cell r="A317" t="str">
            <v>642P3</v>
          </cell>
          <cell r="B317" t="str">
            <v>3.6.6.10</v>
          </cell>
        </row>
        <row r="318">
          <cell r="A318" t="str">
            <v>650.1</v>
          </cell>
          <cell r="B318" t="str">
            <v>3.6.6.11.1</v>
          </cell>
        </row>
        <row r="319">
          <cell r="A319" t="str">
            <v>650.2</v>
          </cell>
          <cell r="B319" t="str">
            <v>3.6.6.11.2</v>
          </cell>
        </row>
        <row r="320">
          <cell r="A320" t="str">
            <v>650.3</v>
          </cell>
          <cell r="B320" t="str">
            <v>3.6.6.11.7</v>
          </cell>
        </row>
        <row r="321">
          <cell r="A321" t="str">
            <v>650.3 OTRO</v>
          </cell>
          <cell r="B321" t="str">
            <v>3.6.6.11.7</v>
          </cell>
        </row>
        <row r="322">
          <cell r="A322" t="str">
            <v>650.3P</v>
          </cell>
          <cell r="B322" t="str">
            <v>3.6.6.11</v>
          </cell>
        </row>
        <row r="323">
          <cell r="A323" t="str">
            <v>650.4</v>
          </cell>
          <cell r="B323" t="str">
            <v>3.6.6.11.6</v>
          </cell>
        </row>
        <row r="324">
          <cell r="A324" t="str">
            <v>650.5P</v>
          </cell>
          <cell r="B324" t="str">
            <v>3.6.9 </v>
          </cell>
        </row>
        <row r="325">
          <cell r="A325" t="str">
            <v>651.1P</v>
          </cell>
          <cell r="B325" t="str">
            <v>3.6.7.5</v>
          </cell>
        </row>
        <row r="326">
          <cell r="A326" t="str">
            <v>651.2P</v>
          </cell>
          <cell r="B326" t="str">
            <v>3.6.7.5.1</v>
          </cell>
        </row>
        <row r="327">
          <cell r="A327" t="str">
            <v>660.1</v>
          </cell>
          <cell r="B327" t="str">
            <v>3.6.6.12.9 </v>
          </cell>
        </row>
        <row r="328">
          <cell r="A328" t="str">
            <v>660.1</v>
          </cell>
          <cell r="B328" t="str">
            <v>3.6.6.12.7</v>
          </cell>
        </row>
        <row r="329">
          <cell r="A329" t="str">
            <v>660.2</v>
          </cell>
          <cell r="B329" t="str">
            <v>3.6.6.12.8</v>
          </cell>
        </row>
        <row r="330">
          <cell r="A330" t="str">
            <v>660.3</v>
          </cell>
          <cell r="B330" t="str">
            <v>3.6.6.12.9</v>
          </cell>
        </row>
        <row r="331">
          <cell r="A331" t="str">
            <v>661 OTRO</v>
          </cell>
          <cell r="B331" t="str">
            <v>3.6.6.13</v>
          </cell>
        </row>
        <row r="332">
          <cell r="A332" t="str">
            <v>661.1</v>
          </cell>
          <cell r="B332" t="str">
            <v>3.6.6.13.4</v>
          </cell>
        </row>
        <row r="333">
          <cell r="A333" t="str">
            <v>661.1.1</v>
          </cell>
          <cell r="B333" t="str">
            <v>3.6.6.13</v>
          </cell>
        </row>
        <row r="334">
          <cell r="A334" t="str">
            <v>661.1.2</v>
          </cell>
          <cell r="B334" t="str">
            <v>3.6.6.13</v>
          </cell>
        </row>
        <row r="335">
          <cell r="A335" t="str">
            <v>661.1P</v>
          </cell>
          <cell r="B335" t="str">
            <v>3.6.6.13</v>
          </cell>
        </row>
        <row r="336">
          <cell r="A336" t="str">
            <v>661.2</v>
          </cell>
          <cell r="B336" t="str">
            <v>3.6.6.13.20</v>
          </cell>
        </row>
        <row r="337">
          <cell r="A337" t="str">
            <v>661.3</v>
          </cell>
          <cell r="B337" t="str">
            <v> 3.6.6.13.4 </v>
          </cell>
        </row>
        <row r="338">
          <cell r="A338" t="str">
            <v>662.1</v>
          </cell>
          <cell r="B338" t="str">
            <v>3.3.14.19.1</v>
          </cell>
        </row>
        <row r="339">
          <cell r="A339" t="str">
            <v>662.2</v>
          </cell>
          <cell r="B339" t="str">
            <v>3.6.6.14</v>
          </cell>
        </row>
        <row r="340">
          <cell r="A340" t="str">
            <v>670.1</v>
          </cell>
          <cell r="B340" t="str">
            <v>3.6.6.15.2</v>
          </cell>
        </row>
        <row r="341">
          <cell r="A341" t="str">
            <v>670.1P</v>
          </cell>
          <cell r="B341" t="str">
            <v>3.6.6.15.2</v>
          </cell>
        </row>
        <row r="342">
          <cell r="A342" t="str">
            <v>670.2</v>
          </cell>
          <cell r="B342" t="str">
            <v>3.6.6.15.2</v>
          </cell>
        </row>
        <row r="343">
          <cell r="A343" t="str">
            <v>671.1</v>
          </cell>
          <cell r="B343" t="str">
            <v>3.6.6.16.1</v>
          </cell>
        </row>
        <row r="344">
          <cell r="A344" t="str">
            <v>671.1P</v>
          </cell>
          <cell r="B344" t="str">
            <v>3.6.6.16</v>
          </cell>
        </row>
        <row r="345">
          <cell r="A345" t="str">
            <v>671.2</v>
          </cell>
          <cell r="B345" t="str">
            <v> 3.6.6.16.8</v>
          </cell>
        </row>
        <row r="346">
          <cell r="A346" t="str">
            <v>672.1</v>
          </cell>
          <cell r="B346" t="str">
            <v>3.6.6.19.2</v>
          </cell>
        </row>
        <row r="347">
          <cell r="A347" t="str">
            <v>672.2</v>
          </cell>
          <cell r="B347" t="str">
            <v>3.6.6.19</v>
          </cell>
        </row>
        <row r="348">
          <cell r="A348" t="str">
            <v>673.1</v>
          </cell>
          <cell r="B348" t="str">
            <v>3.6.6.19.2</v>
          </cell>
        </row>
        <row r="349">
          <cell r="A349" t="str">
            <v>673.2</v>
          </cell>
          <cell r="B349" t="str">
            <v> 3.6.8.2.4 </v>
          </cell>
        </row>
        <row r="350">
          <cell r="A350" t="str">
            <v>673.2.1</v>
          </cell>
          <cell r="B350" t="str">
            <v> 3.6.8.2.3 </v>
          </cell>
        </row>
        <row r="351">
          <cell r="A351" t="str">
            <v>673.2.2</v>
          </cell>
          <cell r="B351" t="str">
            <v> 3.6.8.2.4 </v>
          </cell>
        </row>
        <row r="352">
          <cell r="A352" t="str">
            <v>673.2.3</v>
          </cell>
          <cell r="B352" t="str">
            <v> 3.6.8.2.5 </v>
          </cell>
        </row>
        <row r="353">
          <cell r="A353" t="str">
            <v>673.2P</v>
          </cell>
          <cell r="B353" t="str">
            <v>3.6.8.1</v>
          </cell>
        </row>
        <row r="354">
          <cell r="A354" t="str">
            <v>673.3</v>
          </cell>
          <cell r="B354" t="str">
            <v>3.6.8.1.2</v>
          </cell>
        </row>
        <row r="355">
          <cell r="A355" t="str">
            <v>673.4P</v>
          </cell>
          <cell r="B355" t="str">
            <v>3.6.8.3.6</v>
          </cell>
        </row>
        <row r="356">
          <cell r="A356" t="str">
            <v>674.1</v>
          </cell>
          <cell r="B356" t="str">
            <v>3.6.6.20.1</v>
          </cell>
        </row>
        <row r="357">
          <cell r="A357" t="str">
            <v>674.1P</v>
          </cell>
          <cell r="B357" t="str">
            <v>3.6.6.20.1</v>
          </cell>
        </row>
        <row r="358">
          <cell r="A358" t="str">
            <v>674.2</v>
          </cell>
          <cell r="B358" t="str">
            <v>3.6.6.20.2</v>
          </cell>
        </row>
        <row r="359">
          <cell r="A359" t="str">
            <v>674P</v>
          </cell>
          <cell r="B359" t="str">
            <v> 3.6.6.14</v>
          </cell>
        </row>
        <row r="360">
          <cell r="A360" t="str">
            <v>675.1</v>
          </cell>
          <cell r="B360" t="str">
            <v> 3.6.8.2.6 </v>
          </cell>
        </row>
        <row r="361">
          <cell r="A361" t="str">
            <v>675.2</v>
          </cell>
          <cell r="B361" t="str">
            <v>3.6.4.2</v>
          </cell>
        </row>
        <row r="362">
          <cell r="A362" t="str">
            <v>675.3</v>
          </cell>
          <cell r="B362" t="str">
            <v>3.6.4.1.2</v>
          </cell>
        </row>
        <row r="363">
          <cell r="A363" t="str">
            <v>676.1</v>
          </cell>
          <cell r="B363" t="str">
            <v> 3.6.8.2.2 </v>
          </cell>
        </row>
        <row r="364">
          <cell r="A364" t="str">
            <v>680.1</v>
          </cell>
          <cell r="B364" t="str">
            <v>3.6.6.20.1</v>
          </cell>
        </row>
        <row r="365">
          <cell r="A365" t="str">
            <v>680.1P</v>
          </cell>
          <cell r="B365" t="str">
            <v>3.6.6.20.1 </v>
          </cell>
        </row>
        <row r="366">
          <cell r="A366" t="str">
            <v>680.2</v>
          </cell>
          <cell r="B366" t="str">
            <v>3.6.6.20.2</v>
          </cell>
        </row>
        <row r="367">
          <cell r="A367" t="str">
            <v>680.3</v>
          </cell>
          <cell r="B367" t="str">
            <v>3.6.6.20.3</v>
          </cell>
        </row>
        <row r="368">
          <cell r="A368" t="str">
            <v>680P</v>
          </cell>
          <cell r="B368" t="str">
            <v>3.3.11.3</v>
          </cell>
        </row>
        <row r="369">
          <cell r="A369" t="str">
            <v>681.1</v>
          </cell>
          <cell r="B369" t="str">
            <v xml:space="preserve">3.6.6.21.1  </v>
          </cell>
        </row>
        <row r="370">
          <cell r="A370" t="str">
            <v>681.1P</v>
          </cell>
          <cell r="B370" t="str">
            <v>3.6.6.21</v>
          </cell>
        </row>
        <row r="371">
          <cell r="A371" t="str">
            <v>681.2</v>
          </cell>
          <cell r="B371" t="str">
            <v>3.6.6.20.2</v>
          </cell>
        </row>
        <row r="372">
          <cell r="A372" t="str">
            <v>681.2P</v>
          </cell>
          <cell r="B372" t="str">
            <v>3.6.6.21</v>
          </cell>
        </row>
        <row r="373">
          <cell r="A373" t="str">
            <v>682.1</v>
          </cell>
          <cell r="B373" t="str">
            <v>3.2.7.5.3</v>
          </cell>
        </row>
        <row r="374">
          <cell r="A374" t="str">
            <v>682.1</v>
          </cell>
          <cell r="B374" t="str">
            <v>3.2.7.5.3</v>
          </cell>
        </row>
        <row r="375">
          <cell r="A375" t="str">
            <v>682P</v>
          </cell>
          <cell r="B375" t="str">
            <v>3.2.7.5</v>
          </cell>
        </row>
        <row r="376">
          <cell r="A376" t="str">
            <v>682P</v>
          </cell>
          <cell r="B376" t="str">
            <v>3,6,6,22,1</v>
          </cell>
        </row>
        <row r="377">
          <cell r="A377" t="str">
            <v>683P</v>
          </cell>
          <cell r="B377" t="str">
            <v> 3.6.6.14</v>
          </cell>
        </row>
        <row r="378">
          <cell r="A378" t="str">
            <v>690.1</v>
          </cell>
          <cell r="B378" t="str">
            <v>3.6.7.1.1</v>
          </cell>
        </row>
        <row r="379">
          <cell r="A379" t="str">
            <v>700.1</v>
          </cell>
          <cell r="B379" t="str">
            <v>3.6.7.1.1</v>
          </cell>
        </row>
        <row r="380">
          <cell r="A380" t="str">
            <v>700.2</v>
          </cell>
          <cell r="B380" t="str">
            <v>3.6.7.1.6</v>
          </cell>
        </row>
        <row r="381">
          <cell r="A381" t="str">
            <v>700.3</v>
          </cell>
          <cell r="B381" t="str">
            <v> 3.6.7.1.2</v>
          </cell>
        </row>
        <row r="382">
          <cell r="A382" t="str">
            <v>700.4</v>
          </cell>
          <cell r="B382" t="str">
            <v>3.6.7.1.6</v>
          </cell>
        </row>
        <row r="383">
          <cell r="A383" t="str">
            <v>700.5P</v>
          </cell>
          <cell r="B383" t="str">
            <v>3.6.7.1.6</v>
          </cell>
        </row>
        <row r="384">
          <cell r="A384" t="str">
            <v>700.6P</v>
          </cell>
          <cell r="B384" t="str">
            <v>3.6.7.1</v>
          </cell>
        </row>
        <row r="385">
          <cell r="A385" t="str">
            <v>700P</v>
          </cell>
          <cell r="B385" t="str">
            <v>3.6.7</v>
          </cell>
        </row>
        <row r="386">
          <cell r="A386" t="str">
            <v>701.1</v>
          </cell>
          <cell r="B386" t="str">
            <v>3.6.7.2.1</v>
          </cell>
        </row>
        <row r="387">
          <cell r="A387" t="str">
            <v>701.2P</v>
          </cell>
          <cell r="B387" t="str">
            <v>3.6.7.6</v>
          </cell>
        </row>
        <row r="388">
          <cell r="A388" t="str">
            <v>701P</v>
          </cell>
          <cell r="B388" t="str">
            <v>3.6.7.2</v>
          </cell>
        </row>
        <row r="389">
          <cell r="A389" t="str">
            <v>710.1</v>
          </cell>
          <cell r="B389" t="str">
            <v>3.6.7.3.13</v>
          </cell>
        </row>
        <row r="390">
          <cell r="A390" t="str">
            <v>710.1.1</v>
          </cell>
          <cell r="B390" t="str">
            <v>3.6.7.3.39</v>
          </cell>
        </row>
        <row r="391">
          <cell r="A391" t="str">
            <v>710.1.2</v>
          </cell>
          <cell r="B391" t="str">
            <v>3.6.7.3</v>
          </cell>
        </row>
        <row r="392">
          <cell r="A392" t="str">
            <v>710.1.3</v>
          </cell>
          <cell r="B392" t="str">
            <v>3.6.7.3</v>
          </cell>
        </row>
        <row r="393">
          <cell r="A393" t="str">
            <v>710.1.4</v>
          </cell>
          <cell r="B393" t="str">
            <v>3.6.7.3</v>
          </cell>
        </row>
        <row r="394">
          <cell r="A394" t="str">
            <v>710.1.5</v>
          </cell>
          <cell r="B394" t="str">
            <v>3.6.7.3</v>
          </cell>
        </row>
        <row r="395">
          <cell r="A395" t="str">
            <v>710.2</v>
          </cell>
          <cell r="B395" t="str">
            <v>3.6.7.3</v>
          </cell>
        </row>
        <row r="396">
          <cell r="A396" t="str">
            <v>710.2.1</v>
          </cell>
          <cell r="B396" t="str">
            <v>3.6.7.3</v>
          </cell>
        </row>
        <row r="397">
          <cell r="A397" t="str">
            <v>710.3</v>
          </cell>
          <cell r="B397" t="str">
            <v>3.6.7.3</v>
          </cell>
        </row>
        <row r="398">
          <cell r="A398" t="str">
            <v>710.4</v>
          </cell>
          <cell r="B398" t="str">
            <v>3.6.7.3</v>
          </cell>
        </row>
        <row r="399">
          <cell r="A399" t="str">
            <v>710.5</v>
          </cell>
          <cell r="B399" t="str">
            <v>3.6.7.3</v>
          </cell>
        </row>
        <row r="400">
          <cell r="A400" t="str">
            <v>720.1</v>
          </cell>
          <cell r="B400" t="str">
            <v>3.6.7.4.1</v>
          </cell>
        </row>
        <row r="401">
          <cell r="A401" t="str">
            <v>730.1</v>
          </cell>
          <cell r="B401" t="str">
            <v>3.6.7.5.1</v>
          </cell>
        </row>
        <row r="402">
          <cell r="A402" t="str">
            <v>730.2</v>
          </cell>
          <cell r="B402" t="str">
            <v>3.6.7.5.2</v>
          </cell>
        </row>
        <row r="403">
          <cell r="A403" t="str">
            <v>730.2</v>
          </cell>
          <cell r="B403" t="str">
            <v>3.6.7.5.2</v>
          </cell>
        </row>
        <row r="404">
          <cell r="A404" t="str">
            <v>730.3</v>
          </cell>
          <cell r="B404" t="str">
            <v>3.6.7.5.3</v>
          </cell>
        </row>
        <row r="405">
          <cell r="A405" t="str">
            <v>731.1</v>
          </cell>
          <cell r="B405" t="str">
            <v>3.6.6.21</v>
          </cell>
        </row>
        <row r="406">
          <cell r="A406" t="str">
            <v>740.1</v>
          </cell>
          <cell r="B406" t="str">
            <v>3.6.7.6.1</v>
          </cell>
        </row>
        <row r="407">
          <cell r="A407" t="str">
            <v>741.1</v>
          </cell>
          <cell r="B407" t="str">
            <v>3.6.7</v>
          </cell>
        </row>
        <row r="408">
          <cell r="A408" t="str">
            <v>741.1P1</v>
          </cell>
          <cell r="B408" t="str">
            <v>3.6.7</v>
          </cell>
        </row>
        <row r="409">
          <cell r="A409" t="str">
            <v>741.1P2</v>
          </cell>
          <cell r="B409" t="str">
            <v>3.6.7</v>
          </cell>
        </row>
        <row r="410">
          <cell r="A410" t="str">
            <v>741.1P3</v>
          </cell>
          <cell r="B410" t="str">
            <v>3.6.7</v>
          </cell>
        </row>
        <row r="411">
          <cell r="A411" t="str">
            <v>800.1</v>
          </cell>
          <cell r="B411" t="str">
            <v>3.6.9.1.4</v>
          </cell>
        </row>
        <row r="412">
          <cell r="A412" t="str">
            <v>800.2</v>
          </cell>
          <cell r="B412" t="str">
            <v>3.6.9.1.10</v>
          </cell>
        </row>
        <row r="413">
          <cell r="A413" t="str">
            <v>800.3</v>
          </cell>
          <cell r="B413" t="str">
            <v>3.6.9.1.6</v>
          </cell>
        </row>
        <row r="414">
          <cell r="A414" t="str">
            <v>800.3P</v>
          </cell>
          <cell r="B414" t="str">
            <v> 3.6.9.1.8 </v>
          </cell>
        </row>
        <row r="415">
          <cell r="A415" t="str">
            <v>800.4</v>
          </cell>
          <cell r="B415" t="str">
            <v>3.6.9.1.13</v>
          </cell>
        </row>
        <row r="416">
          <cell r="A416" t="str">
            <v>800.4P</v>
          </cell>
          <cell r="B416" t="str">
            <v> 3.6.9.1.11 </v>
          </cell>
        </row>
        <row r="417">
          <cell r="A417" t="str">
            <v>800P</v>
          </cell>
          <cell r="B417" t="str">
            <v>3.6.9.1.30</v>
          </cell>
        </row>
        <row r="418">
          <cell r="A418" t="str">
            <v>801.1</v>
          </cell>
          <cell r="B418" t="str">
            <v>3.6.1.2</v>
          </cell>
        </row>
        <row r="419">
          <cell r="A419" t="str">
            <v>801.2</v>
          </cell>
          <cell r="B419" t="str">
            <v>3.6.9.4.12</v>
          </cell>
        </row>
        <row r="420">
          <cell r="A420" t="str">
            <v>801.3</v>
          </cell>
          <cell r="B420" t="str">
            <v>3.6.9.4.12</v>
          </cell>
        </row>
        <row r="421">
          <cell r="A421" t="str">
            <v>801.4</v>
          </cell>
          <cell r="B421" t="str">
            <v>3.6.9.4.12</v>
          </cell>
        </row>
        <row r="422">
          <cell r="A422" t="str">
            <v>801.5</v>
          </cell>
          <cell r="B422" t="str">
            <v>3.6.9.4.8</v>
          </cell>
        </row>
        <row r="423">
          <cell r="A423" t="str">
            <v>801.6</v>
          </cell>
          <cell r="B423" t="str">
            <v>3.6.9.4.10</v>
          </cell>
        </row>
        <row r="424">
          <cell r="A424" t="str">
            <v>801.7</v>
          </cell>
          <cell r="B424" t="str">
            <v>3.6.9.4</v>
          </cell>
        </row>
        <row r="425">
          <cell r="A425" t="str">
            <v>810.1</v>
          </cell>
          <cell r="B425" t="str">
            <v>3.6.9.2.1</v>
          </cell>
        </row>
        <row r="426">
          <cell r="A426" t="str">
            <v>810.1P</v>
          </cell>
          <cell r="B426" t="str">
            <v> 3.6.9.2</v>
          </cell>
        </row>
        <row r="427">
          <cell r="A427" t="str">
            <v>810.2</v>
          </cell>
          <cell r="B427" t="str">
            <v>3.6.9.2.2</v>
          </cell>
        </row>
        <row r="428">
          <cell r="A428" t="str">
            <v>810.3</v>
          </cell>
          <cell r="B428" t="str">
            <v>3.2.9.1.1</v>
          </cell>
        </row>
        <row r="429">
          <cell r="A429" t="str">
            <v>811.1</v>
          </cell>
          <cell r="B429" t="str">
            <v>3.2.10.1</v>
          </cell>
        </row>
        <row r="430">
          <cell r="A430" t="str">
            <v>811.1P1</v>
          </cell>
          <cell r="B430" t="str">
            <v>3.2.10.1</v>
          </cell>
        </row>
        <row r="431">
          <cell r="A431" t="str">
            <v>811.1P10</v>
          </cell>
          <cell r="B431" t="str">
            <v>3.2.10.1</v>
          </cell>
        </row>
        <row r="432">
          <cell r="A432" t="str">
            <v>811.1P11</v>
          </cell>
          <cell r="B432" t="str">
            <v>3.2.10.1</v>
          </cell>
        </row>
        <row r="433">
          <cell r="A433" t="str">
            <v>811.1P12</v>
          </cell>
          <cell r="B433" t="str">
            <v>3.2.10.1</v>
          </cell>
        </row>
        <row r="434">
          <cell r="A434" t="str">
            <v>811.1P13</v>
          </cell>
          <cell r="B434" t="str">
            <v>3.2.10.1</v>
          </cell>
        </row>
        <row r="435">
          <cell r="A435" t="str">
            <v>811.1P14</v>
          </cell>
          <cell r="B435" t="str">
            <v>3.2.10.1</v>
          </cell>
        </row>
        <row r="436">
          <cell r="A436" t="str">
            <v>811.1P2</v>
          </cell>
          <cell r="B436" t="str">
            <v>3.2.10.1</v>
          </cell>
        </row>
        <row r="437">
          <cell r="A437" t="str">
            <v>811.1P3</v>
          </cell>
          <cell r="B437" t="str">
            <v>3.2.10.1</v>
          </cell>
        </row>
        <row r="438">
          <cell r="A438" t="str">
            <v>811.1P4</v>
          </cell>
          <cell r="B438" t="str">
            <v>3.2.10.1</v>
          </cell>
        </row>
        <row r="439">
          <cell r="A439" t="str">
            <v>811.1P5</v>
          </cell>
          <cell r="B439" t="str">
            <v>3.2.10.1</v>
          </cell>
        </row>
        <row r="440">
          <cell r="A440" t="str">
            <v>811.1P6</v>
          </cell>
          <cell r="B440" t="str">
            <v>3.2.10.1</v>
          </cell>
        </row>
        <row r="441">
          <cell r="A441" t="str">
            <v>811.1P7</v>
          </cell>
          <cell r="B441" t="str">
            <v>3.2.10.1</v>
          </cell>
        </row>
        <row r="442">
          <cell r="A442" t="str">
            <v>811.1P8</v>
          </cell>
          <cell r="B442" t="str">
            <v>3.2.10.1</v>
          </cell>
        </row>
        <row r="443">
          <cell r="A443" t="str">
            <v>811.1P9</v>
          </cell>
          <cell r="B443" t="str">
            <v>3.2.10.1</v>
          </cell>
        </row>
        <row r="444">
          <cell r="A444" t="str">
            <v>812.1</v>
          </cell>
          <cell r="B444" t="str">
            <v> 3.3.6.10.3 </v>
          </cell>
        </row>
        <row r="445">
          <cell r="A445" t="str">
            <v>815P</v>
          </cell>
          <cell r="B445" t="str">
            <v>3.2.10.3</v>
          </cell>
        </row>
        <row r="446">
          <cell r="A446" t="str">
            <v>820P1</v>
          </cell>
          <cell r="B446" t="str">
            <v>3,6,8,2,2</v>
          </cell>
        </row>
        <row r="447">
          <cell r="A447" t="str">
            <v>900.1</v>
          </cell>
          <cell r="B447" t="str">
            <v xml:space="preserve">3.6.9.3.1   </v>
          </cell>
        </row>
        <row r="448">
          <cell r="A448" t="str">
            <v>900.2</v>
          </cell>
          <cell r="B448" t="str">
            <v xml:space="preserve">3.6.9.3.1   </v>
          </cell>
        </row>
        <row r="449">
          <cell r="A449" t="str">
            <v>900.3</v>
          </cell>
          <cell r="B449" t="str">
            <v xml:space="preserve">3.6.9.3.1   </v>
          </cell>
        </row>
        <row r="450">
          <cell r="A450" t="str">
            <v>900.3P</v>
          </cell>
          <cell r="B450" t="str">
            <v xml:space="preserve">3.6.9.3.1   </v>
          </cell>
        </row>
        <row r="451">
          <cell r="A451" t="str">
            <v>900.4P</v>
          </cell>
          <cell r="B451" t="str">
            <v xml:space="preserve">3.6.9.3.1   </v>
          </cell>
        </row>
        <row r="452">
          <cell r="A452" t="str">
            <v>trinchos de madera</v>
          </cell>
          <cell r="B452" t="str">
            <v>3.2.7.5.1</v>
          </cell>
        </row>
      </sheetData>
      <sheetData sheetId="26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list mat"/>
      <sheetName val="jornaLES"/>
      <sheetName val="concretos"/>
      <sheetName val="unitario"/>
      <sheetName val="presup"/>
      <sheetName val="resum"/>
      <sheetName val="crono"/>
      <sheetName val="flujo"/>
      <sheetName val="graf"/>
      <sheetName val="cuadro de ubicacion de obras"/>
    </sheetNames>
    <sheetDataSet>
      <sheetData sheetId="0" refreshError="1">
        <row r="2">
          <cell r="B2" t="str">
            <v>MEJORAMIENTO DE LA VIA POLICARPA - BRAVO ACOSTA DEL K0+000 AL K9+000 DEL MUNICIPIO DE POLICARPA - NARIÑO</v>
          </cell>
        </row>
        <row r="3">
          <cell r="B3" t="str">
            <v>MUNICIPIO DE POLICARPA ( NARIÑO)</v>
          </cell>
        </row>
      </sheetData>
      <sheetData sheetId="1" refreshError="1"/>
      <sheetData sheetId="2" refreshError="1">
        <row r="39">
          <cell r="E39">
            <v>297500</v>
          </cell>
        </row>
      </sheetData>
      <sheetData sheetId="3" refreshError="1">
        <row r="38">
          <cell r="H38">
            <v>220458</v>
          </cell>
        </row>
        <row r="87">
          <cell r="H87">
            <v>291008</v>
          </cell>
        </row>
      </sheetData>
      <sheetData sheetId="4"/>
      <sheetData sheetId="5"/>
      <sheetData sheetId="6"/>
      <sheetData sheetId="7"/>
      <sheetData sheetId="8"/>
      <sheetData sheetId="9"/>
      <sheetData sheetId="10"/>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Condución_PVC"/>
      <sheetName val="PTO_BOCA-COND"/>
      <sheetName val="PTO_TANQ_DE_ALM"/>
      <sheetName val="PTO_REDES"/>
      <sheetName val="PTO_REDES_BA"/>
      <sheetName val="Inversión_Acdto"/>
      <sheetName val="CANT_OBRA_"/>
      <sheetName val="APU_"/>
      <sheetName val="Base_de_Diseño"/>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sheetData sheetId="14"/>
      <sheetData sheetId="15"/>
      <sheetData sheetId="16"/>
      <sheetData sheetId="17"/>
      <sheetData sheetId="18"/>
      <sheetData sheetId="19"/>
      <sheetData sheetId="20"/>
      <sheetData sheetId="21">
        <row r="1">
          <cell r="A1" t="str">
            <v>Name</v>
          </cell>
        </row>
      </sheetData>
      <sheetData sheetId="22"/>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 val="unitario"/>
      <sheetName val="DATOS"/>
      <sheetName val="Circuitos"/>
      <sheetName val="tramo 1"/>
      <sheetName val="Informacion"/>
      <sheetName val="Hoja1"/>
      <sheetName val="APU_GRUPO_G-Base"/>
      <sheetName val="REF - Listas"/>
      <sheetName val="2008 Capital Budget"/>
      <sheetName val="5094-2003"/>
    </sheetNames>
    <sheetDataSet>
      <sheetData sheetId="0" refreshError="1"/>
      <sheetData sheetId="1" refreshError="1"/>
      <sheetData sheetId="2" refreshError="1">
        <row r="522">
          <cell r="A522" t="str">
            <v>2.4.22</v>
          </cell>
          <cell r="B522" t="str">
            <v>Cárcamo tipo Box coulvert de 36"</v>
          </cell>
          <cell r="C522" t="str">
            <v>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entrada"/>
      <sheetName val="PRESUPUESTO GENERAL "/>
      <sheetName val="ESTUDIOS ADICIONALES"/>
      <sheetName val="MEMORIAS CANTIDADES"/>
      <sheetName val="APU"/>
      <sheetName val="MEMORIAS REFORMULACIÓN"/>
      <sheetName val="APUS REFORMULACIÓN"/>
      <sheetName val="DISTANCIAS"/>
      <sheetName val="FAC. PRESTACIONAL"/>
      <sheetName val="A SUM"/>
      <sheetName val="AUI "/>
      <sheetName val="PPTO INTERVENTORIA"/>
      <sheetName val="FM INTERVENTORÍA"/>
      <sheetName val="BASICOS"/>
      <sheetName val="ACERO-PESO"/>
      <sheetName val="PRESUP. INST. ELECTRICA ET. 1"/>
      <sheetName val="APU´s INST. ELECTRICA ET. 1"/>
      <sheetName val="PRESUP. INST. ELECTRICA ET. 2"/>
      <sheetName val="APU´s INST. ELECTRICA ET. 2"/>
      <sheetName val="SALARIOS TECNICOS"/>
      <sheetName val="Equipos"/>
      <sheetName val="Salarios"/>
      <sheetName val="Transporte"/>
      <sheetName val="Cuadrillas"/>
      <sheetName val="Materiales"/>
      <sheetName val="PRESUPUESTO PMA "/>
      <sheetName val="PRESUPUESTO PMT "/>
      <sheetName val="BIOS OBRA"/>
      <sheetName val="BIOS INTERVENTORÍA"/>
      <sheetName val="CRONOGRAMA Y FLUJO DE FONDOS"/>
    </sheetNames>
    <sheetDataSet>
      <sheetData sheetId="0"/>
      <sheetData sheetId="1"/>
      <sheetData sheetId="2"/>
      <sheetData sheetId="3"/>
      <sheetData sheetId="4"/>
      <sheetData sheetId="5"/>
      <sheetData sheetId="6"/>
      <sheetData sheetId="7"/>
      <sheetData sheetId="8"/>
      <sheetData sheetId="9"/>
      <sheetData sheetId="10">
        <row r="52">
          <cell r="N52">
            <v>0.3</v>
          </cell>
        </row>
      </sheetData>
      <sheetData sheetId="11"/>
      <sheetData sheetId="12"/>
      <sheetData sheetId="13"/>
      <sheetData sheetId="14"/>
      <sheetData sheetId="15"/>
      <sheetData sheetId="16"/>
      <sheetData sheetId="17"/>
      <sheetData sheetId="18"/>
      <sheetData sheetId="19"/>
      <sheetData sheetId="20">
        <row r="8">
          <cell r="A8" t="str">
            <v>COSTOS DE MAQUINARIA Y EQUIPOS</v>
          </cell>
        </row>
        <row r="10">
          <cell r="A10" t="str">
            <v>JORNADA DIARIA</v>
          </cell>
          <cell r="B10">
            <v>8</v>
          </cell>
        </row>
        <row r="11">
          <cell r="A11" t="str">
            <v>Descripción</v>
          </cell>
          <cell r="B11" t="str">
            <v>Tarifa hora/Unidad</v>
          </cell>
          <cell r="D11" t="str">
            <v>Tarifa -día</v>
          </cell>
          <cell r="E11" t="str">
            <v>% Actualización</v>
          </cell>
          <cell r="F11" t="str">
            <v>Valor Actualizado</v>
          </cell>
        </row>
        <row r="12">
          <cell r="A12" t="str">
            <v>Cargador tipo Cat - 904</v>
          </cell>
          <cell r="B12">
            <v>43750</v>
          </cell>
          <cell r="D12">
            <v>350000</v>
          </cell>
          <cell r="E12">
            <v>0</v>
          </cell>
          <cell r="F12">
            <v>43750</v>
          </cell>
        </row>
        <row r="13">
          <cell r="A13" t="str">
            <v>Compresor</v>
          </cell>
          <cell r="B13">
            <v>15000</v>
          </cell>
          <cell r="D13">
            <v>120000</v>
          </cell>
          <cell r="E13">
            <v>0</v>
          </cell>
          <cell r="F13">
            <v>15000</v>
          </cell>
        </row>
        <row r="14">
          <cell r="A14" t="str">
            <v>Compresor 2 martillos 185 PCM</v>
          </cell>
          <cell r="B14">
            <v>65000</v>
          </cell>
          <cell r="D14">
            <v>520000</v>
          </cell>
          <cell r="E14">
            <v>0</v>
          </cell>
          <cell r="F14">
            <v>65000</v>
          </cell>
          <cell r="G14" t="str">
            <v>construdata</v>
          </cell>
        </row>
        <row r="15">
          <cell r="A15" t="str">
            <v>Cortadora para metal</v>
          </cell>
          <cell r="B15">
            <v>4000</v>
          </cell>
          <cell r="D15">
            <v>32000</v>
          </cell>
          <cell r="E15">
            <v>0</v>
          </cell>
          <cell r="F15">
            <v>4000</v>
          </cell>
        </row>
        <row r="16">
          <cell r="A16" t="str">
            <v>Cortadora para de concreto</v>
          </cell>
          <cell r="C16">
            <v>20000</v>
          </cell>
          <cell r="D16">
            <v>160000</v>
          </cell>
          <cell r="E16">
            <v>0</v>
          </cell>
          <cell r="F16">
            <v>0</v>
          </cell>
        </row>
        <row r="17">
          <cell r="A17" t="str">
            <v>Equipo de topografía</v>
          </cell>
          <cell r="B17">
            <v>18750</v>
          </cell>
          <cell r="D17">
            <v>150000</v>
          </cell>
          <cell r="E17">
            <v>0</v>
          </cell>
          <cell r="F17">
            <v>18750</v>
          </cell>
        </row>
        <row r="18">
          <cell r="A18" t="str">
            <v>Equipo de Soldadura</v>
          </cell>
          <cell r="B18">
            <v>2900</v>
          </cell>
          <cell r="D18">
            <v>23200</v>
          </cell>
          <cell r="E18">
            <v>0</v>
          </cell>
          <cell r="F18">
            <v>2900</v>
          </cell>
          <cell r="G18" t="str">
            <v>Construdata</v>
          </cell>
        </row>
        <row r="19">
          <cell r="A19" t="str">
            <v>Figuradora</v>
          </cell>
          <cell r="B19">
            <v>2500</v>
          </cell>
          <cell r="D19">
            <v>20000</v>
          </cell>
          <cell r="E19">
            <v>0</v>
          </cell>
          <cell r="F19">
            <v>2500</v>
          </cell>
        </row>
        <row r="20">
          <cell r="A20" t="str">
            <v>Pulidora</v>
          </cell>
          <cell r="B20">
            <v>3775</v>
          </cell>
          <cell r="D20">
            <v>30200</v>
          </cell>
          <cell r="E20">
            <v>0</v>
          </cell>
          <cell r="F20">
            <v>3775</v>
          </cell>
          <cell r="G20" t="str">
            <v>construdata</v>
          </cell>
        </row>
        <row r="21">
          <cell r="A21" t="str">
            <v>Pulidora pisos incluye piedras y ceras</v>
          </cell>
          <cell r="B21">
            <v>8500</v>
          </cell>
          <cell r="D21">
            <v>68000</v>
          </cell>
          <cell r="E21">
            <v>0</v>
          </cell>
          <cell r="F21">
            <v>8500</v>
          </cell>
        </row>
        <row r="22">
          <cell r="A22" t="str">
            <v>Formaleta</v>
          </cell>
          <cell r="B22">
            <v>287.5</v>
          </cell>
          <cell r="D22">
            <v>2300</v>
          </cell>
          <cell r="E22">
            <v>0</v>
          </cell>
          <cell r="F22">
            <v>287.5</v>
          </cell>
        </row>
        <row r="23">
          <cell r="A23" t="str">
            <v>Formaleta entrepiso por 4 semanas M2</v>
          </cell>
          <cell r="B23">
            <v>62.5</v>
          </cell>
          <cell r="D23">
            <v>500</v>
          </cell>
          <cell r="E23">
            <v>0</v>
          </cell>
          <cell r="F23">
            <v>62.5</v>
          </cell>
        </row>
        <row r="24">
          <cell r="A24" t="str">
            <v>Formaleta entrepiso M2</v>
          </cell>
          <cell r="B24">
            <v>31.25</v>
          </cell>
          <cell r="D24">
            <v>250</v>
          </cell>
          <cell r="E24">
            <v>0</v>
          </cell>
          <cell r="F24">
            <v>31.25</v>
          </cell>
        </row>
        <row r="25">
          <cell r="A25" t="str">
            <v>Herramienta Eléctrica</v>
          </cell>
          <cell r="B25">
            <v>684.875</v>
          </cell>
          <cell r="D25">
            <v>5479</v>
          </cell>
          <cell r="E25">
            <v>0</v>
          </cell>
          <cell r="F25">
            <v>684.88</v>
          </cell>
        </row>
        <row r="26">
          <cell r="A26" t="str">
            <v>Herramienta menor</v>
          </cell>
          <cell r="B26">
            <v>6.2500000000000003E-3</v>
          </cell>
          <cell r="D26">
            <v>0.05</v>
          </cell>
          <cell r="E26">
            <v>0</v>
          </cell>
          <cell r="F26">
            <v>0.05</v>
          </cell>
          <cell r="G26" t="str">
            <v>NO SE ACTUALIZA</v>
          </cell>
        </row>
        <row r="27">
          <cell r="A27" t="str">
            <v>Mezcladora a gasolina</v>
          </cell>
          <cell r="B27">
            <v>7500</v>
          </cell>
          <cell r="D27">
            <v>60000</v>
          </cell>
          <cell r="E27">
            <v>0</v>
          </cell>
          <cell r="F27">
            <v>7500</v>
          </cell>
          <cell r="G27" t="str">
            <v>construdata</v>
          </cell>
        </row>
        <row r="28">
          <cell r="A28" t="str">
            <v>Motosierra profesional</v>
          </cell>
          <cell r="B28">
            <v>3750</v>
          </cell>
          <cell r="D28">
            <v>30000</v>
          </cell>
          <cell r="E28">
            <v>0</v>
          </cell>
          <cell r="F28">
            <v>3750</v>
          </cell>
          <cell r="G28" t="str">
            <v>constructor</v>
          </cell>
        </row>
        <row r="29">
          <cell r="A29" t="str">
            <v>Andamio metálico</v>
          </cell>
          <cell r="B29">
            <v>187.5</v>
          </cell>
          <cell r="D29">
            <v>1500</v>
          </cell>
          <cell r="E29">
            <v>0</v>
          </cell>
          <cell r="F29">
            <v>187.5</v>
          </cell>
          <cell r="G29" t="str">
            <v>construdata</v>
          </cell>
        </row>
        <row r="30">
          <cell r="A30" t="str">
            <v xml:space="preserve">Paral metálico </v>
          </cell>
          <cell r="B30">
            <v>213.75</v>
          </cell>
          <cell r="D30">
            <v>1710</v>
          </cell>
          <cell r="E30">
            <v>0</v>
          </cell>
          <cell r="F30">
            <v>213.75</v>
          </cell>
          <cell r="G30" t="str">
            <v>construdata</v>
          </cell>
        </row>
        <row r="31">
          <cell r="A31" t="str">
            <v>Paral telescopico</v>
          </cell>
          <cell r="B31">
            <v>213.75</v>
          </cell>
          <cell r="D31">
            <v>1710</v>
          </cell>
          <cell r="E31">
            <v>0</v>
          </cell>
          <cell r="F31">
            <v>213.75</v>
          </cell>
          <cell r="G31" t="str">
            <v>construdata</v>
          </cell>
        </row>
        <row r="32">
          <cell r="A32" t="str">
            <v>Poleas y Cuerdas</v>
          </cell>
          <cell r="B32">
            <v>4500</v>
          </cell>
          <cell r="D32">
            <v>36000</v>
          </cell>
          <cell r="E32">
            <v>0</v>
          </cell>
          <cell r="F32">
            <v>4500</v>
          </cell>
        </row>
        <row r="33">
          <cell r="A33" t="str">
            <v>Rana</v>
          </cell>
          <cell r="B33">
            <v>7500</v>
          </cell>
          <cell r="D33">
            <v>60000</v>
          </cell>
          <cell r="E33">
            <v>0</v>
          </cell>
          <cell r="F33">
            <v>7500</v>
          </cell>
          <cell r="G33" t="str">
            <v>construdata</v>
          </cell>
        </row>
        <row r="34">
          <cell r="A34" t="str">
            <v>Retroexcavadora orugas tipo 320 pala 1,2 m3</v>
          </cell>
          <cell r="B34">
            <v>102937</v>
          </cell>
          <cell r="D34">
            <v>823496</v>
          </cell>
          <cell r="E34">
            <v>0</v>
          </cell>
          <cell r="F34">
            <v>102937</v>
          </cell>
          <cell r="G34" t="str">
            <v xml:space="preserve">construdata </v>
          </cell>
        </row>
        <row r="35">
          <cell r="A35" t="str">
            <v>Retroexcavadora llantas Tipo Cat 428</v>
          </cell>
          <cell r="B35">
            <v>80000</v>
          </cell>
          <cell r="D35">
            <v>640000</v>
          </cell>
          <cell r="E35">
            <v>0</v>
          </cell>
          <cell r="F35">
            <v>80000</v>
          </cell>
          <cell r="G35" t="str">
            <v>construdata</v>
          </cell>
        </row>
        <row r="36">
          <cell r="A36" t="str">
            <v>Tanque de agua</v>
          </cell>
          <cell r="B36">
            <v>4081.25</v>
          </cell>
          <cell r="D36">
            <v>32650</v>
          </cell>
          <cell r="E36">
            <v>0</v>
          </cell>
          <cell r="F36">
            <v>4081.25</v>
          </cell>
        </row>
        <row r="37">
          <cell r="A37" t="str">
            <v>Taladro Industrial</v>
          </cell>
          <cell r="B37">
            <v>4375</v>
          </cell>
          <cell r="D37">
            <v>35000</v>
          </cell>
          <cell r="E37">
            <v>0</v>
          </cell>
          <cell r="F37">
            <v>4375</v>
          </cell>
        </row>
        <row r="38">
          <cell r="A38" t="str">
            <v>Vibrocompactador a gasolina</v>
          </cell>
          <cell r="B38">
            <v>7500</v>
          </cell>
          <cell r="D38">
            <v>60000</v>
          </cell>
          <cell r="E38">
            <v>0</v>
          </cell>
          <cell r="F38">
            <v>7500</v>
          </cell>
        </row>
        <row r="39">
          <cell r="A39" t="str">
            <v>Vibrador electrico concreto 110</v>
          </cell>
          <cell r="B39">
            <v>5000</v>
          </cell>
          <cell r="D39">
            <v>40000</v>
          </cell>
          <cell r="E39">
            <v>0</v>
          </cell>
          <cell r="F39">
            <v>5000</v>
          </cell>
        </row>
        <row r="40">
          <cell r="A40" t="str">
            <v>Vibrador a gasolina</v>
          </cell>
          <cell r="B40">
            <v>4615</v>
          </cell>
          <cell r="D40">
            <v>36920</v>
          </cell>
          <cell r="E40">
            <v>0</v>
          </cell>
          <cell r="F40">
            <v>4615</v>
          </cell>
          <cell r="G40" t="str">
            <v>Construdata</v>
          </cell>
        </row>
        <row r="41">
          <cell r="A41" t="str">
            <v>Volqueta (6m3/Operario y combustible)</v>
          </cell>
          <cell r="B41">
            <v>31250</v>
          </cell>
          <cell r="D41">
            <v>250000</v>
          </cell>
          <cell r="E41">
            <v>0</v>
          </cell>
          <cell r="F41">
            <v>31250</v>
          </cell>
        </row>
        <row r="42">
          <cell r="A42" t="str">
            <v>Pluma (incluye operario, andamio y equipo de seguridad)</v>
          </cell>
          <cell r="B42">
            <v>9339.4916666666668</v>
          </cell>
          <cell r="D42">
            <v>74715.933333333334</v>
          </cell>
          <cell r="E42">
            <v>0</v>
          </cell>
          <cell r="F42">
            <v>9339.49</v>
          </cell>
          <cell r="G42" t="str">
            <v>Construdata</v>
          </cell>
        </row>
        <row r="43">
          <cell r="A43" t="str">
            <v>Carretilla tipo bogue</v>
          </cell>
          <cell r="B43">
            <v>375</v>
          </cell>
          <cell r="D43">
            <v>3000</v>
          </cell>
          <cell r="E43">
            <v>0</v>
          </cell>
          <cell r="F43">
            <v>375</v>
          </cell>
          <cell r="G43" t="str">
            <v>constructor</v>
          </cell>
        </row>
        <row r="44">
          <cell r="A44" t="str">
            <v>Equipo entrepiso (incluye, formaleta, parales y cercha metálica)</v>
          </cell>
          <cell r="B44">
            <v>125</v>
          </cell>
          <cell r="D44">
            <v>1000</v>
          </cell>
          <cell r="E44">
            <v>0</v>
          </cell>
          <cell r="F44">
            <v>125</v>
          </cell>
        </row>
        <row r="45">
          <cell r="A45" t="str">
            <v>Cortadora ladrillo, incluye disco</v>
          </cell>
          <cell r="B45">
            <v>3375</v>
          </cell>
          <cell r="D45">
            <v>27000</v>
          </cell>
          <cell r="E45">
            <v>0</v>
          </cell>
          <cell r="F45">
            <v>3375</v>
          </cell>
          <cell r="G45" t="str">
            <v>Construdata</v>
          </cell>
        </row>
        <row r="46">
          <cell r="A46" t="str">
            <v>Kit pintura (rodillo, brocha, lija, espatula)</v>
          </cell>
          <cell r="B46">
            <v>1875</v>
          </cell>
          <cell r="D46">
            <v>15000</v>
          </cell>
          <cell r="E46">
            <v>0</v>
          </cell>
          <cell r="F46">
            <v>1875</v>
          </cell>
        </row>
        <row r="47">
          <cell r="A47" t="str">
            <v>Equipo perforador de pilotes d = 0,30 mts</v>
          </cell>
          <cell r="B47">
            <v>38000</v>
          </cell>
          <cell r="D47">
            <v>38000</v>
          </cell>
          <cell r="E47">
            <v>0</v>
          </cell>
          <cell r="F47">
            <v>38000</v>
          </cell>
        </row>
        <row r="48">
          <cell r="A48" t="str">
            <v xml:space="preserve">Equipo perforador de pilotes d = 0,40 mts </v>
          </cell>
          <cell r="B48">
            <v>42000</v>
          </cell>
          <cell r="D48">
            <v>42000</v>
          </cell>
          <cell r="E48">
            <v>0</v>
          </cell>
          <cell r="F48">
            <v>42000</v>
          </cell>
        </row>
        <row r="49">
          <cell r="A49" t="str">
            <v xml:space="preserve">Equipo perforador de pilotes d = 0,60 mts </v>
          </cell>
          <cell r="B49">
            <v>65000</v>
          </cell>
          <cell r="D49">
            <v>65000</v>
          </cell>
          <cell r="E49">
            <v>0</v>
          </cell>
          <cell r="F49">
            <v>65000</v>
          </cell>
        </row>
        <row r="50">
          <cell r="A50" t="str">
            <v>Equipo perforador de pilotes d = 0,80 mts</v>
          </cell>
          <cell r="B50">
            <v>114000</v>
          </cell>
          <cell r="D50">
            <v>114000</v>
          </cell>
          <cell r="E50">
            <v>0</v>
          </cell>
          <cell r="F50">
            <v>114000</v>
          </cell>
        </row>
        <row r="51">
          <cell r="A51" t="str">
            <v xml:space="preserve">Equipo perforador de pilotes d = 0,90 mts </v>
          </cell>
          <cell r="B51">
            <v>152000</v>
          </cell>
          <cell r="D51">
            <v>152000</v>
          </cell>
          <cell r="E51">
            <v>0</v>
          </cell>
          <cell r="F51">
            <v>152000</v>
          </cell>
        </row>
        <row r="52">
          <cell r="A52" t="str">
            <v>Soplete (incluye cilindro gas)</v>
          </cell>
          <cell r="B52">
            <v>8125</v>
          </cell>
          <cell r="D52">
            <v>65000</v>
          </cell>
          <cell r="E52">
            <v>0</v>
          </cell>
          <cell r="F52">
            <v>8125</v>
          </cell>
        </row>
        <row r="53">
          <cell r="A53" t="str">
            <v>Motobomba</v>
          </cell>
          <cell r="B53">
            <v>3750</v>
          </cell>
          <cell r="D53">
            <v>30000</v>
          </cell>
          <cell r="E53">
            <v>0</v>
          </cell>
          <cell r="F53">
            <v>3750</v>
          </cell>
          <cell r="G53" t="str">
            <v>construdata</v>
          </cell>
        </row>
        <row r="54">
          <cell r="A54" t="str">
            <v xml:space="preserve"> Polipasto 1500 Kgr B</v>
          </cell>
          <cell r="B54">
            <v>7500</v>
          </cell>
          <cell r="D54">
            <v>60000</v>
          </cell>
          <cell r="E54">
            <v>0</v>
          </cell>
          <cell r="F54">
            <v>7500</v>
          </cell>
        </row>
        <row r="55">
          <cell r="A55" t="str">
            <v>Canguro</v>
          </cell>
          <cell r="B55">
            <v>12500</v>
          </cell>
          <cell r="D55">
            <v>100000</v>
          </cell>
          <cell r="E55">
            <v>0</v>
          </cell>
          <cell r="F55">
            <v>12500</v>
          </cell>
          <cell r="G55" t="str">
            <v>constructor</v>
          </cell>
        </row>
        <row r="56">
          <cell r="A56" t="str">
            <v>Pulidora incluye piedras para pulido</v>
          </cell>
          <cell r="B56">
            <v>3775</v>
          </cell>
          <cell r="D56">
            <v>30200</v>
          </cell>
          <cell r="E56">
            <v>0</v>
          </cell>
          <cell r="F56">
            <v>3775</v>
          </cell>
          <cell r="G56" t="str">
            <v>construdata</v>
          </cell>
        </row>
        <row r="57">
          <cell r="A57" t="str">
            <v>Cortadora de ladrillo incluye disco</v>
          </cell>
          <cell r="B57">
            <v>4750</v>
          </cell>
          <cell r="D57">
            <v>38000</v>
          </cell>
          <cell r="E57">
            <v>0</v>
          </cell>
          <cell r="F57">
            <v>4750</v>
          </cell>
        </row>
        <row r="58">
          <cell r="A58" t="str">
            <v xml:space="preserve">Grua </v>
          </cell>
          <cell r="B58">
            <v>50000</v>
          </cell>
          <cell r="D58">
            <v>400000</v>
          </cell>
          <cell r="E58">
            <v>0</v>
          </cell>
          <cell r="F58">
            <v>50000</v>
          </cell>
          <cell r="G58" t="str">
            <v>construdata</v>
          </cell>
        </row>
        <row r="59">
          <cell r="A59" t="str">
            <v xml:space="preserve">motoniveladora </v>
          </cell>
          <cell r="B59">
            <v>93750</v>
          </cell>
          <cell r="D59">
            <v>750000</v>
          </cell>
          <cell r="E59">
            <v>0</v>
          </cell>
          <cell r="F59">
            <v>93750</v>
          </cell>
        </row>
        <row r="60">
          <cell r="A60" t="str">
            <v>vibrocompactador tipo dinapac ca-15</v>
          </cell>
          <cell r="B60">
            <v>93750</v>
          </cell>
          <cell r="D60">
            <v>750000</v>
          </cell>
          <cell r="E60">
            <v>0</v>
          </cell>
          <cell r="F60">
            <v>93750</v>
          </cell>
        </row>
        <row r="61">
          <cell r="A61" t="str">
            <v>bulldozer tipo oruga</v>
          </cell>
          <cell r="B61">
            <v>117500</v>
          </cell>
          <cell r="D61">
            <v>940000</v>
          </cell>
          <cell r="E61">
            <v>0</v>
          </cell>
          <cell r="F61">
            <v>117500</v>
          </cell>
        </row>
        <row r="62">
          <cell r="A62" t="str">
            <v>EQUIPOS NUEVOS REFORMULACIÓN</v>
          </cell>
        </row>
        <row r="63">
          <cell r="A63" t="str">
            <v>TERMOFUCIONADOR TUBERIA POLIVINILICA</v>
          </cell>
          <cell r="F63">
            <v>3500000</v>
          </cell>
          <cell r="G63" t="str">
            <v>JORNAL??</v>
          </cell>
        </row>
        <row r="68">
          <cell r="A68" t="str">
            <v>INGENIERO CIVIL MIGUEL GERARDO DELGADO JOJOA                                                                                                MP: 25202-327913 CND</v>
          </cell>
        </row>
      </sheetData>
      <sheetData sheetId="21">
        <row r="8">
          <cell r="D8" t="str">
            <v>P. ALBAÑILERIA</v>
          </cell>
          <cell r="E8" t="str">
            <v>P. INSTALACIONES BASICA</v>
          </cell>
          <cell r="H8" t="str">
            <v>P. PINTURA</v>
          </cell>
          <cell r="K8" t="str">
            <v>P. CARPINTERIA</v>
          </cell>
          <cell r="N8" t="str">
            <v>P. CABLEADO ESTRUCTURADO</v>
          </cell>
        </row>
        <row r="9">
          <cell r="D9" t="str">
            <v>AA</v>
          </cell>
          <cell r="E9" t="str">
            <v>AA</v>
          </cell>
          <cell r="F9" t="str">
            <v>+</v>
          </cell>
          <cell r="G9">
            <v>0.1</v>
          </cell>
          <cell r="H9" t="str">
            <v>AA</v>
          </cell>
          <cell r="I9" t="str">
            <v>+</v>
          </cell>
          <cell r="J9">
            <v>0.15</v>
          </cell>
          <cell r="K9" t="str">
            <v>AA</v>
          </cell>
          <cell r="L9" t="str">
            <v>+</v>
          </cell>
          <cell r="M9">
            <v>0.2</v>
          </cell>
          <cell r="N9" t="str">
            <v>AA</v>
          </cell>
          <cell r="O9" t="str">
            <v>+</v>
          </cell>
          <cell r="P9">
            <v>0.33</v>
          </cell>
        </row>
        <row r="10">
          <cell r="A10" t="str">
            <v>JORNAL AYUDANTE</v>
          </cell>
          <cell r="B10">
            <v>1</v>
          </cell>
          <cell r="C10" t="str">
            <v>MINIMOS</v>
          </cell>
          <cell r="D10">
            <v>33832.666666666664</v>
          </cell>
          <cell r="E10">
            <v>37215.933333333334</v>
          </cell>
          <cell r="H10">
            <v>38907.566666666658</v>
          </cell>
          <cell r="K10">
            <v>40599.199999999997</v>
          </cell>
          <cell r="N10">
            <v>44997.446666666663</v>
          </cell>
        </row>
        <row r="11">
          <cell r="A11" t="str">
            <v>VALOR REAL DEL JORNAL</v>
          </cell>
          <cell r="B11">
            <v>1.7729999999999997</v>
          </cell>
          <cell r="D11">
            <v>59985.317999999985</v>
          </cell>
          <cell r="E11">
            <v>65983.849799999996</v>
          </cell>
          <cell r="H11">
            <v>68983.11569999998</v>
          </cell>
          <cell r="K11">
            <v>71982.381599999979</v>
          </cell>
          <cell r="N11">
            <v>79780.472939999978</v>
          </cell>
        </row>
        <row r="12">
          <cell r="A12" t="str">
            <v>VALOR TOTAL HORA AYUDANTE</v>
          </cell>
          <cell r="D12">
            <v>7498.1647499999981</v>
          </cell>
          <cell r="E12">
            <v>8247.9812249999995</v>
          </cell>
          <cell r="H12">
            <v>8622.8894624999975</v>
          </cell>
          <cell r="K12">
            <v>8997.7976999999973</v>
          </cell>
          <cell r="N12">
            <v>9972.5591174999972</v>
          </cell>
        </row>
        <row r="13">
          <cell r="A13" t="str">
            <v>JORNAL OFICIAL</v>
          </cell>
          <cell r="B13">
            <v>3</v>
          </cell>
          <cell r="C13" t="str">
            <v>MINIMOS</v>
          </cell>
          <cell r="D13">
            <v>101498</v>
          </cell>
          <cell r="E13">
            <v>111647.8</v>
          </cell>
          <cell r="H13">
            <v>116722.7</v>
          </cell>
          <cell r="K13">
            <v>121797.59999999999</v>
          </cell>
          <cell r="N13">
            <v>134992.34</v>
          </cell>
        </row>
        <row r="14">
          <cell r="A14" t="str">
            <v>VALOR REAL DEL JORNAL</v>
          </cell>
          <cell r="B14">
            <v>1.5964999999999998</v>
          </cell>
          <cell r="D14">
            <v>162041.55699999997</v>
          </cell>
          <cell r="E14">
            <v>178245.71269999997</v>
          </cell>
          <cell r="H14">
            <v>186347.79054999998</v>
          </cell>
          <cell r="K14">
            <v>194449.86839999995</v>
          </cell>
          <cell r="N14">
            <v>215515.27080999996</v>
          </cell>
        </row>
        <row r="15">
          <cell r="A15" t="str">
            <v>VALOR TOTAL HORA OFICIAL</v>
          </cell>
          <cell r="D15">
            <v>20255.194624999996</v>
          </cell>
          <cell r="E15">
            <v>22280.714087499997</v>
          </cell>
          <cell r="H15">
            <v>23293.473818749997</v>
          </cell>
          <cell r="K15">
            <v>24306.233549999994</v>
          </cell>
          <cell r="N15">
            <v>26939.408851249995</v>
          </cell>
        </row>
        <row r="16">
          <cell r="A16" t="str">
            <v>VALOR DIA CUADRILLA</v>
          </cell>
          <cell r="D16">
            <v>222026.87499999994</v>
          </cell>
          <cell r="E16">
            <v>244229.56249999997</v>
          </cell>
          <cell r="H16">
            <v>255330.90624999994</v>
          </cell>
          <cell r="K16">
            <v>266432.24999999994</v>
          </cell>
          <cell r="N16">
            <v>295295.74374999991</v>
          </cell>
        </row>
        <row r="17">
          <cell r="A17" t="str">
            <v>VALOR HORA CUADRILLA</v>
          </cell>
          <cell r="D17">
            <v>27753.359374999993</v>
          </cell>
          <cell r="E17">
            <v>30528.695312499996</v>
          </cell>
          <cell r="H17">
            <v>31916.363281249993</v>
          </cell>
          <cell r="K17">
            <v>33304.031249999993</v>
          </cell>
          <cell r="N17">
            <v>36911.967968749988</v>
          </cell>
        </row>
      </sheetData>
      <sheetData sheetId="22">
        <row r="9">
          <cell r="A9" t="str">
            <v>COSTOS DE TRANSPORTE</v>
          </cell>
        </row>
        <row r="10">
          <cell r="A10" t="str">
            <v>JORNADA DIARIA</v>
          </cell>
          <cell r="F10">
            <v>8</v>
          </cell>
          <cell r="I10" t="str">
            <v>Horas</v>
          </cell>
        </row>
        <row r="11">
          <cell r="A11" t="str">
            <v>Descripción</v>
          </cell>
          <cell r="B11" t="str">
            <v>Capacidad</v>
          </cell>
          <cell r="D11" t="str">
            <v>Tarifa hora</v>
          </cell>
          <cell r="H11" t="str">
            <v>Tarifa por viaje</v>
          </cell>
        </row>
        <row r="12">
          <cell r="B12" t="str">
            <v>Cantidad</v>
          </cell>
          <cell r="C12" t="str">
            <v>UN</v>
          </cell>
        </row>
        <row r="13">
          <cell r="A13" t="str">
            <v>Volqueta c/operario y combustible 6m3 max  30 Km</v>
          </cell>
          <cell r="B13">
            <v>6</v>
          </cell>
          <cell r="C13" t="str">
            <v>M3</v>
          </cell>
          <cell r="D13">
            <v>32000</v>
          </cell>
          <cell r="H13">
            <v>110000</v>
          </cell>
        </row>
        <row r="14">
          <cell r="A14" t="str">
            <v>Volqueta c/operario y combustible 5,5m3 max 30 Km</v>
          </cell>
          <cell r="B14">
            <v>5.5</v>
          </cell>
          <cell r="C14" t="str">
            <v>M3</v>
          </cell>
          <cell r="H14">
            <v>90000</v>
          </cell>
        </row>
        <row r="15">
          <cell r="A15" t="str">
            <v>Camión 4 Toneladas</v>
          </cell>
          <cell r="B15">
            <v>4</v>
          </cell>
          <cell r="C15" t="str">
            <v>TN</v>
          </cell>
          <cell r="D15">
            <v>18000</v>
          </cell>
          <cell r="H15">
            <v>36000</v>
          </cell>
        </row>
        <row r="16">
          <cell r="A16" t="str">
            <v>Camión 8 Toneladas</v>
          </cell>
          <cell r="B16">
            <v>8</v>
          </cell>
          <cell r="C16" t="str">
            <v>TN</v>
          </cell>
          <cell r="D16">
            <v>35000</v>
          </cell>
          <cell r="H16">
            <v>70000</v>
          </cell>
        </row>
        <row r="17">
          <cell r="A17" t="str">
            <v>Cama-baja</v>
          </cell>
          <cell r="B17">
            <v>15</v>
          </cell>
          <cell r="C17" t="str">
            <v>TN</v>
          </cell>
          <cell r="D17">
            <v>70000</v>
          </cell>
          <cell r="H17">
            <v>420000</v>
          </cell>
        </row>
        <row r="18">
          <cell r="A18" t="str">
            <v>Campero</v>
          </cell>
          <cell r="B18">
            <v>1.5</v>
          </cell>
          <cell r="C18" t="str">
            <v>TN</v>
          </cell>
          <cell r="D18">
            <v>25000</v>
          </cell>
          <cell r="H18">
            <v>50000</v>
          </cell>
        </row>
        <row r="19">
          <cell r="A19" t="str">
            <v>Chalupa</v>
          </cell>
          <cell r="B19">
            <v>0.5</v>
          </cell>
          <cell r="C19" t="str">
            <v>TN</v>
          </cell>
          <cell r="D19">
            <v>25000</v>
          </cell>
          <cell r="H19">
            <v>50000</v>
          </cell>
        </row>
        <row r="20">
          <cell r="A20" t="str">
            <v>Transporte elementos prefabricados</v>
          </cell>
          <cell r="B20">
            <v>1</v>
          </cell>
          <cell r="C20" t="str">
            <v>UN</v>
          </cell>
          <cell r="D20">
            <v>6500</v>
          </cell>
          <cell r="H20">
            <v>6500</v>
          </cell>
        </row>
        <row r="21">
          <cell r="A21" t="str">
            <v>Transporte en Semovientes</v>
          </cell>
          <cell r="B21">
            <v>1</v>
          </cell>
          <cell r="C21" t="str">
            <v>Kg</v>
          </cell>
          <cell r="D21">
            <v>170</v>
          </cell>
          <cell r="H21">
            <v>170</v>
          </cell>
        </row>
        <row r="22">
          <cell r="A22" t="str">
            <v>TRANSPORTES NUEVOS REFORMULACIÓN</v>
          </cell>
        </row>
        <row r="23">
          <cell r="A23" t="str">
            <v>Transporte de material seleccionado para relleno</v>
          </cell>
          <cell r="C23" t="str">
            <v>M3K</v>
          </cell>
          <cell r="I23">
            <v>960</v>
          </cell>
        </row>
        <row r="24">
          <cell r="A24" t="str">
            <v>Transporte de Arena</v>
          </cell>
          <cell r="C24" t="str">
            <v>M3K</v>
          </cell>
          <cell r="I24">
            <v>960</v>
          </cell>
        </row>
        <row r="25">
          <cell r="A25" t="str">
            <v>Transporte de material triturado</v>
          </cell>
          <cell r="C25" t="str">
            <v>M3K</v>
          </cell>
          <cell r="H25">
            <v>0</v>
          </cell>
          <cell r="I25">
            <v>960</v>
          </cell>
        </row>
        <row r="26">
          <cell r="A26" t="str">
            <v>Transporte de Acero</v>
          </cell>
          <cell r="C26" t="str">
            <v>tkm</v>
          </cell>
          <cell r="H26">
            <v>0</v>
          </cell>
          <cell r="I26">
            <v>1</v>
          </cell>
        </row>
        <row r="27">
          <cell r="A27" t="str">
            <v>Transporte de material de afirmado</v>
          </cell>
          <cell r="C27" t="str">
            <v>M3K</v>
          </cell>
          <cell r="I27">
            <v>960</v>
          </cell>
        </row>
        <row r="28">
          <cell r="A28" t="str">
            <v>Transporte de materiales</v>
          </cell>
        </row>
        <row r="29">
          <cell r="A29" t="str">
            <v>Transporte hombre</v>
          </cell>
          <cell r="B29">
            <v>1</v>
          </cell>
          <cell r="C29" t="str">
            <v>Kg</v>
          </cell>
          <cell r="D29">
            <v>85</v>
          </cell>
          <cell r="I29">
            <v>85</v>
          </cell>
        </row>
        <row r="30">
          <cell r="A30" t="str">
            <v>INGENIERO CIVIL MIGUEL GERARDO DELGADO JOJOA                                                                                                MP: 25202-327913 CND</v>
          </cell>
        </row>
      </sheetData>
      <sheetData sheetId="23"/>
      <sheetData sheetId="24">
        <row r="7">
          <cell r="A7" t="str">
            <v>Descripción</v>
          </cell>
        </row>
        <row r="8">
          <cell r="A8" t="str">
            <v>A.C.P.M.</v>
          </cell>
        </row>
        <row r="9">
          <cell r="A9" t="str">
            <v>Abrazadera de 1"</v>
          </cell>
        </row>
        <row r="10">
          <cell r="A10" t="str">
            <v>Abrazadera de 1/2"</v>
          </cell>
        </row>
        <row r="11">
          <cell r="A11" t="str">
            <v>Abrazadera de 3/4"</v>
          </cell>
        </row>
        <row r="12">
          <cell r="A12" t="str">
            <v>Abrazadera metálica</v>
          </cell>
        </row>
        <row r="13">
          <cell r="A13" t="str">
            <v>Abrazadera metálica 1 1/2"</v>
          </cell>
        </row>
        <row r="14">
          <cell r="A14" t="str">
            <v>Abrazadera metálica 1 1/4"</v>
          </cell>
        </row>
        <row r="15">
          <cell r="A15" t="str">
            <v>Abrazadera metálica 1"</v>
          </cell>
        </row>
        <row r="16">
          <cell r="A16" t="str">
            <v>Abrazadera metálica 2"</v>
          </cell>
        </row>
        <row r="17">
          <cell r="A17" t="str">
            <v xml:space="preserve">Accesorio novafort </v>
          </cell>
        </row>
        <row r="18">
          <cell r="A18" t="str">
            <v>Accesorio PVCP-RDE 2" UZ</v>
          </cell>
        </row>
        <row r="19">
          <cell r="A19" t="str">
            <v>Accesorio PVCP-RDE 3" UZ</v>
          </cell>
        </row>
        <row r="20">
          <cell r="A20" t="str">
            <v>Accesorios - H.G. 1/2"</v>
          </cell>
        </row>
        <row r="21">
          <cell r="A21" t="str">
            <v>Accesorios - Y de 3"</v>
          </cell>
        </row>
        <row r="22">
          <cell r="A22" t="str">
            <v>Accesorios - Y de 4"</v>
          </cell>
        </row>
        <row r="23">
          <cell r="A23" t="str">
            <v>Abrazadera de derivacion PVC de 2 a 1/2" con tee de reduccion</v>
          </cell>
        </row>
        <row r="24">
          <cell r="A24" t="str">
            <v>Abrazadera de derivacion PVC de 2 a 3/4" con tee de reduccion</v>
          </cell>
        </row>
        <row r="25">
          <cell r="A25" t="str">
            <v>Abono organico</v>
          </cell>
        </row>
        <row r="26">
          <cell r="A26" t="str">
            <v>Accesorios PVC</v>
          </cell>
        </row>
        <row r="27">
          <cell r="A27" t="str">
            <v>Accesorios PVC-P 1 1/2"</v>
          </cell>
        </row>
        <row r="28">
          <cell r="A28" t="str">
            <v>Accesorios PVC-P 1 1/4"</v>
          </cell>
        </row>
        <row r="29">
          <cell r="A29" t="str">
            <v>Accesorios PVC-P 1"</v>
          </cell>
        </row>
        <row r="30">
          <cell r="A30" t="str">
            <v>Accesorios PVC-P 1/2"</v>
          </cell>
        </row>
        <row r="31">
          <cell r="A31" t="str">
            <v>Accesorios PVC-P 3/4"</v>
          </cell>
        </row>
        <row r="32">
          <cell r="A32" t="str">
            <v>Acero 37,000 p.s.i. 1/4"</v>
          </cell>
        </row>
        <row r="33">
          <cell r="A33" t="str">
            <v xml:space="preserve">Acero 60,000 p.s.i. </v>
          </cell>
        </row>
        <row r="34">
          <cell r="A34" t="str">
            <v>Acero de refuerzo 60000 PSI</v>
          </cell>
        </row>
        <row r="35">
          <cell r="A35" t="str">
            <v xml:space="preserve">Acero figurado 37,000 </v>
          </cell>
        </row>
        <row r="36">
          <cell r="A36" t="str">
            <v>Acero figurado 60,000 p.s.i. 1/2"</v>
          </cell>
        </row>
        <row r="37">
          <cell r="A37" t="str">
            <v>Acido muriatico</v>
          </cell>
        </row>
        <row r="38">
          <cell r="A38" t="str">
            <v xml:space="preserve">Acoflex plastico de 1/2" x  50 cms Lavamanos </v>
          </cell>
        </row>
        <row r="39">
          <cell r="A39" t="str">
            <v>Acoflex plastico de 1/2" x 7/8" de 50 cms. Sanitario</v>
          </cell>
        </row>
        <row r="40">
          <cell r="A40" t="str">
            <v>Acrilico transparente 2 mm, protección UV</v>
          </cell>
        </row>
        <row r="41">
          <cell r="A41" t="str">
            <v>Ad.Terminal cond.1"</v>
          </cell>
        </row>
        <row r="42">
          <cell r="A42" t="str">
            <v>Ad.Terminal cond.1/2"</v>
          </cell>
        </row>
        <row r="43">
          <cell r="A43" t="str">
            <v>Ad.Terminal cond.3/4"</v>
          </cell>
        </row>
        <row r="44">
          <cell r="A44" t="str">
            <v>Adaptador bajante rectangular PVC - Aguas Lluvias</v>
          </cell>
        </row>
        <row r="45">
          <cell r="A45" t="str">
            <v>Adaptador bajante rectangular PVC - alcantarillado</v>
          </cell>
        </row>
        <row r="46">
          <cell r="A46" t="str">
            <v>Adaptador conduit de 1/2"</v>
          </cell>
        </row>
        <row r="47">
          <cell r="A47" t="str">
            <v>Adaptador hembra PE AL PE 1216 - 1/2"</v>
          </cell>
        </row>
        <row r="48">
          <cell r="A48" t="str">
            <v>Adaptador hembra PE AL PE 1216 - 3/4"</v>
          </cell>
        </row>
        <row r="49">
          <cell r="A49" t="str">
            <v>Adaptador macho PE AL PE 1216 - 1/2"</v>
          </cell>
        </row>
        <row r="50">
          <cell r="A50" t="str">
            <v>Adaptador macho PE AL PE 1216 - 3/4"</v>
          </cell>
        </row>
        <row r="51">
          <cell r="A51" t="str">
            <v>Adaptador macho PVC de 1 1/2"</v>
          </cell>
        </row>
        <row r="52">
          <cell r="A52" t="str">
            <v>Adaptador macho PVC de 1"</v>
          </cell>
        </row>
        <row r="53">
          <cell r="A53" t="str">
            <v>Adaptador macho PVC de 1/2"</v>
          </cell>
        </row>
        <row r="54">
          <cell r="A54" t="str">
            <v>Adaptador Hembra PVC de 1/2"</v>
          </cell>
        </row>
        <row r="55">
          <cell r="A55" t="str">
            <v>Adaptador macho PVC de 2 plg</v>
          </cell>
        </row>
        <row r="56">
          <cell r="A56" t="str">
            <v>Adoquín peatonal color 20cnX20cm</v>
          </cell>
        </row>
        <row r="57">
          <cell r="A57" t="str">
            <v>Agua</v>
          </cell>
        </row>
        <row r="58">
          <cell r="A58" t="str">
            <v>Aislador de carrete en porcelana</v>
          </cell>
        </row>
        <row r="59">
          <cell r="A59" t="str">
            <v>Aislador de rosca para empalme</v>
          </cell>
        </row>
        <row r="60">
          <cell r="A60" t="str">
            <v>Aislador para percha BT</v>
          </cell>
        </row>
        <row r="61">
          <cell r="A61" t="str">
            <v>Aislador tipo pin</v>
          </cell>
        </row>
        <row r="62">
          <cell r="A62" t="str">
            <v>Alambre cobre THW 10 AWG</v>
          </cell>
        </row>
        <row r="63">
          <cell r="A63" t="str">
            <v>Alambre cobre THW 12 AWG</v>
          </cell>
        </row>
        <row r="64">
          <cell r="A64" t="str">
            <v>Alambre cobre THW 6 AWG</v>
          </cell>
        </row>
        <row r="65">
          <cell r="A65" t="str">
            <v>Alambre cobre THW 14 AWG</v>
          </cell>
        </row>
        <row r="66">
          <cell r="A66" t="str">
            <v>Alambre cobre THW 8 AWG</v>
          </cell>
        </row>
        <row r="67">
          <cell r="A67" t="str">
            <v>Alambre Cu desnudo AWG 10</v>
          </cell>
        </row>
        <row r="68">
          <cell r="A68" t="str">
            <v>Alambre Cu desnudo AWG 12</v>
          </cell>
        </row>
        <row r="69">
          <cell r="A69" t="str">
            <v>Alambre Cu desnudo AWG 14</v>
          </cell>
        </row>
        <row r="70">
          <cell r="A70" t="str">
            <v>Alambre de cobre No 10</v>
          </cell>
        </row>
        <row r="71">
          <cell r="A71" t="str">
            <v>Alambre de cobre No 12</v>
          </cell>
        </row>
        <row r="72">
          <cell r="A72" t="str">
            <v>Alambre de cobre No 14 desnudo</v>
          </cell>
        </row>
        <row r="73">
          <cell r="A73" t="str">
            <v>Alambre negro Cal. 18</v>
          </cell>
        </row>
        <row r="74">
          <cell r="A74" t="str">
            <v>Alambron de Aluminio 8mm.</v>
          </cell>
        </row>
        <row r="75">
          <cell r="A75" t="str">
            <v>Alambre Teléfono 2x22 estañado</v>
          </cell>
        </row>
        <row r="76">
          <cell r="A76" t="str">
            <v>Alicates</v>
          </cell>
        </row>
        <row r="77">
          <cell r="A77" t="str">
            <v>Alquiler Campamento 20 a 60 M2</v>
          </cell>
        </row>
        <row r="78">
          <cell r="A78" t="str">
            <v>Alumol Sika</v>
          </cell>
        </row>
        <row r="79">
          <cell r="A79" t="str">
            <v>Amarre plástico (zuncho)</v>
          </cell>
        </row>
        <row r="80">
          <cell r="A80" t="str">
            <v>Anclajes y abrazadera para bajantes aguas lluvias (3 - 4 plg)</v>
          </cell>
        </row>
        <row r="81">
          <cell r="A81" t="str">
            <v>Angulo  1/2" Calibre 16</v>
          </cell>
        </row>
        <row r="82">
          <cell r="A82" t="str">
            <v>Angulo 3/4 x 1/8</v>
          </cell>
        </row>
        <row r="83">
          <cell r="A83" t="str">
            <v>Angulo de 1"</v>
          </cell>
        </row>
        <row r="84">
          <cell r="A84" t="str">
            <v>Angulo de 1 1/2" X 3/16</v>
          </cell>
        </row>
        <row r="85">
          <cell r="A85" t="str">
            <v>Angulo de 2" X 3/16</v>
          </cell>
        </row>
        <row r="86">
          <cell r="A86" t="str">
            <v>Valvula de Purga 2"</v>
          </cell>
        </row>
        <row r="87">
          <cell r="A87" t="str">
            <v>Valvula de Purga 3"</v>
          </cell>
        </row>
        <row r="88">
          <cell r="A88" t="str">
            <v>Valvula de Purga 6"</v>
          </cell>
        </row>
        <row r="89">
          <cell r="A89" t="str">
            <v>Niple EBxEB l=1,15 m HD 4"</v>
          </cell>
        </row>
        <row r="90">
          <cell r="A90" t="str">
            <v>Tabla Burra ordinario 0,3-3 mts</v>
          </cell>
        </row>
        <row r="91">
          <cell r="A91" t="str">
            <v>Unión PVC-P 3"</v>
          </cell>
        </row>
        <row r="92">
          <cell r="A92" t="str">
            <v>Codo 90º Pres.PVC 3"</v>
          </cell>
        </row>
        <row r="93">
          <cell r="A93" t="str">
            <v>Niple EBxEB l=0,2 m HD 2"</v>
          </cell>
        </row>
        <row r="94">
          <cell r="A94" t="str">
            <v>Accesorios</v>
          </cell>
        </row>
        <row r="95">
          <cell r="A95" t="str">
            <v>Bala Led</v>
          </cell>
        </row>
        <row r="96">
          <cell r="A96" t="str">
            <v>Interruptor Doble</v>
          </cell>
        </row>
        <row r="97">
          <cell r="A97" t="str">
            <v>Braker 60 Amp</v>
          </cell>
        </row>
        <row r="98">
          <cell r="A98" t="str">
            <v>Tomacorriente Doble GFCI con polo a tierra</v>
          </cell>
        </row>
        <row r="99">
          <cell r="A99" t="str">
            <v>Tuberia Conduit 1/2 "</v>
          </cell>
        </row>
        <row r="100">
          <cell r="A100" t="str">
            <v>Terminal conduit 1/2"</v>
          </cell>
        </row>
        <row r="101">
          <cell r="A101" t="str">
            <v>Curva Conduit 1/2"</v>
          </cell>
        </row>
        <row r="102">
          <cell r="A102" t="str">
            <v>Soldadura Conduit</v>
          </cell>
        </row>
        <row r="103">
          <cell r="A103" t="str">
            <v>Alambre de Cobre tw 12</v>
          </cell>
        </row>
        <row r="104">
          <cell r="A104" t="str">
            <v>Alambre de Cobre tw 8</v>
          </cell>
        </row>
        <row r="105">
          <cell r="A105" t="str">
            <v>Bomba centrífuga multietapa para instalación vertical con puertos de aspiración</v>
          </cell>
        </row>
        <row r="106">
          <cell r="A106" t="str">
            <v>Tuberia Sanitaria PVC 2 1/2"</v>
          </cell>
        </row>
        <row r="107">
          <cell r="A107" t="str">
            <v>Tapa en lámina calibre 16 0,60x0,60</v>
          </cell>
        </row>
        <row r="108">
          <cell r="A108" t="str">
            <v>Tuberia PVC 3" RDE 21</v>
          </cell>
        </row>
        <row r="109">
          <cell r="A109" t="str">
            <v>Valvula de Paso  2 1/2 "</v>
          </cell>
        </row>
        <row r="110">
          <cell r="A110" t="str">
            <v>Niple Pasamuro EBxEB L=0,25 m HD 2"</v>
          </cell>
        </row>
        <row r="111">
          <cell r="A111" t="str">
            <v>Valvula de Pie 150 PSI</v>
          </cell>
        </row>
        <row r="112">
          <cell r="A112" t="str">
            <v>Niple Pasamuro EBxEB L=0,3 m HD 3"</v>
          </cell>
        </row>
        <row r="113">
          <cell r="A113" t="str">
            <v>Niple EBxEB L=1,5 m HD 3"</v>
          </cell>
        </row>
        <row r="114">
          <cell r="A114" t="str">
            <v>Codo 45°-90°</v>
          </cell>
        </row>
        <row r="115">
          <cell r="A115" t="str">
            <v>Codo &gt;90°</v>
          </cell>
        </row>
        <row r="116">
          <cell r="A116" t="str">
            <v>Codo 12,5°-22,5°</v>
          </cell>
        </row>
        <row r="117">
          <cell r="A117" t="str">
            <v>Codo 6°-12,5°</v>
          </cell>
        </row>
        <row r="118">
          <cell r="A118" t="str">
            <v>Codo 22,5°-45°</v>
          </cell>
        </row>
        <row r="119">
          <cell r="A119" t="str">
            <v>Nilpe Pasamuro EBxEB L=0,4 m HD 3"</v>
          </cell>
        </row>
        <row r="120">
          <cell r="A120" t="str">
            <v>Niple EBxEB L=2,53 m HD 4"</v>
          </cell>
        </row>
        <row r="121">
          <cell r="A121" t="str">
            <v>Niple Pasamuro EBxEB L=0,3 m HD 4"</v>
          </cell>
        </row>
        <row r="122">
          <cell r="A122" t="str">
            <v>Niple Pasamuro EBxEB L=0,3 m HD 2"</v>
          </cell>
        </row>
        <row r="123">
          <cell r="A123" t="str">
            <v>Valvula de Mariposa EBxEB HF 3"</v>
          </cell>
        </row>
        <row r="124">
          <cell r="A124" t="str">
            <v>Niple EBxEB l=0,15 m HD 3"</v>
          </cell>
        </row>
        <row r="125">
          <cell r="A125" t="str">
            <v xml:space="preserve"> Union por Acople universal HD 2"</v>
          </cell>
        </row>
        <row r="126">
          <cell r="A126" t="str">
            <v>Unión PVC-P 2 1/2 plg</v>
          </cell>
        </row>
        <row r="127">
          <cell r="A127" t="str">
            <v>Codo 90º Pres.PVC 2 1/2"</v>
          </cell>
        </row>
        <row r="128">
          <cell r="A128" t="str">
            <v>Bloque de ladrillos  de mamposteria 12x7x25 cm</v>
          </cell>
        </row>
        <row r="129">
          <cell r="A129" t="str">
            <v>Cinta PVC V-15 para junta</v>
          </cell>
        </row>
        <row r="130">
          <cell r="A130" t="str">
            <v xml:space="preserve">SOLDADURA </v>
          </cell>
        </row>
        <row r="131">
          <cell r="A131" t="str">
            <v>ANGULO 1 1/2" x 1/8"</v>
          </cell>
        </row>
        <row r="132">
          <cell r="A132" t="str">
            <v>Niple Pasamuro EBxEB l=0,25 M HD 3"</v>
          </cell>
        </row>
        <row r="133">
          <cell r="A133" t="str">
            <v>Niple EBxEB L=2 m HD 2"</v>
          </cell>
        </row>
        <row r="134">
          <cell r="A134" t="str">
            <v>Niple EBxEB L=0,35 m HD 3"</v>
          </cell>
        </row>
        <row r="135">
          <cell r="A135" t="str">
            <v>Nipple EBXEB L=0,1 m HD 2"</v>
          </cell>
        </row>
        <row r="136">
          <cell r="A136" t="str">
            <v>Niple pasamuro EBxEB l=0,4 M HD 2"</v>
          </cell>
        </row>
        <row r="137">
          <cell r="A137" t="str">
            <v xml:space="preserve">Valvula Ventosa de 1/2" </v>
          </cell>
        </row>
        <row r="138">
          <cell r="A138" t="str">
            <v xml:space="preserve">Valvula Ventosa de 2" </v>
          </cell>
        </row>
        <row r="139">
          <cell r="A139" t="str">
            <v xml:space="preserve">Valvula Ventosa de 6" </v>
          </cell>
        </row>
        <row r="140">
          <cell r="A140" t="str">
            <v>TUBERIA SANITARIA PVC 3"</v>
          </cell>
        </row>
        <row r="141">
          <cell r="A141" t="str">
            <v>Reduccion EBxEB HD 2"x4"</v>
          </cell>
        </row>
        <row r="142">
          <cell r="A142" t="str">
            <v>Barras de acero d=1"</v>
          </cell>
        </row>
        <row r="143">
          <cell r="A143" t="str">
            <v>Concreto 4000 PSI</v>
          </cell>
        </row>
        <row r="144">
          <cell r="A144" t="str">
            <v>Concreto 3000 PSI</v>
          </cell>
        </row>
        <row r="145">
          <cell r="A145" t="str">
            <v>Codo EBxEB HD 4"</v>
          </cell>
        </row>
        <row r="146">
          <cell r="A146" t="str">
            <v>LAMINA CALIBRE 20</v>
          </cell>
        </row>
        <row r="147">
          <cell r="A147" t="str">
            <v>ANGULO 1/2"X 3/16"</v>
          </cell>
        </row>
        <row r="148">
          <cell r="A148" t="str">
            <v>ANTICORROSIVO</v>
          </cell>
        </row>
        <row r="149">
          <cell r="A149" t="str">
            <v>SOLDADURA 6011</v>
          </cell>
        </row>
        <row r="150">
          <cell r="A150" t="str">
            <v>Tuberia PVC 2" SANITARIA</v>
          </cell>
        </row>
        <row r="151">
          <cell r="A151" t="str">
            <v>CODO 3" SANITARIO</v>
          </cell>
        </row>
        <row r="152">
          <cell r="A152" t="str">
            <v>Tuberia PVC 4" SANITARIA</v>
          </cell>
        </row>
        <row r="153">
          <cell r="A153" t="str">
            <v>Tuberia PVC 3" SANITARIA</v>
          </cell>
        </row>
        <row r="154">
          <cell r="A154" t="str">
            <v xml:space="preserve"> Valvula de Compuerta de fondo C.M.</v>
          </cell>
        </row>
        <row r="155">
          <cell r="A155" t="str">
            <v xml:space="preserve">Escalones en varilla d=3/4" </v>
          </cell>
        </row>
        <row r="156">
          <cell r="A156" t="str">
            <v>Acople Universal HD 4"</v>
          </cell>
        </row>
        <row r="157">
          <cell r="A157" t="str">
            <v>Acople universal HD 3"</v>
          </cell>
        </row>
        <row r="158">
          <cell r="A158" t="str">
            <v>Reduccion EBxEB HD 2"x3"</v>
          </cell>
        </row>
        <row r="159">
          <cell r="A159" t="str">
            <v>Tee EBxEB HD 4"</v>
          </cell>
        </row>
        <row r="160">
          <cell r="A160" t="str">
            <v xml:space="preserve"> Tee EBxEB 3" HD </v>
          </cell>
        </row>
        <row r="161">
          <cell r="A161" t="str">
            <v>Codo EBxEB HD 3"</v>
          </cell>
        </row>
        <row r="162">
          <cell r="A162" t="str">
            <v>Codo EBxEB HD 2"</v>
          </cell>
        </row>
        <row r="163">
          <cell r="A163" t="str">
            <v>Codo 90° PVC 2"</v>
          </cell>
        </row>
        <row r="164">
          <cell r="A164" t="str">
            <v>Codo 90° PVC 3"</v>
          </cell>
        </row>
        <row r="165">
          <cell r="A165" t="str">
            <v>Codo EbxEb HD 2"</v>
          </cell>
        </row>
        <row r="166">
          <cell r="A166" t="str">
            <v>Reduccion PVC 2"x1/2"</v>
          </cell>
        </row>
        <row r="167">
          <cell r="A167" t="str">
            <v>Union de Desmontante Autoportante HD 2"</v>
          </cell>
        </row>
        <row r="168">
          <cell r="A168" t="str">
            <v>Union de Desmontaje Autoportante HD 3"</v>
          </cell>
        </row>
        <row r="169">
          <cell r="A169" t="str">
            <v>Valvula de Mariposa HD 2"</v>
          </cell>
        </row>
        <row r="170">
          <cell r="A170" t="str">
            <v>Grasa</v>
          </cell>
        </row>
        <row r="171">
          <cell r="A171" t="str">
            <v xml:space="preserve">Limpiador PVC </v>
          </cell>
        </row>
        <row r="172">
          <cell r="A172" t="str">
            <v>Soldadura pvc</v>
          </cell>
        </row>
        <row r="173">
          <cell r="A173" t="str">
            <v>Tee HD 2" BRIDADA</v>
          </cell>
        </row>
        <row r="174">
          <cell r="A174" t="str">
            <v>ADAPTADOR MACHO PF+UAD D=1/2</v>
          </cell>
        </row>
        <row r="175">
          <cell r="A175" t="str">
            <v>Angulo 2"x2"x1/4"</v>
          </cell>
        </row>
        <row r="176">
          <cell r="A176" t="str">
            <v>Angulo 2"x2"x1/8"</v>
          </cell>
        </row>
        <row r="177">
          <cell r="A177" t="str">
            <v>angulo 3"x3"x1/4"</v>
          </cell>
        </row>
        <row r="178">
          <cell r="A178" t="str">
            <v>angulo 1 1/4"x1 1/4"x1/4"</v>
          </cell>
        </row>
        <row r="179">
          <cell r="A179" t="str">
            <v>Angulo de cercha de 2" x 1"</v>
          </cell>
        </row>
        <row r="180">
          <cell r="A180" t="str">
            <v>Angulo de unión A-29</v>
          </cell>
        </row>
        <row r="181">
          <cell r="A181" t="str">
            <v xml:space="preserve">Anticorrosivo </v>
          </cell>
        </row>
        <row r="182">
          <cell r="A182" t="str">
            <v xml:space="preserve">Antihumedad fachada </v>
          </cell>
        </row>
        <row r="183">
          <cell r="A183" t="str">
            <v xml:space="preserve">antena captadora franklin </v>
          </cell>
        </row>
        <row r="184">
          <cell r="A184" t="str">
            <v>Arandela</v>
          </cell>
        </row>
        <row r="185">
          <cell r="A185" t="str">
            <v>Arbol especie local de 1,80 a 2,00 mts</v>
          </cell>
        </row>
        <row r="186">
          <cell r="A186" t="str">
            <v>Arena Amarilla Lavada</v>
          </cell>
        </row>
        <row r="187">
          <cell r="A187" t="str">
            <v>Arena Blanca</v>
          </cell>
        </row>
        <row r="188">
          <cell r="A188" t="str">
            <v>Arena de peña</v>
          </cell>
        </row>
        <row r="189">
          <cell r="A189" t="str">
            <v>Arena de rio</v>
          </cell>
        </row>
        <row r="190">
          <cell r="A190" t="str">
            <v>Arena de río (viaje 5 m3)</v>
          </cell>
        </row>
        <row r="191">
          <cell r="A191" t="str">
            <v xml:space="preserve">Arena lavada blanca </v>
          </cell>
        </row>
        <row r="192">
          <cell r="A192" t="str">
            <v>Arena lavada de pozo</v>
          </cell>
        </row>
        <row r="193">
          <cell r="A193" t="str">
            <v>Atornillador</v>
          </cell>
        </row>
        <row r="194">
          <cell r="A194" t="str">
            <v>Automático 3x100 Amp.</v>
          </cell>
        </row>
        <row r="195">
          <cell r="A195" t="str">
            <v>Automático 3x30, 3x40, 3x50 o 3x60 Amp.</v>
          </cell>
        </row>
        <row r="196">
          <cell r="A196" t="str">
            <v>Automático enchufable 1x20 Amp.</v>
          </cell>
        </row>
        <row r="197">
          <cell r="A197" t="str">
            <v>Automático enchufable 1x40 Amp.</v>
          </cell>
        </row>
        <row r="198">
          <cell r="A198" t="str">
            <v>Automático enchufable 2x20, 2x30, 2x40, 2x50 o 2x60 Amp.</v>
          </cell>
        </row>
        <row r="199">
          <cell r="A199" t="str">
            <v>Automático enchufable 2x70, 2x80 o 2x100 Amp.</v>
          </cell>
        </row>
        <row r="200">
          <cell r="A200" t="str">
            <v>Bajante PVC Rectangular</v>
          </cell>
        </row>
        <row r="201">
          <cell r="A201" t="str">
            <v>Bala led a 23 w</v>
          </cell>
        </row>
        <row r="202">
          <cell r="A202" t="str">
            <v xml:space="preserve">Baldosin cerámico blanco 20 x 20  Trafico 4 </v>
          </cell>
        </row>
        <row r="203">
          <cell r="A203" t="str">
            <v>Baldosin cerámico blanco 30 x 30</v>
          </cell>
        </row>
        <row r="204">
          <cell r="A204" t="str">
            <v>Baldosin cerámico piso de primera</v>
          </cell>
        </row>
        <row r="205">
          <cell r="A205" t="str">
            <v>Baldosin cerámico Italia (30,5 x 30,5)</v>
          </cell>
        </row>
        <row r="206">
          <cell r="A206" t="str">
            <v>Baldosin cerámico pared  de primera</v>
          </cell>
        </row>
        <row r="207">
          <cell r="A207" t="str">
            <v>Baldosin cerámico pared Valencia 20,5 x 30,5</v>
          </cell>
        </row>
        <row r="208">
          <cell r="A208" t="str">
            <v>Baldosin de granito (30 x 30)</v>
          </cell>
        </row>
        <row r="209">
          <cell r="A209" t="str">
            <v>Barniz vitriflex</v>
          </cell>
        </row>
        <row r="210">
          <cell r="A210" t="str">
            <v>Barra  proyectante Franklin Brass, en acero Inoxidable de  1-1/4" 39 - 1/4" proyectante, capacidad mínima de 500 libras; incluye chazos y tornillos suminsitrados por el fabricante.</v>
          </cell>
        </row>
        <row r="211">
          <cell r="A211" t="str">
            <v>Barra discapacitados recta longitud de 92 cm. diámetro de 1¼" en acero inoxidable,</v>
          </cell>
        </row>
        <row r="212">
          <cell r="A212" t="str">
            <v>BARRA CURVA DE SEGURIDAD PLEGABLE para discapacitados, plegable, anclada a pared, diámetro de 1¼" en acero inoxidable.</v>
          </cell>
        </row>
        <row r="213">
          <cell r="A213" t="str">
            <v>Barricada 2.4x1.5m</v>
          </cell>
        </row>
        <row r="214">
          <cell r="A214" t="str">
            <v>Bentonita</v>
          </cell>
        </row>
        <row r="215">
          <cell r="A215" t="str">
            <v>Bisagra alum.Ext 2"</v>
          </cell>
        </row>
        <row r="216">
          <cell r="A216" t="str">
            <v>Bisagra alum.Ext 3"</v>
          </cell>
        </row>
        <row r="217">
          <cell r="A217" t="str">
            <v>Bisagra Metalisteria triple</v>
          </cell>
        </row>
        <row r="218">
          <cell r="A218" t="str">
            <v>Bloque calado sencillo 20 x 20</v>
          </cell>
        </row>
        <row r="219">
          <cell r="A219" t="str">
            <v>Bloque en concreto par muros estructurales de 0,09 x 19 x 39</v>
          </cell>
        </row>
        <row r="220">
          <cell r="A220" t="str">
            <v>Bloque en concreto par muros estructurales de 0,1 x 20 x 40</v>
          </cell>
        </row>
        <row r="221">
          <cell r="A221" t="str">
            <v>Bloque en concreto para muros  tipo piedra de 12 x 20 X 40 cm.</v>
          </cell>
        </row>
        <row r="222">
          <cell r="A222" t="str">
            <v>Bloque en concreto para muros  de 10 X 20 X 40</v>
          </cell>
        </row>
        <row r="223">
          <cell r="A223" t="str">
            <v>Bloque en concreto para muros no estructurales, lisos de  6 x 20 x 40</v>
          </cell>
        </row>
        <row r="224">
          <cell r="A224" t="str">
            <v>Bloque muro LN-14N</v>
          </cell>
        </row>
        <row r="225">
          <cell r="A225" t="str">
            <v>Bloque No.4</v>
          </cell>
        </row>
        <row r="226">
          <cell r="A226" t="str">
            <v>Bloque No.5</v>
          </cell>
        </row>
        <row r="227">
          <cell r="A227" t="str">
            <v>Bomba dosificadora de solucion de ipocalcio</v>
          </cell>
        </row>
        <row r="228">
          <cell r="A228" t="str">
            <v>Bombillo de bajo consumo</v>
          </cell>
        </row>
        <row r="229">
          <cell r="A229" t="str">
            <v>Boquilla terminal EMT de 1"</v>
          </cell>
        </row>
        <row r="230">
          <cell r="A230" t="str">
            <v>Boquilla terminal EMT de 1-1/2"</v>
          </cell>
        </row>
        <row r="231">
          <cell r="A231" t="str">
            <v>Boquilla terminal EMT de 3/4"</v>
          </cell>
        </row>
        <row r="232">
          <cell r="A232" t="str">
            <v>Boquilla terminal PVC de 1"</v>
          </cell>
        </row>
        <row r="233">
          <cell r="A233" t="str">
            <v>Boquilla terminal PVC de 1/2"</v>
          </cell>
        </row>
        <row r="234">
          <cell r="A234" t="str">
            <v>Boquilla terminal PVC de 1-1/2"</v>
          </cell>
        </row>
        <row r="235">
          <cell r="A235" t="str">
            <v>Boquilla terminal PVC de 3/4"</v>
          </cell>
        </row>
        <row r="236">
          <cell r="A236" t="str">
            <v>Brazo para luminaria en poste</v>
          </cell>
        </row>
        <row r="237">
          <cell r="A237" t="str">
            <v>Breaker de riel bipolar  2 x 100A</v>
          </cell>
        </row>
        <row r="238">
          <cell r="A238" t="str">
            <v>Breaker monopolar de 15Amp</v>
          </cell>
        </row>
        <row r="239">
          <cell r="A239" t="str">
            <v>Breaker monopolar de 20Amp</v>
          </cell>
        </row>
        <row r="240">
          <cell r="A240" t="str">
            <v>Breaker monopolar de 30Amp</v>
          </cell>
        </row>
        <row r="241">
          <cell r="A241" t="str">
            <v>Breaker monopolar de 40Amp</v>
          </cell>
        </row>
        <row r="242">
          <cell r="A242" t="str">
            <v>Breaker monopolar de 70Amp</v>
          </cell>
        </row>
        <row r="243">
          <cell r="A243" t="str">
            <v>Broca para concreto 1/2"</v>
          </cell>
        </row>
        <row r="244">
          <cell r="A244" t="str">
            <v>Broca para concreto 1/4"</v>
          </cell>
        </row>
        <row r="245">
          <cell r="A245" t="str">
            <v>Buje roscado  1" x 1 1/4"  PVC - Presión</v>
          </cell>
        </row>
        <row r="246">
          <cell r="A246" t="str">
            <v>Buje roscado  1" x 3/4"  PVC - Presión</v>
          </cell>
        </row>
        <row r="247">
          <cell r="A247" t="str">
            <v>Buje roscado  3/4" x 1/2" PVC - Presión</v>
          </cell>
        </row>
        <row r="248">
          <cell r="A248" t="str">
            <v>Caballete para cubierta bioclimatica, en acero y foil de aluminio de 0,70 x 2 mts</v>
          </cell>
        </row>
        <row r="249">
          <cell r="A249" t="str">
            <v>Cable ACSR 1/0</v>
          </cell>
        </row>
        <row r="250">
          <cell r="A250" t="str">
            <v>Cable ACSR 2/0</v>
          </cell>
        </row>
        <row r="251">
          <cell r="A251" t="str">
            <v>Cable antifraude 1x8+8</v>
          </cell>
        </row>
        <row r="252">
          <cell r="A252" t="str">
            <v>Cable antifraude 2x4+4</v>
          </cell>
        </row>
        <row r="253">
          <cell r="A253" t="str">
            <v>Cable antifraude 2x6+6</v>
          </cell>
        </row>
        <row r="254">
          <cell r="A254" t="str">
            <v>Cable antifraude 2x8+8</v>
          </cell>
        </row>
        <row r="255">
          <cell r="A255" t="str">
            <v>Cable antifraude 3x4+6</v>
          </cell>
        </row>
        <row r="256">
          <cell r="A256" t="str">
            <v>Cable antifraude 3x6+8</v>
          </cell>
        </row>
        <row r="257">
          <cell r="A257" t="str">
            <v>Cable antifraude 3x8+10</v>
          </cell>
        </row>
        <row r="258">
          <cell r="A258" t="str">
            <v>Cable de cobre No 2</v>
          </cell>
        </row>
        <row r="259">
          <cell r="A259" t="str">
            <v>Cable de cobre No 4</v>
          </cell>
        </row>
        <row r="260">
          <cell r="A260" t="str">
            <v>Cable de cobre No 6</v>
          </cell>
        </row>
        <row r="261">
          <cell r="A261" t="str">
            <v>Cable de cobre No 8</v>
          </cell>
        </row>
        <row r="262">
          <cell r="A262" t="str">
            <v>cable con alma de acero 1/2"</v>
          </cell>
        </row>
        <row r="263">
          <cell r="A263" t="str">
            <v xml:space="preserve">Cadena galvanizada 3/8" </v>
          </cell>
        </row>
        <row r="264">
          <cell r="A264" t="str">
            <v>Caja 2400</v>
          </cell>
        </row>
        <row r="265">
          <cell r="A265" t="str">
            <v>Caja 5800</v>
          </cell>
        </row>
        <row r="266">
          <cell r="A266" t="str">
            <v>Caja de un medidor Agua</v>
          </cell>
        </row>
        <row r="267">
          <cell r="A267" t="str">
            <v>Caja en mampostería de 30x30x30</v>
          </cell>
        </row>
        <row r="268">
          <cell r="A268" t="str">
            <v>Caja en mampostería doble</v>
          </cell>
        </row>
        <row r="269">
          <cell r="A269" t="str">
            <v>Caja en mampostería sencilla</v>
          </cell>
        </row>
        <row r="270">
          <cell r="A270" t="str">
            <v>Caja en mampostería tipo A.P.</v>
          </cell>
        </row>
        <row r="271">
          <cell r="A271" t="str">
            <v>Caja octagonal</v>
          </cell>
        </row>
        <row r="272">
          <cell r="A272" t="str">
            <v>Caja rectangular 2"*4"</v>
          </cell>
        </row>
        <row r="273">
          <cell r="A273" t="str">
            <v>Caja para 2 circuitos monofásica</v>
          </cell>
        </row>
        <row r="274">
          <cell r="A274" t="str">
            <v>Caja para 3 circuitos monofásica</v>
          </cell>
        </row>
        <row r="275">
          <cell r="A275" t="str">
            <v>Caja para 4 circuitos monofásica</v>
          </cell>
        </row>
        <row r="276">
          <cell r="A276" t="str">
            <v>Caja para 6 circuitos monofásica</v>
          </cell>
        </row>
        <row r="277">
          <cell r="A277" t="str">
            <v>Caja para 9 circuitos bifásica</v>
          </cell>
        </row>
        <row r="278">
          <cell r="A278" t="str">
            <v>Caja para contador energia</v>
          </cell>
        </row>
        <row r="279">
          <cell r="A279" t="str">
            <v>Caja para contador medición indirecta</v>
          </cell>
        </row>
        <row r="280">
          <cell r="A280" t="str">
            <v>Caja tapa registro europa de 15 x 15 blanca</v>
          </cell>
        </row>
        <row r="281">
          <cell r="A281" t="str">
            <v>CAJILLA PARA MEDIDOR PLASTICA REF AYGINTERBOX O SIMIL</v>
          </cell>
        </row>
        <row r="282">
          <cell r="A282" t="str">
            <v>Calado en concreto prefabricado de 0,40 x 0,40 x 0,20 mts (según diseño arquitectónico)</v>
          </cell>
        </row>
        <row r="283">
          <cell r="A283" t="str">
            <v>Canal PVC  Tipo Amazonas</v>
          </cell>
        </row>
        <row r="284">
          <cell r="A284" t="str">
            <v xml:space="preserve">Canaleta </v>
          </cell>
        </row>
        <row r="285">
          <cell r="A285" t="str">
            <v>Canaleta .8  L=2.40</v>
          </cell>
        </row>
        <row r="286">
          <cell r="A286" t="str">
            <v>Canaleta Metal C/Divis.10 x 4</v>
          </cell>
        </row>
        <row r="287">
          <cell r="A287" t="str">
            <v>Caneca 55 Gal</v>
          </cell>
        </row>
        <row r="288">
          <cell r="A288" t="str">
            <v>Capacete 1"</v>
          </cell>
        </row>
        <row r="289">
          <cell r="A289" t="str">
            <v>Capacete 1-1/2"</v>
          </cell>
        </row>
        <row r="290">
          <cell r="A290" t="str">
            <v>Capacete 3/4"</v>
          </cell>
        </row>
        <row r="291">
          <cell r="A291" t="str">
            <v>Capacete de 1 1/2"</v>
          </cell>
        </row>
        <row r="292">
          <cell r="A292" t="str">
            <v>Capacete de 1 1/4"</v>
          </cell>
        </row>
        <row r="293">
          <cell r="A293" t="str">
            <v>Caseton de E = 0,52 m</v>
          </cell>
        </row>
        <row r="294">
          <cell r="A294" t="str">
            <v>Caseton de E = 0.40 m</v>
          </cell>
        </row>
        <row r="295">
          <cell r="A295" t="str">
            <v>Caseton de E = 0.42 m</v>
          </cell>
        </row>
        <row r="296">
          <cell r="A296" t="str">
            <v>Caseton de E = 0.45 m</v>
          </cell>
        </row>
        <row r="297">
          <cell r="A297" t="str">
            <v xml:space="preserve">Cemento blanco </v>
          </cell>
        </row>
        <row r="298">
          <cell r="A298" t="str">
            <v xml:space="preserve">Cemento gris </v>
          </cell>
        </row>
        <row r="299">
          <cell r="A299" t="str">
            <v xml:space="preserve">Celofán </v>
          </cell>
        </row>
        <row r="300">
          <cell r="A300" t="str">
            <v>Cerco ordinario 3M</v>
          </cell>
        </row>
        <row r="301">
          <cell r="A301" t="str">
            <v>Ceramica piso de primera calidad</v>
          </cell>
        </row>
        <row r="302">
          <cell r="A302" t="str">
            <v>Ceramica pared de primera calidad</v>
          </cell>
        </row>
        <row r="303">
          <cell r="A303" t="str">
            <v>Cerradura de alcoba en poma metálica</v>
          </cell>
        </row>
        <row r="304">
          <cell r="A304" t="str">
            <v>Cerradura Gato doble cerrojo/210400</v>
          </cell>
        </row>
        <row r="305">
          <cell r="A305" t="str">
            <v>Cerradura Inafer C-998 Madera</v>
          </cell>
        </row>
        <row r="306">
          <cell r="A306" t="str">
            <v>Cerradura puerta discapacitados 63 AA - F30 B A &amp; A</v>
          </cell>
        </row>
        <row r="307">
          <cell r="A307" t="str">
            <v xml:space="preserve">Cerradura Schlage, cilindrica de manija Jupiter cromada mate Ref. </v>
          </cell>
        </row>
        <row r="308">
          <cell r="A308" t="str">
            <v>Cerradura Shlage Ref A30D - terraza, Georgia</v>
          </cell>
        </row>
        <row r="309">
          <cell r="A309" t="str">
            <v>Cerradura Shlage Ref B362 Doble cilindro</v>
          </cell>
        </row>
        <row r="310">
          <cell r="A310" t="str">
            <v>Cerradura YALE 170 1/4</v>
          </cell>
        </row>
        <row r="311">
          <cell r="A311" t="str">
            <v>Cerradura YALE doble pasador 987-1 1/4</v>
          </cell>
        </row>
        <row r="312">
          <cell r="A312" t="str">
            <v>Cesped - especie nativa</v>
          </cell>
        </row>
        <row r="313">
          <cell r="A313" t="str">
            <v xml:space="preserve">Chazo p/tornillo </v>
          </cell>
        </row>
        <row r="314">
          <cell r="A314" t="str">
            <v>Cheque red white roscado  3/4"; incluye accesorios</v>
          </cell>
        </row>
        <row r="315">
          <cell r="A315" t="str">
            <v>Cheque red white roscado de   1/2"; incluye accesorios</v>
          </cell>
        </row>
        <row r="316">
          <cell r="A316" t="str">
            <v>Cheque red white roscado de 1"; incluye accesorios</v>
          </cell>
        </row>
        <row r="317">
          <cell r="A317" t="str">
            <v>Cinta para empaque transparente 48 mm x 100 metros Hold All</v>
          </cell>
        </row>
        <row r="318">
          <cell r="A318" t="str">
            <v>Cinta aislante</v>
          </cell>
        </row>
        <row r="319">
          <cell r="A319" t="str">
            <v>Cinta peligro</v>
          </cell>
        </row>
        <row r="320">
          <cell r="A320" t="str">
            <v>Cinta papel</v>
          </cell>
        </row>
        <row r="321">
          <cell r="A321" t="str">
            <v>cinta Malla</v>
          </cell>
        </row>
        <row r="322">
          <cell r="A322" t="str">
            <v>Cinta topex</v>
          </cell>
        </row>
        <row r="323">
          <cell r="A323" t="str">
            <v>Cinta doble faz</v>
          </cell>
        </row>
        <row r="324">
          <cell r="A324" t="str">
            <v xml:space="preserve">Cinta Teflón </v>
          </cell>
        </row>
        <row r="325">
          <cell r="A325" t="str">
            <v>Clavija de caucho 3 polos aérea</v>
          </cell>
        </row>
        <row r="326">
          <cell r="A326" t="str">
            <v>CLORO DESINFECTANTE</v>
          </cell>
        </row>
        <row r="327">
          <cell r="A327" t="str">
            <v>Codo gran radio 1 " 11,25</v>
          </cell>
        </row>
        <row r="328">
          <cell r="A328" t="str">
            <v>Codo gran radio 1 " 22,5°</v>
          </cell>
        </row>
        <row r="329">
          <cell r="A329" t="str">
            <v>Codo gran radio 1 "  45°</v>
          </cell>
        </row>
        <row r="330">
          <cell r="A330" t="str">
            <v>Codo gran radio 1 "   90°</v>
          </cell>
        </row>
        <row r="331">
          <cell r="A331" t="str">
            <v>Codo gran radio 1 1/2"</v>
          </cell>
        </row>
        <row r="332">
          <cell r="A332" t="str">
            <v>Codo gran radio 1 1/2"  11.25°</v>
          </cell>
        </row>
        <row r="333">
          <cell r="A333" t="str">
            <v>Codo gran radio 1 1/2"  22.5°</v>
          </cell>
        </row>
        <row r="334">
          <cell r="A334" t="str">
            <v>Codo gran radio 1 1/2"   45°</v>
          </cell>
        </row>
        <row r="335">
          <cell r="A335" t="str">
            <v>Codo gran radio 1 1/2"  90°</v>
          </cell>
        </row>
        <row r="336">
          <cell r="A336" t="str">
            <v>Codo gran radio &gt; 90°</v>
          </cell>
        </row>
        <row r="337">
          <cell r="A337" t="str">
            <v>Codo gran radio 2"  11.25°</v>
          </cell>
        </row>
        <row r="338">
          <cell r="A338" t="str">
            <v>Codo gran radio 2"  22.5°</v>
          </cell>
        </row>
        <row r="339">
          <cell r="A339" t="str">
            <v>Codo gran radio 2"   45°</v>
          </cell>
        </row>
        <row r="340">
          <cell r="A340" t="str">
            <v>Codo gran radio 2"  90°</v>
          </cell>
        </row>
        <row r="341">
          <cell r="A341" t="str">
            <v>Codo gran radio 2.5"  11.25°</v>
          </cell>
        </row>
        <row r="342">
          <cell r="A342" t="str">
            <v>Codo gran radio 2.5"  22.5°</v>
          </cell>
        </row>
        <row r="343">
          <cell r="A343" t="str">
            <v>Codo gran radio 2.5"  45°</v>
          </cell>
        </row>
        <row r="344">
          <cell r="A344" t="str">
            <v>Codo gran radio 2.5"  90°</v>
          </cell>
        </row>
        <row r="345">
          <cell r="A345" t="str">
            <v>Codo gran radio 3"  11.25°</v>
          </cell>
        </row>
        <row r="346">
          <cell r="A346" t="str">
            <v>Codo gran radio 3"  22.5°</v>
          </cell>
        </row>
        <row r="347">
          <cell r="A347" t="str">
            <v>Codo gran radio 3"  45°</v>
          </cell>
        </row>
        <row r="348">
          <cell r="A348" t="str">
            <v>Codo gran radio 3"  90°</v>
          </cell>
        </row>
        <row r="349">
          <cell r="A349" t="str">
            <v>Codo gran radio 3"  &gt;90°</v>
          </cell>
        </row>
        <row r="350">
          <cell r="A350" t="str">
            <v>Codo gran radio 6"</v>
          </cell>
        </row>
        <row r="351">
          <cell r="A351" t="str">
            <v>Codo 90º  CxC Sanitario 2"</v>
          </cell>
        </row>
        <row r="352">
          <cell r="A352" t="str">
            <v>Codo 90º  CxC Sanitario 3"</v>
          </cell>
        </row>
        <row r="353">
          <cell r="A353" t="str">
            <v>Codo 90º  CxC Sanitario 4"</v>
          </cell>
        </row>
        <row r="354">
          <cell r="A354" t="str">
            <v>Codo 90º  CxC Sanitario 6"</v>
          </cell>
        </row>
        <row r="355">
          <cell r="A355" t="str">
            <v>Codo 90º 1/4 CxC 3"</v>
          </cell>
        </row>
        <row r="356">
          <cell r="A356" t="str">
            <v>Codo 90º 1/4 CxC 4"</v>
          </cell>
        </row>
        <row r="357">
          <cell r="A357" t="str">
            <v>Codo 90º Pres.PVC 1 1/2"</v>
          </cell>
        </row>
        <row r="358">
          <cell r="A358" t="str">
            <v>Codo 90º Pres.PVC 1"</v>
          </cell>
        </row>
        <row r="359">
          <cell r="A359" t="str">
            <v>Codo 90º Pres.PVC 1/2"</v>
          </cell>
        </row>
        <row r="360">
          <cell r="A360" t="str">
            <v>Codo 90º Pres.PVC 2"</v>
          </cell>
        </row>
        <row r="361">
          <cell r="A361" t="str">
            <v>Codo 90º Pres.PVC 3/4"</v>
          </cell>
        </row>
        <row r="362">
          <cell r="A362" t="str">
            <v>Codo 90º Pres.PVC 6"</v>
          </cell>
        </row>
        <row r="363">
          <cell r="A363" t="str">
            <v>Codo bajante 90º PVC rectangular</v>
          </cell>
        </row>
        <row r="364">
          <cell r="A364" t="str">
            <v>Codo H.G: 1"</v>
          </cell>
        </row>
        <row r="365">
          <cell r="A365" t="str">
            <v>Codo H.G: 1. 1/2"</v>
          </cell>
        </row>
        <row r="366">
          <cell r="A366" t="str">
            <v>Codo H.G: 1/2"</v>
          </cell>
        </row>
        <row r="367">
          <cell r="A367" t="str">
            <v>Codo PVC-P 1/2"</v>
          </cell>
        </row>
        <row r="368">
          <cell r="A368" t="str">
            <v>Codo PVC-P 3/4"</v>
          </cell>
        </row>
        <row r="369">
          <cell r="A369" t="str">
            <v>Codo PVC-S  22,5º</v>
          </cell>
        </row>
        <row r="370">
          <cell r="A370" t="str">
            <v>COLLAR DE DERIVACION 1/2"X1/2" PVC</v>
          </cell>
        </row>
        <row r="371">
          <cell r="A371" t="str">
            <v>COLLAR DE DERIVACION 2"X1/2" PVC</v>
          </cell>
        </row>
        <row r="372">
          <cell r="A372" t="str">
            <v>COLLAR DE DERIVACION 2 1/2"X1/2" PVC</v>
          </cell>
        </row>
        <row r="373">
          <cell r="A373" t="str">
            <v>CONCRETO DE 2000 PSI</v>
          </cell>
        </row>
        <row r="374">
          <cell r="A374" t="str">
            <v>CONCRETO DE 2500 PSI</v>
          </cell>
        </row>
        <row r="375">
          <cell r="A375" t="str">
            <v>CONCRETO DE 3000 PSI</v>
          </cell>
        </row>
        <row r="376">
          <cell r="A376" t="str">
            <v>CONCRETO DE 3500 PSI</v>
          </cell>
        </row>
        <row r="377">
          <cell r="A377" t="str">
            <v>CONCRETO DE 4000 PSI</v>
          </cell>
        </row>
        <row r="378">
          <cell r="A378" t="str">
            <v>conector de cortante tipo stud</v>
          </cell>
        </row>
        <row r="379">
          <cell r="A379" t="str">
            <v>Conector para varilla cooper weld</v>
          </cell>
        </row>
        <row r="380">
          <cell r="A380" t="str">
            <v>Contador electrónico bifásico</v>
          </cell>
        </row>
        <row r="381">
          <cell r="A381" t="str">
            <v>Contador electrónico Trifásico</v>
          </cell>
        </row>
        <row r="382">
          <cell r="A382" t="str">
            <v>Coraza PVC de 1/2"</v>
          </cell>
        </row>
        <row r="383">
          <cell r="A383" t="str">
            <v>Cordón de respaldo</v>
          </cell>
        </row>
        <row r="384">
          <cell r="A384" t="str">
            <v>corpalosa 2" calibre 22</v>
          </cell>
        </row>
        <row r="385">
          <cell r="A385" t="str">
            <v>Cortacircuito de cañuela</v>
          </cell>
        </row>
        <row r="386">
          <cell r="A386" t="str">
            <v>Cortafrío</v>
          </cell>
        </row>
        <row r="387">
          <cell r="A387" t="str">
            <v>Concolor porcelanato color profundo 1 kilogramos Corona</v>
          </cell>
        </row>
        <row r="388">
          <cell r="A388" t="str">
            <v>Cruceta de 1.50</v>
          </cell>
        </row>
        <row r="389">
          <cell r="A389" t="str">
            <v>Curva conduit PVC 1"</v>
          </cell>
        </row>
        <row r="390">
          <cell r="A390" t="str">
            <v>Curva conduit PVC 1/2"</v>
          </cell>
        </row>
        <row r="391">
          <cell r="A391" t="str">
            <v>Curva conduit PVC 1-1/2"</v>
          </cell>
        </row>
        <row r="392">
          <cell r="A392" t="str">
            <v>Curva conduit PVC 3/4"</v>
          </cell>
        </row>
        <row r="393">
          <cell r="A393" t="str">
            <v>Curva galvanizada de 1 1/2"</v>
          </cell>
        </row>
        <row r="394">
          <cell r="A394" t="str">
            <v>Curva galvanizada de 1 1/4"</v>
          </cell>
        </row>
        <row r="395">
          <cell r="A395" t="str">
            <v>Curva galvanizada de 1"</v>
          </cell>
        </row>
        <row r="396">
          <cell r="A396" t="str">
            <v>Caudalimetro</v>
          </cell>
        </row>
        <row r="397">
          <cell r="A397" t="str">
            <v>Derivación luminaria con empalme y cable encauchetado</v>
          </cell>
        </row>
        <row r="398">
          <cell r="A398" t="str">
            <v>Desagüe automatico lavamanos</v>
          </cell>
        </row>
        <row r="399">
          <cell r="A399" t="str">
            <v>Detergentes, ácidos</v>
          </cell>
        </row>
        <row r="400">
          <cell r="A400" t="str">
            <v>Diagonal</v>
          </cell>
        </row>
        <row r="401">
          <cell r="A401" t="str">
            <v>Disolvente Thinner</v>
          </cell>
        </row>
        <row r="402">
          <cell r="A402" t="str">
            <v>Dispensador de jabon liquido incluye accesorios para su buen funcionamiento</v>
          </cell>
        </row>
        <row r="403">
          <cell r="A403" t="str">
            <v>Divisor Ref ALN - 546</v>
          </cell>
        </row>
        <row r="404">
          <cell r="A404" t="str">
            <v>Domo acrílico</v>
          </cell>
        </row>
        <row r="405">
          <cell r="A405" t="str">
            <v xml:space="preserve">Ducha  sencilla incluye accesorios </v>
          </cell>
        </row>
        <row r="406">
          <cell r="A406" t="str">
            <v>Durmiente abarco 4M</v>
          </cell>
        </row>
        <row r="407">
          <cell r="A407" t="str">
            <v>Durmiente ordinario 3 m</v>
          </cell>
        </row>
        <row r="408">
          <cell r="A408" t="str">
            <v>Empaque Triangular Caucho</v>
          </cell>
        </row>
        <row r="409">
          <cell r="A409" t="str">
            <v>Encauchetado 3x14</v>
          </cell>
        </row>
        <row r="410">
          <cell r="A410" t="str">
            <v>Enchape de mesón en madera Cedro</v>
          </cell>
        </row>
        <row r="411">
          <cell r="A411" t="str">
            <v>Encofroil MET- Desmoldante Cast Off</v>
          </cell>
        </row>
        <row r="412">
          <cell r="A412" t="str">
            <v>Escuadra metálica para anclaje</v>
          </cell>
        </row>
        <row r="413">
          <cell r="A413" t="str">
            <v>Bentonita</v>
          </cell>
        </row>
        <row r="414">
          <cell r="A414" t="str">
            <v>Esfumado 20,5 x 20,5</v>
          </cell>
        </row>
        <row r="415">
          <cell r="A415" t="str">
            <v>Esmalte epoxico Epoxibler 2 componentes</v>
          </cell>
        </row>
        <row r="416">
          <cell r="A416" t="str">
            <v>Esmalte mate supersintético</v>
          </cell>
        </row>
        <row r="417">
          <cell r="A417" t="str">
            <v>Esmalte sintético para señalización</v>
          </cell>
        </row>
        <row r="418">
          <cell r="A418" t="str">
            <v>Esmalte sintético Pintulux</v>
          </cell>
        </row>
        <row r="419">
          <cell r="A419" t="str">
            <v>Esmalte sobre reja</v>
          </cell>
        </row>
        <row r="420">
          <cell r="A420" t="str">
            <v>Estabilizador</v>
          </cell>
        </row>
        <row r="421">
          <cell r="A421" t="str">
            <v xml:space="preserve">emboquillador color </v>
          </cell>
        </row>
        <row r="422">
          <cell r="A422" t="str">
            <v>Espárrago para anclaje</v>
          </cell>
        </row>
        <row r="423">
          <cell r="A423" t="str">
            <v>Espejo biselado de 4 mm</v>
          </cell>
        </row>
        <row r="424">
          <cell r="A424" t="str">
            <v>Estaca madera para replanteo</v>
          </cell>
        </row>
        <row r="425">
          <cell r="A425" t="str">
            <v xml:space="preserve">Estuco </v>
          </cell>
        </row>
        <row r="426">
          <cell r="A426" t="str">
            <v xml:space="preserve">Estructura metalica para cubierta </v>
          </cell>
        </row>
        <row r="427">
          <cell r="A427" t="str">
            <v xml:space="preserve">Falleba </v>
          </cell>
        </row>
        <row r="428">
          <cell r="A428" t="str">
            <v>Falleba con portacandado</v>
          </cell>
        </row>
        <row r="429">
          <cell r="A429" t="str">
            <v>Flotador 3/4 plg - bronce, incluye accesorios</v>
          </cell>
        </row>
        <row r="430">
          <cell r="A430" t="str">
            <v>Flotador mecánico 1" Incluye accesorios</v>
          </cell>
        </row>
        <row r="431">
          <cell r="A431" t="str">
            <v>Fluorescente 2x32 bajo consumo</v>
          </cell>
        </row>
        <row r="432">
          <cell r="A432" t="str">
            <v>Fotocelda para luminaria en poste</v>
          </cell>
        </row>
        <row r="433">
          <cell r="A433" t="str">
            <v xml:space="preserve">Gancho galvanizado con platina </v>
          </cell>
        </row>
        <row r="434">
          <cell r="A434" t="str">
            <v>Gancho para canaleta 90 madera</v>
          </cell>
        </row>
        <row r="435">
          <cell r="A435" t="str">
            <v>Gancho teja eternit 150mm</v>
          </cell>
        </row>
        <row r="436">
          <cell r="A436" t="str">
            <v>Gancho teja eternit 55mm</v>
          </cell>
        </row>
        <row r="437">
          <cell r="A437" t="str">
            <v>Gancho Tensor GalvanizadoTipo comercial 5/16 x 4 1/4"</v>
          </cell>
        </row>
        <row r="438">
          <cell r="A438" t="str">
            <v>Geotextil NT 1600</v>
          </cell>
        </row>
        <row r="439">
          <cell r="A439" t="str">
            <v>Geotextil NT 2000</v>
          </cell>
        </row>
        <row r="440">
          <cell r="A440" t="str">
            <v>Geotextil Tejido 1700</v>
          </cell>
        </row>
        <row r="441">
          <cell r="A441" t="str">
            <v>Grafil 6 mm</v>
          </cell>
        </row>
        <row r="442">
          <cell r="A442" t="str">
            <v>Grafil 8 mm</v>
          </cell>
        </row>
        <row r="443">
          <cell r="A443" t="str">
            <v>Granito No.2</v>
          </cell>
        </row>
        <row r="444">
          <cell r="A444" t="str">
            <v>Granito Pulido para mesones</v>
          </cell>
        </row>
        <row r="445">
          <cell r="A445" t="str">
            <v>Gravilla de rio (viaje 5 m3)</v>
          </cell>
        </row>
        <row r="446">
          <cell r="A446" t="str">
            <v>Gravilla mona Nº 2</v>
          </cell>
        </row>
        <row r="447">
          <cell r="A447" t="str">
            <v xml:space="preserve">grapa abrazadera omega universal </v>
          </cell>
        </row>
        <row r="448">
          <cell r="A448" t="str">
            <v>Tubo pres/21 PVC 1 1/2"</v>
          </cell>
        </row>
        <row r="449">
          <cell r="A449" t="str">
            <v>Grifo</v>
          </cell>
        </row>
        <row r="450">
          <cell r="A450" t="str">
            <v>Grifos para riego</v>
          </cell>
        </row>
        <row r="451">
          <cell r="A451" t="str">
            <v>Griferia Lavaplatos sencilla metal cromo</v>
          </cell>
        </row>
        <row r="452">
          <cell r="A452" t="str">
            <v>Griferia Lavamanos antibandalica de push sencilla metal cromo</v>
          </cell>
        </row>
        <row r="453">
          <cell r="A453" t="str">
            <v>Griferia  antibandalica de push sencilla metal cromo</v>
          </cell>
        </row>
        <row r="454">
          <cell r="A454" t="str">
            <v>Grúa</v>
          </cell>
        </row>
        <row r="455">
          <cell r="A455" t="str">
            <v>Guardaescoba granito  7 X 33</v>
          </cell>
        </row>
        <row r="456">
          <cell r="A456" t="str">
            <v>Guardaescoba granito pulido media caña; tipo alfa</v>
          </cell>
        </row>
        <row r="457">
          <cell r="A457" t="str">
            <v>Guaya 1/8"</v>
          </cell>
        </row>
        <row r="458">
          <cell r="A458" t="str">
            <v>Hebilla bandit 3/8"</v>
          </cell>
        </row>
        <row r="459">
          <cell r="A459" t="str">
            <v>Hidrosello Canal Amazonas</v>
          </cell>
        </row>
        <row r="460">
          <cell r="A460" t="str">
            <v>Hierro cuadrado 9 mm</v>
          </cell>
        </row>
        <row r="461">
          <cell r="A461" t="str">
            <v>Hoja puerta triplex 0,81</v>
          </cell>
        </row>
        <row r="462">
          <cell r="A462" t="str">
            <v>Hoja puerta triplex 4mm.(2x1). Entamborada. Estructura ancho=0.10 m., espesor 4cm.</v>
          </cell>
        </row>
        <row r="463">
          <cell r="A463" t="str">
            <v>Icopor</v>
          </cell>
        </row>
        <row r="464">
          <cell r="A464" t="str">
            <v>Instalación Acometidad Sanitaria - Baños inc Mat.</v>
          </cell>
        </row>
        <row r="465">
          <cell r="A465" t="str">
            <v>Interruptor doble</v>
          </cell>
        </row>
        <row r="466">
          <cell r="A466" t="str">
            <v>Interruptor sencillo</v>
          </cell>
        </row>
        <row r="467">
          <cell r="A467" t="str">
            <v>Interruptor sencillo + tomacorriente con polo a tierra</v>
          </cell>
        </row>
        <row r="468">
          <cell r="A468" t="str">
            <v>Interruptor triple</v>
          </cell>
        </row>
        <row r="469">
          <cell r="A469" t="str">
            <v xml:space="preserve">Jabon en barra </v>
          </cell>
        </row>
        <row r="470">
          <cell r="A470" t="str">
            <v>Jabon en polvo</v>
          </cell>
        </row>
        <row r="471">
          <cell r="A471" t="str">
            <v>Juego conx. Tanque</v>
          </cell>
        </row>
        <row r="472">
          <cell r="A472" t="str">
            <v>Kit comparador de cloro libre de 0 a 3.5PPM</v>
          </cell>
        </row>
        <row r="473">
          <cell r="A473" t="str">
            <v>Ladrillo prensado Santa Fe</v>
          </cell>
        </row>
        <row r="474">
          <cell r="A474" t="str">
            <v>Ladrillo rejilla</v>
          </cell>
        </row>
        <row r="475">
          <cell r="A475" t="str">
            <v>Ladrillo tolete común</v>
          </cell>
        </row>
        <row r="476">
          <cell r="A476" t="str">
            <v>Ladrillo tolete estructural, color según especificaciones arquitectónicas, propias del proyecto (visto 2 caras)</v>
          </cell>
        </row>
        <row r="477">
          <cell r="A477" t="str">
            <v>Ladrillo tolete recocido</v>
          </cell>
        </row>
        <row r="478">
          <cell r="A478" t="str">
            <v>Lamina Cold-Rolled Cal. 18 - M2</v>
          </cell>
        </row>
        <row r="479">
          <cell r="A479" t="str">
            <v>Lamina Cold-Rolled Cal. 20</v>
          </cell>
        </row>
        <row r="480">
          <cell r="A480" t="str">
            <v>Lamina Cold-Rolled 6,35mm (1/4)  1,2 x 2,4 m</v>
          </cell>
        </row>
        <row r="481">
          <cell r="A481" t="str">
            <v>lamina formaleta plus 2.15x2.44m x 18mm</v>
          </cell>
        </row>
        <row r="482">
          <cell r="A482" t="str">
            <v>Lámina galvanizada Cal 18</v>
          </cell>
        </row>
        <row r="483">
          <cell r="A483" t="str">
            <v>Lamina galvanizada cal.20</v>
          </cell>
        </row>
        <row r="484">
          <cell r="A484" t="str">
            <v>Lamina galvanizada cal.22</v>
          </cell>
        </row>
        <row r="485">
          <cell r="A485" t="str">
            <v>Lámina lisa Aluminio e=3mm</v>
          </cell>
        </row>
        <row r="486">
          <cell r="A486" t="str">
            <v>Lámpara fluorescente 2 x 32 - T 8</v>
          </cell>
        </row>
        <row r="487">
          <cell r="A487" t="str">
            <v xml:space="preserve">Lámpara Fluorescente 2 x 48" </v>
          </cell>
        </row>
        <row r="488">
          <cell r="A488" t="str">
            <v>Lavamanos  de colgar blanco</v>
          </cell>
        </row>
        <row r="489">
          <cell r="A489" t="str">
            <v>Lavamanos de sobreponer blanco</v>
          </cell>
        </row>
        <row r="490">
          <cell r="A490" t="str">
            <v>Lavaplatos de empotrar acero inoxidable 35x50</v>
          </cell>
        </row>
        <row r="491">
          <cell r="A491" t="str">
            <v>Limpiador PVC 1/8</v>
          </cell>
        </row>
        <row r="492">
          <cell r="A492" t="str">
            <v>Liston</v>
          </cell>
        </row>
        <row r="493">
          <cell r="A493" t="str">
            <v>LIJA PLIEGO</v>
          </cell>
        </row>
        <row r="494">
          <cell r="A494" t="str">
            <v>LLAVE DE BOLA EN BRONCE D=1/2</v>
          </cell>
        </row>
        <row r="495">
          <cell r="A495" t="str">
            <v>Llave individual para lavamanos</v>
          </cell>
        </row>
        <row r="496">
          <cell r="A496" t="str">
            <v>Llave terminal 1/2" - cromada , incluye adaptadores</v>
          </cell>
        </row>
        <row r="497">
          <cell r="A497" t="str">
            <v>Lona Verde</v>
          </cell>
        </row>
        <row r="498">
          <cell r="A498" t="str">
            <v>Lubricante de silicona Canal y Bajante Amazonas</v>
          </cell>
        </row>
        <row r="499">
          <cell r="A499" t="str">
            <v xml:space="preserve">Lubricante </v>
          </cell>
        </row>
        <row r="500">
          <cell r="A500" t="str">
            <v>Luminaria de sodio cerrada 125W 208W</v>
          </cell>
        </row>
        <row r="501">
          <cell r="A501" t="str">
            <v>Luminaria de sodio cerrada 70W 208W</v>
          </cell>
        </row>
        <row r="502">
          <cell r="A502" t="str">
            <v>MASILLA PARA PLACA DE FIBROCEMENTO</v>
          </cell>
        </row>
        <row r="503">
          <cell r="A503" t="str">
            <v>Maletin plastico 2x1x0.5 m</v>
          </cell>
        </row>
        <row r="504">
          <cell r="A504" t="str">
            <v>Malla con vena</v>
          </cell>
        </row>
        <row r="505">
          <cell r="A505" t="str">
            <v>Malla electrosoldada D 4 x 4 mm y Separación 15 x 15 cm</v>
          </cell>
        </row>
        <row r="506">
          <cell r="A506" t="str">
            <v>Malla electrosoldada D 8 mm y Separación 15 x 15 cm</v>
          </cell>
        </row>
        <row r="507">
          <cell r="A507" t="str">
            <v>Malla Eslabonada galvanizada Cal 12 huecos de 1/12 x  1/2 plg</v>
          </cell>
        </row>
        <row r="508">
          <cell r="A508" t="str">
            <v>Malla para gaviones</v>
          </cell>
        </row>
        <row r="509">
          <cell r="A509" t="str">
            <v>Malla tipo gallinero</v>
          </cell>
        </row>
        <row r="510">
          <cell r="A510" t="str">
            <v xml:space="preserve">Mallas electrosoldadas </v>
          </cell>
        </row>
        <row r="511">
          <cell r="A511" t="str">
            <v>Manija</v>
          </cell>
        </row>
        <row r="512">
          <cell r="A512" t="str">
            <v xml:space="preserve">Manija para ventana de aluminio </v>
          </cell>
        </row>
        <row r="513">
          <cell r="A513" t="str">
            <v>Maniobra de corte</v>
          </cell>
        </row>
        <row r="514">
          <cell r="A514" t="str">
            <v>Manto Asfaltico con foil de aluminio</v>
          </cell>
        </row>
        <row r="515">
          <cell r="A515" t="str">
            <v>MANGUERA ACOMETIDA PF+UAD RDE 9 D=1/2"</v>
          </cell>
        </row>
        <row r="516">
          <cell r="A516" t="str">
            <v>Marco para caja doble</v>
          </cell>
        </row>
        <row r="517">
          <cell r="A517" t="str">
            <v>Marco para caja sencilla</v>
          </cell>
        </row>
        <row r="518">
          <cell r="A518" t="str">
            <v>Marco puerta de seguridad Cal.18</v>
          </cell>
        </row>
        <row r="519">
          <cell r="A519" t="str">
            <v>Marco puerta lámina 1.00. Lám.Cal.18</v>
          </cell>
        </row>
        <row r="520">
          <cell r="A520" t="str">
            <v>Marco puerta lámina Cold rolled Cal 18</v>
          </cell>
        </row>
        <row r="521">
          <cell r="A521" t="str">
            <v>Marco ventana</v>
          </cell>
        </row>
        <row r="522">
          <cell r="A522" t="str">
            <v>Marco y tapa para caja de inspección de  0,30 x 0,30 mts</v>
          </cell>
        </row>
        <row r="523">
          <cell r="A523" t="str">
            <v>Marco y tapa para cámara de inspección CS274</v>
          </cell>
        </row>
        <row r="524">
          <cell r="A524" t="str">
            <v>Marco y tapa para cámara de inspección CS275</v>
          </cell>
        </row>
        <row r="525">
          <cell r="A525" t="str">
            <v>Marmolina</v>
          </cell>
        </row>
        <row r="526">
          <cell r="A526" t="str">
            <v>Medidor de agua 1/2"</v>
          </cell>
        </row>
        <row r="527">
          <cell r="A527" t="str">
            <v>Medidor de luz Trifásico</v>
          </cell>
        </row>
        <row r="528">
          <cell r="A528" t="str">
            <v>Mesón acero inoxidable Cal.16. Dim.(0.60 x 0.85).</v>
          </cell>
        </row>
        <row r="529">
          <cell r="A529" t="str">
            <v>Mezclador para ducha</v>
          </cell>
        </row>
        <row r="530">
          <cell r="A530" t="str">
            <v>Mesón acero inoxidable Cal.16. Dim.(0.76 x 1.02).</v>
          </cell>
        </row>
        <row r="531">
          <cell r="A531" t="str">
            <v>Mesón acero inoxidable Cal.16. Dim.(0.90 x 2.95).</v>
          </cell>
        </row>
        <row r="532">
          <cell r="A532" t="str">
            <v>Mesón acero inoxidable Cal.16. Dim.(1.30 x 4.15).</v>
          </cell>
        </row>
        <row r="533">
          <cell r="A533" t="str">
            <v>Mortero 1:3</v>
          </cell>
        </row>
        <row r="534">
          <cell r="A534" t="str">
            <v xml:space="preserve">Mortero 1:3 IMPERMEABILIZADO </v>
          </cell>
        </row>
        <row r="535">
          <cell r="A535" t="str">
            <v>Mortero 1:4</v>
          </cell>
        </row>
        <row r="536">
          <cell r="A536" t="str">
            <v>Mortero 1:4 IMPERMEABILIZADO</v>
          </cell>
        </row>
        <row r="537">
          <cell r="A537" t="str">
            <v>Mortero 1:5</v>
          </cell>
        </row>
        <row r="538">
          <cell r="A538" t="str">
            <v>Mortero 1:7</v>
          </cell>
        </row>
        <row r="539">
          <cell r="A539" t="str">
            <v>Mortero de pega 1:4 e=1,5 cm</v>
          </cell>
        </row>
        <row r="540">
          <cell r="A540" t="str">
            <v xml:space="preserve">Mortero de relleno 1:4 </v>
          </cell>
        </row>
        <row r="541">
          <cell r="A541" t="str">
            <v>Multiamperímetro</v>
          </cell>
        </row>
        <row r="542">
          <cell r="A542" t="str">
            <v>Niple H.G. 1/2 " x 0,10 m</v>
          </cell>
        </row>
        <row r="543">
          <cell r="A543" t="str">
            <v>Niple H.G. 1/2 " x 0,20 m</v>
          </cell>
        </row>
        <row r="544">
          <cell r="A544" t="str">
            <v>Omega 63 mm c26*2.44mtsOmega para cielo razo</v>
          </cell>
        </row>
        <row r="545">
          <cell r="A545" t="str">
            <v>Orinal Mediano  blanco primera calidad,   incluye griferia tradicional cromo  tipo grival  o similar y accesorios</v>
          </cell>
        </row>
        <row r="546">
          <cell r="A546" t="str">
            <v>Pabmeril pliego</v>
          </cell>
        </row>
        <row r="547">
          <cell r="A547" t="str">
            <v xml:space="preserve">Paleta Pare - Siga </v>
          </cell>
        </row>
        <row r="548">
          <cell r="A548" t="str">
            <v>Paral de Madera 3m</v>
          </cell>
        </row>
        <row r="549">
          <cell r="A549" t="str">
            <v>Paral en tubo metalico seccion cuadra de 1 1/2" cal. 18</v>
          </cell>
        </row>
        <row r="550">
          <cell r="A550" t="str">
            <v>Paral 59 cal26*2.44</v>
          </cell>
        </row>
        <row r="551">
          <cell r="A551" t="str">
            <v>Pararayos</v>
          </cell>
        </row>
        <row r="552">
          <cell r="A552" t="str">
            <v>Pegacor blanco</v>
          </cell>
        </row>
        <row r="553">
          <cell r="A553" t="str">
            <v xml:space="preserve">Peinazo </v>
          </cell>
        </row>
        <row r="554">
          <cell r="A554" t="str">
            <v>Percha de 2 puestos BT</v>
          </cell>
        </row>
        <row r="555">
          <cell r="A555" t="str">
            <v>Percha de 3 puestos BT</v>
          </cell>
        </row>
        <row r="556">
          <cell r="A556" t="str">
            <v>Percha de 4 puestos BT</v>
          </cell>
        </row>
        <row r="557">
          <cell r="A557" t="str">
            <v>Percha galvanizada de 1 puesto</v>
          </cell>
        </row>
        <row r="558">
          <cell r="A558" t="str">
            <v>Persiana en lamina Cold-Rolled Cal. 18 - M2</v>
          </cell>
        </row>
        <row r="559">
          <cell r="A559" t="str">
            <v>Perfil angulo 1"</v>
          </cell>
        </row>
        <row r="560">
          <cell r="A560" t="str">
            <v>Perfil ALN 1101</v>
          </cell>
        </row>
        <row r="561">
          <cell r="A561" t="str">
            <v>Perfil ALN 1102</v>
          </cell>
        </row>
        <row r="562">
          <cell r="A562" t="str">
            <v>Perfil ALN 167</v>
          </cell>
        </row>
        <row r="563">
          <cell r="A563" t="str">
            <v>Perfil ALN 173</v>
          </cell>
        </row>
        <row r="564">
          <cell r="A564" t="str">
            <v>Perfil ALN 174</v>
          </cell>
        </row>
        <row r="565">
          <cell r="A565" t="str">
            <v>Perfil ALN 175</v>
          </cell>
        </row>
        <row r="566">
          <cell r="A566" t="str">
            <v>Perfil ALN 176</v>
          </cell>
        </row>
        <row r="567">
          <cell r="A567" t="str">
            <v>Perfil ALN 177</v>
          </cell>
        </row>
        <row r="568">
          <cell r="A568" t="str">
            <v>Perfil ALN 219</v>
          </cell>
        </row>
        <row r="569">
          <cell r="A569" t="str">
            <v>Perfil ALN 292</v>
          </cell>
        </row>
        <row r="570">
          <cell r="A570" t="str">
            <v>Perfil ALN 312</v>
          </cell>
        </row>
        <row r="571">
          <cell r="A571" t="str">
            <v>Perfil ALN 313</v>
          </cell>
        </row>
        <row r="572">
          <cell r="A572" t="str">
            <v>Perfil ALN 314</v>
          </cell>
        </row>
        <row r="573">
          <cell r="A573" t="str">
            <v>Perfil ALN 315</v>
          </cell>
        </row>
        <row r="574">
          <cell r="A574" t="str">
            <v>Perfil ALN 682</v>
          </cell>
        </row>
        <row r="575">
          <cell r="A575" t="str">
            <v>Perfil ALN 876</v>
          </cell>
        </row>
        <row r="576">
          <cell r="A576" t="str">
            <v>Perfil ALN 877</v>
          </cell>
        </row>
        <row r="577">
          <cell r="A577" t="str">
            <v>Perfil ALN 879</v>
          </cell>
        </row>
        <row r="578">
          <cell r="A578" t="str">
            <v>Perfil ALN 937</v>
          </cell>
        </row>
        <row r="579">
          <cell r="A579" t="str">
            <v>Perfil ALN-545</v>
          </cell>
        </row>
        <row r="580">
          <cell r="A580" t="str">
            <v>Perfil aluminio T094 de 3 x 1" (72 X 21 mm)</v>
          </cell>
        </row>
        <row r="581">
          <cell r="A581" t="str">
            <v>Perfil aluminio tubular 3 x 1" x 1/2"  T-095 - 1 aleta</v>
          </cell>
        </row>
        <row r="582">
          <cell r="A582" t="str">
            <v>Perfil aluminio tubular con aletas cuad. 1" doble aleta divisor  T-078.</v>
          </cell>
        </row>
        <row r="583">
          <cell r="A583" t="str">
            <v>Perfil ASTM A 500 grado C 60 x 40 x 2 MM</v>
          </cell>
        </row>
        <row r="584">
          <cell r="A584" t="str">
            <v>Perfil en aluminio 1/2" x 1/2"</v>
          </cell>
        </row>
        <row r="585">
          <cell r="A585" t="str">
            <v>Perfil para cubierta PHR C</v>
          </cell>
        </row>
        <row r="586">
          <cell r="A586" t="str">
            <v>Perfil PHR - PAG 160 X 60 - 1,2 MM</v>
          </cell>
        </row>
        <row r="587">
          <cell r="A587" t="str">
            <v>Perfil PHR - PAG 160 X 60 - 1,5 MM</v>
          </cell>
        </row>
        <row r="588">
          <cell r="A588" t="str">
            <v>Perfil PHR C - 220 x 80  2,5 mm</v>
          </cell>
        </row>
        <row r="589">
          <cell r="A589" t="str">
            <v>Perfil T04</v>
          </cell>
        </row>
        <row r="590">
          <cell r="A590" t="str">
            <v>Perfiles metalico rectangular 50x25x1.10 mm</v>
          </cell>
        </row>
        <row r="591">
          <cell r="A591" t="str">
            <v>Perno anclaje 5/8 X 6 10 unidades Fixser</v>
          </cell>
        </row>
        <row r="592">
          <cell r="A592" t="str">
            <v>perno 3/4" grado 8</v>
          </cell>
        </row>
        <row r="593">
          <cell r="A593" t="str">
            <v>Perno 1/2" Alt.Vel..1 3/4"</v>
          </cell>
        </row>
        <row r="594">
          <cell r="A594" t="str">
            <v>Perno de expansión 3" x 3/8"</v>
          </cell>
        </row>
        <row r="595">
          <cell r="A595" t="str">
            <v>Pernos</v>
          </cell>
        </row>
        <row r="596">
          <cell r="A596" t="str">
            <v>Pernos 3x8"</v>
          </cell>
        </row>
        <row r="597">
          <cell r="A597" t="str">
            <v>Perros de 1/8"</v>
          </cell>
        </row>
        <row r="598">
          <cell r="A598" t="str">
            <v>Piedra media zonga</v>
          </cell>
        </row>
        <row r="599">
          <cell r="A599" t="str">
            <v>Pintura Koraza plastica</v>
          </cell>
        </row>
        <row r="600">
          <cell r="A600" t="str">
            <v>Pintura Base</v>
          </cell>
        </row>
        <row r="601">
          <cell r="A601" t="str">
            <v xml:space="preserve">Pintura Wash Primer </v>
          </cell>
        </row>
        <row r="602">
          <cell r="A602" t="str">
            <v xml:space="preserve">Pintura esmalte color </v>
          </cell>
        </row>
        <row r="603">
          <cell r="A603" t="str">
            <v xml:space="preserve">Pintura esmalte color </v>
          </cell>
        </row>
        <row r="604">
          <cell r="A604" t="str">
            <v xml:space="preserve">Pintura esmalte color </v>
          </cell>
        </row>
        <row r="605">
          <cell r="A605" t="str">
            <v xml:space="preserve">Pintura esmalte color </v>
          </cell>
        </row>
        <row r="606">
          <cell r="A606" t="str">
            <v xml:space="preserve">Pintura esmalte color </v>
          </cell>
        </row>
        <row r="607">
          <cell r="A607" t="str">
            <v xml:space="preserve">Pintura esmalte color </v>
          </cell>
        </row>
        <row r="608">
          <cell r="A608" t="str">
            <v xml:space="preserve">Pintura esmalte color </v>
          </cell>
        </row>
        <row r="609">
          <cell r="A609" t="str">
            <v>Pintura esmalte acabado</v>
          </cell>
        </row>
        <row r="610">
          <cell r="A610" t="str">
            <v>platina 1/2"</v>
          </cell>
        </row>
        <row r="611">
          <cell r="A611" t="str">
            <v>platina 1/4"</v>
          </cell>
        </row>
        <row r="612">
          <cell r="A612" t="str">
            <v>platina 3/8"</v>
          </cell>
        </row>
        <row r="613">
          <cell r="A613" t="str">
            <v>platina 3/16"</v>
          </cell>
        </row>
        <row r="614">
          <cell r="A614" t="str">
            <v>Platina 1 1/2"x 3/16</v>
          </cell>
        </row>
        <row r="615">
          <cell r="A615" t="str">
            <v>Platina 1"x 3/16"</v>
          </cell>
        </row>
        <row r="616">
          <cell r="A616" t="str">
            <v>Platina 3/16" de 0,06 x 0,13 mts</v>
          </cell>
        </row>
        <row r="617">
          <cell r="A617" t="str">
            <v>Platina anclaje muro de 0,12x0,12x1/16"</v>
          </cell>
        </row>
        <row r="618">
          <cell r="A618" t="str">
            <v>Platina para soporte abrazadera en U</v>
          </cell>
        </row>
        <row r="619">
          <cell r="A619" t="str">
            <v>PLASTOCRETE DM</v>
          </cell>
        </row>
        <row r="620">
          <cell r="A620" t="str">
            <v>PLANTULA - SEMILLA</v>
          </cell>
        </row>
        <row r="621">
          <cell r="A621" t="str">
            <v>Poceta para laboratorios en acero inoxidable de 0,50 x 0,35 mts. De empotrar con un hueco</v>
          </cell>
        </row>
        <row r="622">
          <cell r="A622" t="str">
            <v>Polietileno Cal 6</v>
          </cell>
        </row>
        <row r="623">
          <cell r="A623" t="str">
            <v xml:space="preserve">Portacandado </v>
          </cell>
        </row>
        <row r="624">
          <cell r="A624" t="str">
            <v>Poste en concreto de 10 metros 510 kl</v>
          </cell>
        </row>
        <row r="625">
          <cell r="A625" t="str">
            <v>Poste en concreto de 10 metros 750 kl</v>
          </cell>
        </row>
        <row r="626">
          <cell r="A626" t="str">
            <v>Poste en concreto de 12 metros 1050 kl</v>
          </cell>
        </row>
        <row r="627">
          <cell r="A627" t="str">
            <v>Poste en concreto de 12 metros 510 kl</v>
          </cell>
        </row>
        <row r="628">
          <cell r="A628" t="str">
            <v>Poste en concreto de 12 metros 750 kl</v>
          </cell>
        </row>
        <row r="629">
          <cell r="A629" t="str">
            <v>Poste en concreto de 8 metros Tipo AP</v>
          </cell>
        </row>
        <row r="630">
          <cell r="A630" t="str">
            <v>Poste en madera de 6 metros</v>
          </cell>
        </row>
        <row r="631">
          <cell r="A631" t="str">
            <v>Pretales</v>
          </cell>
        </row>
        <row r="632">
          <cell r="A632" t="str">
            <v>Protector escalera (pirlan en bronce angosto)</v>
          </cell>
        </row>
        <row r="633">
          <cell r="A633" t="str">
            <v>Puentes de empalme</v>
          </cell>
        </row>
        <row r="634">
          <cell r="A634" t="str">
            <v>Puerta metalica anti-bandalica</v>
          </cell>
        </row>
        <row r="635">
          <cell r="A635" t="str">
            <v>Puerta  Baños y duchas, en aluminio y lámina galvanizada Anolok</v>
          </cell>
        </row>
        <row r="636">
          <cell r="A636" t="str">
            <v xml:space="preserve">Puerta  para ducha, en vidrio,  incoloro, templado, de e = 6 mm, incluye herrajes y accesorios de h = 1,80 mts  y 0,65 mts </v>
          </cell>
        </row>
        <row r="637">
          <cell r="A637" t="str">
            <v>Puerta Baño Minusvalidos</v>
          </cell>
        </row>
        <row r="638">
          <cell r="A638" t="str">
            <v>Puerta económica Pizano 1.00. Triplex e=4mm.</v>
          </cell>
        </row>
        <row r="639">
          <cell r="A639" t="str">
            <v>Puerta sistema constructivo PVC de 0,62 x 1,60 m</v>
          </cell>
        </row>
        <row r="640">
          <cell r="A640" t="str">
            <v>Puntilla con cabeza 2"</v>
          </cell>
        </row>
        <row r="641">
          <cell r="A641" t="str">
            <v>Punto Agua fría PVC</v>
          </cell>
        </row>
        <row r="642">
          <cell r="A642" t="str">
            <v>Punto desagüe PVC 3" y  4"</v>
          </cell>
        </row>
        <row r="643">
          <cell r="A643" t="str">
            <v>Punto Eléctrico</v>
          </cell>
        </row>
        <row r="644">
          <cell r="A644" t="str">
            <v>Punto de Control de Georeferenciacion</v>
          </cell>
        </row>
        <row r="645">
          <cell r="A645" t="str">
            <v>Planos Record</v>
          </cell>
        </row>
        <row r="646">
          <cell r="A646" t="str">
            <v>quit de aseo</v>
          </cell>
        </row>
        <row r="647">
          <cell r="A647" t="str">
            <v>Rajón, 4" a 15"</v>
          </cell>
        </row>
        <row r="648">
          <cell r="A648" t="str">
            <v>Rajón, 1" a 4"</v>
          </cell>
        </row>
        <row r="649">
          <cell r="A649" t="str">
            <v xml:space="preserve">Recebo  </v>
          </cell>
        </row>
        <row r="650">
          <cell r="A650" t="str">
            <v>Recebo comun</v>
          </cell>
        </row>
        <row r="651">
          <cell r="A651" t="str">
            <v>Reduccion de 4" a 2"</v>
          </cell>
        </row>
        <row r="652">
          <cell r="A652" t="str">
            <v>Reflector Cuadrado Led 20w</v>
          </cell>
        </row>
        <row r="653">
          <cell r="A653" t="str">
            <v>Reflector Cuadrado Led 50w</v>
          </cell>
        </row>
        <row r="654">
          <cell r="A654" t="str">
            <v>Reflector Cuadrado Led 100w</v>
          </cell>
        </row>
        <row r="655">
          <cell r="A655" t="str">
            <v>Reflector Cuadrado Led 250w</v>
          </cell>
        </row>
        <row r="656">
          <cell r="A656" t="str">
            <v>Reflector Cuadrado Led 500w</v>
          </cell>
        </row>
        <row r="657">
          <cell r="A657" t="str">
            <v>Regadera de 1/2"</v>
          </cell>
        </row>
        <row r="658">
          <cell r="A658" t="str">
            <v>Registro de incorporacion D=1/2"</v>
          </cell>
        </row>
        <row r="659">
          <cell r="A659" t="str">
            <v xml:space="preserve"> REGISTRO DE CORTE D=1/2</v>
          </cell>
        </row>
        <row r="660">
          <cell r="A660" t="str">
            <v>Registro  de cortina R &amp; W 1 1/2" italiano; inlcuye accesorios</v>
          </cell>
        </row>
        <row r="661">
          <cell r="A661" t="str">
            <v>Registro de corte de 1/2"</v>
          </cell>
        </row>
        <row r="662">
          <cell r="A662" t="str">
            <v>Registro de cortina 1/2 R &amp; W italiano ; incluye accesorios</v>
          </cell>
        </row>
        <row r="663">
          <cell r="A663" t="str">
            <v>Registro de cortina R &amp; w 1 1/4" italiano; incluye accesorios</v>
          </cell>
        </row>
        <row r="664">
          <cell r="A664" t="str">
            <v>Registro de cortina R&amp;W italiano de   1"; incluye accesorios</v>
          </cell>
        </row>
        <row r="665">
          <cell r="A665" t="str">
            <v>Registro de cortina Roscado liviano  Ref. 272 A Red &amp; White 2"; incluye accesorios</v>
          </cell>
        </row>
        <row r="666">
          <cell r="A666" t="str">
            <v>Registro R&amp;W  de cortina de  3/4" italiano; inlcuye accesorios</v>
          </cell>
        </row>
        <row r="667">
          <cell r="A667" t="str">
            <v>Rejilla tragante  cupula aluminio 5x3"</v>
          </cell>
        </row>
        <row r="668">
          <cell r="A668" t="str">
            <v>Rejilla Plana aluminio 3x2"</v>
          </cell>
        </row>
        <row r="669">
          <cell r="A669" t="str">
            <v>Rejilla tragante  cupula aluminio 6x4"</v>
          </cell>
        </row>
        <row r="670">
          <cell r="A670" t="str">
            <v>Rejilla Ventilación plastica de 0,20 x 0,20 mts.</v>
          </cell>
        </row>
        <row r="671">
          <cell r="A671" t="str">
            <v>Remaches Pop</v>
          </cell>
        </row>
        <row r="672">
          <cell r="A672" t="str">
            <v>Remate  Lateral Superior para cubierta trapezoidal, en acero y con foil de aluminio de 0,24 x 2 mts</v>
          </cell>
        </row>
        <row r="673">
          <cell r="A673" t="str">
            <v>Repisa ordinaria 3 metros</v>
          </cell>
        </row>
        <row r="674">
          <cell r="A674" t="str">
            <v>Roseta de porcelana</v>
          </cell>
        </row>
        <row r="675">
          <cell r="A675" t="str">
            <v>Sanitario Acuacer</v>
          </cell>
        </row>
        <row r="676">
          <cell r="A676" t="str">
            <v>Sanitario institucional blanco, primeras; incluye griferia grival o similar y/o superior en calidad  y  accesorios</v>
          </cell>
        </row>
        <row r="677">
          <cell r="A677" t="str">
            <v>Señal preventiva metalica redonda D=0.5m</v>
          </cell>
        </row>
        <row r="678">
          <cell r="A678" t="str">
            <v>Señal preventiva metalica redonda D=0.5m incluye paral vertical y cruceta</v>
          </cell>
        </row>
        <row r="679">
          <cell r="A679" t="str">
            <v>Señal preventiva en lona 1x1m</v>
          </cell>
        </row>
        <row r="680">
          <cell r="A680" t="str">
            <v>Senal preventiva 4x3m - Valla informativa</v>
          </cell>
        </row>
        <row r="681">
          <cell r="A681" t="str">
            <v>Sanitario para discapacitados, blanco primera calidad, incluye accesorios</v>
          </cell>
        </row>
        <row r="682">
          <cell r="A682" t="str">
            <v>Sellante de cobre de alta</v>
          </cell>
        </row>
        <row r="683">
          <cell r="A683" t="str">
            <v>SIFóN 135º PVC-S 3" C x E</v>
          </cell>
        </row>
        <row r="684">
          <cell r="A684" t="str">
            <v>SIFóN 135º PVC-S 4" C x E</v>
          </cell>
        </row>
        <row r="685">
          <cell r="A685" t="str">
            <v>SIFóN 180º PVC-S 2" Cx C</v>
          </cell>
        </row>
        <row r="686">
          <cell r="A686" t="str">
            <v>SIKA FLUID</v>
          </cell>
        </row>
        <row r="687">
          <cell r="A687" t="str">
            <v xml:space="preserve">Sika Anchorfix-4 600 cc </v>
          </cell>
        </row>
        <row r="688">
          <cell r="A688" t="str">
            <v>Sika-1 Imp.Integral</v>
          </cell>
        </row>
        <row r="689">
          <cell r="A689" t="str">
            <v xml:space="preserve">sikaflex </v>
          </cell>
        </row>
        <row r="690">
          <cell r="A690" t="str">
            <v>Silicona liquida 300 ML</v>
          </cell>
        </row>
        <row r="691">
          <cell r="A691" t="str">
            <v>Silicona transparente</v>
          </cell>
        </row>
        <row r="692">
          <cell r="A692" t="str">
            <v>Sistema corredizo metálico</v>
          </cell>
        </row>
        <row r="693">
          <cell r="A693" t="str">
            <v>Silla PVC 8X6</v>
          </cell>
        </row>
        <row r="694">
          <cell r="A694" t="str">
            <v>Silla PVC 10X6</v>
          </cell>
        </row>
        <row r="695">
          <cell r="A695" t="str">
            <v>Silla PVC 12X6</v>
          </cell>
        </row>
        <row r="696">
          <cell r="A696" t="str">
            <v>silla PVC 14X6</v>
          </cell>
        </row>
        <row r="697">
          <cell r="A697" t="str">
            <v>silla PVC 16X6</v>
          </cell>
        </row>
        <row r="698">
          <cell r="A698" t="str">
            <v>silla PVC 18X6</v>
          </cell>
        </row>
        <row r="699">
          <cell r="A699" t="str">
            <v>Silla PVC 20X6</v>
          </cell>
        </row>
        <row r="700">
          <cell r="A700" t="str">
            <v>Silla PVC 24X6</v>
          </cell>
        </row>
        <row r="701">
          <cell r="A701" t="str">
            <v xml:space="preserve">SISTEMA RED CONTRA INCENDIOS </v>
          </cell>
        </row>
        <row r="702">
          <cell r="A702" t="str">
            <v>Gabinete contra incendios</v>
          </cell>
        </row>
        <row r="703">
          <cell r="A703" t="str">
            <v>Mangera contra incendios 25 mtrs</v>
          </cell>
        </row>
        <row r="704">
          <cell r="A704" t="str">
            <v xml:space="preserve">Aspersores/rociadores contra incendios </v>
          </cell>
        </row>
        <row r="705">
          <cell r="A705" t="str">
            <v>Extintor contraicendios</v>
          </cell>
        </row>
        <row r="706">
          <cell r="A706" t="str">
            <v xml:space="preserve">sensores de humo </v>
          </cell>
        </row>
        <row r="707">
          <cell r="A707" t="str">
            <v>accesorios tuberia metalica</v>
          </cell>
        </row>
        <row r="708">
          <cell r="A708" t="str">
            <v>Soldadura 95-5, plata</v>
          </cell>
        </row>
        <row r="709">
          <cell r="A709" t="str">
            <v>Soldadura de estaño P/Cobre</v>
          </cell>
        </row>
        <row r="710">
          <cell r="A710" t="str">
            <v>Soldadura elect.004-3/23"</v>
          </cell>
        </row>
        <row r="711">
          <cell r="A711" t="str">
            <v xml:space="preserve">soldadura exotermica </v>
          </cell>
        </row>
        <row r="712">
          <cell r="A712" t="str">
            <v>Lubricante 500 gr</v>
          </cell>
        </row>
        <row r="713">
          <cell r="A713" t="str">
            <v>Limpiador 300 gr</v>
          </cell>
        </row>
        <row r="714">
          <cell r="A714" t="str">
            <v>Soporte  bajante PVC rectangular</v>
          </cell>
        </row>
        <row r="715">
          <cell r="A715" t="str">
            <v>Soporte Canal Amazonas</v>
          </cell>
        </row>
        <row r="716">
          <cell r="A716" t="str">
            <v>Soporte tipo U para tubo 1"</v>
          </cell>
        </row>
        <row r="717">
          <cell r="A717" t="str">
            <v>Soporte tipo U para tubo 1/2"</v>
          </cell>
        </row>
        <row r="718">
          <cell r="A718" t="str">
            <v>Soporte para conducto tipo snap para tubo 1/2"</v>
          </cell>
        </row>
        <row r="719">
          <cell r="A719" t="str">
            <v>Soporte tipo U para tubo 3/4"</v>
          </cell>
        </row>
        <row r="720">
          <cell r="A720" t="str">
            <v>Subcontrato eléctrico</v>
          </cell>
        </row>
        <row r="721">
          <cell r="A721" t="str">
            <v>Suministro e instalación de Lavamanos de colgar blanco, primera calidad, incluye griferia y accesorios</v>
          </cell>
        </row>
        <row r="722">
          <cell r="A722" t="str">
            <v>Suplemento para caja 5800</v>
          </cell>
        </row>
        <row r="723">
          <cell r="A723" t="str">
            <v>Superboard 10mm 244x122cm 42.93k aprox Superboard</v>
          </cell>
        </row>
        <row r="724">
          <cell r="A724" t="str">
            <v>T ventana</v>
          </cell>
        </row>
        <row r="725">
          <cell r="A725" t="str">
            <v>Tabla burra C Macho 0,28 - 3 mts</v>
          </cell>
        </row>
        <row r="726">
          <cell r="A726" t="str">
            <v xml:space="preserve">Tanque prefabricado en polietileno de 250L </v>
          </cell>
        </row>
        <row r="727">
          <cell r="A727" t="str">
            <v>Tabla burra ordinario 0,30 - 3 mts</v>
          </cell>
        </row>
        <row r="728">
          <cell r="A728" t="str">
            <v>Tabla chapa-ordinario 0,10 - 3 mts</v>
          </cell>
        </row>
        <row r="729">
          <cell r="A729" t="str">
            <v>Tabla chapa-ordinario 0,30 - 3 mts</v>
          </cell>
        </row>
        <row r="730">
          <cell r="A730" t="str">
            <v>Tablero de control</v>
          </cell>
        </row>
        <row r="731">
          <cell r="A731" t="str">
            <v>Tablilla 3cm - 3m</v>
          </cell>
        </row>
        <row r="732">
          <cell r="A732" t="str">
            <v>Teja premium perfil 7 marfil No. 6</v>
          </cell>
        </row>
        <row r="733">
          <cell r="A733" t="str">
            <v>teja de zinc arquitectónica 0,73 x 3,66 m trapezoidal Acesco</v>
          </cell>
        </row>
        <row r="734">
          <cell r="A734" t="str">
            <v>Tela verde para cerramiento</v>
          </cell>
        </row>
        <row r="735">
          <cell r="A735" t="str">
            <v>Tornillo autoperforante fijador de correa para metal de12-14 x 3/4" - Acero</v>
          </cell>
        </row>
        <row r="736">
          <cell r="A736" t="str">
            <v>Tornillo expansivo AH - 1614 5/16 x 3 "</v>
          </cell>
        </row>
        <row r="737">
          <cell r="A737" t="str">
            <v>Tornillo expansivo HLC 10x80/48</v>
          </cell>
        </row>
        <row r="738">
          <cell r="A738" t="str">
            <v>Tornillo goloso</v>
          </cell>
        </row>
        <row r="739">
          <cell r="A739" t="str">
            <v>Tornillo goloso 1/8 x 1 1/4</v>
          </cell>
        </row>
        <row r="740">
          <cell r="A740" t="str">
            <v>Tornillo Inoxidable Canal y Bajante Amazonas</v>
          </cell>
        </row>
        <row r="741">
          <cell r="A741" t="str">
            <v>Tornillo Inoxidable Canal y Bajante PVC</v>
          </cell>
        </row>
        <row r="742">
          <cell r="A742" t="str">
            <v>Tornillo lámina D=3/8"</v>
          </cell>
        </row>
        <row r="743">
          <cell r="A743" t="str">
            <v xml:space="preserve">Tornillo placa </v>
          </cell>
        </row>
        <row r="744">
          <cell r="A744" t="str">
            <v>Tornillo estructura</v>
          </cell>
        </row>
        <row r="745">
          <cell r="A745" t="str">
            <v>Tornillo teja en lámina de acero y foil</v>
          </cell>
        </row>
        <row r="746">
          <cell r="A746" t="str">
            <v>Tornillos 2"</v>
          </cell>
        </row>
        <row r="747">
          <cell r="A747" t="str">
            <v>Transformador de corriente 200/5 amp</v>
          </cell>
        </row>
        <row r="748">
          <cell r="A748" t="str">
            <v>Transformador en poste bifásico de 15 Kva</v>
          </cell>
        </row>
        <row r="749">
          <cell r="A749" t="str">
            <v>Transformador en poste bifásico de 30 Kva</v>
          </cell>
        </row>
        <row r="750">
          <cell r="A750" t="str">
            <v>Transformador en poste bifásico de 45 Kva</v>
          </cell>
        </row>
        <row r="751">
          <cell r="A751" t="str">
            <v>Transformador en poste trifásico de 15 Kva</v>
          </cell>
        </row>
        <row r="752">
          <cell r="A752" t="str">
            <v>Transformador en poste trifásico de 30 Kva</v>
          </cell>
        </row>
        <row r="753">
          <cell r="A753" t="str">
            <v>Triturado tamaño 1/2''</v>
          </cell>
        </row>
        <row r="754">
          <cell r="A754" t="str">
            <v xml:space="preserve">Tuberia A.N. 2 plg </v>
          </cell>
        </row>
        <row r="755">
          <cell r="A755" t="str">
            <v>Tuberia A.N. 3 plg 2,3 mm</v>
          </cell>
        </row>
        <row r="756">
          <cell r="A756" t="str">
            <v>Tuberia A.N. Ø1 1/2"</v>
          </cell>
        </row>
        <row r="757">
          <cell r="A757" t="str">
            <v>Tuberia Galvanizada 1 1/2" 2,5 mm Cal 12</v>
          </cell>
        </row>
        <row r="758">
          <cell r="A758" t="str">
            <v xml:space="preserve">Tuberia Galvanizada 2" </v>
          </cell>
        </row>
        <row r="759">
          <cell r="A759" t="str">
            <v xml:space="preserve">Tuberia PE AL PE amarilla gas 1216 1/2" </v>
          </cell>
        </row>
        <row r="760">
          <cell r="A760" t="str">
            <v>Tubo de aguas Negras Cal 20</v>
          </cell>
        </row>
        <row r="761">
          <cell r="A761" t="str">
            <v>Tubo A.N. 1 1/2 plg, 2 mm</v>
          </cell>
        </row>
        <row r="762">
          <cell r="A762" t="str">
            <v>Tubo A.N. 1 plg, 2 mm</v>
          </cell>
        </row>
        <row r="763">
          <cell r="A763" t="str">
            <v>Tubo conduit EMT 1/2"</v>
          </cell>
        </row>
        <row r="764">
          <cell r="A764" t="str">
            <v>Tubo conduit EMT 1"</v>
          </cell>
        </row>
        <row r="765">
          <cell r="A765" t="str">
            <v>Tubo conduit EMT 1-1/2"</v>
          </cell>
        </row>
        <row r="766">
          <cell r="A766" t="str">
            <v>Tubo conduit EMT 3/4"</v>
          </cell>
        </row>
        <row r="767">
          <cell r="A767" t="str">
            <v>Tubo conduit PVC 1"</v>
          </cell>
        </row>
        <row r="768">
          <cell r="A768" t="str">
            <v>Tubo conduit PVC 1/2"</v>
          </cell>
        </row>
        <row r="769">
          <cell r="A769" t="str">
            <v>Tubo conduit PVC 1-1/2"</v>
          </cell>
        </row>
        <row r="770">
          <cell r="A770" t="str">
            <v>Tubo conduit PVC 3/4"</v>
          </cell>
        </row>
        <row r="771">
          <cell r="A771" t="str">
            <v>Tubo cuadrado de 1/2 x 1/2 x 0,9</v>
          </cell>
        </row>
        <row r="772">
          <cell r="A772" t="str">
            <v>Tubo cuadrado de 1-1/2" x 1-1/2" cal. 20</v>
          </cell>
        </row>
        <row r="773">
          <cell r="A773" t="str">
            <v>Tubo Cuadrado de 3/4" x 3/4" cal. 20</v>
          </cell>
        </row>
        <row r="774">
          <cell r="A774" t="str">
            <v>Tubo de cobre de 1/2" tipo L</v>
          </cell>
        </row>
        <row r="775">
          <cell r="A775" t="str">
            <v>Tubo de cobre de 1" tipo L</v>
          </cell>
        </row>
        <row r="776">
          <cell r="A776" t="str">
            <v>Tubo Galvanizado de 1/2"</v>
          </cell>
        </row>
        <row r="777">
          <cell r="A777" t="str">
            <v>Tubo Galvanizado de 3/4</v>
          </cell>
        </row>
        <row r="778">
          <cell r="A778" t="str">
            <v>Tubo Galvanizado de 1"</v>
          </cell>
        </row>
        <row r="779">
          <cell r="A779" t="str">
            <v>Tubo Galvanizado de 1 1/4"</v>
          </cell>
        </row>
        <row r="780">
          <cell r="A780" t="str">
            <v>Tubo Galvanizado de 1 1/2"</v>
          </cell>
        </row>
        <row r="781">
          <cell r="A781" t="str">
            <v>Tubo Galvanizado de 2"</v>
          </cell>
        </row>
        <row r="782">
          <cell r="A782" t="str">
            <v>Tubo Galvanizado de 2 1/2"</v>
          </cell>
        </row>
        <row r="783">
          <cell r="A783" t="str">
            <v>Tubo Galvanizado de 4"</v>
          </cell>
        </row>
        <row r="784">
          <cell r="A784" t="str">
            <v>Tubo pres/11 PVC 3/4"</v>
          </cell>
        </row>
        <row r="785">
          <cell r="A785" t="str">
            <v>Tubo pres/13,5 PVC 1"</v>
          </cell>
        </row>
        <row r="786">
          <cell r="A786" t="str">
            <v>Tubo pres/21 PVC 3"</v>
          </cell>
        </row>
        <row r="787">
          <cell r="A787" t="str">
            <v>Tubo pres/21 PVC 6"</v>
          </cell>
        </row>
        <row r="788">
          <cell r="A788" t="str">
            <v>Tubo pres/21 PVC 1 1/2"</v>
          </cell>
        </row>
        <row r="789">
          <cell r="A789" t="str">
            <v>Tubo pres/21 PVC 2 1/2"</v>
          </cell>
        </row>
        <row r="790">
          <cell r="A790" t="str">
            <v>Tubo pres/21 PVC 1 1/4</v>
          </cell>
        </row>
        <row r="791">
          <cell r="A791" t="str">
            <v>Tubo pres/21 PVC 2"</v>
          </cell>
        </row>
        <row r="792">
          <cell r="A792" t="str">
            <v>Tubo pres/21 PVC 3"</v>
          </cell>
        </row>
        <row r="793">
          <cell r="A793" t="str">
            <v>Tubo pres/21 PVC 1/2"</v>
          </cell>
        </row>
        <row r="794">
          <cell r="A794" t="str">
            <v>Tubo PVC de 2"       Lluvias</v>
          </cell>
        </row>
        <row r="795">
          <cell r="A795" t="str">
            <v>Tubo PVC de 3"       Lluvias</v>
          </cell>
        </row>
        <row r="796">
          <cell r="A796" t="str">
            <v>Tubo PVC de 4"       lluvias</v>
          </cell>
        </row>
        <row r="797">
          <cell r="A797" t="str">
            <v>Tubo PVC de 6"       lluvias</v>
          </cell>
        </row>
        <row r="798">
          <cell r="A798" t="str">
            <v>Tubo PVC RDE 21 -200 PSI 6" ACUEDUCTO</v>
          </cell>
        </row>
        <row r="799">
          <cell r="A799" t="str">
            <v>TUBO Flexible 1"</v>
          </cell>
        </row>
        <row r="800">
          <cell r="A800" t="str">
            <v>TUBO Flexible 2"</v>
          </cell>
        </row>
        <row r="801">
          <cell r="A801" t="str">
            <v>TUBO Flexible 3"</v>
          </cell>
        </row>
        <row r="802">
          <cell r="A802" t="str">
            <v>Tubo PVCP- RDE 21 2 1/2" UZ</v>
          </cell>
        </row>
        <row r="803">
          <cell r="A803" t="str">
            <v>Tubo PVCP- RDE 21 2" UZ</v>
          </cell>
        </row>
        <row r="804">
          <cell r="A804" t="str">
            <v>Tubo PVCP- RDE 21 3" UZ</v>
          </cell>
        </row>
        <row r="805">
          <cell r="A805" t="str">
            <v>Tubo PVC-S     2"    Sanitaria</v>
          </cell>
        </row>
        <row r="806">
          <cell r="A806" t="str">
            <v>Tubo PVC-S     3"    Sanitaria</v>
          </cell>
        </row>
        <row r="807">
          <cell r="A807" t="str">
            <v>Tubo PVC-S     4"    Sanitaria</v>
          </cell>
        </row>
        <row r="808">
          <cell r="A808" t="str">
            <v>Tubo PVC-S     6"    Sanitaria</v>
          </cell>
        </row>
        <row r="809">
          <cell r="A809" t="str">
            <v>Tubo PVC-S - Estructural   6" Sanitaria</v>
          </cell>
        </row>
        <row r="810">
          <cell r="A810" t="str">
            <v>Tubo PVC-S - Estructural   8" Sanitaria</v>
          </cell>
        </row>
        <row r="811">
          <cell r="A811" t="str">
            <v>Tubo PVC-S - Estructural   10" Sanitaria</v>
          </cell>
        </row>
        <row r="812">
          <cell r="A812" t="str">
            <v>Tubo PVC-S - Estructural   12" Sanitaria</v>
          </cell>
        </row>
        <row r="813">
          <cell r="A813" t="str">
            <v>Tubo PVC-S - Estructural   14" Sanitaria</v>
          </cell>
        </row>
        <row r="814">
          <cell r="A814" t="str">
            <v>Tubo PVC-S - Estructural   16" Sanitaria</v>
          </cell>
        </row>
        <row r="815">
          <cell r="A815" t="str">
            <v>Tubo PVC-S - Estructural   18" Sanitaria</v>
          </cell>
        </row>
        <row r="816">
          <cell r="A816" t="str">
            <v>Tubo PVC-S - Estructural   20" Sanitaria</v>
          </cell>
        </row>
        <row r="817">
          <cell r="A817" t="str">
            <v>Tubo PVC-S - Estructural   24" Sanitaria</v>
          </cell>
        </row>
        <row r="818">
          <cell r="A818" t="str">
            <v>Tubo PVC-S - Estructural   27" Sanitaria</v>
          </cell>
        </row>
        <row r="819">
          <cell r="A819" t="str">
            <v>Tubo PVC-S - Estructural   30" Sanitaria</v>
          </cell>
        </row>
        <row r="820">
          <cell r="A820" t="str">
            <v>Tubo PVC-S - Estructural   33" Sanitaria</v>
          </cell>
        </row>
        <row r="821">
          <cell r="A821" t="str">
            <v>Tubo PVC-S - Estructural   39" Sanitaria</v>
          </cell>
        </row>
        <row r="822">
          <cell r="A822" t="str">
            <v>Tubo PVC-S;     6"</v>
          </cell>
        </row>
        <row r="823">
          <cell r="A823" t="str">
            <v>Tubo PVC-V      1 1/2"</v>
          </cell>
        </row>
        <row r="824">
          <cell r="A824" t="str">
            <v>Tubo PVC-V      2"</v>
          </cell>
        </row>
        <row r="825">
          <cell r="A825" t="str">
            <v>Tubo PVC-V     3"</v>
          </cell>
        </row>
        <row r="826">
          <cell r="A826" t="str">
            <v>Tubo PVC-V     4"</v>
          </cell>
        </row>
        <row r="827">
          <cell r="A827" t="str">
            <v>Tubo rectangular 50 x 25 x 1.1mm x 1m</v>
          </cell>
        </row>
        <row r="828">
          <cell r="A828" t="str">
            <v>Tuercas de fijación</v>
          </cell>
        </row>
        <row r="829">
          <cell r="A829" t="str">
            <v>Válvula de pie con coladera 4"</v>
          </cell>
        </row>
        <row r="830">
          <cell r="A830" t="str">
            <v>Valla informativa 4.0x3.0m</v>
          </cell>
        </row>
        <row r="831">
          <cell r="A831" t="str">
            <v>Unión bajante rectangular PVC</v>
          </cell>
        </row>
        <row r="832">
          <cell r="A832" t="str">
            <v>Tubería HD Extremos Lisos L=1 m</v>
          </cell>
        </row>
        <row r="833">
          <cell r="A833" t="str">
            <v>Tubería HD Extremos Lisos L=1.56 m</v>
          </cell>
        </row>
        <row r="834">
          <cell r="A834" t="str">
            <v>Niple Pasamuro HD Extremos Lisos 4"</v>
          </cell>
        </row>
        <row r="835">
          <cell r="A835" t="str">
            <v>Codo 90° 4" HD Extremo Brida</v>
          </cell>
        </row>
        <row r="836">
          <cell r="A836" t="str">
            <v>Tubería HD Extremos Lisos L=0.42 m</v>
          </cell>
        </row>
        <row r="837">
          <cell r="A837" t="str">
            <v>Tubería HD Extremos Lisos L=0.67 m</v>
          </cell>
        </row>
        <row r="838">
          <cell r="A838" t="str">
            <v>Manómetro en Tubo de 4"</v>
          </cell>
        </row>
        <row r="839">
          <cell r="A839" t="str">
            <v>Válvula de Compuerta 4" Extemo Brida</v>
          </cell>
        </row>
        <row r="840">
          <cell r="A840" t="str">
            <v>Tubería HD Extremos Lisos L=0.55 m</v>
          </cell>
        </row>
        <row r="841">
          <cell r="A841" t="str">
            <v>Codo 90° 3" HD Extremo Brida</v>
          </cell>
        </row>
        <row r="842">
          <cell r="A842" t="str">
            <v>Tubería HD Extremos Lisos L=0.62 m</v>
          </cell>
        </row>
        <row r="843">
          <cell r="A843" t="str">
            <v>Unión fléxible 3"</v>
          </cell>
        </row>
        <row r="844">
          <cell r="A844" t="str">
            <v>Unión Brida X Acople Universal 3"</v>
          </cell>
        </row>
        <row r="845">
          <cell r="A845" t="str">
            <v>Tubería HD Extremos Lisos L=0.87 m</v>
          </cell>
        </row>
        <row r="846">
          <cell r="A846" t="str">
            <v>Válvula de Retención 3"</v>
          </cell>
        </row>
        <row r="847">
          <cell r="A847" t="str">
            <v>Válvula de Compuerta 3" Extemo Brida</v>
          </cell>
        </row>
        <row r="848">
          <cell r="A848" t="str">
            <v>Tee 3"X3" HD Extremo Brida</v>
          </cell>
        </row>
        <row r="849">
          <cell r="A849" t="str">
            <v>Tubería HD Extremos Lisos L=1.0 m</v>
          </cell>
        </row>
        <row r="850">
          <cell r="A850" t="str">
            <v>Válvula de Ventosa Cámara Doble 3"</v>
          </cell>
        </row>
        <row r="851">
          <cell r="A851" t="str">
            <v>Tubería HD Extremos Lisos L=0.37 m</v>
          </cell>
        </row>
        <row r="852">
          <cell r="A852" t="str">
            <v>Unión Brida X Acople Universal 4"</v>
          </cell>
        </row>
        <row r="853">
          <cell r="A853" t="str">
            <v>Unión fléxible 4"</v>
          </cell>
        </row>
        <row r="854">
          <cell r="A854" t="str">
            <v>Tubería HD Extremos Lisos L=0.12 m</v>
          </cell>
        </row>
        <row r="855">
          <cell r="A855" t="str">
            <v>Tubería HD Extremos Lisos L=0.50 m</v>
          </cell>
        </row>
        <row r="856">
          <cell r="A856" t="str">
            <v>Tubería HD Extremos Lisos L=0.87 m</v>
          </cell>
        </row>
        <row r="857">
          <cell r="A857" t="str">
            <v>Niple Pasamuro HD Extremos Lisos 3"</v>
          </cell>
        </row>
        <row r="858">
          <cell r="A858" t="str">
            <v>Tubería HD Extremos Lisos L=0.47 m</v>
          </cell>
        </row>
        <row r="859">
          <cell r="A859" t="str">
            <v>Tubería HD Extremos Lisos L=0.11 m</v>
          </cell>
        </row>
        <row r="860">
          <cell r="A860" t="str">
            <v>Tubería HD Extremos Lisos L=1,24 m</v>
          </cell>
        </row>
        <row r="861">
          <cell r="A861" t="str">
            <v xml:space="preserve">Unión canal a bajante </v>
          </cell>
        </row>
        <row r="862">
          <cell r="A862" t="str">
            <v>Unión Canal amazonas</v>
          </cell>
        </row>
        <row r="863">
          <cell r="A863" t="str">
            <v>Unión EMT 1"</v>
          </cell>
        </row>
        <row r="864">
          <cell r="A864" t="str">
            <v>Unión EMT 1-1/2"</v>
          </cell>
        </row>
        <row r="865">
          <cell r="A865" t="str">
            <v>Unión EMT 3/4"</v>
          </cell>
        </row>
        <row r="866">
          <cell r="A866" t="str">
            <v>Unión PVC - P 3/4"</v>
          </cell>
        </row>
        <row r="867">
          <cell r="A867" t="str">
            <v>Unión PVC-P 1 1/2"</v>
          </cell>
        </row>
        <row r="868">
          <cell r="A868" t="str">
            <v>Unión PVC-P 1 1/4"</v>
          </cell>
        </row>
        <row r="869">
          <cell r="A869" t="str">
            <v>Unión PVC-P 1 plg</v>
          </cell>
        </row>
        <row r="870">
          <cell r="A870" t="str">
            <v>Unión PVC-P 1/2 plg</v>
          </cell>
        </row>
        <row r="871">
          <cell r="A871" t="str">
            <v>Unión PVC-P 2 plg</v>
          </cell>
        </row>
        <row r="872">
          <cell r="A872" t="str">
            <v>Unión PVC-P 2 plg</v>
          </cell>
        </row>
        <row r="873">
          <cell r="A873" t="str">
            <v>Unión PVC-P 2 plg</v>
          </cell>
        </row>
        <row r="874">
          <cell r="A874" t="str">
            <v>Unión PVC-P 2 plg</v>
          </cell>
        </row>
        <row r="875">
          <cell r="A875" t="str">
            <v>Unión PVC-P 2 plg</v>
          </cell>
        </row>
        <row r="876">
          <cell r="A876" t="str">
            <v>Unión PVC-P 2 plg</v>
          </cell>
        </row>
        <row r="877">
          <cell r="A877" t="str">
            <v>Unión PVC-P 2 plg</v>
          </cell>
        </row>
        <row r="878">
          <cell r="A878" t="str">
            <v>Unión PVC-P 2 plg</v>
          </cell>
        </row>
        <row r="879">
          <cell r="A879" t="str">
            <v>Unión PVC-P 2 plg</v>
          </cell>
        </row>
        <row r="880">
          <cell r="A880" t="str">
            <v>Unión PVC-P 2 plg</v>
          </cell>
        </row>
        <row r="881">
          <cell r="A881" t="str">
            <v>Unión PVC-P 2 plg</v>
          </cell>
        </row>
        <row r="882">
          <cell r="A882" t="str">
            <v>Unión PVC-P 2 plg</v>
          </cell>
        </row>
        <row r="883">
          <cell r="A883" t="str">
            <v>Unión PVC-P 2 plg</v>
          </cell>
        </row>
        <row r="884">
          <cell r="A884" t="str">
            <v>Unión PVC-P 2 plg</v>
          </cell>
        </row>
        <row r="885">
          <cell r="A885" t="str">
            <v>Unión PVC-P 2 plg</v>
          </cell>
        </row>
        <row r="886">
          <cell r="A886" t="str">
            <v>Unión PVC-P 2 plg</v>
          </cell>
        </row>
        <row r="887">
          <cell r="A887" t="str">
            <v>Unión PVC-P 2 plg</v>
          </cell>
        </row>
        <row r="888">
          <cell r="A888" t="str">
            <v>Unión PVC-P 2 plg</v>
          </cell>
        </row>
        <row r="889">
          <cell r="A889" t="str">
            <v>Unión PVC-P 2 plg</v>
          </cell>
        </row>
        <row r="890">
          <cell r="A890" t="str">
            <v>Unión PVC-P 2 plg</v>
          </cell>
        </row>
        <row r="891">
          <cell r="A891" t="str">
            <v>Unión PVC-P 2 plg</v>
          </cell>
        </row>
        <row r="892">
          <cell r="A892" t="str">
            <v>Unión PVC-P 2 plg</v>
          </cell>
        </row>
        <row r="893">
          <cell r="A893" t="str">
            <v>Unión PVC-P 2 plg</v>
          </cell>
        </row>
        <row r="894">
          <cell r="A894" t="str">
            <v>Unión PVC-P 2 plg</v>
          </cell>
        </row>
        <row r="895">
          <cell r="A895" t="str">
            <v>Unión PVC-P 2 plg</v>
          </cell>
        </row>
        <row r="896">
          <cell r="A896" t="str">
            <v>Unión PVC-P 2 plg</v>
          </cell>
        </row>
        <row r="897">
          <cell r="A897" t="str">
            <v>Unión PVC-P 2 plg</v>
          </cell>
        </row>
        <row r="898">
          <cell r="A898" t="str">
            <v>Unión PVC-P 2 plg</v>
          </cell>
        </row>
        <row r="899">
          <cell r="A899" t="str">
            <v>Unión PVC-P 2 plg</v>
          </cell>
        </row>
        <row r="900">
          <cell r="A900" t="str">
            <v>Unión PVC-P 2 plg</v>
          </cell>
        </row>
        <row r="901">
          <cell r="A901" t="str">
            <v>Unión PVC-P 2 plg</v>
          </cell>
        </row>
        <row r="902">
          <cell r="A902" t="str">
            <v>Unión PVC-P 2 plg</v>
          </cell>
        </row>
        <row r="903">
          <cell r="A903" t="str">
            <v>Unión PVC-P 2 plg</v>
          </cell>
        </row>
        <row r="904">
          <cell r="A904" t="str">
            <v>Unión PVC-P 2 plg</v>
          </cell>
        </row>
        <row r="905">
          <cell r="A905" t="str">
            <v>Unión PVC-P 2 plg</v>
          </cell>
        </row>
        <row r="906">
          <cell r="A906" t="str">
            <v>Unión PVC-P 2 plg</v>
          </cell>
        </row>
        <row r="907">
          <cell r="A907" t="str">
            <v>Unión PVC-P 2 plg</v>
          </cell>
        </row>
        <row r="908">
          <cell r="A908" t="str">
            <v>Unión PVC-P 2 plg</v>
          </cell>
        </row>
        <row r="909">
          <cell r="A909" t="str">
            <v>Unión PVC-P 2 plg</v>
          </cell>
        </row>
        <row r="910">
          <cell r="A910" t="str">
            <v>Unión PVC-P 2 plg</v>
          </cell>
        </row>
        <row r="911">
          <cell r="A911" t="str">
            <v>Unión PVC-P 2 plg</v>
          </cell>
        </row>
        <row r="912">
          <cell r="A912" t="str">
            <v>Unión PVC-P 2 plg</v>
          </cell>
        </row>
        <row r="913">
          <cell r="A913" t="str">
            <v>Unión PVC-P 2 plg</v>
          </cell>
        </row>
        <row r="914">
          <cell r="A914" t="str">
            <v>Unión PVC-P 2 plg</v>
          </cell>
        </row>
        <row r="915">
          <cell r="A915" t="str">
            <v>Unión PVC-P 2 plg</v>
          </cell>
        </row>
        <row r="916">
          <cell r="A916" t="str">
            <v>Unión PVC-P 2 plg</v>
          </cell>
        </row>
        <row r="917">
          <cell r="A917" t="str">
            <v>Unión PVC-P 2 plg</v>
          </cell>
        </row>
        <row r="918">
          <cell r="A918" t="str">
            <v>Unión PVC-P 2 plg</v>
          </cell>
        </row>
        <row r="919">
          <cell r="A919" t="str">
            <v>Unión PVC-P 2 plg</v>
          </cell>
        </row>
        <row r="920">
          <cell r="A920" t="str">
            <v>Unión PVC-P 2 plg</v>
          </cell>
        </row>
        <row r="921">
          <cell r="A921" t="str">
            <v>Unión PVC-P 2 plg</v>
          </cell>
        </row>
        <row r="922">
          <cell r="A922" t="str">
            <v>Unión PVC-P 2 plg</v>
          </cell>
        </row>
        <row r="923">
          <cell r="A923" t="str">
            <v>Unión PVC-P 2 plg</v>
          </cell>
        </row>
        <row r="924">
          <cell r="A924" t="str">
            <v>Unión PVC-P 2 plg</v>
          </cell>
        </row>
        <row r="925">
          <cell r="A925" t="str">
            <v>Unión PVC-P 2 plg</v>
          </cell>
        </row>
        <row r="926">
          <cell r="A926" t="str">
            <v>Unión PVC-P 2 plg</v>
          </cell>
        </row>
        <row r="927">
          <cell r="A927" t="str">
            <v>Unión PVC-P 2 plg</v>
          </cell>
        </row>
        <row r="928">
          <cell r="A928" t="str">
            <v>Unión PVC-P 2 plg</v>
          </cell>
        </row>
        <row r="929">
          <cell r="A929" t="str">
            <v>Unión PVC-P 2 plg</v>
          </cell>
        </row>
        <row r="930">
          <cell r="A930" t="str">
            <v>Unión PVC-P 2 plg</v>
          </cell>
        </row>
        <row r="931">
          <cell r="A931" t="str">
            <v>Unión PVC-P 2 plg</v>
          </cell>
        </row>
        <row r="932">
          <cell r="A932" t="str">
            <v>Unión PVC-P 2 plg</v>
          </cell>
        </row>
        <row r="933">
          <cell r="A933" t="str">
            <v>Unión PVC-P 2 plg</v>
          </cell>
        </row>
        <row r="934">
          <cell r="A934" t="str">
            <v>Unión PVC-P 2 plg</v>
          </cell>
        </row>
        <row r="935">
          <cell r="A935" t="str">
            <v>Unión PVC-P 2 plg</v>
          </cell>
        </row>
        <row r="936">
          <cell r="A936" t="str">
            <v>Unión PVC-P 2 plg</v>
          </cell>
        </row>
        <row r="937">
          <cell r="A937" t="str">
            <v>Unión PVC-P 2 plg</v>
          </cell>
        </row>
        <row r="938">
          <cell r="A938" t="str">
            <v>Unión PVC-P 6" plg</v>
          </cell>
        </row>
        <row r="939">
          <cell r="A939" t="str">
            <v>Cinta topex</v>
          </cell>
        </row>
        <row r="940">
          <cell r="A940" t="str">
            <v>Cinta doble faz</v>
          </cell>
        </row>
        <row r="941">
          <cell r="A941" t="str">
            <v xml:space="preserve">Cinta Teflón </v>
          </cell>
        </row>
        <row r="942">
          <cell r="A942" t="str">
            <v>Codo 90º Pres.PVC 2"</v>
          </cell>
        </row>
        <row r="943">
          <cell r="A943" t="str">
            <v>Conector para varilla cooper weld</v>
          </cell>
        </row>
        <row r="944">
          <cell r="A944" t="str">
            <v>Tubo pres/13,5 PVC 1 1/2"</v>
          </cell>
        </row>
        <row r="945">
          <cell r="A945" t="str">
            <v>Interruptor doble</v>
          </cell>
        </row>
        <row r="946">
          <cell r="A946" t="str">
            <v>Interruptor sencillo</v>
          </cell>
        </row>
        <row r="947">
          <cell r="A947" t="str">
            <v>Mortero 1:4</v>
          </cell>
        </row>
        <row r="948">
          <cell r="A948" t="str">
            <v>Mortero 1:4 IMPERMEABILIZADO</v>
          </cell>
        </row>
        <row r="949">
          <cell r="A949" t="str">
            <v>Reduccion PVC 21/2" - 2"</v>
          </cell>
        </row>
        <row r="950">
          <cell r="A950" t="str">
            <v>Reduccion PVC 2" - 1 1/2"</v>
          </cell>
        </row>
        <row r="951">
          <cell r="A951" t="str">
            <v>Reduccion PVC 3"- 2 1/2"</v>
          </cell>
        </row>
        <row r="952">
          <cell r="A952" t="str">
            <v>TEE PVC 3"</v>
          </cell>
        </row>
        <row r="953">
          <cell r="A953" t="str">
            <v>TEE PVC 2"</v>
          </cell>
        </row>
        <row r="954">
          <cell r="A954" t="str">
            <v>TEE PVC 1"</v>
          </cell>
        </row>
        <row r="955">
          <cell r="A955" t="str">
            <v>VALVULA COMPUERTA 1"</v>
          </cell>
        </row>
        <row r="956">
          <cell r="A956" t="str">
            <v>VALVULA COMPUERTA 2"</v>
          </cell>
        </row>
        <row r="957">
          <cell r="A957" t="str">
            <v>VALVULA COMPUERTA 3"</v>
          </cell>
        </row>
        <row r="958">
          <cell r="A958" t="str">
            <v>MATERIALES NUEVOS REFORMULACIÓN</v>
          </cell>
        </row>
        <row r="959">
          <cell r="A959" t="str">
            <v xml:space="preserve">Material  de afirmado </v>
          </cell>
        </row>
        <row r="960">
          <cell r="A960" t="str">
            <v>valvula reguladora de presión 2"</v>
          </cell>
        </row>
        <row r="961">
          <cell r="A961" t="str">
            <v>valvula ventosa 3/4</v>
          </cell>
        </row>
        <row r="962">
          <cell r="A962" t="str">
            <v xml:space="preserve"> Valvula reguladora de presion 2"</v>
          </cell>
        </row>
        <row r="963">
          <cell r="A963" t="str">
            <v>Valvulas ventosas 3/4"</v>
          </cell>
        </row>
        <row r="964">
          <cell r="A964" t="str">
            <v>Valvulas de purga (DIÁMETRO)</v>
          </cell>
        </row>
        <row r="965">
          <cell r="A965" t="str">
            <v>Valvula reguladora de presion 1.1/4"</v>
          </cell>
        </row>
        <row r="966">
          <cell r="A966" t="str">
            <v xml:space="preserve"> Valvula reguladora de presion 2"</v>
          </cell>
        </row>
        <row r="967">
          <cell r="A967" t="str">
            <v>Valvula de compuerta 1.1/4"</v>
          </cell>
        </row>
        <row r="968">
          <cell r="A968" t="str">
            <v xml:space="preserve"> Valvula ventosa 3/4"</v>
          </cell>
        </row>
        <row r="969">
          <cell r="A969" t="str">
            <v xml:space="preserve"> Valvula de Purga 1"</v>
          </cell>
        </row>
        <row r="970">
          <cell r="A970" t="str">
            <v>caja de inspección en ladrillo 60*60</v>
          </cell>
        </row>
        <row r="971">
          <cell r="A971" t="str">
            <v>marco y tapa 60*60</v>
          </cell>
        </row>
        <row r="972">
          <cell r="A972" t="str">
            <v>puntilla con y sin cabeza 1"</v>
          </cell>
        </row>
        <row r="973">
          <cell r="A973" t="str">
            <v>Tubería presión 3" RDE 21 unión platino</v>
          </cell>
        </row>
        <row r="974">
          <cell r="A974" t="str">
            <v xml:space="preserve">Tubería 2" RDE 21 unión platino </v>
          </cell>
        </row>
        <row r="975">
          <cell r="A975" t="str">
            <v>unión platino D 2"</v>
          </cell>
        </row>
        <row r="976">
          <cell r="A976" t="str">
            <v>unión platino D 3"</v>
          </cell>
        </row>
        <row r="977">
          <cell r="A977" t="str">
            <v>VÁLVULA H.F.  2``, EXTREMO BRIDA, TIPO BETA, 250 PSI</v>
          </cell>
        </row>
        <row r="978">
          <cell r="A978" t="str">
            <v>VÁLVULA H.F.  3``, EXTREMO BRIDA, TIPO BETA, 250 PSI</v>
          </cell>
        </row>
        <row r="979">
          <cell r="A979" t="str">
            <v>ventosa doble acción D 1"</v>
          </cell>
        </row>
        <row r="980">
          <cell r="A980" t="str">
            <v>BRIDA AJUSTABLE PVC SCH 80 150 PSI D= 3"</v>
          </cell>
        </row>
        <row r="981">
          <cell r="A981" t="str">
            <v>tapón Pvc 2"</v>
          </cell>
        </row>
        <row r="982">
          <cell r="A982" t="str">
            <v>SUMINISTRO E INSTALACIÓN DE VERTEDERO EN FIBRA DE VIDRIO 8 CAPAS INCLUYE (MANTA Y HILO EN FIBRA DE VIDRIO, RESINA DE ALTA EFICIENCIA TIPO 1, CATALIZADOR TIPO PMEK, ESTIRENO Y FUNDICIÓN CATALIZADA)</v>
          </cell>
        </row>
        <row r="983">
          <cell r="A983" t="str">
            <v>Codo 90° PVC-P 3"</v>
          </cell>
        </row>
        <row r="984">
          <cell r="A984" t="str">
            <v>BRIDA AJUSTABLE PVC SCH 80 150 PSI D=2"</v>
          </cell>
        </row>
        <row r="985">
          <cell r="A985" t="str">
            <v>TUBERIA PEAD PRESION D=4" RDE 26 PN6</v>
          </cell>
        </row>
        <row r="986">
          <cell r="A986" t="str">
            <v>UNION RAPIDA POLIETILENO 4"</v>
          </cell>
        </row>
        <row r="987">
          <cell r="A987" t="str">
            <v>COLLARÍN POLIETILENO 2X1"</v>
          </cell>
        </row>
        <row r="988">
          <cell r="A988" t="str">
            <v>Varilla corrugada de 1" de diametro y 6m de longitud, con rosca de 10cm de longitud en uno de sus extremos.</v>
          </cell>
        </row>
        <row r="989">
          <cell r="A989" t="str">
            <v>CODO PVC GRAN RADIO 90º RDE 21 D=2"</v>
          </cell>
        </row>
        <row r="990">
          <cell r="A990" t="str">
            <v>UNION PVC MECÁNICA UZ 2"</v>
          </cell>
        </row>
        <row r="991">
          <cell r="A991" t="str">
            <v>UNION PVC MECANICA UZ 3"</v>
          </cell>
        </row>
        <row r="992">
          <cell r="A992" t="str">
            <v>TEE PRESIÓN PVC 2"</v>
          </cell>
        </row>
        <row r="993">
          <cell r="A993" t="str">
            <v>TAPÓN PVC 2"</v>
          </cell>
        </row>
        <row r="994">
          <cell r="A994" t="str">
            <v>SUMINISTRO E INSTALACIÓN DE VERTEDERO EN FIBRA DE VIDRIO 8 CAPAS INCLUYE (MANTA Y HILO EN FIBRA DE VIDRIO, RESINA DE ALTA EFICIENCIA TIPO 1, CATALIZADOR TIPO</v>
          </cell>
        </row>
        <row r="995">
          <cell r="A995" t="str">
            <v>INGENIERO CIVIL MIGUEL GERARDO DELGADO JOJOA                                                                                                MP: 25202-327913 CND</v>
          </cell>
        </row>
      </sheetData>
      <sheetData sheetId="25"/>
      <sheetData sheetId="26"/>
      <sheetData sheetId="27"/>
      <sheetData sheetId="28"/>
      <sheetData sheetId="29"/>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s>
    <sheetDataSet>
      <sheetData sheetId="0" refreshError="1"/>
      <sheetData sheetId="1" refreshError="1"/>
      <sheetData sheetId="2" refreshError="1">
        <row r="24">
          <cell r="A24">
            <v>41</v>
          </cell>
          <cell r="B24" t="str">
            <v>C23</v>
          </cell>
          <cell r="C24" t="str">
            <v>C24</v>
          </cell>
          <cell r="G24">
            <v>0</v>
          </cell>
          <cell r="J24">
            <v>0</v>
          </cell>
          <cell r="K24">
            <v>0</v>
          </cell>
          <cell r="L24">
            <v>0</v>
          </cell>
          <cell r="M24">
            <v>0</v>
          </cell>
          <cell r="N24">
            <v>0</v>
          </cell>
          <cell r="O24">
            <v>0</v>
          </cell>
          <cell r="P24">
            <v>0</v>
          </cell>
          <cell r="Q24">
            <v>0.14000000000000001</v>
          </cell>
          <cell r="S24">
            <v>0.14000000000000001</v>
          </cell>
          <cell r="T24">
            <v>98</v>
          </cell>
          <cell r="U24">
            <v>55</v>
          </cell>
          <cell r="V24">
            <v>0.68799999999999994</v>
          </cell>
          <cell r="X24">
            <v>0</v>
          </cell>
          <cell r="Y24">
            <v>0</v>
          </cell>
          <cell r="AA24">
            <v>0</v>
          </cell>
          <cell r="AB24">
            <v>0</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v>0</v>
          </cell>
          <cell r="BB24">
            <v>1E-3</v>
          </cell>
          <cell r="BC24">
            <v>0</v>
          </cell>
          <cell r="BD24">
            <v>0</v>
          </cell>
          <cell r="BE24">
            <v>1E-3</v>
          </cell>
          <cell r="BF24">
            <v>0</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v>0</v>
          </cell>
          <cell r="J25">
            <v>0</v>
          </cell>
          <cell r="K25">
            <v>0</v>
          </cell>
          <cell r="L25">
            <v>0</v>
          </cell>
          <cell r="M25">
            <v>0</v>
          </cell>
          <cell r="N25">
            <v>0</v>
          </cell>
          <cell r="O25">
            <v>0</v>
          </cell>
          <cell r="P25">
            <v>0</v>
          </cell>
          <cell r="Q25">
            <v>0.06</v>
          </cell>
          <cell r="R25">
            <v>2.29</v>
          </cell>
          <cell r="S25">
            <v>2.4900000000000002</v>
          </cell>
          <cell r="T25">
            <v>98</v>
          </cell>
          <cell r="U25">
            <v>976</v>
          </cell>
          <cell r="V25">
            <v>0.68799999999999994</v>
          </cell>
          <cell r="X25">
            <v>0</v>
          </cell>
          <cell r="Y25">
            <v>0</v>
          </cell>
          <cell r="AA25">
            <v>0</v>
          </cell>
          <cell r="AB25">
            <v>0</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v>0</v>
          </cell>
          <cell r="BH25">
            <v>0</v>
          </cell>
          <cell r="BI25">
            <v>0</v>
          </cell>
          <cell r="BJ25">
            <v>0</v>
          </cell>
          <cell r="BK25">
            <v>0</v>
          </cell>
          <cell r="BL25">
            <v>0</v>
          </cell>
          <cell r="BM25">
            <v>0</v>
          </cell>
          <cell r="BN25">
            <v>0.15</v>
          </cell>
          <cell r="BO25">
            <v>700.43299999999988</v>
          </cell>
          <cell r="BP25">
            <v>697.77299999999991</v>
          </cell>
          <cell r="BQ25">
            <v>700.63299999999992</v>
          </cell>
          <cell r="BR25">
            <v>697.97299999999996</v>
          </cell>
          <cell r="BS25">
            <v>701.923</v>
          </cell>
          <cell r="BT25">
            <v>699.173</v>
          </cell>
          <cell r="BU25">
            <v>0</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v>0</v>
          </cell>
          <cell r="J26">
            <v>0</v>
          </cell>
          <cell r="K26">
            <v>0</v>
          </cell>
          <cell r="L26">
            <v>0</v>
          </cell>
          <cell r="M26">
            <v>0</v>
          </cell>
          <cell r="N26">
            <v>0</v>
          </cell>
          <cell r="O26">
            <v>0</v>
          </cell>
          <cell r="P26">
            <v>0</v>
          </cell>
          <cell r="S26">
            <v>2.4900000000000002</v>
          </cell>
          <cell r="T26">
            <v>98</v>
          </cell>
          <cell r="U26">
            <v>976</v>
          </cell>
          <cell r="V26">
            <v>0.68799999999999994</v>
          </cell>
          <cell r="X26">
            <v>0</v>
          </cell>
          <cell r="Y26">
            <v>0</v>
          </cell>
          <cell r="AA26">
            <v>0</v>
          </cell>
          <cell r="AB26">
            <v>0</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v>0</v>
          </cell>
          <cell r="BH26">
            <v>0</v>
          </cell>
          <cell r="BI26">
            <v>0</v>
          </cell>
          <cell r="BJ26">
            <v>0</v>
          </cell>
          <cell r="BK26">
            <v>0</v>
          </cell>
          <cell r="BL26">
            <v>0</v>
          </cell>
          <cell r="BM26">
            <v>0</v>
          </cell>
          <cell r="BN26">
            <v>0.03</v>
          </cell>
          <cell r="BO26">
            <v>697.75299999999993</v>
          </cell>
          <cell r="BP26">
            <v>692.27299999999991</v>
          </cell>
          <cell r="BQ26">
            <v>697.95299999999997</v>
          </cell>
          <cell r="BR26">
            <v>692.47299999999996</v>
          </cell>
          <cell r="BS26">
            <v>699.173</v>
          </cell>
          <cell r="BT26">
            <v>693.673</v>
          </cell>
          <cell r="BU26">
            <v>0</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v>0</v>
          </cell>
          <cell r="J27">
            <v>0</v>
          </cell>
          <cell r="K27">
            <v>0</v>
          </cell>
          <cell r="L27">
            <v>0</v>
          </cell>
          <cell r="M27">
            <v>0</v>
          </cell>
          <cell r="N27">
            <v>0</v>
          </cell>
          <cell r="O27">
            <v>0</v>
          </cell>
          <cell r="P27">
            <v>0</v>
          </cell>
          <cell r="R27">
            <v>1.82</v>
          </cell>
          <cell r="S27">
            <v>4.3100000000000005</v>
          </cell>
          <cell r="T27">
            <v>98</v>
          </cell>
          <cell r="U27">
            <v>1689</v>
          </cell>
          <cell r="V27">
            <v>0.68799999999999994</v>
          </cell>
          <cell r="X27">
            <v>0</v>
          </cell>
          <cell r="Y27">
            <v>0</v>
          </cell>
          <cell r="AA27">
            <v>0</v>
          </cell>
          <cell r="AB27">
            <v>0</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v>0</v>
          </cell>
          <cell r="BH27">
            <v>0</v>
          </cell>
          <cell r="BI27">
            <v>0</v>
          </cell>
          <cell r="BJ27">
            <v>0</v>
          </cell>
          <cell r="BK27">
            <v>0</v>
          </cell>
          <cell r="BL27">
            <v>0</v>
          </cell>
          <cell r="BM27">
            <v>0</v>
          </cell>
          <cell r="BN27">
            <v>0.02</v>
          </cell>
          <cell r="BO27">
            <v>692.25299999999993</v>
          </cell>
          <cell r="BP27">
            <v>691.35299999999995</v>
          </cell>
          <cell r="BQ27">
            <v>692.45299999999997</v>
          </cell>
          <cell r="BR27">
            <v>691.553</v>
          </cell>
          <cell r="BS27">
            <v>693.673</v>
          </cell>
          <cell r="BT27">
            <v>692.75300000000016</v>
          </cell>
          <cell r="BU27">
            <v>0</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v>0</v>
          </cell>
          <cell r="J28">
            <v>0</v>
          </cell>
          <cell r="K28">
            <v>0</v>
          </cell>
          <cell r="L28">
            <v>0</v>
          </cell>
          <cell r="M28">
            <v>0</v>
          </cell>
          <cell r="N28">
            <v>0</v>
          </cell>
          <cell r="O28">
            <v>0</v>
          </cell>
          <cell r="P28">
            <v>0</v>
          </cell>
          <cell r="S28">
            <v>4.3100000000000005</v>
          </cell>
          <cell r="T28">
            <v>98</v>
          </cell>
          <cell r="U28">
            <v>1689</v>
          </cell>
          <cell r="V28">
            <v>0.68799999999999994</v>
          </cell>
          <cell r="X28">
            <v>0</v>
          </cell>
          <cell r="Y28">
            <v>0</v>
          </cell>
          <cell r="AA28">
            <v>0</v>
          </cell>
          <cell r="AB28">
            <v>0</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v>0</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v>0</v>
          </cell>
          <cell r="J29">
            <v>0</v>
          </cell>
          <cell r="K29">
            <v>0</v>
          </cell>
          <cell r="L29">
            <v>0</v>
          </cell>
          <cell r="M29">
            <v>0</v>
          </cell>
          <cell r="N29">
            <v>0</v>
          </cell>
          <cell r="O29">
            <v>0</v>
          </cell>
          <cell r="P29">
            <v>0</v>
          </cell>
          <cell r="S29">
            <v>4.3100000000000005</v>
          </cell>
          <cell r="T29">
            <v>98</v>
          </cell>
          <cell r="U29">
            <v>1689</v>
          </cell>
          <cell r="V29">
            <v>0.68799999999999994</v>
          </cell>
          <cell r="X29">
            <v>0</v>
          </cell>
          <cell r="Y29">
            <v>0</v>
          </cell>
          <cell r="AA29">
            <v>0</v>
          </cell>
          <cell r="AB29">
            <v>0</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v>0</v>
          </cell>
          <cell r="BH29">
            <v>0</v>
          </cell>
          <cell r="BI29">
            <v>0</v>
          </cell>
          <cell r="BJ29">
            <v>0</v>
          </cell>
          <cell r="BK29">
            <v>0</v>
          </cell>
          <cell r="BL29">
            <v>0</v>
          </cell>
          <cell r="BM29">
            <v>0</v>
          </cell>
          <cell r="BN29">
            <v>0.11</v>
          </cell>
          <cell r="BO29">
            <v>687.76299999999992</v>
          </cell>
          <cell r="BP29">
            <v>686.9129999999999</v>
          </cell>
          <cell r="BQ29">
            <v>687.96299999999997</v>
          </cell>
          <cell r="BR29">
            <v>687.11299999999994</v>
          </cell>
          <cell r="BS29">
            <v>689.22299999999996</v>
          </cell>
          <cell r="BT29">
            <v>688.11300000000006</v>
          </cell>
          <cell r="BU29">
            <v>0</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v>0</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v>0</v>
          </cell>
          <cell r="AA30">
            <v>0</v>
          </cell>
          <cell r="AB30">
            <v>0</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v>0</v>
          </cell>
          <cell r="AP30">
            <v>0</v>
          </cell>
          <cell r="AQ30">
            <v>0</v>
          </cell>
          <cell r="AR30">
            <v>0</v>
          </cell>
          <cell r="AS30">
            <v>0</v>
          </cell>
          <cell r="AT30">
            <v>0</v>
          </cell>
          <cell r="AU30">
            <v>0</v>
          </cell>
          <cell r="AV30">
            <v>1.1671964236528531</v>
          </cell>
          <cell r="AW30">
            <v>185.63457031085673</v>
          </cell>
          <cell r="AX30">
            <v>0</v>
          </cell>
          <cell r="AY30">
            <v>120.48880343979978</v>
          </cell>
          <cell r="AZ30" t="str">
            <v>46°26'13''</v>
          </cell>
          <cell r="BA30">
            <v>3.1081370028379447</v>
          </cell>
          <cell r="BB30">
            <v>0</v>
          </cell>
          <cell r="BC30">
            <v>0</v>
          </cell>
          <cell r="BD30">
            <v>0</v>
          </cell>
          <cell r="BE30">
            <v>0</v>
          </cell>
          <cell r="BF30">
            <v>0</v>
          </cell>
          <cell r="BG30">
            <v>0.83695201556002952</v>
          </cell>
          <cell r="BH30">
            <v>2.6666666666666665</v>
          </cell>
          <cell r="BI30">
            <v>1.2</v>
          </cell>
          <cell r="BJ30">
            <v>0</v>
          </cell>
          <cell r="BK30">
            <v>0</v>
          </cell>
          <cell r="BL30">
            <v>0</v>
          </cell>
          <cell r="BM30">
            <v>1.1004840207873858</v>
          </cell>
          <cell r="BN30">
            <v>0</v>
          </cell>
          <cell r="BO30">
            <v>686.87299999999993</v>
          </cell>
          <cell r="BP30">
            <v>686.51299999999992</v>
          </cell>
          <cell r="BQ30">
            <v>687.32299999999998</v>
          </cell>
          <cell r="BR30">
            <v>686.96299999999997</v>
          </cell>
          <cell r="BS30">
            <v>688.11300000000006</v>
          </cell>
          <cell r="BT30">
            <v>689.41300000000001</v>
          </cell>
          <cell r="BU30">
            <v>0</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v>0</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v>0</v>
          </cell>
          <cell r="AA31">
            <v>0</v>
          </cell>
          <cell r="AB31">
            <v>0</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v>0</v>
          </cell>
          <cell r="AP31">
            <v>0</v>
          </cell>
          <cell r="AQ31">
            <v>0</v>
          </cell>
          <cell r="AR31">
            <v>0</v>
          </cell>
          <cell r="AS31">
            <v>0</v>
          </cell>
          <cell r="AT31">
            <v>0</v>
          </cell>
          <cell r="AU31">
            <v>0</v>
          </cell>
          <cell r="AV31">
            <v>1.1671964236528531</v>
          </cell>
          <cell r="AW31">
            <v>185.63457031085673</v>
          </cell>
          <cell r="AX31">
            <v>0</v>
          </cell>
          <cell r="AY31">
            <v>171.69793098169856</v>
          </cell>
          <cell r="AZ31" t="str">
            <v>51°12'33''</v>
          </cell>
          <cell r="BA31">
            <v>2.7823125836732552</v>
          </cell>
          <cell r="BB31">
            <v>0</v>
          </cell>
          <cell r="BC31">
            <v>0</v>
          </cell>
          <cell r="BD31">
            <v>0</v>
          </cell>
          <cell r="BE31">
            <v>0</v>
          </cell>
          <cell r="BF31">
            <v>0</v>
          </cell>
          <cell r="BG31">
            <v>0.83697043360582635</v>
          </cell>
          <cell r="BH31">
            <v>2.6666666666666665</v>
          </cell>
          <cell r="BI31">
            <v>1.2</v>
          </cell>
          <cell r="BJ31">
            <v>0</v>
          </cell>
          <cell r="BK31">
            <v>0</v>
          </cell>
          <cell r="BL31">
            <v>0</v>
          </cell>
          <cell r="BM31">
            <v>1.1005158192416571</v>
          </cell>
          <cell r="BN31">
            <v>0</v>
          </cell>
          <cell r="BO31">
            <v>686.51299999999992</v>
          </cell>
          <cell r="BP31">
            <v>686.47299999999996</v>
          </cell>
          <cell r="BQ31">
            <v>686.96299999999997</v>
          </cell>
          <cell r="BR31">
            <v>686.923</v>
          </cell>
          <cell r="BS31">
            <v>689.41300000000001</v>
          </cell>
          <cell r="BT31">
            <v>689.03300000000013</v>
          </cell>
          <cell r="BU31">
            <v>0</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v>0</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v>0</v>
          </cell>
          <cell r="AA32">
            <v>0</v>
          </cell>
          <cell r="AB32">
            <v>0</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v>0</v>
          </cell>
          <cell r="AP32">
            <v>0</v>
          </cell>
          <cell r="AQ32">
            <v>0</v>
          </cell>
          <cell r="AR32">
            <v>0</v>
          </cell>
          <cell r="AS32">
            <v>0</v>
          </cell>
          <cell r="AT32">
            <v>0</v>
          </cell>
          <cell r="AU32">
            <v>0</v>
          </cell>
          <cell r="AV32">
            <v>10.554935394568046</v>
          </cell>
          <cell r="AW32">
            <v>1678.6899419186741</v>
          </cell>
          <cell r="AX32">
            <v>0</v>
          </cell>
          <cell r="AY32">
            <v>150.5004077340291</v>
          </cell>
          <cell r="AZ32" t="str">
            <v>21°11'51''</v>
          </cell>
          <cell r="BA32">
            <v>7.1254554098055687</v>
          </cell>
          <cell r="BB32">
            <v>0</v>
          </cell>
          <cell r="BC32">
            <v>0</v>
          </cell>
          <cell r="BD32">
            <v>0</v>
          </cell>
          <cell r="BE32">
            <v>0</v>
          </cell>
          <cell r="BF32">
            <v>0</v>
          </cell>
          <cell r="BG32">
            <v>0</v>
          </cell>
          <cell r="BH32">
            <v>0</v>
          </cell>
          <cell r="BI32">
            <v>0</v>
          </cell>
          <cell r="BJ32">
            <v>0</v>
          </cell>
          <cell r="BK32">
            <v>0</v>
          </cell>
          <cell r="BL32">
            <v>0</v>
          </cell>
          <cell r="BM32">
            <v>0</v>
          </cell>
          <cell r="BN32">
            <v>0.1</v>
          </cell>
          <cell r="BO32">
            <v>686.37299999999993</v>
          </cell>
          <cell r="BP32">
            <v>684.2829999999999</v>
          </cell>
          <cell r="BQ32">
            <v>686.82299999999998</v>
          </cell>
          <cell r="BR32">
            <v>684.73299999999995</v>
          </cell>
          <cell r="BS32">
            <v>689.03300000000013</v>
          </cell>
          <cell r="BT32">
            <v>684.62300000000005</v>
          </cell>
          <cell r="BU32">
            <v>0</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v>0</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v>0</v>
          </cell>
          <cell r="AA33">
            <v>0</v>
          </cell>
          <cell r="AB33">
            <v>0</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v>0</v>
          </cell>
          <cell r="AP33">
            <v>0</v>
          </cell>
          <cell r="AQ33">
            <v>0</v>
          </cell>
          <cell r="AR33">
            <v>0</v>
          </cell>
          <cell r="AS33">
            <v>0</v>
          </cell>
          <cell r="AT33">
            <v>0</v>
          </cell>
          <cell r="AU33">
            <v>0</v>
          </cell>
          <cell r="AV33">
            <v>8.5185595128479807</v>
          </cell>
          <cell r="AW33">
            <v>1354.8183517269902</v>
          </cell>
          <cell r="AX33">
            <v>0</v>
          </cell>
          <cell r="AY33">
            <v>150.4994376613574</v>
          </cell>
          <cell r="AZ33" t="str">
            <v>00°00'00''</v>
          </cell>
          <cell r="BA33">
            <v>1000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683.88299999999992</v>
          </cell>
          <cell r="BP33">
            <v>682.83299999999997</v>
          </cell>
          <cell r="BQ33">
            <v>684.33299999999997</v>
          </cell>
          <cell r="BR33">
            <v>683.28300000000002</v>
          </cell>
          <cell r="BS33">
            <v>684.62300000000005</v>
          </cell>
          <cell r="BT33">
            <v>683.44299999999998</v>
          </cell>
          <cell r="BU33">
            <v>0</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v>0</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v>0</v>
          </cell>
          <cell r="AA34">
            <v>0</v>
          </cell>
          <cell r="AB34">
            <v>0</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v>0</v>
          </cell>
          <cell r="AP34">
            <v>0</v>
          </cell>
          <cell r="AQ34">
            <v>0</v>
          </cell>
          <cell r="AR34">
            <v>0</v>
          </cell>
          <cell r="AS34">
            <v>0</v>
          </cell>
          <cell r="AT34">
            <v>0</v>
          </cell>
          <cell r="AU34">
            <v>0</v>
          </cell>
          <cell r="AV34">
            <v>1.3129305471944275</v>
          </cell>
          <cell r="AW34">
            <v>208.81258118806932</v>
          </cell>
          <cell r="AX34">
            <v>0</v>
          </cell>
          <cell r="AY34">
            <v>208.24170826422633</v>
          </cell>
          <cell r="AZ34" t="str">
            <v>57°44'32''</v>
          </cell>
          <cell r="BA34">
            <v>2.4182077430262381</v>
          </cell>
          <cell r="BB34">
            <v>0</v>
          </cell>
          <cell r="BC34">
            <v>0</v>
          </cell>
          <cell r="BD34">
            <v>0</v>
          </cell>
          <cell r="BE34">
            <v>0</v>
          </cell>
          <cell r="BF34">
            <v>0</v>
          </cell>
          <cell r="BG34">
            <v>0.87273757721530154</v>
          </cell>
          <cell r="BH34">
            <v>2.6666666666666665</v>
          </cell>
          <cell r="BI34">
            <v>1.2</v>
          </cell>
          <cell r="BJ34">
            <v>0</v>
          </cell>
          <cell r="BK34">
            <v>0</v>
          </cell>
          <cell r="BL34">
            <v>0</v>
          </cell>
          <cell r="BM34">
            <v>1.1635873442743006</v>
          </cell>
          <cell r="BN34">
            <v>0</v>
          </cell>
          <cell r="BO34">
            <v>683.00299999999993</v>
          </cell>
          <cell r="BP34">
            <v>682.60299999999995</v>
          </cell>
          <cell r="BQ34">
            <v>683.45299999999997</v>
          </cell>
          <cell r="BR34">
            <v>683.053</v>
          </cell>
          <cell r="BS34">
            <v>683.44299999999998</v>
          </cell>
          <cell r="BT34">
            <v>684.57300000000009</v>
          </cell>
          <cell r="BU34">
            <v>0</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v>0</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v>0</v>
          </cell>
          <cell r="AA35">
            <v>0</v>
          </cell>
          <cell r="AB35">
            <v>0</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v>0</v>
          </cell>
          <cell r="AP35">
            <v>0</v>
          </cell>
          <cell r="AQ35">
            <v>0</v>
          </cell>
          <cell r="AR35">
            <v>0</v>
          </cell>
          <cell r="AS35">
            <v>0</v>
          </cell>
          <cell r="AT35">
            <v>0</v>
          </cell>
          <cell r="AU35">
            <v>0</v>
          </cell>
          <cell r="AV35">
            <v>9.2051959495256561</v>
          </cell>
          <cell r="AW35">
            <v>3542.5745563108298</v>
          </cell>
          <cell r="AX35">
            <v>0</v>
          </cell>
          <cell r="AY35">
            <v>114.73554446443033</v>
          </cell>
          <cell r="AZ35" t="str">
            <v>93°30'22''</v>
          </cell>
          <cell r="BA35">
            <v>1.0077907318737453</v>
          </cell>
          <cell r="BB35">
            <v>0</v>
          </cell>
          <cell r="BC35">
            <v>0</v>
          </cell>
          <cell r="BD35">
            <v>0</v>
          </cell>
          <cell r="BE35">
            <v>0</v>
          </cell>
          <cell r="BF35">
            <v>0</v>
          </cell>
          <cell r="BG35">
            <v>0.9343476434955017</v>
          </cell>
          <cell r="BH35">
            <v>2.1428571428571428</v>
          </cell>
          <cell r="BI35">
            <v>1.2</v>
          </cell>
          <cell r="BJ35">
            <v>0</v>
          </cell>
          <cell r="BK35">
            <v>0</v>
          </cell>
          <cell r="BL35">
            <v>0</v>
          </cell>
          <cell r="BM35">
            <v>1.9886500545321404</v>
          </cell>
          <cell r="BN35">
            <v>0</v>
          </cell>
          <cell r="BO35">
            <v>683.40299999999991</v>
          </cell>
          <cell r="BP35">
            <v>680.59299999999996</v>
          </cell>
          <cell r="BQ35">
            <v>684.10299999999995</v>
          </cell>
          <cell r="BR35">
            <v>681.29300000000001</v>
          </cell>
          <cell r="BS35">
            <v>684.57300000000009</v>
          </cell>
          <cell r="BT35">
            <v>679.55300000000011</v>
          </cell>
          <cell r="BU35">
            <v>0</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v>0</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v>0</v>
          </cell>
          <cell r="AA36">
            <v>0</v>
          </cell>
          <cell r="AB36">
            <v>0</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v>0</v>
          </cell>
          <cell r="AP36">
            <v>0</v>
          </cell>
          <cell r="AQ36">
            <v>0</v>
          </cell>
          <cell r="AR36">
            <v>0</v>
          </cell>
          <cell r="AS36">
            <v>0</v>
          </cell>
          <cell r="AT36">
            <v>0</v>
          </cell>
          <cell r="AU36">
            <v>0</v>
          </cell>
          <cell r="AV36">
            <v>10.915187647171557</v>
          </cell>
          <cell r="AW36">
            <v>4200.6564823012577</v>
          </cell>
          <cell r="AX36">
            <v>0</v>
          </cell>
          <cell r="AY36">
            <v>114.73715898942989</v>
          </cell>
          <cell r="AZ36" t="str">
            <v>00°00'00''</v>
          </cell>
          <cell r="BA36">
            <v>1000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680.59299999999996</v>
          </cell>
          <cell r="BP36">
            <v>676.18299999999999</v>
          </cell>
          <cell r="BQ36">
            <v>681.29300000000001</v>
          </cell>
          <cell r="BR36">
            <v>676.88300000000004</v>
          </cell>
          <cell r="BS36">
            <v>679.55300000000011</v>
          </cell>
          <cell r="BT36">
            <v>674.35300000000007</v>
          </cell>
          <cell r="BU36">
            <v>0</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v>0</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v>0</v>
          </cell>
          <cell r="AA37">
            <v>0</v>
          </cell>
          <cell r="AB37">
            <v>0</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v>0</v>
          </cell>
          <cell r="AP37">
            <v>0</v>
          </cell>
          <cell r="AQ37">
            <v>0</v>
          </cell>
          <cell r="AR37">
            <v>0</v>
          </cell>
          <cell r="AS37">
            <v>0</v>
          </cell>
          <cell r="AT37">
            <v>0</v>
          </cell>
          <cell r="AU37">
            <v>0</v>
          </cell>
          <cell r="AV37">
            <v>6.630265807271055</v>
          </cell>
          <cell r="AW37">
            <v>1874.6634916323314</v>
          </cell>
          <cell r="AX37">
            <v>0</v>
          </cell>
          <cell r="AY37">
            <v>99.698075365859424</v>
          </cell>
          <cell r="AZ37" t="str">
            <v>15°02'21''</v>
          </cell>
          <cell r="BA37">
            <v>9.4697332935740395</v>
          </cell>
          <cell r="BB37">
            <v>0</v>
          </cell>
          <cell r="BC37">
            <v>0</v>
          </cell>
          <cell r="BD37">
            <v>0</v>
          </cell>
          <cell r="BE37">
            <v>0</v>
          </cell>
          <cell r="BF37">
            <v>0</v>
          </cell>
          <cell r="BG37">
            <v>0</v>
          </cell>
          <cell r="BH37">
            <v>0</v>
          </cell>
          <cell r="BI37">
            <v>0</v>
          </cell>
          <cell r="BJ37">
            <v>0</v>
          </cell>
          <cell r="BK37">
            <v>0</v>
          </cell>
          <cell r="BL37">
            <v>0</v>
          </cell>
          <cell r="BM37">
            <v>0</v>
          </cell>
          <cell r="BN37">
            <v>0</v>
          </cell>
          <cell r="BO37">
            <v>676.18299999999999</v>
          </cell>
          <cell r="BP37">
            <v>674.65300000000002</v>
          </cell>
          <cell r="BQ37">
            <v>676.78300000000002</v>
          </cell>
          <cell r="BR37">
            <v>675.25300000000004</v>
          </cell>
          <cell r="BS37">
            <v>674.35300000000007</v>
          </cell>
          <cell r="BT37">
            <v>672.02300000000014</v>
          </cell>
          <cell r="BU37">
            <v>0</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J38">
            <v>1.74</v>
          </cell>
          <cell r="AK38">
            <v>12</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674.87300000000005</v>
          </cell>
          <cell r="BP38">
            <v>0</v>
          </cell>
          <cell r="BQ38">
            <v>674.87300000000005</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v>0</v>
          </cell>
          <cell r="G39">
            <v>0</v>
          </cell>
          <cell r="J39">
            <v>0</v>
          </cell>
          <cell r="K39">
            <v>0</v>
          </cell>
          <cell r="L39">
            <v>0</v>
          </cell>
          <cell r="M39">
            <v>0</v>
          </cell>
          <cell r="N39">
            <v>0</v>
          </cell>
          <cell r="O39">
            <v>0</v>
          </cell>
          <cell r="P39">
            <v>0</v>
          </cell>
          <cell r="S39">
            <v>0</v>
          </cell>
          <cell r="U39">
            <v>0</v>
          </cell>
          <cell r="X39">
            <v>0</v>
          </cell>
          <cell r="Y39">
            <v>0</v>
          </cell>
          <cell r="AA39">
            <v>0</v>
          </cell>
          <cell r="AB39">
            <v>0</v>
          </cell>
          <cell r="AC39">
            <v>0</v>
          </cell>
          <cell r="AD39">
            <v>0</v>
          </cell>
          <cell r="AE39">
            <v>0</v>
          </cell>
          <cell r="AF39">
            <v>0</v>
          </cell>
          <cell r="AG39">
            <v>0</v>
          </cell>
          <cell r="AH39">
            <v>0</v>
          </cell>
          <cell r="AI39">
            <v>0</v>
          </cell>
          <cell r="AJ39">
            <v>22.27</v>
          </cell>
          <cell r="AK39">
            <v>8</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v>0</v>
          </cell>
          <cell r="F40">
            <v>0</v>
          </cell>
          <cell r="G40">
            <v>0</v>
          </cell>
          <cell r="J40">
            <v>0</v>
          </cell>
          <cell r="K40">
            <v>0</v>
          </cell>
          <cell r="L40">
            <v>0</v>
          </cell>
          <cell r="M40">
            <v>0</v>
          </cell>
          <cell r="N40">
            <v>0</v>
          </cell>
          <cell r="O40">
            <v>0</v>
          </cell>
          <cell r="P40">
            <v>0</v>
          </cell>
          <cell r="S40">
            <v>0</v>
          </cell>
          <cell r="U40">
            <v>0</v>
          </cell>
          <cell r="X40">
            <v>0</v>
          </cell>
          <cell r="Y40">
            <v>0</v>
          </cell>
          <cell r="AA40">
            <v>0</v>
          </cell>
          <cell r="AB40">
            <v>0</v>
          </cell>
          <cell r="AC40">
            <v>0</v>
          </cell>
          <cell r="AD40">
            <v>0</v>
          </cell>
          <cell r="AE40">
            <v>0</v>
          </cell>
          <cell r="AF40">
            <v>0</v>
          </cell>
          <cell r="AG40">
            <v>0</v>
          </cell>
          <cell r="AH40">
            <v>0</v>
          </cell>
          <cell r="AI40">
            <v>0</v>
          </cell>
          <cell r="AJ40">
            <v>22.35</v>
          </cell>
          <cell r="AK40">
            <v>8</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v>0</v>
          </cell>
          <cell r="J41">
            <v>0</v>
          </cell>
          <cell r="K41">
            <v>0</v>
          </cell>
          <cell r="L41">
            <v>0</v>
          </cell>
          <cell r="M41">
            <v>0</v>
          </cell>
          <cell r="N41">
            <v>0</v>
          </cell>
          <cell r="O41">
            <v>0</v>
          </cell>
          <cell r="P41">
            <v>0</v>
          </cell>
          <cell r="Q41">
            <v>0.4</v>
          </cell>
          <cell r="S41">
            <v>0.4</v>
          </cell>
          <cell r="T41">
            <v>98</v>
          </cell>
          <cell r="U41">
            <v>157</v>
          </cell>
          <cell r="V41">
            <v>0.68799999999999994</v>
          </cell>
          <cell r="X41">
            <v>0</v>
          </cell>
          <cell r="Y41">
            <v>0</v>
          </cell>
          <cell r="AA41">
            <v>0</v>
          </cell>
          <cell r="AB41">
            <v>0</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v>0</v>
          </cell>
          <cell r="BB41">
            <v>1E-3</v>
          </cell>
          <cell r="BC41">
            <v>0</v>
          </cell>
          <cell r="BD41">
            <v>0</v>
          </cell>
          <cell r="BE41">
            <v>1E-3</v>
          </cell>
          <cell r="BF41">
            <v>0</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v>0</v>
          </cell>
          <cell r="J42">
            <v>0</v>
          </cell>
          <cell r="K42">
            <v>0</v>
          </cell>
          <cell r="L42">
            <v>0</v>
          </cell>
          <cell r="M42">
            <v>0</v>
          </cell>
          <cell r="N42">
            <v>0</v>
          </cell>
          <cell r="O42">
            <v>0</v>
          </cell>
          <cell r="P42">
            <v>0</v>
          </cell>
          <cell r="S42">
            <v>0.4</v>
          </cell>
          <cell r="T42">
            <v>98</v>
          </cell>
          <cell r="U42">
            <v>157</v>
          </cell>
          <cell r="V42">
            <v>0.68799999999999994</v>
          </cell>
          <cell r="X42">
            <v>0</v>
          </cell>
          <cell r="Y42">
            <v>0</v>
          </cell>
          <cell r="AA42">
            <v>0</v>
          </cell>
          <cell r="AB42">
            <v>0</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v>0</v>
          </cell>
          <cell r="BH42">
            <v>0</v>
          </cell>
          <cell r="BI42">
            <v>0</v>
          </cell>
          <cell r="BJ42">
            <v>0</v>
          </cell>
          <cell r="BK42">
            <v>0</v>
          </cell>
          <cell r="BL42">
            <v>0</v>
          </cell>
          <cell r="BM42">
            <v>0</v>
          </cell>
          <cell r="BN42">
            <v>0.03</v>
          </cell>
          <cell r="BO42">
            <v>698.82299999999987</v>
          </cell>
          <cell r="BP42">
            <v>695.51299999999992</v>
          </cell>
          <cell r="BQ42">
            <v>699.02299999999991</v>
          </cell>
          <cell r="BR42">
            <v>695.71299999999997</v>
          </cell>
          <cell r="BS42">
            <v>699.85300000000007</v>
          </cell>
          <cell r="BT42">
            <v>696.53300000000013</v>
          </cell>
          <cell r="BU42">
            <v>0</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v>0</v>
          </cell>
          <cell r="J43">
            <v>0</v>
          </cell>
          <cell r="K43">
            <v>0</v>
          </cell>
          <cell r="L43">
            <v>0</v>
          </cell>
          <cell r="M43">
            <v>0</v>
          </cell>
          <cell r="N43">
            <v>0</v>
          </cell>
          <cell r="O43">
            <v>0</v>
          </cell>
          <cell r="P43">
            <v>0</v>
          </cell>
          <cell r="S43">
            <v>0.4</v>
          </cell>
          <cell r="T43">
            <v>98</v>
          </cell>
          <cell r="U43">
            <v>157</v>
          </cell>
          <cell r="V43">
            <v>0.68799999999999994</v>
          </cell>
          <cell r="X43">
            <v>0</v>
          </cell>
          <cell r="Y43">
            <v>0</v>
          </cell>
          <cell r="AA43">
            <v>0</v>
          </cell>
          <cell r="AB43">
            <v>0</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v>0</v>
          </cell>
          <cell r="BH43">
            <v>0</v>
          </cell>
          <cell r="BI43">
            <v>0</v>
          </cell>
          <cell r="BJ43">
            <v>0</v>
          </cell>
          <cell r="BK43">
            <v>0</v>
          </cell>
          <cell r="BL43">
            <v>0</v>
          </cell>
          <cell r="BM43">
            <v>0</v>
          </cell>
          <cell r="BN43">
            <v>0.01</v>
          </cell>
          <cell r="BO43">
            <v>695.50299999999993</v>
          </cell>
          <cell r="BP43">
            <v>692.20299999999997</v>
          </cell>
          <cell r="BQ43">
            <v>695.70299999999997</v>
          </cell>
          <cell r="BR43">
            <v>692.40300000000002</v>
          </cell>
          <cell r="BS43">
            <v>696.53300000000013</v>
          </cell>
          <cell r="BT43">
            <v>693.23299999999995</v>
          </cell>
          <cell r="BU43">
            <v>0</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v>0</v>
          </cell>
          <cell r="J44">
            <v>0</v>
          </cell>
          <cell r="K44">
            <v>0</v>
          </cell>
          <cell r="L44">
            <v>0</v>
          </cell>
          <cell r="M44">
            <v>0</v>
          </cell>
          <cell r="N44">
            <v>0</v>
          </cell>
          <cell r="O44">
            <v>0</v>
          </cell>
          <cell r="P44">
            <v>0</v>
          </cell>
          <cell r="S44">
            <v>0.4</v>
          </cell>
          <cell r="T44">
            <v>98</v>
          </cell>
          <cell r="U44">
            <v>157</v>
          </cell>
          <cell r="V44">
            <v>0.68799999999999994</v>
          </cell>
          <cell r="X44">
            <v>0</v>
          </cell>
          <cell r="Y44">
            <v>0</v>
          </cell>
          <cell r="AA44">
            <v>0</v>
          </cell>
          <cell r="AB44">
            <v>0</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v>0</v>
          </cell>
          <cell r="BH44">
            <v>0</v>
          </cell>
          <cell r="BI44">
            <v>0</v>
          </cell>
          <cell r="BJ44">
            <v>0</v>
          </cell>
          <cell r="BK44">
            <v>0</v>
          </cell>
          <cell r="BL44">
            <v>0</v>
          </cell>
          <cell r="BM44">
            <v>0</v>
          </cell>
          <cell r="BN44">
            <v>0.01</v>
          </cell>
          <cell r="BO44">
            <v>692.19299999999998</v>
          </cell>
          <cell r="BP44">
            <v>691.69299999999998</v>
          </cell>
          <cell r="BQ44">
            <v>692.39300000000003</v>
          </cell>
          <cell r="BR44">
            <v>691.89300000000003</v>
          </cell>
          <cell r="BS44">
            <v>693.23299999999995</v>
          </cell>
          <cell r="BT44">
            <v>692.71299999999997</v>
          </cell>
          <cell r="BU44">
            <v>0</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v>0</v>
          </cell>
          <cell r="J45">
            <v>0</v>
          </cell>
          <cell r="K45">
            <v>0</v>
          </cell>
          <cell r="L45">
            <v>0</v>
          </cell>
          <cell r="M45">
            <v>0</v>
          </cell>
          <cell r="N45">
            <v>0</v>
          </cell>
          <cell r="O45">
            <v>0</v>
          </cell>
          <cell r="P45">
            <v>0</v>
          </cell>
          <cell r="Q45">
            <v>0.37</v>
          </cell>
          <cell r="S45">
            <v>0.77</v>
          </cell>
          <cell r="T45">
            <v>98</v>
          </cell>
          <cell r="U45">
            <v>302</v>
          </cell>
          <cell r="V45">
            <v>0.68799999999999994</v>
          </cell>
          <cell r="X45">
            <v>0</v>
          </cell>
          <cell r="Y45">
            <v>0</v>
          </cell>
          <cell r="AA45">
            <v>0</v>
          </cell>
          <cell r="AB45">
            <v>0</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v>0</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v>0</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J46">
            <v>16.149999999999999</v>
          </cell>
          <cell r="AK46">
            <v>8</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691.31299999999999</v>
          </cell>
          <cell r="BP46">
            <v>0</v>
          </cell>
          <cell r="BQ46">
            <v>691.31299999999999</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v>0</v>
          </cell>
          <cell r="F47">
            <v>0</v>
          </cell>
          <cell r="G47">
            <v>0</v>
          </cell>
          <cell r="J47">
            <v>0</v>
          </cell>
          <cell r="K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J47">
            <v>2.12</v>
          </cell>
          <cell r="AK47">
            <v>8</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-0.09</v>
          </cell>
          <cell r="BP47">
            <v>0</v>
          </cell>
          <cell r="BQ47">
            <v>-0.09</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v>0</v>
          </cell>
          <cell r="J48">
            <v>0</v>
          </cell>
          <cell r="K48">
            <v>0</v>
          </cell>
          <cell r="L48">
            <v>0</v>
          </cell>
          <cell r="M48">
            <v>0</v>
          </cell>
          <cell r="N48">
            <v>0</v>
          </cell>
          <cell r="O48">
            <v>0</v>
          </cell>
          <cell r="P48">
            <v>0</v>
          </cell>
          <cell r="Q48">
            <v>0.06</v>
          </cell>
          <cell r="S48">
            <v>0.06</v>
          </cell>
          <cell r="T48">
            <v>98</v>
          </cell>
          <cell r="U48">
            <v>24</v>
          </cell>
          <cell r="V48">
            <v>0.68799999999999994</v>
          </cell>
          <cell r="X48">
            <v>0</v>
          </cell>
          <cell r="Y48">
            <v>0</v>
          </cell>
          <cell r="AA48">
            <v>0</v>
          </cell>
          <cell r="AB48">
            <v>0</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v>0</v>
          </cell>
          <cell r="BB48">
            <v>1E-3</v>
          </cell>
          <cell r="BC48">
            <v>0</v>
          </cell>
          <cell r="BD48">
            <v>0</v>
          </cell>
          <cell r="BE48">
            <v>1E-3</v>
          </cell>
          <cell r="BF48">
            <v>0</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v>0</v>
          </cell>
          <cell r="J49">
            <v>0</v>
          </cell>
          <cell r="K49">
            <v>0</v>
          </cell>
          <cell r="L49">
            <v>0</v>
          </cell>
          <cell r="M49">
            <v>0</v>
          </cell>
          <cell r="N49">
            <v>0</v>
          </cell>
          <cell r="O49">
            <v>0</v>
          </cell>
          <cell r="P49">
            <v>0</v>
          </cell>
          <cell r="Q49">
            <v>0.4</v>
          </cell>
          <cell r="S49">
            <v>0.46</v>
          </cell>
          <cell r="T49">
            <v>98</v>
          </cell>
          <cell r="U49">
            <v>181</v>
          </cell>
          <cell r="V49">
            <v>0.68799999999999994</v>
          </cell>
          <cell r="X49">
            <v>0</v>
          </cell>
          <cell r="Y49">
            <v>0</v>
          </cell>
          <cell r="AA49">
            <v>0</v>
          </cell>
          <cell r="AB49">
            <v>0</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v>0</v>
          </cell>
          <cell r="BH49">
            <v>0</v>
          </cell>
          <cell r="BI49">
            <v>0</v>
          </cell>
          <cell r="BJ49">
            <v>0</v>
          </cell>
          <cell r="BK49">
            <v>0</v>
          </cell>
          <cell r="BL49">
            <v>0</v>
          </cell>
          <cell r="BM49">
            <v>0</v>
          </cell>
          <cell r="BN49">
            <v>0.05</v>
          </cell>
          <cell r="BO49">
            <v>734.20299999999997</v>
          </cell>
          <cell r="BP49">
            <v>723.38299999999992</v>
          </cell>
          <cell r="BQ49">
            <v>734.40300000000002</v>
          </cell>
          <cell r="BR49">
            <v>723.58299999999997</v>
          </cell>
          <cell r="BS49">
            <v>735.45299999999997</v>
          </cell>
          <cell r="BT49">
            <v>724.58300000000008</v>
          </cell>
          <cell r="BU49">
            <v>0</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v>0</v>
          </cell>
          <cell r="J50">
            <v>0</v>
          </cell>
          <cell r="K50">
            <v>0</v>
          </cell>
          <cell r="L50">
            <v>0</v>
          </cell>
          <cell r="M50">
            <v>0</v>
          </cell>
          <cell r="N50">
            <v>0</v>
          </cell>
          <cell r="O50">
            <v>0</v>
          </cell>
          <cell r="P50">
            <v>0</v>
          </cell>
          <cell r="S50">
            <v>0.46</v>
          </cell>
          <cell r="T50">
            <v>98</v>
          </cell>
          <cell r="U50">
            <v>181</v>
          </cell>
          <cell r="V50">
            <v>0.68799999999999994</v>
          </cell>
          <cell r="X50">
            <v>0</v>
          </cell>
          <cell r="Y50">
            <v>0</v>
          </cell>
          <cell r="AA50">
            <v>0</v>
          </cell>
          <cell r="AB50">
            <v>0</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v>0</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v>0</v>
          </cell>
          <cell r="J51">
            <v>0</v>
          </cell>
          <cell r="K51">
            <v>0</v>
          </cell>
          <cell r="L51">
            <v>0</v>
          </cell>
          <cell r="M51">
            <v>0</v>
          </cell>
          <cell r="N51">
            <v>0</v>
          </cell>
          <cell r="O51">
            <v>0</v>
          </cell>
          <cell r="P51">
            <v>0</v>
          </cell>
          <cell r="Q51">
            <v>0.55000000000000004</v>
          </cell>
          <cell r="S51">
            <v>1.01</v>
          </cell>
          <cell r="T51">
            <v>98</v>
          </cell>
          <cell r="U51">
            <v>397</v>
          </cell>
          <cell r="V51">
            <v>0.68799999999999994</v>
          </cell>
          <cell r="X51">
            <v>0</v>
          </cell>
          <cell r="Y51">
            <v>0</v>
          </cell>
          <cell r="AA51">
            <v>0</v>
          </cell>
          <cell r="AB51">
            <v>0</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v>0</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v>0</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J52">
            <v>0.02</v>
          </cell>
          <cell r="AK52">
            <v>30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721.06299999999987</v>
          </cell>
          <cell r="BP52">
            <v>0</v>
          </cell>
          <cell r="BQ52">
            <v>721.06299999999987</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v>0</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J53">
            <v>0.02</v>
          </cell>
          <cell r="AK53">
            <v>30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v>0</v>
          </cell>
          <cell r="J54">
            <v>0</v>
          </cell>
          <cell r="L54">
            <v>0</v>
          </cell>
          <cell r="M54">
            <v>0</v>
          </cell>
          <cell r="N54">
            <v>0</v>
          </cell>
          <cell r="O54">
            <v>0</v>
          </cell>
          <cell r="P54">
            <v>0</v>
          </cell>
          <cell r="Q54">
            <v>0.13</v>
          </cell>
          <cell r="S54">
            <v>0.13</v>
          </cell>
          <cell r="T54">
            <v>98</v>
          </cell>
          <cell r="U54">
            <v>51</v>
          </cell>
          <cell r="V54">
            <v>0.68799999999999994</v>
          </cell>
          <cell r="X54">
            <v>0</v>
          </cell>
          <cell r="Y54">
            <v>0</v>
          </cell>
          <cell r="AA54">
            <v>0</v>
          </cell>
          <cell r="AB54">
            <v>0</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v>0</v>
          </cell>
          <cell r="BB54">
            <v>1E-3</v>
          </cell>
          <cell r="BC54">
            <v>0</v>
          </cell>
          <cell r="BD54">
            <v>0</v>
          </cell>
          <cell r="BE54">
            <v>1E-3</v>
          </cell>
          <cell r="BF54">
            <v>0</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v>0</v>
          </cell>
          <cell r="J55">
            <v>0</v>
          </cell>
          <cell r="L55">
            <v>0</v>
          </cell>
          <cell r="M55">
            <v>0</v>
          </cell>
          <cell r="N55">
            <v>0</v>
          </cell>
          <cell r="O55">
            <v>0</v>
          </cell>
          <cell r="P55">
            <v>0</v>
          </cell>
          <cell r="Q55">
            <v>0.09</v>
          </cell>
          <cell r="S55">
            <v>0.22</v>
          </cell>
          <cell r="U55">
            <v>51</v>
          </cell>
          <cell r="X55">
            <v>0</v>
          </cell>
          <cell r="Y55">
            <v>0</v>
          </cell>
          <cell r="AA55">
            <v>0</v>
          </cell>
          <cell r="AB55">
            <v>0</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v>0</v>
          </cell>
          <cell r="BH55">
            <v>0</v>
          </cell>
          <cell r="BI55">
            <v>0</v>
          </cell>
          <cell r="BJ55">
            <v>0</v>
          </cell>
          <cell r="BK55">
            <v>0</v>
          </cell>
          <cell r="BL55">
            <v>0</v>
          </cell>
          <cell r="BM55">
            <v>0</v>
          </cell>
          <cell r="BN55">
            <v>0.01</v>
          </cell>
          <cell r="BO55">
            <v>719.68299999999988</v>
          </cell>
          <cell r="BP55">
            <v>718.44299999999987</v>
          </cell>
          <cell r="BQ55">
            <v>719.88299999999992</v>
          </cell>
          <cell r="BR55">
            <v>718.64299999999992</v>
          </cell>
          <cell r="BS55">
            <v>722.99299999999994</v>
          </cell>
          <cell r="BT55">
            <v>719.75300000000016</v>
          </cell>
          <cell r="BU55">
            <v>0</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J56">
            <v>0.02</v>
          </cell>
          <cell r="AK56">
            <v>30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718.44299999999987</v>
          </cell>
          <cell r="BP56">
            <v>0</v>
          </cell>
          <cell r="BQ56">
            <v>718.44299999999987</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J57">
            <v>0.02</v>
          </cell>
          <cell r="AK57">
            <v>30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v>0</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J58">
            <v>0.02</v>
          </cell>
          <cell r="AK58">
            <v>30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v>0</v>
          </cell>
          <cell r="K59">
            <v>0.11460125141746949</v>
          </cell>
          <cell r="L59">
            <v>0.11460125141746949</v>
          </cell>
          <cell r="M59">
            <v>3</v>
          </cell>
          <cell r="N59">
            <v>471.90281881227315</v>
          </cell>
          <cell r="O59">
            <v>0.63012548262548296</v>
          </cell>
          <cell r="P59">
            <v>930.73051325856159</v>
          </cell>
          <cell r="S59">
            <v>0</v>
          </cell>
          <cell r="U59">
            <v>0</v>
          </cell>
          <cell r="X59">
            <v>0</v>
          </cell>
          <cell r="Y59">
            <v>0</v>
          </cell>
          <cell r="AA59">
            <v>0</v>
          </cell>
          <cell r="AB59">
            <v>0</v>
          </cell>
          <cell r="AC59">
            <v>0</v>
          </cell>
          <cell r="AD59">
            <v>0</v>
          </cell>
          <cell r="AE59">
            <v>0</v>
          </cell>
          <cell r="AF59">
            <v>0</v>
          </cell>
          <cell r="AG59">
            <v>0</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v>0</v>
          </cell>
          <cell r="BB59">
            <v>1E-3</v>
          </cell>
          <cell r="BC59">
            <v>0</v>
          </cell>
          <cell r="BD59">
            <v>0</v>
          </cell>
          <cell r="BE59">
            <v>1E-3</v>
          </cell>
          <cell r="BF59">
            <v>0</v>
          </cell>
          <cell r="BG59">
            <v>1.0664386366702769</v>
          </cell>
          <cell r="BH59">
            <v>1.9999999999999996</v>
          </cell>
          <cell r="BI59">
            <v>1.3</v>
          </cell>
          <cell r="BJ59">
            <v>0</v>
          </cell>
          <cell r="BK59">
            <v>0</v>
          </cell>
          <cell r="BL59">
            <v>0</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v>0</v>
          </cell>
          <cell r="K60">
            <v>0.207825604811361</v>
          </cell>
          <cell r="L60">
            <v>3.2078256048113611</v>
          </cell>
          <cell r="M60">
            <v>3.2078256048113611</v>
          </cell>
          <cell r="N60">
            <v>467.36338090484503</v>
          </cell>
          <cell r="O60">
            <v>0.63583333333333336</v>
          </cell>
          <cell r="P60">
            <v>1349.4</v>
          </cell>
          <cell r="S60">
            <v>0</v>
          </cell>
          <cell r="U60">
            <v>0</v>
          </cell>
          <cell r="X60">
            <v>0</v>
          </cell>
          <cell r="Y60">
            <v>0</v>
          </cell>
          <cell r="AA60">
            <v>0</v>
          </cell>
          <cell r="AB60">
            <v>0</v>
          </cell>
          <cell r="AC60">
            <v>0</v>
          </cell>
          <cell r="AD60">
            <v>0</v>
          </cell>
          <cell r="AE60">
            <v>0</v>
          </cell>
          <cell r="AF60">
            <v>0</v>
          </cell>
          <cell r="AG60">
            <v>0</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v>0</v>
          </cell>
          <cell r="BK60">
            <v>0</v>
          </cell>
          <cell r="BL60">
            <v>0</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v>0</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v>0</v>
          </cell>
          <cell r="K61">
            <v>6.9013978503485104E-2</v>
          </cell>
          <cell r="L61">
            <v>3.276839583314846</v>
          </cell>
          <cell r="M61">
            <v>3.276839583314846</v>
          </cell>
          <cell r="N61">
            <v>465.87382715726278</v>
          </cell>
          <cell r="O61">
            <v>0.6375000000000004</v>
          </cell>
          <cell r="P61">
            <v>1348.6250869773014</v>
          </cell>
          <cell r="S61">
            <v>0</v>
          </cell>
          <cell r="U61">
            <v>0</v>
          </cell>
          <cell r="X61">
            <v>0</v>
          </cell>
          <cell r="Y61">
            <v>0</v>
          </cell>
          <cell r="AA61">
            <v>0</v>
          </cell>
          <cell r="AB61">
            <v>0</v>
          </cell>
          <cell r="AC61">
            <v>0</v>
          </cell>
          <cell r="AD61">
            <v>0</v>
          </cell>
          <cell r="AE61">
            <v>0</v>
          </cell>
          <cell r="AF61">
            <v>0</v>
          </cell>
          <cell r="AG61">
            <v>0</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v>0</v>
          </cell>
          <cell r="BH61">
            <v>0</v>
          </cell>
          <cell r="BI61">
            <v>0</v>
          </cell>
          <cell r="BJ61">
            <v>0</v>
          </cell>
          <cell r="BK61">
            <v>0</v>
          </cell>
          <cell r="BL61">
            <v>0</v>
          </cell>
          <cell r="BM61">
            <v>0</v>
          </cell>
          <cell r="BN61">
            <v>0.7</v>
          </cell>
          <cell r="BO61">
            <v>667.16300000000001</v>
          </cell>
          <cell r="BP61">
            <v>665.34299999999996</v>
          </cell>
          <cell r="BQ61">
            <v>667.76300000000003</v>
          </cell>
          <cell r="BR61">
            <v>665.94299999999998</v>
          </cell>
          <cell r="BS61">
            <v>669.34300000000007</v>
          </cell>
          <cell r="BT61">
            <v>666.94299999999998</v>
          </cell>
          <cell r="BU61">
            <v>0</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v>0</v>
          </cell>
          <cell r="K62">
            <v>6.9013978503485104E-2</v>
          </cell>
          <cell r="L62">
            <v>3.3458535618183309</v>
          </cell>
          <cell r="M62">
            <v>3.3458535618183309</v>
          </cell>
          <cell r="N62">
            <v>464.39306287061709</v>
          </cell>
          <cell r="O62">
            <v>0.63312529056252875</v>
          </cell>
          <cell r="P62">
            <v>1335.1132875976296</v>
          </cell>
          <cell r="S62">
            <v>0</v>
          </cell>
          <cell r="U62">
            <v>0</v>
          </cell>
          <cell r="X62">
            <v>0</v>
          </cell>
          <cell r="Y62">
            <v>0</v>
          </cell>
          <cell r="AA62">
            <v>0</v>
          </cell>
          <cell r="AB62">
            <v>0</v>
          </cell>
          <cell r="AC62">
            <v>0</v>
          </cell>
          <cell r="AD62">
            <v>0</v>
          </cell>
          <cell r="AE62">
            <v>0</v>
          </cell>
          <cell r="AF62">
            <v>0</v>
          </cell>
          <cell r="AG62">
            <v>0</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v>0</v>
          </cell>
          <cell r="BH62">
            <v>0</v>
          </cell>
          <cell r="BI62">
            <v>0</v>
          </cell>
          <cell r="BJ62">
            <v>0</v>
          </cell>
          <cell r="BK62">
            <v>0</v>
          </cell>
          <cell r="BL62">
            <v>0</v>
          </cell>
          <cell r="BM62">
            <v>0</v>
          </cell>
          <cell r="BN62">
            <v>0.3</v>
          </cell>
          <cell r="BO62">
            <v>665.11300000000006</v>
          </cell>
          <cell r="BP62">
            <v>663.12300000000005</v>
          </cell>
          <cell r="BQ62">
            <v>665.71300000000008</v>
          </cell>
          <cell r="BR62">
            <v>663.72300000000007</v>
          </cell>
          <cell r="BS62">
            <v>666.94299999999998</v>
          </cell>
          <cell r="BT62">
            <v>664.52300000000014</v>
          </cell>
          <cell r="BU62">
            <v>0</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v>0</v>
          </cell>
          <cell r="K63">
            <v>6.9013978503485104E-2</v>
          </cell>
          <cell r="L63">
            <v>3.4148675403218158</v>
          </cell>
          <cell r="M63">
            <v>3.4148675403218158</v>
          </cell>
          <cell r="N63">
            <v>462.92101245913631</v>
          </cell>
          <cell r="O63">
            <v>0.66360108303249099</v>
          </cell>
          <cell r="P63">
            <v>1394.9438066942571</v>
          </cell>
          <cell r="S63">
            <v>0</v>
          </cell>
          <cell r="U63">
            <v>0</v>
          </cell>
          <cell r="X63">
            <v>0</v>
          </cell>
          <cell r="Y63">
            <v>0</v>
          </cell>
          <cell r="AA63">
            <v>0</v>
          </cell>
          <cell r="AB63">
            <v>0</v>
          </cell>
          <cell r="AC63">
            <v>0</v>
          </cell>
          <cell r="AD63">
            <v>0</v>
          </cell>
          <cell r="AE63">
            <v>0</v>
          </cell>
          <cell r="AF63">
            <v>0</v>
          </cell>
          <cell r="AG63">
            <v>0</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v>0</v>
          </cell>
          <cell r="BK63">
            <v>0</v>
          </cell>
          <cell r="BL63">
            <v>0</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v>0</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J64">
            <v>0.02</v>
          </cell>
          <cell r="AK64">
            <v>30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662.77300000000002</v>
          </cell>
          <cell r="BP64">
            <v>0</v>
          </cell>
          <cell r="BQ64">
            <v>662.77300000000002</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v>0</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J65">
            <v>0.02</v>
          </cell>
          <cell r="AK65">
            <v>30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v>0</v>
          </cell>
          <cell r="K66">
            <v>6.9013978503485104E-2</v>
          </cell>
          <cell r="L66">
            <v>6.9013978503485104E-2</v>
          </cell>
          <cell r="M66">
            <v>3</v>
          </cell>
          <cell r="N66">
            <v>471.90281881227315</v>
          </cell>
          <cell r="O66">
            <v>0.63517830045523482</v>
          </cell>
          <cell r="P66">
            <v>407.6497053891714</v>
          </cell>
          <cell r="S66">
            <v>0</v>
          </cell>
          <cell r="U66">
            <v>0</v>
          </cell>
          <cell r="X66">
            <v>0</v>
          </cell>
          <cell r="Y66">
            <v>0</v>
          </cell>
          <cell r="AA66">
            <v>0</v>
          </cell>
          <cell r="AB66">
            <v>0</v>
          </cell>
          <cell r="AC66">
            <v>0</v>
          </cell>
          <cell r="AD66">
            <v>0</v>
          </cell>
          <cell r="AE66">
            <v>0</v>
          </cell>
          <cell r="AF66">
            <v>0</v>
          </cell>
          <cell r="AG66">
            <v>0</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v>0</v>
          </cell>
          <cell r="BB66">
            <v>1E-3</v>
          </cell>
          <cell r="BC66">
            <v>0</v>
          </cell>
          <cell r="BD66">
            <v>0</v>
          </cell>
          <cell r="BE66">
            <v>1E-3</v>
          </cell>
          <cell r="BF66">
            <v>0</v>
          </cell>
          <cell r="BG66">
            <v>0.96081913019759546</v>
          </cell>
          <cell r="BH66">
            <v>2.6666666666666665</v>
          </cell>
          <cell r="BI66">
            <v>1.2</v>
          </cell>
          <cell r="BJ66">
            <v>0</v>
          </cell>
          <cell r="BK66">
            <v>0</v>
          </cell>
          <cell r="BL66">
            <v>0</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v>0</v>
          </cell>
          <cell r="AA12">
            <v>0</v>
          </cell>
          <cell r="AB12">
            <v>0</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v>0</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v>0</v>
          </cell>
          <cell r="AA13">
            <v>0</v>
          </cell>
          <cell r="AB13">
            <v>0</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v>0</v>
          </cell>
          <cell r="BK13">
            <v>0</v>
          </cell>
          <cell r="BL13">
            <v>0</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v>0</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v>0</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v>0</v>
          </cell>
          <cell r="AA14">
            <v>0</v>
          </cell>
          <cell r="AB14">
            <v>0</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v>0</v>
          </cell>
          <cell r="BH14">
            <v>0</v>
          </cell>
          <cell r="BI14">
            <v>0</v>
          </cell>
          <cell r="BJ14">
            <v>0</v>
          </cell>
          <cell r="BK14">
            <v>0</v>
          </cell>
          <cell r="BL14">
            <v>0</v>
          </cell>
          <cell r="BM14">
            <v>0</v>
          </cell>
          <cell r="BN14">
            <v>0.67</v>
          </cell>
          <cell r="BO14">
            <v>723.83299999999997</v>
          </cell>
          <cell r="BP14">
            <v>718.91300000000001</v>
          </cell>
          <cell r="BQ14">
            <v>724.28300000000002</v>
          </cell>
          <cell r="BR14">
            <v>719.36300000000006</v>
          </cell>
          <cell r="BS14">
            <v>726.10300000000007</v>
          </cell>
          <cell r="BT14">
            <v>720.88300000000004</v>
          </cell>
          <cell r="BU14">
            <v>0</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v>0</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v>0</v>
          </cell>
          <cell r="AA15">
            <v>0</v>
          </cell>
          <cell r="AB15">
            <v>0</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v>0</v>
          </cell>
          <cell r="BH15">
            <v>0</v>
          </cell>
          <cell r="BI15">
            <v>0</v>
          </cell>
          <cell r="BJ15">
            <v>0</v>
          </cell>
          <cell r="BK15">
            <v>0</v>
          </cell>
          <cell r="BL15">
            <v>0</v>
          </cell>
          <cell r="BM15">
            <v>0</v>
          </cell>
          <cell r="BN15">
            <v>0.1</v>
          </cell>
          <cell r="BO15">
            <v>718.803</v>
          </cell>
          <cell r="BP15">
            <v>711.83299999999997</v>
          </cell>
          <cell r="BQ15">
            <v>719.25300000000004</v>
          </cell>
          <cell r="BR15">
            <v>712.28300000000002</v>
          </cell>
          <cell r="BS15">
            <v>720.88300000000004</v>
          </cell>
          <cell r="BT15">
            <v>713.70299999999997</v>
          </cell>
          <cell r="BU15">
            <v>0</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v>0</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v>0</v>
          </cell>
          <cell r="AA16">
            <v>0</v>
          </cell>
          <cell r="AB16">
            <v>0</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v>0</v>
          </cell>
          <cell r="BH16">
            <v>0</v>
          </cell>
          <cell r="BI16">
            <v>0</v>
          </cell>
          <cell r="BJ16">
            <v>0</v>
          </cell>
          <cell r="BK16">
            <v>0</v>
          </cell>
          <cell r="BL16">
            <v>0</v>
          </cell>
          <cell r="BM16">
            <v>0</v>
          </cell>
          <cell r="BN16">
            <v>0.75</v>
          </cell>
          <cell r="BO16">
            <v>711.08299999999997</v>
          </cell>
          <cell r="BP16">
            <v>708.48299999999995</v>
          </cell>
          <cell r="BQ16">
            <v>711.53300000000002</v>
          </cell>
          <cell r="BR16">
            <v>708.93299999999999</v>
          </cell>
          <cell r="BS16">
            <v>713.70299999999997</v>
          </cell>
          <cell r="BT16">
            <v>710.13300000000004</v>
          </cell>
          <cell r="BU16">
            <v>0</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v>0</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v>0</v>
          </cell>
          <cell r="AA17">
            <v>0</v>
          </cell>
          <cell r="AB17">
            <v>0</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v>0</v>
          </cell>
          <cell r="BK17">
            <v>0</v>
          </cell>
          <cell r="BL17">
            <v>0</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v>0</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v>0</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v>0</v>
          </cell>
          <cell r="AA18">
            <v>0</v>
          </cell>
          <cell r="AB18">
            <v>0</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v>0</v>
          </cell>
          <cell r="BK18">
            <v>0</v>
          </cell>
          <cell r="BL18">
            <v>0</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v>0</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v>0</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v>0</v>
          </cell>
          <cell r="AA19">
            <v>0</v>
          </cell>
          <cell r="AB19">
            <v>0</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v>0</v>
          </cell>
          <cell r="BH19">
            <v>0</v>
          </cell>
          <cell r="BI19">
            <v>0</v>
          </cell>
          <cell r="BJ19">
            <v>0</v>
          </cell>
          <cell r="BK19">
            <v>0</v>
          </cell>
          <cell r="BL19">
            <v>0</v>
          </cell>
          <cell r="BM19">
            <v>0</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v>0</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v>0</v>
          </cell>
          <cell r="AA20">
            <v>0</v>
          </cell>
          <cell r="AB20">
            <v>0</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v>0</v>
          </cell>
          <cell r="BH20">
            <v>0</v>
          </cell>
          <cell r="BI20">
            <v>0</v>
          </cell>
          <cell r="BJ20">
            <v>0</v>
          </cell>
          <cell r="BK20">
            <v>0</v>
          </cell>
          <cell r="BL20">
            <v>0</v>
          </cell>
          <cell r="BM20">
            <v>0</v>
          </cell>
          <cell r="BN20">
            <v>0.27</v>
          </cell>
          <cell r="BO20">
            <v>696.59299999999996</v>
          </cell>
          <cell r="BP20">
            <v>695.29300000000001</v>
          </cell>
          <cell r="BQ20">
            <v>697.04300000000001</v>
          </cell>
          <cell r="BR20">
            <v>695.74300000000005</v>
          </cell>
          <cell r="BS20">
            <v>702.74299999999994</v>
          </cell>
          <cell r="BT20">
            <v>698.83300000000008</v>
          </cell>
          <cell r="BU20">
            <v>0</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v>0</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v>0</v>
          </cell>
          <cell r="AA21">
            <v>0</v>
          </cell>
          <cell r="AB21">
            <v>0</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v>0</v>
          </cell>
          <cell r="BH21">
            <v>0</v>
          </cell>
          <cell r="BI21">
            <v>0</v>
          </cell>
          <cell r="BJ21">
            <v>0</v>
          </cell>
          <cell r="BK21">
            <v>0</v>
          </cell>
          <cell r="BL21">
            <v>0</v>
          </cell>
          <cell r="BM21">
            <v>0</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v>0</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v>0</v>
          </cell>
          <cell r="AA22">
            <v>0</v>
          </cell>
          <cell r="AB22">
            <v>0</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v>0</v>
          </cell>
          <cell r="BK22">
            <v>0</v>
          </cell>
          <cell r="BL22">
            <v>0</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v>0</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v>0</v>
          </cell>
          <cell r="K23">
            <v>0</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v>0</v>
          </cell>
          <cell r="AA23">
            <v>0</v>
          </cell>
          <cell r="AB23">
            <v>0</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v>0</v>
          </cell>
          <cell r="BH23">
            <v>0</v>
          </cell>
          <cell r="BI23">
            <v>0</v>
          </cell>
          <cell r="BJ23">
            <v>0</v>
          </cell>
          <cell r="BK23">
            <v>0</v>
          </cell>
          <cell r="BL23">
            <v>0</v>
          </cell>
          <cell r="BM23">
            <v>0</v>
          </cell>
          <cell r="BN23">
            <v>0.4</v>
          </cell>
          <cell r="BO23">
            <v>687.23300000000006</v>
          </cell>
          <cell r="BP23">
            <v>687.05300000000011</v>
          </cell>
          <cell r="BQ23">
            <v>687.68300000000011</v>
          </cell>
          <cell r="BR23">
            <v>687.50300000000016</v>
          </cell>
          <cell r="BS23">
            <v>689.34300000000007</v>
          </cell>
          <cell r="BT23">
            <v>688.78700000000003</v>
          </cell>
          <cell r="BU23">
            <v>0</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v>0</v>
          </cell>
          <cell r="K24">
            <v>0</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v>0</v>
          </cell>
          <cell r="AA24">
            <v>0</v>
          </cell>
          <cell r="AB24">
            <v>0</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v>0</v>
          </cell>
          <cell r="BH24">
            <v>0</v>
          </cell>
          <cell r="BI24">
            <v>0</v>
          </cell>
          <cell r="BJ24">
            <v>0</v>
          </cell>
          <cell r="BK24">
            <v>0</v>
          </cell>
          <cell r="BL24">
            <v>0</v>
          </cell>
          <cell r="BM24">
            <v>0</v>
          </cell>
          <cell r="BN24">
            <v>0.08</v>
          </cell>
          <cell r="BO24">
            <v>686.97300000000007</v>
          </cell>
          <cell r="BP24">
            <v>686.61300000000006</v>
          </cell>
          <cell r="BQ24">
            <v>687.17300000000012</v>
          </cell>
          <cell r="BR24">
            <v>686.8130000000001</v>
          </cell>
          <cell r="BS24">
            <v>688.78700000000003</v>
          </cell>
          <cell r="BT24">
            <v>688.11300000000006</v>
          </cell>
          <cell r="BU24">
            <v>0</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v>0</v>
          </cell>
          <cell r="K25">
            <v>0</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v>0</v>
          </cell>
          <cell r="AA25">
            <v>0</v>
          </cell>
          <cell r="AB25">
            <v>0</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v>0</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v>0</v>
          </cell>
          <cell r="K26">
            <v>0</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v>0</v>
          </cell>
          <cell r="AA26">
            <v>0</v>
          </cell>
          <cell r="AB26">
            <v>0</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v>0</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v>0</v>
          </cell>
          <cell r="K27">
            <v>0</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v>0</v>
          </cell>
          <cell r="AA27">
            <v>0</v>
          </cell>
          <cell r="AB27">
            <v>0</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v>0</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v>0</v>
          </cell>
          <cell r="K28">
            <v>0</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v>0</v>
          </cell>
          <cell r="AA28">
            <v>0</v>
          </cell>
          <cell r="AB28">
            <v>0</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v>0</v>
          </cell>
          <cell r="BH28">
            <v>0</v>
          </cell>
          <cell r="BI28">
            <v>0</v>
          </cell>
          <cell r="BJ28">
            <v>0</v>
          </cell>
          <cell r="BK28">
            <v>0</v>
          </cell>
          <cell r="BL28">
            <v>0</v>
          </cell>
          <cell r="BM28">
            <v>0</v>
          </cell>
          <cell r="BN28">
            <v>0.21</v>
          </cell>
          <cell r="BO28">
            <v>682.27300000000025</v>
          </cell>
          <cell r="BP28">
            <v>681.51300000000026</v>
          </cell>
          <cell r="BQ28">
            <v>682.7230000000003</v>
          </cell>
          <cell r="BR28">
            <v>681.96300000000031</v>
          </cell>
          <cell r="BS28">
            <v>684.62300000000005</v>
          </cell>
          <cell r="BT28">
            <v>683.44299999999998</v>
          </cell>
          <cell r="BU28">
            <v>0</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v>0</v>
          </cell>
          <cell r="K29">
            <v>0</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v>0</v>
          </cell>
          <cell r="AA29">
            <v>0</v>
          </cell>
          <cell r="AB29">
            <v>0</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v>0</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v>0</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v>0</v>
          </cell>
          <cell r="AA30">
            <v>0</v>
          </cell>
          <cell r="AB30">
            <v>0</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v>0</v>
          </cell>
          <cell r="BK30">
            <v>0</v>
          </cell>
          <cell r="BL30">
            <v>0</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v>0</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v>0</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v>0</v>
          </cell>
          <cell r="AA31">
            <v>0</v>
          </cell>
          <cell r="AB31">
            <v>0</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v>0</v>
          </cell>
          <cell r="BH31">
            <v>0</v>
          </cell>
          <cell r="BI31">
            <v>0</v>
          </cell>
          <cell r="BJ31">
            <v>0</v>
          </cell>
          <cell r="BK31">
            <v>0</v>
          </cell>
          <cell r="BL31">
            <v>0</v>
          </cell>
          <cell r="BM31">
            <v>0</v>
          </cell>
          <cell r="BN31">
            <v>0.9</v>
          </cell>
          <cell r="BO31">
            <v>676.98300000000029</v>
          </cell>
          <cell r="BP31">
            <v>672.70300000000032</v>
          </cell>
          <cell r="BQ31">
            <v>677.68300000000033</v>
          </cell>
          <cell r="BR31">
            <v>673.40300000000036</v>
          </cell>
          <cell r="BS31">
            <v>679.55300000000011</v>
          </cell>
          <cell r="BT31">
            <v>674.35300000000007</v>
          </cell>
          <cell r="BU31">
            <v>0</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v>0</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v>0</v>
          </cell>
          <cell r="AA32">
            <v>0</v>
          </cell>
          <cell r="AB32">
            <v>0</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v>0</v>
          </cell>
          <cell r="BH32">
            <v>0</v>
          </cell>
          <cell r="BI32">
            <v>0</v>
          </cell>
          <cell r="BJ32">
            <v>0</v>
          </cell>
          <cell r="BK32">
            <v>0</v>
          </cell>
          <cell r="BL32">
            <v>0</v>
          </cell>
          <cell r="BM32">
            <v>0</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v>0</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v>0</v>
          </cell>
          <cell r="AA33">
            <v>0</v>
          </cell>
          <cell r="AB33">
            <v>0</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v>0</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v>0</v>
          </cell>
          <cell r="G34">
            <v>0</v>
          </cell>
          <cell r="J34">
            <v>0</v>
          </cell>
          <cell r="L34">
            <v>0</v>
          </cell>
          <cell r="M34">
            <v>0</v>
          </cell>
          <cell r="N34">
            <v>0</v>
          </cell>
          <cell r="O34">
            <v>0</v>
          </cell>
          <cell r="P34">
            <v>0</v>
          </cell>
          <cell r="S34">
            <v>0</v>
          </cell>
          <cell r="T34">
            <v>98</v>
          </cell>
          <cell r="U34">
            <v>0</v>
          </cell>
          <cell r="V34">
            <v>0.68799999999999994</v>
          </cell>
          <cell r="X34">
            <v>0</v>
          </cell>
          <cell r="Y34">
            <v>0</v>
          </cell>
          <cell r="AA34">
            <v>0</v>
          </cell>
          <cell r="AB34">
            <v>0</v>
          </cell>
          <cell r="AC34">
            <v>0</v>
          </cell>
          <cell r="AD34">
            <v>0</v>
          </cell>
          <cell r="AE34">
            <v>0</v>
          </cell>
          <cell r="AF34">
            <v>0</v>
          </cell>
          <cell r="AG34">
            <v>0</v>
          </cell>
          <cell r="AH34">
            <v>0</v>
          </cell>
          <cell r="AI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670.05300000000022</v>
          </cell>
          <cell r="BP34">
            <v>0</v>
          </cell>
          <cell r="BQ34">
            <v>670.05300000000022</v>
          </cell>
          <cell r="BR34">
            <v>0</v>
          </cell>
          <cell r="BS34">
            <v>0</v>
          </cell>
          <cell r="BT34">
            <v>0</v>
          </cell>
          <cell r="BU34">
            <v>0</v>
          </cell>
          <cell r="BV34">
            <v>0</v>
          </cell>
          <cell r="BW34">
            <v>0</v>
          </cell>
          <cell r="BX34">
            <v>0</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v>0</v>
          </cell>
          <cell r="F35">
            <v>0</v>
          </cell>
          <cell r="G35">
            <v>0</v>
          </cell>
          <cell r="J35">
            <v>0</v>
          </cell>
          <cell r="L35">
            <v>0</v>
          </cell>
          <cell r="M35">
            <v>0</v>
          </cell>
          <cell r="N35">
            <v>0</v>
          </cell>
          <cell r="O35">
            <v>0</v>
          </cell>
          <cell r="P35">
            <v>0</v>
          </cell>
          <cell r="S35">
            <v>0</v>
          </cell>
          <cell r="T35">
            <v>98</v>
          </cell>
          <cell r="U35">
            <v>0</v>
          </cell>
          <cell r="V35">
            <v>0.68799999999999994</v>
          </cell>
          <cell r="X35">
            <v>0</v>
          </cell>
          <cell r="Y35">
            <v>0</v>
          </cell>
          <cell r="AA35">
            <v>0</v>
          </cell>
          <cell r="AB35">
            <v>0</v>
          </cell>
          <cell r="AC35">
            <v>0</v>
          </cell>
          <cell r="AD35">
            <v>0</v>
          </cell>
          <cell r="AE35">
            <v>0</v>
          </cell>
          <cell r="AF35">
            <v>0</v>
          </cell>
          <cell r="AG35">
            <v>0</v>
          </cell>
          <cell r="AH35">
            <v>0</v>
          </cell>
          <cell r="AI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v>0</v>
          </cell>
          <cell r="Y36">
            <v>0</v>
          </cell>
          <cell r="AA36">
            <v>0</v>
          </cell>
          <cell r="AB36">
            <v>0</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v>0</v>
          </cell>
          <cell r="BB36">
            <v>1E-3</v>
          </cell>
          <cell r="BC36">
            <v>0</v>
          </cell>
          <cell r="BD36">
            <v>0</v>
          </cell>
          <cell r="BE36">
            <v>1E-3</v>
          </cell>
          <cell r="BF36">
            <v>0</v>
          </cell>
          <cell r="BG36">
            <v>1.3992256904642315</v>
          </cell>
          <cell r="BH36">
            <v>3.4285714285714279</v>
          </cell>
          <cell r="BI36">
            <v>1.2</v>
          </cell>
          <cell r="BJ36">
            <v>0</v>
          </cell>
          <cell r="BK36">
            <v>0</v>
          </cell>
          <cell r="BL36">
            <v>0</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v>0</v>
          </cell>
          <cell r="G37">
            <v>0</v>
          </cell>
          <cell r="J37">
            <v>0</v>
          </cell>
          <cell r="L37">
            <v>0</v>
          </cell>
          <cell r="M37">
            <v>0</v>
          </cell>
          <cell r="N37">
            <v>0</v>
          </cell>
          <cell r="O37">
            <v>0</v>
          </cell>
          <cell r="P37">
            <v>0</v>
          </cell>
          <cell r="S37">
            <v>0</v>
          </cell>
          <cell r="X37">
            <v>0</v>
          </cell>
          <cell r="Y37">
            <v>0</v>
          </cell>
          <cell r="AA37">
            <v>0</v>
          </cell>
          <cell r="AB37">
            <v>0</v>
          </cell>
          <cell r="AC37">
            <v>0</v>
          </cell>
          <cell r="AD37">
            <v>0</v>
          </cell>
          <cell r="AE37">
            <v>0</v>
          </cell>
          <cell r="AF37">
            <v>0</v>
          </cell>
          <cell r="AG37">
            <v>0</v>
          </cell>
          <cell r="AH37">
            <v>0</v>
          </cell>
          <cell r="AI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731.01300000000015</v>
          </cell>
          <cell r="BP37">
            <v>0</v>
          </cell>
          <cell r="BQ37">
            <v>731.01300000000015</v>
          </cell>
          <cell r="BR37">
            <v>0</v>
          </cell>
          <cell r="BS37">
            <v>0</v>
          </cell>
          <cell r="BT37">
            <v>0</v>
          </cell>
          <cell r="BU37">
            <v>0</v>
          </cell>
          <cell r="BV37">
            <v>0</v>
          </cell>
          <cell r="BW37">
            <v>0</v>
          </cell>
          <cell r="BX37">
            <v>0</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v>0</v>
          </cell>
          <cell r="F38">
            <v>0</v>
          </cell>
          <cell r="G38">
            <v>0</v>
          </cell>
          <cell r="J38">
            <v>0</v>
          </cell>
          <cell r="K38">
            <v>0</v>
          </cell>
          <cell r="L38">
            <v>0</v>
          </cell>
          <cell r="M38">
            <v>0</v>
          </cell>
          <cell r="N38">
            <v>0</v>
          </cell>
          <cell r="O38">
            <v>0</v>
          </cell>
          <cell r="P38">
            <v>0</v>
          </cell>
          <cell r="S38">
            <v>0</v>
          </cell>
          <cell r="U38">
            <v>0</v>
          </cell>
          <cell r="X38">
            <v>0</v>
          </cell>
          <cell r="Y38">
            <v>0</v>
          </cell>
          <cell r="AA38">
            <v>0</v>
          </cell>
          <cell r="AB38">
            <v>0</v>
          </cell>
          <cell r="AC38">
            <v>0</v>
          </cell>
          <cell r="AD38">
            <v>0</v>
          </cell>
          <cell r="AE38">
            <v>0</v>
          </cell>
          <cell r="AF38">
            <v>0</v>
          </cell>
          <cell r="AG38">
            <v>0</v>
          </cell>
          <cell r="AH38">
            <v>0</v>
          </cell>
          <cell r="AI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v>0</v>
          </cell>
          <cell r="K39">
            <v>0</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v>0</v>
          </cell>
          <cell r="Y39">
            <v>0</v>
          </cell>
          <cell r="AA39">
            <v>0</v>
          </cell>
          <cell r="AB39">
            <v>0</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v>0</v>
          </cell>
          <cell r="BB39">
            <v>1E-3</v>
          </cell>
          <cell r="BC39">
            <v>0</v>
          </cell>
          <cell r="BD39">
            <v>0</v>
          </cell>
          <cell r="BE39">
            <v>1E-3</v>
          </cell>
          <cell r="BF39">
            <v>0</v>
          </cell>
          <cell r="BG39">
            <v>1.0634840016004636</v>
          </cell>
          <cell r="BH39">
            <v>2.6666666666666665</v>
          </cell>
          <cell r="BI39">
            <v>1.2</v>
          </cell>
          <cell r="BJ39">
            <v>0</v>
          </cell>
          <cell r="BK39">
            <v>0</v>
          </cell>
          <cell r="BL39">
            <v>0</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v>0</v>
          </cell>
          <cell r="K40">
            <v>0</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v>0</v>
          </cell>
          <cell r="AA40">
            <v>0</v>
          </cell>
          <cell r="AB40">
            <v>0</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v>0</v>
          </cell>
          <cell r="BK40">
            <v>0</v>
          </cell>
          <cell r="BL40">
            <v>0</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v>0</v>
          </cell>
          <cell r="F41">
            <v>0</v>
          </cell>
          <cell r="G41">
            <v>0</v>
          </cell>
          <cell r="J41">
            <v>0</v>
          </cell>
          <cell r="K41">
            <v>0</v>
          </cell>
          <cell r="L41">
            <v>0</v>
          </cell>
          <cell r="M41">
            <v>0</v>
          </cell>
          <cell r="N41">
            <v>0</v>
          </cell>
          <cell r="O41">
            <v>0</v>
          </cell>
          <cell r="P41">
            <v>0</v>
          </cell>
          <cell r="S41">
            <v>0</v>
          </cell>
          <cell r="U41">
            <v>0</v>
          </cell>
          <cell r="X41">
            <v>0</v>
          </cell>
          <cell r="Y41">
            <v>0</v>
          </cell>
          <cell r="AA41">
            <v>0</v>
          </cell>
          <cell r="AB41">
            <v>0</v>
          </cell>
          <cell r="AC41">
            <v>0</v>
          </cell>
          <cell r="AD41">
            <v>0</v>
          </cell>
          <cell r="AE41">
            <v>0</v>
          </cell>
          <cell r="AF41">
            <v>0</v>
          </cell>
          <cell r="AG41">
            <v>0</v>
          </cell>
          <cell r="AH41">
            <v>0</v>
          </cell>
          <cell r="AI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707.60299999999995</v>
          </cell>
          <cell r="BP41">
            <v>0</v>
          </cell>
          <cell r="BQ41">
            <v>707.60299999999995</v>
          </cell>
          <cell r="BR41">
            <v>0</v>
          </cell>
          <cell r="BS41">
            <v>0</v>
          </cell>
          <cell r="BT41">
            <v>0</v>
          </cell>
          <cell r="BU41">
            <v>0</v>
          </cell>
          <cell r="BV41">
            <v>0</v>
          </cell>
          <cell r="BW41">
            <v>0</v>
          </cell>
          <cell r="BX41">
            <v>0</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v>0</v>
          </cell>
          <cell r="K42">
            <v>0</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v>0</v>
          </cell>
          <cell r="Y42">
            <v>0</v>
          </cell>
          <cell r="AA42">
            <v>0</v>
          </cell>
          <cell r="AB42">
            <v>0</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v>0</v>
          </cell>
          <cell r="BB42">
            <v>1E-3</v>
          </cell>
          <cell r="BC42">
            <v>0</v>
          </cell>
          <cell r="BD42">
            <v>0</v>
          </cell>
          <cell r="BE42">
            <v>1E-3</v>
          </cell>
          <cell r="BF42">
            <v>0</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v>0</v>
          </cell>
          <cell r="K43">
            <v>0</v>
          </cell>
          <cell r="L43">
            <v>4.6541116427098697</v>
          </cell>
          <cell r="M43">
            <v>4.6541116427098697</v>
          </cell>
          <cell r="N43">
            <v>437.8905648792479</v>
          </cell>
          <cell r="O43">
            <v>0.62915394402035474</v>
          </cell>
          <cell r="P43">
            <v>120.73273186182797</v>
          </cell>
          <cell r="S43">
            <v>12.92</v>
          </cell>
          <cell r="U43">
            <v>0</v>
          </cell>
          <cell r="X43">
            <v>0</v>
          </cell>
          <cell r="Y43">
            <v>0</v>
          </cell>
          <cell r="AA43">
            <v>0</v>
          </cell>
          <cell r="AB43">
            <v>0</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v>0</v>
          </cell>
          <cell r="BD43">
            <v>0</v>
          </cell>
          <cell r="BE43">
            <v>0</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v>0</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v>0</v>
          </cell>
          <cell r="G44">
            <v>0</v>
          </cell>
          <cell r="J44">
            <v>0</v>
          </cell>
          <cell r="K44">
            <v>0</v>
          </cell>
          <cell r="L44">
            <v>0</v>
          </cell>
          <cell r="M44">
            <v>0</v>
          </cell>
          <cell r="N44">
            <v>0</v>
          </cell>
          <cell r="O44">
            <v>0</v>
          </cell>
          <cell r="P44">
            <v>0</v>
          </cell>
          <cell r="S44">
            <v>0</v>
          </cell>
          <cell r="U44">
            <v>0</v>
          </cell>
          <cell r="X44">
            <v>0</v>
          </cell>
          <cell r="Y44">
            <v>0</v>
          </cell>
          <cell r="AA44">
            <v>0</v>
          </cell>
          <cell r="AB44">
            <v>0</v>
          </cell>
          <cell r="AC44">
            <v>0</v>
          </cell>
          <cell r="AD44">
            <v>0</v>
          </cell>
          <cell r="AE44">
            <v>0</v>
          </cell>
          <cell r="AF44">
            <v>0</v>
          </cell>
          <cell r="AG44">
            <v>0</v>
          </cell>
          <cell r="AH44">
            <v>0</v>
          </cell>
          <cell r="AI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681.12300000000027</v>
          </cell>
          <cell r="BP44">
            <v>0</v>
          </cell>
          <cell r="BQ44">
            <v>681.12300000000027</v>
          </cell>
          <cell r="BR44">
            <v>0</v>
          </cell>
          <cell r="BS44">
            <v>0</v>
          </cell>
          <cell r="BT44">
            <v>0</v>
          </cell>
          <cell r="BU44">
            <v>0</v>
          </cell>
          <cell r="BV44">
            <v>0</v>
          </cell>
          <cell r="BW44">
            <v>0</v>
          </cell>
          <cell r="BX44">
            <v>0</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v>0</v>
          </cell>
          <cell r="G45">
            <v>0</v>
          </cell>
          <cell r="J45">
            <v>0</v>
          </cell>
          <cell r="K45">
            <v>0</v>
          </cell>
          <cell r="L45">
            <v>0</v>
          </cell>
          <cell r="M45">
            <v>0</v>
          </cell>
          <cell r="N45">
            <v>0</v>
          </cell>
          <cell r="O45">
            <v>0</v>
          </cell>
          <cell r="P45">
            <v>0</v>
          </cell>
          <cell r="S45">
            <v>0</v>
          </cell>
          <cell r="U45">
            <v>0</v>
          </cell>
          <cell r="X45">
            <v>0</v>
          </cell>
          <cell r="Y45">
            <v>0</v>
          </cell>
          <cell r="AA45">
            <v>0</v>
          </cell>
          <cell r="AB45">
            <v>0</v>
          </cell>
          <cell r="AC45">
            <v>0</v>
          </cell>
          <cell r="AD45">
            <v>0</v>
          </cell>
          <cell r="AE45">
            <v>0</v>
          </cell>
          <cell r="AF45">
            <v>0</v>
          </cell>
          <cell r="AG45">
            <v>0</v>
          </cell>
          <cell r="AH45">
            <v>0</v>
          </cell>
          <cell r="AI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v>0</v>
          </cell>
          <cell r="G46">
            <v>0</v>
          </cell>
          <cell r="J46">
            <v>0</v>
          </cell>
          <cell r="K46">
            <v>0</v>
          </cell>
          <cell r="L46">
            <v>0</v>
          </cell>
          <cell r="M46">
            <v>0</v>
          </cell>
          <cell r="N46">
            <v>0</v>
          </cell>
          <cell r="O46">
            <v>0</v>
          </cell>
          <cell r="P46">
            <v>0</v>
          </cell>
          <cell r="S46">
            <v>0</v>
          </cell>
          <cell r="U46">
            <v>0</v>
          </cell>
          <cell r="X46">
            <v>0</v>
          </cell>
          <cell r="Y46">
            <v>0</v>
          </cell>
          <cell r="AA46">
            <v>0</v>
          </cell>
          <cell r="AB46">
            <v>0</v>
          </cell>
          <cell r="AC46">
            <v>0</v>
          </cell>
          <cell r="AD46">
            <v>0</v>
          </cell>
          <cell r="AE46">
            <v>0</v>
          </cell>
          <cell r="AF46">
            <v>0</v>
          </cell>
          <cell r="AG46">
            <v>0</v>
          </cell>
          <cell r="AH46">
            <v>0</v>
          </cell>
          <cell r="AI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v>0</v>
          </cell>
          <cell r="G47">
            <v>0</v>
          </cell>
          <cell r="J47">
            <v>0</v>
          </cell>
          <cell r="L47">
            <v>0</v>
          </cell>
          <cell r="M47">
            <v>0</v>
          </cell>
          <cell r="N47">
            <v>0</v>
          </cell>
          <cell r="O47">
            <v>0</v>
          </cell>
          <cell r="P47">
            <v>0</v>
          </cell>
          <cell r="S47">
            <v>0</v>
          </cell>
          <cell r="U47">
            <v>0</v>
          </cell>
          <cell r="X47">
            <v>0</v>
          </cell>
          <cell r="Y47">
            <v>0</v>
          </cell>
          <cell r="AA47">
            <v>0</v>
          </cell>
          <cell r="AB47">
            <v>0</v>
          </cell>
          <cell r="AC47">
            <v>0</v>
          </cell>
          <cell r="AD47">
            <v>0</v>
          </cell>
          <cell r="AE47">
            <v>0</v>
          </cell>
          <cell r="AF47">
            <v>0</v>
          </cell>
          <cell r="AG47">
            <v>0</v>
          </cell>
          <cell r="AH47">
            <v>0</v>
          </cell>
          <cell r="AI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B48">
            <v>0</v>
          </cell>
          <cell r="C48">
            <v>0</v>
          </cell>
          <cell r="D48" t="b">
            <v>1</v>
          </cell>
          <cell r="E48">
            <v>0</v>
          </cell>
          <cell r="F48">
            <v>0</v>
          </cell>
          <cell r="G48">
            <v>0</v>
          </cell>
          <cell r="H48" t="b">
            <v>0</v>
          </cell>
          <cell r="I48">
            <v>0</v>
          </cell>
          <cell r="J48">
            <v>0</v>
          </cell>
          <cell r="K48">
            <v>0</v>
          </cell>
          <cell r="L48">
            <v>0</v>
          </cell>
          <cell r="M48">
            <v>0</v>
          </cell>
          <cell r="N48">
            <v>0</v>
          </cell>
          <cell r="O48">
            <v>0</v>
          </cell>
          <cell r="P48">
            <v>0</v>
          </cell>
          <cell r="Q48">
            <v>0</v>
          </cell>
          <cell r="R48" t="b">
            <v>1</v>
          </cell>
          <cell r="S48">
            <v>0</v>
          </cell>
          <cell r="T48">
            <v>0</v>
          </cell>
          <cell r="U48">
            <v>0</v>
          </cell>
          <cell r="V48">
            <v>0</v>
          </cell>
          <cell r="W48">
            <v>0</v>
          </cell>
          <cell r="X48">
            <v>0</v>
          </cell>
          <cell r="Y48">
            <v>0</v>
          </cell>
          <cell r="Z48" t="b">
            <v>1</v>
          </cell>
          <cell r="AA48">
            <v>0</v>
          </cell>
          <cell r="AB48">
            <v>0</v>
          </cell>
          <cell r="AC48">
            <v>0</v>
          </cell>
          <cell r="AD48">
            <v>0</v>
          </cell>
          <cell r="AE48">
            <v>0</v>
          </cell>
          <cell r="AF48">
            <v>0</v>
          </cell>
          <cell r="AG48">
            <v>0</v>
          </cell>
          <cell r="AH48">
            <v>0</v>
          </cell>
          <cell r="AI48">
            <v>0</v>
          </cell>
          <cell r="AJ48">
            <v>4.170511198008438E-67</v>
          </cell>
          <cell r="AK48" t="str">
            <v>M. DE O. PREPARACIÓN MEZCLAS</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v>0</v>
          </cell>
          <cell r="G49">
            <v>0</v>
          </cell>
          <cell r="J49">
            <v>0</v>
          </cell>
          <cell r="L49">
            <v>0</v>
          </cell>
          <cell r="M49">
            <v>0</v>
          </cell>
          <cell r="N49">
            <v>0</v>
          </cell>
          <cell r="O49">
            <v>0</v>
          </cell>
          <cell r="P49">
            <v>0</v>
          </cell>
          <cell r="S49">
            <v>0</v>
          </cell>
          <cell r="U49">
            <v>0</v>
          </cell>
          <cell r="X49">
            <v>0</v>
          </cell>
          <cell r="Y49">
            <v>0</v>
          </cell>
          <cell r="AA49">
            <v>0</v>
          </cell>
          <cell r="AB49">
            <v>0</v>
          </cell>
          <cell r="AC49">
            <v>0</v>
          </cell>
          <cell r="AD49">
            <v>0</v>
          </cell>
          <cell r="AE49">
            <v>0</v>
          </cell>
          <cell r="AF49">
            <v>0</v>
          </cell>
          <cell r="AG49">
            <v>0</v>
          </cell>
          <cell r="AH49">
            <v>0</v>
          </cell>
          <cell r="AI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v>0</v>
          </cell>
          <cell r="G50">
            <v>0</v>
          </cell>
          <cell r="J50">
            <v>0</v>
          </cell>
          <cell r="L50">
            <v>0</v>
          </cell>
          <cell r="M50">
            <v>0</v>
          </cell>
          <cell r="N50">
            <v>0</v>
          </cell>
          <cell r="O50">
            <v>0</v>
          </cell>
          <cell r="P50">
            <v>0</v>
          </cell>
          <cell r="S50">
            <v>0</v>
          </cell>
          <cell r="U50">
            <v>0</v>
          </cell>
          <cell r="X50">
            <v>0</v>
          </cell>
          <cell r="Y50">
            <v>0</v>
          </cell>
          <cell r="AA50">
            <v>0</v>
          </cell>
          <cell r="AB50">
            <v>0</v>
          </cell>
          <cell r="AC50">
            <v>0</v>
          </cell>
          <cell r="AD50">
            <v>0</v>
          </cell>
          <cell r="AE50">
            <v>0</v>
          </cell>
          <cell r="AF50">
            <v>0</v>
          </cell>
          <cell r="AG50">
            <v>0</v>
          </cell>
          <cell r="AH50">
            <v>0</v>
          </cell>
          <cell r="AI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v>0</v>
          </cell>
          <cell r="G51">
            <v>0</v>
          </cell>
          <cell r="J51">
            <v>0</v>
          </cell>
          <cell r="L51">
            <v>0</v>
          </cell>
          <cell r="M51">
            <v>0</v>
          </cell>
          <cell r="N51">
            <v>0</v>
          </cell>
          <cell r="O51">
            <v>0</v>
          </cell>
          <cell r="P51">
            <v>0</v>
          </cell>
          <cell r="S51">
            <v>0</v>
          </cell>
          <cell r="U51">
            <v>0</v>
          </cell>
          <cell r="X51">
            <v>0</v>
          </cell>
          <cell r="Y51">
            <v>0</v>
          </cell>
          <cell r="AA51">
            <v>0</v>
          </cell>
          <cell r="AB51">
            <v>0</v>
          </cell>
          <cell r="AC51">
            <v>0</v>
          </cell>
          <cell r="AD51">
            <v>0</v>
          </cell>
          <cell r="AE51">
            <v>0</v>
          </cell>
          <cell r="AF51">
            <v>0</v>
          </cell>
          <cell r="AG51">
            <v>0</v>
          </cell>
          <cell r="AH51">
            <v>0</v>
          </cell>
          <cell r="AI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v>0</v>
          </cell>
          <cell r="G52">
            <v>0</v>
          </cell>
          <cell r="J52">
            <v>0</v>
          </cell>
          <cell r="L52">
            <v>0</v>
          </cell>
          <cell r="M52">
            <v>0</v>
          </cell>
          <cell r="N52">
            <v>0</v>
          </cell>
          <cell r="O52">
            <v>0</v>
          </cell>
          <cell r="P52">
            <v>0</v>
          </cell>
          <cell r="S52">
            <v>0</v>
          </cell>
          <cell r="U52">
            <v>0</v>
          </cell>
          <cell r="X52">
            <v>0</v>
          </cell>
          <cell r="Y52">
            <v>0</v>
          </cell>
          <cell r="AA52">
            <v>0</v>
          </cell>
          <cell r="AB52">
            <v>0</v>
          </cell>
          <cell r="AC52">
            <v>0</v>
          </cell>
          <cell r="AD52">
            <v>0</v>
          </cell>
          <cell r="AE52">
            <v>0</v>
          </cell>
          <cell r="AF52">
            <v>0</v>
          </cell>
          <cell r="AG52">
            <v>0</v>
          </cell>
          <cell r="AH52">
            <v>0</v>
          </cell>
          <cell r="AI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v>0</v>
          </cell>
          <cell r="G53">
            <v>0</v>
          </cell>
          <cell r="J53">
            <v>0</v>
          </cell>
          <cell r="L53">
            <v>0</v>
          </cell>
          <cell r="M53">
            <v>0</v>
          </cell>
          <cell r="N53">
            <v>0</v>
          </cell>
          <cell r="O53">
            <v>0</v>
          </cell>
          <cell r="P53">
            <v>0</v>
          </cell>
          <cell r="S53">
            <v>0</v>
          </cell>
          <cell r="U53">
            <v>0</v>
          </cell>
          <cell r="X53">
            <v>0</v>
          </cell>
          <cell r="Y53">
            <v>0</v>
          </cell>
          <cell r="AA53">
            <v>0</v>
          </cell>
          <cell r="AB53">
            <v>0</v>
          </cell>
          <cell r="AC53">
            <v>0</v>
          </cell>
          <cell r="AD53">
            <v>0</v>
          </cell>
          <cell r="AE53">
            <v>0</v>
          </cell>
          <cell r="AF53">
            <v>0</v>
          </cell>
          <cell r="AG53">
            <v>0</v>
          </cell>
          <cell r="AH53">
            <v>0</v>
          </cell>
          <cell r="AI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v>0</v>
          </cell>
          <cell r="G54">
            <v>0</v>
          </cell>
          <cell r="J54">
            <v>0</v>
          </cell>
          <cell r="L54">
            <v>0</v>
          </cell>
          <cell r="M54">
            <v>0</v>
          </cell>
          <cell r="N54">
            <v>0</v>
          </cell>
          <cell r="O54">
            <v>0</v>
          </cell>
          <cell r="P54">
            <v>0</v>
          </cell>
          <cell r="S54">
            <v>0</v>
          </cell>
          <cell r="U54">
            <v>0</v>
          </cell>
          <cell r="X54">
            <v>0</v>
          </cell>
          <cell r="Y54">
            <v>0</v>
          </cell>
          <cell r="AA54">
            <v>0</v>
          </cell>
          <cell r="AB54">
            <v>0</v>
          </cell>
          <cell r="AC54">
            <v>0</v>
          </cell>
          <cell r="AD54">
            <v>0</v>
          </cell>
          <cell r="AE54">
            <v>0</v>
          </cell>
          <cell r="AF54">
            <v>0</v>
          </cell>
          <cell r="AG54">
            <v>0</v>
          </cell>
          <cell r="AH54">
            <v>0</v>
          </cell>
          <cell r="AI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v>0</v>
          </cell>
          <cell r="G55">
            <v>0</v>
          </cell>
          <cell r="J55">
            <v>0</v>
          </cell>
          <cell r="L55">
            <v>0</v>
          </cell>
          <cell r="M55">
            <v>0</v>
          </cell>
          <cell r="N55">
            <v>0</v>
          </cell>
          <cell r="O55">
            <v>0</v>
          </cell>
          <cell r="P55">
            <v>0</v>
          </cell>
          <cell r="S55">
            <v>0</v>
          </cell>
          <cell r="U55">
            <v>0</v>
          </cell>
          <cell r="X55">
            <v>0</v>
          </cell>
          <cell r="Y55">
            <v>0</v>
          </cell>
          <cell r="AA55">
            <v>0</v>
          </cell>
          <cell r="AB55">
            <v>0</v>
          </cell>
          <cell r="AC55">
            <v>0</v>
          </cell>
          <cell r="AD55">
            <v>0</v>
          </cell>
          <cell r="AE55">
            <v>0</v>
          </cell>
          <cell r="AF55">
            <v>0</v>
          </cell>
          <cell r="AG55">
            <v>0</v>
          </cell>
          <cell r="AH55">
            <v>0</v>
          </cell>
          <cell r="AI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v>0</v>
          </cell>
          <cell r="G56">
            <v>0</v>
          </cell>
          <cell r="J56">
            <v>0</v>
          </cell>
          <cell r="L56">
            <v>0</v>
          </cell>
          <cell r="M56">
            <v>0</v>
          </cell>
          <cell r="N56">
            <v>0</v>
          </cell>
          <cell r="O56">
            <v>0</v>
          </cell>
          <cell r="P56">
            <v>0</v>
          </cell>
          <cell r="S56">
            <v>0</v>
          </cell>
          <cell r="U56">
            <v>0</v>
          </cell>
          <cell r="X56">
            <v>0</v>
          </cell>
          <cell r="Y56">
            <v>0</v>
          </cell>
          <cell r="AA56">
            <v>0</v>
          </cell>
          <cell r="AB56">
            <v>0</v>
          </cell>
          <cell r="AC56">
            <v>0</v>
          </cell>
          <cell r="AD56">
            <v>0</v>
          </cell>
          <cell r="AE56">
            <v>0</v>
          </cell>
          <cell r="AF56">
            <v>0</v>
          </cell>
          <cell r="AG56">
            <v>0</v>
          </cell>
          <cell r="AH56">
            <v>0</v>
          </cell>
          <cell r="AI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v>0</v>
          </cell>
          <cell r="G57">
            <v>0</v>
          </cell>
          <cell r="J57">
            <v>0</v>
          </cell>
          <cell r="L57">
            <v>0</v>
          </cell>
          <cell r="M57">
            <v>0</v>
          </cell>
          <cell r="N57">
            <v>0</v>
          </cell>
          <cell r="O57">
            <v>0</v>
          </cell>
          <cell r="P57">
            <v>0</v>
          </cell>
          <cell r="S57">
            <v>0</v>
          </cell>
          <cell r="U57">
            <v>0</v>
          </cell>
          <cell r="X57">
            <v>0</v>
          </cell>
          <cell r="Y57">
            <v>0</v>
          </cell>
          <cell r="AA57">
            <v>0</v>
          </cell>
          <cell r="AB57">
            <v>0</v>
          </cell>
          <cell r="AC57">
            <v>0</v>
          </cell>
          <cell r="AD57">
            <v>0</v>
          </cell>
          <cell r="AE57">
            <v>0</v>
          </cell>
          <cell r="AF57">
            <v>0</v>
          </cell>
          <cell r="AG57">
            <v>0</v>
          </cell>
          <cell r="AH57">
            <v>0</v>
          </cell>
          <cell r="AI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v>0</v>
          </cell>
          <cell r="G58">
            <v>0</v>
          </cell>
          <cell r="J58">
            <v>0</v>
          </cell>
          <cell r="L58">
            <v>0</v>
          </cell>
          <cell r="M58">
            <v>0</v>
          </cell>
          <cell r="N58">
            <v>0</v>
          </cell>
          <cell r="O58">
            <v>0</v>
          </cell>
          <cell r="P58">
            <v>0</v>
          </cell>
          <cell r="S58">
            <v>0</v>
          </cell>
          <cell r="U58">
            <v>0</v>
          </cell>
          <cell r="X58">
            <v>0</v>
          </cell>
          <cell r="Y58">
            <v>0</v>
          </cell>
          <cell r="AA58">
            <v>0</v>
          </cell>
          <cell r="AB58">
            <v>0</v>
          </cell>
          <cell r="AC58">
            <v>0</v>
          </cell>
          <cell r="AD58">
            <v>0</v>
          </cell>
          <cell r="AE58">
            <v>0</v>
          </cell>
          <cell r="AF58">
            <v>0</v>
          </cell>
          <cell r="AG58">
            <v>0</v>
          </cell>
          <cell r="AH58">
            <v>0</v>
          </cell>
          <cell r="AI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v>0</v>
          </cell>
          <cell r="G59">
            <v>0</v>
          </cell>
          <cell r="J59">
            <v>0</v>
          </cell>
          <cell r="L59">
            <v>0</v>
          </cell>
          <cell r="M59">
            <v>0</v>
          </cell>
          <cell r="N59">
            <v>0</v>
          </cell>
          <cell r="O59">
            <v>0</v>
          </cell>
          <cell r="P59">
            <v>0</v>
          </cell>
          <cell r="S59">
            <v>0</v>
          </cell>
          <cell r="U59">
            <v>0</v>
          </cell>
          <cell r="X59">
            <v>0</v>
          </cell>
          <cell r="Y59">
            <v>0</v>
          </cell>
          <cell r="AA59">
            <v>0</v>
          </cell>
          <cell r="AB59">
            <v>0</v>
          </cell>
          <cell r="AC59">
            <v>0</v>
          </cell>
          <cell r="AD59">
            <v>0</v>
          </cell>
          <cell r="AE59">
            <v>0</v>
          </cell>
          <cell r="AF59">
            <v>0</v>
          </cell>
          <cell r="AG59">
            <v>0</v>
          </cell>
          <cell r="AH59">
            <v>0</v>
          </cell>
          <cell r="AI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v>0</v>
          </cell>
          <cell r="G60">
            <v>0</v>
          </cell>
          <cell r="J60">
            <v>0</v>
          </cell>
          <cell r="L60">
            <v>0</v>
          </cell>
          <cell r="M60">
            <v>0</v>
          </cell>
          <cell r="N60">
            <v>0</v>
          </cell>
          <cell r="O60">
            <v>0</v>
          </cell>
          <cell r="P60">
            <v>0</v>
          </cell>
          <cell r="S60">
            <v>0</v>
          </cell>
          <cell r="U60">
            <v>0</v>
          </cell>
          <cell r="X60">
            <v>0</v>
          </cell>
          <cell r="Y60">
            <v>0</v>
          </cell>
          <cell r="AA60">
            <v>0</v>
          </cell>
          <cell r="AB60">
            <v>0</v>
          </cell>
          <cell r="AC60">
            <v>0</v>
          </cell>
          <cell r="AD60">
            <v>0</v>
          </cell>
          <cell r="AE60">
            <v>0</v>
          </cell>
          <cell r="AF60">
            <v>0</v>
          </cell>
          <cell r="AG60">
            <v>0</v>
          </cell>
          <cell r="AH60">
            <v>0</v>
          </cell>
          <cell r="AI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v>0</v>
          </cell>
          <cell r="G61">
            <v>0</v>
          </cell>
          <cell r="J61">
            <v>0</v>
          </cell>
          <cell r="L61">
            <v>0</v>
          </cell>
          <cell r="M61">
            <v>0</v>
          </cell>
          <cell r="N61">
            <v>0</v>
          </cell>
          <cell r="O61">
            <v>0</v>
          </cell>
          <cell r="P61">
            <v>0</v>
          </cell>
          <cell r="S61">
            <v>0</v>
          </cell>
          <cell r="U61">
            <v>0</v>
          </cell>
          <cell r="X61">
            <v>0</v>
          </cell>
          <cell r="Y61">
            <v>0</v>
          </cell>
          <cell r="AA61">
            <v>0</v>
          </cell>
          <cell r="AB61">
            <v>0</v>
          </cell>
          <cell r="AC61">
            <v>0</v>
          </cell>
          <cell r="AD61">
            <v>0</v>
          </cell>
          <cell r="AE61">
            <v>0</v>
          </cell>
          <cell r="AF61">
            <v>0</v>
          </cell>
          <cell r="AG61">
            <v>0</v>
          </cell>
          <cell r="AH61">
            <v>0</v>
          </cell>
          <cell r="AI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v>0</v>
          </cell>
          <cell r="G62">
            <v>0</v>
          </cell>
          <cell r="J62">
            <v>0</v>
          </cell>
          <cell r="L62">
            <v>0</v>
          </cell>
          <cell r="M62">
            <v>0</v>
          </cell>
          <cell r="N62">
            <v>0</v>
          </cell>
          <cell r="O62">
            <v>0</v>
          </cell>
          <cell r="P62">
            <v>0</v>
          </cell>
          <cell r="S62">
            <v>0</v>
          </cell>
          <cell r="U62">
            <v>0</v>
          </cell>
          <cell r="X62">
            <v>0</v>
          </cell>
          <cell r="Y62">
            <v>0</v>
          </cell>
          <cell r="AA62">
            <v>0</v>
          </cell>
          <cell r="AB62">
            <v>0</v>
          </cell>
          <cell r="AC62">
            <v>0</v>
          </cell>
          <cell r="AD62">
            <v>0</v>
          </cell>
          <cell r="AE62">
            <v>0</v>
          </cell>
          <cell r="AF62">
            <v>0</v>
          </cell>
          <cell r="AG62">
            <v>0</v>
          </cell>
          <cell r="AH62">
            <v>0</v>
          </cell>
          <cell r="AI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v>0</v>
          </cell>
          <cell r="G63">
            <v>0</v>
          </cell>
          <cell r="J63">
            <v>0</v>
          </cell>
          <cell r="L63">
            <v>0</v>
          </cell>
          <cell r="M63">
            <v>0</v>
          </cell>
          <cell r="N63">
            <v>0</v>
          </cell>
          <cell r="O63">
            <v>0</v>
          </cell>
          <cell r="P63">
            <v>0</v>
          </cell>
          <cell r="S63">
            <v>0</v>
          </cell>
          <cell r="U63">
            <v>0</v>
          </cell>
          <cell r="X63">
            <v>0</v>
          </cell>
          <cell r="Y63">
            <v>0</v>
          </cell>
          <cell r="AA63">
            <v>0</v>
          </cell>
          <cell r="AB63">
            <v>0</v>
          </cell>
          <cell r="AC63">
            <v>0</v>
          </cell>
          <cell r="AD63">
            <v>0</v>
          </cell>
          <cell r="AE63">
            <v>0</v>
          </cell>
          <cell r="AF63">
            <v>0</v>
          </cell>
          <cell r="AG63">
            <v>0</v>
          </cell>
          <cell r="AH63">
            <v>0</v>
          </cell>
          <cell r="AI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v>0</v>
          </cell>
          <cell r="G64">
            <v>0</v>
          </cell>
          <cell r="J64">
            <v>0</v>
          </cell>
          <cell r="L64">
            <v>0</v>
          </cell>
          <cell r="M64">
            <v>0</v>
          </cell>
          <cell r="N64">
            <v>0</v>
          </cell>
          <cell r="O64">
            <v>0</v>
          </cell>
          <cell r="P64">
            <v>0</v>
          </cell>
          <cell r="S64">
            <v>0</v>
          </cell>
          <cell r="U64">
            <v>0</v>
          </cell>
          <cell r="X64">
            <v>0</v>
          </cell>
          <cell r="Y64">
            <v>0</v>
          </cell>
          <cell r="AA64">
            <v>0</v>
          </cell>
          <cell r="AB64">
            <v>0</v>
          </cell>
          <cell r="AC64">
            <v>0</v>
          </cell>
          <cell r="AD64">
            <v>0</v>
          </cell>
          <cell r="AE64">
            <v>0</v>
          </cell>
          <cell r="AF64">
            <v>0</v>
          </cell>
          <cell r="AG64">
            <v>0</v>
          </cell>
          <cell r="AH64">
            <v>0</v>
          </cell>
          <cell r="AI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0</v>
          </cell>
          <cell r="BX64">
            <v>0</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v>0</v>
          </cell>
          <cell r="G65">
            <v>0</v>
          </cell>
          <cell r="J65">
            <v>0</v>
          </cell>
          <cell r="L65">
            <v>0</v>
          </cell>
          <cell r="M65">
            <v>0</v>
          </cell>
          <cell r="N65">
            <v>0</v>
          </cell>
          <cell r="O65">
            <v>0</v>
          </cell>
          <cell r="P65">
            <v>0</v>
          </cell>
          <cell r="S65">
            <v>0</v>
          </cell>
          <cell r="U65">
            <v>0</v>
          </cell>
          <cell r="X65">
            <v>0</v>
          </cell>
          <cell r="Y65">
            <v>0</v>
          </cell>
          <cell r="AA65">
            <v>0</v>
          </cell>
          <cell r="AB65">
            <v>0</v>
          </cell>
          <cell r="AC65">
            <v>0</v>
          </cell>
          <cell r="AD65">
            <v>0</v>
          </cell>
          <cell r="AE65">
            <v>0</v>
          </cell>
          <cell r="AF65">
            <v>0</v>
          </cell>
          <cell r="AG65">
            <v>0</v>
          </cell>
          <cell r="AH65">
            <v>0</v>
          </cell>
          <cell r="AI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v>0</v>
          </cell>
          <cell r="G66">
            <v>0</v>
          </cell>
          <cell r="J66">
            <v>0</v>
          </cell>
          <cell r="L66">
            <v>0</v>
          </cell>
          <cell r="M66">
            <v>0</v>
          </cell>
          <cell r="N66">
            <v>0</v>
          </cell>
          <cell r="O66">
            <v>0</v>
          </cell>
          <cell r="P66">
            <v>0</v>
          </cell>
          <cell r="S66">
            <v>0</v>
          </cell>
          <cell r="U66">
            <v>0</v>
          </cell>
          <cell r="X66">
            <v>0</v>
          </cell>
          <cell r="Y66">
            <v>0</v>
          </cell>
          <cell r="AA66">
            <v>0</v>
          </cell>
          <cell r="AB66">
            <v>0</v>
          </cell>
          <cell r="AC66">
            <v>0</v>
          </cell>
          <cell r="AD66">
            <v>0</v>
          </cell>
          <cell r="AE66">
            <v>0</v>
          </cell>
          <cell r="AF66">
            <v>0</v>
          </cell>
          <cell r="AG66">
            <v>0</v>
          </cell>
          <cell r="AH66">
            <v>0</v>
          </cell>
          <cell r="AI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v>0</v>
          </cell>
          <cell r="G67">
            <v>0</v>
          </cell>
          <cell r="J67">
            <v>0</v>
          </cell>
          <cell r="L67">
            <v>0</v>
          </cell>
          <cell r="M67">
            <v>0</v>
          </cell>
          <cell r="N67">
            <v>0</v>
          </cell>
          <cell r="O67">
            <v>0</v>
          </cell>
          <cell r="P67">
            <v>0</v>
          </cell>
          <cell r="S67">
            <v>0</v>
          </cell>
          <cell r="U67">
            <v>0</v>
          </cell>
          <cell r="X67">
            <v>0</v>
          </cell>
          <cell r="Y67">
            <v>0</v>
          </cell>
          <cell r="AA67">
            <v>0</v>
          </cell>
          <cell r="AB67">
            <v>0</v>
          </cell>
          <cell r="AC67">
            <v>0</v>
          </cell>
          <cell r="AD67">
            <v>0</v>
          </cell>
          <cell r="AE67">
            <v>0</v>
          </cell>
          <cell r="AF67">
            <v>0</v>
          </cell>
          <cell r="AG67">
            <v>0</v>
          </cell>
          <cell r="AH67">
            <v>0</v>
          </cell>
          <cell r="AI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v>0</v>
          </cell>
          <cell r="G68">
            <v>0</v>
          </cell>
          <cell r="J68">
            <v>0</v>
          </cell>
          <cell r="L68">
            <v>0</v>
          </cell>
          <cell r="M68">
            <v>0</v>
          </cell>
          <cell r="N68">
            <v>0</v>
          </cell>
          <cell r="O68">
            <v>0</v>
          </cell>
          <cell r="P68">
            <v>0</v>
          </cell>
          <cell r="S68">
            <v>0</v>
          </cell>
          <cell r="U68">
            <v>0</v>
          </cell>
          <cell r="X68">
            <v>0</v>
          </cell>
          <cell r="Y68">
            <v>0</v>
          </cell>
          <cell r="AA68">
            <v>0</v>
          </cell>
          <cell r="AB68">
            <v>0</v>
          </cell>
          <cell r="AC68">
            <v>0</v>
          </cell>
          <cell r="AD68">
            <v>0</v>
          </cell>
          <cell r="AE68">
            <v>0</v>
          </cell>
          <cell r="AF68">
            <v>0</v>
          </cell>
          <cell r="AG68">
            <v>0</v>
          </cell>
          <cell r="AH68">
            <v>0</v>
          </cell>
          <cell r="AI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v>0</v>
          </cell>
          <cell r="G69">
            <v>0</v>
          </cell>
          <cell r="J69">
            <v>0</v>
          </cell>
          <cell r="L69">
            <v>0</v>
          </cell>
          <cell r="M69">
            <v>0</v>
          </cell>
          <cell r="N69">
            <v>0</v>
          </cell>
          <cell r="O69">
            <v>0</v>
          </cell>
          <cell r="P69">
            <v>0</v>
          </cell>
          <cell r="S69">
            <v>0</v>
          </cell>
          <cell r="U69">
            <v>0</v>
          </cell>
          <cell r="X69">
            <v>0</v>
          </cell>
          <cell r="Y69">
            <v>0</v>
          </cell>
          <cell r="AA69">
            <v>0</v>
          </cell>
          <cell r="AB69">
            <v>0</v>
          </cell>
          <cell r="AC69">
            <v>0</v>
          </cell>
          <cell r="AD69">
            <v>0</v>
          </cell>
          <cell r="AE69">
            <v>0</v>
          </cell>
          <cell r="AF69">
            <v>0</v>
          </cell>
          <cell r="AG69">
            <v>0</v>
          </cell>
          <cell r="AH69">
            <v>0</v>
          </cell>
          <cell r="AI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v>0</v>
          </cell>
          <cell r="G70">
            <v>0</v>
          </cell>
          <cell r="J70">
            <v>0</v>
          </cell>
          <cell r="L70">
            <v>0</v>
          </cell>
          <cell r="M70">
            <v>0</v>
          </cell>
          <cell r="N70">
            <v>0</v>
          </cell>
          <cell r="O70">
            <v>0</v>
          </cell>
          <cell r="P70">
            <v>0</v>
          </cell>
          <cell r="S70">
            <v>0</v>
          </cell>
          <cell r="U70">
            <v>0</v>
          </cell>
          <cell r="X70">
            <v>0</v>
          </cell>
          <cell r="Y70">
            <v>0</v>
          </cell>
          <cell r="AA70">
            <v>0</v>
          </cell>
          <cell r="AB70">
            <v>0</v>
          </cell>
          <cell r="AC70">
            <v>0</v>
          </cell>
          <cell r="AD70">
            <v>0</v>
          </cell>
          <cell r="AE70">
            <v>0</v>
          </cell>
          <cell r="AF70">
            <v>0</v>
          </cell>
          <cell r="AG70">
            <v>0</v>
          </cell>
          <cell r="AH70">
            <v>0</v>
          </cell>
          <cell r="AI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v>0</v>
          </cell>
          <cell r="G71">
            <v>0</v>
          </cell>
          <cell r="J71">
            <v>0</v>
          </cell>
          <cell r="L71">
            <v>0</v>
          </cell>
          <cell r="M71">
            <v>0</v>
          </cell>
          <cell r="N71">
            <v>0</v>
          </cell>
          <cell r="O71">
            <v>0</v>
          </cell>
          <cell r="P71">
            <v>0</v>
          </cell>
          <cell r="S71">
            <v>0</v>
          </cell>
          <cell r="U71">
            <v>0</v>
          </cell>
          <cell r="X71">
            <v>0</v>
          </cell>
          <cell r="Y71">
            <v>0</v>
          </cell>
          <cell r="AA71">
            <v>0</v>
          </cell>
          <cell r="AB71">
            <v>0</v>
          </cell>
          <cell r="AC71">
            <v>0</v>
          </cell>
          <cell r="AD71">
            <v>0</v>
          </cell>
          <cell r="AE71">
            <v>0</v>
          </cell>
          <cell r="AF71">
            <v>0</v>
          </cell>
          <cell r="AG71">
            <v>0</v>
          </cell>
          <cell r="AH71">
            <v>0</v>
          </cell>
          <cell r="AI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 sheetId="8">
        <row r="12">
          <cell r="A12">
            <v>1</v>
          </cell>
        </row>
      </sheetData>
      <sheetData sheetId="9"/>
      <sheetData sheetId="10"/>
      <sheetData sheetId="11">
        <row r="12">
          <cell r="A12">
            <v>1</v>
          </cell>
        </row>
      </sheetData>
      <sheetData sheetId="12"/>
      <sheetData sheetId="13"/>
      <sheetData sheetId="14"/>
      <sheetData sheetId="15"/>
      <sheetData sheetId="16"/>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CONT_ADI"/>
      <sheetName val="Datos"/>
      <sheetName val="aCCIDENTES%20DE%201995%20-%2019"/>
      <sheetName val="aCCIDENTES DE 1995 - 1996.xls"/>
      <sheetName val="items"/>
      <sheetName val="#¡REF"/>
      <sheetName val="\a  aaInformación GRUPO 4\A MIn"/>
      <sheetName val="ACTA DE MODIFICACION  (2)"/>
      <sheetName val="Informe"/>
      <sheetName val="Seguim-16"/>
      <sheetName val="otros"/>
      <sheetName val="PRESUPUESTO"/>
      <sheetName val="Informacion"/>
      <sheetName val="INDICMICROEMP"/>
      <sheetName val="MATERIALES"/>
      <sheetName val="HISTORICOS FUEL OIL EXP"/>
      <sheetName val="PR 1"/>
      <sheetName val="Datos Básicos"/>
      <sheetName val="SALARIOS"/>
      <sheetName val="SUB APU"/>
      <sheetName val="INV"/>
      <sheetName val="AASHTO"/>
      <sheetName val="PESOS"/>
      <sheetName val="Formulario N° 4"/>
      <sheetName val="EQUIPO"/>
      <sheetName val="Base Muestras"/>
      <sheetName val="Res-Accide-10"/>
      <sheetName val="Lista obra"/>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precios-básicos2002"/>
      <sheetName val="APUs"/>
      <sheetName val="\AMV _ no borrar\PRESUPUESTOS\a"/>
      <sheetName val="\I\AMV _ no borrar\PRESUPUESTOS"/>
      <sheetName val="\G\I\AMV _ no borrar\PRESUPUEST"/>
      <sheetName val="\A\a  aaInformación GRUPO 4\A M"/>
      <sheetName val="\G\A\a  aaInformación GRUPO 4\A"/>
      <sheetName val="[aCCIDENTES DE 1995 - 1996.xls]"/>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ESTADO VÍA-CRIT.TECNICO"/>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sheetData sheetId="58"/>
      <sheetData sheetId="59"/>
      <sheetData sheetId="60" refreshError="1"/>
      <sheetData sheetId="61" refreshError="1"/>
      <sheetData sheetId="62" refreshError="1"/>
      <sheetData sheetId="63"/>
      <sheetData sheetId="64"/>
      <sheetData sheetId="65"/>
      <sheetData sheetId="66"/>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 val="Datos"/>
      <sheetName val="Cuadrillas"/>
      <sheetName val="Jornal"/>
      <sheetName val="Macro1"/>
      <sheetName val="Banderas"/>
      <sheetName val="criterio"/>
      <sheetName val="Resultados"/>
      <sheetName val="REVISIONES"/>
      <sheetName val="deuda"/>
      <sheetName val="INSUMOS"/>
      <sheetName val="Insum"/>
      <sheetName val="otro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
      <sheetName val="PRESUPUESTO"/>
      <sheetName val="1.1"/>
      <sheetName val="1.2"/>
      <sheetName val="1.3"/>
      <sheetName val="1.4"/>
      <sheetName val="1.5"/>
      <sheetName val="1.6"/>
      <sheetName val="1.7"/>
      <sheetName val="1.8"/>
      <sheetName val="1.9"/>
      <sheetName val="1.10"/>
      <sheetName val="1.11"/>
      <sheetName val="1.12"/>
      <sheetName val="2.1"/>
      <sheetName val="c.i. .6x.6"/>
      <sheetName val="POZO"/>
      <sheetName val="1.2 (2)"/>
      <sheetName val="EQUIPO"/>
      <sheetName val="TRANSPORTE"/>
      <sheetName val="EQUIPO PESADO"/>
      <sheetName val="MANO DE OBRA"/>
      <sheetName val="ITEMS"/>
      <sheetName val="INSUMOS"/>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row r="6">
          <cell r="A6" t="str">
            <v>LOCALIZACION Y REPLANTEO MANUAL PARA OBRAS DE PROTECCION PAGADO POR ML</v>
          </cell>
        </row>
        <row r="7">
          <cell r="A7" t="str">
            <v>LOCALIZACION Y REPLANTEO PARA PUENTES COLGANTES PAGADO POR M2</v>
          </cell>
        </row>
        <row r="8">
          <cell r="A8" t="str">
            <v>LOCALIZACION Y REPLANTEO PARA PUENTES  (Planimetria y Altimetria), Pagado por ML</v>
          </cell>
        </row>
        <row r="9">
          <cell r="A9" t="str">
            <v>LOCALIZACION Y REPLANTEO PARA OBRAS EN GENERAL PAGADO POR M2</v>
          </cell>
        </row>
      </sheetData>
      <sheetData sheetId="23" refreshError="1"/>
      <sheetData sheetId="24" refreshError="1">
        <row r="3">
          <cell r="B3" t="str">
            <v>1 KMS</v>
          </cell>
        </row>
        <row r="4">
          <cell r="B4" t="str">
            <v>2 KMS</v>
          </cell>
        </row>
        <row r="5">
          <cell r="B5" t="str">
            <v>3 KMS</v>
          </cell>
        </row>
        <row r="6">
          <cell r="B6" t="str">
            <v>4 KMS</v>
          </cell>
        </row>
        <row r="7">
          <cell r="B7" t="str">
            <v>5 KMS</v>
          </cell>
        </row>
        <row r="8">
          <cell r="B8" t="str">
            <v>6 KMS</v>
          </cell>
        </row>
        <row r="9">
          <cell r="B9" t="str">
            <v>7 KMS</v>
          </cell>
        </row>
        <row r="10">
          <cell r="B10" t="str">
            <v>8 KMS</v>
          </cell>
        </row>
        <row r="11">
          <cell r="B11" t="str">
            <v>9 KMS</v>
          </cell>
        </row>
        <row r="12">
          <cell r="B12" t="str">
            <v>10 KMS</v>
          </cell>
        </row>
        <row r="13">
          <cell r="B13" t="str">
            <v>11 KMS</v>
          </cell>
        </row>
        <row r="14">
          <cell r="B14" t="str">
            <v>12 KMS</v>
          </cell>
        </row>
        <row r="15">
          <cell r="B15" t="str">
            <v>13 KMS</v>
          </cell>
        </row>
        <row r="16">
          <cell r="B16" t="str">
            <v>14 KMS</v>
          </cell>
        </row>
        <row r="17">
          <cell r="B17" t="str">
            <v>15 KMS</v>
          </cell>
        </row>
        <row r="18">
          <cell r="B18" t="str">
            <v>16 KMS</v>
          </cell>
        </row>
        <row r="19">
          <cell r="B19" t="str">
            <v>17 KMS</v>
          </cell>
        </row>
        <row r="20">
          <cell r="B20" t="str">
            <v>18 KMS</v>
          </cell>
        </row>
        <row r="21">
          <cell r="B21" t="str">
            <v>19 KMS</v>
          </cell>
        </row>
        <row r="22">
          <cell r="B22" t="str">
            <v>20 KMS</v>
          </cell>
        </row>
        <row r="23">
          <cell r="B23" t="str">
            <v>21 KMS</v>
          </cell>
        </row>
        <row r="24">
          <cell r="B24" t="str">
            <v>22 KMS</v>
          </cell>
        </row>
        <row r="25">
          <cell r="B25" t="str">
            <v>23 KMS</v>
          </cell>
        </row>
        <row r="26">
          <cell r="B26" t="str">
            <v>24 KMS</v>
          </cell>
        </row>
        <row r="27">
          <cell r="B27" t="str">
            <v>25 KMS</v>
          </cell>
        </row>
        <row r="28">
          <cell r="B28" t="str">
            <v>26 KMS</v>
          </cell>
        </row>
        <row r="29">
          <cell r="B29" t="str">
            <v>27 KMS</v>
          </cell>
        </row>
        <row r="30">
          <cell r="B30" t="str">
            <v>28 KMS</v>
          </cell>
        </row>
        <row r="31">
          <cell r="B31" t="str">
            <v>29 KMS</v>
          </cell>
        </row>
        <row r="32">
          <cell r="B32" t="str">
            <v>30 KMS</v>
          </cell>
        </row>
        <row r="33">
          <cell r="B33" t="str">
            <v>31 KMS</v>
          </cell>
        </row>
        <row r="34">
          <cell r="B34" t="str">
            <v>32 KMS</v>
          </cell>
        </row>
        <row r="35">
          <cell r="B35" t="str">
            <v>33 KMS</v>
          </cell>
        </row>
        <row r="36">
          <cell r="B36" t="str">
            <v>34 KMS</v>
          </cell>
        </row>
        <row r="37">
          <cell r="B37" t="str">
            <v>35 KMS</v>
          </cell>
        </row>
        <row r="38">
          <cell r="B38" t="str">
            <v>36 KMS</v>
          </cell>
        </row>
        <row r="39">
          <cell r="B39" t="str">
            <v>37 KMS</v>
          </cell>
        </row>
        <row r="40">
          <cell r="B40" t="str">
            <v>38 KMS</v>
          </cell>
        </row>
        <row r="41">
          <cell r="B41" t="str">
            <v>39 KMS</v>
          </cell>
        </row>
        <row r="42">
          <cell r="B42" t="str">
            <v>40 KMS</v>
          </cell>
        </row>
        <row r="43">
          <cell r="B43" t="str">
            <v>41 KMS</v>
          </cell>
        </row>
        <row r="44">
          <cell r="B44" t="str">
            <v>42 KMS</v>
          </cell>
        </row>
        <row r="45">
          <cell r="B45" t="str">
            <v>43 KMS</v>
          </cell>
        </row>
        <row r="46">
          <cell r="B46" t="str">
            <v>44 KMS</v>
          </cell>
        </row>
        <row r="47">
          <cell r="B47" t="str">
            <v>45 KMS</v>
          </cell>
        </row>
        <row r="48">
          <cell r="B48" t="str">
            <v>46 KMS</v>
          </cell>
        </row>
        <row r="49">
          <cell r="B49" t="str">
            <v>47 KMS</v>
          </cell>
        </row>
        <row r="50">
          <cell r="B50" t="str">
            <v>48 KMS</v>
          </cell>
        </row>
        <row r="51">
          <cell r="B51" t="str">
            <v>49 KMS</v>
          </cell>
        </row>
        <row r="52">
          <cell r="B52" t="str">
            <v>50 KMS</v>
          </cell>
        </row>
        <row r="53">
          <cell r="B53" t="str">
            <v>51 KMS</v>
          </cell>
        </row>
        <row r="54">
          <cell r="B54" t="str">
            <v>52 KMS</v>
          </cell>
        </row>
        <row r="55">
          <cell r="B55" t="str">
            <v>53 KMS</v>
          </cell>
        </row>
        <row r="56">
          <cell r="B56" t="str">
            <v>54 KMS</v>
          </cell>
        </row>
        <row r="57">
          <cell r="B57" t="str">
            <v>55 KMS</v>
          </cell>
        </row>
        <row r="58">
          <cell r="B58" t="str">
            <v>56 KMS</v>
          </cell>
        </row>
        <row r="59">
          <cell r="B59" t="str">
            <v>57 KMS</v>
          </cell>
        </row>
        <row r="60">
          <cell r="B60" t="str">
            <v>58 KMS</v>
          </cell>
        </row>
        <row r="61">
          <cell r="B61" t="str">
            <v>59 KMS</v>
          </cell>
        </row>
        <row r="62">
          <cell r="B62" t="str">
            <v>60 KMS</v>
          </cell>
        </row>
        <row r="63">
          <cell r="B63" t="str">
            <v>61 KMS</v>
          </cell>
        </row>
        <row r="64">
          <cell r="B64" t="str">
            <v>62 KMS</v>
          </cell>
        </row>
        <row r="65">
          <cell r="B65" t="str">
            <v>63 KMS</v>
          </cell>
        </row>
        <row r="66">
          <cell r="B66" t="str">
            <v>64 KMS</v>
          </cell>
        </row>
        <row r="67">
          <cell r="B67" t="str">
            <v>65 KMS</v>
          </cell>
        </row>
        <row r="68">
          <cell r="B68" t="str">
            <v>66 KMS</v>
          </cell>
        </row>
        <row r="69">
          <cell r="B69" t="str">
            <v>67 KMS</v>
          </cell>
        </row>
        <row r="70">
          <cell r="B70" t="str">
            <v>68 KMS</v>
          </cell>
        </row>
        <row r="71">
          <cell r="B71" t="str">
            <v>69 KMS</v>
          </cell>
        </row>
        <row r="72">
          <cell r="B72" t="str">
            <v>70 KMS</v>
          </cell>
        </row>
        <row r="73">
          <cell r="B73" t="str">
            <v>71 KMS</v>
          </cell>
        </row>
        <row r="74">
          <cell r="B74" t="str">
            <v>72 KMS</v>
          </cell>
        </row>
        <row r="75">
          <cell r="B75" t="str">
            <v>73 KMS</v>
          </cell>
        </row>
        <row r="76">
          <cell r="B76" t="str">
            <v>74 KMS</v>
          </cell>
        </row>
        <row r="77">
          <cell r="B77" t="str">
            <v>75 KMS</v>
          </cell>
        </row>
        <row r="78">
          <cell r="B78" t="str">
            <v>76 KMS</v>
          </cell>
        </row>
        <row r="79">
          <cell r="B79" t="str">
            <v>77 KMS</v>
          </cell>
        </row>
        <row r="80">
          <cell r="B80" t="str">
            <v>78 KMS</v>
          </cell>
        </row>
        <row r="81">
          <cell r="B81" t="str">
            <v>79 KMS</v>
          </cell>
        </row>
        <row r="82">
          <cell r="B82" t="str">
            <v>80 KMS</v>
          </cell>
        </row>
        <row r="83">
          <cell r="B83" t="str">
            <v>81 KMS</v>
          </cell>
        </row>
        <row r="84">
          <cell r="B84" t="str">
            <v>82 KMS</v>
          </cell>
        </row>
        <row r="85">
          <cell r="B85" t="str">
            <v>83 KMS</v>
          </cell>
        </row>
        <row r="86">
          <cell r="B86" t="str">
            <v>84 KMS</v>
          </cell>
        </row>
        <row r="87">
          <cell r="B87" t="str">
            <v>85 KMS</v>
          </cell>
        </row>
        <row r="88">
          <cell r="B88" t="str">
            <v>86 KMS</v>
          </cell>
        </row>
        <row r="89">
          <cell r="B89" t="str">
            <v>87 KMS</v>
          </cell>
        </row>
        <row r="90">
          <cell r="B90" t="str">
            <v>88 KMS</v>
          </cell>
        </row>
        <row r="91">
          <cell r="B91" t="str">
            <v>89 KMS</v>
          </cell>
        </row>
        <row r="92">
          <cell r="B92" t="str">
            <v>90 KMS</v>
          </cell>
        </row>
        <row r="93">
          <cell r="B93" t="str">
            <v>91 KMS</v>
          </cell>
        </row>
        <row r="94">
          <cell r="B94" t="str">
            <v>92 KMS</v>
          </cell>
        </row>
        <row r="95">
          <cell r="B95" t="str">
            <v>93 KMS</v>
          </cell>
        </row>
        <row r="96">
          <cell r="B96" t="str">
            <v>94 KMS</v>
          </cell>
        </row>
        <row r="97">
          <cell r="B97" t="str">
            <v>95 KMS</v>
          </cell>
        </row>
        <row r="98">
          <cell r="B98" t="str">
            <v>96 KMS</v>
          </cell>
        </row>
        <row r="99">
          <cell r="B99" t="str">
            <v>97 KMS</v>
          </cell>
        </row>
        <row r="100">
          <cell r="B100" t="str">
            <v>98 KMS</v>
          </cell>
        </row>
        <row r="101">
          <cell r="B101" t="str">
            <v>99 KMS</v>
          </cell>
        </row>
        <row r="102">
          <cell r="B102" t="str">
            <v>100 KMS</v>
          </cell>
        </row>
      </sheetData>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PAZ DE RIO"/>
      <sheetName val="Presupuesto DUITAMA (SUMINISTR)"/>
      <sheetName val="Presupuesto DUITAMA (RESUMEN)"/>
      <sheetName val="1.1"/>
      <sheetName val="3.01.06"/>
      <sheetName val="1.01.73"/>
      <sheetName val="2.06.07"/>
      <sheetName val="1.01.22"/>
      <sheetName val="1.2"/>
      <sheetName val="3.13.14"/>
      <sheetName val="3.02.07"/>
      <sheetName val="3.02.04"/>
      <sheetName val="3.12.01"/>
      <sheetName val="2.01.02"/>
      <sheetName val="1.3"/>
      <sheetName val="2.01.06"/>
      <sheetName val="2.01.09"/>
      <sheetName val="2.01.11"/>
      <sheetName val="1.4"/>
      <sheetName val="2.05.53"/>
      <sheetName val="2.05.56"/>
      <sheetName val="1.5"/>
      <sheetName val="14.12.02"/>
      <sheetName val="2.06.24"/>
      <sheetName val="1.6"/>
      <sheetName val="2.07.02"/>
      <sheetName val="2.07.01"/>
      <sheetName val="1.02.43"/>
      <sheetName val="3.03.15"/>
      <sheetName val="2.2"/>
      <sheetName val="1.01.14"/>
      <sheetName val="2.4"/>
      <sheetName val="2.05.52"/>
      <sheetName val="14.12.01"/>
      <sheetName val="2.5"/>
      <sheetName val="2.05.05"/>
      <sheetName val="1.18.05"/>
      <sheetName val="Presupuesto DUITAMA"/>
      <sheetName val="Lista Base"/>
      <sheetName val="Niples"/>
      <sheetName val="Ins_MO"/>
      <sheetName val="Ins_Mat"/>
      <sheetName val="Ins_TR"/>
      <sheetName val="Ins_EH"/>
      <sheetName val="Print"/>
      <sheetName val="List.Materiales"/>
      <sheetName val="List.Equipos"/>
      <sheetName val="2.1.16"/>
      <sheetName val="6.4.2.1060"/>
      <sheetName val="6.4.2.1060S"/>
      <sheetName val="6.4.2.519"/>
      <sheetName val="6.4.2.520"/>
      <sheetName val="1.2.35B"/>
      <sheetName val="1.2.35A"/>
      <sheetName val="1.2.36B1"/>
      <sheetName val="1.2.36A1"/>
    </sheetNames>
    <sheetDataSet>
      <sheetData sheetId="0"/>
      <sheetData sheetId="1"/>
      <sheetData sheetId="2"/>
      <sheetData sheetId="3"/>
      <sheetData sheetId="4">
        <row r="73">
          <cell r="H73">
            <v>2590564</v>
          </cell>
        </row>
      </sheetData>
      <sheetData sheetId="5">
        <row r="68">
          <cell r="H68">
            <v>4509</v>
          </cell>
        </row>
      </sheetData>
      <sheetData sheetId="6">
        <row r="73">
          <cell r="H73">
            <v>30440</v>
          </cell>
        </row>
      </sheetData>
      <sheetData sheetId="7">
        <row r="73">
          <cell r="H73">
            <v>17058</v>
          </cell>
        </row>
      </sheetData>
      <sheetData sheetId="8"/>
      <sheetData sheetId="9">
        <row r="73">
          <cell r="H73">
            <v>3662</v>
          </cell>
        </row>
      </sheetData>
      <sheetData sheetId="10">
        <row r="67">
          <cell r="H67">
            <v>12073</v>
          </cell>
        </row>
      </sheetData>
      <sheetData sheetId="11">
        <row r="73">
          <cell r="H73">
            <v>125612</v>
          </cell>
        </row>
      </sheetData>
      <sheetData sheetId="12">
        <row r="73">
          <cell r="H73">
            <v>4547</v>
          </cell>
        </row>
      </sheetData>
      <sheetData sheetId="13">
        <row r="73">
          <cell r="H73">
            <v>22394</v>
          </cell>
        </row>
      </sheetData>
      <sheetData sheetId="14"/>
      <sheetData sheetId="15">
        <row r="73">
          <cell r="H73">
            <v>120999</v>
          </cell>
        </row>
      </sheetData>
      <sheetData sheetId="16">
        <row r="73">
          <cell r="H73">
            <v>22644</v>
          </cell>
        </row>
      </sheetData>
      <sheetData sheetId="17">
        <row r="73">
          <cell r="H73">
            <v>72946</v>
          </cell>
        </row>
      </sheetData>
      <sheetData sheetId="18"/>
      <sheetData sheetId="19">
        <row r="73">
          <cell r="H73">
            <v>119344</v>
          </cell>
        </row>
      </sheetData>
      <sheetData sheetId="20">
        <row r="73">
          <cell r="H73">
            <v>269667</v>
          </cell>
        </row>
      </sheetData>
      <sheetData sheetId="21"/>
      <sheetData sheetId="22">
        <row r="59">
          <cell r="H59">
            <v>4634861</v>
          </cell>
        </row>
      </sheetData>
      <sheetData sheetId="23">
        <row r="59">
          <cell r="H59">
            <v>2373865</v>
          </cell>
        </row>
      </sheetData>
      <sheetData sheetId="24"/>
      <sheetData sheetId="25">
        <row r="71">
          <cell r="H71">
            <v>790415</v>
          </cell>
        </row>
      </sheetData>
      <sheetData sheetId="26">
        <row r="71">
          <cell r="H71">
            <v>830107</v>
          </cell>
        </row>
      </sheetData>
      <sheetData sheetId="27">
        <row r="73">
          <cell r="H73">
            <v>3795</v>
          </cell>
        </row>
      </sheetData>
      <sheetData sheetId="28">
        <row r="73">
          <cell r="H73">
            <v>67121</v>
          </cell>
        </row>
      </sheetData>
      <sheetData sheetId="29"/>
      <sheetData sheetId="30">
        <row r="73">
          <cell r="H73">
            <v>10381</v>
          </cell>
        </row>
      </sheetData>
      <sheetData sheetId="31"/>
      <sheetData sheetId="32">
        <row r="73">
          <cell r="H73">
            <v>53335</v>
          </cell>
        </row>
      </sheetData>
      <sheetData sheetId="33">
        <row r="73">
          <cell r="H73">
            <v>236226</v>
          </cell>
        </row>
      </sheetData>
      <sheetData sheetId="34"/>
      <sheetData sheetId="35">
        <row r="59">
          <cell r="H59">
            <v>1547223</v>
          </cell>
        </row>
      </sheetData>
      <sheetData sheetId="36">
        <row r="59">
          <cell r="H59">
            <v>51956</v>
          </cell>
        </row>
      </sheetData>
      <sheetData sheetId="37"/>
      <sheetData sheetId="38">
        <row r="4">
          <cell r="A4" t="str">
            <v>1.1.7</v>
          </cell>
          <cell r="B4" t="str">
            <v>Localizacion y Replanteo obra Arquitectónica (Estructuras)</v>
          </cell>
          <cell r="C4" t="str">
            <v>M²</v>
          </cell>
          <cell r="D4">
            <v>3248.5</v>
          </cell>
        </row>
        <row r="5">
          <cell r="A5" t="str">
            <v>1.1.27</v>
          </cell>
          <cell r="B5" t="str">
            <v>Desmonte de Adoquin prefabricado</v>
          </cell>
          <cell r="C5" t="str">
            <v>M²</v>
          </cell>
          <cell r="D5">
            <v>2432.23</v>
          </cell>
        </row>
        <row r="6">
          <cell r="A6" t="str">
            <v>1.1.86</v>
          </cell>
          <cell r="B6" t="str">
            <v>RETIRO MATERIAL SOBRANTE INCLUYE CARGUE</v>
          </cell>
          <cell r="C6" t="str">
            <v>M³</v>
          </cell>
          <cell r="D6">
            <v>13408.78</v>
          </cell>
        </row>
        <row r="7">
          <cell r="A7" t="str">
            <v>2.1.33</v>
          </cell>
          <cell r="B7" t="str">
            <v>Suministro e instalacion de tuberia PVC  RDE 21   1.1/2"</v>
          </cell>
          <cell r="C7" t="str">
            <v>ML</v>
          </cell>
          <cell r="D7">
            <v>9662.92</v>
          </cell>
        </row>
        <row r="8">
          <cell r="A8" t="str">
            <v>2.1.35</v>
          </cell>
          <cell r="B8" t="str">
            <v>Suministro e instalación de Tuberia PVC D=2" RDE 21 E.L.</v>
          </cell>
          <cell r="C8" t="str">
            <v>ML</v>
          </cell>
          <cell r="D8">
            <v>13860.26</v>
          </cell>
        </row>
        <row r="9">
          <cell r="A9" t="str">
            <v>2.1.38</v>
          </cell>
          <cell r="B9" t="str">
            <v>Suministro e instalación Tubería PVC. D = 4"  RDE 21 Union Mecanica</v>
          </cell>
          <cell r="C9" t="str">
            <v>ML</v>
          </cell>
          <cell r="D9">
            <v>30239.7</v>
          </cell>
        </row>
        <row r="10">
          <cell r="A10" t="str">
            <v>2.1.40</v>
          </cell>
          <cell r="B10" t="str">
            <v>Suministro e instalación de Tuberia Union Mecánica  PVC 8" RDE 21</v>
          </cell>
          <cell r="C10" t="str">
            <v>ML</v>
          </cell>
          <cell r="D10">
            <v>97761.7</v>
          </cell>
        </row>
        <row r="11">
          <cell r="A11" t="str">
            <v>2.4.49</v>
          </cell>
          <cell r="B11" t="str">
            <v xml:space="preserve">Suministro e instalación de Codo 90º  Radio Corto Union Platino  PVC D=4" </v>
          </cell>
          <cell r="C11" t="str">
            <v>ML</v>
          </cell>
          <cell r="D11">
            <v>125522.64</v>
          </cell>
        </row>
        <row r="12">
          <cell r="A12" t="str">
            <v>2.4.16</v>
          </cell>
          <cell r="B12" t="str">
            <v>Suministro e instalación de Codo 90° PVC 8" RDE 21</v>
          </cell>
          <cell r="C12" t="str">
            <v>UN</v>
          </cell>
          <cell r="D12">
            <v>200655.8</v>
          </cell>
        </row>
        <row r="13">
          <cell r="A13" t="str">
            <v>2.4.56</v>
          </cell>
          <cell r="B13" t="str">
            <v xml:space="preserve">Suministro e instalación de Codo 45º  Radio Corto PVC 6" </v>
          </cell>
          <cell r="C13" t="str">
            <v>UN</v>
          </cell>
          <cell r="D13">
            <v>241919.8</v>
          </cell>
        </row>
        <row r="14">
          <cell r="A14" t="str">
            <v>2.4.85</v>
          </cell>
          <cell r="B14" t="str">
            <v xml:space="preserve">Suministro e instalacion Union presion Soldar PVC  1 1/2 </v>
          </cell>
          <cell r="C14" t="str">
            <v>UN</v>
          </cell>
          <cell r="D14">
            <v>2555.56</v>
          </cell>
        </row>
        <row r="15">
          <cell r="A15" t="str">
            <v>2.4.86</v>
          </cell>
          <cell r="B15" t="str">
            <v>Suministro e instalacion de union Mecanica PVC 2"</v>
          </cell>
          <cell r="C15" t="str">
            <v>UN</v>
          </cell>
          <cell r="D15">
            <v>16299.85</v>
          </cell>
        </row>
        <row r="16">
          <cell r="A16" t="str">
            <v>2.4.118</v>
          </cell>
          <cell r="B16" t="str">
            <v>BUJE PVC  SOLDADO D = 3/4" * 1/2"</v>
          </cell>
          <cell r="C16" t="str">
            <v>UN</v>
          </cell>
          <cell r="D16">
            <v>871.78</v>
          </cell>
        </row>
        <row r="17">
          <cell r="A17" t="str">
            <v>2.4.119</v>
          </cell>
          <cell r="B17" t="str">
            <v>BUJE PVC  SOLDADO D = 1" * 1/2"</v>
          </cell>
          <cell r="C17" t="str">
            <v>UN</v>
          </cell>
          <cell r="D17">
            <v>1253.78</v>
          </cell>
        </row>
        <row r="18">
          <cell r="A18" t="str">
            <v>2.4.120</v>
          </cell>
          <cell r="B18" t="str">
            <v xml:space="preserve"> BUJE PVC  SOLDADO D = 1" * 3/4"</v>
          </cell>
          <cell r="C18" t="str">
            <v>UN</v>
          </cell>
          <cell r="D18">
            <v>1353.66</v>
          </cell>
        </row>
        <row r="19">
          <cell r="A19" t="str">
            <v>2.4.121</v>
          </cell>
          <cell r="B19" t="str">
            <v>BUJE PVC  SOLDADO D = 1 1/2" * 1"</v>
          </cell>
          <cell r="C19" t="str">
            <v>UN</v>
          </cell>
          <cell r="D19">
            <v>2760.78</v>
          </cell>
        </row>
        <row r="20">
          <cell r="A20" t="str">
            <v>2.4.122</v>
          </cell>
          <cell r="B20" t="str">
            <v>BUJE PVC  SOLDADO D = 1 1/2" * 1 1/4"</v>
          </cell>
          <cell r="C20" t="str">
            <v>UN</v>
          </cell>
          <cell r="D20">
            <v>2869.6</v>
          </cell>
        </row>
        <row r="21">
          <cell r="A21" t="str">
            <v>2.4.123</v>
          </cell>
          <cell r="B21" t="str">
            <v>BUJE PVC  SOLDADO D = 2" * 1/2"</v>
          </cell>
          <cell r="C21" t="str">
            <v>UN</v>
          </cell>
          <cell r="D21">
            <v>5516.78</v>
          </cell>
        </row>
        <row r="22">
          <cell r="A22" t="str">
            <v>2.4.124</v>
          </cell>
          <cell r="B22" t="str">
            <v>BUJE PVC  SOLDADO D = 2" * 3/4"</v>
          </cell>
          <cell r="C22" t="str">
            <v>UN</v>
          </cell>
          <cell r="D22">
            <v>3961.78</v>
          </cell>
        </row>
        <row r="23">
          <cell r="A23" t="str">
            <v>2.4.125</v>
          </cell>
          <cell r="B23" t="str">
            <v>BUJE PVC  SOLDADO D = 2" * 1"</v>
          </cell>
          <cell r="C23" t="str">
            <v>UN</v>
          </cell>
          <cell r="D23">
            <v>4070.55</v>
          </cell>
        </row>
        <row r="24">
          <cell r="A24" t="str">
            <v>2.4.126</v>
          </cell>
          <cell r="B24" t="str">
            <v>BUJE PVC  SOLDADO D = 2" * 1 1/4"</v>
          </cell>
          <cell r="C24" t="str">
            <v>UN</v>
          </cell>
          <cell r="D24">
            <v>4179.17</v>
          </cell>
        </row>
        <row r="25">
          <cell r="A25" t="str">
            <v>2.4.127</v>
          </cell>
          <cell r="B25" t="str">
            <v>BUJE PVC  SOLDADO D = 2" * 1 1/2"</v>
          </cell>
          <cell r="C25" t="str">
            <v>UN</v>
          </cell>
          <cell r="D25">
            <v>4286.87</v>
          </cell>
        </row>
        <row r="26">
          <cell r="A26" t="str">
            <v>2.4.128</v>
          </cell>
          <cell r="B26" t="str">
            <v>BUJE PVC  SOLDADO D = 2 1/2" * 1 1/2"</v>
          </cell>
          <cell r="C26" t="str">
            <v>UN</v>
          </cell>
          <cell r="D26">
            <v>9204.7800000000007</v>
          </cell>
        </row>
        <row r="27">
          <cell r="A27" t="str">
            <v>2.4.129</v>
          </cell>
          <cell r="B27" t="str">
            <v>BUJE PVC  SOLDADO D = 2 1/2" * 2"</v>
          </cell>
          <cell r="C27" t="str">
            <v>UN</v>
          </cell>
          <cell r="D27">
            <v>9317.9500000000007</v>
          </cell>
        </row>
        <row r="28">
          <cell r="A28" t="str">
            <v>2.4.130</v>
          </cell>
          <cell r="B28" t="str">
            <v>BUJE PVC  SOLDADO D = 3" * 2"</v>
          </cell>
          <cell r="C28" t="str">
            <v>UN</v>
          </cell>
          <cell r="D28">
            <v>13003.78</v>
          </cell>
        </row>
        <row r="29">
          <cell r="A29" t="str">
            <v>2.4.131</v>
          </cell>
          <cell r="B29" t="str">
            <v>BUJE PVC  SOLDADO D = 3" * 2 1/2"</v>
          </cell>
          <cell r="C29" t="str">
            <v>UN</v>
          </cell>
          <cell r="D29">
            <v>13112.66</v>
          </cell>
        </row>
        <row r="30">
          <cell r="A30" t="str">
            <v>2.4.132</v>
          </cell>
          <cell r="B30" t="str">
            <v>BUJE PVC  SOLDADO D = 4" * 2"</v>
          </cell>
          <cell r="C30" t="str">
            <v>UN</v>
          </cell>
          <cell r="D30">
            <v>20227.78</v>
          </cell>
        </row>
        <row r="31">
          <cell r="A31" t="str">
            <v>2.4.133</v>
          </cell>
          <cell r="B31" t="str">
            <v>BUJE PVC  SOLDADO D = 4" * 2 1/2"</v>
          </cell>
          <cell r="C31" t="str">
            <v>UN</v>
          </cell>
          <cell r="D31">
            <v>20330.509999999998</v>
          </cell>
        </row>
        <row r="32">
          <cell r="A32" t="str">
            <v>2.4.134</v>
          </cell>
          <cell r="B32" t="str">
            <v>BUJE PVC  SOLDADO D = 4" * 3"</v>
          </cell>
          <cell r="C32" t="str">
            <v>UN</v>
          </cell>
          <cell r="D32">
            <v>20445.169999999998</v>
          </cell>
        </row>
        <row r="33">
          <cell r="A33" t="str">
            <v>2.4.135</v>
          </cell>
          <cell r="B33" t="str">
            <v>BUJE PVC  ROSCADO    D = 1/2" * 3/8"</v>
          </cell>
          <cell r="C33" t="str">
            <v>UN</v>
          </cell>
          <cell r="D33">
            <v>1254.78</v>
          </cell>
        </row>
        <row r="34">
          <cell r="A34" t="str">
            <v>2.4.136</v>
          </cell>
          <cell r="B34" t="str">
            <v>BUJE PVC  ROSCADO    D = 3/4" * 1/2"</v>
          </cell>
          <cell r="C34" t="str">
            <v>UN</v>
          </cell>
          <cell r="D34">
            <v>1435.78</v>
          </cell>
        </row>
        <row r="35">
          <cell r="A35" t="str">
            <v>2.4.137</v>
          </cell>
          <cell r="B35" t="str">
            <v>BUJE PVC  ROSCADO    D = 1" * 1/2"</v>
          </cell>
          <cell r="C35" t="str">
            <v>UN</v>
          </cell>
          <cell r="D35">
            <v>2100.7800000000002</v>
          </cell>
        </row>
        <row r="36">
          <cell r="A36" t="str">
            <v>2.4.138</v>
          </cell>
          <cell r="B36" t="str">
            <v>BUJE PVC  ROSCADO    D = 1" * 3/4"</v>
          </cell>
          <cell r="C36" t="str">
            <v>UN</v>
          </cell>
          <cell r="D36">
            <v>2235.5300000000002</v>
          </cell>
        </row>
        <row r="37">
          <cell r="A37" t="str">
            <v>2.4.139</v>
          </cell>
          <cell r="B37" t="str">
            <v>BUJE PVC  ROSCADO    D = 1 1/4" * 1/2"</v>
          </cell>
          <cell r="C37" t="str">
            <v>UN</v>
          </cell>
          <cell r="D37">
            <v>3161.78</v>
          </cell>
        </row>
        <row r="38">
          <cell r="A38" t="str">
            <v>2.4.140</v>
          </cell>
          <cell r="B38" t="str">
            <v>BUJE PVC  ROSCADO    D = 1 1/4" * 3/4"</v>
          </cell>
          <cell r="C38" t="str">
            <v>UN</v>
          </cell>
          <cell r="D38">
            <v>3296.51</v>
          </cell>
        </row>
        <row r="39">
          <cell r="A39" t="str">
            <v>2.4.141</v>
          </cell>
          <cell r="B39" t="str">
            <v>BUJE PVC  ROSCADO    D = 1 1/4" * 1"</v>
          </cell>
          <cell r="C39" t="str">
            <v>UN</v>
          </cell>
          <cell r="D39">
            <v>3431.17</v>
          </cell>
        </row>
        <row r="40">
          <cell r="A40" t="str">
            <v>2.4.142</v>
          </cell>
          <cell r="B40" t="str">
            <v>BUJE PVC  ROSCADO    D = 1 1/2" * 1/2"</v>
          </cell>
          <cell r="C40" t="str">
            <v>UN</v>
          </cell>
          <cell r="D40">
            <v>3665.78</v>
          </cell>
        </row>
        <row r="41">
          <cell r="A41" t="str">
            <v>2.4.143</v>
          </cell>
          <cell r="B41" t="str">
            <v>BUJE PVC  ROSCADO    D = 1 1/2" * 3/4"</v>
          </cell>
          <cell r="C41" t="str">
            <v>UN</v>
          </cell>
          <cell r="D41">
            <v>3800.53</v>
          </cell>
        </row>
        <row r="42">
          <cell r="A42" t="str">
            <v>2.4.144</v>
          </cell>
          <cell r="B42" t="str">
            <v>BUJE PVC  ROSCADO    D = 1 1/2" * 1"</v>
          </cell>
          <cell r="C42" t="str">
            <v>UN</v>
          </cell>
          <cell r="D42">
            <v>3935.17</v>
          </cell>
        </row>
        <row r="43">
          <cell r="A43" t="str">
            <v>2.4.145</v>
          </cell>
          <cell r="B43" t="str">
            <v>BUJE PVC  ROSCADO    D = 1 1/2" * 1 1/4"</v>
          </cell>
          <cell r="C43" t="str">
            <v>UN</v>
          </cell>
          <cell r="D43">
            <v>4030</v>
          </cell>
        </row>
        <row r="44">
          <cell r="A44" t="str">
            <v>2.4.146</v>
          </cell>
          <cell r="B44" t="str">
            <v>BUJE PVC  ROSCADO    D = 2" * 1/2"</v>
          </cell>
          <cell r="C44" t="str">
            <v>UN</v>
          </cell>
          <cell r="D44">
            <v>5568.78</v>
          </cell>
        </row>
        <row r="45">
          <cell r="A45" t="str">
            <v>2.4.147</v>
          </cell>
          <cell r="B45" t="str">
            <v>BUJE PVC  ROSCADO    D = 2" * 3/4"</v>
          </cell>
          <cell r="C45" t="str">
            <v>UN</v>
          </cell>
          <cell r="D45">
            <v>5703.48</v>
          </cell>
        </row>
        <row r="46">
          <cell r="A46" t="str">
            <v>2.4.148</v>
          </cell>
          <cell r="B46" t="str">
            <v>BUJE PVC  ROSCADO    D = 2" * 1"</v>
          </cell>
          <cell r="C46" t="str">
            <v>UN</v>
          </cell>
          <cell r="D46">
            <v>5803.17</v>
          </cell>
        </row>
        <row r="47">
          <cell r="A47" t="str">
            <v>2.4.149</v>
          </cell>
          <cell r="B47" t="str">
            <v>BUJE PVC  ROSCADO    D = 2" * 1 1/4"</v>
          </cell>
          <cell r="C47" t="str">
            <v>UN</v>
          </cell>
          <cell r="D47">
            <v>5877.41</v>
          </cell>
        </row>
        <row r="48">
          <cell r="A48" t="str">
            <v>2.4.150</v>
          </cell>
          <cell r="B48" t="str">
            <v>BUJE PVC  ROSCADO    D = 2" * 1 1/2"</v>
          </cell>
          <cell r="C48" t="str">
            <v>UN</v>
          </cell>
          <cell r="D48">
            <v>5937.87</v>
          </cell>
        </row>
        <row r="49">
          <cell r="A49" t="str">
            <v>2.4.151</v>
          </cell>
          <cell r="B49" t="str">
            <v>BUJE PVC  ROSCADO    D = 3" * 2"</v>
          </cell>
          <cell r="C49" t="str">
            <v>UN</v>
          </cell>
          <cell r="D49">
            <v>22630.78</v>
          </cell>
        </row>
        <row r="50">
          <cell r="A50" t="str">
            <v>2.4.152</v>
          </cell>
          <cell r="B50" t="str">
            <v xml:space="preserve">SUMINISTRO E INSTALACIÓN VÁLVULA CHEQUE H.F   D = 2" EXTREMO LISO  </v>
          </cell>
          <cell r="C50" t="str">
            <v>UN</v>
          </cell>
          <cell r="D50">
            <v>493502</v>
          </cell>
        </row>
        <row r="51">
          <cell r="A51" t="str">
            <v>2.4.153</v>
          </cell>
          <cell r="B51" t="str">
            <v xml:space="preserve">SUMINISTRO E INSTALACIÓN VÁLVULA CHEQUE H.F   D = 3" EXTREMO LISO </v>
          </cell>
          <cell r="C51" t="str">
            <v>UN</v>
          </cell>
          <cell r="D51">
            <v>621102</v>
          </cell>
        </row>
        <row r="52">
          <cell r="A52" t="str">
            <v>2.4.154</v>
          </cell>
          <cell r="B52" t="str">
            <v>SUMINISTRO E INSTALACIÓN VÁLVULA CHEQUE H.F   D = 4" EXTREMO LISO</v>
          </cell>
          <cell r="C52" t="str">
            <v>UN</v>
          </cell>
          <cell r="D52">
            <v>742902</v>
          </cell>
        </row>
        <row r="53">
          <cell r="A53" t="str">
            <v>2.4.155</v>
          </cell>
          <cell r="B53" t="str">
            <v xml:space="preserve">SUMINISTRO E INSTALACIÓN VÁLVULA CHEQUE H.F   D = 6" EXTREMO LISO  </v>
          </cell>
          <cell r="C53" t="str">
            <v>UN</v>
          </cell>
          <cell r="D53">
            <v>1169782</v>
          </cell>
        </row>
        <row r="54">
          <cell r="A54" t="str">
            <v>2.4.156</v>
          </cell>
          <cell r="B54" t="str">
            <v xml:space="preserve">SUMINISTRO E INSTALCIÓN VENTOSA DE DOBLE ACCIÓN  D =  1"  </v>
          </cell>
          <cell r="C54" t="str">
            <v>UN</v>
          </cell>
          <cell r="D54">
            <v>258299.18</v>
          </cell>
        </row>
        <row r="55">
          <cell r="A55" t="str">
            <v>2.4.157</v>
          </cell>
          <cell r="B55" t="str">
            <v xml:space="preserve">SUMINISTRO E INSTALCIÓN VÁLVULA DE PURGA D=1/2"  </v>
          </cell>
          <cell r="C55" t="str">
            <v>UN</v>
          </cell>
          <cell r="D55">
            <v>42024.58</v>
          </cell>
        </row>
        <row r="56">
          <cell r="A56" t="str">
            <v>2.4.158</v>
          </cell>
          <cell r="B56" t="str">
            <v xml:space="preserve">SUMINISTRO E INSTALCIÓN VÁLVULA DE PURGA D=1"  </v>
          </cell>
          <cell r="C56" t="str">
            <v>UN</v>
          </cell>
          <cell r="D56">
            <v>49912.4</v>
          </cell>
        </row>
        <row r="57">
          <cell r="A57" t="str">
            <v>2.4.159</v>
          </cell>
          <cell r="B57" t="str">
            <v xml:space="preserve">SUMINISTRO E INSTALCIÓN VÁLVULA DE PURGA D=2"  </v>
          </cell>
          <cell r="C57" t="str">
            <v>UN</v>
          </cell>
          <cell r="D57">
            <v>75316.58</v>
          </cell>
        </row>
        <row r="58">
          <cell r="A58" t="str">
            <v>2.4.160</v>
          </cell>
          <cell r="B58" t="str">
            <v xml:space="preserve">SUMINISTRO E INSTALACIÓN VALVULA DE PIE, D= 4" CANASTILLA DE BRONCE HBVP, CUERPO Y CANASTILLA EN HF, ROSCA NPT SELLO DE CAUCHO, TUERCA Y RESORTE EN AI, PRESION DE W 150 PSI  </v>
          </cell>
          <cell r="C58" t="str">
            <v>UN</v>
          </cell>
          <cell r="D58">
            <v>585641</v>
          </cell>
        </row>
        <row r="59">
          <cell r="A59" t="str">
            <v>2.4.161</v>
          </cell>
          <cell r="B59" t="str">
            <v>SUMINISTRO E INSTALACIÓN VÁLVULA DE CONTROL PARA AGUA (PRESIÓN Y CAUDAL) D=2"</v>
          </cell>
          <cell r="C59" t="str">
            <v>UN</v>
          </cell>
          <cell r="D59">
            <v>189085.6</v>
          </cell>
        </row>
        <row r="60">
          <cell r="A60" t="str">
            <v>2.4.162</v>
          </cell>
          <cell r="B60" t="str">
            <v>SUMINISTRO E INSTALACIÓN VÁLVULA DE CONTROL PARA AGUA (PRESIÓN Y CAUDAL) D=3"</v>
          </cell>
          <cell r="C60" t="str">
            <v>UN</v>
          </cell>
          <cell r="D60">
            <v>2232574</v>
          </cell>
        </row>
        <row r="61">
          <cell r="A61" t="str">
            <v>2.4.163</v>
          </cell>
          <cell r="B61" t="str">
            <v>SUMINISTRO E INSTALACIÓN VÁLVULA DE CONTROL PARA AGUA (PRESIÓN Y CAUDAL) D=4"</v>
          </cell>
          <cell r="C61" t="str">
            <v>UN</v>
          </cell>
          <cell r="D61">
            <v>2662238</v>
          </cell>
        </row>
        <row r="62">
          <cell r="A62" t="str">
            <v>2.4.164</v>
          </cell>
          <cell r="B62" t="str">
            <v>SUMINISTRO E INSTALACIÓN VÁLVULA DE CONTROL PARA AGUA (PRESIÓN Y CAUDAL) D=6"</v>
          </cell>
          <cell r="C62" t="str">
            <v>UN</v>
          </cell>
          <cell r="D62">
            <v>4182186</v>
          </cell>
        </row>
        <row r="63">
          <cell r="A63" t="str">
            <v>2.4.165</v>
          </cell>
          <cell r="B63" t="str">
            <v>SUMINISTRO E INSTALACIÓN VÁLVULA MARIPOSA  D=21/2""</v>
          </cell>
          <cell r="C63" t="str">
            <v>UN</v>
          </cell>
          <cell r="D63">
            <v>201903.12</v>
          </cell>
        </row>
        <row r="64">
          <cell r="A64" t="str">
            <v>2.4.166</v>
          </cell>
          <cell r="B64" t="str">
            <v xml:space="preserve"> SUMINISTRO E INSTALACIÓN VÁLVULA MARIPOSA  D=3""</v>
          </cell>
          <cell r="C64" t="str">
            <v>UN</v>
          </cell>
          <cell r="D64">
            <v>236336.5</v>
          </cell>
        </row>
        <row r="65">
          <cell r="A65" t="str">
            <v>2.4.167</v>
          </cell>
          <cell r="B65" t="str">
            <v>SUMINISTRO E INSTALACIÓN VÁLVULA MARIPOSA  D=4""</v>
          </cell>
          <cell r="C65" t="str">
            <v>UN</v>
          </cell>
          <cell r="D65">
            <v>254448.33</v>
          </cell>
        </row>
        <row r="66">
          <cell r="A66" t="str">
            <v>2.4.168</v>
          </cell>
          <cell r="B66" t="str">
            <v>SUMINISTRO E INSTALACIÓN VÁLVULA MARIPOSA  D=6""</v>
          </cell>
          <cell r="C66" t="str">
            <v>UN</v>
          </cell>
          <cell r="D66">
            <v>401913</v>
          </cell>
        </row>
        <row r="67">
          <cell r="A67" t="str">
            <v>2.4.169</v>
          </cell>
          <cell r="B67" t="str">
            <v>GRAVAS PARA LECHO FILTRANTE (1.3 - 4.5 MM) DE CANTO RODADO</v>
          </cell>
          <cell r="C67" t="str">
            <v>M3</v>
          </cell>
          <cell r="D67">
            <v>422607.49</v>
          </cell>
        </row>
        <row r="68">
          <cell r="A68" t="str">
            <v>2.4.170</v>
          </cell>
          <cell r="B68" t="str">
            <v>GRAVAS PARA LECHO FILTRANTE (6 - 15 MM) DE CANTO RODADO</v>
          </cell>
          <cell r="C68" t="str">
            <v>M3</v>
          </cell>
          <cell r="D68">
            <v>445031</v>
          </cell>
        </row>
        <row r="69">
          <cell r="A69" t="str">
            <v>2.4.171</v>
          </cell>
          <cell r="B69" t="str">
            <v>GRAVAS PARA LECHO FILTRANTE (16 - 25 MM) DE CANTO RODADO</v>
          </cell>
          <cell r="C69" t="str">
            <v>M3</v>
          </cell>
          <cell r="D69">
            <v>445260</v>
          </cell>
        </row>
        <row r="70">
          <cell r="A70" t="str">
            <v>2.4.172</v>
          </cell>
          <cell r="B70" t="str">
            <v>ANTRACITA PARA LECHO FILTRANTE 1.09 mm</v>
          </cell>
          <cell r="C70" t="str">
            <v>M3</v>
          </cell>
          <cell r="D70">
            <v>1507531</v>
          </cell>
        </row>
        <row r="71">
          <cell r="A71" t="str">
            <v>2.4.173</v>
          </cell>
          <cell r="B71" t="str">
            <v>SUMINISTRO E INSTALACION TEE PRESION PVC  D=1/2"</v>
          </cell>
          <cell r="C71" t="str">
            <v>UN</v>
          </cell>
          <cell r="D71">
            <v>801.57</v>
          </cell>
        </row>
        <row r="72">
          <cell r="A72" t="str">
            <v>2.4.174</v>
          </cell>
          <cell r="B72" t="str">
            <v>SUMINISTRO E INSTALACION TEE PRESION PVC  D=3/4"</v>
          </cell>
          <cell r="C72" t="str">
            <v>UN</v>
          </cell>
          <cell r="D72">
            <v>1988.95</v>
          </cell>
        </row>
        <row r="73">
          <cell r="A73" t="str">
            <v>2.4.175</v>
          </cell>
          <cell r="B73" t="str">
            <v>SUMINISTRO E INSTALACION TEE PRESION PVC  D=1"</v>
          </cell>
          <cell r="C73" t="str">
            <v>UN</v>
          </cell>
          <cell r="D73">
            <v>2882.95</v>
          </cell>
        </row>
        <row r="74">
          <cell r="A74" t="str">
            <v>2.4.86</v>
          </cell>
          <cell r="B74" t="str">
            <v>Suministro e instalacion de union Mecanica PVC 2"</v>
          </cell>
          <cell r="C74" t="str">
            <v>UN</v>
          </cell>
          <cell r="D74">
            <v>5789.95</v>
          </cell>
        </row>
        <row r="75">
          <cell r="A75" t="str">
            <v>2.4.178</v>
          </cell>
          <cell r="B75" t="str">
            <v>SUMINISTRO E INSTALACION TEE PRESION PVC  D=2"</v>
          </cell>
          <cell r="C75" t="str">
            <v>UN</v>
          </cell>
          <cell r="D75">
            <v>11085.95</v>
          </cell>
        </row>
        <row r="76">
          <cell r="A76" t="str">
            <v>2.4.86</v>
          </cell>
          <cell r="B76" t="str">
            <v>Suministro e instalacion de union Mecanica PVC 2"</v>
          </cell>
          <cell r="C76" t="str">
            <v>UN</v>
          </cell>
          <cell r="D76">
            <v>2058.17</v>
          </cell>
        </row>
        <row r="77">
          <cell r="A77" t="str">
            <v>2.4.182</v>
          </cell>
          <cell r="B77" t="str">
            <v>SUMINISTRO E INSTALACION TEE PRESION PVC REDUCCION  D=1" x 1/2"</v>
          </cell>
          <cell r="C77" t="str">
            <v>UN</v>
          </cell>
          <cell r="D77">
            <v>3372.17</v>
          </cell>
        </row>
        <row r="78">
          <cell r="A78" t="str">
            <v>2.4.183</v>
          </cell>
          <cell r="B78" t="str">
            <v>SUMINISTRO E INSTALACION TEE PRESION PVC REDUCCION  D=1" x 3/4"</v>
          </cell>
          <cell r="C78" t="str">
            <v>UN</v>
          </cell>
          <cell r="D78">
            <v>3372.17</v>
          </cell>
        </row>
        <row r="79">
          <cell r="A79" t="str">
            <v>2.4.184</v>
          </cell>
          <cell r="B79" t="str">
            <v>SUMINISTRO E INSTALACION TEE PVC UM D=2 x2 x2"</v>
          </cell>
          <cell r="C79" t="str">
            <v>UN</v>
          </cell>
          <cell r="D79">
            <v>26453.49</v>
          </cell>
        </row>
        <row r="80">
          <cell r="A80" t="str">
            <v>2.4.185</v>
          </cell>
          <cell r="B80" t="str">
            <v>SUMINISTRO E INSTALACION TEE PVC UM D=2 1/2x2 x2"</v>
          </cell>
          <cell r="C80" t="str">
            <v>UN</v>
          </cell>
          <cell r="D80">
            <v>37667.49</v>
          </cell>
        </row>
        <row r="81">
          <cell r="A81" t="str">
            <v>2.4.186</v>
          </cell>
          <cell r="B81" t="str">
            <v>SUMINISTRO E INSTALACION TEE PVC UM D=2 1/2x2 x2 1/2"</v>
          </cell>
          <cell r="C81" t="str">
            <v>UN</v>
          </cell>
          <cell r="D81">
            <v>36087.49</v>
          </cell>
        </row>
        <row r="82">
          <cell r="A82" t="str">
            <v>2.4.86</v>
          </cell>
          <cell r="B82" t="str">
            <v>Suministro e instalacion de union Mecanica PVC 2"</v>
          </cell>
          <cell r="C82" t="str">
            <v>UN</v>
          </cell>
          <cell r="D82">
            <v>31618.49</v>
          </cell>
        </row>
        <row r="83">
          <cell r="A83" t="str">
            <v>2.4.188</v>
          </cell>
          <cell r="B83" t="str">
            <v>SUMINISTRO E INSTALACION TEE PVC UM D=2 1/2 x 2 1/2" x 2 1/2"</v>
          </cell>
          <cell r="C83" t="str">
            <v>UN</v>
          </cell>
          <cell r="D83">
            <v>34514.49</v>
          </cell>
        </row>
        <row r="84">
          <cell r="A84" t="str">
            <v>2.4.176</v>
          </cell>
          <cell r="B84" t="str">
            <v xml:space="preserve">Suministro e instalación Tee Unión Presión Platino PVC D=1 1/2" </v>
          </cell>
          <cell r="C84" t="str">
            <v>UN</v>
          </cell>
          <cell r="D84">
            <v>7273.95</v>
          </cell>
        </row>
        <row r="85">
          <cell r="A85" t="str">
            <v>2.4.179</v>
          </cell>
          <cell r="B85" t="str">
            <v>Suministro e instalacion Tee  Presion PVC  3"</v>
          </cell>
          <cell r="C85" t="str">
            <v>UN</v>
          </cell>
          <cell r="D85">
            <v>39218.120000000003</v>
          </cell>
        </row>
        <row r="86">
          <cell r="A86" t="str">
            <v>2.4.180</v>
          </cell>
          <cell r="B86" t="str">
            <v>Suministro e instalación tee presion PVC  D=4"</v>
          </cell>
          <cell r="C86" t="str">
            <v>UN</v>
          </cell>
          <cell r="D86">
            <v>83861.899999999994</v>
          </cell>
        </row>
        <row r="87">
          <cell r="A87" t="str">
            <v>2.4.189</v>
          </cell>
          <cell r="B87" t="str">
            <v>SUMINISTRO E INSTALACION TEE PVC UM D=3" x 2" x 2"</v>
          </cell>
          <cell r="C87" t="str">
            <v>UN</v>
          </cell>
          <cell r="D87">
            <v>42078.49</v>
          </cell>
        </row>
        <row r="88">
          <cell r="A88" t="str">
            <v>2.4.190</v>
          </cell>
          <cell r="B88" t="str">
            <v>SUMINISTRO E INSTALACION TEE PVC UM D=3" x 2" x 2 1/2"</v>
          </cell>
          <cell r="C88" t="str">
            <v>UN</v>
          </cell>
          <cell r="D88">
            <v>44527.49</v>
          </cell>
        </row>
        <row r="89">
          <cell r="A89" t="str">
            <v>2.4.191</v>
          </cell>
          <cell r="B89" t="str">
            <v>SUMINISTRO E INSTALACION TEE PVC UM D=3" x 2" x 3"</v>
          </cell>
          <cell r="C89" t="str">
            <v>UN</v>
          </cell>
          <cell r="D89">
            <v>47374.49</v>
          </cell>
        </row>
        <row r="90">
          <cell r="A90" t="str">
            <v>2.4.192</v>
          </cell>
          <cell r="B90" t="str">
            <v>SUMINISTRO E INSTALACION TEE PVC UM D=3" x 2 1/2" x 2 1/2"</v>
          </cell>
          <cell r="C90" t="str">
            <v>UN</v>
          </cell>
          <cell r="D90">
            <v>47079.49</v>
          </cell>
        </row>
        <row r="91">
          <cell r="A91" t="str">
            <v>2.4.193</v>
          </cell>
          <cell r="B91" t="str">
            <v xml:space="preserve"> SUMINISTRO E INSTALACION TEE PVC UM D=3" x 2 1/2" x 3"</v>
          </cell>
          <cell r="C91" t="str">
            <v>UN</v>
          </cell>
          <cell r="D91">
            <v>49816.49</v>
          </cell>
        </row>
        <row r="92">
          <cell r="A92" t="str">
            <v>2.4.194</v>
          </cell>
          <cell r="B92" t="str">
            <v>SUMINISTRO E INSTALACION TEE PVC UM D=3" x 3" x 2"</v>
          </cell>
          <cell r="C92" t="str">
            <v>UN</v>
          </cell>
          <cell r="D92">
            <v>47374.49</v>
          </cell>
        </row>
        <row r="93">
          <cell r="A93" t="str">
            <v>2.4.195</v>
          </cell>
          <cell r="B93" t="str">
            <v>SUMINISTRO E INSTALACION TEE PVC UM D=3" x 3" x 2 1/2"</v>
          </cell>
          <cell r="C93" t="str">
            <v>UN</v>
          </cell>
          <cell r="D93">
            <v>49607.49</v>
          </cell>
        </row>
        <row r="94">
          <cell r="A94" t="str">
            <v>2.4.196</v>
          </cell>
          <cell r="B94" t="str">
            <v>SUMINISTRO E INSTALACION TEE PVC UM D=4" x 2" x 3"</v>
          </cell>
          <cell r="C94" t="str">
            <v>UN</v>
          </cell>
          <cell r="D94">
            <v>70124.490000000005</v>
          </cell>
        </row>
        <row r="95">
          <cell r="A95" t="str">
            <v>2.4.197</v>
          </cell>
          <cell r="B95" t="str">
            <v>SUMINISTRO E INSTALACION TEE PVC UM D=4" x 2" x 4"</v>
          </cell>
          <cell r="C95" t="str">
            <v>UN</v>
          </cell>
          <cell r="D95">
            <v>83501.490000000005</v>
          </cell>
        </row>
        <row r="96">
          <cell r="A96" t="str">
            <v>2.4.198</v>
          </cell>
          <cell r="B96" t="str">
            <v>SUMINISTRO E INSTALACION TEE PVC UM D=4" x 2 1/2" x 4"</v>
          </cell>
          <cell r="C96" t="str">
            <v>UN</v>
          </cell>
          <cell r="D96">
            <v>76978.490000000005</v>
          </cell>
        </row>
        <row r="97">
          <cell r="A97" t="str">
            <v>2.4.199</v>
          </cell>
          <cell r="B97" t="str">
            <v>SUMINISTRO E INSTALACION TEE PVC UM D=4" x 3" x 2"</v>
          </cell>
          <cell r="C97" t="str">
            <v>UN</v>
          </cell>
          <cell r="D97">
            <v>70632.800000000003</v>
          </cell>
        </row>
        <row r="98">
          <cell r="A98" t="str">
            <v>2.4.200</v>
          </cell>
          <cell r="B98" t="str">
            <v>UMINISTRO E INSTALACION TEE PVC UM D=4" x 3" x 2 1/2"</v>
          </cell>
          <cell r="C98" t="str">
            <v>UN</v>
          </cell>
          <cell r="D98">
            <v>73585.8</v>
          </cell>
        </row>
        <row r="99">
          <cell r="A99" t="str">
            <v>2.4.201</v>
          </cell>
          <cell r="B99" t="str">
            <v>SUMINISTRO E INSTALACION TEE PVC UM D=4" x 3" x 3"</v>
          </cell>
          <cell r="C99" t="str">
            <v>UN</v>
          </cell>
          <cell r="D99">
            <v>79232.800000000003</v>
          </cell>
        </row>
        <row r="100">
          <cell r="A100" t="str">
            <v>2.4.202</v>
          </cell>
          <cell r="B100" t="str">
            <v>SUMINISTRO E INSTALACION TEE PVC UM D=4" x 3" x 4"</v>
          </cell>
          <cell r="C100" t="str">
            <v>UN</v>
          </cell>
          <cell r="D100">
            <v>83598.8</v>
          </cell>
        </row>
        <row r="101">
          <cell r="A101" t="str">
            <v>2.4.203</v>
          </cell>
          <cell r="B101" t="str">
            <v>SUMINISTRO E INSTALACION TEE PVC UM D=4" x 4" x 2"</v>
          </cell>
          <cell r="C101" t="str">
            <v>UN</v>
          </cell>
          <cell r="D101">
            <v>75472.800000000003</v>
          </cell>
        </row>
        <row r="102">
          <cell r="A102" t="str">
            <v>2.4.204</v>
          </cell>
          <cell r="B102" t="str">
            <v>SUMINISTRO E INSTALACION TEE PVC UM D=4" x 4" x 2 1/2"</v>
          </cell>
          <cell r="C102" t="str">
            <v>UN</v>
          </cell>
          <cell r="D102">
            <v>77617.8</v>
          </cell>
        </row>
        <row r="103">
          <cell r="A103" t="str">
            <v>2.4.205</v>
          </cell>
          <cell r="B103" t="str">
            <v>SUMINISTRO E INSTALACION TEE PVC UM D=4" x 4" x 3"</v>
          </cell>
          <cell r="C103" t="str">
            <v>UN</v>
          </cell>
          <cell r="D103">
            <v>83598.8</v>
          </cell>
        </row>
        <row r="104">
          <cell r="A104" t="str">
            <v>2.4.206</v>
          </cell>
          <cell r="B104" t="str">
            <v>SUMINISTRO E INSTALACION TEE PVC UM D=4" x 4" x 4"</v>
          </cell>
          <cell r="C104" t="str">
            <v>UN</v>
          </cell>
          <cell r="D104">
            <v>91932.800000000003</v>
          </cell>
        </row>
        <row r="105">
          <cell r="A105" t="str">
            <v>2.4.207</v>
          </cell>
          <cell r="B105" t="str">
            <v>CODO PVC RADIO CORTO 90°   D =   3"</v>
          </cell>
          <cell r="C105" t="str">
            <v>UN</v>
          </cell>
          <cell r="D105">
            <v>89893.49</v>
          </cell>
        </row>
        <row r="106">
          <cell r="A106" t="str">
            <v>2.4.208</v>
          </cell>
          <cell r="B106" t="str">
            <v>SUMINISTRO E INSTALACION CODO GRAN RADIO PVC BIAXIAL 90°  D=4"</v>
          </cell>
          <cell r="C106" t="str">
            <v>UN</v>
          </cell>
          <cell r="D106">
            <v>76420.490000000005</v>
          </cell>
        </row>
        <row r="107">
          <cell r="A107" t="str">
            <v>2.4.209</v>
          </cell>
          <cell r="B107" t="str">
            <v>SUMINISTRO E INSTALACION CODO GRAN RADIO PVC BIAXIAL 90°  D=6"</v>
          </cell>
          <cell r="C107" t="str">
            <v>UN</v>
          </cell>
          <cell r="D107">
            <v>200905.8</v>
          </cell>
        </row>
        <row r="108">
          <cell r="A108" t="str">
            <v>2.4.210</v>
          </cell>
          <cell r="B108" t="str">
            <v>SUMINISTRO E INSTALACION CODO GRAN RADIO PVC BIAXIAL 45°  D=3"</v>
          </cell>
          <cell r="C108" t="str">
            <v>UN</v>
          </cell>
          <cell r="D108">
            <v>28865.49</v>
          </cell>
        </row>
        <row r="109">
          <cell r="A109" t="str">
            <v>2.4.211</v>
          </cell>
          <cell r="B109" t="str">
            <v>SUMINISTRO E INSTALACION CODO GRAN RADIO PVC BIAXIAL 45°  D=4"</v>
          </cell>
          <cell r="C109" t="str">
            <v>UN</v>
          </cell>
          <cell r="D109">
            <v>55297.49</v>
          </cell>
        </row>
        <row r="110">
          <cell r="A110" t="str">
            <v>2.4.212</v>
          </cell>
          <cell r="B110" t="str">
            <v>SUMINISTRO E INSTALACION CODO GRAN RADIO PVC BIAXIAL 45°  D=6"</v>
          </cell>
          <cell r="C110" t="str">
            <v>UN</v>
          </cell>
          <cell r="D110">
            <v>147327.79999999999</v>
          </cell>
        </row>
        <row r="111">
          <cell r="A111" t="str">
            <v>2.4.213</v>
          </cell>
          <cell r="B111" t="str">
            <v>SUMINISTRO E INSTALACION CODO GRAN RADIO PVC BIAXIAL 90°  D=3"</v>
          </cell>
          <cell r="C111" t="str">
            <v>UN</v>
          </cell>
          <cell r="D111">
            <v>41155.49</v>
          </cell>
        </row>
        <row r="112">
          <cell r="A112" t="str">
            <v>2.4.214</v>
          </cell>
          <cell r="B112" t="str">
            <v>SUMINISTRO E INSTALACION CODO GRAN RADIO PVC BIAXIAL 22.5°  D=3"</v>
          </cell>
          <cell r="C112" t="str">
            <v>UN</v>
          </cell>
          <cell r="D112">
            <v>28511.49</v>
          </cell>
        </row>
        <row r="113">
          <cell r="A113" t="str">
            <v>2.4.215</v>
          </cell>
          <cell r="B113" t="str">
            <v>SUMINISTRO E INSTALACION CODO GRAN RADIO PVC BIAXIAL 22.5°  D=4"</v>
          </cell>
          <cell r="C113" t="str">
            <v>UN</v>
          </cell>
          <cell r="D113">
            <v>49636.49</v>
          </cell>
        </row>
        <row r="114">
          <cell r="A114" t="str">
            <v>2.4.216</v>
          </cell>
          <cell r="B114" t="str">
            <v>SUMINISTRO E INSTALACION CODO GRAN RADIO PVC BIAXIAL 22.5°  D=6"</v>
          </cell>
          <cell r="C114" t="str">
            <v>UN</v>
          </cell>
          <cell r="D114">
            <v>119510.75</v>
          </cell>
        </row>
        <row r="115">
          <cell r="A115" t="str">
            <v>2.4.217</v>
          </cell>
          <cell r="B115" t="str">
            <v>SUMINISTRO E INSTALACION CODO GRAN RADIO PVC BIAXIAL 11 1/4°  D=3"</v>
          </cell>
          <cell r="C115" t="str">
            <v>UN</v>
          </cell>
          <cell r="D115">
            <v>26267.49</v>
          </cell>
        </row>
        <row r="116">
          <cell r="A116" t="str">
            <v>2.4.218</v>
          </cell>
          <cell r="B116" t="str">
            <v>SUMINISTRO E INSTALACION CODO GRAN RADIO PVC BIAXIAL 11 1/4°  D=4"</v>
          </cell>
          <cell r="C116" t="str">
            <v>UN</v>
          </cell>
          <cell r="D116">
            <v>47317.49</v>
          </cell>
        </row>
        <row r="117">
          <cell r="A117" t="str">
            <v>2.4.219</v>
          </cell>
          <cell r="B117" t="str">
            <v>SUMINISTRO E INSTALACION CODO GRAN RADIO PVC BIAXIAL 11 1/4°  D=6"</v>
          </cell>
          <cell r="C117" t="str">
            <v>UN</v>
          </cell>
          <cell r="D117">
            <v>106484.8</v>
          </cell>
        </row>
        <row r="118">
          <cell r="A118" t="str">
            <v>2.4.220</v>
          </cell>
          <cell r="B118" t="str">
            <v>SUMINISTRO E INSTALACION CODO PVC SANITARIO D=12"</v>
          </cell>
          <cell r="C118" t="str">
            <v>UN</v>
          </cell>
          <cell r="D118">
            <v>267730.75</v>
          </cell>
        </row>
        <row r="119">
          <cell r="A119" t="str">
            <v>2.4.221</v>
          </cell>
          <cell r="B119" t="str">
            <v>SUMINISTRO E INSTALACIÓN DE MEDIDOR 1/2" CHORRO ÚNICO CLASE B INCLUYE ACCESORIOS COMPLEMENTARIOS PARA SU CONEXIÓN</v>
          </cell>
          <cell r="C119" t="str">
            <v>UN</v>
          </cell>
          <cell r="D119">
            <v>55408.5</v>
          </cell>
        </row>
        <row r="120">
          <cell r="A120" t="str">
            <v>2.4.222</v>
          </cell>
          <cell r="B120" t="str">
            <v>SUMINISTRO E INSTALACIÓN DE CAJA PARA MEDIDOR DE 1/2" CON TAPA HD</v>
          </cell>
          <cell r="C120" t="str">
            <v>UN</v>
          </cell>
          <cell r="D120">
            <v>23347.84</v>
          </cell>
        </row>
        <row r="121">
          <cell r="A121" t="str">
            <v>2.4.223</v>
          </cell>
          <cell r="B121" t="str">
            <v xml:space="preserve">SUMINISTRO E INSTALACIÓN DE VARILLA PARA ANCLAJE GALVANIZADA D=1/2"" INCLUYE TUERCA Y ARANDELA CUADRADA DE 0.1*0.1M*1/8"  </v>
          </cell>
          <cell r="C121" t="str">
            <v>UN</v>
          </cell>
          <cell r="D121">
            <v>7690.97</v>
          </cell>
        </row>
        <row r="122">
          <cell r="A122" t="str">
            <v>2.4.224</v>
          </cell>
          <cell r="B122" t="str">
            <v xml:space="preserve">Suministro e Instalación de Valvula Compuerta H.F. D = 2" Extremo Brida Sello Elástico, 250 PSI.  </v>
          </cell>
          <cell r="C122" t="str">
            <v>UN</v>
          </cell>
          <cell r="D122">
            <v>354315.38</v>
          </cell>
        </row>
        <row r="123">
          <cell r="A123" t="str">
            <v>2.4.225</v>
          </cell>
          <cell r="B123" t="str">
            <v>SUMINISTRO E INSTALACIÓN VÁLVULA COMPUERTA  H.F. D = 3" EXTREMO BRIDA SELLO ELASTICO, 250 PSI</v>
          </cell>
          <cell r="C123" t="str">
            <v>UN</v>
          </cell>
          <cell r="D123">
            <v>484235.38</v>
          </cell>
        </row>
        <row r="124">
          <cell r="A124" t="str">
            <v>2.4.226</v>
          </cell>
          <cell r="B124" t="str">
            <v>Suministro e Instalación de Valvula Compuerta H.F. D=4" Extremo Brida Sello Elástico, 250 PSI</v>
          </cell>
          <cell r="C124" t="str">
            <v>UN</v>
          </cell>
          <cell r="D124">
            <v>1063075.3799999999</v>
          </cell>
        </row>
        <row r="125">
          <cell r="A125" t="str">
            <v>2.4.227</v>
          </cell>
          <cell r="B125" t="str">
            <v>Suministro e Instalación de Valvula Compuerta  (Extremo Bridada) 6"</v>
          </cell>
          <cell r="C125" t="str">
            <v>UN</v>
          </cell>
          <cell r="D125">
            <v>1509675.38</v>
          </cell>
        </row>
        <row r="126">
          <cell r="A126" t="str">
            <v>2.4.228</v>
          </cell>
          <cell r="B126" t="str">
            <v xml:space="preserve">SUMINISTRO E INSTALACIÓN VÁLVULA COMPUERTA H.F. D = 8" EXTREMO BRIDA SELLO ELASTICO, 250 PSI  </v>
          </cell>
          <cell r="C126" t="str">
            <v>UN</v>
          </cell>
          <cell r="D126">
            <v>1063075.3799999999</v>
          </cell>
        </row>
        <row r="127">
          <cell r="A127" t="str">
            <v>2.4.229</v>
          </cell>
          <cell r="B127" t="str">
            <v xml:space="preserve">SUMINISTRO E INSTALACIÓN VÁLVULA COMPUERTA H.F.  D = 2" EXTREMO LISO, SELLO ELASTICO 250 PSI  </v>
          </cell>
          <cell r="C127" t="str">
            <v>UN</v>
          </cell>
          <cell r="D127">
            <v>317195.38</v>
          </cell>
        </row>
        <row r="128">
          <cell r="A128" t="str">
            <v>2.4.230</v>
          </cell>
          <cell r="B128" t="str">
            <v>SUMINISTRO E INSTALACIÓN VÁLVULA COMPUERTA H.F. D = 3" EXTREMO LISO, SELLO ELASTICO, 250 PSI</v>
          </cell>
          <cell r="C128" t="str">
            <v>UN</v>
          </cell>
          <cell r="D128">
            <v>444795.38</v>
          </cell>
        </row>
        <row r="129">
          <cell r="A129" t="str">
            <v>2.4.231</v>
          </cell>
          <cell r="B129" t="str">
            <v xml:space="preserve">SUMINISTRO E INSTALACIÓN VÁLVULA COMPUERTA H.F. D = 4" EXTREMO LISO, SELLO ELASTICO, 250 PSI  </v>
          </cell>
          <cell r="C129" t="str">
            <v>UN</v>
          </cell>
          <cell r="D129">
            <v>566595.38</v>
          </cell>
        </row>
        <row r="130">
          <cell r="A130" t="str">
            <v>2.4.232</v>
          </cell>
          <cell r="B130" t="str">
            <v xml:space="preserve">SUMINISTRO E INSTALACIÓN VÁLVULA COMPUERTA  H.F. D = 6" EXTREMO LISO, SELLO ELASTICO, 250 PSI  </v>
          </cell>
          <cell r="C130" t="str">
            <v>UN</v>
          </cell>
          <cell r="D130">
            <v>993475.38</v>
          </cell>
        </row>
        <row r="131">
          <cell r="A131" t="str">
            <v>2.4.233</v>
          </cell>
          <cell r="B131" t="str">
            <v xml:space="preserve">SUMINISTRO E INSTALACIÓN VÁLVULA COMPUERTA H.F. D = 8" EXTREMO LISO, SELLO ELASTICO, 250 PSI </v>
          </cell>
          <cell r="C131" t="str">
            <v>UN</v>
          </cell>
          <cell r="D131">
            <v>1452835.38</v>
          </cell>
        </row>
        <row r="132">
          <cell r="A132" t="str">
            <v>2.4.234</v>
          </cell>
          <cell r="B132" t="str">
            <v>SUMINISTRO E INSTALACIÓN HIDRANTE TIPO MILLAN  D = 3" BRIDA</v>
          </cell>
          <cell r="C132" t="str">
            <v>UN</v>
          </cell>
          <cell r="D132">
            <v>1842345</v>
          </cell>
        </row>
        <row r="133">
          <cell r="A133" t="str">
            <v>2.4.235</v>
          </cell>
          <cell r="B133" t="str">
            <v>SUMINISTRO E INSTALACIÓN HIDRANTE TIPO MILLAN  D = 4" BRIDA</v>
          </cell>
          <cell r="C133" t="str">
            <v>UN</v>
          </cell>
          <cell r="D133">
            <v>2693524</v>
          </cell>
        </row>
        <row r="134">
          <cell r="A134" t="str">
            <v>2.4.236</v>
          </cell>
          <cell r="B134" t="str">
            <v>SUMINISTRO E INSTALACIÓN HIDRANTE TIPO MILLAN  D = 6" BRIDA</v>
          </cell>
          <cell r="C134" t="str">
            <v>UN</v>
          </cell>
          <cell r="D134">
            <v>3294921</v>
          </cell>
        </row>
        <row r="135">
          <cell r="A135" t="str">
            <v>2.4.237</v>
          </cell>
          <cell r="B135" t="str">
            <v>SUMINISTRO E INSTALACIÓN HIDRANTE TIPO MILLAN  D = 3" E.L.</v>
          </cell>
          <cell r="C135" t="str">
            <v>UN</v>
          </cell>
          <cell r="D135">
            <v>1750961</v>
          </cell>
        </row>
        <row r="136">
          <cell r="A136" t="str">
            <v>2.4.238</v>
          </cell>
          <cell r="B136" t="str">
            <v>SUMINISTRO E INSTALACIÓN HIDRANTE TIPO MILLAN  D = 4" E.L.</v>
          </cell>
          <cell r="C136" t="str">
            <v>UN</v>
          </cell>
          <cell r="D136">
            <v>2426081</v>
          </cell>
        </row>
        <row r="137">
          <cell r="A137" t="str">
            <v>2.4.239</v>
          </cell>
          <cell r="B137" t="str">
            <v>SUMINISTRO E INSTALACIÓN HIDRANTE TIPO MILLAN  D = 6" E.L.</v>
          </cell>
          <cell r="C137" t="str">
            <v>UN</v>
          </cell>
          <cell r="D137">
            <v>3154561</v>
          </cell>
        </row>
        <row r="138">
          <cell r="A138" t="str">
            <v>2.4.240</v>
          </cell>
          <cell r="B138" t="str">
            <v>SUMINISTRO E INSTALACIÓN VÁLVULA DE CHEQUE H.F.   D = 2" E. BRIDA</v>
          </cell>
          <cell r="C138" t="str">
            <v>UN</v>
          </cell>
          <cell r="D138">
            <v>512283</v>
          </cell>
        </row>
        <row r="139">
          <cell r="A139" t="str">
            <v>2.4.241</v>
          </cell>
          <cell r="B139" t="str">
            <v>SUMINISTRO E INSTALACIÓN VÁLVULA DE CHEQUE H.F.   D = 3" E. BRIDA</v>
          </cell>
          <cell r="C139" t="str">
            <v>UN</v>
          </cell>
          <cell r="D139">
            <v>648159</v>
          </cell>
        </row>
        <row r="140">
          <cell r="A140" t="str">
            <v>2.4.242</v>
          </cell>
          <cell r="B140" t="str">
            <v>SUMINISTRO E INSTALACIÓN VÁLVULA DE CHEQUE H.F.   D = 4" E. BRIDA</v>
          </cell>
          <cell r="C140" t="str">
            <v>UN</v>
          </cell>
          <cell r="D140">
            <v>750239</v>
          </cell>
        </row>
        <row r="141">
          <cell r="A141" t="str">
            <v>2.4.243</v>
          </cell>
          <cell r="B141" t="str">
            <v>SUMINISTRO E INSTALACIÓN VÁLULA DE CHEQUE H.F.    D =  6" E. BRIDA</v>
          </cell>
          <cell r="C141" t="str">
            <v>UN</v>
          </cell>
          <cell r="D141">
            <v>1226999</v>
          </cell>
        </row>
        <row r="142">
          <cell r="A142" t="str">
            <v>2.4.244</v>
          </cell>
          <cell r="B142" t="str">
            <v>SUMINISTRO E INSTALACIÓN VÁLVULA DE CHEQUE H.F.  D = 8" E. BRIDA</v>
          </cell>
          <cell r="C142" t="str">
            <v>UN</v>
          </cell>
          <cell r="D142">
            <v>1656152</v>
          </cell>
        </row>
        <row r="143">
          <cell r="A143" t="str">
            <v>2.4.245</v>
          </cell>
          <cell r="B143" t="str">
            <v>SUMINISTRO E INSTALACIÓN REGISTRO DE BOLA  D = 2" TIPO PESADO</v>
          </cell>
          <cell r="C143" t="str">
            <v>UN</v>
          </cell>
          <cell r="D143">
            <v>93137</v>
          </cell>
        </row>
        <row r="144">
          <cell r="A144" t="str">
            <v>2.4.246</v>
          </cell>
          <cell r="B144" t="str">
            <v>SUMINISTRO E INSTALACIÓN REGISTRO DE BOLA  D = 2½" TIPO PESAD</v>
          </cell>
          <cell r="C144" t="str">
            <v>UN</v>
          </cell>
          <cell r="D144">
            <v>137065</v>
          </cell>
        </row>
        <row r="145">
          <cell r="A145" t="str">
            <v>2.4.247</v>
          </cell>
          <cell r="B145" t="str">
            <v>SUMINISTRO E INSTALACIÓN REGISTRO DE BOLA  D = 3" TIPO PESADO</v>
          </cell>
          <cell r="C145" t="str">
            <v>UN</v>
          </cell>
          <cell r="D145">
            <v>291495</v>
          </cell>
        </row>
        <row r="146">
          <cell r="A146" t="str">
            <v>2.4.248</v>
          </cell>
          <cell r="B146" t="str">
            <v>SUMINISTRO E INSTALACIÓN REGISTRO DE BOLA  D = 4" TIPO PESADO</v>
          </cell>
          <cell r="C146" t="str">
            <v>UN</v>
          </cell>
          <cell r="D146">
            <v>299377</v>
          </cell>
        </row>
        <row r="147">
          <cell r="A147" t="str">
            <v>2.4.249</v>
          </cell>
          <cell r="B147" t="str">
            <v>SUMINISTRO E INSTALACIÓN REGISTRO DE BOLA  D = ½" TIPO LIVIANO</v>
          </cell>
          <cell r="C147" t="str">
            <v>UN</v>
          </cell>
          <cell r="D147">
            <v>14082.85</v>
          </cell>
        </row>
        <row r="148">
          <cell r="A148" t="str">
            <v>2.4.250</v>
          </cell>
          <cell r="B148" t="str">
            <v>SUMINISTRO E INSTALACIÓN REGISTRO DE BOLA  D = 3/4"  TIPO LIVIANO</v>
          </cell>
          <cell r="C148" t="str">
            <v>UN</v>
          </cell>
          <cell r="D148">
            <v>16582.849999999999</v>
          </cell>
        </row>
        <row r="149">
          <cell r="A149" t="str">
            <v>2.4.251</v>
          </cell>
          <cell r="B149" t="str">
            <v>SUMINISTRO E INSTALACIÓN REGISTRO DE BOLA  D = 1"  TIPO LIVIANO</v>
          </cell>
          <cell r="C149" t="str">
            <v>UN</v>
          </cell>
          <cell r="D149">
            <v>15082.85</v>
          </cell>
        </row>
        <row r="150">
          <cell r="A150" t="str">
            <v>2.4.252</v>
          </cell>
          <cell r="B150" t="str">
            <v>SUMINISTRO E INSTALACIÓN REGISTRO DE BOLA  D = 1½" TIPO LIVIANO</v>
          </cell>
          <cell r="C150" t="str">
            <v>UN</v>
          </cell>
          <cell r="D150">
            <v>43431</v>
          </cell>
        </row>
        <row r="151">
          <cell r="A151" t="str">
            <v>2.4.253</v>
          </cell>
          <cell r="B151" t="str">
            <v>SUMINISTRO E INSTALACIÓN REGISTRO DE BOLA  D = 2" TIPO LIVIANO</v>
          </cell>
          <cell r="C151" t="str">
            <v>UN</v>
          </cell>
          <cell r="D151">
            <v>62494</v>
          </cell>
        </row>
        <row r="152">
          <cell r="A152" t="str">
            <v>2.4.254</v>
          </cell>
          <cell r="B152" t="str">
            <v>CONEXIONES DOMICILIARIAS PVC 1/2", INCLUYE CAJA Y MEDIDOR</v>
          </cell>
          <cell r="C152" t="str">
            <v>UN</v>
          </cell>
          <cell r="D152">
            <v>253756</v>
          </cell>
        </row>
        <row r="153">
          <cell r="A153" t="str">
            <v>2.4.255</v>
          </cell>
          <cell r="B153" t="str">
            <v xml:space="preserve">SUMINISTRO E INSTALACIÓN CAJAS PARA VÁLVULAS TIPO CHOROTE EN H.F.  </v>
          </cell>
          <cell r="C153" t="str">
            <v>UN</v>
          </cell>
          <cell r="D153">
            <v>123138</v>
          </cell>
        </row>
        <row r="154">
          <cell r="A154" t="str">
            <v>2.4.256</v>
          </cell>
          <cell r="B154" t="str">
            <v>SUMINISTRO E INSTALACIÓN VENTOSA DE DOBLE ACCIÓN  D = ½"  EN HIERRO DÚCTIL</v>
          </cell>
          <cell r="C154" t="str">
            <v>UN</v>
          </cell>
          <cell r="D154">
            <v>231125</v>
          </cell>
        </row>
        <row r="155">
          <cell r="A155" t="str">
            <v>2.4.257</v>
          </cell>
          <cell r="B155" t="str">
            <v>SUMINISTRO E INSTALACIÓN VENTOSA  DE DOBLE ACCIÓN PVC  D = 2"  250 PSI</v>
          </cell>
          <cell r="C155" t="str">
            <v>UN</v>
          </cell>
          <cell r="D155">
            <v>257662</v>
          </cell>
        </row>
        <row r="156">
          <cell r="A156" t="str">
            <v>2.4.258</v>
          </cell>
          <cell r="B156" t="str">
            <v xml:space="preserve">ARENA PARA LECHO FILTRANTE (CANTO RODADO, % SILICE &gt;99, CE = (0.7 - 0.9), % SOLUBILIDAD HCI &lt; 4%, COEFICIENTE UNIF. = (2 - 3.5)).  </v>
          </cell>
          <cell r="C156" t="str">
            <v>M3</v>
          </cell>
          <cell r="D156">
            <v>462892</v>
          </cell>
        </row>
        <row r="157">
          <cell r="A157" t="str">
            <v>2.4.259</v>
          </cell>
          <cell r="B157" t="str">
            <v>GRAVAS PARA LECHO FILTRANTE (3 - 5 MM) DE CANTO RODADO</v>
          </cell>
          <cell r="C157" t="str">
            <v>M3</v>
          </cell>
          <cell r="D157">
            <v>444917</v>
          </cell>
        </row>
        <row r="158">
          <cell r="A158" t="str">
            <v xml:space="preserve">2.4.260 </v>
          </cell>
          <cell r="B158" t="str">
            <v>Suministro e instalación Cinta PVC D = 0.10 m</v>
          </cell>
          <cell r="C158" t="str">
            <v>ML</v>
          </cell>
          <cell r="D158">
            <v>10537</v>
          </cell>
        </row>
        <row r="159">
          <cell r="A159" t="str">
            <v>2.4.261</v>
          </cell>
          <cell r="B159" t="str">
            <v xml:space="preserve">CINTA SIKA  PVC. V=0.15  </v>
          </cell>
          <cell r="C159" t="str">
            <v>ML</v>
          </cell>
          <cell r="D159">
            <v>17188</v>
          </cell>
        </row>
        <row r="160">
          <cell r="A160" t="str">
            <v>2.4.262</v>
          </cell>
          <cell r="B160" t="str">
            <v>Suministro e instalación Cinta PVC D = 0.22 m</v>
          </cell>
          <cell r="C160" t="str">
            <v>ML</v>
          </cell>
          <cell r="D160">
            <v>31106</v>
          </cell>
        </row>
        <row r="161">
          <cell r="A161" t="str">
            <v>2.5.1</v>
          </cell>
          <cell r="B161" t="str">
            <v>UNIÓN PVC SANITARIA D=2"</v>
          </cell>
          <cell r="C161" t="str">
            <v>UN</v>
          </cell>
          <cell r="D161">
            <v>2200</v>
          </cell>
        </row>
        <row r="162">
          <cell r="A162" t="str">
            <v>2.5.2</v>
          </cell>
          <cell r="B162" t="str">
            <v>UNIÓN PVC SANITARIA D=3"</v>
          </cell>
          <cell r="C162" t="str">
            <v>UN</v>
          </cell>
          <cell r="D162">
            <v>2932</v>
          </cell>
        </row>
        <row r="163">
          <cell r="A163" t="str">
            <v>2.5.3</v>
          </cell>
          <cell r="B163" t="str">
            <v>UNIÓN PVC SANITARIA D=4"</v>
          </cell>
          <cell r="C163" t="str">
            <v>UN</v>
          </cell>
          <cell r="D163">
            <v>5307</v>
          </cell>
        </row>
        <row r="164">
          <cell r="A164" t="str">
            <v>2.5.4</v>
          </cell>
          <cell r="B164" t="str">
            <v>UNIÓN PVC SANITARIA D=6"</v>
          </cell>
          <cell r="C164" t="str">
            <v>UN</v>
          </cell>
          <cell r="D164">
            <v>21402</v>
          </cell>
        </row>
        <row r="165">
          <cell r="A165" t="str">
            <v>2.5.5</v>
          </cell>
          <cell r="B165" t="str">
            <v>UNIÓN PVC SANITARIA D=8"</v>
          </cell>
          <cell r="C165" t="str">
            <v>UN</v>
          </cell>
          <cell r="D165">
            <v>54277</v>
          </cell>
        </row>
        <row r="166">
          <cell r="A166" t="str">
            <v>2.5.6</v>
          </cell>
          <cell r="B166" t="str">
            <v>SUMINISTRO E INSTALACIÓN TUBERÍA DE ALCANTARILLADO PVC  D= 24"</v>
          </cell>
          <cell r="C166" t="str">
            <v>ML</v>
          </cell>
          <cell r="D166">
            <v>238113</v>
          </cell>
        </row>
        <row r="167">
          <cell r="A167" t="str">
            <v>2.5.7</v>
          </cell>
          <cell r="B167" t="str">
            <v>SUMINISTRO E INSTALACIÓN TUBERÍA DE ALCANTARILLADO PVC  D= 36"</v>
          </cell>
          <cell r="C167" t="str">
            <v>ML</v>
          </cell>
          <cell r="D167">
            <v>529403</v>
          </cell>
        </row>
        <row r="168">
          <cell r="A168" t="str">
            <v>2.5.8</v>
          </cell>
          <cell r="B168" t="str">
            <v xml:space="preserve">SUMINISTRO E INSTALACIÓN TUBERÍA DE ALCANTARILLADO PVC  D= 42"  </v>
          </cell>
          <cell r="C168" t="str">
            <v>ML</v>
          </cell>
          <cell r="D168">
            <v>823755</v>
          </cell>
        </row>
        <row r="169">
          <cell r="A169" t="str">
            <v>2.5.9</v>
          </cell>
          <cell r="B169" t="str">
            <v xml:space="preserve">SUMINISTRO E INSTALACION CODO PVC SANITARIO D=4"  </v>
          </cell>
          <cell r="C169" t="str">
            <v>UN</v>
          </cell>
          <cell r="D169">
            <v>8716</v>
          </cell>
        </row>
        <row r="170">
          <cell r="A170" t="str">
            <v>2.5.10</v>
          </cell>
          <cell r="B170" t="str">
            <v xml:space="preserve">SUMINISTRO E INSTALACION CODO PVC SANITARIO D=4"  </v>
          </cell>
          <cell r="C170" t="str">
            <v>UN</v>
          </cell>
          <cell r="D170">
            <v>70287</v>
          </cell>
        </row>
        <row r="171">
          <cell r="A171" t="str">
            <v>2.5.11</v>
          </cell>
          <cell r="B171" t="str">
            <v>SUMINISTRO E INSTALACION CODO PVC SANITARIO D=8"</v>
          </cell>
          <cell r="C171" t="str">
            <v>UN</v>
          </cell>
          <cell r="D171">
            <v>111476</v>
          </cell>
        </row>
        <row r="172">
          <cell r="A172" t="str">
            <v>2.5.12</v>
          </cell>
          <cell r="B172" t="str">
            <v>SUMINISTRO E INSTALACION CODO PVC SANITARIO D=2"</v>
          </cell>
          <cell r="C172" t="str">
            <v>UN</v>
          </cell>
          <cell r="D172">
            <v>2596</v>
          </cell>
        </row>
        <row r="173">
          <cell r="A173" t="str">
            <v>2.5.13</v>
          </cell>
          <cell r="B173" t="str">
            <v>SUMINISTRO E INSTALACION CODO PVC SANITARIO D=3"</v>
          </cell>
          <cell r="C173" t="str">
            <v>UN</v>
          </cell>
          <cell r="D173">
            <v>5290</v>
          </cell>
        </row>
        <row r="174">
          <cell r="A174" t="str">
            <v>2.5.14</v>
          </cell>
          <cell r="B174" t="str">
            <v>SUMINISTRO E INSTALACION CODO PVC SANITARIO D=10"</v>
          </cell>
          <cell r="C174" t="str">
            <v>UN</v>
          </cell>
          <cell r="D174">
            <v>342130</v>
          </cell>
        </row>
        <row r="175">
          <cell r="A175" t="str">
            <v>2.5.15</v>
          </cell>
          <cell r="B175" t="str">
            <v>SUMINISTRO E INSTALACION ADAPTADOR DE LIMPIEZA PVC SANITARIA D=2"</v>
          </cell>
          <cell r="C175" t="str">
            <v>UN</v>
          </cell>
          <cell r="D175">
            <v>4827</v>
          </cell>
        </row>
        <row r="176">
          <cell r="A176" t="str">
            <v>2.5.16</v>
          </cell>
          <cell r="B176" t="str">
            <v>SUMINISTRO E INSTALACION ADAPTADOR DE LIMPIEZA PVC SANITARIA D=3"</v>
          </cell>
          <cell r="C176" t="str">
            <v>UN</v>
          </cell>
          <cell r="D176">
            <v>9750</v>
          </cell>
        </row>
        <row r="177">
          <cell r="A177" t="str">
            <v>2.5.17</v>
          </cell>
          <cell r="B177" t="str">
            <v>SUMINISTRO E INSTALACION ADAPTADOR DE LIMPIEZA PVC SANITARIA D=4"</v>
          </cell>
          <cell r="C177" t="str">
            <v>UN</v>
          </cell>
          <cell r="D177">
            <v>14100</v>
          </cell>
        </row>
        <row r="178">
          <cell r="A178" t="str">
            <v>2.5.18</v>
          </cell>
          <cell r="B178" t="str">
            <v>SUMINISTRO E INSTALACION ADAPTADOR DE LIMPIEZA PVC SANITARIA D=6"</v>
          </cell>
          <cell r="C178" t="str">
            <v>UN</v>
          </cell>
          <cell r="D178">
            <v>36144</v>
          </cell>
        </row>
        <row r="179">
          <cell r="A179" t="str">
            <v>2.5.19</v>
          </cell>
          <cell r="B179" t="str">
            <v>SUMINISTRO E INSTALACION YEE PVC SANITARIA D=2"</v>
          </cell>
          <cell r="C179" t="str">
            <v>UN</v>
          </cell>
          <cell r="D179">
            <v>5243</v>
          </cell>
        </row>
        <row r="180">
          <cell r="A180" t="str">
            <v>2.5.20</v>
          </cell>
          <cell r="B180" t="str">
            <v>SUMINISTRO E INSTALACION YEE PVC SANITARIA D=3"</v>
          </cell>
          <cell r="C180" t="str">
            <v>UN</v>
          </cell>
          <cell r="D180">
            <v>10189</v>
          </cell>
        </row>
        <row r="181">
          <cell r="A181" t="str">
            <v>2.5.21</v>
          </cell>
          <cell r="B181" t="str">
            <v>SUMINISTRO E INSTALACION YEE PVC SANITARIA D=4"</v>
          </cell>
          <cell r="C181" t="str">
            <v>UN</v>
          </cell>
          <cell r="D181">
            <v>17169</v>
          </cell>
        </row>
        <row r="182">
          <cell r="A182" t="str">
            <v>2.5.22</v>
          </cell>
          <cell r="B182" t="str">
            <v>SUMINISTRO E INSTALACION YEE PVC SANITARIA D=6"</v>
          </cell>
          <cell r="C182" t="str">
            <v>UN</v>
          </cell>
          <cell r="D182">
            <v>79910</v>
          </cell>
        </row>
        <row r="183">
          <cell r="A183" t="str">
            <v>2.5.23</v>
          </cell>
          <cell r="B183" t="str">
            <v>SUMINISTRO E INSTALACIÓN TUBERIA DE ALCANTARILLADO GRP  D= 300mm, PN=1 Bar, SN=2500 (N/m2), incluye acople cada 6.0m</v>
          </cell>
          <cell r="C183" t="str">
            <v>ML</v>
          </cell>
          <cell r="D183">
            <v>181929</v>
          </cell>
        </row>
        <row r="184">
          <cell r="A184" t="str">
            <v>2.5.24</v>
          </cell>
          <cell r="B184" t="str">
            <v>SUMINISTRO E INSTALACIÓN TUBERIA DE ALCANTARILLADO GRP  D= 350mm, PN=1 Bar, SN=2500 (N/m2), incluye acople cada 6.0m</v>
          </cell>
          <cell r="C184" t="str">
            <v>ML</v>
          </cell>
          <cell r="D184">
            <v>206733</v>
          </cell>
        </row>
        <row r="185">
          <cell r="A185" t="str">
            <v>2.5.25</v>
          </cell>
          <cell r="B185" t="str">
            <v>SUMINISTRO E INSTALACIÓN TUBERIA DE ALCANTARILLADO GRP  D= 400mm, PN=1 Bar, SN=2500 (N/m2), incluye acople cada 6.0m</v>
          </cell>
          <cell r="C185" t="str">
            <v>ML</v>
          </cell>
          <cell r="D185">
            <v>253700</v>
          </cell>
        </row>
        <row r="186">
          <cell r="A186" t="str">
            <v>2.5.26</v>
          </cell>
          <cell r="B186" t="str">
            <v>SUMINISTRO E INSTALACIÓN TUBERIA DE ALCANTARILLADO GRP  D= 450mm, PN=1 Bar, SN=2500 (N/m2), incluye acople cada 6.0m</v>
          </cell>
          <cell r="C186" t="str">
            <v>ML</v>
          </cell>
          <cell r="D186">
            <v>280261</v>
          </cell>
        </row>
        <row r="187">
          <cell r="A187" t="str">
            <v>2.5.27</v>
          </cell>
          <cell r="B187" t="str">
            <v>SUMINISTRO E INSTALACIÓN TUBERIA DE ALCANTARILLADO GRP  D= 500mm, PN=1 Bar, SN=2500 (N/m2), incluye acople cada 6.0m</v>
          </cell>
          <cell r="C187" t="str">
            <v>ML</v>
          </cell>
          <cell r="D187">
            <v>315313</v>
          </cell>
        </row>
        <row r="188">
          <cell r="A188" t="str">
            <v>2.5.28</v>
          </cell>
          <cell r="B188" t="str">
            <v>SUMINISTRO E INSTALACIÓN TUBERIA DE ALCANTARILLADO GRP  D= 600mm, PN=1 Bar, SN=2500 (N/m2), incluye acople cada 6.0m</v>
          </cell>
          <cell r="C188" t="str">
            <v>ML</v>
          </cell>
          <cell r="D188">
            <v>397866</v>
          </cell>
        </row>
        <row r="189">
          <cell r="A189" t="str">
            <v>2.5.29</v>
          </cell>
          <cell r="B189" t="str">
            <v>SUMINISTRO E INSTALACIÓN TUBERIA DE ALCANTARILLADO GRP  D= 700mm, PN=1 Bar, SN=2500 (N/m2), incluye acople cada 6.0m</v>
          </cell>
          <cell r="C189" t="str">
            <v>ML</v>
          </cell>
          <cell r="D189">
            <v>507135</v>
          </cell>
        </row>
        <row r="190">
          <cell r="A190" t="str">
            <v>2.5.30</v>
          </cell>
          <cell r="B190" t="str">
            <v>SUMINISTRO E INSTALACIÓN TUBERIA DE ALCANTARILLADO GRP  D= 800mm, PN=1 Bar, SN=2500 (N/m2), incluye acople cada 6.0m</v>
          </cell>
          <cell r="C190" t="str">
            <v>ML</v>
          </cell>
          <cell r="D190">
            <v>577221</v>
          </cell>
        </row>
        <row r="191">
          <cell r="A191" t="str">
            <v>2.5.31</v>
          </cell>
          <cell r="B191" t="str">
            <v>SUMINISTRO E INSTALACIÓN TUBERIA DE ALCANTARILLADO GRP  D= 900mm, PN=1 Bar, SN=2500 (N/m2), incluye acople cada 6.0m</v>
          </cell>
          <cell r="C191" t="str">
            <v>ML</v>
          </cell>
          <cell r="D191">
            <v>692234</v>
          </cell>
        </row>
        <row r="192">
          <cell r="A192" t="str">
            <v>2.5.32</v>
          </cell>
          <cell r="B192" t="str">
            <v>SUMINISTRO E INSTALACIÓN TUBERIA DE ALCANTARILLADO GRP  D= 1000mm, PN=1 Bar, SN=2500 (N/m2), incluye acople cada 6.0m</v>
          </cell>
          <cell r="C192" t="str">
            <v>ML</v>
          </cell>
          <cell r="D192">
            <v>750212</v>
          </cell>
        </row>
        <row r="193">
          <cell r="A193" t="str">
            <v>2.5.33</v>
          </cell>
          <cell r="B193" t="str">
            <v>SUMINISTRO E INSTALACIÓN TUBERIA DE ALCANTARILLADO GRP  D= 1100mm, PN=1 Bar, SN=2500 (N/m2), incluye acople cada 6.0m</v>
          </cell>
          <cell r="C193" t="str">
            <v>ML</v>
          </cell>
          <cell r="D193">
            <v>834876</v>
          </cell>
        </row>
        <row r="194">
          <cell r="A194" t="str">
            <v>2.5.34</v>
          </cell>
          <cell r="B194" t="str">
            <v>SUMINISTRO E INSTALACIÓN TUBERIA DE ALCANTARILLADO GRP  D= 1200mm, PN=1 Bar, SN=2500 (N/m2), incluye acople cada 6.0m</v>
          </cell>
          <cell r="C194" t="str">
            <v>ML</v>
          </cell>
          <cell r="D194">
            <v>965859</v>
          </cell>
        </row>
        <row r="195">
          <cell r="A195" t="str">
            <v>2.5.35</v>
          </cell>
          <cell r="B195" t="str">
            <v>SUMINISTRO E INSTALACIÓN TUBERIA DE ALCANTARILLADO GRP  D= 1400mm, PN=1 Bar, SN=2500 (N/m2), incluye acople cada 6.0m</v>
          </cell>
          <cell r="C195" t="str">
            <v>ML</v>
          </cell>
          <cell r="D195">
            <v>1180048</v>
          </cell>
        </row>
        <row r="196">
          <cell r="A196" t="str">
            <v>2.5.36</v>
          </cell>
          <cell r="B196" t="str">
            <v>SUMINISTRO E INSTALACIÓN TUBERIA DE ALCANTARILLADO GRP  D= 1600mm, PN=1 Bar, SN=2500 (N/m2), incluye acople cada 6.0m</v>
          </cell>
          <cell r="C196" t="str">
            <v>ML</v>
          </cell>
          <cell r="D196">
            <v>1507969</v>
          </cell>
        </row>
        <row r="197">
          <cell r="A197" t="str">
            <v>2.5.37</v>
          </cell>
          <cell r="B197" t="str">
            <v>EXCAVACIÓN A MANO MATERIAL COMUN DE 0 m  a 1.5 m</v>
          </cell>
          <cell r="C197" t="str">
            <v>M3</v>
          </cell>
          <cell r="D197">
            <v>28124</v>
          </cell>
        </row>
        <row r="198">
          <cell r="A198" t="str">
            <v>2.5.38</v>
          </cell>
          <cell r="B198" t="str">
            <v>EXCAVACIÓN A MANO MATERIAL COMUN DE 1.5 m  a  3 m</v>
          </cell>
          <cell r="C198" t="str">
            <v>M3</v>
          </cell>
          <cell r="D198">
            <v>33748</v>
          </cell>
        </row>
        <row r="199">
          <cell r="A199" t="str">
            <v>2.5.39</v>
          </cell>
          <cell r="B199" t="str">
            <v>EXCAVACIÓN A MANO MATERIAL COMUN  &gt; A 3</v>
          </cell>
          <cell r="C199" t="str">
            <v>M3</v>
          </cell>
          <cell r="D199">
            <v>35133</v>
          </cell>
        </row>
        <row r="200">
          <cell r="A200" t="str">
            <v>2.5.40</v>
          </cell>
          <cell r="B200" t="str">
            <v xml:space="preserve">SUMINISTRO E INSTALACIÓN TUBERÍA DE ALCANTARILLADO PVC D=4" </v>
          </cell>
          <cell r="C200" t="str">
            <v>ML</v>
          </cell>
          <cell r="D200" t="e">
            <v>#N/A</v>
          </cell>
        </row>
        <row r="201">
          <cell r="A201" t="str">
            <v>2.5.41</v>
          </cell>
          <cell r="B201" t="str">
            <v xml:space="preserve">SUMINISTRO E INSTALACIÓN TUBERÍA DE ALCANTARILLADO PVC  D= 6"   </v>
          </cell>
          <cell r="C201" t="str">
            <v>ML</v>
          </cell>
          <cell r="D201" t="e">
            <v>#N/A</v>
          </cell>
        </row>
        <row r="202">
          <cell r="A202" t="str">
            <v>2.5.42</v>
          </cell>
          <cell r="B202" t="str">
            <v xml:space="preserve">SUMINISTRO E INSTALACIÓN TUBERÍA DE ALCANTARILLADO PVC D=8"   </v>
          </cell>
          <cell r="C202" t="str">
            <v>ML</v>
          </cell>
          <cell r="D202" t="e">
            <v>#N/A</v>
          </cell>
        </row>
        <row r="203">
          <cell r="A203" t="str">
            <v>2.5.43</v>
          </cell>
          <cell r="B203" t="str">
            <v xml:space="preserve">SUMINISTRO E INSTALACIÓN TUBERÍA DE ALCANTARILLADO PVC  D=10"   </v>
          </cell>
          <cell r="C203" t="str">
            <v>ML</v>
          </cell>
          <cell r="D203" t="e">
            <v>#N/A</v>
          </cell>
        </row>
        <row r="204">
          <cell r="A204" t="str">
            <v>2.5.44</v>
          </cell>
          <cell r="B204" t="str">
            <v>SUMINISTRO E INSTALACIÓN TUBERÍA DE ALCANTARILLADO PVC  D=12"</v>
          </cell>
          <cell r="C204" t="str">
            <v>ML</v>
          </cell>
          <cell r="D204" t="e">
            <v>#N/A</v>
          </cell>
        </row>
        <row r="205">
          <cell r="A205" t="str">
            <v>2.5.45</v>
          </cell>
          <cell r="B205" t="str">
            <v>SUMINISTRO E INSTALACIÓN TUBERÍA DE ALCANTARILLADO PVC  D=16"</v>
          </cell>
          <cell r="C205" t="str">
            <v>ML</v>
          </cell>
          <cell r="D205" t="e">
            <v>#N/A</v>
          </cell>
        </row>
        <row r="206">
          <cell r="A206" t="str">
            <v>2.5.46</v>
          </cell>
          <cell r="B206" t="str">
            <v xml:space="preserve">SUMINISTRO E INSTALACIÓN TUBERÍA DE ALCANTARILLADO PVC W - RETEN   4" </v>
          </cell>
          <cell r="C206" t="str">
            <v>ML</v>
          </cell>
          <cell r="D206" t="e">
            <v>#N/A</v>
          </cell>
        </row>
        <row r="207">
          <cell r="A207" t="str">
            <v>2.5.47</v>
          </cell>
          <cell r="B207" t="str">
            <v xml:space="preserve">SUMINISTRO E INSTALACIÓN TUBERÍA DE ALCANTARILLADO PVC W - RETEN   6"   </v>
          </cell>
          <cell r="C207" t="str">
            <v>ML</v>
          </cell>
          <cell r="D207" t="e">
            <v>#N/A</v>
          </cell>
        </row>
        <row r="208">
          <cell r="A208" t="str">
            <v>2.5.48</v>
          </cell>
          <cell r="B208" t="str">
            <v>SUMINISTRO E INSTALACIÓN TUBERÍA DE ALCANTARILLADO PVC W - RETEN   8"</v>
          </cell>
          <cell r="C208" t="str">
            <v>ML</v>
          </cell>
          <cell r="D208" t="e">
            <v>#N/A</v>
          </cell>
        </row>
        <row r="209">
          <cell r="A209" t="str">
            <v>2.6.1</v>
          </cell>
          <cell r="B209" t="str">
            <v>PASOS UÑA DE GATO D=5/8"</v>
          </cell>
          <cell r="C209" t="str">
            <v>UN</v>
          </cell>
          <cell r="D209">
            <v>4353</v>
          </cell>
        </row>
        <row r="210">
          <cell r="A210" t="str">
            <v>2.6.2</v>
          </cell>
          <cell r="B210" t="str">
            <v>RETIRO DE TUBERÍA EXISTENTE EN GRESS 6"</v>
          </cell>
          <cell r="C210" t="str">
            <v>ML</v>
          </cell>
          <cell r="D210">
            <v>4375</v>
          </cell>
        </row>
        <row r="211">
          <cell r="A211" t="str">
            <v>2.6.3</v>
          </cell>
          <cell r="B211" t="str">
            <v>RETIRO DE TUBERÍA EXISTENTE EN GRESS 8"</v>
          </cell>
          <cell r="C211" t="str">
            <v>ML</v>
          </cell>
          <cell r="D211">
            <v>5002</v>
          </cell>
        </row>
        <row r="212">
          <cell r="A212" t="str">
            <v>2.6.4</v>
          </cell>
          <cell r="B212" t="str">
            <v>RETIRO DE TUBERÍA EXISTENTE EN GRESS 10"</v>
          </cell>
          <cell r="C212" t="str">
            <v>ML</v>
          </cell>
          <cell r="D212">
            <v>5626</v>
          </cell>
        </row>
        <row r="213">
          <cell r="A213" t="str">
            <v>2.6.5</v>
          </cell>
          <cell r="B213" t="str">
            <v>RETIRO DE TUBERÍA EXISTENTE EN CONCRETO 8"</v>
          </cell>
          <cell r="C213" t="str">
            <v>ML</v>
          </cell>
          <cell r="D213">
            <v>5251</v>
          </cell>
        </row>
        <row r="214">
          <cell r="A214" t="str">
            <v>2.6.6</v>
          </cell>
          <cell r="B214" t="str">
            <v>RETIRO DE TUBERÍA EXISTENTE EN CONCRETO 10"</v>
          </cell>
          <cell r="C214" t="str">
            <v>ML</v>
          </cell>
          <cell r="D214">
            <v>5877</v>
          </cell>
        </row>
        <row r="215">
          <cell r="A215" t="str">
            <v>2.6.7</v>
          </cell>
          <cell r="B215" t="str">
            <v>RETIRO DE TUBERÍA EXISTENTE EN CONCRETO 12"</v>
          </cell>
          <cell r="C215" t="str">
            <v>ML</v>
          </cell>
          <cell r="D215">
            <v>6501</v>
          </cell>
        </row>
        <row r="216">
          <cell r="A216" t="str">
            <v>2.6.8</v>
          </cell>
          <cell r="B216" t="str">
            <v>RETIRO DE TUBERÍA EXISTENTE EN CONCRETO 16"</v>
          </cell>
          <cell r="C216" t="str">
            <v>ML</v>
          </cell>
          <cell r="D216">
            <v>13354</v>
          </cell>
        </row>
        <row r="217">
          <cell r="A217" t="str">
            <v>2.6.9</v>
          </cell>
          <cell r="B217" t="str">
            <v>DEMOLICION POZOS DE INSPECCION</v>
          </cell>
          <cell r="C217" t="str">
            <v>UN</v>
          </cell>
          <cell r="D217">
            <v>24162</v>
          </cell>
        </row>
        <row r="218">
          <cell r="A218" t="str">
            <v>2.6.10</v>
          </cell>
          <cell r="B218" t="str">
            <v>DEMOLICION CAMARAS 2.5&lt;h&lt;3.0m</v>
          </cell>
          <cell r="C218" t="str">
            <v>UN</v>
          </cell>
          <cell r="D218">
            <v>165588</v>
          </cell>
        </row>
        <row r="219">
          <cell r="A219" t="str">
            <v>2.6.11</v>
          </cell>
          <cell r="B219" t="str">
            <v xml:space="preserve"> ARO - TAPA EN  HF - TIPO LIVIANO</v>
          </cell>
          <cell r="C219" t="str">
            <v>UN</v>
          </cell>
          <cell r="D219">
            <v>150800</v>
          </cell>
        </row>
        <row r="220">
          <cell r="A220" t="str">
            <v>2.6.12</v>
          </cell>
          <cell r="B220" t="str">
            <v>BASE Y CAÑUELA, CONCRETO 17.5 MPa - (2500 PSI)</v>
          </cell>
          <cell r="C220" t="str">
            <v>M3</v>
          </cell>
          <cell r="D220">
            <v>396965</v>
          </cell>
        </row>
        <row r="221">
          <cell r="A221" t="str">
            <v>2.6.13</v>
          </cell>
          <cell r="B221" t="str">
            <v>SUMINISTRO E INSTALACIÓN CAMARA DE INSPECCIÓN 1000mm BASE RECTA POLIETILENO DN=200mm</v>
          </cell>
          <cell r="C221" t="str">
            <v>UN</v>
          </cell>
          <cell r="D221">
            <v>1426444</v>
          </cell>
        </row>
        <row r="222">
          <cell r="A222" t="str">
            <v>2.6.14</v>
          </cell>
          <cell r="B222" t="str">
            <v>SUMINISTRO E INSTALACIÓN CAMARA DE INSPECCIÓN 1000mm BASE RECTA POLIETILENO DN=250mm</v>
          </cell>
          <cell r="C222" t="str">
            <v>UN</v>
          </cell>
          <cell r="D222">
            <v>1514839</v>
          </cell>
        </row>
        <row r="223">
          <cell r="A223" t="str">
            <v>2.6.15</v>
          </cell>
          <cell r="B223" t="str">
            <v>SUMINISTRO E INSTALACIÓN CAMARA DE INSPECCIÓN 1000mm BASE RECTA POLIETILENO DN=315mm</v>
          </cell>
          <cell r="C223" t="str">
            <v>UN</v>
          </cell>
          <cell r="D223">
            <v>1563493</v>
          </cell>
        </row>
        <row r="224">
          <cell r="A224" t="str">
            <v>2.6.16</v>
          </cell>
          <cell r="B224" t="str">
            <v>SUMINISTRO E INSTALACIÓN CAMARA DE INSPECCIÓN 1000mm INICIAL POLIETILENO DN=200mm</v>
          </cell>
          <cell r="C224" t="str">
            <v>UN</v>
          </cell>
          <cell r="D224">
            <v>1322106</v>
          </cell>
        </row>
        <row r="225">
          <cell r="A225" t="str">
            <v>2.6.17</v>
          </cell>
          <cell r="B225" t="str">
            <v>SUMINISTRO E INSTALACIÓN CAMARA DE INSPECCIÓN 1000mm INICIAL POLIETILENO DN=250mm</v>
          </cell>
          <cell r="C225" t="str">
            <v>UN</v>
          </cell>
          <cell r="D225">
            <v>1366482</v>
          </cell>
        </row>
        <row r="226">
          <cell r="A226" t="str">
            <v>2.6.18</v>
          </cell>
          <cell r="B226" t="str">
            <v>SUMINISTRO E INSTALACIÓN CAMARA DE INSPECCIÓN 1000mm BASE RECTA POLIETILENO DN=200mm</v>
          </cell>
          <cell r="C226" t="str">
            <v>UN</v>
          </cell>
          <cell r="D226">
            <v>1390480</v>
          </cell>
        </row>
        <row r="227">
          <cell r="A227" t="str">
            <v>2.6.19</v>
          </cell>
          <cell r="B227" t="str">
            <v>SUMINISTRO E INSTALACIÓN CAMARA DE INSPECCIÓN 1000mm 90° POLIETILENO DN=200mm</v>
          </cell>
          <cell r="C227" t="str">
            <v>UN</v>
          </cell>
          <cell r="D227">
            <v>1427165</v>
          </cell>
        </row>
        <row r="228">
          <cell r="A228" t="str">
            <v>2.6.20</v>
          </cell>
          <cell r="B228" t="str">
            <v>SUMINISTRO E INSTALACIÓN CAMARA DE INSPECCIÓN 1000mm 90° POLIETILENO DN=250mm</v>
          </cell>
          <cell r="C228" t="str">
            <v>UN</v>
          </cell>
          <cell r="D228">
            <v>1312301</v>
          </cell>
        </row>
        <row r="229">
          <cell r="A229" t="str">
            <v>2.6.21</v>
          </cell>
          <cell r="B229" t="str">
            <v>SUMINISTRO E INSTALACIÓN CAMARA DE INSPECCIÓN 1000mm 90° POLIETILENO DN=315mm</v>
          </cell>
          <cell r="C229" t="str">
            <v>UN</v>
          </cell>
          <cell r="D229">
            <v>1353943</v>
          </cell>
        </row>
        <row r="230">
          <cell r="A230" t="str">
            <v>2.6.22</v>
          </cell>
          <cell r="B230" t="str">
            <v>SUMINISTRO E INSTALACIÓN CAMARA DE INSPECCIÓN 1000mm TEE POLIETILENO DN=200mm</v>
          </cell>
          <cell r="C230" t="str">
            <v>UN</v>
          </cell>
          <cell r="D230">
            <v>1531417</v>
          </cell>
        </row>
        <row r="231">
          <cell r="A231" t="str">
            <v>2.6.23</v>
          </cell>
          <cell r="B231" t="str">
            <v>SUMINISTRO E INSTALACIÓN CAMARA DE INSPECCIÓN 1000mm TEE POLIETILENO DN=250mm</v>
          </cell>
          <cell r="C231" t="str">
            <v>UN</v>
          </cell>
          <cell r="D231">
            <v>1664247</v>
          </cell>
        </row>
        <row r="232">
          <cell r="A232" t="str">
            <v>2.6.24</v>
          </cell>
          <cell r="B232" t="str">
            <v>SUMINISTRO E INSTALACIÓN CAMARA DE INSPECCIÓN 1000mm TEE POLIETILENO DN=250mm</v>
          </cell>
          <cell r="C232" t="str">
            <v>UN</v>
          </cell>
          <cell r="D232">
            <v>1736704</v>
          </cell>
        </row>
        <row r="233">
          <cell r="A233" t="str">
            <v>2.6.25</v>
          </cell>
          <cell r="B233" t="str">
            <v>SUMINISTRO E INSTALACIÓN CAMARA DE INSPECCIÓN 1000mm DOBLE TEE POLIETILENO DN=200mm</v>
          </cell>
          <cell r="C233" t="str">
            <v>UN</v>
          </cell>
          <cell r="D233">
            <v>1635670</v>
          </cell>
        </row>
        <row r="234">
          <cell r="A234" t="str">
            <v>2.6.26</v>
          </cell>
          <cell r="B234" t="str">
            <v>SUMINISTRO E INSTALACIÓN CAMARA DE INSPECCIÓN 1000mm DOBLE TEE POLIETILENO DN=250mm</v>
          </cell>
          <cell r="C234" t="str">
            <v>UN</v>
          </cell>
          <cell r="D234">
            <v>1812775</v>
          </cell>
        </row>
        <row r="235">
          <cell r="A235" t="str">
            <v>2.6.27</v>
          </cell>
          <cell r="B235" t="str">
            <v>SUMINISTRO E INSTALACIÓN CAMARA DE INSPECCIÓN 1000mm DOBLE TEE POLIETILENO DN=315mm</v>
          </cell>
          <cell r="C235" t="str">
            <v>UN</v>
          </cell>
          <cell r="D235">
            <v>1909385</v>
          </cell>
        </row>
        <row r="236">
          <cell r="A236" t="str">
            <v>2.6.28</v>
          </cell>
          <cell r="B236" t="str">
            <v>SUMINISTRO E INSTALACIÓN ELEVADOR CÁMARA 1000mm X 400 mm</v>
          </cell>
          <cell r="C236" t="str">
            <v>UN</v>
          </cell>
          <cell r="D236">
            <v>530789</v>
          </cell>
        </row>
        <row r="237">
          <cell r="A237" t="str">
            <v>2.6.29</v>
          </cell>
          <cell r="B237" t="str">
            <v>SSUMINISTRO E INSTALACIÓN ELEVADOR CÁMARA 1000mm X 750 mm</v>
          </cell>
          <cell r="C237" t="str">
            <v>UN</v>
          </cell>
          <cell r="D237">
            <v>695343</v>
          </cell>
        </row>
        <row r="238">
          <cell r="A238" t="str">
            <v>2.6.30</v>
          </cell>
          <cell r="B238" t="str">
            <v>SUMINISTRO E INSTALACIÓN ELEVADOR CÁMARA 1000mm X 1000 mm</v>
          </cell>
          <cell r="C238" t="str">
            <v>UN</v>
          </cell>
          <cell r="D238">
            <v>815607</v>
          </cell>
        </row>
        <row r="239">
          <cell r="A239" t="str">
            <v>2.6.31</v>
          </cell>
          <cell r="B239" t="str">
            <v>SUMINISTRO E INSTALACIÓN ELEVADOR CÁMARA 1000mm X 400 mm</v>
          </cell>
          <cell r="C239" t="str">
            <v>UN</v>
          </cell>
          <cell r="D239">
            <v>933952</v>
          </cell>
        </row>
        <row r="240">
          <cell r="A240" t="str">
            <v>2.6.32</v>
          </cell>
          <cell r="B240" t="str">
            <v>SUMINISTRO E INSTALACIÓN ELEVADOR CÁMARA 1000mm X 1500 mm</v>
          </cell>
          <cell r="C240" t="str">
            <v>UN</v>
          </cell>
          <cell r="D240">
            <v>1038529</v>
          </cell>
        </row>
        <row r="241">
          <cell r="A241" t="str">
            <v>2.6.33</v>
          </cell>
          <cell r="B241" t="str">
            <v>SUMINISTRO E INSTALACIÓN ELEVADOR CÁMARA 1000mm X 1750 mm</v>
          </cell>
          <cell r="C241" t="str">
            <v>UN</v>
          </cell>
          <cell r="D241">
            <v>1165932</v>
          </cell>
        </row>
        <row r="242">
          <cell r="A242" t="str">
            <v>2.6.34</v>
          </cell>
          <cell r="B242" t="str">
            <v>SUMINISTRO E INSTALACIÓN ELEVADOR CÁMARA 1000mm X 2000 mm</v>
          </cell>
          <cell r="C242" t="str">
            <v>UN</v>
          </cell>
          <cell r="D242">
            <v>1270527</v>
          </cell>
        </row>
        <row r="243">
          <cell r="A243" t="str">
            <v>2.6.35</v>
          </cell>
          <cell r="B243" t="str">
            <v>SUMINISTRO E INSTALACIÓN ELEVADOR CÁMARA 1000mm X 2500 mm</v>
          </cell>
          <cell r="C243" t="str">
            <v>UN</v>
          </cell>
          <cell r="D243">
            <v>1525252</v>
          </cell>
        </row>
        <row r="244">
          <cell r="A244" t="str">
            <v>2.6.36</v>
          </cell>
          <cell r="B244" t="str">
            <v>SUMINISTRO E INSTALACIÓN ELEVADOR CÁMARA 1000mm X 3000 mm</v>
          </cell>
          <cell r="C244" t="str">
            <v>UN</v>
          </cell>
          <cell r="D244">
            <v>1734781</v>
          </cell>
        </row>
        <row r="245">
          <cell r="A245" t="str">
            <v>2.6.37</v>
          </cell>
          <cell r="B245" t="str">
            <v xml:space="preserve"> SUMINISTRO E INSTALACIÓN ELEVADOR CÁMARA 1000mm X 3250 mm</v>
          </cell>
          <cell r="C245" t="str">
            <v>UN</v>
          </cell>
          <cell r="D245" t="e">
            <v>#N/A</v>
          </cell>
        </row>
        <row r="246">
          <cell r="A246" t="str">
            <v>2.6.38</v>
          </cell>
          <cell r="B246" t="str">
            <v>SUMINISTRO E INSTALACIÓN ELEVADOR CÁMARA 1000mm X 3500 mm</v>
          </cell>
          <cell r="C246" t="str">
            <v>UN</v>
          </cell>
          <cell r="D246" t="e">
            <v>#N/A</v>
          </cell>
        </row>
        <row r="247">
          <cell r="A247" t="str">
            <v>2.6.39</v>
          </cell>
          <cell r="B247" t="str">
            <v>SUMINISTRO E INSTALACIÓN ELEVADOR CÁMARA 1000mm X 3750 mm</v>
          </cell>
          <cell r="C247" t="str">
            <v>UN</v>
          </cell>
          <cell r="D247">
            <v>2185935</v>
          </cell>
        </row>
        <row r="248">
          <cell r="A248" t="str">
            <v>2.6.40</v>
          </cell>
          <cell r="B248" t="str">
            <v>SUMINISTRO E INSTALACIÓN CONO CAMARA 1000mm CONCENTRICO</v>
          </cell>
          <cell r="C248" t="str">
            <v>UN</v>
          </cell>
          <cell r="D248">
            <v>652071</v>
          </cell>
        </row>
        <row r="249">
          <cell r="A249" t="str">
            <v>2.6.41</v>
          </cell>
          <cell r="B249" t="str">
            <v>SUMINISTRO E INSTALACIÓN CONO CAMARA 1000mm EXCENTRICO</v>
          </cell>
          <cell r="C249" t="str">
            <v>UN</v>
          </cell>
          <cell r="D249">
            <v>667155</v>
          </cell>
        </row>
        <row r="250">
          <cell r="A250" t="str">
            <v>2.6.42</v>
          </cell>
          <cell r="B250" t="str">
            <v>SUMINISTRO E INSTALACIÓN TRAMO ESCALERA CAMARA 1000mm X 500mm</v>
          </cell>
          <cell r="C250" t="str">
            <v>UN</v>
          </cell>
          <cell r="D250">
            <v>300358</v>
          </cell>
        </row>
        <row r="251">
          <cell r="A251" t="str">
            <v>2.6.43</v>
          </cell>
          <cell r="B251" t="str">
            <v>SUMINISTRO E INSTALACIÓN TORNILLO INOX 5/16" X 2" (8 UN)</v>
          </cell>
          <cell r="C251" t="str">
            <v>UN</v>
          </cell>
          <cell r="D251">
            <v>44267</v>
          </cell>
        </row>
        <row r="252">
          <cell r="A252" t="str">
            <v>2.6.44</v>
          </cell>
          <cell r="B252" t="str">
            <v xml:space="preserve">POZO DE INSPECCIÓN LADRILLO, DIÁMETRO INTERIOR 1.0 M  H  &lt; 1.0 M  </v>
          </cell>
          <cell r="C252" t="str">
            <v>UN</v>
          </cell>
          <cell r="D252">
            <v>749128</v>
          </cell>
        </row>
        <row r="253">
          <cell r="A253" t="str">
            <v>2.6.45</v>
          </cell>
          <cell r="B253" t="str">
            <v xml:space="preserve">POZO DE INSPECCIÓN LADRILLO, DIÁMETRO INTERIOR 1.2 M , 1.0 &lt;  H &lt; 1.5  </v>
          </cell>
          <cell r="C253" t="str">
            <v>UN</v>
          </cell>
          <cell r="D253">
            <v>773945</v>
          </cell>
        </row>
        <row r="254">
          <cell r="A254" t="str">
            <v>2.6.46</v>
          </cell>
          <cell r="B254" t="str">
            <v xml:space="preserve">POZO DE INSPECCIÓN, DIÁMETRO INTERIOR 1.2 M, 1.50  &lt;  H &lt; 2.00  </v>
          </cell>
          <cell r="C254" t="str">
            <v>UN</v>
          </cell>
          <cell r="D254">
            <v>1070472</v>
          </cell>
        </row>
        <row r="255">
          <cell r="A255" t="str">
            <v>2.6.47</v>
          </cell>
          <cell r="B255" t="str">
            <v xml:space="preserve">POZO DE INSPECCIÓN, DIÁMETRO INTERIOR 1.2 M , 2.0  &lt;  H &lt; 2.5   </v>
          </cell>
          <cell r="C255" t="str">
            <v>UN</v>
          </cell>
          <cell r="D255">
            <v>1387938</v>
          </cell>
        </row>
        <row r="256">
          <cell r="A256" t="str">
            <v>2.6.48</v>
          </cell>
          <cell r="B256" t="str">
            <v>POZO DE INSPECCIÓN, DIÁMETRO INTERIOR 1.5 M, 2.5  &lt; H &lt; 3.5</v>
          </cell>
          <cell r="C256" t="str">
            <v>UN</v>
          </cell>
          <cell r="D256">
            <v>2162552</v>
          </cell>
        </row>
        <row r="257">
          <cell r="A257" t="str">
            <v>2.6.49</v>
          </cell>
          <cell r="B257" t="str">
            <v>CAMARA DE CAIDA  8" X  6"</v>
          </cell>
          <cell r="C257" t="str">
            <v>UN</v>
          </cell>
          <cell r="D257">
            <v>362223</v>
          </cell>
        </row>
        <row r="258">
          <cell r="A258" t="str">
            <v>2.6.50</v>
          </cell>
          <cell r="B258" t="str">
            <v>CAMARA DE CAIDA  10" X  8"</v>
          </cell>
          <cell r="C258" t="str">
            <v>UN</v>
          </cell>
          <cell r="D258">
            <v>404789</v>
          </cell>
        </row>
        <row r="259">
          <cell r="A259" t="str">
            <v>2.6.51</v>
          </cell>
          <cell r="B259" t="str">
            <v>CAMARA DE CAIDA  12" X  10"</v>
          </cell>
          <cell r="C259" t="str">
            <v>UN</v>
          </cell>
          <cell r="D259">
            <v>790190</v>
          </cell>
        </row>
        <row r="260">
          <cell r="A260" t="str">
            <v>2.6.52</v>
          </cell>
          <cell r="B260" t="str">
            <v>CONEXIÓN DOMICILIARIA ALCANTARILLADO. INC. TUBERIA Y ACCESORIOS DE CONEXION TUBERIA</v>
          </cell>
          <cell r="C260" t="str">
            <v>UN</v>
          </cell>
          <cell r="D260">
            <v>263745</v>
          </cell>
        </row>
        <row r="261">
          <cell r="A261" t="str">
            <v>2.6.53</v>
          </cell>
          <cell r="B261" t="str">
            <v>SUMINISTRO E INSTALACIÓN DE POZO SEPTICO PLASTICO ANAEROBICO DE 1000LTS</v>
          </cell>
          <cell r="C261" t="str">
            <v>UN</v>
          </cell>
          <cell r="D261">
            <v>1910678</v>
          </cell>
        </row>
        <row r="262">
          <cell r="A262" t="str">
            <v>2.6.54</v>
          </cell>
          <cell r="B262" t="str">
            <v xml:space="preserve">CAMPO DE INFILTRACION POZO SEPTICO PLASTICO ANAEROBICO DE 1000LTS TUBERIA DRENAJE D=4"  </v>
          </cell>
          <cell r="C262" t="str">
            <v>ML</v>
          </cell>
          <cell r="D262">
            <v>712337</v>
          </cell>
        </row>
        <row r="263">
          <cell r="A263" t="str">
            <v>2.7.1</v>
          </cell>
          <cell r="B263" t="str">
            <v>CONCRETO SIMPLE DE 28 Mpa - (4000 PSI) Impermeabilizado para muros</v>
          </cell>
          <cell r="C263" t="str">
            <v>M3</v>
          </cell>
          <cell r="D263">
            <v>740913</v>
          </cell>
        </row>
        <row r="264">
          <cell r="A264" t="str">
            <v>2.7.2</v>
          </cell>
          <cell r="B264" t="str">
            <v>Concreto simple de 28 Mpa - (4000 PSI) Impermeabilizado para Tapas</v>
          </cell>
          <cell r="C264" t="str">
            <v>M3</v>
          </cell>
          <cell r="D264">
            <v>587402</v>
          </cell>
        </row>
        <row r="265">
          <cell r="A265" t="str">
            <v>2.7.3</v>
          </cell>
          <cell r="B265" t="str">
            <v>Concreto Simple de 28 Mpa - 4000 PSI Impermeabilizado para placas pisos</v>
          </cell>
          <cell r="C265" t="str">
            <v>M3</v>
          </cell>
          <cell r="D265">
            <v>615779</v>
          </cell>
        </row>
        <row r="266">
          <cell r="A266" t="str">
            <v>2.7.4</v>
          </cell>
          <cell r="B266" t="str">
            <v>CONCRETO DE 21 MPa - (3000 PSI)  IMPERMEABILIZADO PARA MUROS</v>
          </cell>
          <cell r="C266" t="str">
            <v>M3</v>
          </cell>
          <cell r="D266">
            <v>648377</v>
          </cell>
        </row>
        <row r="267">
          <cell r="A267" t="str">
            <v>2.7.5</v>
          </cell>
          <cell r="B267" t="str">
            <v>CONCRETO DE 21 MPa - (3000 PSI)  IMPERMEABILIZADO PARA PLACA DE PISO</v>
          </cell>
          <cell r="C267" t="str">
            <v>M3</v>
          </cell>
          <cell r="D267">
            <v>523243</v>
          </cell>
        </row>
        <row r="268">
          <cell r="A268" t="str">
            <v>2.7.6</v>
          </cell>
          <cell r="B268" t="str">
            <v>CONCRETO CICLÓPEO DE 17.5 Mpa - (2500 PSI), 40%  RAJÓN.   INCLUYE FORMALETA</v>
          </cell>
          <cell r="C268" t="str">
            <v>M3</v>
          </cell>
          <cell r="D268">
            <v>337113</v>
          </cell>
        </row>
        <row r="269">
          <cell r="A269" t="str">
            <v>2.7.7</v>
          </cell>
          <cell r="B269" t="str">
            <v>CONCRETO SIMPLE DE 21MPa - (3000 PSI)   IMPERMEABILIZADO PARA TAPAS</v>
          </cell>
          <cell r="C269" t="str">
            <v>M3</v>
          </cell>
          <cell r="D269">
            <v>494866</v>
          </cell>
        </row>
        <row r="270">
          <cell r="A270" t="str">
            <v>2.7.8</v>
          </cell>
          <cell r="B270" t="str">
            <v xml:space="preserve">ROTURA DE PAVIMENTO RÍGIDO PARA ZANJAS DE ACUEDUCTO Y ALCANTARILLADO  </v>
          </cell>
          <cell r="C270" t="str">
            <v>M3</v>
          </cell>
          <cell r="D270">
            <v>157552</v>
          </cell>
        </row>
        <row r="271">
          <cell r="A271" t="str">
            <v>2.7.9</v>
          </cell>
          <cell r="B271" t="str">
            <v xml:space="preserve">RECONSTRUCCIÓN DE PAVIMENTO RÍGIDO  CONCRETO 21MPa - 3000 PSI  </v>
          </cell>
          <cell r="C271" t="str">
            <v>M3</v>
          </cell>
          <cell r="D271">
            <v>439433</v>
          </cell>
        </row>
        <row r="272">
          <cell r="A272" t="str">
            <v>2.7.10</v>
          </cell>
          <cell r="B272" t="str">
            <v xml:space="preserve">Rotura de pavimento flexible para zanjas de Acueducto y Alcantarillado </v>
          </cell>
          <cell r="C272" t="str">
            <v>M3</v>
          </cell>
          <cell r="D272">
            <v>148383</v>
          </cell>
        </row>
        <row r="273">
          <cell r="A273" t="str">
            <v>2.7.11</v>
          </cell>
          <cell r="B273" t="str">
            <v>TRANSPORTE A LOMO DE MULA HASTA 4 KM</v>
          </cell>
          <cell r="C273" t="str">
            <v>CARGA</v>
          </cell>
          <cell r="D273">
            <v>67005</v>
          </cell>
        </row>
        <row r="274">
          <cell r="A274" t="str">
            <v>2.8.1</v>
          </cell>
          <cell r="B274" t="str">
            <v>CONSTRUCCION DE TRINCHOS EN GUADUA</v>
          </cell>
          <cell r="C274" t="str">
            <v>ML</v>
          </cell>
          <cell r="D274">
            <v>73114</v>
          </cell>
        </row>
        <row r="275">
          <cell r="A275" t="str">
            <v>2.8.2</v>
          </cell>
          <cell r="B275" t="str">
            <v>SIEMBRA DE PASTO</v>
          </cell>
          <cell r="C275" t="str">
            <v>M2</v>
          </cell>
          <cell r="D275">
            <v>3440</v>
          </cell>
        </row>
        <row r="276">
          <cell r="A276" t="str">
            <v>2.8.3</v>
          </cell>
          <cell r="B276" t="str">
            <v>SIEMBRA DE VICIA</v>
          </cell>
          <cell r="C276" t="str">
            <v>M2</v>
          </cell>
          <cell r="D276">
            <v>3487</v>
          </cell>
        </row>
        <row r="277">
          <cell r="A277" t="str">
            <v>2.9.1</v>
          </cell>
          <cell r="B277" t="str">
            <v>ELIMINACION DE ESPECIES PIROGENICAS</v>
          </cell>
          <cell r="C277" t="str">
            <v>M2</v>
          </cell>
          <cell r="D277">
            <v>4376</v>
          </cell>
        </row>
        <row r="278">
          <cell r="A278" t="str">
            <v>2.9.2</v>
          </cell>
          <cell r="B278" t="str">
            <v>REPOBLAMIENTO VEGETAL</v>
          </cell>
          <cell r="C278" t="str">
            <v>HA</v>
          </cell>
          <cell r="D278">
            <v>1133203</v>
          </cell>
        </row>
        <row r="279">
          <cell r="A279" t="str">
            <v>2.9.3</v>
          </cell>
          <cell r="B279" t="str">
            <v>RECUPERACION DE SUELO</v>
          </cell>
          <cell r="C279" t="str">
            <v>M2</v>
          </cell>
          <cell r="D279">
            <v>3298</v>
          </cell>
        </row>
        <row r="280">
          <cell r="A280" t="str">
            <v>2.10.1</v>
          </cell>
          <cell r="B280" t="str">
            <v>REFORESTACION PROTECTORA CON ESPECIES NATIVAS</v>
          </cell>
          <cell r="C280" t="str">
            <v>HA</v>
          </cell>
          <cell r="D280">
            <v>4408585</v>
          </cell>
        </row>
        <row r="281">
          <cell r="A281" t="str">
            <v>2.10.2</v>
          </cell>
          <cell r="B281" t="str">
            <v>MANTENIEMIENTO DE PLANTACIONES</v>
          </cell>
          <cell r="C281" t="str">
            <v>HA</v>
          </cell>
          <cell r="D281">
            <v>3273178</v>
          </cell>
        </row>
        <row r="282">
          <cell r="A282" t="str">
            <v>2.10.3</v>
          </cell>
          <cell r="B282" t="str">
            <v>MANTENIEMIENTO DE PLANTACIONES (SEGUNDO AÑO)</v>
          </cell>
          <cell r="C282" t="str">
            <v>HA</v>
          </cell>
          <cell r="D282">
            <v>3273178</v>
          </cell>
        </row>
        <row r="283">
          <cell r="A283" t="str">
            <v>2.10.4</v>
          </cell>
          <cell r="B283" t="str">
            <v>AISLAMIENTO DE PLANTACIONES Y/O PREDIOS ADQUIRIDOS</v>
          </cell>
          <cell r="C283" t="str">
            <v>ML</v>
          </cell>
          <cell r="D283">
            <v>32133</v>
          </cell>
        </row>
        <row r="284">
          <cell r="A284" t="str">
            <v>2.11.1</v>
          </cell>
          <cell r="B284" t="str">
            <v>CONSTRUCCION DE JARDINES</v>
          </cell>
          <cell r="C284" t="str">
            <v>M2</v>
          </cell>
          <cell r="D284">
            <v>55764</v>
          </cell>
        </row>
        <row r="285">
          <cell r="A285" t="str">
            <v>2.11.2</v>
          </cell>
          <cell r="B285" t="str">
            <v>ESTABLECIMIENTO DE SETOS</v>
          </cell>
          <cell r="C285" t="str">
            <v>ML</v>
          </cell>
          <cell r="D285">
            <v>14182</v>
          </cell>
        </row>
        <row r="286">
          <cell r="A286" t="str">
            <v>2.11.3</v>
          </cell>
          <cell r="B286" t="str">
            <v>MANTENIMIENTO DE PRADOS</v>
          </cell>
          <cell r="C286" t="str">
            <v>M2</v>
          </cell>
          <cell r="D286">
            <v>2296</v>
          </cell>
        </row>
        <row r="287">
          <cell r="A287" t="str">
            <v>2.11.4</v>
          </cell>
          <cell r="B287" t="str">
            <v>MANTENIEMIENTO DE SETOS</v>
          </cell>
          <cell r="C287" t="str">
            <v>ML</v>
          </cell>
          <cell r="D287">
            <v>2287</v>
          </cell>
        </row>
        <row r="288">
          <cell r="A288" t="str">
            <v>2.12.1</v>
          </cell>
          <cell r="B288" t="str">
            <v>TALLERES</v>
          </cell>
          <cell r="C288" t="str">
            <v>DD</v>
          </cell>
          <cell r="D288">
            <v>290000</v>
          </cell>
        </row>
        <row r="289">
          <cell r="A289" t="str">
            <v>3.1.8</v>
          </cell>
          <cell r="B289" t="str">
            <v>Desmonte y Limpieza en rastrojo incluye acarreo libre hasta 5KM</v>
          </cell>
          <cell r="C289" t="str">
            <v>M²</v>
          </cell>
          <cell r="D289">
            <v>1235722</v>
          </cell>
        </row>
        <row r="290">
          <cell r="A290" t="str">
            <v>3.1.13</v>
          </cell>
          <cell r="B290" t="str">
            <v>LOCALIZACION Y REPLANTEO TOPOGRAFICO</v>
          </cell>
          <cell r="C290" t="str">
            <v>km</v>
          </cell>
          <cell r="D290">
            <v>1741921</v>
          </cell>
        </row>
        <row r="291">
          <cell r="A291" t="str">
            <v>3.1.13A</v>
          </cell>
          <cell r="B291" t="str">
            <v>LOCALIZACION Y REPLANTEO TOPOGRAFICO</v>
          </cell>
          <cell r="C291" t="str">
            <v>ML</v>
          </cell>
          <cell r="D291">
            <v>0</v>
          </cell>
        </row>
        <row r="292">
          <cell r="A292" t="str">
            <v>3.3.1</v>
          </cell>
          <cell r="B292" t="str">
            <v>Excavacion Manual en Material Comun</v>
          </cell>
          <cell r="C292" t="str">
            <v>M³</v>
          </cell>
          <cell r="D292">
            <v>37286</v>
          </cell>
        </row>
        <row r="293">
          <cell r="A293" t="str">
            <v>3.3.7</v>
          </cell>
          <cell r="B293" t="str">
            <v>Suministro e Instalación Concreto Simple de 24.5 MPa - (3500 P.S.I).</v>
          </cell>
          <cell r="C293" t="str">
            <v>M³</v>
          </cell>
          <cell r="D293">
            <v>353077</v>
          </cell>
        </row>
        <row r="294">
          <cell r="A294" t="str">
            <v>3.3.25</v>
          </cell>
          <cell r="B294" t="str">
            <v xml:space="preserve">Relleno con material seleccionado proveniente de excavación compactado con Plancha Vibradora </v>
          </cell>
          <cell r="C294" t="str">
            <v>M3</v>
          </cell>
          <cell r="D294">
            <v>17864</v>
          </cell>
        </row>
        <row r="295">
          <cell r="A295" t="str">
            <v>3.15.43</v>
          </cell>
          <cell r="B295" t="str">
            <v>Relleno para redes en Arena de peña (Suministro, extendido, umedecimiento y compactación)</v>
          </cell>
          <cell r="C295" t="str">
            <v>M3</v>
          </cell>
          <cell r="D295">
            <v>59690</v>
          </cell>
        </row>
        <row r="296">
          <cell r="A296" t="str">
            <v>6.3.2</v>
          </cell>
          <cell r="B296" t="str">
            <v>Suministro Figurada y amarre de acero 60000 PSI  420 Mpa</v>
          </cell>
          <cell r="C296" t="str">
            <v>Kg</v>
          </cell>
          <cell r="D296">
            <v>2956</v>
          </cell>
        </row>
        <row r="297">
          <cell r="A297" t="str">
            <v>6.2.1</v>
          </cell>
          <cell r="B297" t="str">
            <v>Concreto Fluido - 21 Mpa - (3000 PSI)</v>
          </cell>
          <cell r="C297" t="str">
            <v>M³</v>
          </cell>
          <cell r="D297">
            <v>339608</v>
          </cell>
        </row>
        <row r="298">
          <cell r="A298" t="str">
            <v>1.2.32</v>
          </cell>
          <cell r="B298" t="str">
            <v>SUMINISTRO TUBERIA PVC SANITARIA 8"</v>
          </cell>
          <cell r="C298" t="str">
            <v>ml</v>
          </cell>
          <cell r="D298">
            <v>41550</v>
          </cell>
        </row>
        <row r="299">
          <cell r="A299" t="str">
            <v>1.2.32A</v>
          </cell>
          <cell r="B299" t="str">
            <v>INSTALACION TUBERIA PVC SANITARIA 8"</v>
          </cell>
          <cell r="C299" t="str">
            <v>ml</v>
          </cell>
          <cell r="D299">
            <v>0</v>
          </cell>
        </row>
        <row r="300">
          <cell r="A300" t="str">
            <v>1.2.33</v>
          </cell>
          <cell r="B300" t="str">
            <v>SUMINISTRO TUBERIA PVC SANITARIA 10"</v>
          </cell>
          <cell r="C300" t="str">
            <v>ml</v>
          </cell>
          <cell r="D300">
            <v>52895</v>
          </cell>
        </row>
        <row r="301">
          <cell r="A301" t="str">
            <v>1.2.33A</v>
          </cell>
          <cell r="B301" t="str">
            <v>INSTALACION TUBERIA PVC SANITARIA 10"</v>
          </cell>
          <cell r="C301" t="str">
            <v>ml</v>
          </cell>
          <cell r="D301">
            <v>0</v>
          </cell>
        </row>
        <row r="302">
          <cell r="A302" t="str">
            <v>1.2.34</v>
          </cell>
          <cell r="B302" t="str">
            <v>SUMINISTRO TUBERIA PVC SANITARIA 12"</v>
          </cell>
          <cell r="C302" t="str">
            <v>ml</v>
          </cell>
          <cell r="D302">
            <v>74982</v>
          </cell>
        </row>
        <row r="303">
          <cell r="A303" t="str">
            <v>1.2.34A</v>
          </cell>
          <cell r="B303" t="str">
            <v>INSTALACION TUBERIA PVC SANITARIA 12"</v>
          </cell>
          <cell r="C303" t="str">
            <v>ml</v>
          </cell>
          <cell r="D303">
            <v>0</v>
          </cell>
        </row>
        <row r="304">
          <cell r="A304" t="str">
            <v>1.2.34B</v>
          </cell>
          <cell r="B304" t="str">
            <v>SUMINISTRO TUBERIA PVC SANITARIA 14"</v>
          </cell>
          <cell r="C304" t="str">
            <v>ml</v>
          </cell>
          <cell r="D304">
            <v>0</v>
          </cell>
        </row>
        <row r="305">
          <cell r="A305" t="str">
            <v>1.2.34C</v>
          </cell>
          <cell r="B305" t="str">
            <v>INSTALACION TUBERIA PVC SANITARIA 14"</v>
          </cell>
          <cell r="C305" t="str">
            <v>ml</v>
          </cell>
          <cell r="D305">
            <v>0</v>
          </cell>
        </row>
        <row r="306">
          <cell r="A306" t="str">
            <v>1.2.35</v>
          </cell>
          <cell r="B306" t="str">
            <v>SUMINISTRO TUBERIA PVC SANITARIA 16"</v>
          </cell>
          <cell r="C306" t="str">
            <v>ml</v>
          </cell>
          <cell r="D306">
            <v>116222</v>
          </cell>
        </row>
        <row r="307">
          <cell r="A307" t="str">
            <v>1.2.35A</v>
          </cell>
          <cell r="B307" t="str">
            <v>INSTALACION TUBERIA PVC SANITARIA 16"</v>
          </cell>
          <cell r="C307" t="str">
            <v>ml</v>
          </cell>
          <cell r="D307">
            <v>0</v>
          </cell>
        </row>
        <row r="308">
          <cell r="A308" t="str">
            <v>1.2.36</v>
          </cell>
          <cell r="B308" t="str">
            <v>SUMINISTRO TUBERIA PVC SANITARIA 18"</v>
          </cell>
          <cell r="C308" t="str">
            <v>ml</v>
          </cell>
          <cell r="D308">
            <v>150135</v>
          </cell>
        </row>
        <row r="309">
          <cell r="A309" t="str">
            <v>1.2.36A</v>
          </cell>
          <cell r="B309" t="str">
            <v>INSTALACION TUBERIA PVC SANITARIA 18"</v>
          </cell>
          <cell r="C309" t="str">
            <v>ml</v>
          </cell>
          <cell r="D309">
            <v>0</v>
          </cell>
        </row>
        <row r="310">
          <cell r="A310" t="str">
            <v>1.2.36B</v>
          </cell>
          <cell r="B310" t="str">
            <v>SUMINISTRO TUBERIA PVC SANITARIA 20"</v>
          </cell>
          <cell r="C310" t="str">
            <v>ml</v>
          </cell>
          <cell r="D310">
            <v>0</v>
          </cell>
        </row>
        <row r="311">
          <cell r="A311" t="str">
            <v>1.2.36C</v>
          </cell>
          <cell r="B311" t="str">
            <v>INSTALACION TUBERIA PVC SANITARIA 20"</v>
          </cell>
          <cell r="C311" t="str">
            <v>ml</v>
          </cell>
          <cell r="D311">
            <v>0</v>
          </cell>
        </row>
        <row r="312">
          <cell r="A312" t="str">
            <v>2.6.45</v>
          </cell>
          <cell r="B312" t="str">
            <v xml:space="preserve">POZO DE INSPECCIÓN LADRILLO, DIÁMETRO INTERIOR 1.2 M , 1.0 &lt;  H &lt; 1.5  </v>
          </cell>
          <cell r="C312" t="str">
            <v>un</v>
          </cell>
          <cell r="D312">
            <v>773945</v>
          </cell>
        </row>
        <row r="313">
          <cell r="A313" t="str">
            <v>2.6.46</v>
          </cell>
          <cell r="B313" t="str">
            <v xml:space="preserve">POZO DE INSPECCIÓN, DIÁMETRO INTERIOR 1.2 M, 1.50  &lt;  H &lt; 2.00  </v>
          </cell>
          <cell r="C313" t="str">
            <v>un</v>
          </cell>
          <cell r="D313">
            <v>1070471</v>
          </cell>
        </row>
        <row r="314">
          <cell r="A314" t="str">
            <v>2.6.47</v>
          </cell>
          <cell r="B314" t="str">
            <v xml:space="preserve">POZO DE INSPECCIÓN, DIÁMETRO INTERIOR 1.2 M , 2.0  &lt;  H &lt; 2.5   </v>
          </cell>
          <cell r="C314" t="str">
            <v>un</v>
          </cell>
          <cell r="D314">
            <v>1387937</v>
          </cell>
        </row>
        <row r="315">
          <cell r="A315" t="str">
            <v>2.6.48</v>
          </cell>
          <cell r="B315" t="str">
            <v xml:space="preserve">POZO DE INSPECCIÓN, DIÁMETRO INTERIOR 1.5 M, 2.5  &lt; H &lt; 3.5   </v>
          </cell>
          <cell r="C315" t="str">
            <v>un</v>
          </cell>
          <cell r="D315">
            <v>2162552</v>
          </cell>
        </row>
        <row r="316">
          <cell r="A316" t="str">
            <v>3.17.10A</v>
          </cell>
          <cell r="B316" t="str">
            <v xml:space="preserve">POZO DE INSPECCIÓN D=1.50 M, H  3.50  &lt; H &lt; 4,5 </v>
          </cell>
          <cell r="C316" t="str">
            <v>UN</v>
          </cell>
          <cell r="D316">
            <v>2362267</v>
          </cell>
        </row>
        <row r="317">
          <cell r="A317" t="str">
            <v>3.17.10A1</v>
          </cell>
          <cell r="B317" t="str">
            <v>POZO DE INSPECCIÓN D=1.20 M, H  3.50  &lt; H &lt; 4,0</v>
          </cell>
          <cell r="C317" t="str">
            <v>UN</v>
          </cell>
          <cell r="D317">
            <v>0</v>
          </cell>
        </row>
        <row r="318">
          <cell r="A318" t="str">
            <v>1.11.10</v>
          </cell>
          <cell r="B318" t="str">
            <v>CAÑUELA CONCRETO  0,2x0,12</v>
          </cell>
          <cell r="C318" t="str">
            <v>ml</v>
          </cell>
          <cell r="D318">
            <v>21014</v>
          </cell>
        </row>
        <row r="319">
          <cell r="A319" t="str">
            <v>2.5.6</v>
          </cell>
          <cell r="B319" t="str">
            <v>SUMINISTRO E INSTALACIÓN TUBERÍA DE ALCANTARILLADO PVC  D= 24"</v>
          </cell>
          <cell r="C319" t="str">
            <v>ml</v>
          </cell>
          <cell r="D319">
            <v>238113</v>
          </cell>
        </row>
        <row r="320">
          <cell r="A320" t="str">
            <v>3.15.45</v>
          </cell>
          <cell r="B320" t="str">
            <v>CORTE DE PAVIMENTO ASFÁLTICO</v>
          </cell>
          <cell r="C320" t="str">
            <v>ml</v>
          </cell>
          <cell r="D320">
            <v>2855</v>
          </cell>
        </row>
        <row r="321">
          <cell r="A321" t="str">
            <v>3.15.46</v>
          </cell>
          <cell r="B321" t="str">
            <v>CORTE Y AMPLIACION DE JUNTA EN PAVIMENTO DE CONCRETO HIDRAULICO</v>
          </cell>
          <cell r="C321" t="str">
            <v>ml</v>
          </cell>
          <cell r="D321">
            <v>3050</v>
          </cell>
        </row>
        <row r="322">
          <cell r="A322" t="str">
            <v>1.1.76</v>
          </cell>
          <cell r="B322" t="str">
            <v>CAMPAMENTO 36 M2</v>
          </cell>
          <cell r="C322" t="str">
            <v>un</v>
          </cell>
          <cell r="D322">
            <v>0</v>
          </cell>
        </row>
        <row r="323">
          <cell r="A323" t="str">
            <v>3.15.42</v>
          </cell>
          <cell r="B323" t="str">
            <v>DEMOLICION PAVIMENTO ASFALTICO (INCLUYE CARGUE Y TRANSPORTE HASTA 5 KM) &lt;=10 CMS</v>
          </cell>
          <cell r="C323" t="str">
            <v>M2</v>
          </cell>
          <cell r="D323">
            <v>0</v>
          </cell>
        </row>
        <row r="324">
          <cell r="A324" t="str">
            <v>1.1.42</v>
          </cell>
          <cell r="B324" t="str">
            <v>DEMOLICION PLACAS MACIZAS CONCRETO E &lt;=0.20 m. PAVIMENTO RIGIDO</v>
          </cell>
          <cell r="C324" t="str">
            <v>M2</v>
          </cell>
          <cell r="D324">
            <v>0</v>
          </cell>
        </row>
        <row r="325">
          <cell r="A325" t="str">
            <v>1.2.2</v>
          </cell>
          <cell r="B325" t="str">
            <v xml:space="preserve"> EXCAVACIÓN MECÁNICA EN CONGLOMERADO INCL. RETIRO</v>
          </cell>
          <cell r="C325" t="str">
            <v>M3</v>
          </cell>
          <cell r="D325">
            <v>0</v>
          </cell>
        </row>
        <row r="326">
          <cell r="A326" t="str">
            <v>1.2.47</v>
          </cell>
          <cell r="B326" t="str">
            <v xml:space="preserve"> EXCAVACION MANUAL Y RETIRO MATERIAL COMUN</v>
          </cell>
          <cell r="C326" t="str">
            <v>M3</v>
          </cell>
          <cell r="D326">
            <v>0</v>
          </cell>
        </row>
        <row r="327">
          <cell r="A327" t="str">
            <v>3.3.26</v>
          </cell>
          <cell r="B327" t="str">
            <v>RELLENO CON MATERIAL DE AFIRMADO COMPACTADO PLANCHA VIBRADORA INCLUYE ACARREO LIBRE DE 5 KM</v>
          </cell>
          <cell r="C327" t="str">
            <v>M3</v>
          </cell>
          <cell r="D327">
            <v>0</v>
          </cell>
        </row>
        <row r="328">
          <cell r="A328" t="str">
            <v>2.1.19</v>
          </cell>
          <cell r="B328" t="str">
            <v>RELLENO BASE GRANULAR  COMPACTADO CON PLANCHA VIBRADORA</v>
          </cell>
          <cell r="C328" t="str">
            <v>M3</v>
          </cell>
          <cell r="D328">
            <v>0</v>
          </cell>
        </row>
        <row r="329">
          <cell r="A329" t="str">
            <v>2.1.18</v>
          </cell>
          <cell r="B329" t="str">
            <v>RELLENO SUBBASE GRANULAR  COMPACTADO CON PLANCHA VIBRADORA</v>
          </cell>
          <cell r="C329" t="str">
            <v>M3</v>
          </cell>
          <cell r="D329">
            <v>0</v>
          </cell>
        </row>
        <row r="330">
          <cell r="A330" t="str">
            <v>13.1.1</v>
          </cell>
          <cell r="B330" t="str">
            <v>ENTIBADO METÁLICO TIPO 3</v>
          </cell>
          <cell r="C330" t="str">
            <v>M2</v>
          </cell>
          <cell r="D330">
            <v>0</v>
          </cell>
        </row>
        <row r="331">
          <cell r="A331" t="str">
            <v>3.3.18</v>
          </cell>
          <cell r="B331" t="str">
            <v xml:space="preserve"> SUMINISTRO FIGURADO Y ARMADO DE ACERO DE REFUERZO 60000 PSI  420 Mpa</v>
          </cell>
          <cell r="C331" t="str">
            <v>KG</v>
          </cell>
          <cell r="D331">
            <v>0</v>
          </cell>
        </row>
        <row r="332">
          <cell r="A332" t="str">
            <v>2.1.16</v>
          </cell>
          <cell r="B332" t="str">
            <v>ENTIBADOS EN MADERA TIPO 1 PARA EXCAVACIONES 1 A 7 USOS</v>
          </cell>
          <cell r="C332" t="str">
            <v>M2</v>
          </cell>
          <cell r="D332">
            <v>0</v>
          </cell>
        </row>
        <row r="333">
          <cell r="A333" t="str">
            <v>3.2.3</v>
          </cell>
          <cell r="B333" t="str">
            <v>EXCAVACION MECÁNICA EN MATERIAL COMUN DE LA EXPLANACION Y CANALES</v>
          </cell>
          <cell r="C333" t="str">
            <v>M3</v>
          </cell>
          <cell r="D333">
            <v>0</v>
          </cell>
        </row>
        <row r="334">
          <cell r="A334" t="str">
            <v>3.2.4</v>
          </cell>
          <cell r="B334" t="str">
            <v>PEDRAPLEN COMPACTO</v>
          </cell>
          <cell r="C334" t="str">
            <v>M3</v>
          </cell>
          <cell r="D334">
            <v>0</v>
          </cell>
        </row>
        <row r="335">
          <cell r="A335" t="str">
            <v>2.1.21</v>
          </cell>
          <cell r="B335" t="str">
            <v xml:space="preserve"> RELLENO ARENA DE PEÑA  COMPACTADO CON PLANCHA VIBRADORA</v>
          </cell>
          <cell r="C335" t="str">
            <v>M3</v>
          </cell>
          <cell r="D335">
            <v>0</v>
          </cell>
        </row>
        <row r="336">
          <cell r="A336" t="str">
            <v>3.5.2</v>
          </cell>
          <cell r="B336" t="str">
            <v>SUMINISTRO, EXTENDIDA Y COMPACTACIÓN DE MATERIAL GRANULAR (RECEBO) HASTA UN DIÁMETRO DE 5" Y UN ÍNDICE PLÁSTICO MENOR O IGUAL 9%  Y COMPACTO 95% PROCTOR  (**)</v>
          </cell>
          <cell r="C336" t="str">
            <v>M3</v>
          </cell>
          <cell r="D336">
            <v>0</v>
          </cell>
        </row>
        <row r="337">
          <cell r="A337" t="str">
            <v>3.3.23</v>
          </cell>
          <cell r="B337" t="str">
            <v xml:space="preserve"> MEJORAMIENTO DE PISO CON MATERIAL DE AFIRMADO COMPACTADO CON PLANCHA VIBRADORA, INCLUYE ACARREO LIBRE DE 5 KM.</v>
          </cell>
          <cell r="C337" t="str">
            <v>M3</v>
          </cell>
          <cell r="D337">
            <v>0</v>
          </cell>
        </row>
        <row r="338">
          <cell r="A338" t="str">
            <v>3.8.4</v>
          </cell>
          <cell r="B338" t="str">
            <v>SUMINISTRO, INSTALACION Y COMPACTACION DE MEZCLA ASFALTICA PARA PARCHEO ( INCLUYE  ACARREO LIBRE DE 5 KM) **</v>
          </cell>
          <cell r="C338" t="str">
            <v>M3</v>
          </cell>
          <cell r="D338">
            <v>0</v>
          </cell>
        </row>
        <row r="339">
          <cell r="A339" t="str">
            <v>2.5.45A1</v>
          </cell>
          <cell r="B339" t="str">
            <v>SUMINISTRO TUBERÍA DE ALCANTARILLADO PVC  D=16"</v>
          </cell>
          <cell r="C339" t="str">
            <v>ML</v>
          </cell>
          <cell r="D339">
            <v>0</v>
          </cell>
        </row>
        <row r="340">
          <cell r="A340" t="str">
            <v>2.5.45A2</v>
          </cell>
          <cell r="B340" t="str">
            <v>INSTALACIÓN TUBERÍA DE ALCANTARILLADO PVC  D=16"</v>
          </cell>
          <cell r="C340" t="str">
            <v>ML</v>
          </cell>
          <cell r="D340">
            <v>0</v>
          </cell>
        </row>
        <row r="341">
          <cell r="A341" t="str">
            <v>2.5.6B</v>
          </cell>
          <cell r="B341" t="str">
            <v>SUMINISTROTUBERÍA DE ALCANTARILLADO PVC  D= 24"</v>
          </cell>
          <cell r="C341" t="str">
            <v>ML</v>
          </cell>
          <cell r="D341">
            <v>0</v>
          </cell>
        </row>
        <row r="342">
          <cell r="A342" t="str">
            <v>2.5.6C</v>
          </cell>
          <cell r="B342" t="str">
            <v>INSTALACIÓN TUBERÍA DE ALCANTARILLADO PVC  D= 24"</v>
          </cell>
          <cell r="C342" t="str">
            <v>ML</v>
          </cell>
          <cell r="D342">
            <v>0</v>
          </cell>
        </row>
        <row r="343">
          <cell r="A343" t="str">
            <v>6.4.2.197A</v>
          </cell>
          <cell r="B343" t="str">
            <v>SUMINISTRO TUBERÍA DE ALCANTARILALDO Ø=27"</v>
          </cell>
          <cell r="C343" t="str">
            <v>ML</v>
          </cell>
          <cell r="D343">
            <v>0</v>
          </cell>
        </row>
        <row r="344">
          <cell r="A344" t="str">
            <v>6.4.2.197B</v>
          </cell>
          <cell r="B344" t="str">
            <v>INSTALACION TUBERÍA DE ALCANTARILALDO Ø=27"</v>
          </cell>
          <cell r="C344" t="str">
            <v>ML</v>
          </cell>
          <cell r="D344">
            <v>0</v>
          </cell>
        </row>
        <row r="345">
          <cell r="A345" t="str">
            <v>6.4.2.198C</v>
          </cell>
          <cell r="B345" t="str">
            <v>SUMINISTRO TUBERÍA DE ALCANTARILALDO Ø=32"</v>
          </cell>
          <cell r="C345" t="str">
            <v>ML</v>
          </cell>
          <cell r="D345">
            <v>0</v>
          </cell>
        </row>
        <row r="346">
          <cell r="A346" t="str">
            <v>6.4.2.198D</v>
          </cell>
          <cell r="B346" t="str">
            <v>INSTALACION TUBERÍA DE ALCANTARILALDO Ø=32"</v>
          </cell>
          <cell r="C346" t="str">
            <v>ML</v>
          </cell>
          <cell r="D346">
            <v>0</v>
          </cell>
        </row>
        <row r="347">
          <cell r="A347" t="str">
            <v>2.5.7C</v>
          </cell>
          <cell r="B347" t="str">
            <v>SUMINISTRO TUBERÍA DE ALCANTARILLADO PVC  D= 36"</v>
          </cell>
          <cell r="C347" t="str">
            <v>ML</v>
          </cell>
          <cell r="D347">
            <v>0</v>
          </cell>
        </row>
        <row r="348">
          <cell r="A348" t="str">
            <v>2.5.7D</v>
          </cell>
          <cell r="B348" t="str">
            <v>INSTALACIÓN TUBERÍA DE ALCANTARILLADO PVC  D= 36"</v>
          </cell>
          <cell r="C348" t="str">
            <v>ML</v>
          </cell>
          <cell r="D348">
            <v>0</v>
          </cell>
        </row>
        <row r="349">
          <cell r="A349" t="str">
            <v>2.5.7A1</v>
          </cell>
          <cell r="B349" t="str">
            <v>SUMINISTRO TUBERÍA DE ALCANTARILLADO PVC  D= 40"</v>
          </cell>
          <cell r="C349" t="str">
            <v>ML</v>
          </cell>
          <cell r="D349">
            <v>0</v>
          </cell>
        </row>
        <row r="350">
          <cell r="A350" t="str">
            <v>2.5.7A2</v>
          </cell>
          <cell r="B350" t="str">
            <v>INSTALACIÓN TUBERÍA DE ALCANTARILLADO PVC  D= 40"</v>
          </cell>
          <cell r="C350" t="str">
            <v>ML</v>
          </cell>
          <cell r="D350">
            <v>0</v>
          </cell>
        </row>
        <row r="351">
          <cell r="A351" t="str">
            <v>3.17.2</v>
          </cell>
          <cell r="B351" t="str">
            <v xml:space="preserve"> PLACA DE FONDO O BASE DE POZO DE INSPECCIÓN DIAMETRO=1.70 M</v>
          </cell>
          <cell r="C351" t="str">
            <v>UN</v>
          </cell>
          <cell r="D351">
            <v>0</v>
          </cell>
        </row>
        <row r="352">
          <cell r="A352" t="str">
            <v>1.2.50</v>
          </cell>
          <cell r="B352" t="str">
            <v>BASE EN CONCRETO POBRE E=0.05 mts. 14 MPa - (2000 PSI)</v>
          </cell>
          <cell r="C352" t="str">
            <v>M2</v>
          </cell>
          <cell r="D352">
            <v>0</v>
          </cell>
        </row>
        <row r="353">
          <cell r="A353" t="str">
            <v>2.5.42A</v>
          </cell>
          <cell r="B353" t="str">
            <v xml:space="preserve">SUMINISTRO TUBERÍA DE ALCANTARILLADO PVC D=8"   </v>
          </cell>
          <cell r="C353" t="str">
            <v>ML</v>
          </cell>
          <cell r="D353">
            <v>0</v>
          </cell>
        </row>
        <row r="354">
          <cell r="A354" t="str">
            <v>2.5.42B</v>
          </cell>
          <cell r="B354" t="str">
            <v xml:space="preserve">INSTALACIÓN TUBERÍA DE ALCANTARILLADO PVC D=8"   </v>
          </cell>
          <cell r="C354" t="str">
            <v>ML</v>
          </cell>
          <cell r="D354">
            <v>0</v>
          </cell>
        </row>
        <row r="355">
          <cell r="A355" t="str">
            <v>3.15.74</v>
          </cell>
          <cell r="B355" t="str">
            <v>SUMIDERO LATERAL SL - 100 H=1.25M (FUNDIDO EN SITIO, CONCRETO HECHO EN OBRA. INCL. SUMINI, FORMA, REF Y CONST. INCL. TAPA)</v>
          </cell>
          <cell r="C355" t="str">
            <v>UN</v>
          </cell>
          <cell r="D355">
            <v>0</v>
          </cell>
        </row>
        <row r="356">
          <cell r="A356" t="str">
            <v>3.15.78</v>
          </cell>
          <cell r="B356" t="str">
            <v>SUMIDERO TRANSVERSAL ST-2, H=1.77M (FUNDIDO EN SITIO, CONCRETO HECHO EN OBRA, INC. SUMINISTRO, FORM, REF Y CONST, INC. REJA)</v>
          </cell>
          <cell r="C356" t="str">
            <v>UN</v>
          </cell>
          <cell r="D356">
            <v>0</v>
          </cell>
        </row>
        <row r="357">
          <cell r="A357" t="str">
            <v>3.15.76</v>
          </cell>
          <cell r="B357" t="str">
            <v>SUMIDERO LATERAL SL - 200 H=1.25M (FUNDIDO EN SITIO, CONCRETO HECHO EN OBRA. INCL. SUMINI, FORMA, REF Y CONST. INCL. TAPA)</v>
          </cell>
          <cell r="C357" t="str">
            <v>UN</v>
          </cell>
          <cell r="D357">
            <v>0</v>
          </cell>
        </row>
        <row r="358">
          <cell r="A358" t="str">
            <v>2.5.41A</v>
          </cell>
          <cell r="B358" t="str">
            <v xml:space="preserve">SUMINISTRO TUBERÍA DE ALCANTARILLADO PVC  D= 6"   </v>
          </cell>
          <cell r="C358" t="str">
            <v>ML</v>
          </cell>
          <cell r="D358">
            <v>0</v>
          </cell>
        </row>
        <row r="359">
          <cell r="A359" t="str">
            <v>2.5.41B</v>
          </cell>
          <cell r="B359" t="str">
            <v xml:space="preserve">INSTALACIÓN TUBERÍA DE ALCANTARILLADO PVC  D= 6"   </v>
          </cell>
          <cell r="C359" t="str">
            <v>ML</v>
          </cell>
          <cell r="D359">
            <v>0</v>
          </cell>
        </row>
        <row r="360">
          <cell r="A360" t="str">
            <v>1.2.51</v>
          </cell>
          <cell r="B360" t="str">
            <v>CAJAS DE INSPECCION DE 60x60x60 cm  LADRILLO</v>
          </cell>
          <cell r="C360" t="str">
            <v>UN</v>
          </cell>
          <cell r="D360">
            <v>0</v>
          </cell>
        </row>
        <row r="361">
          <cell r="A361" t="str">
            <v>1.2.52</v>
          </cell>
          <cell r="B361" t="str">
            <v>CAJAS DE INSPECCION DE 80 X 80 X 80 cm LADRILLO</v>
          </cell>
          <cell r="C361" t="str">
            <v>UN</v>
          </cell>
          <cell r="D361">
            <v>0</v>
          </cell>
        </row>
        <row r="362">
          <cell r="A362" t="str">
            <v>1.2.36A1</v>
          </cell>
          <cell r="B362" t="str">
            <v>SUMINISTRO TUBERIA PVC SANITARIA 18"</v>
          </cell>
          <cell r="C362" t="str">
            <v>ML</v>
          </cell>
          <cell r="D362">
            <v>0</v>
          </cell>
        </row>
        <row r="363">
          <cell r="A363" t="str">
            <v>1.2.36B1</v>
          </cell>
          <cell r="B363" t="str">
            <v>INSTALACION TUBERIA PVC SANITARIA 18"</v>
          </cell>
          <cell r="C363" t="str">
            <v>ML</v>
          </cell>
          <cell r="D363">
            <v>0</v>
          </cell>
        </row>
        <row r="364">
          <cell r="A364" t="str">
            <v>6.4.2.455</v>
          </cell>
          <cell r="B364" t="str">
            <v>RELLENO EN MATERIAL DE ATRAQUE 3/4" TRITURADO DE ROCA O 1 1/2" CANTO RODADO</v>
          </cell>
          <cell r="C364" t="str">
            <v>M3</v>
          </cell>
          <cell r="D364">
            <v>0</v>
          </cell>
        </row>
        <row r="365">
          <cell r="A365" t="str">
            <v>6.4.2.456</v>
          </cell>
          <cell r="B365" t="str">
            <v>SILLA YEE 24"X6"</v>
          </cell>
          <cell r="C365" t="str">
            <v>UN</v>
          </cell>
          <cell r="D365">
            <v>0</v>
          </cell>
        </row>
        <row r="366">
          <cell r="A366" t="str">
            <v>6.4.2.457</v>
          </cell>
          <cell r="B366" t="str">
            <v>SILLA YEE 24"X8" ó SIMILAR</v>
          </cell>
          <cell r="C366" t="str">
            <v>UN</v>
          </cell>
          <cell r="D366">
            <v>0</v>
          </cell>
        </row>
        <row r="367">
          <cell r="A367">
            <v>0</v>
          </cell>
          <cell r="B367">
            <v>0</v>
          </cell>
          <cell r="C367">
            <v>0</v>
          </cell>
          <cell r="D367">
            <v>0</v>
          </cell>
        </row>
        <row r="368">
          <cell r="A368">
            <v>0</v>
          </cell>
          <cell r="B368">
            <v>0</v>
          </cell>
          <cell r="C368">
            <v>0</v>
          </cell>
          <cell r="D368">
            <v>0</v>
          </cell>
        </row>
        <row r="369">
          <cell r="A369">
            <v>0</v>
          </cell>
          <cell r="B369">
            <v>0</v>
          </cell>
          <cell r="C369">
            <v>0</v>
          </cell>
          <cell r="D369">
            <v>0</v>
          </cell>
        </row>
        <row r="370">
          <cell r="A370">
            <v>0</v>
          </cell>
          <cell r="B370">
            <v>0</v>
          </cell>
          <cell r="C370">
            <v>0</v>
          </cell>
          <cell r="D370">
            <v>0</v>
          </cell>
        </row>
        <row r="371">
          <cell r="A371">
            <v>0</v>
          </cell>
          <cell r="B371">
            <v>0</v>
          </cell>
          <cell r="C371">
            <v>0</v>
          </cell>
          <cell r="D371">
            <v>0</v>
          </cell>
        </row>
        <row r="372">
          <cell r="A372">
            <v>0</v>
          </cell>
          <cell r="B372">
            <v>0</v>
          </cell>
          <cell r="C372">
            <v>0</v>
          </cell>
          <cell r="D372">
            <v>0</v>
          </cell>
        </row>
        <row r="373">
          <cell r="A373">
            <v>0</v>
          </cell>
          <cell r="B373">
            <v>0</v>
          </cell>
          <cell r="C373">
            <v>0</v>
          </cell>
          <cell r="D373">
            <v>0</v>
          </cell>
        </row>
        <row r="374">
          <cell r="A374">
            <v>0</v>
          </cell>
          <cell r="B374">
            <v>0</v>
          </cell>
          <cell r="C374">
            <v>0</v>
          </cell>
          <cell r="D374">
            <v>0</v>
          </cell>
        </row>
        <row r="375">
          <cell r="A375">
            <v>0</v>
          </cell>
          <cell r="B375">
            <v>0</v>
          </cell>
          <cell r="C375">
            <v>0</v>
          </cell>
          <cell r="D375">
            <v>0</v>
          </cell>
        </row>
        <row r="376">
          <cell r="A376">
            <v>0</v>
          </cell>
          <cell r="B376">
            <v>0</v>
          </cell>
          <cell r="C376">
            <v>0</v>
          </cell>
          <cell r="D376">
            <v>0</v>
          </cell>
        </row>
        <row r="377">
          <cell r="A377">
            <v>0</v>
          </cell>
          <cell r="B377">
            <v>0</v>
          </cell>
          <cell r="C377">
            <v>0</v>
          </cell>
          <cell r="D377">
            <v>0</v>
          </cell>
        </row>
        <row r="378">
          <cell r="A378">
            <v>0</v>
          </cell>
          <cell r="B378">
            <v>0</v>
          </cell>
          <cell r="C378">
            <v>0</v>
          </cell>
          <cell r="D378">
            <v>0</v>
          </cell>
        </row>
        <row r="379">
          <cell r="A379">
            <v>0</v>
          </cell>
          <cell r="B379">
            <v>0</v>
          </cell>
          <cell r="C379">
            <v>0</v>
          </cell>
          <cell r="D379">
            <v>0</v>
          </cell>
        </row>
        <row r="380">
          <cell r="A380">
            <v>0</v>
          </cell>
          <cell r="B380">
            <v>0</v>
          </cell>
          <cell r="C380">
            <v>0</v>
          </cell>
          <cell r="D380">
            <v>0</v>
          </cell>
        </row>
        <row r="381">
          <cell r="A381">
            <v>0</v>
          </cell>
          <cell r="B381">
            <v>0</v>
          </cell>
          <cell r="C381">
            <v>0</v>
          </cell>
          <cell r="D381">
            <v>0</v>
          </cell>
        </row>
        <row r="382">
          <cell r="A382">
            <v>0</v>
          </cell>
          <cell r="B382">
            <v>0</v>
          </cell>
          <cell r="C382">
            <v>0</v>
          </cell>
          <cell r="D382">
            <v>0</v>
          </cell>
        </row>
        <row r="383">
          <cell r="A383">
            <v>0</v>
          </cell>
          <cell r="B383">
            <v>0</v>
          </cell>
          <cell r="C383">
            <v>0</v>
          </cell>
          <cell r="D383">
            <v>0</v>
          </cell>
        </row>
        <row r="384">
          <cell r="A384">
            <v>0</v>
          </cell>
          <cell r="B384">
            <v>0</v>
          </cell>
          <cell r="C384">
            <v>0</v>
          </cell>
          <cell r="D384">
            <v>0</v>
          </cell>
        </row>
        <row r="385">
          <cell r="A385">
            <v>0</v>
          </cell>
          <cell r="B385">
            <v>0</v>
          </cell>
          <cell r="C385">
            <v>0</v>
          </cell>
          <cell r="D385">
            <v>0</v>
          </cell>
        </row>
        <row r="386">
          <cell r="A386">
            <v>0</v>
          </cell>
          <cell r="B386">
            <v>0</v>
          </cell>
          <cell r="C386">
            <v>0</v>
          </cell>
          <cell r="D386">
            <v>0</v>
          </cell>
        </row>
        <row r="387">
          <cell r="A387">
            <v>0</v>
          </cell>
          <cell r="B387">
            <v>0</v>
          </cell>
          <cell r="C387">
            <v>0</v>
          </cell>
          <cell r="D387">
            <v>0</v>
          </cell>
        </row>
        <row r="388">
          <cell r="A388">
            <v>0</v>
          </cell>
          <cell r="B388">
            <v>0</v>
          </cell>
          <cell r="C388">
            <v>0</v>
          </cell>
          <cell r="D388">
            <v>0</v>
          </cell>
        </row>
        <row r="389">
          <cell r="A389">
            <v>0</v>
          </cell>
          <cell r="B389">
            <v>0</v>
          </cell>
          <cell r="C389">
            <v>0</v>
          </cell>
          <cell r="D389">
            <v>0</v>
          </cell>
        </row>
        <row r="390">
          <cell r="A390">
            <v>0</v>
          </cell>
          <cell r="B390">
            <v>0</v>
          </cell>
          <cell r="C390">
            <v>0</v>
          </cell>
          <cell r="D390">
            <v>0</v>
          </cell>
        </row>
        <row r="391">
          <cell r="A391">
            <v>0</v>
          </cell>
          <cell r="B391">
            <v>0</v>
          </cell>
          <cell r="C391">
            <v>0</v>
          </cell>
          <cell r="D391">
            <v>0</v>
          </cell>
        </row>
        <row r="392">
          <cell r="A392">
            <v>0</v>
          </cell>
          <cell r="B392">
            <v>0</v>
          </cell>
          <cell r="C392">
            <v>0</v>
          </cell>
          <cell r="D392">
            <v>0</v>
          </cell>
        </row>
        <row r="393">
          <cell r="A393">
            <v>0</v>
          </cell>
          <cell r="B393">
            <v>0</v>
          </cell>
          <cell r="C393">
            <v>0</v>
          </cell>
          <cell r="D393">
            <v>0</v>
          </cell>
        </row>
        <row r="394">
          <cell r="A394">
            <v>0</v>
          </cell>
          <cell r="B394">
            <v>0</v>
          </cell>
          <cell r="C394">
            <v>0</v>
          </cell>
          <cell r="D394">
            <v>0</v>
          </cell>
        </row>
        <row r="395">
          <cell r="A395">
            <v>0</v>
          </cell>
          <cell r="B395">
            <v>0</v>
          </cell>
          <cell r="C395">
            <v>0</v>
          </cell>
          <cell r="D395">
            <v>0</v>
          </cell>
        </row>
        <row r="396">
          <cell r="A396">
            <v>0</v>
          </cell>
          <cell r="B396">
            <v>0</v>
          </cell>
          <cell r="C396">
            <v>0</v>
          </cell>
          <cell r="D396">
            <v>0</v>
          </cell>
        </row>
        <row r="397">
          <cell r="A397">
            <v>0</v>
          </cell>
          <cell r="B397">
            <v>0</v>
          </cell>
          <cell r="C397">
            <v>0</v>
          </cell>
          <cell r="D397">
            <v>0</v>
          </cell>
        </row>
        <row r="398">
          <cell r="A398">
            <v>0</v>
          </cell>
          <cell r="B398">
            <v>0</v>
          </cell>
          <cell r="C398">
            <v>0</v>
          </cell>
          <cell r="D398">
            <v>0</v>
          </cell>
        </row>
        <row r="399">
          <cell r="A399">
            <v>0</v>
          </cell>
          <cell r="B399">
            <v>0</v>
          </cell>
          <cell r="C399">
            <v>0</v>
          </cell>
          <cell r="D399">
            <v>0</v>
          </cell>
        </row>
        <row r="400">
          <cell r="A400">
            <v>0</v>
          </cell>
          <cell r="B400">
            <v>0</v>
          </cell>
          <cell r="C400">
            <v>0</v>
          </cell>
          <cell r="D400">
            <v>0</v>
          </cell>
        </row>
        <row r="401">
          <cell r="A401">
            <v>0</v>
          </cell>
          <cell r="B401">
            <v>0</v>
          </cell>
          <cell r="C401">
            <v>0</v>
          </cell>
          <cell r="D401">
            <v>0</v>
          </cell>
        </row>
        <row r="402">
          <cell r="A402">
            <v>0</v>
          </cell>
          <cell r="B402">
            <v>0</v>
          </cell>
          <cell r="C402">
            <v>0</v>
          </cell>
          <cell r="D402">
            <v>0</v>
          </cell>
        </row>
        <row r="403">
          <cell r="A403">
            <v>0</v>
          </cell>
          <cell r="B403">
            <v>0</v>
          </cell>
          <cell r="C403">
            <v>0</v>
          </cell>
          <cell r="D403">
            <v>0</v>
          </cell>
        </row>
        <row r="404">
          <cell r="A404">
            <v>0</v>
          </cell>
          <cell r="B404">
            <v>0</v>
          </cell>
          <cell r="C404">
            <v>0</v>
          </cell>
          <cell r="D404">
            <v>0</v>
          </cell>
        </row>
        <row r="405">
          <cell r="A405">
            <v>0</v>
          </cell>
          <cell r="B405">
            <v>0</v>
          </cell>
          <cell r="C405">
            <v>0</v>
          </cell>
          <cell r="D405">
            <v>0</v>
          </cell>
        </row>
        <row r="406">
          <cell r="A406">
            <v>0</v>
          </cell>
          <cell r="B406">
            <v>0</v>
          </cell>
          <cell r="C406">
            <v>0</v>
          </cell>
          <cell r="D406">
            <v>0</v>
          </cell>
        </row>
        <row r="407">
          <cell r="A407">
            <v>0</v>
          </cell>
          <cell r="B407">
            <v>0</v>
          </cell>
          <cell r="C407">
            <v>0</v>
          </cell>
          <cell r="D407">
            <v>0</v>
          </cell>
        </row>
        <row r="408">
          <cell r="A408">
            <v>0</v>
          </cell>
          <cell r="B408">
            <v>0</v>
          </cell>
          <cell r="C408">
            <v>0</v>
          </cell>
          <cell r="D408">
            <v>0</v>
          </cell>
        </row>
        <row r="409">
          <cell r="A409">
            <v>0</v>
          </cell>
          <cell r="B409">
            <v>0</v>
          </cell>
          <cell r="C409">
            <v>0</v>
          </cell>
          <cell r="D409">
            <v>0</v>
          </cell>
        </row>
        <row r="410">
          <cell r="A410">
            <v>0</v>
          </cell>
          <cell r="B410">
            <v>0</v>
          </cell>
          <cell r="C410">
            <v>0</v>
          </cell>
          <cell r="D410">
            <v>0</v>
          </cell>
        </row>
        <row r="411">
          <cell r="A411">
            <v>0</v>
          </cell>
          <cell r="B411">
            <v>0</v>
          </cell>
          <cell r="C411">
            <v>0</v>
          </cell>
          <cell r="D411">
            <v>0</v>
          </cell>
        </row>
        <row r="412">
          <cell r="A412">
            <v>0</v>
          </cell>
          <cell r="B412">
            <v>0</v>
          </cell>
          <cell r="C412">
            <v>0</v>
          </cell>
          <cell r="D412">
            <v>0</v>
          </cell>
        </row>
        <row r="413">
          <cell r="A413">
            <v>0</v>
          </cell>
          <cell r="B413">
            <v>0</v>
          </cell>
          <cell r="C413">
            <v>0</v>
          </cell>
          <cell r="D413">
            <v>0</v>
          </cell>
        </row>
        <row r="414">
          <cell r="A414">
            <v>0</v>
          </cell>
          <cell r="B414">
            <v>0</v>
          </cell>
          <cell r="C414">
            <v>0</v>
          </cell>
          <cell r="D414">
            <v>0</v>
          </cell>
        </row>
        <row r="415">
          <cell r="A415">
            <v>0</v>
          </cell>
          <cell r="B415">
            <v>0</v>
          </cell>
          <cell r="C415">
            <v>0</v>
          </cell>
          <cell r="D415">
            <v>0</v>
          </cell>
        </row>
        <row r="416">
          <cell r="A416">
            <v>0</v>
          </cell>
          <cell r="B416">
            <v>0</v>
          </cell>
          <cell r="C416">
            <v>0</v>
          </cell>
          <cell r="D416">
            <v>0</v>
          </cell>
        </row>
        <row r="417">
          <cell r="A417">
            <v>0</v>
          </cell>
          <cell r="B417">
            <v>0</v>
          </cell>
          <cell r="C417">
            <v>0</v>
          </cell>
          <cell r="D417">
            <v>0</v>
          </cell>
        </row>
        <row r="418">
          <cell r="A418">
            <v>0</v>
          </cell>
          <cell r="B418">
            <v>0</v>
          </cell>
          <cell r="C418">
            <v>0</v>
          </cell>
          <cell r="D418">
            <v>0</v>
          </cell>
        </row>
        <row r="419">
          <cell r="A419">
            <v>0</v>
          </cell>
          <cell r="B419">
            <v>0</v>
          </cell>
          <cell r="C419">
            <v>0</v>
          </cell>
          <cell r="D419">
            <v>0</v>
          </cell>
        </row>
        <row r="420">
          <cell r="A420">
            <v>0</v>
          </cell>
          <cell r="B420">
            <v>0</v>
          </cell>
          <cell r="C420">
            <v>0</v>
          </cell>
          <cell r="D420">
            <v>0</v>
          </cell>
        </row>
        <row r="421">
          <cell r="A421">
            <v>0</v>
          </cell>
          <cell r="B421">
            <v>0</v>
          </cell>
          <cell r="C421">
            <v>0</v>
          </cell>
          <cell r="D421">
            <v>0</v>
          </cell>
        </row>
        <row r="422">
          <cell r="A422">
            <v>0</v>
          </cell>
          <cell r="B422">
            <v>0</v>
          </cell>
          <cell r="C422">
            <v>0</v>
          </cell>
          <cell r="D422">
            <v>0</v>
          </cell>
        </row>
        <row r="423">
          <cell r="A423">
            <v>0</v>
          </cell>
          <cell r="B423">
            <v>0</v>
          </cell>
          <cell r="C423">
            <v>0</v>
          </cell>
          <cell r="D423">
            <v>0</v>
          </cell>
        </row>
        <row r="424">
          <cell r="A424">
            <v>0</v>
          </cell>
          <cell r="B424">
            <v>0</v>
          </cell>
          <cell r="C424">
            <v>0</v>
          </cell>
          <cell r="D424">
            <v>0</v>
          </cell>
        </row>
        <row r="425">
          <cell r="A425">
            <v>0</v>
          </cell>
          <cell r="B425">
            <v>0</v>
          </cell>
          <cell r="C425">
            <v>0</v>
          </cell>
          <cell r="D425">
            <v>0</v>
          </cell>
        </row>
        <row r="426">
          <cell r="A426">
            <v>0</v>
          </cell>
          <cell r="B426">
            <v>0</v>
          </cell>
          <cell r="C426">
            <v>0</v>
          </cell>
          <cell r="D426">
            <v>0</v>
          </cell>
        </row>
        <row r="427">
          <cell r="A427">
            <v>0</v>
          </cell>
          <cell r="B427">
            <v>0</v>
          </cell>
          <cell r="C427">
            <v>0</v>
          </cell>
          <cell r="D427">
            <v>0</v>
          </cell>
        </row>
        <row r="428">
          <cell r="A428">
            <v>0</v>
          </cell>
          <cell r="B428">
            <v>0</v>
          </cell>
          <cell r="C428">
            <v>0</v>
          </cell>
          <cell r="D428">
            <v>0</v>
          </cell>
        </row>
        <row r="429">
          <cell r="A429">
            <v>0</v>
          </cell>
          <cell r="B429">
            <v>0</v>
          </cell>
          <cell r="C429">
            <v>0</v>
          </cell>
          <cell r="D429">
            <v>0</v>
          </cell>
        </row>
        <row r="430">
          <cell r="A430">
            <v>0</v>
          </cell>
          <cell r="B430">
            <v>0</v>
          </cell>
          <cell r="C430">
            <v>0</v>
          </cell>
          <cell r="D430">
            <v>0</v>
          </cell>
        </row>
        <row r="431">
          <cell r="A431">
            <v>0</v>
          </cell>
          <cell r="B431">
            <v>0</v>
          </cell>
          <cell r="C431">
            <v>0</v>
          </cell>
          <cell r="D431">
            <v>0</v>
          </cell>
        </row>
        <row r="432">
          <cell r="A432">
            <v>0</v>
          </cell>
          <cell r="B432">
            <v>0</v>
          </cell>
          <cell r="C432">
            <v>0</v>
          </cell>
          <cell r="D432">
            <v>0</v>
          </cell>
        </row>
        <row r="433">
          <cell r="A433">
            <v>0</v>
          </cell>
          <cell r="B433">
            <v>0</v>
          </cell>
          <cell r="C433">
            <v>0</v>
          </cell>
          <cell r="D433">
            <v>0</v>
          </cell>
        </row>
        <row r="434">
          <cell r="A434">
            <v>0</v>
          </cell>
          <cell r="B434">
            <v>0</v>
          </cell>
          <cell r="C434">
            <v>0</v>
          </cell>
          <cell r="D434">
            <v>0</v>
          </cell>
        </row>
        <row r="435">
          <cell r="A435">
            <v>0</v>
          </cell>
          <cell r="B435">
            <v>0</v>
          </cell>
          <cell r="C435">
            <v>0</v>
          </cell>
          <cell r="D435">
            <v>0</v>
          </cell>
        </row>
        <row r="436">
          <cell r="A436">
            <v>0</v>
          </cell>
          <cell r="B436">
            <v>0</v>
          </cell>
          <cell r="C436">
            <v>0</v>
          </cell>
          <cell r="D436">
            <v>0</v>
          </cell>
        </row>
        <row r="437">
          <cell r="A437">
            <v>0</v>
          </cell>
          <cell r="B437">
            <v>0</v>
          </cell>
          <cell r="C437">
            <v>0</v>
          </cell>
          <cell r="D437">
            <v>0</v>
          </cell>
        </row>
        <row r="438">
          <cell r="A438">
            <v>0</v>
          </cell>
          <cell r="B438">
            <v>0</v>
          </cell>
          <cell r="C438">
            <v>0</v>
          </cell>
          <cell r="D438">
            <v>0</v>
          </cell>
        </row>
        <row r="439">
          <cell r="A439">
            <v>0</v>
          </cell>
          <cell r="B439">
            <v>0</v>
          </cell>
          <cell r="C439">
            <v>0</v>
          </cell>
          <cell r="D439">
            <v>0</v>
          </cell>
        </row>
        <row r="440">
          <cell r="A440">
            <v>0</v>
          </cell>
          <cell r="B440">
            <v>0</v>
          </cell>
          <cell r="C440">
            <v>0</v>
          </cell>
          <cell r="D440">
            <v>0</v>
          </cell>
        </row>
        <row r="441">
          <cell r="A441">
            <v>0</v>
          </cell>
          <cell r="B441">
            <v>0</v>
          </cell>
          <cell r="C441">
            <v>0</v>
          </cell>
          <cell r="D441">
            <v>0</v>
          </cell>
        </row>
        <row r="442">
          <cell r="A442">
            <v>0</v>
          </cell>
          <cell r="B442">
            <v>0</v>
          </cell>
          <cell r="C442">
            <v>0</v>
          </cell>
          <cell r="D442">
            <v>0</v>
          </cell>
        </row>
        <row r="443">
          <cell r="A443">
            <v>0</v>
          </cell>
          <cell r="B443">
            <v>0</v>
          </cell>
          <cell r="C443">
            <v>0</v>
          </cell>
          <cell r="D443">
            <v>0</v>
          </cell>
        </row>
        <row r="444">
          <cell r="A444">
            <v>0</v>
          </cell>
          <cell r="B444">
            <v>0</v>
          </cell>
          <cell r="C444">
            <v>0</v>
          </cell>
          <cell r="D444">
            <v>0</v>
          </cell>
        </row>
        <row r="445">
          <cell r="A445">
            <v>0</v>
          </cell>
          <cell r="B445">
            <v>0</v>
          </cell>
          <cell r="C445">
            <v>0</v>
          </cell>
          <cell r="D445">
            <v>0</v>
          </cell>
        </row>
        <row r="446">
          <cell r="A446">
            <v>0</v>
          </cell>
          <cell r="B446">
            <v>0</v>
          </cell>
          <cell r="C446">
            <v>0</v>
          </cell>
          <cell r="D446">
            <v>0</v>
          </cell>
        </row>
        <row r="447">
          <cell r="A447">
            <v>0</v>
          </cell>
          <cell r="B447">
            <v>0</v>
          </cell>
          <cell r="C447">
            <v>0</v>
          </cell>
          <cell r="D447">
            <v>0</v>
          </cell>
        </row>
        <row r="448">
          <cell r="A448">
            <v>0</v>
          </cell>
          <cell r="B448">
            <v>0</v>
          </cell>
          <cell r="C448">
            <v>0</v>
          </cell>
          <cell r="D448">
            <v>0</v>
          </cell>
        </row>
        <row r="449">
          <cell r="A449">
            <v>0</v>
          </cell>
          <cell r="B449">
            <v>0</v>
          </cell>
          <cell r="C449">
            <v>0</v>
          </cell>
          <cell r="D449">
            <v>0</v>
          </cell>
        </row>
        <row r="450">
          <cell r="A450">
            <v>0</v>
          </cell>
          <cell r="B450">
            <v>0</v>
          </cell>
          <cell r="C450">
            <v>0</v>
          </cell>
          <cell r="D450">
            <v>0</v>
          </cell>
        </row>
        <row r="451">
          <cell r="A451">
            <v>0</v>
          </cell>
          <cell r="B451">
            <v>0</v>
          </cell>
          <cell r="C451">
            <v>0</v>
          </cell>
          <cell r="D451">
            <v>0</v>
          </cell>
        </row>
        <row r="452">
          <cell r="A452">
            <v>0</v>
          </cell>
          <cell r="B452">
            <v>0</v>
          </cell>
          <cell r="C452">
            <v>0</v>
          </cell>
          <cell r="D452">
            <v>0</v>
          </cell>
        </row>
        <row r="453">
          <cell r="A453">
            <v>0</v>
          </cell>
          <cell r="B453">
            <v>0</v>
          </cell>
          <cell r="C453">
            <v>0</v>
          </cell>
          <cell r="D453">
            <v>0</v>
          </cell>
        </row>
        <row r="454">
          <cell r="A454">
            <v>0</v>
          </cell>
          <cell r="B454">
            <v>0</v>
          </cell>
          <cell r="C454">
            <v>0</v>
          </cell>
          <cell r="D454">
            <v>0</v>
          </cell>
        </row>
        <row r="455">
          <cell r="A455">
            <v>0</v>
          </cell>
          <cell r="B455">
            <v>0</v>
          </cell>
          <cell r="C455">
            <v>0</v>
          </cell>
          <cell r="D455">
            <v>0</v>
          </cell>
        </row>
        <row r="456">
          <cell r="A456">
            <v>0</v>
          </cell>
          <cell r="B456">
            <v>0</v>
          </cell>
          <cell r="C456">
            <v>0</v>
          </cell>
          <cell r="D456">
            <v>0</v>
          </cell>
        </row>
        <row r="457">
          <cell r="A457">
            <v>0</v>
          </cell>
          <cell r="B457">
            <v>0</v>
          </cell>
          <cell r="C457">
            <v>0</v>
          </cell>
          <cell r="D457">
            <v>0</v>
          </cell>
        </row>
        <row r="458">
          <cell r="A458">
            <v>0</v>
          </cell>
          <cell r="B458">
            <v>0</v>
          </cell>
          <cell r="C458">
            <v>0</v>
          </cell>
          <cell r="D458">
            <v>0</v>
          </cell>
        </row>
        <row r="459">
          <cell r="A459">
            <v>0</v>
          </cell>
          <cell r="B459">
            <v>0</v>
          </cell>
          <cell r="C459">
            <v>0</v>
          </cell>
          <cell r="D459">
            <v>0</v>
          </cell>
        </row>
        <row r="460">
          <cell r="A460">
            <v>0</v>
          </cell>
          <cell r="B460">
            <v>0</v>
          </cell>
          <cell r="C460">
            <v>0</v>
          </cell>
          <cell r="D460">
            <v>0</v>
          </cell>
        </row>
        <row r="461">
          <cell r="A461">
            <v>0</v>
          </cell>
          <cell r="B461">
            <v>0</v>
          </cell>
          <cell r="C461">
            <v>0</v>
          </cell>
          <cell r="D461">
            <v>0</v>
          </cell>
        </row>
        <row r="462">
          <cell r="A462">
            <v>0</v>
          </cell>
          <cell r="B462">
            <v>0</v>
          </cell>
          <cell r="C462">
            <v>0</v>
          </cell>
          <cell r="D462">
            <v>0</v>
          </cell>
        </row>
        <row r="463">
          <cell r="A463">
            <v>0</v>
          </cell>
          <cell r="B463">
            <v>0</v>
          </cell>
          <cell r="C463">
            <v>0</v>
          </cell>
          <cell r="D463">
            <v>0</v>
          </cell>
        </row>
        <row r="464">
          <cell r="A464">
            <v>0</v>
          </cell>
          <cell r="B464">
            <v>0</v>
          </cell>
          <cell r="C464">
            <v>0</v>
          </cell>
          <cell r="D464">
            <v>0</v>
          </cell>
        </row>
        <row r="465">
          <cell r="A465">
            <v>0</v>
          </cell>
          <cell r="B465">
            <v>0</v>
          </cell>
          <cell r="C465">
            <v>0</v>
          </cell>
          <cell r="D465">
            <v>0</v>
          </cell>
        </row>
        <row r="466">
          <cell r="A466">
            <v>0</v>
          </cell>
          <cell r="B466">
            <v>0</v>
          </cell>
          <cell r="C466">
            <v>0</v>
          </cell>
          <cell r="D466">
            <v>0</v>
          </cell>
        </row>
        <row r="467">
          <cell r="A467">
            <v>0</v>
          </cell>
          <cell r="B467">
            <v>0</v>
          </cell>
          <cell r="C467">
            <v>0</v>
          </cell>
          <cell r="D467">
            <v>0</v>
          </cell>
        </row>
        <row r="468">
          <cell r="A468">
            <v>0</v>
          </cell>
          <cell r="B468">
            <v>0</v>
          </cell>
          <cell r="C468">
            <v>0</v>
          </cell>
          <cell r="D468">
            <v>0</v>
          </cell>
        </row>
        <row r="469">
          <cell r="A469">
            <v>0</v>
          </cell>
          <cell r="B469">
            <v>0</v>
          </cell>
          <cell r="C469">
            <v>0</v>
          </cell>
          <cell r="D469">
            <v>0</v>
          </cell>
        </row>
        <row r="470">
          <cell r="A470">
            <v>0</v>
          </cell>
          <cell r="B470">
            <v>0</v>
          </cell>
          <cell r="C470">
            <v>0</v>
          </cell>
          <cell r="D470">
            <v>0</v>
          </cell>
        </row>
        <row r="471">
          <cell r="A471">
            <v>0</v>
          </cell>
          <cell r="B471">
            <v>0</v>
          </cell>
          <cell r="C471">
            <v>0</v>
          </cell>
          <cell r="D471">
            <v>0</v>
          </cell>
        </row>
        <row r="472">
          <cell r="A472">
            <v>0</v>
          </cell>
          <cell r="B472">
            <v>0</v>
          </cell>
          <cell r="C472">
            <v>0</v>
          </cell>
          <cell r="D472">
            <v>0</v>
          </cell>
        </row>
        <row r="473">
          <cell r="A473">
            <v>0</v>
          </cell>
          <cell r="B473">
            <v>0</v>
          </cell>
          <cell r="C473">
            <v>0</v>
          </cell>
          <cell r="D473">
            <v>0</v>
          </cell>
        </row>
        <row r="474">
          <cell r="A474">
            <v>0</v>
          </cell>
          <cell r="B474">
            <v>0</v>
          </cell>
          <cell r="C474">
            <v>0</v>
          </cell>
          <cell r="D474">
            <v>0</v>
          </cell>
        </row>
        <row r="475">
          <cell r="A475">
            <v>0</v>
          </cell>
          <cell r="B475">
            <v>0</v>
          </cell>
          <cell r="C475">
            <v>0</v>
          </cell>
          <cell r="D475">
            <v>0</v>
          </cell>
        </row>
        <row r="476">
          <cell r="A476">
            <v>0</v>
          </cell>
          <cell r="B476">
            <v>0</v>
          </cell>
          <cell r="C476">
            <v>0</v>
          </cell>
          <cell r="D476">
            <v>0</v>
          </cell>
        </row>
        <row r="477">
          <cell r="A477">
            <v>0</v>
          </cell>
          <cell r="B477">
            <v>0</v>
          </cell>
          <cell r="C477">
            <v>0</v>
          </cell>
          <cell r="D477">
            <v>0</v>
          </cell>
        </row>
        <row r="478">
          <cell r="A478">
            <v>0</v>
          </cell>
          <cell r="B478">
            <v>0</v>
          </cell>
          <cell r="C478">
            <v>0</v>
          </cell>
          <cell r="D478">
            <v>0</v>
          </cell>
        </row>
        <row r="479">
          <cell r="A479">
            <v>0</v>
          </cell>
          <cell r="B479">
            <v>0</v>
          </cell>
          <cell r="C479">
            <v>0</v>
          </cell>
          <cell r="D479">
            <v>0</v>
          </cell>
        </row>
        <row r="480">
          <cell r="A480">
            <v>0</v>
          </cell>
          <cell r="B480">
            <v>0</v>
          </cell>
          <cell r="C480">
            <v>0</v>
          </cell>
          <cell r="D480">
            <v>0</v>
          </cell>
        </row>
        <row r="481">
          <cell r="A481">
            <v>0</v>
          </cell>
          <cell r="B481">
            <v>0</v>
          </cell>
          <cell r="C481">
            <v>0</v>
          </cell>
          <cell r="D481">
            <v>0</v>
          </cell>
        </row>
        <row r="482">
          <cell r="A482">
            <v>0</v>
          </cell>
          <cell r="B482">
            <v>0</v>
          </cell>
          <cell r="C482">
            <v>0</v>
          </cell>
          <cell r="D482">
            <v>0</v>
          </cell>
        </row>
        <row r="483">
          <cell r="A483">
            <v>0</v>
          </cell>
          <cell r="B483">
            <v>0</v>
          </cell>
          <cell r="C483">
            <v>0</v>
          </cell>
          <cell r="D483">
            <v>0</v>
          </cell>
        </row>
        <row r="484">
          <cell r="A484">
            <v>0</v>
          </cell>
          <cell r="B484">
            <v>0</v>
          </cell>
          <cell r="C484">
            <v>0</v>
          </cell>
          <cell r="D484">
            <v>0</v>
          </cell>
        </row>
        <row r="485">
          <cell r="A485">
            <v>0</v>
          </cell>
          <cell r="B485">
            <v>0</v>
          </cell>
          <cell r="C485">
            <v>0</v>
          </cell>
          <cell r="D485">
            <v>0</v>
          </cell>
        </row>
        <row r="486">
          <cell r="A486">
            <v>0</v>
          </cell>
          <cell r="B486">
            <v>0</v>
          </cell>
          <cell r="C486">
            <v>0</v>
          </cell>
          <cell r="D486">
            <v>0</v>
          </cell>
        </row>
        <row r="487">
          <cell r="A487">
            <v>0</v>
          </cell>
          <cell r="B487">
            <v>0</v>
          </cell>
          <cell r="C487">
            <v>0</v>
          </cell>
          <cell r="D487">
            <v>0</v>
          </cell>
        </row>
        <row r="488">
          <cell r="A488">
            <v>0</v>
          </cell>
          <cell r="B488">
            <v>0</v>
          </cell>
          <cell r="C488">
            <v>0</v>
          </cell>
          <cell r="D488">
            <v>0</v>
          </cell>
        </row>
        <row r="489">
          <cell r="A489">
            <v>0</v>
          </cell>
          <cell r="B489">
            <v>0</v>
          </cell>
          <cell r="C489">
            <v>0</v>
          </cell>
          <cell r="D489">
            <v>0</v>
          </cell>
        </row>
        <row r="490">
          <cell r="A490">
            <v>0</v>
          </cell>
          <cell r="B490">
            <v>0</v>
          </cell>
          <cell r="C490">
            <v>0</v>
          </cell>
          <cell r="D490">
            <v>0</v>
          </cell>
        </row>
        <row r="491">
          <cell r="A491">
            <v>0</v>
          </cell>
          <cell r="B491">
            <v>0</v>
          </cell>
          <cell r="C491">
            <v>0</v>
          </cell>
          <cell r="D491">
            <v>0</v>
          </cell>
        </row>
        <row r="492">
          <cell r="A492">
            <v>0</v>
          </cell>
          <cell r="B492">
            <v>0</v>
          </cell>
          <cell r="C492">
            <v>0</v>
          </cell>
          <cell r="D492">
            <v>0</v>
          </cell>
        </row>
        <row r="493">
          <cell r="A493">
            <v>0</v>
          </cell>
          <cell r="B493">
            <v>0</v>
          </cell>
          <cell r="C493">
            <v>0</v>
          </cell>
          <cell r="D493">
            <v>0</v>
          </cell>
        </row>
        <row r="494">
          <cell r="A494">
            <v>0</v>
          </cell>
          <cell r="B494">
            <v>0</v>
          </cell>
          <cell r="C494">
            <v>0</v>
          </cell>
          <cell r="D494">
            <v>0</v>
          </cell>
        </row>
        <row r="495">
          <cell r="A495">
            <v>0</v>
          </cell>
          <cell r="B495">
            <v>0</v>
          </cell>
          <cell r="C495">
            <v>0</v>
          </cell>
          <cell r="D495">
            <v>0</v>
          </cell>
        </row>
        <row r="496">
          <cell r="A496">
            <v>0</v>
          </cell>
          <cell r="B496">
            <v>0</v>
          </cell>
          <cell r="C496">
            <v>0</v>
          </cell>
          <cell r="D496">
            <v>0</v>
          </cell>
        </row>
        <row r="497">
          <cell r="A497">
            <v>0</v>
          </cell>
          <cell r="B497">
            <v>0</v>
          </cell>
          <cell r="C497">
            <v>0</v>
          </cell>
          <cell r="D497">
            <v>0</v>
          </cell>
        </row>
        <row r="498">
          <cell r="A498">
            <v>0</v>
          </cell>
          <cell r="B498">
            <v>0</v>
          </cell>
          <cell r="C498">
            <v>0</v>
          </cell>
          <cell r="D498">
            <v>0</v>
          </cell>
        </row>
        <row r="499">
          <cell r="A499">
            <v>0</v>
          </cell>
          <cell r="B499">
            <v>0</v>
          </cell>
          <cell r="C499">
            <v>0</v>
          </cell>
          <cell r="D499">
            <v>0</v>
          </cell>
        </row>
        <row r="500">
          <cell r="A500">
            <v>0</v>
          </cell>
          <cell r="B500">
            <v>0</v>
          </cell>
          <cell r="C500">
            <v>0</v>
          </cell>
          <cell r="D500">
            <v>0</v>
          </cell>
        </row>
        <row r="501">
          <cell r="A501">
            <v>0</v>
          </cell>
          <cell r="B501">
            <v>0</v>
          </cell>
          <cell r="C501">
            <v>0</v>
          </cell>
          <cell r="D501">
            <v>0</v>
          </cell>
        </row>
        <row r="502">
          <cell r="A502">
            <v>0</v>
          </cell>
          <cell r="B502">
            <v>0</v>
          </cell>
          <cell r="C502">
            <v>0</v>
          </cell>
          <cell r="D502">
            <v>0</v>
          </cell>
        </row>
        <row r="503">
          <cell r="A503">
            <v>0</v>
          </cell>
          <cell r="B503">
            <v>0</v>
          </cell>
          <cell r="C503">
            <v>0</v>
          </cell>
          <cell r="D503">
            <v>0</v>
          </cell>
        </row>
        <row r="504">
          <cell r="A504">
            <v>0</v>
          </cell>
          <cell r="B504">
            <v>0</v>
          </cell>
          <cell r="C504">
            <v>0</v>
          </cell>
          <cell r="D504">
            <v>0</v>
          </cell>
        </row>
        <row r="505">
          <cell r="A505">
            <v>0</v>
          </cell>
          <cell r="B505">
            <v>0</v>
          </cell>
          <cell r="C505">
            <v>0</v>
          </cell>
          <cell r="D505">
            <v>0</v>
          </cell>
        </row>
        <row r="506">
          <cell r="A506">
            <v>0</v>
          </cell>
          <cell r="B506">
            <v>0</v>
          </cell>
          <cell r="C506">
            <v>0</v>
          </cell>
          <cell r="D506">
            <v>0</v>
          </cell>
        </row>
        <row r="507">
          <cell r="A507">
            <v>0</v>
          </cell>
          <cell r="B507">
            <v>0</v>
          </cell>
          <cell r="C507">
            <v>0</v>
          </cell>
          <cell r="D507">
            <v>0</v>
          </cell>
        </row>
        <row r="508">
          <cell r="A508">
            <v>0</v>
          </cell>
          <cell r="B508">
            <v>0</v>
          </cell>
          <cell r="C508">
            <v>0</v>
          </cell>
          <cell r="D508">
            <v>0</v>
          </cell>
        </row>
        <row r="509">
          <cell r="A509">
            <v>0</v>
          </cell>
          <cell r="B509">
            <v>0</v>
          </cell>
          <cell r="C509">
            <v>0</v>
          </cell>
          <cell r="D509">
            <v>0</v>
          </cell>
        </row>
        <row r="510">
          <cell r="A510">
            <v>0</v>
          </cell>
          <cell r="B510">
            <v>0</v>
          </cell>
          <cell r="C510">
            <v>0</v>
          </cell>
          <cell r="D510">
            <v>0</v>
          </cell>
        </row>
        <row r="511">
          <cell r="A511">
            <v>0</v>
          </cell>
          <cell r="B511">
            <v>0</v>
          </cell>
          <cell r="C511">
            <v>0</v>
          </cell>
          <cell r="D511">
            <v>0</v>
          </cell>
        </row>
        <row r="512">
          <cell r="A512">
            <v>0</v>
          </cell>
          <cell r="B512">
            <v>0</v>
          </cell>
          <cell r="C512">
            <v>0</v>
          </cell>
          <cell r="D512">
            <v>0</v>
          </cell>
        </row>
        <row r="513">
          <cell r="A513">
            <v>0</v>
          </cell>
          <cell r="B513">
            <v>0</v>
          </cell>
          <cell r="C513">
            <v>0</v>
          </cell>
          <cell r="D513">
            <v>0</v>
          </cell>
        </row>
        <row r="514">
          <cell r="A514">
            <v>0</v>
          </cell>
          <cell r="B514">
            <v>0</v>
          </cell>
          <cell r="C514">
            <v>0</v>
          </cell>
          <cell r="D514">
            <v>0</v>
          </cell>
        </row>
        <row r="515">
          <cell r="A515">
            <v>0</v>
          </cell>
          <cell r="B515">
            <v>0</v>
          </cell>
          <cell r="C515">
            <v>0</v>
          </cell>
          <cell r="D515">
            <v>0</v>
          </cell>
        </row>
        <row r="516">
          <cell r="A516">
            <v>0</v>
          </cell>
          <cell r="B516">
            <v>0</v>
          </cell>
          <cell r="C516">
            <v>0</v>
          </cell>
          <cell r="D516">
            <v>0</v>
          </cell>
        </row>
        <row r="517">
          <cell r="A517">
            <v>0</v>
          </cell>
          <cell r="B517">
            <v>0</v>
          </cell>
          <cell r="C517">
            <v>0</v>
          </cell>
          <cell r="D517">
            <v>0</v>
          </cell>
        </row>
        <row r="518">
          <cell r="A518">
            <v>0</v>
          </cell>
          <cell r="B518">
            <v>0</v>
          </cell>
          <cell r="C518">
            <v>0</v>
          </cell>
          <cell r="D518">
            <v>0</v>
          </cell>
        </row>
        <row r="519">
          <cell r="A519">
            <v>0</v>
          </cell>
          <cell r="B519">
            <v>0</v>
          </cell>
          <cell r="C519">
            <v>0</v>
          </cell>
          <cell r="D519">
            <v>0</v>
          </cell>
        </row>
        <row r="520">
          <cell r="A520">
            <v>0</v>
          </cell>
          <cell r="B520">
            <v>0</v>
          </cell>
          <cell r="C520">
            <v>0</v>
          </cell>
          <cell r="D520">
            <v>0</v>
          </cell>
        </row>
        <row r="521">
          <cell r="A521">
            <v>0</v>
          </cell>
          <cell r="B521">
            <v>0</v>
          </cell>
          <cell r="C521">
            <v>0</v>
          </cell>
          <cell r="D521">
            <v>0</v>
          </cell>
        </row>
        <row r="522">
          <cell r="A522">
            <v>0</v>
          </cell>
          <cell r="B522">
            <v>0</v>
          </cell>
          <cell r="C522">
            <v>0</v>
          </cell>
          <cell r="D522">
            <v>0</v>
          </cell>
        </row>
        <row r="523">
          <cell r="A523">
            <v>0</v>
          </cell>
          <cell r="B523">
            <v>0</v>
          </cell>
          <cell r="C523">
            <v>0</v>
          </cell>
          <cell r="D523">
            <v>0</v>
          </cell>
        </row>
        <row r="524">
          <cell r="A524">
            <v>0</v>
          </cell>
          <cell r="B524">
            <v>0</v>
          </cell>
          <cell r="C524">
            <v>0</v>
          </cell>
          <cell r="D524">
            <v>0</v>
          </cell>
        </row>
        <row r="525">
          <cell r="A525">
            <v>0</v>
          </cell>
          <cell r="B525">
            <v>0</v>
          </cell>
          <cell r="C525">
            <v>0</v>
          </cell>
          <cell r="D525">
            <v>0</v>
          </cell>
        </row>
        <row r="526">
          <cell r="A526">
            <v>0</v>
          </cell>
          <cell r="B526">
            <v>0</v>
          </cell>
          <cell r="C526">
            <v>0</v>
          </cell>
          <cell r="D526">
            <v>0</v>
          </cell>
        </row>
        <row r="527">
          <cell r="A527">
            <v>0</v>
          </cell>
          <cell r="B527">
            <v>0</v>
          </cell>
          <cell r="C527">
            <v>0</v>
          </cell>
          <cell r="D527">
            <v>0</v>
          </cell>
        </row>
        <row r="528">
          <cell r="A528">
            <v>0</v>
          </cell>
          <cell r="B528">
            <v>0</v>
          </cell>
          <cell r="C528">
            <v>0</v>
          </cell>
          <cell r="D528">
            <v>0</v>
          </cell>
        </row>
        <row r="529">
          <cell r="A529">
            <v>0</v>
          </cell>
          <cell r="B529">
            <v>0</v>
          </cell>
          <cell r="C529">
            <v>0</v>
          </cell>
          <cell r="D529">
            <v>0</v>
          </cell>
        </row>
        <row r="530">
          <cell r="A530">
            <v>0</v>
          </cell>
          <cell r="B530">
            <v>0</v>
          </cell>
          <cell r="C530">
            <v>0</v>
          </cell>
          <cell r="D530">
            <v>0</v>
          </cell>
        </row>
        <row r="531">
          <cell r="A531">
            <v>0</v>
          </cell>
          <cell r="B531">
            <v>0</v>
          </cell>
          <cell r="C531">
            <v>0</v>
          </cell>
          <cell r="D531">
            <v>0</v>
          </cell>
        </row>
        <row r="532">
          <cell r="A532">
            <v>0</v>
          </cell>
          <cell r="B532">
            <v>0</v>
          </cell>
          <cell r="C532">
            <v>0</v>
          </cell>
          <cell r="D532">
            <v>0</v>
          </cell>
        </row>
        <row r="533">
          <cell r="A533">
            <v>0</v>
          </cell>
          <cell r="B533">
            <v>0</v>
          </cell>
          <cell r="C533">
            <v>0</v>
          </cell>
          <cell r="D533">
            <v>0</v>
          </cell>
        </row>
        <row r="534">
          <cell r="A534">
            <v>0</v>
          </cell>
          <cell r="B534">
            <v>0</v>
          </cell>
          <cell r="C534">
            <v>0</v>
          </cell>
          <cell r="D534">
            <v>0</v>
          </cell>
        </row>
        <row r="535">
          <cell r="A535">
            <v>0</v>
          </cell>
          <cell r="B535">
            <v>0</v>
          </cell>
          <cell r="C535">
            <v>0</v>
          </cell>
          <cell r="D535">
            <v>0</v>
          </cell>
        </row>
        <row r="536">
          <cell r="A536">
            <v>0</v>
          </cell>
          <cell r="B536">
            <v>0</v>
          </cell>
          <cell r="C536">
            <v>0</v>
          </cell>
          <cell r="D536">
            <v>0</v>
          </cell>
        </row>
        <row r="537">
          <cell r="A537">
            <v>0</v>
          </cell>
          <cell r="B537">
            <v>0</v>
          </cell>
          <cell r="C537">
            <v>0</v>
          </cell>
          <cell r="D537">
            <v>0</v>
          </cell>
        </row>
        <row r="538">
          <cell r="A538">
            <v>0</v>
          </cell>
          <cell r="B538">
            <v>0</v>
          </cell>
          <cell r="C538">
            <v>0</v>
          </cell>
          <cell r="D538">
            <v>0</v>
          </cell>
        </row>
        <row r="539">
          <cell r="A539">
            <v>0</v>
          </cell>
          <cell r="B539">
            <v>0</v>
          </cell>
          <cell r="C539">
            <v>0</v>
          </cell>
          <cell r="D539">
            <v>0</v>
          </cell>
        </row>
        <row r="540">
          <cell r="A540">
            <v>0</v>
          </cell>
          <cell r="B540">
            <v>0</v>
          </cell>
          <cell r="C540">
            <v>0</v>
          </cell>
          <cell r="D540">
            <v>0</v>
          </cell>
        </row>
        <row r="541">
          <cell r="A541">
            <v>0</v>
          </cell>
          <cell r="B541">
            <v>0</v>
          </cell>
          <cell r="C541">
            <v>0</v>
          </cell>
          <cell r="D541">
            <v>0</v>
          </cell>
        </row>
        <row r="542">
          <cell r="A542">
            <v>0</v>
          </cell>
          <cell r="B542">
            <v>0</v>
          </cell>
          <cell r="C542">
            <v>0</v>
          </cell>
          <cell r="D542">
            <v>0</v>
          </cell>
        </row>
        <row r="543">
          <cell r="A543">
            <v>0</v>
          </cell>
          <cell r="B543">
            <v>0</v>
          </cell>
          <cell r="C543">
            <v>0</v>
          </cell>
          <cell r="D543">
            <v>0</v>
          </cell>
        </row>
        <row r="544">
          <cell r="A544">
            <v>0</v>
          </cell>
          <cell r="B544">
            <v>0</v>
          </cell>
          <cell r="C544">
            <v>0</v>
          </cell>
          <cell r="D544">
            <v>0</v>
          </cell>
        </row>
        <row r="545">
          <cell r="A545">
            <v>0</v>
          </cell>
          <cell r="B545">
            <v>0</v>
          </cell>
          <cell r="C545">
            <v>0</v>
          </cell>
          <cell r="D545">
            <v>0</v>
          </cell>
        </row>
        <row r="546">
          <cell r="A546">
            <v>0</v>
          </cell>
          <cell r="B546">
            <v>0</v>
          </cell>
          <cell r="C546">
            <v>0</v>
          </cell>
          <cell r="D546">
            <v>0</v>
          </cell>
        </row>
        <row r="547">
          <cell r="A547">
            <v>0</v>
          </cell>
          <cell r="B547">
            <v>0</v>
          </cell>
          <cell r="C547">
            <v>0</v>
          </cell>
          <cell r="D547">
            <v>0</v>
          </cell>
        </row>
        <row r="548">
          <cell r="A548">
            <v>0</v>
          </cell>
          <cell r="B548">
            <v>0</v>
          </cell>
          <cell r="C548">
            <v>0</v>
          </cell>
          <cell r="D548">
            <v>0</v>
          </cell>
        </row>
        <row r="549">
          <cell r="A549">
            <v>0</v>
          </cell>
          <cell r="B549">
            <v>0</v>
          </cell>
          <cell r="C549">
            <v>0</v>
          </cell>
          <cell r="D549">
            <v>0</v>
          </cell>
        </row>
        <row r="550">
          <cell r="A550">
            <v>0</v>
          </cell>
          <cell r="B550">
            <v>0</v>
          </cell>
          <cell r="C550">
            <v>0</v>
          </cell>
          <cell r="D550">
            <v>0</v>
          </cell>
        </row>
        <row r="551">
          <cell r="A551">
            <v>0</v>
          </cell>
          <cell r="B551">
            <v>0</v>
          </cell>
          <cell r="C551">
            <v>0</v>
          </cell>
          <cell r="D551">
            <v>0</v>
          </cell>
        </row>
        <row r="552">
          <cell r="A552">
            <v>0</v>
          </cell>
          <cell r="B552">
            <v>0</v>
          </cell>
          <cell r="C552">
            <v>0</v>
          </cell>
          <cell r="D552">
            <v>0</v>
          </cell>
        </row>
        <row r="553">
          <cell r="A553">
            <v>0</v>
          </cell>
          <cell r="B553">
            <v>0</v>
          </cell>
          <cell r="C553">
            <v>0</v>
          </cell>
          <cell r="D553">
            <v>0</v>
          </cell>
        </row>
        <row r="554">
          <cell r="A554">
            <v>0</v>
          </cell>
          <cell r="B554">
            <v>0</v>
          </cell>
          <cell r="C554">
            <v>0</v>
          </cell>
          <cell r="D554">
            <v>0</v>
          </cell>
        </row>
        <row r="555">
          <cell r="A555">
            <v>0</v>
          </cell>
          <cell r="B555">
            <v>0</v>
          </cell>
          <cell r="C555">
            <v>0</v>
          </cell>
          <cell r="D555">
            <v>0</v>
          </cell>
        </row>
        <row r="556">
          <cell r="A556">
            <v>0</v>
          </cell>
          <cell r="B556">
            <v>0</v>
          </cell>
          <cell r="C556">
            <v>0</v>
          </cell>
          <cell r="D556">
            <v>0</v>
          </cell>
        </row>
        <row r="557">
          <cell r="A557">
            <v>0</v>
          </cell>
          <cell r="B557">
            <v>0</v>
          </cell>
          <cell r="C557">
            <v>0</v>
          </cell>
          <cell r="D557">
            <v>0</v>
          </cell>
        </row>
        <row r="558">
          <cell r="A558">
            <v>0</v>
          </cell>
          <cell r="B558">
            <v>0</v>
          </cell>
          <cell r="C558">
            <v>0</v>
          </cell>
          <cell r="D558">
            <v>0</v>
          </cell>
        </row>
        <row r="559">
          <cell r="A559">
            <v>0</v>
          </cell>
          <cell r="B559">
            <v>0</v>
          </cell>
          <cell r="C559">
            <v>0</v>
          </cell>
          <cell r="D559">
            <v>0</v>
          </cell>
        </row>
        <row r="560">
          <cell r="A560">
            <v>0</v>
          </cell>
          <cell r="B560">
            <v>0</v>
          </cell>
          <cell r="C560">
            <v>0</v>
          </cell>
          <cell r="D560">
            <v>0</v>
          </cell>
        </row>
        <row r="561">
          <cell r="A561">
            <v>0</v>
          </cell>
          <cell r="B561">
            <v>0</v>
          </cell>
          <cell r="C561">
            <v>0</v>
          </cell>
          <cell r="D561">
            <v>0</v>
          </cell>
        </row>
        <row r="562">
          <cell r="A562">
            <v>0</v>
          </cell>
          <cell r="B562">
            <v>0</v>
          </cell>
          <cell r="C562">
            <v>0</v>
          </cell>
          <cell r="D562">
            <v>0</v>
          </cell>
        </row>
        <row r="563">
          <cell r="A563">
            <v>0</v>
          </cell>
          <cell r="B563">
            <v>0</v>
          </cell>
          <cell r="C563">
            <v>0</v>
          </cell>
          <cell r="D563">
            <v>0</v>
          </cell>
        </row>
        <row r="564">
          <cell r="A564">
            <v>0</v>
          </cell>
          <cell r="B564">
            <v>0</v>
          </cell>
          <cell r="C564">
            <v>0</v>
          </cell>
          <cell r="D564">
            <v>0</v>
          </cell>
        </row>
        <row r="565">
          <cell r="A565">
            <v>0</v>
          </cell>
          <cell r="B565">
            <v>0</v>
          </cell>
          <cell r="C565">
            <v>0</v>
          </cell>
          <cell r="D565">
            <v>0</v>
          </cell>
        </row>
        <row r="566">
          <cell r="A566">
            <v>0</v>
          </cell>
          <cell r="B566">
            <v>0</v>
          </cell>
          <cell r="C566">
            <v>0</v>
          </cell>
          <cell r="D566">
            <v>0</v>
          </cell>
        </row>
        <row r="567">
          <cell r="A567">
            <v>0</v>
          </cell>
          <cell r="B567">
            <v>0</v>
          </cell>
          <cell r="C567">
            <v>0</v>
          </cell>
          <cell r="D567">
            <v>0</v>
          </cell>
        </row>
        <row r="568">
          <cell r="A568">
            <v>0</v>
          </cell>
          <cell r="B568">
            <v>0</v>
          </cell>
          <cell r="C568">
            <v>0</v>
          </cell>
          <cell r="D568">
            <v>0</v>
          </cell>
        </row>
        <row r="569">
          <cell r="A569">
            <v>0</v>
          </cell>
          <cell r="B569">
            <v>0</v>
          </cell>
          <cell r="C569">
            <v>0</v>
          </cell>
          <cell r="D569">
            <v>0</v>
          </cell>
        </row>
        <row r="570">
          <cell r="A570">
            <v>0</v>
          </cell>
          <cell r="B570">
            <v>0</v>
          </cell>
          <cell r="C570">
            <v>0</v>
          </cell>
          <cell r="D570">
            <v>0</v>
          </cell>
        </row>
        <row r="571">
          <cell r="A571">
            <v>0</v>
          </cell>
          <cell r="B571">
            <v>0</v>
          </cell>
          <cell r="C571">
            <v>0</v>
          </cell>
          <cell r="D571">
            <v>0</v>
          </cell>
        </row>
        <row r="572">
          <cell r="A572">
            <v>0</v>
          </cell>
          <cell r="B572">
            <v>0</v>
          </cell>
          <cell r="C572">
            <v>0</v>
          </cell>
          <cell r="D572">
            <v>0</v>
          </cell>
        </row>
        <row r="573">
          <cell r="A573">
            <v>0</v>
          </cell>
          <cell r="B573">
            <v>0</v>
          </cell>
          <cell r="C573">
            <v>0</v>
          </cell>
          <cell r="D573">
            <v>0</v>
          </cell>
        </row>
        <row r="574">
          <cell r="A574">
            <v>0</v>
          </cell>
          <cell r="B574">
            <v>0</v>
          </cell>
          <cell r="C574">
            <v>0</v>
          </cell>
          <cell r="D574">
            <v>0</v>
          </cell>
        </row>
        <row r="575">
          <cell r="A575">
            <v>0</v>
          </cell>
          <cell r="B575">
            <v>0</v>
          </cell>
          <cell r="C575">
            <v>0</v>
          </cell>
          <cell r="D575">
            <v>0</v>
          </cell>
        </row>
        <row r="576">
          <cell r="A576">
            <v>0</v>
          </cell>
          <cell r="B576">
            <v>0</v>
          </cell>
          <cell r="C576">
            <v>0</v>
          </cell>
          <cell r="D576">
            <v>0</v>
          </cell>
        </row>
        <row r="577">
          <cell r="A577">
            <v>0</v>
          </cell>
          <cell r="B577">
            <v>0</v>
          </cell>
          <cell r="C577">
            <v>0</v>
          </cell>
          <cell r="D577">
            <v>0</v>
          </cell>
        </row>
        <row r="578">
          <cell r="A578">
            <v>0</v>
          </cell>
          <cell r="B578">
            <v>0</v>
          </cell>
          <cell r="C578">
            <v>0</v>
          </cell>
          <cell r="D578">
            <v>0</v>
          </cell>
        </row>
        <row r="579">
          <cell r="A579">
            <v>0</v>
          </cell>
          <cell r="B579">
            <v>0</v>
          </cell>
          <cell r="C579">
            <v>0</v>
          </cell>
          <cell r="D579">
            <v>0</v>
          </cell>
        </row>
        <row r="580">
          <cell r="A580">
            <v>0</v>
          </cell>
          <cell r="B580">
            <v>0</v>
          </cell>
          <cell r="C580">
            <v>0</v>
          </cell>
          <cell r="D580">
            <v>0</v>
          </cell>
        </row>
        <row r="581">
          <cell r="A581">
            <v>0</v>
          </cell>
          <cell r="B581">
            <v>0</v>
          </cell>
          <cell r="C581">
            <v>0</v>
          </cell>
          <cell r="D581">
            <v>0</v>
          </cell>
        </row>
        <row r="582">
          <cell r="A582">
            <v>0</v>
          </cell>
          <cell r="B582">
            <v>0</v>
          </cell>
          <cell r="C582">
            <v>0</v>
          </cell>
          <cell r="D582">
            <v>0</v>
          </cell>
        </row>
        <row r="583">
          <cell r="A583">
            <v>0</v>
          </cell>
          <cell r="B583">
            <v>0</v>
          </cell>
          <cell r="C583">
            <v>0</v>
          </cell>
          <cell r="D583">
            <v>0</v>
          </cell>
        </row>
        <row r="584">
          <cell r="A584">
            <v>0</v>
          </cell>
          <cell r="B584">
            <v>0</v>
          </cell>
          <cell r="C584">
            <v>0</v>
          </cell>
          <cell r="D584">
            <v>0</v>
          </cell>
        </row>
        <row r="585">
          <cell r="A585">
            <v>0</v>
          </cell>
          <cell r="B585">
            <v>0</v>
          </cell>
          <cell r="C585">
            <v>0</v>
          </cell>
          <cell r="D585">
            <v>0</v>
          </cell>
        </row>
        <row r="586">
          <cell r="A586">
            <v>0</v>
          </cell>
          <cell r="B586">
            <v>0</v>
          </cell>
          <cell r="C586">
            <v>0</v>
          </cell>
          <cell r="D586">
            <v>0</v>
          </cell>
        </row>
        <row r="587">
          <cell r="A587">
            <v>0</v>
          </cell>
          <cell r="B587">
            <v>0</v>
          </cell>
          <cell r="C587">
            <v>0</v>
          </cell>
          <cell r="D587">
            <v>0</v>
          </cell>
        </row>
        <row r="588">
          <cell r="A588">
            <v>0</v>
          </cell>
          <cell r="B588">
            <v>0</v>
          </cell>
          <cell r="C588">
            <v>0</v>
          </cell>
          <cell r="D588">
            <v>0</v>
          </cell>
        </row>
        <row r="589">
          <cell r="A589">
            <v>0</v>
          </cell>
          <cell r="B589">
            <v>0</v>
          </cell>
          <cell r="C589">
            <v>0</v>
          </cell>
          <cell r="D589">
            <v>0</v>
          </cell>
        </row>
        <row r="590">
          <cell r="A590">
            <v>0</v>
          </cell>
          <cell r="B590">
            <v>0</v>
          </cell>
          <cell r="C590">
            <v>0</v>
          </cell>
          <cell r="D590">
            <v>0</v>
          </cell>
        </row>
        <row r="591">
          <cell r="A591">
            <v>0</v>
          </cell>
          <cell r="B591">
            <v>0</v>
          </cell>
          <cell r="C591">
            <v>0</v>
          </cell>
          <cell r="D591">
            <v>0</v>
          </cell>
        </row>
        <row r="592">
          <cell r="A592">
            <v>0</v>
          </cell>
          <cell r="B592">
            <v>0</v>
          </cell>
          <cell r="C592">
            <v>0</v>
          </cell>
          <cell r="D592">
            <v>0</v>
          </cell>
        </row>
        <row r="593">
          <cell r="A593">
            <v>0</v>
          </cell>
          <cell r="B593">
            <v>0</v>
          </cell>
          <cell r="C593">
            <v>0</v>
          </cell>
          <cell r="D593">
            <v>0</v>
          </cell>
        </row>
        <row r="594">
          <cell r="A594">
            <v>0</v>
          </cell>
          <cell r="B594">
            <v>0</v>
          </cell>
          <cell r="C594">
            <v>0</v>
          </cell>
          <cell r="D594">
            <v>0</v>
          </cell>
        </row>
        <row r="595">
          <cell r="A595">
            <v>0</v>
          </cell>
          <cell r="B595">
            <v>0</v>
          </cell>
          <cell r="C595">
            <v>0</v>
          </cell>
          <cell r="D595">
            <v>0</v>
          </cell>
        </row>
        <row r="596">
          <cell r="A596">
            <v>0</v>
          </cell>
          <cell r="B596">
            <v>0</v>
          </cell>
          <cell r="C596">
            <v>0</v>
          </cell>
          <cell r="D596">
            <v>0</v>
          </cell>
        </row>
        <row r="597">
          <cell r="A597">
            <v>0</v>
          </cell>
          <cell r="B597">
            <v>0</v>
          </cell>
          <cell r="C597">
            <v>0</v>
          </cell>
          <cell r="D597">
            <v>0</v>
          </cell>
        </row>
        <row r="598">
          <cell r="A598">
            <v>0</v>
          </cell>
          <cell r="B598">
            <v>0</v>
          </cell>
          <cell r="C598">
            <v>0</v>
          </cell>
          <cell r="D598">
            <v>0</v>
          </cell>
        </row>
        <row r="599">
          <cell r="A599">
            <v>0</v>
          </cell>
          <cell r="B599">
            <v>0</v>
          </cell>
          <cell r="C599">
            <v>0</v>
          </cell>
          <cell r="D599">
            <v>0</v>
          </cell>
        </row>
        <row r="600">
          <cell r="A600">
            <v>0</v>
          </cell>
          <cell r="B600">
            <v>0</v>
          </cell>
          <cell r="C600">
            <v>0</v>
          </cell>
          <cell r="D600">
            <v>0</v>
          </cell>
        </row>
        <row r="601">
          <cell r="A601">
            <v>0</v>
          </cell>
          <cell r="B601">
            <v>0</v>
          </cell>
          <cell r="C601">
            <v>0</v>
          </cell>
          <cell r="D601">
            <v>0</v>
          </cell>
        </row>
        <row r="602">
          <cell r="A602">
            <v>0</v>
          </cell>
          <cell r="B602">
            <v>0</v>
          </cell>
          <cell r="C602">
            <v>0</v>
          </cell>
          <cell r="D602">
            <v>0</v>
          </cell>
        </row>
        <row r="603">
          <cell r="A603">
            <v>0</v>
          </cell>
          <cell r="B603">
            <v>0</v>
          </cell>
          <cell r="C603">
            <v>0</v>
          </cell>
          <cell r="D603">
            <v>0</v>
          </cell>
        </row>
        <row r="604">
          <cell r="A604">
            <v>0</v>
          </cell>
          <cell r="B604">
            <v>0</v>
          </cell>
          <cell r="C604">
            <v>0</v>
          </cell>
          <cell r="D604">
            <v>0</v>
          </cell>
        </row>
        <row r="605">
          <cell r="A605">
            <v>0</v>
          </cell>
          <cell r="B605">
            <v>0</v>
          </cell>
          <cell r="C605">
            <v>0</v>
          </cell>
          <cell r="D605">
            <v>0</v>
          </cell>
        </row>
        <row r="606">
          <cell r="A606">
            <v>0</v>
          </cell>
          <cell r="B606">
            <v>0</v>
          </cell>
          <cell r="C606">
            <v>0</v>
          </cell>
          <cell r="D606">
            <v>0</v>
          </cell>
        </row>
        <row r="607">
          <cell r="A607">
            <v>0</v>
          </cell>
          <cell r="B607">
            <v>0</v>
          </cell>
          <cell r="C607">
            <v>0</v>
          </cell>
          <cell r="D607">
            <v>0</v>
          </cell>
        </row>
        <row r="608">
          <cell r="A608">
            <v>0</v>
          </cell>
          <cell r="B608">
            <v>0</v>
          </cell>
          <cell r="C608">
            <v>0</v>
          </cell>
          <cell r="D608">
            <v>0</v>
          </cell>
        </row>
        <row r="609">
          <cell r="A609">
            <v>0</v>
          </cell>
          <cell r="B609">
            <v>0</v>
          </cell>
          <cell r="C609">
            <v>0</v>
          </cell>
          <cell r="D609">
            <v>0</v>
          </cell>
        </row>
        <row r="610">
          <cell r="A610">
            <v>0</v>
          </cell>
          <cell r="B610">
            <v>0</v>
          </cell>
          <cell r="C610">
            <v>0</v>
          </cell>
          <cell r="D610">
            <v>0</v>
          </cell>
        </row>
        <row r="611">
          <cell r="A611">
            <v>0</v>
          </cell>
          <cell r="B611">
            <v>0</v>
          </cell>
          <cell r="C611">
            <v>0</v>
          </cell>
          <cell r="D611">
            <v>0</v>
          </cell>
        </row>
        <row r="612">
          <cell r="A612">
            <v>0</v>
          </cell>
          <cell r="B612">
            <v>0</v>
          </cell>
          <cell r="C612">
            <v>0</v>
          </cell>
          <cell r="D612">
            <v>0</v>
          </cell>
        </row>
        <row r="613">
          <cell r="A613">
            <v>0</v>
          </cell>
          <cell r="B613">
            <v>0</v>
          </cell>
          <cell r="C613">
            <v>0</v>
          </cell>
          <cell r="D613">
            <v>0</v>
          </cell>
        </row>
        <row r="614">
          <cell r="A614">
            <v>0</v>
          </cell>
          <cell r="B614">
            <v>0</v>
          </cell>
          <cell r="C614">
            <v>0</v>
          </cell>
          <cell r="D614">
            <v>0</v>
          </cell>
        </row>
        <row r="615">
          <cell r="A615">
            <v>0</v>
          </cell>
          <cell r="B615">
            <v>0</v>
          </cell>
          <cell r="C615">
            <v>0</v>
          </cell>
          <cell r="D615">
            <v>0</v>
          </cell>
        </row>
        <row r="616">
          <cell r="A616">
            <v>0</v>
          </cell>
          <cell r="B616">
            <v>0</v>
          </cell>
          <cell r="C616">
            <v>0</v>
          </cell>
          <cell r="D616">
            <v>0</v>
          </cell>
        </row>
        <row r="617">
          <cell r="A617">
            <v>0</v>
          </cell>
          <cell r="B617">
            <v>0</v>
          </cell>
          <cell r="C617">
            <v>0</v>
          </cell>
          <cell r="D617">
            <v>0</v>
          </cell>
        </row>
        <row r="618">
          <cell r="A618">
            <v>0</v>
          </cell>
          <cell r="B618">
            <v>0</v>
          </cell>
          <cell r="C618">
            <v>0</v>
          </cell>
          <cell r="D618">
            <v>0</v>
          </cell>
        </row>
        <row r="619">
          <cell r="A619">
            <v>0</v>
          </cell>
          <cell r="B619">
            <v>0</v>
          </cell>
          <cell r="C619">
            <v>0</v>
          </cell>
          <cell r="D619">
            <v>0</v>
          </cell>
        </row>
        <row r="620">
          <cell r="A620">
            <v>0</v>
          </cell>
          <cell r="B620">
            <v>0</v>
          </cell>
          <cell r="C620">
            <v>0</v>
          </cell>
          <cell r="D620">
            <v>0</v>
          </cell>
        </row>
        <row r="621">
          <cell r="A621">
            <v>0</v>
          </cell>
          <cell r="B621">
            <v>0</v>
          </cell>
          <cell r="C621">
            <v>0</v>
          </cell>
          <cell r="D621">
            <v>0</v>
          </cell>
        </row>
        <row r="622">
          <cell r="A622">
            <v>0</v>
          </cell>
          <cell r="B622">
            <v>0</v>
          </cell>
          <cell r="C622">
            <v>0</v>
          </cell>
          <cell r="D622">
            <v>0</v>
          </cell>
        </row>
        <row r="623">
          <cell r="A623">
            <v>0</v>
          </cell>
          <cell r="B623">
            <v>0</v>
          </cell>
          <cell r="C623">
            <v>0</v>
          </cell>
          <cell r="D623">
            <v>0</v>
          </cell>
        </row>
        <row r="624">
          <cell r="A624">
            <v>0</v>
          </cell>
          <cell r="B624">
            <v>0</v>
          </cell>
          <cell r="C624">
            <v>0</v>
          </cell>
          <cell r="D624">
            <v>0</v>
          </cell>
        </row>
        <row r="625">
          <cell r="A625">
            <v>0</v>
          </cell>
          <cell r="B625">
            <v>0</v>
          </cell>
          <cell r="C625">
            <v>0</v>
          </cell>
          <cell r="D625">
            <v>0</v>
          </cell>
        </row>
        <row r="626">
          <cell r="A626">
            <v>0</v>
          </cell>
          <cell r="B626">
            <v>0</v>
          </cell>
          <cell r="C626">
            <v>0</v>
          </cell>
          <cell r="D626">
            <v>0</v>
          </cell>
        </row>
        <row r="627">
          <cell r="A627">
            <v>0</v>
          </cell>
          <cell r="B627">
            <v>0</v>
          </cell>
          <cell r="C627">
            <v>0</v>
          </cell>
          <cell r="D627">
            <v>0</v>
          </cell>
        </row>
        <row r="628">
          <cell r="A628">
            <v>0</v>
          </cell>
          <cell r="B628">
            <v>0</v>
          </cell>
          <cell r="C628">
            <v>0</v>
          </cell>
          <cell r="D628">
            <v>0</v>
          </cell>
        </row>
        <row r="629">
          <cell r="A629">
            <v>0</v>
          </cell>
          <cell r="B629">
            <v>0</v>
          </cell>
          <cell r="C629">
            <v>0</v>
          </cell>
          <cell r="D629">
            <v>0</v>
          </cell>
        </row>
        <row r="630">
          <cell r="A630">
            <v>0</v>
          </cell>
          <cell r="B630">
            <v>0</v>
          </cell>
          <cell r="C630">
            <v>0</v>
          </cell>
          <cell r="D630">
            <v>0</v>
          </cell>
        </row>
        <row r="631">
          <cell r="A631">
            <v>0</v>
          </cell>
          <cell r="B631">
            <v>0</v>
          </cell>
          <cell r="C631">
            <v>0</v>
          </cell>
          <cell r="D631">
            <v>0</v>
          </cell>
        </row>
        <row r="632">
          <cell r="A632">
            <v>0</v>
          </cell>
          <cell r="B632">
            <v>0</v>
          </cell>
          <cell r="C632">
            <v>0</v>
          </cell>
          <cell r="D632">
            <v>0</v>
          </cell>
        </row>
        <row r="633">
          <cell r="A633">
            <v>0</v>
          </cell>
          <cell r="B633">
            <v>0</v>
          </cell>
          <cell r="C633">
            <v>0</v>
          </cell>
          <cell r="D633">
            <v>0</v>
          </cell>
        </row>
        <row r="634">
          <cell r="A634">
            <v>0</v>
          </cell>
          <cell r="B634">
            <v>0</v>
          </cell>
          <cell r="C634">
            <v>0</v>
          </cell>
          <cell r="D634">
            <v>0</v>
          </cell>
        </row>
        <row r="635">
          <cell r="A635">
            <v>0</v>
          </cell>
          <cell r="B635">
            <v>0</v>
          </cell>
          <cell r="C635">
            <v>0</v>
          </cell>
          <cell r="D635">
            <v>0</v>
          </cell>
        </row>
        <row r="636">
          <cell r="A636">
            <v>0</v>
          </cell>
          <cell r="B636">
            <v>0</v>
          </cell>
          <cell r="C636">
            <v>0</v>
          </cell>
          <cell r="D636">
            <v>0</v>
          </cell>
        </row>
        <row r="637">
          <cell r="A637">
            <v>0</v>
          </cell>
          <cell r="B637">
            <v>0</v>
          </cell>
          <cell r="C637">
            <v>0</v>
          </cell>
          <cell r="D637">
            <v>0</v>
          </cell>
        </row>
        <row r="638">
          <cell r="A638">
            <v>0</v>
          </cell>
          <cell r="B638">
            <v>0</v>
          </cell>
          <cell r="C638">
            <v>0</v>
          </cell>
          <cell r="D638">
            <v>0</v>
          </cell>
        </row>
        <row r="639">
          <cell r="A639">
            <v>0</v>
          </cell>
          <cell r="B639">
            <v>0</v>
          </cell>
          <cell r="C639">
            <v>0</v>
          </cell>
          <cell r="D639">
            <v>0</v>
          </cell>
        </row>
        <row r="640">
          <cell r="A640">
            <v>0</v>
          </cell>
          <cell r="B640">
            <v>0</v>
          </cell>
          <cell r="C640">
            <v>0</v>
          </cell>
          <cell r="D640">
            <v>0</v>
          </cell>
        </row>
        <row r="641">
          <cell r="A641">
            <v>0</v>
          </cell>
          <cell r="B641">
            <v>0</v>
          </cell>
          <cell r="C641">
            <v>0</v>
          </cell>
          <cell r="D641">
            <v>0</v>
          </cell>
        </row>
        <row r="642">
          <cell r="A642">
            <v>0</v>
          </cell>
          <cell r="B642">
            <v>0</v>
          </cell>
          <cell r="C642">
            <v>0</v>
          </cell>
          <cell r="D642">
            <v>0</v>
          </cell>
        </row>
        <row r="643">
          <cell r="A643">
            <v>0</v>
          </cell>
          <cell r="B643">
            <v>0</v>
          </cell>
          <cell r="C643">
            <v>0</v>
          </cell>
          <cell r="D643">
            <v>0</v>
          </cell>
        </row>
        <row r="644">
          <cell r="A644">
            <v>0</v>
          </cell>
          <cell r="B644">
            <v>0</v>
          </cell>
          <cell r="C644">
            <v>0</v>
          </cell>
          <cell r="D644">
            <v>0</v>
          </cell>
        </row>
        <row r="645">
          <cell r="A645">
            <v>0</v>
          </cell>
          <cell r="B645">
            <v>0</v>
          </cell>
          <cell r="C645">
            <v>0</v>
          </cell>
          <cell r="D645">
            <v>0</v>
          </cell>
        </row>
        <row r="646">
          <cell r="A646">
            <v>0</v>
          </cell>
          <cell r="B646">
            <v>0</v>
          </cell>
          <cell r="C646">
            <v>0</v>
          </cell>
          <cell r="D646">
            <v>0</v>
          </cell>
        </row>
        <row r="647">
          <cell r="A647">
            <v>0</v>
          </cell>
          <cell r="B647">
            <v>0</v>
          </cell>
          <cell r="C647">
            <v>0</v>
          </cell>
          <cell r="D647">
            <v>0</v>
          </cell>
        </row>
        <row r="648">
          <cell r="A648">
            <v>0</v>
          </cell>
          <cell r="B648">
            <v>0</v>
          </cell>
          <cell r="C648">
            <v>0</v>
          </cell>
          <cell r="D648">
            <v>0</v>
          </cell>
        </row>
        <row r="649">
          <cell r="A649">
            <v>0</v>
          </cell>
          <cell r="B649">
            <v>0</v>
          </cell>
          <cell r="C649">
            <v>0</v>
          </cell>
          <cell r="D649">
            <v>0</v>
          </cell>
        </row>
        <row r="650">
          <cell r="A650">
            <v>0</v>
          </cell>
          <cell r="B650">
            <v>0</v>
          </cell>
          <cell r="C650">
            <v>0</v>
          </cell>
          <cell r="D650">
            <v>0</v>
          </cell>
        </row>
        <row r="651">
          <cell r="A651">
            <v>0</v>
          </cell>
          <cell r="B651">
            <v>0</v>
          </cell>
          <cell r="C651">
            <v>0</v>
          </cell>
          <cell r="D651">
            <v>0</v>
          </cell>
        </row>
        <row r="652">
          <cell r="A652">
            <v>0</v>
          </cell>
          <cell r="B652">
            <v>0</v>
          </cell>
          <cell r="C652">
            <v>0</v>
          </cell>
          <cell r="D652">
            <v>0</v>
          </cell>
        </row>
        <row r="653">
          <cell r="A653">
            <v>0</v>
          </cell>
          <cell r="B653">
            <v>0</v>
          </cell>
          <cell r="C653">
            <v>0</v>
          </cell>
          <cell r="D653">
            <v>0</v>
          </cell>
        </row>
        <row r="654">
          <cell r="A654">
            <v>0</v>
          </cell>
          <cell r="B654">
            <v>0</v>
          </cell>
          <cell r="C654">
            <v>0</v>
          </cell>
          <cell r="D654">
            <v>0</v>
          </cell>
        </row>
        <row r="655">
          <cell r="A655">
            <v>0</v>
          </cell>
          <cell r="B655">
            <v>0</v>
          </cell>
          <cell r="C655">
            <v>0</v>
          </cell>
          <cell r="D655">
            <v>0</v>
          </cell>
        </row>
        <row r="656">
          <cell r="A656">
            <v>0</v>
          </cell>
          <cell r="B656">
            <v>0</v>
          </cell>
          <cell r="C656">
            <v>0</v>
          </cell>
          <cell r="D656">
            <v>0</v>
          </cell>
        </row>
        <row r="657">
          <cell r="A657">
            <v>0</v>
          </cell>
          <cell r="B657">
            <v>0</v>
          </cell>
          <cell r="C657">
            <v>0</v>
          </cell>
          <cell r="D657">
            <v>0</v>
          </cell>
        </row>
        <row r="658">
          <cell r="A658">
            <v>0</v>
          </cell>
          <cell r="B658">
            <v>0</v>
          </cell>
          <cell r="C658">
            <v>0</v>
          </cell>
          <cell r="D658">
            <v>0</v>
          </cell>
        </row>
        <row r="659">
          <cell r="A659">
            <v>0</v>
          </cell>
          <cell r="B659">
            <v>0</v>
          </cell>
          <cell r="C659">
            <v>0</v>
          </cell>
          <cell r="D659">
            <v>0</v>
          </cell>
        </row>
        <row r="660">
          <cell r="A660">
            <v>0</v>
          </cell>
          <cell r="B660">
            <v>0</v>
          </cell>
          <cell r="C660">
            <v>0</v>
          </cell>
          <cell r="D660">
            <v>0</v>
          </cell>
        </row>
        <row r="661">
          <cell r="A661">
            <v>0</v>
          </cell>
          <cell r="B661">
            <v>0</v>
          </cell>
          <cell r="C661">
            <v>0</v>
          </cell>
          <cell r="D661">
            <v>0</v>
          </cell>
        </row>
        <row r="662">
          <cell r="A662">
            <v>0</v>
          </cell>
          <cell r="B662">
            <v>0</v>
          </cell>
          <cell r="C662">
            <v>0</v>
          </cell>
          <cell r="D662">
            <v>0</v>
          </cell>
        </row>
        <row r="663">
          <cell r="A663">
            <v>0</v>
          </cell>
          <cell r="B663">
            <v>0</v>
          </cell>
          <cell r="C663">
            <v>0</v>
          </cell>
          <cell r="D663">
            <v>0</v>
          </cell>
        </row>
        <row r="664">
          <cell r="A664">
            <v>0</v>
          </cell>
          <cell r="B664">
            <v>0</v>
          </cell>
          <cell r="C664">
            <v>0</v>
          </cell>
          <cell r="D664">
            <v>0</v>
          </cell>
        </row>
        <row r="665">
          <cell r="A665">
            <v>0</v>
          </cell>
          <cell r="B665">
            <v>0</v>
          </cell>
          <cell r="C665">
            <v>0</v>
          </cell>
          <cell r="D665">
            <v>0</v>
          </cell>
        </row>
        <row r="666">
          <cell r="A666">
            <v>0</v>
          </cell>
          <cell r="B666">
            <v>0</v>
          </cell>
          <cell r="C666">
            <v>0</v>
          </cell>
          <cell r="D666">
            <v>0</v>
          </cell>
        </row>
        <row r="667">
          <cell r="A667">
            <v>0</v>
          </cell>
          <cell r="B667">
            <v>0</v>
          </cell>
          <cell r="C667">
            <v>0</v>
          </cell>
          <cell r="D667">
            <v>0</v>
          </cell>
        </row>
        <row r="668">
          <cell r="A668">
            <v>0</v>
          </cell>
          <cell r="B668">
            <v>0</v>
          </cell>
          <cell r="C668">
            <v>0</v>
          </cell>
          <cell r="D668">
            <v>0</v>
          </cell>
        </row>
        <row r="669">
          <cell r="A669">
            <v>0</v>
          </cell>
          <cell r="B669">
            <v>0</v>
          </cell>
          <cell r="C669">
            <v>0</v>
          </cell>
          <cell r="D669">
            <v>0</v>
          </cell>
        </row>
        <row r="670">
          <cell r="A670">
            <v>0</v>
          </cell>
          <cell r="B670">
            <v>0</v>
          </cell>
          <cell r="C670">
            <v>0</v>
          </cell>
          <cell r="D670">
            <v>0</v>
          </cell>
        </row>
        <row r="671">
          <cell r="A671">
            <v>0</v>
          </cell>
          <cell r="B671">
            <v>0</v>
          </cell>
          <cell r="C671">
            <v>0</v>
          </cell>
          <cell r="D671">
            <v>0</v>
          </cell>
        </row>
        <row r="672">
          <cell r="A672">
            <v>0</v>
          </cell>
          <cell r="B672">
            <v>0</v>
          </cell>
          <cell r="C672">
            <v>0</v>
          </cell>
          <cell r="D672">
            <v>0</v>
          </cell>
        </row>
        <row r="673">
          <cell r="A673">
            <v>0</v>
          </cell>
          <cell r="B673">
            <v>0</v>
          </cell>
          <cell r="C673">
            <v>0</v>
          </cell>
          <cell r="D673">
            <v>0</v>
          </cell>
        </row>
        <row r="674">
          <cell r="A674">
            <v>0</v>
          </cell>
          <cell r="B674">
            <v>0</v>
          </cell>
          <cell r="C674">
            <v>0</v>
          </cell>
          <cell r="D674">
            <v>0</v>
          </cell>
        </row>
        <row r="675">
          <cell r="A675">
            <v>0</v>
          </cell>
          <cell r="B675">
            <v>0</v>
          </cell>
          <cell r="C675">
            <v>0</v>
          </cell>
          <cell r="D675">
            <v>0</v>
          </cell>
        </row>
        <row r="676">
          <cell r="A676">
            <v>0</v>
          </cell>
          <cell r="B676">
            <v>0</v>
          </cell>
          <cell r="C676">
            <v>0</v>
          </cell>
          <cell r="D676">
            <v>0</v>
          </cell>
        </row>
        <row r="677">
          <cell r="A677">
            <v>0</v>
          </cell>
          <cell r="B677">
            <v>0</v>
          </cell>
          <cell r="C677">
            <v>0</v>
          </cell>
          <cell r="D677">
            <v>0</v>
          </cell>
        </row>
        <row r="678">
          <cell r="A678">
            <v>0</v>
          </cell>
          <cell r="B678">
            <v>0</v>
          </cell>
          <cell r="C678">
            <v>0</v>
          </cell>
          <cell r="D678">
            <v>0</v>
          </cell>
        </row>
        <row r="679">
          <cell r="A679">
            <v>0</v>
          </cell>
          <cell r="B679">
            <v>0</v>
          </cell>
          <cell r="C679">
            <v>0</v>
          </cell>
          <cell r="D679">
            <v>0</v>
          </cell>
        </row>
        <row r="680">
          <cell r="A680">
            <v>0</v>
          </cell>
          <cell r="B680">
            <v>0</v>
          </cell>
          <cell r="C680">
            <v>0</v>
          </cell>
          <cell r="D680">
            <v>0</v>
          </cell>
        </row>
        <row r="681">
          <cell r="A681">
            <v>0</v>
          </cell>
          <cell r="B681">
            <v>0</v>
          </cell>
          <cell r="C681">
            <v>0</v>
          </cell>
          <cell r="D681">
            <v>0</v>
          </cell>
        </row>
        <row r="682">
          <cell r="A682">
            <v>0</v>
          </cell>
          <cell r="B682">
            <v>0</v>
          </cell>
          <cell r="C682">
            <v>0</v>
          </cell>
          <cell r="D682">
            <v>0</v>
          </cell>
        </row>
        <row r="683">
          <cell r="A683">
            <v>0</v>
          </cell>
          <cell r="B683">
            <v>0</v>
          </cell>
          <cell r="C683">
            <v>0</v>
          </cell>
          <cell r="D683">
            <v>0</v>
          </cell>
        </row>
        <row r="684">
          <cell r="A684">
            <v>0</v>
          </cell>
          <cell r="B684">
            <v>0</v>
          </cell>
          <cell r="C684">
            <v>0</v>
          </cell>
          <cell r="D684">
            <v>0</v>
          </cell>
        </row>
        <row r="685">
          <cell r="A685">
            <v>0</v>
          </cell>
          <cell r="B685">
            <v>0</v>
          </cell>
          <cell r="C685">
            <v>0</v>
          </cell>
          <cell r="D685">
            <v>0</v>
          </cell>
        </row>
        <row r="686">
          <cell r="A686">
            <v>0</v>
          </cell>
          <cell r="B686">
            <v>0</v>
          </cell>
          <cell r="C686">
            <v>0</v>
          </cell>
          <cell r="D686">
            <v>0</v>
          </cell>
        </row>
        <row r="687">
          <cell r="A687">
            <v>0</v>
          </cell>
          <cell r="B687">
            <v>0</v>
          </cell>
          <cell r="C687">
            <v>0</v>
          </cell>
          <cell r="D687">
            <v>0</v>
          </cell>
        </row>
        <row r="688">
          <cell r="A688">
            <v>0</v>
          </cell>
          <cell r="B688">
            <v>0</v>
          </cell>
          <cell r="C688">
            <v>0</v>
          </cell>
          <cell r="D688">
            <v>0</v>
          </cell>
        </row>
        <row r="689">
          <cell r="A689">
            <v>0</v>
          </cell>
          <cell r="B689">
            <v>0</v>
          </cell>
          <cell r="C689">
            <v>0</v>
          </cell>
          <cell r="D689">
            <v>0</v>
          </cell>
        </row>
        <row r="690">
          <cell r="A690">
            <v>0</v>
          </cell>
          <cell r="B690">
            <v>0</v>
          </cell>
          <cell r="C690">
            <v>0</v>
          </cell>
          <cell r="D690">
            <v>0</v>
          </cell>
        </row>
        <row r="691">
          <cell r="A691">
            <v>0</v>
          </cell>
          <cell r="B691">
            <v>0</v>
          </cell>
          <cell r="C691">
            <v>0</v>
          </cell>
          <cell r="D691">
            <v>0</v>
          </cell>
        </row>
        <row r="692">
          <cell r="A692">
            <v>0</v>
          </cell>
          <cell r="B692">
            <v>0</v>
          </cell>
          <cell r="C692">
            <v>0</v>
          </cell>
          <cell r="D692">
            <v>0</v>
          </cell>
        </row>
        <row r="693">
          <cell r="A693">
            <v>0</v>
          </cell>
          <cell r="B693">
            <v>0</v>
          </cell>
          <cell r="C693">
            <v>0</v>
          </cell>
          <cell r="D693">
            <v>0</v>
          </cell>
        </row>
        <row r="694">
          <cell r="A694">
            <v>0</v>
          </cell>
          <cell r="B694">
            <v>0</v>
          </cell>
          <cell r="C694">
            <v>0</v>
          </cell>
          <cell r="D694">
            <v>0</v>
          </cell>
        </row>
        <row r="695">
          <cell r="A695">
            <v>0</v>
          </cell>
          <cell r="B695">
            <v>0</v>
          </cell>
          <cell r="C695">
            <v>0</v>
          </cell>
          <cell r="D695">
            <v>0</v>
          </cell>
        </row>
        <row r="696">
          <cell r="A696">
            <v>0</v>
          </cell>
          <cell r="B696">
            <v>0</v>
          </cell>
          <cell r="C696">
            <v>0</v>
          </cell>
          <cell r="D696">
            <v>0</v>
          </cell>
        </row>
        <row r="697">
          <cell r="A697">
            <v>0</v>
          </cell>
          <cell r="B697">
            <v>0</v>
          </cell>
          <cell r="C697">
            <v>0</v>
          </cell>
          <cell r="D697">
            <v>0</v>
          </cell>
        </row>
        <row r="698">
          <cell r="A698">
            <v>0</v>
          </cell>
          <cell r="B698">
            <v>0</v>
          </cell>
          <cell r="C698">
            <v>0</v>
          </cell>
          <cell r="D698">
            <v>0</v>
          </cell>
        </row>
        <row r="699">
          <cell r="A699">
            <v>0</v>
          </cell>
          <cell r="B699">
            <v>0</v>
          </cell>
          <cell r="C699">
            <v>0</v>
          </cell>
          <cell r="D699">
            <v>0</v>
          </cell>
        </row>
        <row r="700">
          <cell r="A700">
            <v>0</v>
          </cell>
          <cell r="B700">
            <v>0</v>
          </cell>
          <cell r="C700">
            <v>0</v>
          </cell>
          <cell r="D700">
            <v>0</v>
          </cell>
        </row>
        <row r="701">
          <cell r="A701">
            <v>0</v>
          </cell>
          <cell r="B701">
            <v>0</v>
          </cell>
          <cell r="C701">
            <v>0</v>
          </cell>
          <cell r="D701">
            <v>0</v>
          </cell>
        </row>
        <row r="702">
          <cell r="A702">
            <v>0</v>
          </cell>
          <cell r="B702">
            <v>0</v>
          </cell>
          <cell r="C702">
            <v>0</v>
          </cell>
          <cell r="D702">
            <v>0</v>
          </cell>
        </row>
        <row r="703">
          <cell r="A703">
            <v>0</v>
          </cell>
          <cell r="B703">
            <v>0</v>
          </cell>
          <cell r="C703">
            <v>0</v>
          </cell>
          <cell r="D703">
            <v>0</v>
          </cell>
        </row>
        <row r="704">
          <cell r="A704">
            <v>0</v>
          </cell>
          <cell r="B704">
            <v>0</v>
          </cell>
          <cell r="C704">
            <v>0</v>
          </cell>
          <cell r="D704">
            <v>0</v>
          </cell>
        </row>
        <row r="705">
          <cell r="A705">
            <v>0</v>
          </cell>
          <cell r="B705">
            <v>0</v>
          </cell>
          <cell r="C705">
            <v>0</v>
          </cell>
          <cell r="D705">
            <v>0</v>
          </cell>
        </row>
        <row r="706">
          <cell r="A706">
            <v>0</v>
          </cell>
          <cell r="B706">
            <v>0</v>
          </cell>
          <cell r="C706">
            <v>0</v>
          </cell>
          <cell r="D706">
            <v>0</v>
          </cell>
        </row>
        <row r="707">
          <cell r="A707">
            <v>0</v>
          </cell>
          <cell r="B707">
            <v>0</v>
          </cell>
          <cell r="C707">
            <v>0</v>
          </cell>
          <cell r="D707">
            <v>0</v>
          </cell>
        </row>
        <row r="708">
          <cell r="A708">
            <v>0</v>
          </cell>
          <cell r="B708">
            <v>0</v>
          </cell>
          <cell r="C708">
            <v>0</v>
          </cell>
          <cell r="D708">
            <v>0</v>
          </cell>
        </row>
        <row r="709">
          <cell r="A709">
            <v>0</v>
          </cell>
          <cell r="B709">
            <v>0</v>
          </cell>
          <cell r="C709">
            <v>0</v>
          </cell>
          <cell r="D709">
            <v>0</v>
          </cell>
        </row>
        <row r="710">
          <cell r="A710">
            <v>0</v>
          </cell>
          <cell r="B710">
            <v>0</v>
          </cell>
          <cell r="C710">
            <v>0</v>
          </cell>
          <cell r="D710">
            <v>0</v>
          </cell>
        </row>
        <row r="711">
          <cell r="A711">
            <v>0</v>
          </cell>
          <cell r="B711">
            <v>0</v>
          </cell>
          <cell r="C711">
            <v>0</v>
          </cell>
          <cell r="D711">
            <v>0</v>
          </cell>
        </row>
        <row r="712">
          <cell r="A712">
            <v>0</v>
          </cell>
          <cell r="B712">
            <v>0</v>
          </cell>
          <cell r="C712">
            <v>0</v>
          </cell>
          <cell r="D712">
            <v>0</v>
          </cell>
        </row>
        <row r="713">
          <cell r="A713">
            <v>0</v>
          </cell>
          <cell r="B713">
            <v>0</v>
          </cell>
          <cell r="C713">
            <v>0</v>
          </cell>
          <cell r="D713">
            <v>0</v>
          </cell>
        </row>
        <row r="714">
          <cell r="A714">
            <v>0</v>
          </cell>
          <cell r="B714">
            <v>0</v>
          </cell>
          <cell r="C714">
            <v>0</v>
          </cell>
          <cell r="D714">
            <v>0</v>
          </cell>
        </row>
        <row r="715">
          <cell r="A715">
            <v>0</v>
          </cell>
          <cell r="B715">
            <v>0</v>
          </cell>
          <cell r="C715">
            <v>0</v>
          </cell>
          <cell r="D715">
            <v>0</v>
          </cell>
        </row>
        <row r="716">
          <cell r="A716">
            <v>0</v>
          </cell>
          <cell r="B716">
            <v>0</v>
          </cell>
          <cell r="C716">
            <v>0</v>
          </cell>
          <cell r="D716">
            <v>0</v>
          </cell>
        </row>
        <row r="717">
          <cell r="A717">
            <v>0</v>
          </cell>
          <cell r="B717">
            <v>0</v>
          </cell>
          <cell r="C717">
            <v>0</v>
          </cell>
          <cell r="D717">
            <v>0</v>
          </cell>
        </row>
        <row r="718">
          <cell r="A718">
            <v>0</v>
          </cell>
          <cell r="B718">
            <v>0</v>
          </cell>
          <cell r="C718">
            <v>0</v>
          </cell>
          <cell r="D718">
            <v>0</v>
          </cell>
        </row>
        <row r="719">
          <cell r="A719">
            <v>0</v>
          </cell>
          <cell r="B719">
            <v>0</v>
          </cell>
          <cell r="C719">
            <v>0</v>
          </cell>
          <cell r="D719">
            <v>0</v>
          </cell>
        </row>
        <row r="720">
          <cell r="A720">
            <v>0</v>
          </cell>
          <cell r="B720">
            <v>0</v>
          </cell>
          <cell r="C720">
            <v>0</v>
          </cell>
          <cell r="D720">
            <v>0</v>
          </cell>
        </row>
        <row r="721">
          <cell r="A721">
            <v>0</v>
          </cell>
          <cell r="B721">
            <v>0</v>
          </cell>
          <cell r="C721">
            <v>0</v>
          </cell>
          <cell r="D721">
            <v>0</v>
          </cell>
        </row>
        <row r="722">
          <cell r="A722">
            <v>0</v>
          </cell>
          <cell r="B722">
            <v>0</v>
          </cell>
          <cell r="C722">
            <v>0</v>
          </cell>
          <cell r="D722">
            <v>0</v>
          </cell>
        </row>
        <row r="723">
          <cell r="A723">
            <v>0</v>
          </cell>
          <cell r="B723">
            <v>0</v>
          </cell>
          <cell r="C723">
            <v>0</v>
          </cell>
          <cell r="D723">
            <v>0</v>
          </cell>
        </row>
        <row r="724">
          <cell r="A724">
            <v>0</v>
          </cell>
          <cell r="B724">
            <v>0</v>
          </cell>
          <cell r="C724">
            <v>0</v>
          </cell>
          <cell r="D724">
            <v>0</v>
          </cell>
        </row>
        <row r="725">
          <cell r="A725">
            <v>0</v>
          </cell>
          <cell r="B725">
            <v>0</v>
          </cell>
          <cell r="C725">
            <v>0</v>
          </cell>
          <cell r="D725">
            <v>0</v>
          </cell>
        </row>
        <row r="726">
          <cell r="A726">
            <v>0</v>
          </cell>
          <cell r="B726">
            <v>0</v>
          </cell>
          <cell r="C726">
            <v>0</v>
          </cell>
          <cell r="D726">
            <v>0</v>
          </cell>
        </row>
        <row r="727">
          <cell r="A727">
            <v>0</v>
          </cell>
          <cell r="B727">
            <v>0</v>
          </cell>
          <cell r="C727">
            <v>0</v>
          </cell>
          <cell r="D727">
            <v>0</v>
          </cell>
        </row>
        <row r="728">
          <cell r="A728">
            <v>0</v>
          </cell>
          <cell r="B728">
            <v>0</v>
          </cell>
          <cell r="C728">
            <v>0</v>
          </cell>
          <cell r="D728">
            <v>0</v>
          </cell>
        </row>
        <row r="729">
          <cell r="A729">
            <v>0</v>
          </cell>
          <cell r="B729">
            <v>0</v>
          </cell>
          <cell r="C729">
            <v>0</v>
          </cell>
          <cell r="D729">
            <v>0</v>
          </cell>
        </row>
        <row r="730">
          <cell r="A730">
            <v>0</v>
          </cell>
          <cell r="B730">
            <v>0</v>
          </cell>
          <cell r="C730">
            <v>0</v>
          </cell>
          <cell r="D730">
            <v>0</v>
          </cell>
        </row>
        <row r="731">
          <cell r="A731">
            <v>0</v>
          </cell>
          <cell r="B731">
            <v>0</v>
          </cell>
          <cell r="C731">
            <v>0</v>
          </cell>
          <cell r="D731">
            <v>0</v>
          </cell>
        </row>
        <row r="732">
          <cell r="A732">
            <v>0</v>
          </cell>
          <cell r="B732">
            <v>0</v>
          </cell>
          <cell r="C732">
            <v>0</v>
          </cell>
          <cell r="D732">
            <v>0</v>
          </cell>
        </row>
        <row r="733">
          <cell r="A733">
            <v>0</v>
          </cell>
          <cell r="B733">
            <v>0</v>
          </cell>
          <cell r="C733">
            <v>0</v>
          </cell>
          <cell r="D733">
            <v>0</v>
          </cell>
        </row>
        <row r="734">
          <cell r="A734">
            <v>0</v>
          </cell>
          <cell r="B734">
            <v>0</v>
          </cell>
          <cell r="C734">
            <v>0</v>
          </cell>
          <cell r="D734">
            <v>0</v>
          </cell>
        </row>
        <row r="735">
          <cell r="A735">
            <v>0</v>
          </cell>
          <cell r="B735">
            <v>0</v>
          </cell>
          <cell r="C735">
            <v>0</v>
          </cell>
          <cell r="D735">
            <v>0</v>
          </cell>
        </row>
        <row r="736">
          <cell r="A736">
            <v>0</v>
          </cell>
          <cell r="B736">
            <v>0</v>
          </cell>
          <cell r="C736">
            <v>0</v>
          </cell>
          <cell r="D736">
            <v>0</v>
          </cell>
        </row>
        <row r="737">
          <cell r="A737">
            <v>0</v>
          </cell>
          <cell r="B737">
            <v>0</v>
          </cell>
          <cell r="C737">
            <v>0</v>
          </cell>
          <cell r="D737">
            <v>0</v>
          </cell>
        </row>
        <row r="738">
          <cell r="A738">
            <v>0</v>
          </cell>
          <cell r="B738">
            <v>0</v>
          </cell>
          <cell r="C738">
            <v>0</v>
          </cell>
          <cell r="D738">
            <v>0</v>
          </cell>
        </row>
        <row r="739">
          <cell r="A739">
            <v>0</v>
          </cell>
          <cell r="B739">
            <v>0</v>
          </cell>
          <cell r="C739">
            <v>0</v>
          </cell>
          <cell r="D739">
            <v>0</v>
          </cell>
        </row>
        <row r="740">
          <cell r="A740">
            <v>0</v>
          </cell>
          <cell r="B740">
            <v>0</v>
          </cell>
          <cell r="C740">
            <v>0</v>
          </cell>
          <cell r="D740">
            <v>0</v>
          </cell>
        </row>
        <row r="741">
          <cell r="A741">
            <v>0</v>
          </cell>
          <cell r="B741">
            <v>0</v>
          </cell>
          <cell r="C741">
            <v>0</v>
          </cell>
          <cell r="D741">
            <v>0</v>
          </cell>
        </row>
        <row r="742">
          <cell r="A742">
            <v>0</v>
          </cell>
          <cell r="B742">
            <v>0</v>
          </cell>
          <cell r="C742">
            <v>0</v>
          </cell>
          <cell r="D742">
            <v>0</v>
          </cell>
        </row>
        <row r="743">
          <cell r="A743">
            <v>0</v>
          </cell>
          <cell r="B743">
            <v>0</v>
          </cell>
          <cell r="C743">
            <v>0</v>
          </cell>
          <cell r="D743">
            <v>0</v>
          </cell>
        </row>
        <row r="744">
          <cell r="A744">
            <v>0</v>
          </cell>
          <cell r="B744">
            <v>0</v>
          </cell>
          <cell r="C744">
            <v>0</v>
          </cell>
          <cell r="D744">
            <v>0</v>
          </cell>
        </row>
        <row r="745">
          <cell r="A745">
            <v>0</v>
          </cell>
          <cell r="B745">
            <v>0</v>
          </cell>
          <cell r="C745">
            <v>0</v>
          </cell>
          <cell r="D745">
            <v>0</v>
          </cell>
        </row>
        <row r="746">
          <cell r="A746">
            <v>0</v>
          </cell>
          <cell r="B746">
            <v>0</v>
          </cell>
          <cell r="C746">
            <v>0</v>
          </cell>
          <cell r="D746">
            <v>0</v>
          </cell>
        </row>
        <row r="747">
          <cell r="A747">
            <v>0</v>
          </cell>
          <cell r="B747">
            <v>0</v>
          </cell>
          <cell r="C747">
            <v>0</v>
          </cell>
          <cell r="D747">
            <v>0</v>
          </cell>
        </row>
        <row r="748">
          <cell r="A748">
            <v>0</v>
          </cell>
          <cell r="B748">
            <v>0</v>
          </cell>
          <cell r="C748">
            <v>0</v>
          </cell>
          <cell r="D748">
            <v>0</v>
          </cell>
        </row>
        <row r="749">
          <cell r="A749">
            <v>0</v>
          </cell>
          <cell r="B749">
            <v>0</v>
          </cell>
          <cell r="C749">
            <v>0</v>
          </cell>
          <cell r="D749">
            <v>0</v>
          </cell>
        </row>
        <row r="750">
          <cell r="A750">
            <v>0</v>
          </cell>
          <cell r="B750">
            <v>0</v>
          </cell>
          <cell r="C750">
            <v>0</v>
          </cell>
          <cell r="D750">
            <v>0</v>
          </cell>
        </row>
        <row r="751">
          <cell r="A751">
            <v>0</v>
          </cell>
          <cell r="B751">
            <v>0</v>
          </cell>
          <cell r="C751">
            <v>0</v>
          </cell>
          <cell r="D751">
            <v>0</v>
          </cell>
        </row>
        <row r="752">
          <cell r="A752">
            <v>0</v>
          </cell>
          <cell r="B752">
            <v>0</v>
          </cell>
          <cell r="C752">
            <v>0</v>
          </cell>
          <cell r="D752">
            <v>0</v>
          </cell>
        </row>
        <row r="753">
          <cell r="A753">
            <v>0</v>
          </cell>
          <cell r="B753">
            <v>0</v>
          </cell>
          <cell r="C753">
            <v>0</v>
          </cell>
          <cell r="D753">
            <v>0</v>
          </cell>
        </row>
        <row r="754">
          <cell r="A754">
            <v>0</v>
          </cell>
          <cell r="B754">
            <v>0</v>
          </cell>
          <cell r="C754">
            <v>0</v>
          </cell>
          <cell r="D754">
            <v>0</v>
          </cell>
        </row>
        <row r="755">
          <cell r="A755">
            <v>0</v>
          </cell>
          <cell r="B755">
            <v>0</v>
          </cell>
          <cell r="C755">
            <v>0</v>
          </cell>
          <cell r="D755">
            <v>0</v>
          </cell>
        </row>
        <row r="756">
          <cell r="A756">
            <v>0</v>
          </cell>
          <cell r="B756">
            <v>0</v>
          </cell>
          <cell r="C756">
            <v>0</v>
          </cell>
          <cell r="D756">
            <v>0</v>
          </cell>
        </row>
        <row r="757">
          <cell r="A757">
            <v>0</v>
          </cell>
          <cell r="B757">
            <v>0</v>
          </cell>
          <cell r="C757">
            <v>0</v>
          </cell>
          <cell r="D757">
            <v>0</v>
          </cell>
        </row>
        <row r="758">
          <cell r="A758">
            <v>0</v>
          </cell>
          <cell r="B758">
            <v>0</v>
          </cell>
          <cell r="C758">
            <v>0</v>
          </cell>
          <cell r="D758">
            <v>0</v>
          </cell>
        </row>
        <row r="759">
          <cell r="A759">
            <v>0</v>
          </cell>
          <cell r="B759">
            <v>0</v>
          </cell>
          <cell r="C759">
            <v>0</v>
          </cell>
          <cell r="D759">
            <v>0</v>
          </cell>
        </row>
        <row r="760">
          <cell r="A760">
            <v>0</v>
          </cell>
          <cell r="B760">
            <v>0</v>
          </cell>
          <cell r="C760">
            <v>0</v>
          </cell>
          <cell r="D760">
            <v>0</v>
          </cell>
        </row>
        <row r="761">
          <cell r="A761">
            <v>0</v>
          </cell>
          <cell r="B761">
            <v>0</v>
          </cell>
          <cell r="C761">
            <v>0</v>
          </cell>
          <cell r="D761">
            <v>0</v>
          </cell>
        </row>
        <row r="762">
          <cell r="A762">
            <v>0</v>
          </cell>
          <cell r="B762">
            <v>0</v>
          </cell>
          <cell r="C762">
            <v>0</v>
          </cell>
          <cell r="D762">
            <v>0</v>
          </cell>
        </row>
        <row r="763">
          <cell r="A763">
            <v>0</v>
          </cell>
          <cell r="B763">
            <v>0</v>
          </cell>
          <cell r="C763">
            <v>0</v>
          </cell>
          <cell r="D763">
            <v>0</v>
          </cell>
        </row>
        <row r="764">
          <cell r="A764">
            <v>0</v>
          </cell>
          <cell r="B764">
            <v>0</v>
          </cell>
          <cell r="C764">
            <v>0</v>
          </cell>
          <cell r="D764">
            <v>0</v>
          </cell>
        </row>
        <row r="765">
          <cell r="A765">
            <v>0</v>
          </cell>
          <cell r="B765">
            <v>0</v>
          </cell>
          <cell r="C765">
            <v>0</v>
          </cell>
          <cell r="D765">
            <v>0</v>
          </cell>
        </row>
        <row r="766">
          <cell r="A766">
            <v>0</v>
          </cell>
          <cell r="B766">
            <v>0</v>
          </cell>
          <cell r="C766">
            <v>0</v>
          </cell>
          <cell r="D766">
            <v>0</v>
          </cell>
        </row>
        <row r="767">
          <cell r="A767">
            <v>0</v>
          </cell>
          <cell r="B767">
            <v>0</v>
          </cell>
          <cell r="C767">
            <v>0</v>
          </cell>
          <cell r="D767">
            <v>0</v>
          </cell>
        </row>
        <row r="768">
          <cell r="A768">
            <v>0</v>
          </cell>
          <cell r="B768">
            <v>0</v>
          </cell>
          <cell r="C768">
            <v>0</v>
          </cell>
          <cell r="D768">
            <v>0</v>
          </cell>
        </row>
        <row r="769">
          <cell r="A769">
            <v>0</v>
          </cell>
          <cell r="B769">
            <v>0</v>
          </cell>
          <cell r="C769">
            <v>0</v>
          </cell>
          <cell r="D769">
            <v>0</v>
          </cell>
        </row>
        <row r="770">
          <cell r="A770">
            <v>0</v>
          </cell>
          <cell r="B770">
            <v>0</v>
          </cell>
          <cell r="C770">
            <v>0</v>
          </cell>
          <cell r="D770">
            <v>0</v>
          </cell>
        </row>
        <row r="771">
          <cell r="A771">
            <v>0</v>
          </cell>
          <cell r="B771">
            <v>0</v>
          </cell>
          <cell r="C771">
            <v>0</v>
          </cell>
          <cell r="D771">
            <v>0</v>
          </cell>
        </row>
        <row r="772">
          <cell r="A772">
            <v>0</v>
          </cell>
          <cell r="B772">
            <v>0</v>
          </cell>
          <cell r="C772">
            <v>0</v>
          </cell>
          <cell r="D772">
            <v>0</v>
          </cell>
        </row>
        <row r="773">
          <cell r="A773">
            <v>0</v>
          </cell>
          <cell r="B773">
            <v>0</v>
          </cell>
          <cell r="C773">
            <v>0</v>
          </cell>
          <cell r="D773">
            <v>0</v>
          </cell>
        </row>
        <row r="774">
          <cell r="A774">
            <v>0</v>
          </cell>
          <cell r="B774">
            <v>0</v>
          </cell>
          <cell r="C774">
            <v>0</v>
          </cell>
          <cell r="D774">
            <v>0</v>
          </cell>
        </row>
        <row r="775">
          <cell r="A775">
            <v>0</v>
          </cell>
          <cell r="B775">
            <v>0</v>
          </cell>
          <cell r="C775">
            <v>0</v>
          </cell>
          <cell r="D775">
            <v>0</v>
          </cell>
        </row>
        <row r="776">
          <cell r="A776">
            <v>0</v>
          </cell>
          <cell r="B776">
            <v>0</v>
          </cell>
          <cell r="C776">
            <v>0</v>
          </cell>
          <cell r="D776">
            <v>0</v>
          </cell>
        </row>
        <row r="777">
          <cell r="A777">
            <v>0</v>
          </cell>
          <cell r="B777">
            <v>0</v>
          </cell>
          <cell r="C777">
            <v>0</v>
          </cell>
          <cell r="D777">
            <v>0</v>
          </cell>
        </row>
        <row r="778">
          <cell r="A778">
            <v>0</v>
          </cell>
          <cell r="B778">
            <v>0</v>
          </cell>
          <cell r="C778">
            <v>0</v>
          </cell>
          <cell r="D778">
            <v>0</v>
          </cell>
        </row>
        <row r="779">
          <cell r="A779">
            <v>0</v>
          </cell>
          <cell r="B779">
            <v>0</v>
          </cell>
          <cell r="C779">
            <v>0</v>
          </cell>
          <cell r="D779">
            <v>0</v>
          </cell>
        </row>
        <row r="780">
          <cell r="A780">
            <v>0</v>
          </cell>
          <cell r="B780">
            <v>0</v>
          </cell>
          <cell r="C780">
            <v>0</v>
          </cell>
          <cell r="D780">
            <v>0</v>
          </cell>
        </row>
        <row r="781">
          <cell r="A781">
            <v>0</v>
          </cell>
          <cell r="B781">
            <v>0</v>
          </cell>
          <cell r="C781">
            <v>0</v>
          </cell>
          <cell r="D781">
            <v>0</v>
          </cell>
        </row>
        <row r="782">
          <cell r="A782">
            <v>0</v>
          </cell>
          <cell r="B782">
            <v>0</v>
          </cell>
          <cell r="C782">
            <v>0</v>
          </cell>
          <cell r="D782">
            <v>0</v>
          </cell>
        </row>
        <row r="783">
          <cell r="A783">
            <v>0</v>
          </cell>
          <cell r="B783">
            <v>0</v>
          </cell>
          <cell r="C783">
            <v>0</v>
          </cell>
          <cell r="D783">
            <v>0</v>
          </cell>
        </row>
        <row r="784">
          <cell r="A784">
            <v>0</v>
          </cell>
          <cell r="B784">
            <v>0</v>
          </cell>
          <cell r="C784">
            <v>0</v>
          </cell>
          <cell r="D784">
            <v>0</v>
          </cell>
        </row>
        <row r="785">
          <cell r="A785">
            <v>0</v>
          </cell>
          <cell r="B785">
            <v>0</v>
          </cell>
          <cell r="C785">
            <v>0</v>
          </cell>
          <cell r="D785">
            <v>0</v>
          </cell>
        </row>
        <row r="786">
          <cell r="A786">
            <v>0</v>
          </cell>
          <cell r="B786">
            <v>0</v>
          </cell>
          <cell r="C786">
            <v>0</v>
          </cell>
          <cell r="D786">
            <v>0</v>
          </cell>
        </row>
        <row r="787">
          <cell r="A787">
            <v>0</v>
          </cell>
          <cell r="B787">
            <v>0</v>
          </cell>
          <cell r="C787">
            <v>0</v>
          </cell>
          <cell r="D787">
            <v>0</v>
          </cell>
        </row>
        <row r="788">
          <cell r="A788">
            <v>0</v>
          </cell>
          <cell r="B788">
            <v>0</v>
          </cell>
          <cell r="C788">
            <v>0</v>
          </cell>
          <cell r="D788">
            <v>0</v>
          </cell>
        </row>
        <row r="789">
          <cell r="A789">
            <v>0</v>
          </cell>
          <cell r="B789">
            <v>0</v>
          </cell>
          <cell r="C789">
            <v>0</v>
          </cell>
          <cell r="D789">
            <v>0</v>
          </cell>
        </row>
        <row r="790">
          <cell r="A790">
            <v>0</v>
          </cell>
          <cell r="B790">
            <v>0</v>
          </cell>
          <cell r="C790">
            <v>0</v>
          </cell>
          <cell r="D790">
            <v>0</v>
          </cell>
        </row>
        <row r="791">
          <cell r="A791">
            <v>0</v>
          </cell>
          <cell r="B791">
            <v>0</v>
          </cell>
          <cell r="C791">
            <v>0</v>
          </cell>
          <cell r="D791">
            <v>0</v>
          </cell>
        </row>
        <row r="792">
          <cell r="A792">
            <v>0</v>
          </cell>
          <cell r="B792">
            <v>0</v>
          </cell>
          <cell r="C792">
            <v>0</v>
          </cell>
          <cell r="D792">
            <v>0</v>
          </cell>
        </row>
        <row r="793">
          <cell r="A793">
            <v>0</v>
          </cell>
          <cell r="B793">
            <v>0</v>
          </cell>
          <cell r="C793">
            <v>0</v>
          </cell>
          <cell r="D793">
            <v>0</v>
          </cell>
        </row>
        <row r="794">
          <cell r="A794">
            <v>0</v>
          </cell>
          <cell r="B794">
            <v>0</v>
          </cell>
          <cell r="C794">
            <v>0</v>
          </cell>
          <cell r="D794">
            <v>0</v>
          </cell>
        </row>
        <row r="795">
          <cell r="A795">
            <v>0</v>
          </cell>
          <cell r="B795">
            <v>0</v>
          </cell>
          <cell r="C795">
            <v>0</v>
          </cell>
          <cell r="D795">
            <v>0</v>
          </cell>
        </row>
        <row r="796">
          <cell r="A796">
            <v>0</v>
          </cell>
          <cell r="B796">
            <v>0</v>
          </cell>
          <cell r="C796">
            <v>0</v>
          </cell>
          <cell r="D796">
            <v>0</v>
          </cell>
        </row>
        <row r="797">
          <cell r="A797">
            <v>0</v>
          </cell>
          <cell r="B797">
            <v>0</v>
          </cell>
          <cell r="C797">
            <v>0</v>
          </cell>
          <cell r="D797">
            <v>0</v>
          </cell>
        </row>
        <row r="798">
          <cell r="A798">
            <v>0</v>
          </cell>
          <cell r="B798">
            <v>0</v>
          </cell>
          <cell r="C798">
            <v>0</v>
          </cell>
          <cell r="D798">
            <v>0</v>
          </cell>
        </row>
        <row r="799">
          <cell r="A799">
            <v>0</v>
          </cell>
          <cell r="B799">
            <v>0</v>
          </cell>
          <cell r="C799">
            <v>0</v>
          </cell>
          <cell r="D799">
            <v>0</v>
          </cell>
        </row>
        <row r="800">
          <cell r="A800">
            <v>0</v>
          </cell>
          <cell r="B800">
            <v>0</v>
          </cell>
          <cell r="C800">
            <v>0</v>
          </cell>
          <cell r="D800">
            <v>0</v>
          </cell>
        </row>
        <row r="801">
          <cell r="A801">
            <v>0</v>
          </cell>
          <cell r="B801">
            <v>0</v>
          </cell>
          <cell r="C801">
            <v>0</v>
          </cell>
          <cell r="D801">
            <v>0</v>
          </cell>
        </row>
        <row r="802">
          <cell r="A802">
            <v>0</v>
          </cell>
          <cell r="B802">
            <v>0</v>
          </cell>
          <cell r="C802">
            <v>0</v>
          </cell>
          <cell r="D802">
            <v>0</v>
          </cell>
        </row>
        <row r="803">
          <cell r="A803">
            <v>0</v>
          </cell>
          <cell r="B803">
            <v>0</v>
          </cell>
          <cell r="C803">
            <v>0</v>
          </cell>
          <cell r="D803">
            <v>0</v>
          </cell>
        </row>
        <row r="804">
          <cell r="A804">
            <v>0</v>
          </cell>
          <cell r="B804">
            <v>0</v>
          </cell>
          <cell r="C804">
            <v>0</v>
          </cell>
          <cell r="D804">
            <v>0</v>
          </cell>
        </row>
        <row r="805">
          <cell r="A805">
            <v>0</v>
          </cell>
          <cell r="B805">
            <v>0</v>
          </cell>
          <cell r="C805">
            <v>0</v>
          </cell>
          <cell r="D805">
            <v>0</v>
          </cell>
        </row>
        <row r="806">
          <cell r="A806">
            <v>0</v>
          </cell>
          <cell r="B806">
            <v>0</v>
          </cell>
          <cell r="C806">
            <v>0</v>
          </cell>
          <cell r="D806">
            <v>0</v>
          </cell>
        </row>
        <row r="807">
          <cell r="A807">
            <v>0</v>
          </cell>
          <cell r="B807">
            <v>0</v>
          </cell>
          <cell r="C807">
            <v>0</v>
          </cell>
          <cell r="D807">
            <v>0</v>
          </cell>
        </row>
        <row r="808">
          <cell r="A808">
            <v>0</v>
          </cell>
          <cell r="B808">
            <v>0</v>
          </cell>
          <cell r="C808">
            <v>0</v>
          </cell>
          <cell r="D808">
            <v>0</v>
          </cell>
        </row>
        <row r="809">
          <cell r="A809">
            <v>0</v>
          </cell>
          <cell r="B809">
            <v>0</v>
          </cell>
          <cell r="C809">
            <v>0</v>
          </cell>
          <cell r="D809">
            <v>0</v>
          </cell>
        </row>
        <row r="810">
          <cell r="A810">
            <v>0</v>
          </cell>
          <cell r="B810">
            <v>0</v>
          </cell>
          <cell r="C810">
            <v>0</v>
          </cell>
          <cell r="D810">
            <v>0</v>
          </cell>
        </row>
        <row r="811">
          <cell r="A811">
            <v>0</v>
          </cell>
          <cell r="B811">
            <v>0</v>
          </cell>
          <cell r="C811">
            <v>0</v>
          </cell>
          <cell r="D811">
            <v>0</v>
          </cell>
        </row>
        <row r="812">
          <cell r="A812">
            <v>0</v>
          </cell>
          <cell r="B812">
            <v>0</v>
          </cell>
          <cell r="C812">
            <v>0</v>
          </cell>
          <cell r="D812">
            <v>0</v>
          </cell>
        </row>
        <row r="813">
          <cell r="A813">
            <v>0</v>
          </cell>
          <cell r="B813">
            <v>0</v>
          </cell>
          <cell r="C813">
            <v>0</v>
          </cell>
          <cell r="D813">
            <v>0</v>
          </cell>
        </row>
        <row r="814">
          <cell r="A814">
            <v>0</v>
          </cell>
          <cell r="B814">
            <v>0</v>
          </cell>
          <cell r="C814">
            <v>0</v>
          </cell>
          <cell r="D814">
            <v>0</v>
          </cell>
        </row>
        <row r="815">
          <cell r="A815">
            <v>0</v>
          </cell>
          <cell r="B815">
            <v>0</v>
          </cell>
          <cell r="C815">
            <v>0</v>
          </cell>
          <cell r="D815">
            <v>0</v>
          </cell>
        </row>
        <row r="816">
          <cell r="A816">
            <v>0</v>
          </cell>
          <cell r="B816">
            <v>0</v>
          </cell>
          <cell r="C816">
            <v>0</v>
          </cell>
          <cell r="D816">
            <v>0</v>
          </cell>
        </row>
        <row r="817">
          <cell r="A817">
            <v>0</v>
          </cell>
          <cell r="B817">
            <v>0</v>
          </cell>
          <cell r="C817">
            <v>0</v>
          </cell>
          <cell r="D817">
            <v>0</v>
          </cell>
        </row>
        <row r="818">
          <cell r="A818">
            <v>0</v>
          </cell>
          <cell r="B818">
            <v>0</v>
          </cell>
          <cell r="C818">
            <v>0</v>
          </cell>
          <cell r="D818">
            <v>0</v>
          </cell>
        </row>
        <row r="819">
          <cell r="A819">
            <v>0</v>
          </cell>
          <cell r="B819">
            <v>0</v>
          </cell>
          <cell r="C819">
            <v>0</v>
          </cell>
          <cell r="D819">
            <v>0</v>
          </cell>
        </row>
        <row r="820">
          <cell r="A820">
            <v>0</v>
          </cell>
          <cell r="B820">
            <v>0</v>
          </cell>
          <cell r="C820">
            <v>0</v>
          </cell>
          <cell r="D820">
            <v>0</v>
          </cell>
        </row>
        <row r="821">
          <cell r="A821">
            <v>0</v>
          </cell>
          <cell r="B821">
            <v>0</v>
          </cell>
          <cell r="C821">
            <v>0</v>
          </cell>
          <cell r="D821">
            <v>0</v>
          </cell>
        </row>
        <row r="822">
          <cell r="A822">
            <v>0</v>
          </cell>
          <cell r="B822">
            <v>0</v>
          </cell>
          <cell r="C822">
            <v>0</v>
          </cell>
          <cell r="D822">
            <v>0</v>
          </cell>
        </row>
        <row r="823">
          <cell r="A823">
            <v>0</v>
          </cell>
          <cell r="B823">
            <v>0</v>
          </cell>
          <cell r="C823">
            <v>0</v>
          </cell>
          <cell r="D823">
            <v>0</v>
          </cell>
        </row>
        <row r="824">
          <cell r="A824">
            <v>0</v>
          </cell>
          <cell r="B824">
            <v>0</v>
          </cell>
          <cell r="C824">
            <v>0</v>
          </cell>
          <cell r="D824">
            <v>0</v>
          </cell>
        </row>
        <row r="825">
          <cell r="A825">
            <v>0</v>
          </cell>
          <cell r="B825">
            <v>0</v>
          </cell>
          <cell r="C825">
            <v>0</v>
          </cell>
          <cell r="D825">
            <v>0</v>
          </cell>
        </row>
        <row r="826">
          <cell r="A826">
            <v>0</v>
          </cell>
          <cell r="B826">
            <v>0</v>
          </cell>
          <cell r="C826">
            <v>0</v>
          </cell>
          <cell r="D826">
            <v>0</v>
          </cell>
        </row>
        <row r="827">
          <cell r="A827">
            <v>0</v>
          </cell>
          <cell r="B827">
            <v>0</v>
          </cell>
          <cell r="C827">
            <v>0</v>
          </cell>
          <cell r="D827">
            <v>0</v>
          </cell>
        </row>
        <row r="828">
          <cell r="A828">
            <v>0</v>
          </cell>
          <cell r="B828">
            <v>0</v>
          </cell>
          <cell r="C828">
            <v>0</v>
          </cell>
          <cell r="D828">
            <v>0</v>
          </cell>
        </row>
        <row r="829">
          <cell r="A829">
            <v>0</v>
          </cell>
          <cell r="B829">
            <v>0</v>
          </cell>
          <cell r="C829">
            <v>0</v>
          </cell>
          <cell r="D829">
            <v>0</v>
          </cell>
        </row>
        <row r="830">
          <cell r="A830">
            <v>0</v>
          </cell>
          <cell r="B830">
            <v>0</v>
          </cell>
          <cell r="C830">
            <v>0</v>
          </cell>
          <cell r="D830">
            <v>0</v>
          </cell>
        </row>
        <row r="831">
          <cell r="A831">
            <v>0</v>
          </cell>
          <cell r="B831">
            <v>0</v>
          </cell>
          <cell r="C831">
            <v>0</v>
          </cell>
          <cell r="D831">
            <v>0</v>
          </cell>
        </row>
        <row r="832">
          <cell r="A832">
            <v>0</v>
          </cell>
          <cell r="B832">
            <v>0</v>
          </cell>
          <cell r="C832">
            <v>0</v>
          </cell>
          <cell r="D832">
            <v>0</v>
          </cell>
        </row>
        <row r="833">
          <cell r="A833">
            <v>0</v>
          </cell>
          <cell r="B833">
            <v>0</v>
          </cell>
          <cell r="C833">
            <v>0</v>
          </cell>
          <cell r="D833">
            <v>0</v>
          </cell>
        </row>
        <row r="834">
          <cell r="A834">
            <v>0</v>
          </cell>
          <cell r="B834">
            <v>0</v>
          </cell>
          <cell r="C834">
            <v>0</v>
          </cell>
          <cell r="D834">
            <v>0</v>
          </cell>
        </row>
        <row r="835">
          <cell r="A835">
            <v>0</v>
          </cell>
          <cell r="B835">
            <v>0</v>
          </cell>
          <cell r="C835">
            <v>0</v>
          </cell>
          <cell r="D835">
            <v>0</v>
          </cell>
        </row>
        <row r="836">
          <cell r="A836">
            <v>0</v>
          </cell>
          <cell r="B836">
            <v>0</v>
          </cell>
          <cell r="C836">
            <v>0</v>
          </cell>
          <cell r="D836">
            <v>0</v>
          </cell>
        </row>
        <row r="837">
          <cell r="A837">
            <v>0</v>
          </cell>
          <cell r="B837">
            <v>0</v>
          </cell>
          <cell r="C837">
            <v>0</v>
          </cell>
          <cell r="D837">
            <v>0</v>
          </cell>
        </row>
        <row r="838">
          <cell r="A838">
            <v>0</v>
          </cell>
          <cell r="B838">
            <v>0</v>
          </cell>
          <cell r="C838">
            <v>0</v>
          </cell>
          <cell r="D838">
            <v>0</v>
          </cell>
        </row>
        <row r="839">
          <cell r="A839">
            <v>0</v>
          </cell>
          <cell r="B839">
            <v>0</v>
          </cell>
          <cell r="C839">
            <v>0</v>
          </cell>
          <cell r="D839">
            <v>0</v>
          </cell>
        </row>
        <row r="840">
          <cell r="A840">
            <v>0</v>
          </cell>
          <cell r="B840">
            <v>0</v>
          </cell>
          <cell r="C840">
            <v>0</v>
          </cell>
          <cell r="D840">
            <v>0</v>
          </cell>
        </row>
        <row r="841">
          <cell r="A841">
            <v>0</v>
          </cell>
          <cell r="B841">
            <v>0</v>
          </cell>
          <cell r="C841">
            <v>0</v>
          </cell>
          <cell r="D841">
            <v>0</v>
          </cell>
        </row>
        <row r="842">
          <cell r="A842">
            <v>0</v>
          </cell>
          <cell r="B842">
            <v>0</v>
          </cell>
          <cell r="C842">
            <v>0</v>
          </cell>
          <cell r="D842">
            <v>0</v>
          </cell>
        </row>
        <row r="843">
          <cell r="A843">
            <v>0</v>
          </cell>
          <cell r="B843">
            <v>0</v>
          </cell>
          <cell r="C843">
            <v>0</v>
          </cell>
          <cell r="D843">
            <v>0</v>
          </cell>
        </row>
        <row r="844">
          <cell r="A844">
            <v>0</v>
          </cell>
          <cell r="B844">
            <v>0</v>
          </cell>
          <cell r="C844">
            <v>0</v>
          </cell>
          <cell r="D844">
            <v>0</v>
          </cell>
        </row>
        <row r="845">
          <cell r="A845">
            <v>0</v>
          </cell>
          <cell r="B845">
            <v>0</v>
          </cell>
          <cell r="C845">
            <v>0</v>
          </cell>
          <cell r="D845">
            <v>0</v>
          </cell>
        </row>
        <row r="846">
          <cell r="A846">
            <v>0</v>
          </cell>
          <cell r="B846">
            <v>0</v>
          </cell>
          <cell r="C846">
            <v>0</v>
          </cell>
          <cell r="D846">
            <v>0</v>
          </cell>
        </row>
        <row r="847">
          <cell r="A847">
            <v>0</v>
          </cell>
          <cell r="B847">
            <v>0</v>
          </cell>
          <cell r="C847">
            <v>0</v>
          </cell>
          <cell r="D847">
            <v>0</v>
          </cell>
        </row>
        <row r="848">
          <cell r="A848">
            <v>0</v>
          </cell>
          <cell r="B848">
            <v>0</v>
          </cell>
          <cell r="C848">
            <v>0</v>
          </cell>
          <cell r="D848">
            <v>0</v>
          </cell>
        </row>
        <row r="849">
          <cell r="A849">
            <v>0</v>
          </cell>
          <cell r="B849">
            <v>0</v>
          </cell>
          <cell r="C849">
            <v>0</v>
          </cell>
          <cell r="D849">
            <v>0</v>
          </cell>
        </row>
        <row r="850">
          <cell r="A850">
            <v>0</v>
          </cell>
          <cell r="B850">
            <v>0</v>
          </cell>
          <cell r="C850">
            <v>0</v>
          </cell>
          <cell r="D850">
            <v>0</v>
          </cell>
        </row>
        <row r="851">
          <cell r="A851">
            <v>0</v>
          </cell>
          <cell r="B851">
            <v>0</v>
          </cell>
          <cell r="C851">
            <v>0</v>
          </cell>
          <cell r="D851">
            <v>0</v>
          </cell>
        </row>
        <row r="852">
          <cell r="A852">
            <v>0</v>
          </cell>
          <cell r="B852">
            <v>0</v>
          </cell>
          <cell r="C852">
            <v>0</v>
          </cell>
          <cell r="D852">
            <v>0</v>
          </cell>
        </row>
        <row r="853">
          <cell r="A853">
            <v>0</v>
          </cell>
          <cell r="B853">
            <v>0</v>
          </cell>
          <cell r="C853">
            <v>0</v>
          </cell>
          <cell r="D853">
            <v>0</v>
          </cell>
        </row>
        <row r="854">
          <cell r="A854">
            <v>0</v>
          </cell>
          <cell r="B854">
            <v>0</v>
          </cell>
          <cell r="C854">
            <v>0</v>
          </cell>
          <cell r="D854">
            <v>0</v>
          </cell>
        </row>
        <row r="855">
          <cell r="A855">
            <v>0</v>
          </cell>
          <cell r="B855">
            <v>0</v>
          </cell>
          <cell r="C855">
            <v>0</v>
          </cell>
          <cell r="D855">
            <v>0</v>
          </cell>
        </row>
        <row r="856">
          <cell r="A856">
            <v>0</v>
          </cell>
          <cell r="B856">
            <v>0</v>
          </cell>
          <cell r="C856">
            <v>0</v>
          </cell>
          <cell r="D856">
            <v>0</v>
          </cell>
        </row>
        <row r="857">
          <cell r="A857">
            <v>0</v>
          </cell>
          <cell r="B857">
            <v>0</v>
          </cell>
          <cell r="C857">
            <v>0</v>
          </cell>
          <cell r="D857">
            <v>0</v>
          </cell>
        </row>
        <row r="858">
          <cell r="A858">
            <v>0</v>
          </cell>
          <cell r="B858">
            <v>0</v>
          </cell>
          <cell r="C858">
            <v>0</v>
          </cell>
          <cell r="D858">
            <v>0</v>
          </cell>
        </row>
        <row r="859">
          <cell r="A859">
            <v>0</v>
          </cell>
          <cell r="B859">
            <v>0</v>
          </cell>
          <cell r="C859">
            <v>0</v>
          </cell>
          <cell r="D859">
            <v>0</v>
          </cell>
        </row>
        <row r="860">
          <cell r="A860">
            <v>0</v>
          </cell>
          <cell r="B860">
            <v>0</v>
          </cell>
          <cell r="C860">
            <v>0</v>
          </cell>
          <cell r="D860">
            <v>0</v>
          </cell>
        </row>
        <row r="861">
          <cell r="A861">
            <v>0</v>
          </cell>
          <cell r="B861">
            <v>0</v>
          </cell>
          <cell r="C861">
            <v>0</v>
          </cell>
          <cell r="D861">
            <v>0</v>
          </cell>
        </row>
        <row r="862">
          <cell r="A862">
            <v>0</v>
          </cell>
          <cell r="B862">
            <v>0</v>
          </cell>
          <cell r="C862">
            <v>0</v>
          </cell>
          <cell r="D862">
            <v>0</v>
          </cell>
        </row>
        <row r="863">
          <cell r="A863">
            <v>0</v>
          </cell>
          <cell r="B863">
            <v>0</v>
          </cell>
          <cell r="C863">
            <v>0</v>
          </cell>
          <cell r="D863">
            <v>0</v>
          </cell>
        </row>
        <row r="864">
          <cell r="A864">
            <v>0</v>
          </cell>
          <cell r="B864">
            <v>0</v>
          </cell>
          <cell r="C864">
            <v>0</v>
          </cell>
          <cell r="D864">
            <v>0</v>
          </cell>
        </row>
        <row r="865">
          <cell r="A865">
            <v>0</v>
          </cell>
          <cell r="B865">
            <v>0</v>
          </cell>
          <cell r="C865">
            <v>0</v>
          </cell>
          <cell r="D865">
            <v>0</v>
          </cell>
        </row>
        <row r="866">
          <cell r="A866">
            <v>0</v>
          </cell>
          <cell r="B866">
            <v>0</v>
          </cell>
          <cell r="C866">
            <v>0</v>
          </cell>
          <cell r="D866">
            <v>0</v>
          </cell>
        </row>
        <row r="867">
          <cell r="A867">
            <v>0</v>
          </cell>
          <cell r="B867">
            <v>0</v>
          </cell>
          <cell r="C867">
            <v>0</v>
          </cell>
          <cell r="D867">
            <v>0</v>
          </cell>
        </row>
        <row r="868">
          <cell r="A868">
            <v>0</v>
          </cell>
          <cell r="B868">
            <v>0</v>
          </cell>
          <cell r="C868">
            <v>0</v>
          </cell>
          <cell r="D868">
            <v>0</v>
          </cell>
        </row>
        <row r="869">
          <cell r="A869">
            <v>0</v>
          </cell>
          <cell r="B869">
            <v>0</v>
          </cell>
          <cell r="C869">
            <v>0</v>
          </cell>
          <cell r="D869">
            <v>0</v>
          </cell>
        </row>
        <row r="870">
          <cell r="A870">
            <v>0</v>
          </cell>
          <cell r="B870">
            <v>0</v>
          </cell>
          <cell r="C870">
            <v>0</v>
          </cell>
          <cell r="D870">
            <v>0</v>
          </cell>
        </row>
        <row r="871">
          <cell r="A871">
            <v>0</v>
          </cell>
          <cell r="B871">
            <v>0</v>
          </cell>
          <cell r="C871">
            <v>0</v>
          </cell>
          <cell r="D871">
            <v>0</v>
          </cell>
        </row>
        <row r="872">
          <cell r="A872">
            <v>0</v>
          </cell>
          <cell r="B872">
            <v>0</v>
          </cell>
          <cell r="C872">
            <v>0</v>
          </cell>
          <cell r="D872">
            <v>0</v>
          </cell>
        </row>
        <row r="873">
          <cell r="A873">
            <v>0</v>
          </cell>
          <cell r="B873">
            <v>0</v>
          </cell>
          <cell r="C873">
            <v>0</v>
          </cell>
          <cell r="D873">
            <v>0</v>
          </cell>
        </row>
        <row r="874">
          <cell r="A874">
            <v>0</v>
          </cell>
          <cell r="B874">
            <v>0</v>
          </cell>
          <cell r="C874">
            <v>0</v>
          </cell>
          <cell r="D874">
            <v>0</v>
          </cell>
        </row>
        <row r="875">
          <cell r="A875">
            <v>0</v>
          </cell>
          <cell r="B875">
            <v>0</v>
          </cell>
          <cell r="C875">
            <v>0</v>
          </cell>
          <cell r="D875">
            <v>0</v>
          </cell>
        </row>
        <row r="876">
          <cell r="A876">
            <v>0</v>
          </cell>
          <cell r="B876">
            <v>0</v>
          </cell>
          <cell r="C876">
            <v>0</v>
          </cell>
          <cell r="D876">
            <v>0</v>
          </cell>
        </row>
        <row r="877">
          <cell r="A877">
            <v>0</v>
          </cell>
          <cell r="B877">
            <v>0</v>
          </cell>
          <cell r="C877">
            <v>0</v>
          </cell>
          <cell r="D877">
            <v>0</v>
          </cell>
        </row>
        <row r="878">
          <cell r="A878">
            <v>0</v>
          </cell>
          <cell r="B878">
            <v>0</v>
          </cell>
          <cell r="C878">
            <v>0</v>
          </cell>
          <cell r="D878">
            <v>0</v>
          </cell>
        </row>
        <row r="879">
          <cell r="A879">
            <v>0</v>
          </cell>
          <cell r="B879">
            <v>0</v>
          </cell>
          <cell r="C879">
            <v>0</v>
          </cell>
          <cell r="D879">
            <v>0</v>
          </cell>
        </row>
        <row r="880">
          <cell r="A880">
            <v>0</v>
          </cell>
          <cell r="B880">
            <v>0</v>
          </cell>
          <cell r="C880">
            <v>0</v>
          </cell>
          <cell r="D880">
            <v>0</v>
          </cell>
        </row>
        <row r="881">
          <cell r="A881">
            <v>0</v>
          </cell>
          <cell r="B881">
            <v>0</v>
          </cell>
          <cell r="C881">
            <v>0</v>
          </cell>
          <cell r="D881">
            <v>0</v>
          </cell>
        </row>
        <row r="882">
          <cell r="A882">
            <v>0</v>
          </cell>
          <cell r="B882">
            <v>0</v>
          </cell>
          <cell r="C882">
            <v>0</v>
          </cell>
          <cell r="D882">
            <v>0</v>
          </cell>
        </row>
        <row r="883">
          <cell r="A883">
            <v>0</v>
          </cell>
          <cell r="B883">
            <v>0</v>
          </cell>
          <cell r="C883">
            <v>0</v>
          </cell>
          <cell r="D883">
            <v>0</v>
          </cell>
        </row>
        <row r="884">
          <cell r="A884">
            <v>0</v>
          </cell>
          <cell r="B884">
            <v>0</v>
          </cell>
          <cell r="C884">
            <v>0</v>
          </cell>
          <cell r="D884">
            <v>0</v>
          </cell>
        </row>
        <row r="885">
          <cell r="A885">
            <v>0</v>
          </cell>
          <cell r="B885">
            <v>0</v>
          </cell>
          <cell r="C885">
            <v>0</v>
          </cell>
          <cell r="D885">
            <v>0</v>
          </cell>
        </row>
        <row r="886">
          <cell r="A886">
            <v>0</v>
          </cell>
          <cell r="B886">
            <v>0</v>
          </cell>
          <cell r="C886">
            <v>0</v>
          </cell>
          <cell r="D886">
            <v>0</v>
          </cell>
        </row>
        <row r="887">
          <cell r="A887">
            <v>0</v>
          </cell>
          <cell r="B887">
            <v>0</v>
          </cell>
          <cell r="C887">
            <v>0</v>
          </cell>
          <cell r="D887">
            <v>0</v>
          </cell>
        </row>
        <row r="888">
          <cell r="A888">
            <v>0</v>
          </cell>
          <cell r="B888">
            <v>0</v>
          </cell>
          <cell r="C888">
            <v>0</v>
          </cell>
          <cell r="D888">
            <v>0</v>
          </cell>
        </row>
        <row r="889">
          <cell r="A889">
            <v>0</v>
          </cell>
          <cell r="B889">
            <v>0</v>
          </cell>
          <cell r="C889">
            <v>0</v>
          </cell>
          <cell r="D889">
            <v>0</v>
          </cell>
        </row>
        <row r="890">
          <cell r="A890">
            <v>0</v>
          </cell>
          <cell r="B890">
            <v>0</v>
          </cell>
          <cell r="C890">
            <v>0</v>
          </cell>
          <cell r="D890">
            <v>0</v>
          </cell>
        </row>
        <row r="891">
          <cell r="A891">
            <v>0</v>
          </cell>
          <cell r="B891">
            <v>0</v>
          </cell>
          <cell r="C891">
            <v>0</v>
          </cell>
          <cell r="D891">
            <v>0</v>
          </cell>
        </row>
        <row r="892">
          <cell r="A892">
            <v>0</v>
          </cell>
          <cell r="B892">
            <v>0</v>
          </cell>
          <cell r="C892">
            <v>0</v>
          </cell>
          <cell r="D892">
            <v>0</v>
          </cell>
        </row>
        <row r="893">
          <cell r="A893">
            <v>0</v>
          </cell>
          <cell r="B893">
            <v>0</v>
          </cell>
          <cell r="C893">
            <v>0</v>
          </cell>
          <cell r="D893">
            <v>0</v>
          </cell>
        </row>
        <row r="894">
          <cell r="A894">
            <v>0</v>
          </cell>
          <cell r="B894">
            <v>0</v>
          </cell>
          <cell r="C894">
            <v>0</v>
          </cell>
          <cell r="D894">
            <v>0</v>
          </cell>
        </row>
        <row r="895">
          <cell r="A895">
            <v>0</v>
          </cell>
          <cell r="B895">
            <v>0</v>
          </cell>
          <cell r="C895">
            <v>0</v>
          </cell>
          <cell r="D895">
            <v>0</v>
          </cell>
        </row>
        <row r="896">
          <cell r="A896">
            <v>0</v>
          </cell>
          <cell r="B896">
            <v>0</v>
          </cell>
          <cell r="C896">
            <v>0</v>
          </cell>
          <cell r="D896">
            <v>0</v>
          </cell>
        </row>
        <row r="897">
          <cell r="A897">
            <v>0</v>
          </cell>
          <cell r="B897">
            <v>0</v>
          </cell>
          <cell r="C897">
            <v>0</v>
          </cell>
          <cell r="D897">
            <v>0</v>
          </cell>
        </row>
        <row r="898">
          <cell r="A898">
            <v>0</v>
          </cell>
          <cell r="B898">
            <v>0</v>
          </cell>
          <cell r="C898">
            <v>0</v>
          </cell>
          <cell r="D898">
            <v>0</v>
          </cell>
        </row>
        <row r="899">
          <cell r="A899">
            <v>0</v>
          </cell>
          <cell r="B899">
            <v>0</v>
          </cell>
          <cell r="C899">
            <v>0</v>
          </cell>
          <cell r="D899">
            <v>0</v>
          </cell>
        </row>
        <row r="900">
          <cell r="A900">
            <v>0</v>
          </cell>
          <cell r="B900">
            <v>0</v>
          </cell>
          <cell r="C900">
            <v>0</v>
          </cell>
          <cell r="D900">
            <v>0</v>
          </cell>
        </row>
        <row r="901">
          <cell r="A901">
            <v>0</v>
          </cell>
          <cell r="B901">
            <v>0</v>
          </cell>
          <cell r="C901">
            <v>0</v>
          </cell>
          <cell r="D901">
            <v>0</v>
          </cell>
        </row>
        <row r="902">
          <cell r="A902">
            <v>0</v>
          </cell>
          <cell r="B902">
            <v>0</v>
          </cell>
          <cell r="C902">
            <v>0</v>
          </cell>
          <cell r="D902">
            <v>0</v>
          </cell>
        </row>
        <row r="903">
          <cell r="A903">
            <v>0</v>
          </cell>
          <cell r="B903">
            <v>0</v>
          </cell>
          <cell r="C903">
            <v>0</v>
          </cell>
          <cell r="D903">
            <v>0</v>
          </cell>
        </row>
        <row r="904">
          <cell r="A904">
            <v>0</v>
          </cell>
          <cell r="B904">
            <v>0</v>
          </cell>
          <cell r="C904">
            <v>0</v>
          </cell>
          <cell r="D904">
            <v>0</v>
          </cell>
        </row>
        <row r="905">
          <cell r="A905">
            <v>0</v>
          </cell>
          <cell r="B905">
            <v>0</v>
          </cell>
          <cell r="C905">
            <v>0</v>
          </cell>
          <cell r="D905">
            <v>0</v>
          </cell>
        </row>
        <row r="906">
          <cell r="A906">
            <v>0</v>
          </cell>
          <cell r="B906">
            <v>0</v>
          </cell>
          <cell r="C906">
            <v>0</v>
          </cell>
          <cell r="D906">
            <v>0</v>
          </cell>
        </row>
        <row r="907">
          <cell r="A907">
            <v>0</v>
          </cell>
          <cell r="B907">
            <v>0</v>
          </cell>
          <cell r="C907">
            <v>0</v>
          </cell>
          <cell r="D907">
            <v>0</v>
          </cell>
        </row>
        <row r="908">
          <cell r="A908">
            <v>0</v>
          </cell>
          <cell r="B908">
            <v>0</v>
          </cell>
          <cell r="C908">
            <v>0</v>
          </cell>
          <cell r="D908">
            <v>0</v>
          </cell>
        </row>
        <row r="909">
          <cell r="A909">
            <v>0</v>
          </cell>
          <cell r="B909">
            <v>0</v>
          </cell>
          <cell r="C909">
            <v>0</v>
          </cell>
          <cell r="D909">
            <v>0</v>
          </cell>
        </row>
        <row r="910">
          <cell r="A910">
            <v>0</v>
          </cell>
          <cell r="B910">
            <v>0</v>
          </cell>
          <cell r="C910">
            <v>0</v>
          </cell>
          <cell r="D910">
            <v>0</v>
          </cell>
        </row>
        <row r="911">
          <cell r="A911">
            <v>0</v>
          </cell>
          <cell r="B911">
            <v>0</v>
          </cell>
          <cell r="C911">
            <v>0</v>
          </cell>
          <cell r="D911">
            <v>0</v>
          </cell>
        </row>
        <row r="912">
          <cell r="A912">
            <v>0</v>
          </cell>
          <cell r="B912">
            <v>0</v>
          </cell>
          <cell r="C912">
            <v>0</v>
          </cell>
          <cell r="D912">
            <v>0</v>
          </cell>
        </row>
        <row r="913">
          <cell r="A913">
            <v>0</v>
          </cell>
          <cell r="B913">
            <v>0</v>
          </cell>
          <cell r="C913">
            <v>0</v>
          </cell>
          <cell r="D913">
            <v>0</v>
          </cell>
        </row>
        <row r="914">
          <cell r="A914">
            <v>0</v>
          </cell>
          <cell r="B914">
            <v>0</v>
          </cell>
          <cell r="C914">
            <v>0</v>
          </cell>
          <cell r="D914">
            <v>0</v>
          </cell>
        </row>
        <row r="915">
          <cell r="A915">
            <v>0</v>
          </cell>
          <cell r="B915">
            <v>0</v>
          </cell>
          <cell r="C915">
            <v>0</v>
          </cell>
          <cell r="D915">
            <v>0</v>
          </cell>
        </row>
        <row r="916">
          <cell r="A916">
            <v>0</v>
          </cell>
          <cell r="B916">
            <v>0</v>
          </cell>
          <cell r="C916">
            <v>0</v>
          </cell>
          <cell r="D916">
            <v>0</v>
          </cell>
        </row>
        <row r="917">
          <cell r="A917">
            <v>0</v>
          </cell>
          <cell r="B917">
            <v>0</v>
          </cell>
          <cell r="C917">
            <v>0</v>
          </cell>
          <cell r="D917">
            <v>0</v>
          </cell>
        </row>
        <row r="918">
          <cell r="A918">
            <v>0</v>
          </cell>
          <cell r="B918">
            <v>0</v>
          </cell>
          <cell r="C918">
            <v>0</v>
          </cell>
          <cell r="D918">
            <v>0</v>
          </cell>
        </row>
        <row r="919">
          <cell r="A919">
            <v>0</v>
          </cell>
          <cell r="B919">
            <v>0</v>
          </cell>
          <cell r="C919">
            <v>0</v>
          </cell>
          <cell r="D919">
            <v>0</v>
          </cell>
        </row>
        <row r="920">
          <cell r="A920">
            <v>0</v>
          </cell>
          <cell r="B920">
            <v>0</v>
          </cell>
          <cell r="C920">
            <v>0</v>
          </cell>
          <cell r="D920">
            <v>0</v>
          </cell>
        </row>
        <row r="921">
          <cell r="A921">
            <v>0</v>
          </cell>
          <cell r="B921">
            <v>0</v>
          </cell>
          <cell r="C921">
            <v>0</v>
          </cell>
          <cell r="D921">
            <v>0</v>
          </cell>
        </row>
        <row r="922">
          <cell r="A922">
            <v>0</v>
          </cell>
          <cell r="B922">
            <v>0</v>
          </cell>
          <cell r="C922">
            <v>0</v>
          </cell>
          <cell r="D922">
            <v>0</v>
          </cell>
        </row>
        <row r="923">
          <cell r="A923">
            <v>0</v>
          </cell>
          <cell r="B923">
            <v>0</v>
          </cell>
          <cell r="C923">
            <v>0</v>
          </cell>
          <cell r="D923">
            <v>0</v>
          </cell>
        </row>
        <row r="924">
          <cell r="A924">
            <v>0</v>
          </cell>
          <cell r="B924">
            <v>0</v>
          </cell>
          <cell r="C924">
            <v>0</v>
          </cell>
          <cell r="D924">
            <v>0</v>
          </cell>
        </row>
        <row r="925">
          <cell r="A925">
            <v>0</v>
          </cell>
          <cell r="B925">
            <v>0</v>
          </cell>
          <cell r="C925">
            <v>0</v>
          </cell>
          <cell r="D925">
            <v>0</v>
          </cell>
        </row>
        <row r="926">
          <cell r="A926">
            <v>0</v>
          </cell>
          <cell r="B926">
            <v>0</v>
          </cell>
          <cell r="C926">
            <v>0</v>
          </cell>
          <cell r="D926">
            <v>0</v>
          </cell>
        </row>
        <row r="927">
          <cell r="A927">
            <v>0</v>
          </cell>
          <cell r="B927">
            <v>0</v>
          </cell>
          <cell r="C927">
            <v>0</v>
          </cell>
          <cell r="D927">
            <v>0</v>
          </cell>
        </row>
        <row r="928">
          <cell r="A928">
            <v>0</v>
          </cell>
          <cell r="B928">
            <v>0</v>
          </cell>
          <cell r="C928">
            <v>0</v>
          </cell>
          <cell r="D928">
            <v>0</v>
          </cell>
        </row>
        <row r="929">
          <cell r="A929">
            <v>0</v>
          </cell>
          <cell r="B929">
            <v>0</v>
          </cell>
          <cell r="C929">
            <v>0</v>
          </cell>
          <cell r="D929">
            <v>0</v>
          </cell>
        </row>
        <row r="930">
          <cell r="A930">
            <v>0</v>
          </cell>
          <cell r="B930">
            <v>0</v>
          </cell>
          <cell r="C930">
            <v>0</v>
          </cell>
          <cell r="D930">
            <v>0</v>
          </cell>
        </row>
        <row r="931">
          <cell r="A931">
            <v>0</v>
          </cell>
          <cell r="B931">
            <v>0</v>
          </cell>
          <cell r="C931">
            <v>0</v>
          </cell>
          <cell r="D931">
            <v>0</v>
          </cell>
        </row>
        <row r="932">
          <cell r="A932">
            <v>0</v>
          </cell>
          <cell r="B932">
            <v>0</v>
          </cell>
          <cell r="C932">
            <v>0</v>
          </cell>
          <cell r="D932">
            <v>0</v>
          </cell>
        </row>
        <row r="933">
          <cell r="A933">
            <v>0</v>
          </cell>
          <cell r="B933">
            <v>0</v>
          </cell>
          <cell r="C933">
            <v>0</v>
          </cell>
          <cell r="D933">
            <v>0</v>
          </cell>
        </row>
        <row r="934">
          <cell r="A934">
            <v>0</v>
          </cell>
          <cell r="B934">
            <v>0</v>
          </cell>
          <cell r="C934">
            <v>0</v>
          </cell>
          <cell r="D934">
            <v>0</v>
          </cell>
        </row>
        <row r="935">
          <cell r="A935">
            <v>0</v>
          </cell>
          <cell r="B935">
            <v>0</v>
          </cell>
          <cell r="C935">
            <v>0</v>
          </cell>
          <cell r="D935">
            <v>0</v>
          </cell>
        </row>
        <row r="936">
          <cell r="A936">
            <v>0</v>
          </cell>
          <cell r="B936">
            <v>0</v>
          </cell>
          <cell r="C936">
            <v>0</v>
          </cell>
          <cell r="D936">
            <v>0</v>
          </cell>
        </row>
        <row r="937">
          <cell r="A937">
            <v>0</v>
          </cell>
          <cell r="B937">
            <v>0</v>
          </cell>
          <cell r="C937">
            <v>0</v>
          </cell>
          <cell r="D937">
            <v>0</v>
          </cell>
        </row>
        <row r="938">
          <cell r="A938">
            <v>0</v>
          </cell>
          <cell r="B938">
            <v>0</v>
          </cell>
          <cell r="C938">
            <v>0</v>
          </cell>
          <cell r="D938">
            <v>0</v>
          </cell>
        </row>
        <row r="939">
          <cell r="A939">
            <v>0</v>
          </cell>
          <cell r="B939">
            <v>0</v>
          </cell>
          <cell r="C939">
            <v>0</v>
          </cell>
          <cell r="D939">
            <v>0</v>
          </cell>
        </row>
        <row r="940">
          <cell r="A940">
            <v>0</v>
          </cell>
          <cell r="B940">
            <v>0</v>
          </cell>
          <cell r="C940">
            <v>0</v>
          </cell>
          <cell r="D940">
            <v>0</v>
          </cell>
        </row>
        <row r="941">
          <cell r="A941">
            <v>0</v>
          </cell>
          <cell r="B941">
            <v>0</v>
          </cell>
          <cell r="C941">
            <v>0</v>
          </cell>
          <cell r="D941">
            <v>0</v>
          </cell>
        </row>
        <row r="942">
          <cell r="A942">
            <v>0</v>
          </cell>
          <cell r="B942">
            <v>0</v>
          </cell>
          <cell r="C942">
            <v>0</v>
          </cell>
          <cell r="D942">
            <v>0</v>
          </cell>
        </row>
        <row r="943">
          <cell r="A943">
            <v>0</v>
          </cell>
          <cell r="B943">
            <v>0</v>
          </cell>
          <cell r="C943">
            <v>0</v>
          </cell>
          <cell r="D943">
            <v>0</v>
          </cell>
        </row>
        <row r="944">
          <cell r="A944">
            <v>0</v>
          </cell>
          <cell r="B944">
            <v>0</v>
          </cell>
          <cell r="C944">
            <v>0</v>
          </cell>
          <cell r="D944">
            <v>0</v>
          </cell>
        </row>
        <row r="945">
          <cell r="A945">
            <v>0</v>
          </cell>
          <cell r="B945">
            <v>0</v>
          </cell>
          <cell r="C945">
            <v>0</v>
          </cell>
          <cell r="D945">
            <v>0</v>
          </cell>
        </row>
        <row r="946">
          <cell r="A946">
            <v>0</v>
          </cell>
          <cell r="B946">
            <v>0</v>
          </cell>
          <cell r="C946">
            <v>0</v>
          </cell>
          <cell r="D946">
            <v>0</v>
          </cell>
        </row>
        <row r="947">
          <cell r="A947">
            <v>0</v>
          </cell>
          <cell r="B947">
            <v>0</v>
          </cell>
          <cell r="C947">
            <v>0</v>
          </cell>
          <cell r="D947">
            <v>0</v>
          </cell>
        </row>
        <row r="948">
          <cell r="A948">
            <v>0</v>
          </cell>
          <cell r="B948">
            <v>0</v>
          </cell>
          <cell r="C948">
            <v>0</v>
          </cell>
          <cell r="D948">
            <v>0</v>
          </cell>
        </row>
        <row r="949">
          <cell r="A949">
            <v>0</v>
          </cell>
          <cell r="B949">
            <v>0</v>
          </cell>
          <cell r="C949">
            <v>0</v>
          </cell>
          <cell r="D949">
            <v>0</v>
          </cell>
        </row>
        <row r="950">
          <cell r="A950">
            <v>0</v>
          </cell>
          <cell r="B950">
            <v>0</v>
          </cell>
          <cell r="C950">
            <v>0</v>
          </cell>
          <cell r="D950">
            <v>0</v>
          </cell>
        </row>
        <row r="951">
          <cell r="A951">
            <v>0</v>
          </cell>
          <cell r="B951">
            <v>0</v>
          </cell>
          <cell r="C951">
            <v>0</v>
          </cell>
          <cell r="D951">
            <v>0</v>
          </cell>
        </row>
        <row r="952">
          <cell r="A952">
            <v>0</v>
          </cell>
          <cell r="B952">
            <v>0</v>
          </cell>
          <cell r="C952">
            <v>0</v>
          </cell>
          <cell r="D952">
            <v>0</v>
          </cell>
        </row>
        <row r="953">
          <cell r="A953">
            <v>0</v>
          </cell>
          <cell r="B953">
            <v>0</v>
          </cell>
          <cell r="C953">
            <v>0</v>
          </cell>
          <cell r="D953">
            <v>0</v>
          </cell>
        </row>
        <row r="954">
          <cell r="A954">
            <v>0</v>
          </cell>
          <cell r="B954">
            <v>0</v>
          </cell>
          <cell r="C954">
            <v>0</v>
          </cell>
          <cell r="D954">
            <v>0</v>
          </cell>
        </row>
        <row r="955">
          <cell r="A955">
            <v>0</v>
          </cell>
          <cell r="B955">
            <v>0</v>
          </cell>
          <cell r="C955">
            <v>0</v>
          </cell>
          <cell r="D955">
            <v>0</v>
          </cell>
        </row>
        <row r="956">
          <cell r="A956">
            <v>0</v>
          </cell>
          <cell r="B956">
            <v>0</v>
          </cell>
          <cell r="C956">
            <v>0</v>
          </cell>
          <cell r="D956">
            <v>0</v>
          </cell>
        </row>
        <row r="957">
          <cell r="A957">
            <v>0</v>
          </cell>
          <cell r="B957">
            <v>0</v>
          </cell>
          <cell r="C957">
            <v>0</v>
          </cell>
          <cell r="D957">
            <v>0</v>
          </cell>
        </row>
        <row r="958">
          <cell r="A958">
            <v>0</v>
          </cell>
          <cell r="B958">
            <v>0</v>
          </cell>
          <cell r="C958">
            <v>0</v>
          </cell>
          <cell r="D958">
            <v>0</v>
          </cell>
        </row>
        <row r="959">
          <cell r="A959">
            <v>0</v>
          </cell>
          <cell r="B959">
            <v>0</v>
          </cell>
          <cell r="C959">
            <v>0</v>
          </cell>
          <cell r="D959">
            <v>0</v>
          </cell>
        </row>
        <row r="960">
          <cell r="A960">
            <v>0</v>
          </cell>
          <cell r="B960">
            <v>0</v>
          </cell>
          <cell r="C960">
            <v>0</v>
          </cell>
          <cell r="D960">
            <v>0</v>
          </cell>
        </row>
        <row r="961">
          <cell r="A961">
            <v>0</v>
          </cell>
          <cell r="B961">
            <v>0</v>
          </cell>
          <cell r="C961">
            <v>0</v>
          </cell>
          <cell r="D961">
            <v>0</v>
          </cell>
        </row>
        <row r="962">
          <cell r="A962">
            <v>0</v>
          </cell>
          <cell r="B962">
            <v>0</v>
          </cell>
          <cell r="C962">
            <v>0</v>
          </cell>
          <cell r="D962">
            <v>0</v>
          </cell>
        </row>
        <row r="963">
          <cell r="A963">
            <v>0</v>
          </cell>
          <cell r="B963">
            <v>0</v>
          </cell>
          <cell r="C963">
            <v>0</v>
          </cell>
          <cell r="D963">
            <v>0</v>
          </cell>
        </row>
        <row r="964">
          <cell r="A964">
            <v>0</v>
          </cell>
          <cell r="B964">
            <v>0</v>
          </cell>
          <cell r="C964">
            <v>0</v>
          </cell>
          <cell r="D964">
            <v>0</v>
          </cell>
        </row>
        <row r="965">
          <cell r="A965">
            <v>0</v>
          </cell>
          <cell r="B965">
            <v>0</v>
          </cell>
          <cell r="C965">
            <v>0</v>
          </cell>
          <cell r="D965">
            <v>0</v>
          </cell>
        </row>
        <row r="966">
          <cell r="A966">
            <v>0</v>
          </cell>
          <cell r="B966">
            <v>0</v>
          </cell>
          <cell r="C966">
            <v>0</v>
          </cell>
          <cell r="D966">
            <v>0</v>
          </cell>
        </row>
        <row r="967">
          <cell r="A967">
            <v>0</v>
          </cell>
          <cell r="B967">
            <v>0</v>
          </cell>
          <cell r="C967">
            <v>0</v>
          </cell>
          <cell r="D967">
            <v>0</v>
          </cell>
        </row>
        <row r="968">
          <cell r="A968">
            <v>0</v>
          </cell>
          <cell r="B968">
            <v>0</v>
          </cell>
          <cell r="C968">
            <v>0</v>
          </cell>
          <cell r="D968">
            <v>0</v>
          </cell>
        </row>
        <row r="969">
          <cell r="A969">
            <v>0</v>
          </cell>
          <cell r="B969">
            <v>0</v>
          </cell>
          <cell r="C969">
            <v>0</v>
          </cell>
          <cell r="D969">
            <v>0</v>
          </cell>
        </row>
        <row r="970">
          <cell r="A970">
            <v>0</v>
          </cell>
          <cell r="B970">
            <v>0</v>
          </cell>
          <cell r="C970">
            <v>0</v>
          </cell>
          <cell r="D970">
            <v>0</v>
          </cell>
        </row>
        <row r="971">
          <cell r="A971">
            <v>0</v>
          </cell>
          <cell r="B971">
            <v>0</v>
          </cell>
          <cell r="C971">
            <v>0</v>
          </cell>
          <cell r="D971">
            <v>0</v>
          </cell>
        </row>
        <row r="972">
          <cell r="A972">
            <v>0</v>
          </cell>
          <cell r="B972">
            <v>0</v>
          </cell>
          <cell r="C972">
            <v>0</v>
          </cell>
          <cell r="D972">
            <v>0</v>
          </cell>
        </row>
        <row r="973">
          <cell r="A973">
            <v>0</v>
          </cell>
          <cell r="B973">
            <v>0</v>
          </cell>
          <cell r="C973">
            <v>0</v>
          </cell>
          <cell r="D973">
            <v>0</v>
          </cell>
        </row>
        <row r="974">
          <cell r="A974">
            <v>0</v>
          </cell>
          <cell r="B974">
            <v>0</v>
          </cell>
          <cell r="C974">
            <v>0</v>
          </cell>
          <cell r="D974">
            <v>0</v>
          </cell>
        </row>
        <row r="975">
          <cell r="A975">
            <v>0</v>
          </cell>
          <cell r="B975">
            <v>0</v>
          </cell>
          <cell r="C975">
            <v>0</v>
          </cell>
          <cell r="D975">
            <v>0</v>
          </cell>
        </row>
        <row r="976">
          <cell r="A976">
            <v>0</v>
          </cell>
          <cell r="B976">
            <v>0</v>
          </cell>
          <cell r="C976">
            <v>0</v>
          </cell>
          <cell r="D976">
            <v>0</v>
          </cell>
        </row>
        <row r="977">
          <cell r="A977">
            <v>0</v>
          </cell>
          <cell r="B977">
            <v>0</v>
          </cell>
          <cell r="C977">
            <v>0</v>
          </cell>
          <cell r="D977">
            <v>0</v>
          </cell>
        </row>
        <row r="978">
          <cell r="A978">
            <v>0</v>
          </cell>
          <cell r="B978">
            <v>0</v>
          </cell>
          <cell r="C978">
            <v>0</v>
          </cell>
          <cell r="D978">
            <v>0</v>
          </cell>
        </row>
        <row r="979">
          <cell r="A979">
            <v>0</v>
          </cell>
          <cell r="B979">
            <v>0</v>
          </cell>
          <cell r="C979">
            <v>0</v>
          </cell>
          <cell r="D979">
            <v>0</v>
          </cell>
        </row>
        <row r="980">
          <cell r="A980">
            <v>0</v>
          </cell>
          <cell r="B980">
            <v>0</v>
          </cell>
          <cell r="C980">
            <v>0</v>
          </cell>
          <cell r="D980">
            <v>0</v>
          </cell>
        </row>
        <row r="981">
          <cell r="A981">
            <v>0</v>
          </cell>
          <cell r="B981">
            <v>0</v>
          </cell>
          <cell r="C981">
            <v>0</v>
          </cell>
          <cell r="D981">
            <v>0</v>
          </cell>
        </row>
        <row r="982">
          <cell r="A982">
            <v>0</v>
          </cell>
          <cell r="B982">
            <v>0</v>
          </cell>
          <cell r="C982">
            <v>0</v>
          </cell>
          <cell r="D982">
            <v>0</v>
          </cell>
        </row>
        <row r="983">
          <cell r="A983">
            <v>0</v>
          </cell>
          <cell r="B983">
            <v>0</v>
          </cell>
          <cell r="C983">
            <v>0</v>
          </cell>
          <cell r="D983">
            <v>0</v>
          </cell>
        </row>
        <row r="984">
          <cell r="A984">
            <v>0</v>
          </cell>
          <cell r="B984">
            <v>0</v>
          </cell>
          <cell r="C984">
            <v>0</v>
          </cell>
          <cell r="D984">
            <v>0</v>
          </cell>
        </row>
        <row r="985">
          <cell r="A985">
            <v>0</v>
          </cell>
          <cell r="B985">
            <v>0</v>
          </cell>
          <cell r="C985">
            <v>0</v>
          </cell>
          <cell r="D985">
            <v>0</v>
          </cell>
        </row>
        <row r="986">
          <cell r="A986">
            <v>0</v>
          </cell>
          <cell r="B986">
            <v>0</v>
          </cell>
          <cell r="C986">
            <v>0</v>
          </cell>
          <cell r="D986">
            <v>0</v>
          </cell>
        </row>
        <row r="987">
          <cell r="A987">
            <v>0</v>
          </cell>
          <cell r="B987">
            <v>0</v>
          </cell>
          <cell r="C987">
            <v>0</v>
          </cell>
          <cell r="D987">
            <v>0</v>
          </cell>
        </row>
        <row r="988">
          <cell r="A988">
            <v>0</v>
          </cell>
          <cell r="B988">
            <v>0</v>
          </cell>
          <cell r="C988">
            <v>0</v>
          </cell>
          <cell r="D988">
            <v>0</v>
          </cell>
        </row>
        <row r="989">
          <cell r="A989">
            <v>0</v>
          </cell>
          <cell r="B989">
            <v>0</v>
          </cell>
          <cell r="C989">
            <v>0</v>
          </cell>
          <cell r="D989">
            <v>0</v>
          </cell>
        </row>
        <row r="990">
          <cell r="A990">
            <v>0</v>
          </cell>
          <cell r="B990">
            <v>0</v>
          </cell>
          <cell r="C990">
            <v>0</v>
          </cell>
          <cell r="D990">
            <v>0</v>
          </cell>
        </row>
        <row r="991">
          <cell r="A991">
            <v>0</v>
          </cell>
          <cell r="B991">
            <v>0</v>
          </cell>
          <cell r="C991">
            <v>0</v>
          </cell>
          <cell r="D991">
            <v>0</v>
          </cell>
        </row>
        <row r="992">
          <cell r="A992">
            <v>0</v>
          </cell>
          <cell r="B992">
            <v>0</v>
          </cell>
          <cell r="C992">
            <v>0</v>
          </cell>
          <cell r="D992">
            <v>0</v>
          </cell>
        </row>
        <row r="993">
          <cell r="A993">
            <v>0</v>
          </cell>
          <cell r="B993">
            <v>0</v>
          </cell>
          <cell r="C993">
            <v>0</v>
          </cell>
          <cell r="D993">
            <v>0</v>
          </cell>
        </row>
        <row r="994">
          <cell r="A994">
            <v>0</v>
          </cell>
          <cell r="B994">
            <v>0</v>
          </cell>
          <cell r="C994">
            <v>0</v>
          </cell>
          <cell r="D994">
            <v>0</v>
          </cell>
        </row>
        <row r="995">
          <cell r="A995">
            <v>0</v>
          </cell>
          <cell r="B995">
            <v>0</v>
          </cell>
          <cell r="C995">
            <v>0</v>
          </cell>
          <cell r="D995">
            <v>0</v>
          </cell>
        </row>
        <row r="996">
          <cell r="A996">
            <v>0</v>
          </cell>
          <cell r="B996">
            <v>0</v>
          </cell>
          <cell r="C996">
            <v>0</v>
          </cell>
          <cell r="D996">
            <v>0</v>
          </cell>
        </row>
        <row r="997">
          <cell r="A997">
            <v>0</v>
          </cell>
          <cell r="B997">
            <v>0</v>
          </cell>
          <cell r="C997">
            <v>0</v>
          </cell>
          <cell r="D997">
            <v>0</v>
          </cell>
        </row>
        <row r="998">
          <cell r="A998">
            <v>0</v>
          </cell>
          <cell r="B998">
            <v>0</v>
          </cell>
          <cell r="C998">
            <v>0</v>
          </cell>
          <cell r="D998">
            <v>0</v>
          </cell>
        </row>
        <row r="999">
          <cell r="A999">
            <v>0</v>
          </cell>
          <cell r="B999">
            <v>0</v>
          </cell>
          <cell r="C999">
            <v>0</v>
          </cell>
          <cell r="D999">
            <v>0</v>
          </cell>
        </row>
        <row r="1000">
          <cell r="A1000">
            <v>0</v>
          </cell>
          <cell r="B1000">
            <v>0</v>
          </cell>
          <cell r="C1000">
            <v>0</v>
          </cell>
          <cell r="D1000">
            <v>0</v>
          </cell>
        </row>
        <row r="1001">
          <cell r="A1001">
            <v>0</v>
          </cell>
          <cell r="B1001">
            <v>0</v>
          </cell>
          <cell r="C1001">
            <v>0</v>
          </cell>
          <cell r="D1001">
            <v>0</v>
          </cell>
        </row>
        <row r="1002">
          <cell r="A1002">
            <v>0</v>
          </cell>
          <cell r="B1002">
            <v>0</v>
          </cell>
          <cell r="C1002">
            <v>0</v>
          </cell>
          <cell r="D1002">
            <v>0</v>
          </cell>
        </row>
        <row r="1003">
          <cell r="A1003">
            <v>0</v>
          </cell>
          <cell r="B1003">
            <v>0</v>
          </cell>
          <cell r="C1003">
            <v>0</v>
          </cell>
          <cell r="D1003">
            <v>0</v>
          </cell>
        </row>
        <row r="1004">
          <cell r="A1004">
            <v>0</v>
          </cell>
          <cell r="B1004">
            <v>0</v>
          </cell>
          <cell r="C1004">
            <v>0</v>
          </cell>
          <cell r="D1004">
            <v>0</v>
          </cell>
        </row>
        <row r="1005">
          <cell r="A1005">
            <v>0</v>
          </cell>
          <cell r="B1005">
            <v>0</v>
          </cell>
          <cell r="C1005">
            <v>0</v>
          </cell>
          <cell r="D1005">
            <v>0</v>
          </cell>
        </row>
        <row r="1006">
          <cell r="A1006">
            <v>0</v>
          </cell>
          <cell r="B1006">
            <v>0</v>
          </cell>
          <cell r="C1006">
            <v>0</v>
          </cell>
          <cell r="D1006">
            <v>0</v>
          </cell>
        </row>
        <row r="1007">
          <cell r="A1007">
            <v>0</v>
          </cell>
          <cell r="B1007">
            <v>0</v>
          </cell>
          <cell r="C1007">
            <v>0</v>
          </cell>
          <cell r="D1007">
            <v>0</v>
          </cell>
        </row>
        <row r="1008">
          <cell r="A1008">
            <v>0</v>
          </cell>
          <cell r="B1008">
            <v>0</v>
          </cell>
          <cell r="C1008">
            <v>0</v>
          </cell>
          <cell r="D1008">
            <v>0</v>
          </cell>
        </row>
        <row r="1009">
          <cell r="A1009">
            <v>0</v>
          </cell>
          <cell r="B1009">
            <v>0</v>
          </cell>
          <cell r="C1009">
            <v>0</v>
          </cell>
          <cell r="D1009">
            <v>0</v>
          </cell>
        </row>
        <row r="1010">
          <cell r="A1010">
            <v>0</v>
          </cell>
          <cell r="B1010">
            <v>0</v>
          </cell>
          <cell r="C1010">
            <v>0</v>
          </cell>
          <cell r="D1010">
            <v>0</v>
          </cell>
        </row>
        <row r="1011">
          <cell r="A1011">
            <v>0</v>
          </cell>
          <cell r="B1011">
            <v>0</v>
          </cell>
          <cell r="C1011">
            <v>0</v>
          </cell>
          <cell r="D1011">
            <v>0</v>
          </cell>
        </row>
        <row r="1012">
          <cell r="A1012">
            <v>0</v>
          </cell>
          <cell r="B1012">
            <v>0</v>
          </cell>
          <cell r="C1012">
            <v>0</v>
          </cell>
          <cell r="D1012">
            <v>0</v>
          </cell>
        </row>
        <row r="1013">
          <cell r="A1013">
            <v>0</v>
          </cell>
          <cell r="B1013">
            <v>0</v>
          </cell>
          <cell r="C1013">
            <v>0</v>
          </cell>
          <cell r="D1013">
            <v>0</v>
          </cell>
        </row>
        <row r="1014">
          <cell r="A1014">
            <v>0</v>
          </cell>
          <cell r="B1014">
            <v>0</v>
          </cell>
          <cell r="C1014">
            <v>0</v>
          </cell>
          <cell r="D1014">
            <v>0</v>
          </cell>
        </row>
        <row r="1015">
          <cell r="A1015">
            <v>0</v>
          </cell>
          <cell r="B1015">
            <v>0</v>
          </cell>
          <cell r="C1015">
            <v>0</v>
          </cell>
          <cell r="D1015">
            <v>0</v>
          </cell>
        </row>
        <row r="1016">
          <cell r="A1016">
            <v>0</v>
          </cell>
          <cell r="B1016">
            <v>0</v>
          </cell>
          <cell r="C1016">
            <v>0</v>
          </cell>
          <cell r="D1016">
            <v>0</v>
          </cell>
        </row>
        <row r="1017">
          <cell r="A1017">
            <v>0</v>
          </cell>
          <cell r="B1017">
            <v>0</v>
          </cell>
          <cell r="C1017">
            <v>0</v>
          </cell>
          <cell r="D1017">
            <v>0</v>
          </cell>
        </row>
        <row r="1018">
          <cell r="A1018">
            <v>0</v>
          </cell>
          <cell r="B1018">
            <v>0</v>
          </cell>
          <cell r="C1018">
            <v>0</v>
          </cell>
          <cell r="D1018">
            <v>0</v>
          </cell>
        </row>
        <row r="1019">
          <cell r="A1019">
            <v>0</v>
          </cell>
          <cell r="B1019">
            <v>0</v>
          </cell>
          <cell r="C1019">
            <v>0</v>
          </cell>
          <cell r="D1019">
            <v>0</v>
          </cell>
        </row>
        <row r="1020">
          <cell r="A1020">
            <v>0</v>
          </cell>
          <cell r="B1020">
            <v>0</v>
          </cell>
          <cell r="C1020">
            <v>0</v>
          </cell>
          <cell r="D1020">
            <v>0</v>
          </cell>
        </row>
        <row r="1021">
          <cell r="A1021">
            <v>0</v>
          </cell>
          <cell r="B1021">
            <v>0</v>
          </cell>
          <cell r="C1021">
            <v>0</v>
          </cell>
          <cell r="D1021">
            <v>0</v>
          </cell>
        </row>
        <row r="1022">
          <cell r="A1022">
            <v>0</v>
          </cell>
          <cell r="B1022">
            <v>0</v>
          </cell>
          <cell r="C1022">
            <v>0</v>
          </cell>
          <cell r="D1022">
            <v>0</v>
          </cell>
        </row>
        <row r="1023">
          <cell r="A1023">
            <v>0</v>
          </cell>
          <cell r="B1023">
            <v>0</v>
          </cell>
          <cell r="C1023">
            <v>0</v>
          </cell>
          <cell r="D1023">
            <v>0</v>
          </cell>
        </row>
        <row r="1024">
          <cell r="A1024">
            <v>0</v>
          </cell>
          <cell r="B1024">
            <v>0</v>
          </cell>
          <cell r="C1024">
            <v>0</v>
          </cell>
          <cell r="D1024">
            <v>0</v>
          </cell>
        </row>
        <row r="1025">
          <cell r="A1025">
            <v>0</v>
          </cell>
          <cell r="B1025">
            <v>0</v>
          </cell>
          <cell r="C1025">
            <v>0</v>
          </cell>
          <cell r="D1025">
            <v>0</v>
          </cell>
        </row>
        <row r="1026">
          <cell r="A1026">
            <v>0</v>
          </cell>
          <cell r="B1026">
            <v>0</v>
          </cell>
          <cell r="C1026">
            <v>0</v>
          </cell>
          <cell r="D1026">
            <v>0</v>
          </cell>
        </row>
        <row r="1027">
          <cell r="A1027">
            <v>0</v>
          </cell>
          <cell r="B1027">
            <v>0</v>
          </cell>
          <cell r="C1027">
            <v>0</v>
          </cell>
          <cell r="D1027">
            <v>0</v>
          </cell>
        </row>
        <row r="1028">
          <cell r="A1028">
            <v>0</v>
          </cell>
          <cell r="B1028">
            <v>0</v>
          </cell>
          <cell r="C1028">
            <v>0</v>
          </cell>
          <cell r="D1028">
            <v>0</v>
          </cell>
        </row>
        <row r="1029">
          <cell r="A1029">
            <v>0</v>
          </cell>
          <cell r="B1029">
            <v>0</v>
          </cell>
          <cell r="C1029">
            <v>0</v>
          </cell>
          <cell r="D1029">
            <v>0</v>
          </cell>
        </row>
        <row r="1030">
          <cell r="A1030">
            <v>0</v>
          </cell>
          <cell r="B1030">
            <v>0</v>
          </cell>
          <cell r="C1030">
            <v>0</v>
          </cell>
          <cell r="D1030">
            <v>0</v>
          </cell>
        </row>
        <row r="1031">
          <cell r="A1031">
            <v>0</v>
          </cell>
          <cell r="B1031">
            <v>0</v>
          </cell>
          <cell r="C1031">
            <v>0</v>
          </cell>
          <cell r="D1031">
            <v>0</v>
          </cell>
        </row>
        <row r="1032">
          <cell r="A1032">
            <v>0</v>
          </cell>
          <cell r="B1032">
            <v>0</v>
          </cell>
          <cell r="C1032">
            <v>0</v>
          </cell>
          <cell r="D1032">
            <v>0</v>
          </cell>
        </row>
        <row r="1033">
          <cell r="A1033">
            <v>0</v>
          </cell>
          <cell r="B1033">
            <v>0</v>
          </cell>
          <cell r="C1033">
            <v>0</v>
          </cell>
          <cell r="D1033">
            <v>0</v>
          </cell>
        </row>
        <row r="1034">
          <cell r="A1034">
            <v>0</v>
          </cell>
          <cell r="B1034">
            <v>0</v>
          </cell>
          <cell r="C1034">
            <v>0</v>
          </cell>
          <cell r="D1034">
            <v>0</v>
          </cell>
        </row>
        <row r="1035">
          <cell r="A1035">
            <v>0</v>
          </cell>
          <cell r="B1035">
            <v>0</v>
          </cell>
          <cell r="C1035">
            <v>0</v>
          </cell>
          <cell r="D1035">
            <v>0</v>
          </cell>
        </row>
        <row r="1036">
          <cell r="A1036">
            <v>0</v>
          </cell>
          <cell r="B1036">
            <v>0</v>
          </cell>
          <cell r="C1036">
            <v>0</v>
          </cell>
          <cell r="D1036">
            <v>0</v>
          </cell>
        </row>
        <row r="1037">
          <cell r="A1037">
            <v>0</v>
          </cell>
          <cell r="B1037">
            <v>0</v>
          </cell>
          <cell r="C1037">
            <v>0</v>
          </cell>
          <cell r="D1037">
            <v>0</v>
          </cell>
        </row>
        <row r="1038">
          <cell r="A1038">
            <v>0</v>
          </cell>
          <cell r="B1038">
            <v>0</v>
          </cell>
          <cell r="C1038">
            <v>0</v>
          </cell>
          <cell r="D1038">
            <v>0</v>
          </cell>
        </row>
        <row r="1039">
          <cell r="A1039">
            <v>0</v>
          </cell>
          <cell r="B1039">
            <v>0</v>
          </cell>
          <cell r="C1039">
            <v>0</v>
          </cell>
          <cell r="D1039">
            <v>0</v>
          </cell>
        </row>
        <row r="1040">
          <cell r="A1040">
            <v>0</v>
          </cell>
          <cell r="B1040">
            <v>0</v>
          </cell>
          <cell r="C1040">
            <v>0</v>
          </cell>
          <cell r="D1040">
            <v>0</v>
          </cell>
        </row>
        <row r="1041">
          <cell r="A1041">
            <v>0</v>
          </cell>
          <cell r="B1041">
            <v>0</v>
          </cell>
          <cell r="C1041">
            <v>0</v>
          </cell>
          <cell r="D1041">
            <v>0</v>
          </cell>
        </row>
        <row r="1042">
          <cell r="A1042">
            <v>0</v>
          </cell>
          <cell r="B1042">
            <v>0</v>
          </cell>
          <cell r="C1042">
            <v>0</v>
          </cell>
          <cell r="D1042">
            <v>0</v>
          </cell>
        </row>
        <row r="1043">
          <cell r="A1043">
            <v>0</v>
          </cell>
          <cell r="B1043">
            <v>0</v>
          </cell>
          <cell r="C1043">
            <v>0</v>
          </cell>
          <cell r="D1043">
            <v>0</v>
          </cell>
        </row>
        <row r="1044">
          <cell r="A1044">
            <v>0</v>
          </cell>
          <cell r="B1044">
            <v>0</v>
          </cell>
          <cell r="C1044">
            <v>0</v>
          </cell>
          <cell r="D1044">
            <v>0</v>
          </cell>
        </row>
        <row r="1045">
          <cell r="A1045">
            <v>0</v>
          </cell>
          <cell r="B1045">
            <v>0</v>
          </cell>
          <cell r="C1045">
            <v>0</v>
          </cell>
          <cell r="D1045">
            <v>0</v>
          </cell>
        </row>
        <row r="1046">
          <cell r="A1046">
            <v>0</v>
          </cell>
          <cell r="B1046">
            <v>0</v>
          </cell>
          <cell r="C1046">
            <v>0</v>
          </cell>
          <cell r="D1046">
            <v>0</v>
          </cell>
        </row>
        <row r="1047">
          <cell r="A1047">
            <v>0</v>
          </cell>
          <cell r="B1047">
            <v>0</v>
          </cell>
          <cell r="C1047">
            <v>0</v>
          </cell>
          <cell r="D1047">
            <v>0</v>
          </cell>
        </row>
        <row r="1048">
          <cell r="A1048">
            <v>0</v>
          </cell>
          <cell r="B1048">
            <v>0</v>
          </cell>
          <cell r="C1048">
            <v>0</v>
          </cell>
          <cell r="D1048">
            <v>0</v>
          </cell>
        </row>
        <row r="1049">
          <cell r="A1049">
            <v>0</v>
          </cell>
          <cell r="B1049">
            <v>0</v>
          </cell>
          <cell r="C1049">
            <v>0</v>
          </cell>
          <cell r="D1049">
            <v>0</v>
          </cell>
        </row>
        <row r="1050">
          <cell r="A1050">
            <v>0</v>
          </cell>
          <cell r="B1050">
            <v>0</v>
          </cell>
          <cell r="C1050">
            <v>0</v>
          </cell>
          <cell r="D1050">
            <v>0</v>
          </cell>
        </row>
        <row r="1051">
          <cell r="A1051">
            <v>0</v>
          </cell>
          <cell r="B1051">
            <v>0</v>
          </cell>
          <cell r="C1051">
            <v>0</v>
          </cell>
          <cell r="D1051">
            <v>0</v>
          </cell>
        </row>
        <row r="1052">
          <cell r="A1052">
            <v>0</v>
          </cell>
          <cell r="B1052">
            <v>0</v>
          </cell>
          <cell r="C1052">
            <v>0</v>
          </cell>
          <cell r="D1052">
            <v>0</v>
          </cell>
        </row>
        <row r="1053">
          <cell r="A1053">
            <v>0</v>
          </cell>
          <cell r="B1053">
            <v>0</v>
          </cell>
          <cell r="C1053">
            <v>0</v>
          </cell>
          <cell r="D1053">
            <v>0</v>
          </cell>
        </row>
        <row r="1054">
          <cell r="A1054">
            <v>0</v>
          </cell>
          <cell r="B1054">
            <v>0</v>
          </cell>
          <cell r="C1054">
            <v>0</v>
          </cell>
          <cell r="D1054">
            <v>0</v>
          </cell>
        </row>
        <row r="1055">
          <cell r="A1055">
            <v>0</v>
          </cell>
          <cell r="B1055">
            <v>0</v>
          </cell>
          <cell r="C1055">
            <v>0</v>
          </cell>
          <cell r="D1055">
            <v>0</v>
          </cell>
        </row>
        <row r="1056">
          <cell r="A1056">
            <v>0</v>
          </cell>
          <cell r="B1056">
            <v>0</v>
          </cell>
          <cell r="C1056">
            <v>0</v>
          </cell>
          <cell r="D1056">
            <v>0</v>
          </cell>
        </row>
        <row r="1057">
          <cell r="A1057">
            <v>0</v>
          </cell>
          <cell r="B1057">
            <v>0</v>
          </cell>
          <cell r="C1057">
            <v>0</v>
          </cell>
          <cell r="D1057">
            <v>0</v>
          </cell>
        </row>
        <row r="1058">
          <cell r="A1058">
            <v>0</v>
          </cell>
          <cell r="B1058">
            <v>0</v>
          </cell>
          <cell r="C1058">
            <v>0</v>
          </cell>
          <cell r="D1058">
            <v>0</v>
          </cell>
        </row>
        <row r="1059">
          <cell r="A1059">
            <v>0</v>
          </cell>
          <cell r="B1059">
            <v>0</v>
          </cell>
          <cell r="C1059">
            <v>0</v>
          </cell>
          <cell r="D1059">
            <v>0</v>
          </cell>
        </row>
        <row r="1060">
          <cell r="A1060">
            <v>0</v>
          </cell>
          <cell r="B1060">
            <v>0</v>
          </cell>
          <cell r="C1060">
            <v>0</v>
          </cell>
          <cell r="D1060">
            <v>0</v>
          </cell>
        </row>
        <row r="1061">
          <cell r="A1061">
            <v>0</v>
          </cell>
          <cell r="B1061">
            <v>0</v>
          </cell>
          <cell r="C1061">
            <v>0</v>
          </cell>
          <cell r="D1061">
            <v>0</v>
          </cell>
        </row>
        <row r="1062">
          <cell r="A1062">
            <v>0</v>
          </cell>
          <cell r="B1062">
            <v>0</v>
          </cell>
          <cell r="C1062">
            <v>0</v>
          </cell>
          <cell r="D1062">
            <v>0</v>
          </cell>
        </row>
        <row r="1063">
          <cell r="A1063">
            <v>0</v>
          </cell>
          <cell r="B1063">
            <v>0</v>
          </cell>
          <cell r="C1063">
            <v>0</v>
          </cell>
          <cell r="D1063">
            <v>0</v>
          </cell>
        </row>
        <row r="1064">
          <cell r="A1064">
            <v>0</v>
          </cell>
          <cell r="B1064">
            <v>0</v>
          </cell>
          <cell r="C1064">
            <v>0</v>
          </cell>
          <cell r="D1064">
            <v>0</v>
          </cell>
        </row>
        <row r="1065">
          <cell r="A1065">
            <v>0</v>
          </cell>
          <cell r="B1065">
            <v>0</v>
          </cell>
          <cell r="C1065">
            <v>0</v>
          </cell>
          <cell r="D1065">
            <v>0</v>
          </cell>
        </row>
        <row r="1066">
          <cell r="A1066">
            <v>0</v>
          </cell>
          <cell r="B1066">
            <v>0</v>
          </cell>
          <cell r="C1066">
            <v>0</v>
          </cell>
          <cell r="D1066">
            <v>0</v>
          </cell>
        </row>
        <row r="1067">
          <cell r="A1067">
            <v>0</v>
          </cell>
          <cell r="B1067">
            <v>0</v>
          </cell>
          <cell r="C1067">
            <v>0</v>
          </cell>
          <cell r="D1067">
            <v>0</v>
          </cell>
        </row>
        <row r="1068">
          <cell r="A1068">
            <v>0</v>
          </cell>
          <cell r="B1068">
            <v>0</v>
          </cell>
          <cell r="C1068">
            <v>0</v>
          </cell>
          <cell r="D1068">
            <v>0</v>
          </cell>
        </row>
        <row r="1069">
          <cell r="A1069">
            <v>0</v>
          </cell>
          <cell r="B1069">
            <v>0</v>
          </cell>
          <cell r="C1069">
            <v>0</v>
          </cell>
          <cell r="D1069">
            <v>0</v>
          </cell>
        </row>
        <row r="1070">
          <cell r="A1070">
            <v>0</v>
          </cell>
          <cell r="B1070">
            <v>0</v>
          </cell>
          <cell r="C1070">
            <v>0</v>
          </cell>
          <cell r="D1070">
            <v>0</v>
          </cell>
        </row>
        <row r="1071">
          <cell r="A1071">
            <v>0</v>
          </cell>
          <cell r="B1071">
            <v>0</v>
          </cell>
          <cell r="C1071">
            <v>0</v>
          </cell>
          <cell r="D1071">
            <v>0</v>
          </cell>
        </row>
        <row r="1072">
          <cell r="A1072">
            <v>0</v>
          </cell>
          <cell r="B1072">
            <v>0</v>
          </cell>
          <cell r="C1072">
            <v>0</v>
          </cell>
          <cell r="D1072">
            <v>0</v>
          </cell>
        </row>
        <row r="1073">
          <cell r="A1073">
            <v>0</v>
          </cell>
          <cell r="B1073">
            <v>0</v>
          </cell>
          <cell r="C1073">
            <v>0</v>
          </cell>
          <cell r="D1073">
            <v>0</v>
          </cell>
        </row>
        <row r="1074">
          <cell r="A1074">
            <v>0</v>
          </cell>
          <cell r="B1074">
            <v>0</v>
          </cell>
          <cell r="C1074">
            <v>0</v>
          </cell>
          <cell r="D1074">
            <v>0</v>
          </cell>
        </row>
        <row r="1075">
          <cell r="A1075">
            <v>0</v>
          </cell>
          <cell r="B1075">
            <v>0</v>
          </cell>
          <cell r="C1075">
            <v>0</v>
          </cell>
          <cell r="D1075">
            <v>0</v>
          </cell>
        </row>
        <row r="1076">
          <cell r="A1076">
            <v>0</v>
          </cell>
          <cell r="B1076">
            <v>0</v>
          </cell>
          <cell r="C1076">
            <v>0</v>
          </cell>
          <cell r="D1076">
            <v>0</v>
          </cell>
        </row>
        <row r="1077">
          <cell r="A1077">
            <v>0</v>
          </cell>
          <cell r="B1077">
            <v>0</v>
          </cell>
          <cell r="C1077">
            <v>0</v>
          </cell>
          <cell r="D1077">
            <v>0</v>
          </cell>
        </row>
        <row r="1078">
          <cell r="A1078">
            <v>0</v>
          </cell>
          <cell r="B1078">
            <v>0</v>
          </cell>
          <cell r="C1078">
            <v>0</v>
          </cell>
          <cell r="D1078">
            <v>0</v>
          </cell>
        </row>
        <row r="1079">
          <cell r="A1079">
            <v>0</v>
          </cell>
          <cell r="B1079">
            <v>0</v>
          </cell>
          <cell r="C1079">
            <v>0</v>
          </cell>
          <cell r="D1079">
            <v>0</v>
          </cell>
        </row>
        <row r="1080">
          <cell r="A1080">
            <v>0</v>
          </cell>
          <cell r="B1080">
            <v>0</v>
          </cell>
          <cell r="C1080">
            <v>0</v>
          </cell>
          <cell r="D1080">
            <v>0</v>
          </cell>
        </row>
        <row r="1081">
          <cell r="A1081">
            <v>0</v>
          </cell>
          <cell r="B1081">
            <v>0</v>
          </cell>
          <cell r="C1081">
            <v>0</v>
          </cell>
          <cell r="D1081">
            <v>0</v>
          </cell>
        </row>
        <row r="1082">
          <cell r="A1082">
            <v>0</v>
          </cell>
          <cell r="B1082">
            <v>0</v>
          </cell>
          <cell r="C1082">
            <v>0</v>
          </cell>
          <cell r="D1082">
            <v>0</v>
          </cell>
        </row>
        <row r="1083">
          <cell r="A1083">
            <v>0</v>
          </cell>
          <cell r="B1083">
            <v>0</v>
          </cell>
          <cell r="C1083">
            <v>0</v>
          </cell>
          <cell r="D1083">
            <v>0</v>
          </cell>
        </row>
        <row r="1084">
          <cell r="A1084">
            <v>0</v>
          </cell>
          <cell r="B1084">
            <v>0</v>
          </cell>
          <cell r="C1084">
            <v>0</v>
          </cell>
          <cell r="D1084">
            <v>0</v>
          </cell>
        </row>
        <row r="1085">
          <cell r="A1085">
            <v>0</v>
          </cell>
          <cell r="B1085">
            <v>0</v>
          </cell>
          <cell r="C1085">
            <v>0</v>
          </cell>
          <cell r="D1085">
            <v>0</v>
          </cell>
        </row>
        <row r="1086">
          <cell r="A1086">
            <v>0</v>
          </cell>
          <cell r="B1086">
            <v>0</v>
          </cell>
          <cell r="C1086">
            <v>0</v>
          </cell>
          <cell r="D1086">
            <v>0</v>
          </cell>
        </row>
        <row r="1087">
          <cell r="A1087">
            <v>0</v>
          </cell>
          <cell r="B1087">
            <v>0</v>
          </cell>
          <cell r="C1087">
            <v>0</v>
          </cell>
          <cell r="D1087">
            <v>0</v>
          </cell>
        </row>
        <row r="1088">
          <cell r="A1088">
            <v>0</v>
          </cell>
          <cell r="B1088">
            <v>0</v>
          </cell>
          <cell r="C1088">
            <v>0</v>
          </cell>
          <cell r="D1088">
            <v>0</v>
          </cell>
        </row>
        <row r="1089">
          <cell r="A1089">
            <v>0</v>
          </cell>
          <cell r="B1089">
            <v>0</v>
          </cell>
          <cell r="C1089">
            <v>0</v>
          </cell>
          <cell r="D1089">
            <v>0</v>
          </cell>
        </row>
        <row r="1090">
          <cell r="A1090">
            <v>0</v>
          </cell>
          <cell r="B1090">
            <v>0</v>
          </cell>
          <cell r="C1090">
            <v>0</v>
          </cell>
          <cell r="D1090">
            <v>0</v>
          </cell>
        </row>
        <row r="1091">
          <cell r="A1091">
            <v>0</v>
          </cell>
          <cell r="B1091">
            <v>0</v>
          </cell>
          <cell r="C1091">
            <v>0</v>
          </cell>
          <cell r="D1091">
            <v>0</v>
          </cell>
        </row>
        <row r="1092">
          <cell r="A1092">
            <v>0</v>
          </cell>
          <cell r="B1092">
            <v>0</v>
          </cell>
          <cell r="C1092">
            <v>0</v>
          </cell>
          <cell r="D1092">
            <v>0</v>
          </cell>
        </row>
        <row r="1093">
          <cell r="A1093">
            <v>0</v>
          </cell>
          <cell r="B1093">
            <v>0</v>
          </cell>
          <cell r="C1093">
            <v>0</v>
          </cell>
          <cell r="D1093">
            <v>0</v>
          </cell>
        </row>
        <row r="1094">
          <cell r="A1094">
            <v>0</v>
          </cell>
          <cell r="B1094">
            <v>0</v>
          </cell>
          <cell r="C1094">
            <v>0</v>
          </cell>
          <cell r="D1094">
            <v>0</v>
          </cell>
        </row>
        <row r="1095">
          <cell r="A1095">
            <v>0</v>
          </cell>
          <cell r="B1095">
            <v>0</v>
          </cell>
          <cell r="C1095">
            <v>0</v>
          </cell>
          <cell r="D1095">
            <v>0</v>
          </cell>
        </row>
        <row r="1096">
          <cell r="A1096">
            <v>0</v>
          </cell>
          <cell r="B1096">
            <v>0</v>
          </cell>
          <cell r="C1096">
            <v>0</v>
          </cell>
          <cell r="D1096">
            <v>0</v>
          </cell>
        </row>
        <row r="1097">
          <cell r="A1097">
            <v>0</v>
          </cell>
          <cell r="B1097">
            <v>0</v>
          </cell>
          <cell r="C1097">
            <v>0</v>
          </cell>
          <cell r="D1097">
            <v>0</v>
          </cell>
        </row>
        <row r="1098">
          <cell r="A1098">
            <v>0</v>
          </cell>
          <cell r="B1098">
            <v>0</v>
          </cell>
          <cell r="C1098">
            <v>0</v>
          </cell>
          <cell r="D1098">
            <v>0</v>
          </cell>
        </row>
        <row r="1099">
          <cell r="A1099">
            <v>0</v>
          </cell>
          <cell r="B1099">
            <v>0</v>
          </cell>
          <cell r="C1099">
            <v>0</v>
          </cell>
          <cell r="D1099">
            <v>0</v>
          </cell>
        </row>
        <row r="1100">
          <cell r="A1100">
            <v>0</v>
          </cell>
          <cell r="B1100">
            <v>0</v>
          </cell>
          <cell r="C1100">
            <v>0</v>
          </cell>
          <cell r="D1100">
            <v>0</v>
          </cell>
        </row>
        <row r="1101">
          <cell r="A1101">
            <v>0</v>
          </cell>
          <cell r="B1101">
            <v>0</v>
          </cell>
          <cell r="C1101">
            <v>0</v>
          </cell>
          <cell r="D1101">
            <v>0</v>
          </cell>
        </row>
        <row r="1102">
          <cell r="A1102">
            <v>0</v>
          </cell>
          <cell r="B1102">
            <v>0</v>
          </cell>
          <cell r="C1102">
            <v>0</v>
          </cell>
          <cell r="D1102">
            <v>0</v>
          </cell>
        </row>
        <row r="1103">
          <cell r="A1103">
            <v>0</v>
          </cell>
          <cell r="B1103">
            <v>0</v>
          </cell>
          <cell r="C1103">
            <v>0</v>
          </cell>
          <cell r="D1103">
            <v>0</v>
          </cell>
        </row>
        <row r="1104">
          <cell r="A1104">
            <v>0</v>
          </cell>
          <cell r="B1104">
            <v>0</v>
          </cell>
          <cell r="C1104">
            <v>0</v>
          </cell>
          <cell r="D1104">
            <v>0</v>
          </cell>
        </row>
        <row r="1105">
          <cell r="A1105">
            <v>0</v>
          </cell>
          <cell r="B1105">
            <v>0</v>
          </cell>
          <cell r="C1105">
            <v>0</v>
          </cell>
          <cell r="D1105">
            <v>0</v>
          </cell>
        </row>
        <row r="1106">
          <cell r="A1106">
            <v>0</v>
          </cell>
          <cell r="B1106">
            <v>0</v>
          </cell>
          <cell r="C1106">
            <v>0</v>
          </cell>
          <cell r="D1106">
            <v>0</v>
          </cell>
        </row>
        <row r="1107">
          <cell r="A1107">
            <v>0</v>
          </cell>
          <cell r="B1107">
            <v>0</v>
          </cell>
          <cell r="C1107">
            <v>0</v>
          </cell>
          <cell r="D1107">
            <v>0</v>
          </cell>
        </row>
        <row r="1108">
          <cell r="A1108">
            <v>0</v>
          </cell>
          <cell r="B1108">
            <v>0</v>
          </cell>
          <cell r="C1108">
            <v>0</v>
          </cell>
          <cell r="D1108">
            <v>0</v>
          </cell>
        </row>
        <row r="1109">
          <cell r="A1109">
            <v>0</v>
          </cell>
          <cell r="B1109">
            <v>0</v>
          </cell>
          <cell r="C1109">
            <v>0</v>
          </cell>
          <cell r="D1109">
            <v>0</v>
          </cell>
        </row>
        <row r="1110">
          <cell r="A1110">
            <v>0</v>
          </cell>
          <cell r="B1110">
            <v>0</v>
          </cell>
          <cell r="C1110">
            <v>0</v>
          </cell>
          <cell r="D1110">
            <v>0</v>
          </cell>
        </row>
        <row r="1111">
          <cell r="A1111">
            <v>0</v>
          </cell>
          <cell r="B1111">
            <v>0</v>
          </cell>
          <cell r="C1111">
            <v>0</v>
          </cell>
          <cell r="D1111">
            <v>0</v>
          </cell>
        </row>
        <row r="1112">
          <cell r="A1112">
            <v>0</v>
          </cell>
          <cell r="B1112">
            <v>0</v>
          </cell>
          <cell r="C1112">
            <v>0</v>
          </cell>
          <cell r="D1112">
            <v>0</v>
          </cell>
        </row>
        <row r="1113">
          <cell r="A1113">
            <v>0</v>
          </cell>
          <cell r="B1113">
            <v>0</v>
          </cell>
          <cell r="C1113">
            <v>0</v>
          </cell>
          <cell r="D1113">
            <v>0</v>
          </cell>
        </row>
        <row r="1114">
          <cell r="A1114">
            <v>0</v>
          </cell>
          <cell r="B1114">
            <v>0</v>
          </cell>
          <cell r="C1114">
            <v>0</v>
          </cell>
          <cell r="D1114">
            <v>0</v>
          </cell>
        </row>
        <row r="1115">
          <cell r="A1115">
            <v>0</v>
          </cell>
          <cell r="B1115">
            <v>0</v>
          </cell>
          <cell r="C1115">
            <v>0</v>
          </cell>
          <cell r="D1115">
            <v>0</v>
          </cell>
        </row>
        <row r="1116">
          <cell r="A1116">
            <v>0</v>
          </cell>
          <cell r="B1116">
            <v>0</v>
          </cell>
          <cell r="C1116">
            <v>0</v>
          </cell>
          <cell r="D1116">
            <v>0</v>
          </cell>
        </row>
        <row r="1117">
          <cell r="A1117">
            <v>0</v>
          </cell>
          <cell r="B1117">
            <v>0</v>
          </cell>
          <cell r="C1117">
            <v>0</v>
          </cell>
          <cell r="D1117">
            <v>0</v>
          </cell>
        </row>
        <row r="1118">
          <cell r="A1118">
            <v>0</v>
          </cell>
          <cell r="B1118">
            <v>0</v>
          </cell>
          <cell r="C1118">
            <v>0</v>
          </cell>
          <cell r="D1118">
            <v>0</v>
          </cell>
        </row>
        <row r="1119">
          <cell r="A1119">
            <v>0</v>
          </cell>
          <cell r="B1119">
            <v>0</v>
          </cell>
          <cell r="C1119">
            <v>0</v>
          </cell>
          <cell r="D1119">
            <v>0</v>
          </cell>
        </row>
        <row r="1120">
          <cell r="A1120">
            <v>0</v>
          </cell>
          <cell r="B1120">
            <v>0</v>
          </cell>
          <cell r="C1120">
            <v>0</v>
          </cell>
          <cell r="D1120">
            <v>0</v>
          </cell>
        </row>
        <row r="1121">
          <cell r="A1121">
            <v>0</v>
          </cell>
          <cell r="B1121">
            <v>0</v>
          </cell>
          <cell r="C1121">
            <v>0</v>
          </cell>
          <cell r="D1121">
            <v>0</v>
          </cell>
        </row>
        <row r="1122">
          <cell r="A1122">
            <v>0</v>
          </cell>
          <cell r="B1122">
            <v>0</v>
          </cell>
          <cell r="C1122">
            <v>0</v>
          </cell>
          <cell r="D1122">
            <v>0</v>
          </cell>
        </row>
        <row r="1123">
          <cell r="A1123">
            <v>0</v>
          </cell>
          <cell r="B1123">
            <v>0</v>
          </cell>
          <cell r="C1123">
            <v>0</v>
          </cell>
          <cell r="D1123">
            <v>0</v>
          </cell>
        </row>
        <row r="1124">
          <cell r="A1124">
            <v>0</v>
          </cell>
          <cell r="B1124">
            <v>0</v>
          </cell>
          <cell r="C1124">
            <v>0</v>
          </cell>
          <cell r="D1124">
            <v>0</v>
          </cell>
        </row>
        <row r="1125">
          <cell r="A1125">
            <v>0</v>
          </cell>
          <cell r="B1125">
            <v>0</v>
          </cell>
          <cell r="C1125">
            <v>0</v>
          </cell>
          <cell r="D1125">
            <v>0</v>
          </cell>
        </row>
        <row r="1126">
          <cell r="A1126">
            <v>0</v>
          </cell>
          <cell r="B1126">
            <v>0</v>
          </cell>
          <cell r="C1126">
            <v>0</v>
          </cell>
          <cell r="D1126">
            <v>0</v>
          </cell>
        </row>
        <row r="1127">
          <cell r="A1127">
            <v>0</v>
          </cell>
          <cell r="B1127">
            <v>0</v>
          </cell>
          <cell r="C1127">
            <v>0</v>
          </cell>
          <cell r="D1127">
            <v>0</v>
          </cell>
        </row>
        <row r="1128">
          <cell r="A1128">
            <v>0</v>
          </cell>
          <cell r="B1128">
            <v>0</v>
          </cell>
          <cell r="C1128">
            <v>0</v>
          </cell>
          <cell r="D1128">
            <v>0</v>
          </cell>
        </row>
        <row r="1129">
          <cell r="A1129">
            <v>0</v>
          </cell>
          <cell r="B1129">
            <v>0</v>
          </cell>
          <cell r="C1129">
            <v>0</v>
          </cell>
          <cell r="D1129">
            <v>0</v>
          </cell>
        </row>
        <row r="1130">
          <cell r="A1130">
            <v>0</v>
          </cell>
          <cell r="B1130">
            <v>0</v>
          </cell>
          <cell r="C1130">
            <v>0</v>
          </cell>
          <cell r="D1130">
            <v>0</v>
          </cell>
        </row>
        <row r="1131">
          <cell r="A1131">
            <v>0</v>
          </cell>
          <cell r="B1131">
            <v>0</v>
          </cell>
          <cell r="C1131">
            <v>0</v>
          </cell>
          <cell r="D1131">
            <v>0</v>
          </cell>
        </row>
        <row r="1132">
          <cell r="A1132">
            <v>0</v>
          </cell>
          <cell r="B1132">
            <v>0</v>
          </cell>
          <cell r="C1132">
            <v>0</v>
          </cell>
          <cell r="D1132">
            <v>0</v>
          </cell>
        </row>
        <row r="1133">
          <cell r="A1133">
            <v>0</v>
          </cell>
          <cell r="B1133">
            <v>0</v>
          </cell>
          <cell r="C1133">
            <v>0</v>
          </cell>
          <cell r="D1133">
            <v>0</v>
          </cell>
        </row>
        <row r="1134">
          <cell r="A1134">
            <v>0</v>
          </cell>
          <cell r="B1134">
            <v>0</v>
          </cell>
          <cell r="C1134">
            <v>0</v>
          </cell>
          <cell r="D1134">
            <v>0</v>
          </cell>
        </row>
        <row r="1135">
          <cell r="A1135">
            <v>0</v>
          </cell>
          <cell r="B1135">
            <v>0</v>
          </cell>
          <cell r="C1135">
            <v>0</v>
          </cell>
          <cell r="D1135">
            <v>0</v>
          </cell>
        </row>
        <row r="1136">
          <cell r="A1136">
            <v>0</v>
          </cell>
          <cell r="B1136">
            <v>0</v>
          </cell>
          <cell r="C1136">
            <v>0</v>
          </cell>
          <cell r="D1136">
            <v>0</v>
          </cell>
        </row>
        <row r="1137">
          <cell r="A1137">
            <v>0</v>
          </cell>
          <cell r="B1137">
            <v>0</v>
          </cell>
          <cell r="C1137">
            <v>0</v>
          </cell>
          <cell r="D1137">
            <v>0</v>
          </cell>
        </row>
        <row r="1138">
          <cell r="A1138">
            <v>0</v>
          </cell>
          <cell r="B1138">
            <v>0</v>
          </cell>
          <cell r="C1138">
            <v>0</v>
          </cell>
          <cell r="D1138">
            <v>0</v>
          </cell>
        </row>
        <row r="1139">
          <cell r="A1139">
            <v>0</v>
          </cell>
          <cell r="B1139">
            <v>0</v>
          </cell>
          <cell r="C1139">
            <v>0</v>
          </cell>
          <cell r="D1139">
            <v>0</v>
          </cell>
        </row>
        <row r="1140">
          <cell r="A1140">
            <v>0</v>
          </cell>
          <cell r="B1140">
            <v>0</v>
          </cell>
          <cell r="C1140">
            <v>0</v>
          </cell>
          <cell r="D1140">
            <v>0</v>
          </cell>
        </row>
        <row r="1141">
          <cell r="A1141">
            <v>0</v>
          </cell>
          <cell r="B1141">
            <v>0</v>
          </cell>
          <cell r="C1141">
            <v>0</v>
          </cell>
          <cell r="D1141">
            <v>0</v>
          </cell>
        </row>
        <row r="1142">
          <cell r="A1142">
            <v>0</v>
          </cell>
          <cell r="B1142">
            <v>0</v>
          </cell>
          <cell r="C1142">
            <v>0</v>
          </cell>
          <cell r="D1142">
            <v>0</v>
          </cell>
        </row>
        <row r="1143">
          <cell r="A1143">
            <v>0</v>
          </cell>
          <cell r="B1143">
            <v>0</v>
          </cell>
          <cell r="C1143">
            <v>0</v>
          </cell>
          <cell r="D1143">
            <v>0</v>
          </cell>
        </row>
        <row r="1144">
          <cell r="A1144">
            <v>0</v>
          </cell>
          <cell r="B1144">
            <v>0</v>
          </cell>
          <cell r="C1144">
            <v>0</v>
          </cell>
          <cell r="D1144">
            <v>0</v>
          </cell>
        </row>
        <row r="1145">
          <cell r="A1145">
            <v>0</v>
          </cell>
          <cell r="B1145">
            <v>0</v>
          </cell>
          <cell r="C1145">
            <v>0</v>
          </cell>
          <cell r="D1145">
            <v>0</v>
          </cell>
        </row>
        <row r="1146">
          <cell r="A1146">
            <v>0</v>
          </cell>
          <cell r="B1146">
            <v>0</v>
          </cell>
          <cell r="C1146">
            <v>0</v>
          </cell>
          <cell r="D1146">
            <v>0</v>
          </cell>
        </row>
        <row r="1147">
          <cell r="A1147">
            <v>0</v>
          </cell>
          <cell r="B1147">
            <v>0</v>
          </cell>
          <cell r="C1147">
            <v>0</v>
          </cell>
          <cell r="D1147">
            <v>0</v>
          </cell>
        </row>
        <row r="1148">
          <cell r="A1148">
            <v>0</v>
          </cell>
          <cell r="B1148">
            <v>0</v>
          </cell>
          <cell r="C1148">
            <v>0</v>
          </cell>
          <cell r="D1148">
            <v>0</v>
          </cell>
        </row>
        <row r="1149">
          <cell r="A1149">
            <v>0</v>
          </cell>
          <cell r="B1149">
            <v>0</v>
          </cell>
          <cell r="C1149">
            <v>0</v>
          </cell>
          <cell r="D1149">
            <v>0</v>
          </cell>
        </row>
        <row r="1150">
          <cell r="A1150">
            <v>0</v>
          </cell>
          <cell r="B1150">
            <v>0</v>
          </cell>
          <cell r="C1150">
            <v>0</v>
          </cell>
          <cell r="D1150">
            <v>0</v>
          </cell>
        </row>
        <row r="1151">
          <cell r="A1151">
            <v>0</v>
          </cell>
          <cell r="B1151">
            <v>0</v>
          </cell>
          <cell r="C1151">
            <v>0</v>
          </cell>
          <cell r="D1151">
            <v>0</v>
          </cell>
        </row>
        <row r="1152">
          <cell r="A1152">
            <v>0</v>
          </cell>
          <cell r="B1152">
            <v>0</v>
          </cell>
          <cell r="C1152">
            <v>0</v>
          </cell>
          <cell r="D1152">
            <v>0</v>
          </cell>
        </row>
        <row r="1153">
          <cell r="A1153">
            <v>0</v>
          </cell>
          <cell r="B1153">
            <v>0</v>
          </cell>
          <cell r="C1153">
            <v>0</v>
          </cell>
          <cell r="D1153">
            <v>0</v>
          </cell>
        </row>
        <row r="1154">
          <cell r="A1154">
            <v>0</v>
          </cell>
          <cell r="B1154">
            <v>0</v>
          </cell>
          <cell r="C1154">
            <v>0</v>
          </cell>
          <cell r="D1154">
            <v>0</v>
          </cell>
        </row>
        <row r="1155">
          <cell r="A1155">
            <v>0</v>
          </cell>
          <cell r="B1155">
            <v>0</v>
          </cell>
          <cell r="C1155">
            <v>0</v>
          </cell>
          <cell r="D1155">
            <v>0</v>
          </cell>
        </row>
        <row r="1156">
          <cell r="A1156">
            <v>0</v>
          </cell>
          <cell r="B1156">
            <v>0</v>
          </cell>
          <cell r="C1156">
            <v>0</v>
          </cell>
          <cell r="D1156">
            <v>0</v>
          </cell>
        </row>
        <row r="1157">
          <cell r="A1157">
            <v>0</v>
          </cell>
          <cell r="B1157">
            <v>0</v>
          </cell>
          <cell r="C1157">
            <v>0</v>
          </cell>
          <cell r="D1157">
            <v>0</v>
          </cell>
        </row>
        <row r="1158">
          <cell r="A1158">
            <v>0</v>
          </cell>
          <cell r="B1158">
            <v>0</v>
          </cell>
          <cell r="C1158">
            <v>0</v>
          </cell>
          <cell r="D1158">
            <v>0</v>
          </cell>
        </row>
        <row r="1159">
          <cell r="A1159">
            <v>0</v>
          </cell>
          <cell r="B1159">
            <v>0</v>
          </cell>
          <cell r="C1159">
            <v>0</v>
          </cell>
          <cell r="D1159">
            <v>0</v>
          </cell>
        </row>
        <row r="1160">
          <cell r="A1160">
            <v>0</v>
          </cell>
          <cell r="B1160">
            <v>0</v>
          </cell>
          <cell r="C1160">
            <v>0</v>
          </cell>
          <cell r="D1160">
            <v>0</v>
          </cell>
        </row>
        <row r="1161">
          <cell r="A1161">
            <v>0</v>
          </cell>
          <cell r="B1161">
            <v>0</v>
          </cell>
          <cell r="C1161">
            <v>0</v>
          </cell>
          <cell r="D1161">
            <v>0</v>
          </cell>
        </row>
        <row r="1162">
          <cell r="A1162">
            <v>0</v>
          </cell>
          <cell r="B1162">
            <v>0</v>
          </cell>
          <cell r="C1162">
            <v>0</v>
          </cell>
          <cell r="D1162">
            <v>0</v>
          </cell>
        </row>
        <row r="1163">
          <cell r="A1163">
            <v>0</v>
          </cell>
          <cell r="B1163">
            <v>0</v>
          </cell>
          <cell r="C1163">
            <v>0</v>
          </cell>
          <cell r="D1163">
            <v>0</v>
          </cell>
        </row>
        <row r="1164">
          <cell r="A1164">
            <v>0</v>
          </cell>
          <cell r="B1164">
            <v>0</v>
          </cell>
          <cell r="C1164">
            <v>0</v>
          </cell>
          <cell r="D1164">
            <v>0</v>
          </cell>
        </row>
        <row r="1165">
          <cell r="A1165">
            <v>0</v>
          </cell>
          <cell r="B1165">
            <v>0</v>
          </cell>
          <cell r="C1165">
            <v>0</v>
          </cell>
          <cell r="D1165">
            <v>0</v>
          </cell>
        </row>
        <row r="1166">
          <cell r="A1166">
            <v>0</v>
          </cell>
          <cell r="B1166">
            <v>0</v>
          </cell>
          <cell r="C1166">
            <v>0</v>
          </cell>
          <cell r="D1166">
            <v>0</v>
          </cell>
        </row>
        <row r="1167">
          <cell r="A1167">
            <v>0</v>
          </cell>
          <cell r="B1167">
            <v>0</v>
          </cell>
          <cell r="C1167">
            <v>0</v>
          </cell>
          <cell r="D1167">
            <v>0</v>
          </cell>
        </row>
        <row r="1168">
          <cell r="A1168">
            <v>0</v>
          </cell>
          <cell r="B1168">
            <v>0</v>
          </cell>
          <cell r="C1168">
            <v>0</v>
          </cell>
          <cell r="D1168">
            <v>0</v>
          </cell>
        </row>
        <row r="1169">
          <cell r="A1169">
            <v>0</v>
          </cell>
          <cell r="B1169">
            <v>0</v>
          </cell>
          <cell r="C1169">
            <v>0</v>
          </cell>
          <cell r="D1169">
            <v>0</v>
          </cell>
        </row>
        <row r="1170">
          <cell r="A1170">
            <v>0</v>
          </cell>
          <cell r="B1170">
            <v>0</v>
          </cell>
          <cell r="C1170">
            <v>0</v>
          </cell>
          <cell r="D1170">
            <v>0</v>
          </cell>
        </row>
        <row r="1171">
          <cell r="A1171">
            <v>0</v>
          </cell>
          <cell r="B1171">
            <v>0</v>
          </cell>
          <cell r="C1171">
            <v>0</v>
          </cell>
          <cell r="D1171">
            <v>0</v>
          </cell>
        </row>
        <row r="1172">
          <cell r="A1172">
            <v>0</v>
          </cell>
          <cell r="B1172">
            <v>0</v>
          </cell>
          <cell r="C1172">
            <v>0</v>
          </cell>
          <cell r="D1172">
            <v>0</v>
          </cell>
        </row>
        <row r="1173">
          <cell r="A1173">
            <v>0</v>
          </cell>
          <cell r="B1173">
            <v>0</v>
          </cell>
          <cell r="C1173">
            <v>0</v>
          </cell>
          <cell r="D1173">
            <v>0</v>
          </cell>
        </row>
        <row r="1174">
          <cell r="A1174">
            <v>0</v>
          </cell>
          <cell r="B1174">
            <v>0</v>
          </cell>
          <cell r="C1174">
            <v>0</v>
          </cell>
          <cell r="D1174">
            <v>0</v>
          </cell>
        </row>
        <row r="1175">
          <cell r="A1175">
            <v>0</v>
          </cell>
          <cell r="B1175">
            <v>0</v>
          </cell>
          <cell r="C1175">
            <v>0</v>
          </cell>
          <cell r="D1175">
            <v>0</v>
          </cell>
        </row>
        <row r="1176">
          <cell r="A1176">
            <v>0</v>
          </cell>
          <cell r="B1176">
            <v>0</v>
          </cell>
          <cell r="C1176">
            <v>0</v>
          </cell>
          <cell r="D1176">
            <v>0</v>
          </cell>
        </row>
        <row r="1177">
          <cell r="A1177">
            <v>0</v>
          </cell>
          <cell r="B1177">
            <v>0</v>
          </cell>
          <cell r="C1177">
            <v>0</v>
          </cell>
          <cell r="D1177">
            <v>0</v>
          </cell>
        </row>
        <row r="1178">
          <cell r="A1178">
            <v>0</v>
          </cell>
          <cell r="B1178">
            <v>0</v>
          </cell>
          <cell r="C1178">
            <v>0</v>
          </cell>
          <cell r="D1178">
            <v>0</v>
          </cell>
        </row>
        <row r="1179">
          <cell r="A1179">
            <v>0</v>
          </cell>
          <cell r="B1179">
            <v>0</v>
          </cell>
          <cell r="C1179">
            <v>0</v>
          </cell>
          <cell r="D1179">
            <v>0</v>
          </cell>
        </row>
        <row r="1180">
          <cell r="A1180">
            <v>0</v>
          </cell>
          <cell r="B1180">
            <v>0</v>
          </cell>
          <cell r="C1180">
            <v>0</v>
          </cell>
          <cell r="D1180">
            <v>0</v>
          </cell>
        </row>
        <row r="1181">
          <cell r="A1181">
            <v>0</v>
          </cell>
          <cell r="B1181">
            <v>0</v>
          </cell>
          <cell r="C1181">
            <v>0</v>
          </cell>
          <cell r="D1181">
            <v>0</v>
          </cell>
        </row>
        <row r="1182">
          <cell r="A1182">
            <v>0</v>
          </cell>
          <cell r="B1182">
            <v>0</v>
          </cell>
          <cell r="C1182">
            <v>0</v>
          </cell>
          <cell r="D1182">
            <v>0</v>
          </cell>
        </row>
        <row r="1183">
          <cell r="A1183">
            <v>0</v>
          </cell>
          <cell r="B1183">
            <v>0</v>
          </cell>
          <cell r="C1183">
            <v>0</v>
          </cell>
          <cell r="D1183">
            <v>0</v>
          </cell>
        </row>
        <row r="1184">
          <cell r="A1184">
            <v>0</v>
          </cell>
          <cell r="B1184">
            <v>0</v>
          </cell>
          <cell r="C1184">
            <v>0</v>
          </cell>
          <cell r="D1184">
            <v>0</v>
          </cell>
        </row>
        <row r="1185">
          <cell r="A1185">
            <v>0</v>
          </cell>
          <cell r="B1185">
            <v>0</v>
          </cell>
          <cell r="C1185">
            <v>0</v>
          </cell>
          <cell r="D1185">
            <v>0</v>
          </cell>
        </row>
        <row r="1186">
          <cell r="A1186">
            <v>0</v>
          </cell>
          <cell r="B1186">
            <v>0</v>
          </cell>
          <cell r="C1186">
            <v>0</v>
          </cell>
          <cell r="D1186">
            <v>0</v>
          </cell>
        </row>
        <row r="1187">
          <cell r="A1187">
            <v>0</v>
          </cell>
          <cell r="B1187">
            <v>0</v>
          </cell>
          <cell r="C1187">
            <v>0</v>
          </cell>
          <cell r="D1187">
            <v>0</v>
          </cell>
        </row>
        <row r="1188">
          <cell r="A1188">
            <v>0</v>
          </cell>
          <cell r="B1188">
            <v>0</v>
          </cell>
          <cell r="C1188">
            <v>0</v>
          </cell>
          <cell r="D1188">
            <v>0</v>
          </cell>
        </row>
        <row r="1189">
          <cell r="A1189">
            <v>0</v>
          </cell>
          <cell r="B1189">
            <v>0</v>
          </cell>
          <cell r="C1189">
            <v>0</v>
          </cell>
          <cell r="D1189">
            <v>0</v>
          </cell>
        </row>
        <row r="1190">
          <cell r="A1190">
            <v>0</v>
          </cell>
          <cell r="B1190">
            <v>0</v>
          </cell>
          <cell r="C1190">
            <v>0</v>
          </cell>
          <cell r="D1190">
            <v>0</v>
          </cell>
        </row>
        <row r="1191">
          <cell r="A1191">
            <v>0</v>
          </cell>
          <cell r="B1191">
            <v>0</v>
          </cell>
          <cell r="C1191">
            <v>0</v>
          </cell>
          <cell r="D1191">
            <v>0</v>
          </cell>
        </row>
        <row r="1192">
          <cell r="A1192">
            <v>0</v>
          </cell>
          <cell r="B1192">
            <v>0</v>
          </cell>
          <cell r="C1192">
            <v>0</v>
          </cell>
          <cell r="D1192">
            <v>0</v>
          </cell>
        </row>
        <row r="1193">
          <cell r="A1193">
            <v>0</v>
          </cell>
          <cell r="B1193">
            <v>0</v>
          </cell>
          <cell r="C1193">
            <v>0</v>
          </cell>
          <cell r="D1193">
            <v>0</v>
          </cell>
        </row>
        <row r="1194">
          <cell r="A1194">
            <v>0</v>
          </cell>
          <cell r="B1194">
            <v>0</v>
          </cell>
          <cell r="C1194">
            <v>0</v>
          </cell>
          <cell r="D1194">
            <v>0</v>
          </cell>
        </row>
        <row r="1195">
          <cell r="A1195">
            <v>0</v>
          </cell>
          <cell r="B1195">
            <v>0</v>
          </cell>
          <cell r="C1195">
            <v>0</v>
          </cell>
          <cell r="D1195">
            <v>0</v>
          </cell>
        </row>
        <row r="1196">
          <cell r="A1196">
            <v>0</v>
          </cell>
          <cell r="B1196">
            <v>0</v>
          </cell>
          <cell r="C1196">
            <v>0</v>
          </cell>
          <cell r="D1196">
            <v>0</v>
          </cell>
        </row>
        <row r="1197">
          <cell r="A1197">
            <v>0</v>
          </cell>
          <cell r="B1197">
            <v>0</v>
          </cell>
          <cell r="C1197">
            <v>0</v>
          </cell>
          <cell r="D1197">
            <v>0</v>
          </cell>
        </row>
        <row r="1198">
          <cell r="A1198">
            <v>0</v>
          </cell>
          <cell r="B1198">
            <v>0</v>
          </cell>
          <cell r="C1198">
            <v>0</v>
          </cell>
          <cell r="D1198">
            <v>0</v>
          </cell>
        </row>
        <row r="1199">
          <cell r="A1199">
            <v>0</v>
          </cell>
          <cell r="B1199">
            <v>0</v>
          </cell>
          <cell r="C1199">
            <v>0</v>
          </cell>
          <cell r="D1199">
            <v>0</v>
          </cell>
        </row>
        <row r="1200">
          <cell r="A1200">
            <v>0</v>
          </cell>
          <cell r="B1200">
            <v>0</v>
          </cell>
          <cell r="C1200">
            <v>0</v>
          </cell>
          <cell r="D1200">
            <v>0</v>
          </cell>
        </row>
        <row r="1201">
          <cell r="A1201">
            <v>0</v>
          </cell>
          <cell r="B1201">
            <v>0</v>
          </cell>
          <cell r="C1201">
            <v>0</v>
          </cell>
          <cell r="D1201">
            <v>0</v>
          </cell>
        </row>
        <row r="1202">
          <cell r="A1202">
            <v>0</v>
          </cell>
          <cell r="B1202">
            <v>0</v>
          </cell>
          <cell r="C1202">
            <v>0</v>
          </cell>
          <cell r="D1202">
            <v>0</v>
          </cell>
        </row>
        <row r="1203">
          <cell r="A1203">
            <v>0</v>
          </cell>
          <cell r="B1203">
            <v>0</v>
          </cell>
          <cell r="C1203">
            <v>0</v>
          </cell>
          <cell r="D1203">
            <v>0</v>
          </cell>
        </row>
        <row r="1204">
          <cell r="A1204">
            <v>0</v>
          </cell>
          <cell r="B1204">
            <v>0</v>
          </cell>
          <cell r="C1204">
            <v>0</v>
          </cell>
          <cell r="D1204">
            <v>0</v>
          </cell>
        </row>
        <row r="1205">
          <cell r="A1205">
            <v>0</v>
          </cell>
          <cell r="B1205">
            <v>0</v>
          </cell>
          <cell r="C1205">
            <v>0</v>
          </cell>
          <cell r="D1205">
            <v>0</v>
          </cell>
        </row>
        <row r="1206">
          <cell r="A1206">
            <v>0</v>
          </cell>
          <cell r="B1206">
            <v>0</v>
          </cell>
          <cell r="C1206">
            <v>0</v>
          </cell>
          <cell r="D1206">
            <v>0</v>
          </cell>
        </row>
        <row r="1207">
          <cell r="A1207">
            <v>0</v>
          </cell>
          <cell r="B1207">
            <v>0</v>
          </cell>
          <cell r="C1207">
            <v>0</v>
          </cell>
          <cell r="D1207">
            <v>0</v>
          </cell>
        </row>
        <row r="1208">
          <cell r="A1208">
            <v>0</v>
          </cell>
          <cell r="B1208">
            <v>0</v>
          </cell>
          <cell r="C1208">
            <v>0</v>
          </cell>
          <cell r="D1208">
            <v>0</v>
          </cell>
        </row>
        <row r="1209">
          <cell r="A1209">
            <v>0</v>
          </cell>
          <cell r="B1209">
            <v>0</v>
          </cell>
          <cell r="C1209">
            <v>0</v>
          </cell>
          <cell r="D1209">
            <v>0</v>
          </cell>
        </row>
        <row r="1210">
          <cell r="A1210">
            <v>0</v>
          </cell>
          <cell r="B1210">
            <v>0</v>
          </cell>
          <cell r="C1210">
            <v>0</v>
          </cell>
          <cell r="D1210">
            <v>0</v>
          </cell>
        </row>
        <row r="1211">
          <cell r="A1211">
            <v>0</v>
          </cell>
          <cell r="B1211">
            <v>0</v>
          </cell>
          <cell r="C1211">
            <v>0</v>
          </cell>
          <cell r="D1211">
            <v>0</v>
          </cell>
        </row>
        <row r="1212">
          <cell r="A1212">
            <v>0</v>
          </cell>
          <cell r="B1212">
            <v>0</v>
          </cell>
          <cell r="C1212">
            <v>0</v>
          </cell>
          <cell r="D1212">
            <v>0</v>
          </cell>
        </row>
        <row r="1213">
          <cell r="A1213">
            <v>0</v>
          </cell>
          <cell r="B1213">
            <v>0</v>
          </cell>
          <cell r="C1213">
            <v>0</v>
          </cell>
          <cell r="D1213">
            <v>0</v>
          </cell>
        </row>
        <row r="1214">
          <cell r="A1214">
            <v>0</v>
          </cell>
          <cell r="B1214">
            <v>0</v>
          </cell>
          <cell r="C1214">
            <v>0</v>
          </cell>
          <cell r="D1214">
            <v>0</v>
          </cell>
        </row>
        <row r="1215">
          <cell r="A1215">
            <v>0</v>
          </cell>
          <cell r="B1215">
            <v>0</v>
          </cell>
          <cell r="C1215">
            <v>0</v>
          </cell>
          <cell r="D1215">
            <v>0</v>
          </cell>
        </row>
        <row r="1216">
          <cell r="A1216">
            <v>0</v>
          </cell>
          <cell r="B1216">
            <v>0</v>
          </cell>
          <cell r="C1216">
            <v>0</v>
          </cell>
          <cell r="D1216">
            <v>0</v>
          </cell>
        </row>
        <row r="1217">
          <cell r="A1217">
            <v>0</v>
          </cell>
          <cell r="B1217">
            <v>0</v>
          </cell>
          <cell r="C1217">
            <v>0</v>
          </cell>
          <cell r="D1217">
            <v>0</v>
          </cell>
        </row>
        <row r="1218">
          <cell r="A1218">
            <v>0</v>
          </cell>
          <cell r="B1218">
            <v>0</v>
          </cell>
          <cell r="C1218">
            <v>0</v>
          </cell>
          <cell r="D1218">
            <v>0</v>
          </cell>
        </row>
        <row r="1219">
          <cell r="A1219">
            <v>0</v>
          </cell>
          <cell r="B1219">
            <v>0</v>
          </cell>
          <cell r="C1219">
            <v>0</v>
          </cell>
          <cell r="D1219">
            <v>0</v>
          </cell>
        </row>
        <row r="1220">
          <cell r="A1220">
            <v>0</v>
          </cell>
          <cell r="B1220">
            <v>0</v>
          </cell>
          <cell r="C1220">
            <v>0</v>
          </cell>
          <cell r="D1220">
            <v>0</v>
          </cell>
        </row>
        <row r="1221">
          <cell r="A1221">
            <v>0</v>
          </cell>
          <cell r="B1221">
            <v>0</v>
          </cell>
          <cell r="C1221">
            <v>0</v>
          </cell>
          <cell r="D1221">
            <v>0</v>
          </cell>
        </row>
        <row r="1222">
          <cell r="A1222">
            <v>0</v>
          </cell>
          <cell r="B1222">
            <v>0</v>
          </cell>
          <cell r="C1222">
            <v>0</v>
          </cell>
          <cell r="D1222">
            <v>0</v>
          </cell>
        </row>
        <row r="1223">
          <cell r="A1223">
            <v>0</v>
          </cell>
          <cell r="B1223">
            <v>0</v>
          </cell>
          <cell r="C1223">
            <v>0</v>
          </cell>
          <cell r="D1223">
            <v>0</v>
          </cell>
        </row>
        <row r="1224">
          <cell r="A1224">
            <v>0</v>
          </cell>
          <cell r="B1224">
            <v>0</v>
          </cell>
          <cell r="C1224">
            <v>0</v>
          </cell>
          <cell r="D1224">
            <v>0</v>
          </cell>
        </row>
        <row r="1225">
          <cell r="A1225">
            <v>0</v>
          </cell>
          <cell r="B1225">
            <v>0</v>
          </cell>
          <cell r="C1225">
            <v>0</v>
          </cell>
          <cell r="D1225">
            <v>0</v>
          </cell>
        </row>
        <row r="1226">
          <cell r="A1226">
            <v>0</v>
          </cell>
          <cell r="B1226">
            <v>0</v>
          </cell>
          <cell r="C1226">
            <v>0</v>
          </cell>
          <cell r="D1226">
            <v>0</v>
          </cell>
        </row>
        <row r="1227">
          <cell r="A1227">
            <v>0</v>
          </cell>
          <cell r="B1227">
            <v>0</v>
          </cell>
          <cell r="C1227">
            <v>0</v>
          </cell>
          <cell r="D1227">
            <v>0</v>
          </cell>
        </row>
        <row r="1228">
          <cell r="A1228">
            <v>0</v>
          </cell>
          <cell r="B1228">
            <v>0</v>
          </cell>
          <cell r="C1228">
            <v>0</v>
          </cell>
          <cell r="D1228">
            <v>0</v>
          </cell>
        </row>
        <row r="1229">
          <cell r="A1229">
            <v>0</v>
          </cell>
          <cell r="B1229">
            <v>0</v>
          </cell>
          <cell r="C1229">
            <v>0</v>
          </cell>
          <cell r="D1229">
            <v>0</v>
          </cell>
        </row>
        <row r="1230">
          <cell r="A1230">
            <v>0</v>
          </cell>
          <cell r="B1230">
            <v>0</v>
          </cell>
          <cell r="C1230">
            <v>0</v>
          </cell>
          <cell r="D1230">
            <v>0</v>
          </cell>
        </row>
        <row r="1231">
          <cell r="A1231">
            <v>0</v>
          </cell>
          <cell r="B1231">
            <v>0</v>
          </cell>
          <cell r="C1231">
            <v>0</v>
          </cell>
          <cell r="D1231">
            <v>0</v>
          </cell>
        </row>
        <row r="1232">
          <cell r="A1232">
            <v>0</v>
          </cell>
          <cell r="B1232">
            <v>0</v>
          </cell>
          <cell r="C1232">
            <v>0</v>
          </cell>
          <cell r="D1232">
            <v>0</v>
          </cell>
        </row>
        <row r="1233">
          <cell r="A1233">
            <v>0</v>
          </cell>
          <cell r="B1233">
            <v>0</v>
          </cell>
          <cell r="C1233">
            <v>0</v>
          </cell>
          <cell r="D1233">
            <v>0</v>
          </cell>
        </row>
        <row r="1234">
          <cell r="A1234">
            <v>0</v>
          </cell>
          <cell r="B1234">
            <v>0</v>
          </cell>
          <cell r="C1234">
            <v>0</v>
          </cell>
          <cell r="D1234">
            <v>0</v>
          </cell>
        </row>
        <row r="1235">
          <cell r="A1235">
            <v>0</v>
          </cell>
          <cell r="B1235">
            <v>0</v>
          </cell>
          <cell r="C1235">
            <v>0</v>
          </cell>
          <cell r="D1235">
            <v>0</v>
          </cell>
        </row>
        <row r="1236">
          <cell r="A1236">
            <v>0</v>
          </cell>
          <cell r="B1236">
            <v>0</v>
          </cell>
          <cell r="C1236">
            <v>0</v>
          </cell>
          <cell r="D1236">
            <v>0</v>
          </cell>
        </row>
        <row r="1237">
          <cell r="A1237">
            <v>0</v>
          </cell>
          <cell r="B1237">
            <v>0</v>
          </cell>
          <cell r="C1237">
            <v>0</v>
          </cell>
          <cell r="D1237">
            <v>0</v>
          </cell>
        </row>
        <row r="1238">
          <cell r="A1238">
            <v>0</v>
          </cell>
          <cell r="B1238">
            <v>0</v>
          </cell>
          <cell r="C1238">
            <v>0</v>
          </cell>
          <cell r="D1238">
            <v>0</v>
          </cell>
        </row>
        <row r="1239">
          <cell r="A1239">
            <v>0</v>
          </cell>
          <cell r="B1239">
            <v>0</v>
          </cell>
          <cell r="C1239">
            <v>0</v>
          </cell>
          <cell r="D1239">
            <v>0</v>
          </cell>
        </row>
        <row r="1240">
          <cell r="A1240">
            <v>0</v>
          </cell>
          <cell r="B1240">
            <v>0</v>
          </cell>
          <cell r="C1240">
            <v>0</v>
          </cell>
          <cell r="D1240">
            <v>0</v>
          </cell>
        </row>
        <row r="1241">
          <cell r="A1241">
            <v>0</v>
          </cell>
          <cell r="B1241">
            <v>0</v>
          </cell>
          <cell r="C1241">
            <v>0</v>
          </cell>
          <cell r="D1241">
            <v>0</v>
          </cell>
        </row>
        <row r="1242">
          <cell r="A1242">
            <v>0</v>
          </cell>
          <cell r="B1242">
            <v>0</v>
          </cell>
          <cell r="C1242">
            <v>0</v>
          </cell>
          <cell r="D1242">
            <v>0</v>
          </cell>
        </row>
        <row r="1243">
          <cell r="A1243">
            <v>0</v>
          </cell>
          <cell r="B1243">
            <v>0</v>
          </cell>
          <cell r="C1243">
            <v>0</v>
          </cell>
          <cell r="D1243">
            <v>0</v>
          </cell>
        </row>
        <row r="1244">
          <cell r="A1244">
            <v>0</v>
          </cell>
          <cell r="B1244">
            <v>0</v>
          </cell>
          <cell r="C1244">
            <v>0</v>
          </cell>
          <cell r="D1244">
            <v>0</v>
          </cell>
        </row>
        <row r="1245">
          <cell r="A1245">
            <v>0</v>
          </cell>
          <cell r="B1245">
            <v>0</v>
          </cell>
          <cell r="C1245">
            <v>0</v>
          </cell>
          <cell r="D1245">
            <v>0</v>
          </cell>
        </row>
        <row r="1246">
          <cell r="A1246">
            <v>0</v>
          </cell>
          <cell r="B1246">
            <v>0</v>
          </cell>
          <cell r="C1246">
            <v>0</v>
          </cell>
          <cell r="D1246">
            <v>0</v>
          </cell>
        </row>
        <row r="1247">
          <cell r="A1247">
            <v>0</v>
          </cell>
          <cell r="B1247">
            <v>0</v>
          </cell>
          <cell r="C1247">
            <v>0</v>
          </cell>
          <cell r="D1247">
            <v>0</v>
          </cell>
        </row>
        <row r="1248">
          <cell r="A1248">
            <v>0</v>
          </cell>
          <cell r="B1248">
            <v>0</v>
          </cell>
          <cell r="C1248">
            <v>0</v>
          </cell>
          <cell r="D1248">
            <v>0</v>
          </cell>
        </row>
        <row r="1249">
          <cell r="A1249">
            <v>0</v>
          </cell>
          <cell r="B1249">
            <v>0</v>
          </cell>
          <cell r="C1249">
            <v>0</v>
          </cell>
          <cell r="D1249">
            <v>0</v>
          </cell>
        </row>
        <row r="1250">
          <cell r="A1250">
            <v>0</v>
          </cell>
          <cell r="B1250">
            <v>0</v>
          </cell>
          <cell r="C1250">
            <v>0</v>
          </cell>
          <cell r="D1250">
            <v>0</v>
          </cell>
        </row>
        <row r="1251">
          <cell r="A1251">
            <v>0</v>
          </cell>
          <cell r="B1251">
            <v>0</v>
          </cell>
          <cell r="C1251">
            <v>0</v>
          </cell>
          <cell r="D1251">
            <v>0</v>
          </cell>
        </row>
        <row r="1252">
          <cell r="A1252">
            <v>0</v>
          </cell>
          <cell r="B1252">
            <v>0</v>
          </cell>
          <cell r="C1252">
            <v>0</v>
          </cell>
          <cell r="D1252">
            <v>0</v>
          </cell>
        </row>
        <row r="1253">
          <cell r="A1253">
            <v>0</v>
          </cell>
          <cell r="B1253">
            <v>0</v>
          </cell>
          <cell r="C1253">
            <v>0</v>
          </cell>
          <cell r="D1253">
            <v>0</v>
          </cell>
        </row>
        <row r="1254">
          <cell r="A1254">
            <v>0</v>
          </cell>
          <cell r="B1254">
            <v>0</v>
          </cell>
          <cell r="C1254">
            <v>0</v>
          </cell>
          <cell r="D1254">
            <v>0</v>
          </cell>
        </row>
        <row r="1255">
          <cell r="A1255">
            <v>0</v>
          </cell>
          <cell r="B1255">
            <v>0</v>
          </cell>
          <cell r="C1255">
            <v>0</v>
          </cell>
          <cell r="D1255">
            <v>0</v>
          </cell>
        </row>
        <row r="1256">
          <cell r="A1256">
            <v>0</v>
          </cell>
          <cell r="B1256">
            <v>0</v>
          </cell>
          <cell r="C1256">
            <v>0</v>
          </cell>
          <cell r="D1256">
            <v>0</v>
          </cell>
        </row>
        <row r="1257">
          <cell r="A1257">
            <v>0</v>
          </cell>
          <cell r="B1257">
            <v>0</v>
          </cell>
          <cell r="C1257">
            <v>0</v>
          </cell>
          <cell r="D1257">
            <v>0</v>
          </cell>
        </row>
        <row r="1258">
          <cell r="A1258">
            <v>0</v>
          </cell>
          <cell r="B1258">
            <v>0</v>
          </cell>
          <cell r="C1258">
            <v>0</v>
          </cell>
          <cell r="D1258">
            <v>0</v>
          </cell>
        </row>
        <row r="1259">
          <cell r="A1259">
            <v>0</v>
          </cell>
          <cell r="B1259">
            <v>0</v>
          </cell>
          <cell r="C1259">
            <v>0</v>
          </cell>
          <cell r="D1259">
            <v>0</v>
          </cell>
        </row>
        <row r="1260">
          <cell r="A1260">
            <v>0</v>
          </cell>
          <cell r="B1260">
            <v>0</v>
          </cell>
          <cell r="C1260">
            <v>0</v>
          </cell>
          <cell r="D1260">
            <v>0</v>
          </cell>
        </row>
        <row r="1261">
          <cell r="A1261">
            <v>0</v>
          </cell>
          <cell r="B1261">
            <v>0</v>
          </cell>
          <cell r="C1261">
            <v>0</v>
          </cell>
          <cell r="D1261">
            <v>0</v>
          </cell>
        </row>
        <row r="1262">
          <cell r="A1262">
            <v>0</v>
          </cell>
          <cell r="B1262">
            <v>0</v>
          </cell>
          <cell r="C1262">
            <v>0</v>
          </cell>
          <cell r="D1262">
            <v>0</v>
          </cell>
        </row>
        <row r="1263">
          <cell r="A1263">
            <v>0</v>
          </cell>
          <cell r="B1263">
            <v>0</v>
          </cell>
          <cell r="C1263">
            <v>0</v>
          </cell>
          <cell r="D1263">
            <v>0</v>
          </cell>
        </row>
        <row r="1264">
          <cell r="A1264">
            <v>0</v>
          </cell>
          <cell r="B1264">
            <v>0</v>
          </cell>
          <cell r="C1264">
            <v>0</v>
          </cell>
          <cell r="D1264">
            <v>0</v>
          </cell>
        </row>
        <row r="1265">
          <cell r="A1265">
            <v>0</v>
          </cell>
          <cell r="B1265">
            <v>0</v>
          </cell>
          <cell r="C1265">
            <v>0</v>
          </cell>
          <cell r="D1265">
            <v>0</v>
          </cell>
        </row>
        <row r="1266">
          <cell r="A1266">
            <v>0</v>
          </cell>
          <cell r="B1266">
            <v>0</v>
          </cell>
          <cell r="C1266">
            <v>0</v>
          </cell>
          <cell r="D1266">
            <v>0</v>
          </cell>
        </row>
        <row r="1267">
          <cell r="A1267">
            <v>0</v>
          </cell>
          <cell r="B1267">
            <v>0</v>
          </cell>
          <cell r="C1267">
            <v>0</v>
          </cell>
          <cell r="D1267">
            <v>0</v>
          </cell>
        </row>
        <row r="1268">
          <cell r="A1268">
            <v>0</v>
          </cell>
          <cell r="B1268">
            <v>0</v>
          </cell>
          <cell r="C1268">
            <v>0</v>
          </cell>
          <cell r="D1268">
            <v>0</v>
          </cell>
        </row>
        <row r="1269">
          <cell r="A1269">
            <v>0</v>
          </cell>
          <cell r="B1269">
            <v>0</v>
          </cell>
          <cell r="C1269">
            <v>0</v>
          </cell>
          <cell r="D1269">
            <v>0</v>
          </cell>
        </row>
        <row r="1270">
          <cell r="A1270">
            <v>0</v>
          </cell>
          <cell r="B1270">
            <v>0</v>
          </cell>
          <cell r="C1270">
            <v>0</v>
          </cell>
          <cell r="D1270">
            <v>0</v>
          </cell>
        </row>
        <row r="1271">
          <cell r="A1271">
            <v>0</v>
          </cell>
          <cell r="B1271">
            <v>0</v>
          </cell>
          <cell r="C1271">
            <v>0</v>
          </cell>
          <cell r="D1271">
            <v>0</v>
          </cell>
        </row>
        <row r="1272">
          <cell r="A1272">
            <v>0</v>
          </cell>
          <cell r="B1272">
            <v>0</v>
          </cell>
          <cell r="C1272">
            <v>0</v>
          </cell>
          <cell r="D1272">
            <v>0</v>
          </cell>
        </row>
        <row r="1273">
          <cell r="A1273">
            <v>0</v>
          </cell>
          <cell r="B1273">
            <v>0</v>
          </cell>
          <cell r="C1273">
            <v>0</v>
          </cell>
          <cell r="D1273">
            <v>0</v>
          </cell>
        </row>
        <row r="1274">
          <cell r="A1274">
            <v>0</v>
          </cell>
          <cell r="B1274">
            <v>0</v>
          </cell>
          <cell r="C1274">
            <v>0</v>
          </cell>
          <cell r="D1274">
            <v>0</v>
          </cell>
        </row>
        <row r="1275">
          <cell r="A1275">
            <v>0</v>
          </cell>
          <cell r="B1275">
            <v>0</v>
          </cell>
          <cell r="C1275">
            <v>0</v>
          </cell>
          <cell r="D1275">
            <v>0</v>
          </cell>
        </row>
        <row r="1276">
          <cell r="A1276">
            <v>0</v>
          </cell>
          <cell r="B1276">
            <v>0</v>
          </cell>
          <cell r="C1276">
            <v>0</v>
          </cell>
          <cell r="D1276">
            <v>0</v>
          </cell>
        </row>
        <row r="1277">
          <cell r="A1277">
            <v>0</v>
          </cell>
          <cell r="B1277">
            <v>0</v>
          </cell>
          <cell r="C1277">
            <v>0</v>
          </cell>
          <cell r="D1277">
            <v>0</v>
          </cell>
        </row>
        <row r="1278">
          <cell r="A1278">
            <v>0</v>
          </cell>
          <cell r="B1278">
            <v>0</v>
          </cell>
          <cell r="C1278">
            <v>0</v>
          </cell>
          <cell r="D1278">
            <v>0</v>
          </cell>
        </row>
        <row r="1279">
          <cell r="A1279">
            <v>0</v>
          </cell>
          <cell r="B1279">
            <v>0</v>
          </cell>
          <cell r="C1279">
            <v>0</v>
          </cell>
          <cell r="D1279">
            <v>0</v>
          </cell>
        </row>
        <row r="1280">
          <cell r="A1280">
            <v>0</v>
          </cell>
          <cell r="B1280">
            <v>0</v>
          </cell>
          <cell r="C1280">
            <v>0</v>
          </cell>
          <cell r="D1280">
            <v>0</v>
          </cell>
        </row>
        <row r="1281">
          <cell r="A1281">
            <v>0</v>
          </cell>
          <cell r="B1281">
            <v>0</v>
          </cell>
          <cell r="C1281">
            <v>0</v>
          </cell>
          <cell r="D1281">
            <v>0</v>
          </cell>
        </row>
        <row r="1282">
          <cell r="A1282">
            <v>0</v>
          </cell>
          <cell r="B1282">
            <v>0</v>
          </cell>
          <cell r="C1282">
            <v>0</v>
          </cell>
          <cell r="D1282">
            <v>0</v>
          </cell>
        </row>
        <row r="1283">
          <cell r="A1283">
            <v>0</v>
          </cell>
          <cell r="B1283">
            <v>0</v>
          </cell>
          <cell r="C1283">
            <v>0</v>
          </cell>
          <cell r="D1283">
            <v>0</v>
          </cell>
        </row>
        <row r="1284">
          <cell r="A1284">
            <v>0</v>
          </cell>
          <cell r="B1284">
            <v>0</v>
          </cell>
          <cell r="C1284">
            <v>0</v>
          </cell>
          <cell r="D1284">
            <v>0</v>
          </cell>
        </row>
        <row r="1285">
          <cell r="A1285">
            <v>0</v>
          </cell>
          <cell r="B1285">
            <v>0</v>
          </cell>
          <cell r="C1285">
            <v>0</v>
          </cell>
          <cell r="D1285">
            <v>0</v>
          </cell>
        </row>
        <row r="1286">
          <cell r="A1286">
            <v>0</v>
          </cell>
          <cell r="B1286">
            <v>0</v>
          </cell>
          <cell r="C1286">
            <v>0</v>
          </cell>
          <cell r="D1286">
            <v>0</v>
          </cell>
        </row>
        <row r="1287">
          <cell r="A1287">
            <v>0</v>
          </cell>
          <cell r="B1287">
            <v>0</v>
          </cell>
          <cell r="C1287">
            <v>0</v>
          </cell>
          <cell r="D1287">
            <v>0</v>
          </cell>
        </row>
        <row r="1288">
          <cell r="A1288">
            <v>0</v>
          </cell>
          <cell r="B1288">
            <v>0</v>
          </cell>
          <cell r="C1288">
            <v>0</v>
          </cell>
          <cell r="D1288">
            <v>0</v>
          </cell>
        </row>
        <row r="1289">
          <cell r="A1289">
            <v>0</v>
          </cell>
          <cell r="B1289">
            <v>0</v>
          </cell>
          <cell r="C1289">
            <v>0</v>
          </cell>
          <cell r="D1289">
            <v>0</v>
          </cell>
        </row>
        <row r="1290">
          <cell r="A1290">
            <v>0</v>
          </cell>
          <cell r="B1290">
            <v>0</v>
          </cell>
          <cell r="C1290">
            <v>0</v>
          </cell>
          <cell r="D1290">
            <v>0</v>
          </cell>
        </row>
        <row r="1291">
          <cell r="A1291">
            <v>0</v>
          </cell>
          <cell r="B1291">
            <v>0</v>
          </cell>
          <cell r="C1291">
            <v>0</v>
          </cell>
          <cell r="D1291">
            <v>0</v>
          </cell>
        </row>
        <row r="1292">
          <cell r="A1292">
            <v>0</v>
          </cell>
          <cell r="B1292">
            <v>0</v>
          </cell>
          <cell r="C1292">
            <v>0</v>
          </cell>
          <cell r="D1292">
            <v>0</v>
          </cell>
        </row>
        <row r="1293">
          <cell r="A1293">
            <v>0</v>
          </cell>
          <cell r="B1293">
            <v>0</v>
          </cell>
          <cell r="C1293">
            <v>0</v>
          </cell>
          <cell r="D1293">
            <v>0</v>
          </cell>
        </row>
        <row r="1294">
          <cell r="A1294">
            <v>0</v>
          </cell>
          <cell r="B1294">
            <v>0</v>
          </cell>
          <cell r="C1294">
            <v>0</v>
          </cell>
          <cell r="D1294">
            <v>0</v>
          </cell>
        </row>
        <row r="1295">
          <cell r="A1295">
            <v>0</v>
          </cell>
          <cell r="B1295">
            <v>0</v>
          </cell>
          <cell r="C1295">
            <v>0</v>
          </cell>
          <cell r="D1295">
            <v>0</v>
          </cell>
        </row>
        <row r="1296">
          <cell r="A1296">
            <v>0</v>
          </cell>
          <cell r="B1296">
            <v>0</v>
          </cell>
          <cell r="C1296">
            <v>0</v>
          </cell>
          <cell r="D1296">
            <v>0</v>
          </cell>
        </row>
        <row r="1297">
          <cell r="A1297">
            <v>0</v>
          </cell>
          <cell r="B1297">
            <v>0</v>
          </cell>
          <cell r="C1297">
            <v>0</v>
          </cell>
          <cell r="D1297">
            <v>0</v>
          </cell>
        </row>
        <row r="1298">
          <cell r="A1298">
            <v>0</v>
          </cell>
          <cell r="B1298">
            <v>0</v>
          </cell>
          <cell r="C1298">
            <v>0</v>
          </cell>
          <cell r="D1298">
            <v>0</v>
          </cell>
        </row>
        <row r="1299">
          <cell r="A1299">
            <v>0</v>
          </cell>
          <cell r="B1299">
            <v>0</v>
          </cell>
          <cell r="C1299">
            <v>0</v>
          </cell>
          <cell r="D1299">
            <v>0</v>
          </cell>
        </row>
        <row r="1300">
          <cell r="A1300">
            <v>0</v>
          </cell>
          <cell r="B1300">
            <v>0</v>
          </cell>
          <cell r="C1300">
            <v>0</v>
          </cell>
          <cell r="D1300">
            <v>0</v>
          </cell>
        </row>
        <row r="1301">
          <cell r="A1301">
            <v>0</v>
          </cell>
          <cell r="B1301">
            <v>0</v>
          </cell>
          <cell r="C1301">
            <v>0</v>
          </cell>
          <cell r="D1301">
            <v>0</v>
          </cell>
        </row>
        <row r="1302">
          <cell r="A1302">
            <v>0</v>
          </cell>
          <cell r="B1302">
            <v>0</v>
          </cell>
          <cell r="C1302">
            <v>0</v>
          </cell>
          <cell r="D1302">
            <v>0</v>
          </cell>
        </row>
        <row r="1303">
          <cell r="A1303">
            <v>0</v>
          </cell>
          <cell r="B1303">
            <v>0</v>
          </cell>
          <cell r="C1303">
            <v>0</v>
          </cell>
          <cell r="D1303">
            <v>0</v>
          </cell>
        </row>
        <row r="1304">
          <cell r="A1304">
            <v>0</v>
          </cell>
          <cell r="B1304">
            <v>0</v>
          </cell>
          <cell r="C1304">
            <v>0</v>
          </cell>
          <cell r="D1304">
            <v>0</v>
          </cell>
        </row>
        <row r="1305">
          <cell r="A1305">
            <v>0</v>
          </cell>
          <cell r="B1305">
            <v>0</v>
          </cell>
          <cell r="C1305">
            <v>0</v>
          </cell>
          <cell r="D1305">
            <v>0</v>
          </cell>
        </row>
        <row r="1306">
          <cell r="A1306">
            <v>0</v>
          </cell>
          <cell r="B1306">
            <v>0</v>
          </cell>
          <cell r="C1306">
            <v>0</v>
          </cell>
          <cell r="D1306">
            <v>0</v>
          </cell>
        </row>
        <row r="1307">
          <cell r="A1307">
            <v>0</v>
          </cell>
          <cell r="B1307">
            <v>0</v>
          </cell>
          <cell r="C1307">
            <v>0</v>
          </cell>
          <cell r="D1307">
            <v>0</v>
          </cell>
        </row>
        <row r="1308">
          <cell r="A1308">
            <v>0</v>
          </cell>
          <cell r="B1308">
            <v>0</v>
          </cell>
          <cell r="C1308">
            <v>0</v>
          </cell>
          <cell r="D1308">
            <v>0</v>
          </cell>
        </row>
        <row r="1309">
          <cell r="A1309">
            <v>0</v>
          </cell>
          <cell r="B1309">
            <v>0</v>
          </cell>
          <cell r="C1309">
            <v>0</v>
          </cell>
          <cell r="D1309">
            <v>0</v>
          </cell>
        </row>
        <row r="1310">
          <cell r="A1310">
            <v>0</v>
          </cell>
          <cell r="B1310">
            <v>0</v>
          </cell>
          <cell r="C1310">
            <v>0</v>
          </cell>
          <cell r="D1310">
            <v>0</v>
          </cell>
        </row>
        <row r="1311">
          <cell r="A1311">
            <v>0</v>
          </cell>
          <cell r="B1311">
            <v>0</v>
          </cell>
          <cell r="C1311">
            <v>0</v>
          </cell>
          <cell r="D1311">
            <v>0</v>
          </cell>
        </row>
        <row r="1312">
          <cell r="A1312">
            <v>0</v>
          </cell>
          <cell r="B1312">
            <v>0</v>
          </cell>
          <cell r="C1312">
            <v>0</v>
          </cell>
          <cell r="D1312">
            <v>0</v>
          </cell>
        </row>
        <row r="1313">
          <cell r="A1313">
            <v>0</v>
          </cell>
          <cell r="B1313">
            <v>0</v>
          </cell>
          <cell r="C1313">
            <v>0</v>
          </cell>
          <cell r="D1313">
            <v>0</v>
          </cell>
        </row>
        <row r="1314">
          <cell r="A1314">
            <v>0</v>
          </cell>
          <cell r="B1314">
            <v>0</v>
          </cell>
          <cell r="C1314">
            <v>0</v>
          </cell>
          <cell r="D1314">
            <v>0</v>
          </cell>
        </row>
        <row r="1315">
          <cell r="A1315">
            <v>0</v>
          </cell>
          <cell r="B1315">
            <v>0</v>
          </cell>
          <cell r="C1315">
            <v>0</v>
          </cell>
          <cell r="D1315">
            <v>0</v>
          </cell>
        </row>
        <row r="1316">
          <cell r="A1316">
            <v>0</v>
          </cell>
          <cell r="B1316">
            <v>0</v>
          </cell>
          <cell r="C1316">
            <v>0</v>
          </cell>
          <cell r="D1316">
            <v>0</v>
          </cell>
        </row>
        <row r="1317">
          <cell r="A1317">
            <v>0</v>
          </cell>
          <cell r="B1317">
            <v>0</v>
          </cell>
          <cell r="C1317">
            <v>0</v>
          </cell>
          <cell r="D1317">
            <v>0</v>
          </cell>
        </row>
        <row r="1318">
          <cell r="A1318">
            <v>0</v>
          </cell>
          <cell r="B1318">
            <v>0</v>
          </cell>
          <cell r="C1318">
            <v>0</v>
          </cell>
          <cell r="D1318">
            <v>0</v>
          </cell>
        </row>
        <row r="1319">
          <cell r="A1319">
            <v>0</v>
          </cell>
          <cell r="B1319">
            <v>0</v>
          </cell>
          <cell r="C1319">
            <v>0</v>
          </cell>
          <cell r="D1319">
            <v>0</v>
          </cell>
        </row>
        <row r="1320">
          <cell r="A1320">
            <v>0</v>
          </cell>
          <cell r="B1320">
            <v>0</v>
          </cell>
          <cell r="C1320">
            <v>0</v>
          </cell>
          <cell r="D1320">
            <v>0</v>
          </cell>
        </row>
        <row r="1321">
          <cell r="A1321">
            <v>0</v>
          </cell>
          <cell r="B1321">
            <v>0</v>
          </cell>
          <cell r="C1321">
            <v>0</v>
          </cell>
          <cell r="D1321">
            <v>0</v>
          </cell>
        </row>
        <row r="1322">
          <cell r="A1322">
            <v>0</v>
          </cell>
          <cell r="B1322">
            <v>0</v>
          </cell>
          <cell r="C1322">
            <v>0</v>
          </cell>
          <cell r="D1322">
            <v>0</v>
          </cell>
        </row>
        <row r="1323">
          <cell r="A1323">
            <v>0</v>
          </cell>
          <cell r="B1323">
            <v>0</v>
          </cell>
          <cell r="C1323">
            <v>0</v>
          </cell>
          <cell r="D1323">
            <v>0</v>
          </cell>
        </row>
        <row r="1324">
          <cell r="A1324">
            <v>0</v>
          </cell>
          <cell r="B1324">
            <v>0</v>
          </cell>
          <cell r="C1324">
            <v>0</v>
          </cell>
          <cell r="D1324">
            <v>0</v>
          </cell>
        </row>
        <row r="1325">
          <cell r="A1325">
            <v>0</v>
          </cell>
          <cell r="B1325">
            <v>0</v>
          </cell>
          <cell r="C1325">
            <v>0</v>
          </cell>
          <cell r="D1325">
            <v>0</v>
          </cell>
        </row>
        <row r="1326">
          <cell r="A1326">
            <v>0</v>
          </cell>
          <cell r="B1326">
            <v>0</v>
          </cell>
          <cell r="C1326">
            <v>0</v>
          </cell>
          <cell r="D1326">
            <v>0</v>
          </cell>
        </row>
        <row r="1327">
          <cell r="A1327">
            <v>0</v>
          </cell>
          <cell r="B1327">
            <v>0</v>
          </cell>
          <cell r="C1327">
            <v>0</v>
          </cell>
          <cell r="D1327">
            <v>0</v>
          </cell>
        </row>
        <row r="1328">
          <cell r="A1328">
            <v>0</v>
          </cell>
          <cell r="B1328">
            <v>0</v>
          </cell>
          <cell r="C1328">
            <v>0</v>
          </cell>
          <cell r="D1328">
            <v>0</v>
          </cell>
        </row>
        <row r="1329">
          <cell r="A1329">
            <v>0</v>
          </cell>
          <cell r="B1329">
            <v>0</v>
          </cell>
          <cell r="C1329">
            <v>0</v>
          </cell>
          <cell r="D1329">
            <v>0</v>
          </cell>
        </row>
        <row r="1330">
          <cell r="A1330">
            <v>0</v>
          </cell>
          <cell r="B1330">
            <v>0</v>
          </cell>
          <cell r="C1330">
            <v>0</v>
          </cell>
          <cell r="D1330">
            <v>0</v>
          </cell>
        </row>
        <row r="1331">
          <cell r="A1331">
            <v>0</v>
          </cell>
          <cell r="B1331">
            <v>0</v>
          </cell>
          <cell r="C1331">
            <v>0</v>
          </cell>
          <cell r="D1331">
            <v>0</v>
          </cell>
        </row>
        <row r="1332">
          <cell r="A1332">
            <v>0</v>
          </cell>
          <cell r="B1332">
            <v>0</v>
          </cell>
          <cell r="C1332">
            <v>0</v>
          </cell>
          <cell r="D1332">
            <v>0</v>
          </cell>
        </row>
        <row r="1333">
          <cell r="A1333">
            <v>0</v>
          </cell>
          <cell r="B1333">
            <v>0</v>
          </cell>
          <cell r="C1333">
            <v>0</v>
          </cell>
          <cell r="D1333">
            <v>0</v>
          </cell>
        </row>
        <row r="1334">
          <cell r="A1334">
            <v>0</v>
          </cell>
          <cell r="B1334">
            <v>0</v>
          </cell>
          <cell r="C1334">
            <v>0</v>
          </cell>
          <cell r="D1334">
            <v>0</v>
          </cell>
        </row>
        <row r="1335">
          <cell r="A1335">
            <v>0</v>
          </cell>
          <cell r="B1335">
            <v>0</v>
          </cell>
          <cell r="C1335">
            <v>0</v>
          </cell>
          <cell r="D1335">
            <v>0</v>
          </cell>
        </row>
        <row r="1336">
          <cell r="A1336">
            <v>0</v>
          </cell>
          <cell r="B1336">
            <v>0</v>
          </cell>
          <cell r="C1336">
            <v>0</v>
          </cell>
          <cell r="D1336">
            <v>0</v>
          </cell>
        </row>
        <row r="1337">
          <cell r="A1337">
            <v>0</v>
          </cell>
          <cell r="B1337">
            <v>0</v>
          </cell>
          <cell r="C1337">
            <v>0</v>
          </cell>
          <cell r="D1337">
            <v>0</v>
          </cell>
        </row>
        <row r="1338">
          <cell r="A1338">
            <v>0</v>
          </cell>
          <cell r="B1338">
            <v>0</v>
          </cell>
          <cell r="C1338">
            <v>0</v>
          </cell>
          <cell r="D1338">
            <v>0</v>
          </cell>
        </row>
        <row r="1339">
          <cell r="A1339">
            <v>0</v>
          </cell>
          <cell r="B1339">
            <v>0</v>
          </cell>
          <cell r="C1339">
            <v>0</v>
          </cell>
          <cell r="D1339">
            <v>0</v>
          </cell>
        </row>
        <row r="1340">
          <cell r="A1340">
            <v>0</v>
          </cell>
          <cell r="B1340">
            <v>0</v>
          </cell>
          <cell r="C1340">
            <v>0</v>
          </cell>
          <cell r="D1340">
            <v>0</v>
          </cell>
        </row>
        <row r="1341">
          <cell r="A1341">
            <v>0</v>
          </cell>
          <cell r="B1341">
            <v>0</v>
          </cell>
          <cell r="C1341">
            <v>0</v>
          </cell>
          <cell r="D1341">
            <v>0</v>
          </cell>
        </row>
        <row r="1342">
          <cell r="A1342">
            <v>0</v>
          </cell>
          <cell r="B1342">
            <v>0</v>
          </cell>
          <cell r="C1342">
            <v>0</v>
          </cell>
          <cell r="D1342">
            <v>0</v>
          </cell>
        </row>
        <row r="1343">
          <cell r="A1343">
            <v>0</v>
          </cell>
          <cell r="B1343">
            <v>0</v>
          </cell>
          <cell r="C1343">
            <v>0</v>
          </cell>
          <cell r="D1343">
            <v>0</v>
          </cell>
        </row>
        <row r="1344">
          <cell r="A1344">
            <v>0</v>
          </cell>
          <cell r="B1344">
            <v>0</v>
          </cell>
          <cell r="C1344">
            <v>0</v>
          </cell>
          <cell r="D1344">
            <v>0</v>
          </cell>
        </row>
        <row r="1345">
          <cell r="A1345">
            <v>0</v>
          </cell>
          <cell r="B1345">
            <v>0</v>
          </cell>
          <cell r="C1345">
            <v>0</v>
          </cell>
          <cell r="D1345">
            <v>0</v>
          </cell>
        </row>
        <row r="1346">
          <cell r="A1346">
            <v>0</v>
          </cell>
          <cell r="B1346">
            <v>0</v>
          </cell>
          <cell r="C1346">
            <v>0</v>
          </cell>
          <cell r="D1346">
            <v>0</v>
          </cell>
        </row>
        <row r="1347">
          <cell r="A1347">
            <v>0</v>
          </cell>
          <cell r="B1347">
            <v>0</v>
          </cell>
          <cell r="C1347">
            <v>0</v>
          </cell>
          <cell r="D1347">
            <v>0</v>
          </cell>
        </row>
        <row r="1348">
          <cell r="A1348">
            <v>0</v>
          </cell>
          <cell r="B1348">
            <v>0</v>
          </cell>
          <cell r="C1348">
            <v>0</v>
          </cell>
          <cell r="D1348">
            <v>0</v>
          </cell>
        </row>
        <row r="1349">
          <cell r="A1349">
            <v>0</v>
          </cell>
          <cell r="B1349">
            <v>0</v>
          </cell>
          <cell r="C1349">
            <v>0</v>
          </cell>
          <cell r="D1349">
            <v>0</v>
          </cell>
        </row>
        <row r="1350">
          <cell r="A1350">
            <v>0</v>
          </cell>
          <cell r="B1350">
            <v>0</v>
          </cell>
          <cell r="C1350">
            <v>0</v>
          </cell>
          <cell r="D1350">
            <v>0</v>
          </cell>
        </row>
        <row r="1351">
          <cell r="A1351">
            <v>0</v>
          </cell>
          <cell r="B1351">
            <v>0</v>
          </cell>
          <cell r="C1351">
            <v>0</v>
          </cell>
          <cell r="D1351">
            <v>0</v>
          </cell>
        </row>
        <row r="1352">
          <cell r="A1352">
            <v>0</v>
          </cell>
          <cell r="B1352">
            <v>0</v>
          </cell>
          <cell r="C1352">
            <v>0</v>
          </cell>
          <cell r="D1352">
            <v>0</v>
          </cell>
        </row>
        <row r="1353">
          <cell r="A1353">
            <v>0</v>
          </cell>
          <cell r="B1353">
            <v>0</v>
          </cell>
          <cell r="C1353">
            <v>0</v>
          </cell>
          <cell r="D1353">
            <v>0</v>
          </cell>
        </row>
        <row r="1354">
          <cell r="A1354">
            <v>0</v>
          </cell>
          <cell r="B1354">
            <v>0</v>
          </cell>
          <cell r="C1354">
            <v>0</v>
          </cell>
          <cell r="D1354">
            <v>0</v>
          </cell>
        </row>
        <row r="1355">
          <cell r="A1355">
            <v>0</v>
          </cell>
          <cell r="B1355">
            <v>0</v>
          </cell>
          <cell r="C1355">
            <v>0</v>
          </cell>
          <cell r="D1355">
            <v>0</v>
          </cell>
        </row>
        <row r="1356">
          <cell r="A1356">
            <v>0</v>
          </cell>
          <cell r="B1356">
            <v>0</v>
          </cell>
          <cell r="C1356">
            <v>0</v>
          </cell>
          <cell r="D1356">
            <v>0</v>
          </cell>
        </row>
        <row r="1357">
          <cell r="A1357">
            <v>0</v>
          </cell>
          <cell r="B1357">
            <v>0</v>
          </cell>
          <cell r="C1357">
            <v>0</v>
          </cell>
          <cell r="D1357">
            <v>0</v>
          </cell>
        </row>
        <row r="1358">
          <cell r="A1358">
            <v>0</v>
          </cell>
          <cell r="B1358">
            <v>0</v>
          </cell>
          <cell r="C1358">
            <v>0</v>
          </cell>
          <cell r="D1358">
            <v>0</v>
          </cell>
        </row>
        <row r="1359">
          <cell r="A1359">
            <v>0</v>
          </cell>
          <cell r="B1359">
            <v>0</v>
          </cell>
          <cell r="C1359">
            <v>0</v>
          </cell>
          <cell r="D1359">
            <v>0</v>
          </cell>
        </row>
        <row r="1360">
          <cell r="A1360">
            <v>0</v>
          </cell>
          <cell r="B1360">
            <v>0</v>
          </cell>
          <cell r="C1360">
            <v>0</v>
          </cell>
          <cell r="D1360">
            <v>0</v>
          </cell>
        </row>
        <row r="1361">
          <cell r="A1361">
            <v>0</v>
          </cell>
          <cell r="B1361">
            <v>0</v>
          </cell>
          <cell r="C1361">
            <v>0</v>
          </cell>
          <cell r="D1361">
            <v>0</v>
          </cell>
        </row>
        <row r="1362">
          <cell r="A1362">
            <v>0</v>
          </cell>
          <cell r="B1362">
            <v>0</v>
          </cell>
          <cell r="C1362">
            <v>0</v>
          </cell>
          <cell r="D1362">
            <v>0</v>
          </cell>
        </row>
        <row r="1363">
          <cell r="A1363">
            <v>0</v>
          </cell>
          <cell r="B1363">
            <v>0</v>
          </cell>
          <cell r="C1363">
            <v>0</v>
          </cell>
          <cell r="D1363">
            <v>0</v>
          </cell>
        </row>
        <row r="1364">
          <cell r="A1364">
            <v>0</v>
          </cell>
          <cell r="B1364">
            <v>0</v>
          </cell>
          <cell r="C1364">
            <v>0</v>
          </cell>
          <cell r="D1364">
            <v>0</v>
          </cell>
        </row>
        <row r="1365">
          <cell r="A1365">
            <v>0</v>
          </cell>
          <cell r="B1365">
            <v>0</v>
          </cell>
          <cell r="C1365">
            <v>0</v>
          </cell>
          <cell r="D1365">
            <v>0</v>
          </cell>
        </row>
        <row r="1366">
          <cell r="A1366">
            <v>0</v>
          </cell>
          <cell r="B1366">
            <v>0</v>
          </cell>
          <cell r="C1366">
            <v>0</v>
          </cell>
          <cell r="D1366">
            <v>0</v>
          </cell>
        </row>
        <row r="1367">
          <cell r="A1367">
            <v>0</v>
          </cell>
          <cell r="B1367">
            <v>0</v>
          </cell>
          <cell r="C1367">
            <v>0</v>
          </cell>
          <cell r="D1367">
            <v>0</v>
          </cell>
        </row>
        <row r="1368">
          <cell r="A1368">
            <v>0</v>
          </cell>
          <cell r="B1368">
            <v>0</v>
          </cell>
          <cell r="C1368">
            <v>0</v>
          </cell>
          <cell r="D1368">
            <v>0</v>
          </cell>
        </row>
        <row r="1369">
          <cell r="A1369">
            <v>0</v>
          </cell>
          <cell r="B1369">
            <v>0</v>
          </cell>
          <cell r="C1369">
            <v>0</v>
          </cell>
          <cell r="D1369">
            <v>0</v>
          </cell>
        </row>
        <row r="1370">
          <cell r="A1370">
            <v>0</v>
          </cell>
          <cell r="B1370">
            <v>0</v>
          </cell>
          <cell r="C1370">
            <v>0</v>
          </cell>
          <cell r="D1370">
            <v>0</v>
          </cell>
        </row>
        <row r="1371">
          <cell r="A1371">
            <v>0</v>
          </cell>
          <cell r="B1371">
            <v>0</v>
          </cell>
          <cell r="C1371">
            <v>0</v>
          </cell>
          <cell r="D1371">
            <v>0</v>
          </cell>
        </row>
        <row r="1372">
          <cell r="A1372">
            <v>0</v>
          </cell>
          <cell r="B1372">
            <v>0</v>
          </cell>
          <cell r="C1372">
            <v>0</v>
          </cell>
          <cell r="D1372">
            <v>0</v>
          </cell>
        </row>
        <row r="1373">
          <cell r="A1373">
            <v>0</v>
          </cell>
          <cell r="B1373">
            <v>0</v>
          </cell>
          <cell r="C1373">
            <v>0</v>
          </cell>
          <cell r="D1373">
            <v>0</v>
          </cell>
        </row>
        <row r="1374">
          <cell r="A1374">
            <v>0</v>
          </cell>
          <cell r="B1374">
            <v>0</v>
          </cell>
          <cell r="C1374">
            <v>0</v>
          </cell>
          <cell r="D1374">
            <v>0</v>
          </cell>
        </row>
        <row r="1375">
          <cell r="A1375">
            <v>0</v>
          </cell>
          <cell r="B1375">
            <v>0</v>
          </cell>
          <cell r="C1375">
            <v>0</v>
          </cell>
          <cell r="D1375">
            <v>0</v>
          </cell>
        </row>
        <row r="1376">
          <cell r="A1376">
            <v>0</v>
          </cell>
          <cell r="B1376">
            <v>0</v>
          </cell>
          <cell r="C1376">
            <v>0</v>
          </cell>
          <cell r="D1376">
            <v>0</v>
          </cell>
        </row>
        <row r="1377">
          <cell r="A1377">
            <v>0</v>
          </cell>
          <cell r="B1377">
            <v>0</v>
          </cell>
          <cell r="C1377">
            <v>0</v>
          </cell>
          <cell r="D1377">
            <v>0</v>
          </cell>
        </row>
        <row r="1378">
          <cell r="A1378">
            <v>0</v>
          </cell>
          <cell r="B1378">
            <v>0</v>
          </cell>
          <cell r="C1378">
            <v>0</v>
          </cell>
          <cell r="D1378">
            <v>0</v>
          </cell>
        </row>
        <row r="1379">
          <cell r="A1379">
            <v>0</v>
          </cell>
          <cell r="B1379">
            <v>0</v>
          </cell>
          <cell r="C1379">
            <v>0</v>
          </cell>
          <cell r="D1379">
            <v>0</v>
          </cell>
        </row>
        <row r="1380">
          <cell r="A1380">
            <v>0</v>
          </cell>
          <cell r="B1380">
            <v>0</v>
          </cell>
          <cell r="C1380">
            <v>0</v>
          </cell>
          <cell r="D1380">
            <v>0</v>
          </cell>
        </row>
        <row r="1381">
          <cell r="A1381">
            <v>0</v>
          </cell>
          <cell r="B1381">
            <v>0</v>
          </cell>
          <cell r="C1381">
            <v>0</v>
          </cell>
          <cell r="D1381">
            <v>0</v>
          </cell>
        </row>
        <row r="1382">
          <cell r="A1382">
            <v>0</v>
          </cell>
          <cell r="B1382">
            <v>0</v>
          </cell>
          <cell r="C1382">
            <v>0</v>
          </cell>
          <cell r="D1382">
            <v>0</v>
          </cell>
        </row>
        <row r="1383">
          <cell r="A1383">
            <v>0</v>
          </cell>
          <cell r="B1383">
            <v>0</v>
          </cell>
          <cell r="C1383">
            <v>0</v>
          </cell>
          <cell r="D1383">
            <v>0</v>
          </cell>
        </row>
        <row r="1384">
          <cell r="A1384">
            <v>0</v>
          </cell>
          <cell r="B1384">
            <v>0</v>
          </cell>
          <cell r="C1384">
            <v>0</v>
          </cell>
          <cell r="D1384">
            <v>0</v>
          </cell>
        </row>
        <row r="1385">
          <cell r="A1385">
            <v>0</v>
          </cell>
          <cell r="B1385">
            <v>0</v>
          </cell>
          <cell r="C1385">
            <v>0</v>
          </cell>
          <cell r="D1385">
            <v>0</v>
          </cell>
        </row>
        <row r="1386">
          <cell r="A1386">
            <v>0</v>
          </cell>
          <cell r="B1386">
            <v>0</v>
          </cell>
          <cell r="C1386">
            <v>0</v>
          </cell>
          <cell r="D1386">
            <v>0</v>
          </cell>
        </row>
        <row r="1387">
          <cell r="A1387">
            <v>0</v>
          </cell>
          <cell r="B1387">
            <v>0</v>
          </cell>
          <cell r="C1387">
            <v>0</v>
          </cell>
          <cell r="D1387">
            <v>0</v>
          </cell>
        </row>
        <row r="1388">
          <cell r="A1388">
            <v>0</v>
          </cell>
          <cell r="B1388">
            <v>0</v>
          </cell>
          <cell r="C1388">
            <v>0</v>
          </cell>
          <cell r="D1388">
            <v>0</v>
          </cell>
        </row>
        <row r="1389">
          <cell r="A1389">
            <v>0</v>
          </cell>
          <cell r="B1389">
            <v>0</v>
          </cell>
          <cell r="C1389">
            <v>0</v>
          </cell>
          <cell r="D1389">
            <v>0</v>
          </cell>
        </row>
        <row r="1390">
          <cell r="A1390">
            <v>0</v>
          </cell>
          <cell r="B1390">
            <v>0</v>
          </cell>
          <cell r="C1390">
            <v>0</v>
          </cell>
          <cell r="D1390">
            <v>0</v>
          </cell>
        </row>
        <row r="1391">
          <cell r="A1391">
            <v>0</v>
          </cell>
          <cell r="B1391">
            <v>0</v>
          </cell>
          <cell r="C1391">
            <v>0</v>
          </cell>
          <cell r="D1391">
            <v>0</v>
          </cell>
        </row>
        <row r="1392">
          <cell r="A1392">
            <v>0</v>
          </cell>
          <cell r="B1392">
            <v>0</v>
          </cell>
          <cell r="C1392">
            <v>0</v>
          </cell>
          <cell r="D1392">
            <v>0</v>
          </cell>
        </row>
        <row r="1393">
          <cell r="A1393">
            <v>0</v>
          </cell>
          <cell r="B1393">
            <v>0</v>
          </cell>
          <cell r="C1393">
            <v>0</v>
          </cell>
          <cell r="D1393">
            <v>0</v>
          </cell>
        </row>
        <row r="1394">
          <cell r="A1394">
            <v>0</v>
          </cell>
          <cell r="B1394">
            <v>0</v>
          </cell>
          <cell r="C1394">
            <v>0</v>
          </cell>
          <cell r="D1394">
            <v>0</v>
          </cell>
        </row>
        <row r="1395">
          <cell r="A1395">
            <v>0</v>
          </cell>
          <cell r="B1395">
            <v>0</v>
          </cell>
          <cell r="C1395">
            <v>0</v>
          </cell>
          <cell r="D1395">
            <v>0</v>
          </cell>
        </row>
        <row r="1396">
          <cell r="A1396">
            <v>0</v>
          </cell>
          <cell r="B1396">
            <v>0</v>
          </cell>
          <cell r="C1396">
            <v>0</v>
          </cell>
          <cell r="D1396">
            <v>0</v>
          </cell>
        </row>
        <row r="1397">
          <cell r="A1397">
            <v>0</v>
          </cell>
          <cell r="B1397">
            <v>0</v>
          </cell>
          <cell r="C1397">
            <v>0</v>
          </cell>
          <cell r="D1397">
            <v>0</v>
          </cell>
        </row>
        <row r="1398">
          <cell r="A1398">
            <v>0</v>
          </cell>
          <cell r="B1398">
            <v>0</v>
          </cell>
          <cell r="C1398">
            <v>0</v>
          </cell>
          <cell r="D1398">
            <v>0</v>
          </cell>
        </row>
        <row r="1399">
          <cell r="A1399">
            <v>0</v>
          </cell>
          <cell r="B1399">
            <v>0</v>
          </cell>
          <cell r="C1399">
            <v>0</v>
          </cell>
          <cell r="D1399">
            <v>0</v>
          </cell>
        </row>
        <row r="1400">
          <cell r="A1400">
            <v>0</v>
          </cell>
          <cell r="B1400">
            <v>0</v>
          </cell>
          <cell r="C1400">
            <v>0</v>
          </cell>
          <cell r="D1400">
            <v>0</v>
          </cell>
        </row>
        <row r="1401">
          <cell r="A1401">
            <v>0</v>
          </cell>
          <cell r="B1401">
            <v>0</v>
          </cell>
          <cell r="C1401">
            <v>0</v>
          </cell>
          <cell r="D1401">
            <v>0</v>
          </cell>
        </row>
        <row r="1402">
          <cell r="A1402">
            <v>0</v>
          </cell>
          <cell r="B1402">
            <v>0</v>
          </cell>
          <cell r="C1402">
            <v>0</v>
          </cell>
          <cell r="D1402">
            <v>0</v>
          </cell>
        </row>
        <row r="1403">
          <cell r="A1403">
            <v>0</v>
          </cell>
          <cell r="B1403">
            <v>0</v>
          </cell>
          <cell r="C1403">
            <v>0</v>
          </cell>
          <cell r="D1403">
            <v>0</v>
          </cell>
        </row>
        <row r="1404">
          <cell r="A1404">
            <v>0</v>
          </cell>
          <cell r="B1404">
            <v>0</v>
          </cell>
          <cell r="C1404">
            <v>0</v>
          </cell>
          <cell r="D1404">
            <v>0</v>
          </cell>
        </row>
        <row r="1405">
          <cell r="A1405">
            <v>0</v>
          </cell>
          <cell r="B1405">
            <v>0</v>
          </cell>
          <cell r="C1405">
            <v>0</v>
          </cell>
          <cell r="D1405">
            <v>0</v>
          </cell>
        </row>
        <row r="1406">
          <cell r="A1406">
            <v>0</v>
          </cell>
          <cell r="B1406">
            <v>0</v>
          </cell>
          <cell r="C1406">
            <v>0</v>
          </cell>
          <cell r="D1406">
            <v>0</v>
          </cell>
        </row>
        <row r="1407">
          <cell r="A1407">
            <v>0</v>
          </cell>
          <cell r="B1407">
            <v>0</v>
          </cell>
          <cell r="C1407">
            <v>0</v>
          </cell>
          <cell r="D1407">
            <v>0</v>
          </cell>
        </row>
        <row r="1408">
          <cell r="A1408">
            <v>0</v>
          </cell>
          <cell r="B1408">
            <v>0</v>
          </cell>
          <cell r="C1408">
            <v>0</v>
          </cell>
          <cell r="D1408">
            <v>0</v>
          </cell>
        </row>
        <row r="1409">
          <cell r="A1409">
            <v>0</v>
          </cell>
          <cell r="B1409">
            <v>0</v>
          </cell>
          <cell r="C1409">
            <v>0</v>
          </cell>
          <cell r="D1409">
            <v>0</v>
          </cell>
        </row>
        <row r="1410">
          <cell r="A1410">
            <v>0</v>
          </cell>
          <cell r="B1410">
            <v>0</v>
          </cell>
          <cell r="C1410">
            <v>0</v>
          </cell>
          <cell r="D1410">
            <v>0</v>
          </cell>
        </row>
        <row r="1411">
          <cell r="A1411">
            <v>0</v>
          </cell>
          <cell r="B1411">
            <v>0</v>
          </cell>
          <cell r="C1411">
            <v>0</v>
          </cell>
          <cell r="D1411">
            <v>0</v>
          </cell>
        </row>
        <row r="1412">
          <cell r="A1412">
            <v>0</v>
          </cell>
          <cell r="B1412">
            <v>0</v>
          </cell>
          <cell r="C1412">
            <v>0</v>
          </cell>
          <cell r="D1412">
            <v>0</v>
          </cell>
        </row>
        <row r="1413">
          <cell r="A1413">
            <v>0</v>
          </cell>
          <cell r="B1413">
            <v>0</v>
          </cell>
          <cell r="C1413">
            <v>0</v>
          </cell>
          <cell r="D1413">
            <v>0</v>
          </cell>
        </row>
        <row r="1414">
          <cell r="A1414">
            <v>0</v>
          </cell>
          <cell r="B1414">
            <v>0</v>
          </cell>
          <cell r="C1414">
            <v>0</v>
          </cell>
          <cell r="D1414">
            <v>0</v>
          </cell>
        </row>
        <row r="1415">
          <cell r="A1415">
            <v>0</v>
          </cell>
          <cell r="B1415">
            <v>0</v>
          </cell>
          <cell r="C1415">
            <v>0</v>
          </cell>
          <cell r="D1415">
            <v>0</v>
          </cell>
        </row>
        <row r="1416">
          <cell r="A1416">
            <v>0</v>
          </cell>
          <cell r="B1416">
            <v>0</v>
          </cell>
          <cell r="C1416">
            <v>0</v>
          </cell>
          <cell r="D1416">
            <v>0</v>
          </cell>
        </row>
        <row r="1417">
          <cell r="A1417">
            <v>0</v>
          </cell>
          <cell r="B1417">
            <v>0</v>
          </cell>
          <cell r="C1417">
            <v>0</v>
          </cell>
          <cell r="D1417">
            <v>0</v>
          </cell>
        </row>
        <row r="1418">
          <cell r="A1418">
            <v>0</v>
          </cell>
          <cell r="B1418">
            <v>0</v>
          </cell>
          <cell r="C1418">
            <v>0</v>
          </cell>
          <cell r="D1418">
            <v>0</v>
          </cell>
        </row>
        <row r="1419">
          <cell r="A1419">
            <v>0</v>
          </cell>
          <cell r="B1419">
            <v>0</v>
          </cell>
          <cell r="C1419">
            <v>0</v>
          </cell>
          <cell r="D1419">
            <v>0</v>
          </cell>
        </row>
        <row r="1420">
          <cell r="A1420">
            <v>0</v>
          </cell>
          <cell r="B1420">
            <v>0</v>
          </cell>
          <cell r="C1420">
            <v>0</v>
          </cell>
          <cell r="D1420">
            <v>0</v>
          </cell>
        </row>
        <row r="1421">
          <cell r="A1421">
            <v>0</v>
          </cell>
          <cell r="B1421">
            <v>0</v>
          </cell>
          <cell r="C1421">
            <v>0</v>
          </cell>
          <cell r="D1421">
            <v>0</v>
          </cell>
        </row>
        <row r="1422">
          <cell r="A1422">
            <v>0</v>
          </cell>
          <cell r="B1422">
            <v>0</v>
          </cell>
          <cell r="C1422">
            <v>0</v>
          </cell>
          <cell r="D1422">
            <v>0</v>
          </cell>
        </row>
        <row r="1423">
          <cell r="A1423">
            <v>0</v>
          </cell>
          <cell r="B1423">
            <v>0</v>
          </cell>
          <cell r="C1423">
            <v>0</v>
          </cell>
          <cell r="D1423">
            <v>0</v>
          </cell>
        </row>
        <row r="1424">
          <cell r="A1424">
            <v>0</v>
          </cell>
          <cell r="B1424">
            <v>0</v>
          </cell>
          <cell r="C1424">
            <v>0</v>
          </cell>
          <cell r="D1424">
            <v>0</v>
          </cell>
        </row>
        <row r="1425">
          <cell r="A1425">
            <v>0</v>
          </cell>
          <cell r="B1425">
            <v>0</v>
          </cell>
          <cell r="C1425">
            <v>0</v>
          </cell>
          <cell r="D1425">
            <v>0</v>
          </cell>
        </row>
        <row r="1426">
          <cell r="A1426">
            <v>0</v>
          </cell>
          <cell r="B1426">
            <v>0</v>
          </cell>
          <cell r="C1426">
            <v>0</v>
          </cell>
          <cell r="D1426">
            <v>0</v>
          </cell>
        </row>
        <row r="1427">
          <cell r="A1427">
            <v>0</v>
          </cell>
          <cell r="B1427">
            <v>0</v>
          </cell>
          <cell r="C1427">
            <v>0</v>
          </cell>
          <cell r="D1427">
            <v>0</v>
          </cell>
        </row>
        <row r="1428">
          <cell r="A1428">
            <v>0</v>
          </cell>
          <cell r="B1428">
            <v>0</v>
          </cell>
          <cell r="C1428">
            <v>0</v>
          </cell>
          <cell r="D1428">
            <v>0</v>
          </cell>
        </row>
        <row r="1429">
          <cell r="A1429">
            <v>0</v>
          </cell>
          <cell r="B1429">
            <v>0</v>
          </cell>
          <cell r="C1429">
            <v>0</v>
          </cell>
          <cell r="D1429">
            <v>0</v>
          </cell>
        </row>
        <row r="1430">
          <cell r="A1430">
            <v>0</v>
          </cell>
          <cell r="B1430">
            <v>0</v>
          </cell>
          <cell r="C1430">
            <v>0</v>
          </cell>
          <cell r="D1430">
            <v>0</v>
          </cell>
        </row>
        <row r="1431">
          <cell r="A1431">
            <v>0</v>
          </cell>
          <cell r="B1431">
            <v>0</v>
          </cell>
          <cell r="C1431">
            <v>0</v>
          </cell>
          <cell r="D1431">
            <v>0</v>
          </cell>
        </row>
        <row r="1432">
          <cell r="A1432">
            <v>0</v>
          </cell>
          <cell r="B1432">
            <v>0</v>
          </cell>
          <cell r="C1432">
            <v>0</v>
          </cell>
          <cell r="D1432">
            <v>0</v>
          </cell>
        </row>
        <row r="1433">
          <cell r="A1433">
            <v>0</v>
          </cell>
          <cell r="B1433">
            <v>0</v>
          </cell>
          <cell r="C1433">
            <v>0</v>
          </cell>
          <cell r="D1433">
            <v>0</v>
          </cell>
        </row>
        <row r="1434">
          <cell r="A1434">
            <v>0</v>
          </cell>
          <cell r="B1434">
            <v>0</v>
          </cell>
          <cell r="C1434">
            <v>0</v>
          </cell>
          <cell r="D1434">
            <v>0</v>
          </cell>
        </row>
        <row r="1435">
          <cell r="A1435">
            <v>0</v>
          </cell>
          <cell r="B1435">
            <v>0</v>
          </cell>
          <cell r="C1435">
            <v>0</v>
          </cell>
          <cell r="D1435">
            <v>0</v>
          </cell>
        </row>
        <row r="1436">
          <cell r="A1436">
            <v>0</v>
          </cell>
          <cell r="B1436">
            <v>0</v>
          </cell>
          <cell r="C1436">
            <v>0</v>
          </cell>
          <cell r="D1436">
            <v>0</v>
          </cell>
        </row>
        <row r="1437">
          <cell r="A1437">
            <v>0</v>
          </cell>
          <cell r="B1437">
            <v>0</v>
          </cell>
          <cell r="C1437">
            <v>0</v>
          </cell>
          <cell r="D1437">
            <v>0</v>
          </cell>
        </row>
        <row r="1438">
          <cell r="A1438">
            <v>0</v>
          </cell>
          <cell r="B1438">
            <v>0</v>
          </cell>
          <cell r="C1438">
            <v>0</v>
          </cell>
          <cell r="D1438">
            <v>0</v>
          </cell>
        </row>
        <row r="1439">
          <cell r="A1439">
            <v>0</v>
          </cell>
          <cell r="B1439">
            <v>0</v>
          </cell>
          <cell r="C1439">
            <v>0</v>
          </cell>
          <cell r="D1439">
            <v>0</v>
          </cell>
        </row>
        <row r="1440">
          <cell r="A1440">
            <v>0</v>
          </cell>
          <cell r="B1440">
            <v>0</v>
          </cell>
          <cell r="C1440">
            <v>0</v>
          </cell>
          <cell r="D1440">
            <v>0</v>
          </cell>
        </row>
        <row r="1441">
          <cell r="A1441">
            <v>0</v>
          </cell>
          <cell r="B1441">
            <v>0</v>
          </cell>
          <cell r="C1441">
            <v>0</v>
          </cell>
          <cell r="D1441">
            <v>0</v>
          </cell>
        </row>
        <row r="1442">
          <cell r="A1442">
            <v>0</v>
          </cell>
          <cell r="B1442">
            <v>0</v>
          </cell>
          <cell r="C1442">
            <v>0</v>
          </cell>
          <cell r="D1442">
            <v>0</v>
          </cell>
        </row>
        <row r="1443">
          <cell r="A1443">
            <v>0</v>
          </cell>
          <cell r="B1443">
            <v>0</v>
          </cell>
          <cell r="C1443">
            <v>0</v>
          </cell>
          <cell r="D1443">
            <v>0</v>
          </cell>
        </row>
        <row r="1444">
          <cell r="A1444">
            <v>0</v>
          </cell>
          <cell r="B1444">
            <v>0</v>
          </cell>
          <cell r="C1444">
            <v>0</v>
          </cell>
          <cell r="D1444">
            <v>0</v>
          </cell>
        </row>
        <row r="1445">
          <cell r="A1445">
            <v>0</v>
          </cell>
          <cell r="B1445">
            <v>0</v>
          </cell>
          <cell r="C1445">
            <v>0</v>
          </cell>
          <cell r="D1445">
            <v>0</v>
          </cell>
        </row>
        <row r="1446">
          <cell r="A1446">
            <v>0</v>
          </cell>
          <cell r="B1446">
            <v>0</v>
          </cell>
          <cell r="C1446">
            <v>0</v>
          </cell>
          <cell r="D1446">
            <v>0</v>
          </cell>
        </row>
        <row r="1447">
          <cell r="A1447">
            <v>0</v>
          </cell>
          <cell r="B1447">
            <v>0</v>
          </cell>
          <cell r="C1447">
            <v>0</v>
          </cell>
          <cell r="D1447">
            <v>0</v>
          </cell>
        </row>
        <row r="1448">
          <cell r="A1448">
            <v>0</v>
          </cell>
          <cell r="B1448">
            <v>0</v>
          </cell>
          <cell r="C1448">
            <v>0</v>
          </cell>
          <cell r="D1448">
            <v>0</v>
          </cell>
        </row>
        <row r="1449">
          <cell r="A1449">
            <v>0</v>
          </cell>
          <cell r="B1449">
            <v>0</v>
          </cell>
          <cell r="C1449">
            <v>0</v>
          </cell>
          <cell r="D1449">
            <v>0</v>
          </cell>
        </row>
        <row r="1450">
          <cell r="A1450">
            <v>0</v>
          </cell>
          <cell r="B1450">
            <v>0</v>
          </cell>
          <cell r="C1450">
            <v>0</v>
          </cell>
          <cell r="D1450">
            <v>0</v>
          </cell>
        </row>
        <row r="1451">
          <cell r="A1451">
            <v>0</v>
          </cell>
          <cell r="B1451">
            <v>0</v>
          </cell>
          <cell r="C1451">
            <v>0</v>
          </cell>
          <cell r="D1451">
            <v>0</v>
          </cell>
        </row>
        <row r="1452">
          <cell r="A1452">
            <v>0</v>
          </cell>
          <cell r="B1452">
            <v>0</v>
          </cell>
          <cell r="C1452">
            <v>0</v>
          </cell>
          <cell r="D1452">
            <v>0</v>
          </cell>
        </row>
        <row r="1453">
          <cell r="A1453">
            <v>0</v>
          </cell>
          <cell r="B1453">
            <v>0</v>
          </cell>
          <cell r="C1453">
            <v>0</v>
          </cell>
          <cell r="D1453">
            <v>0</v>
          </cell>
        </row>
        <row r="1454">
          <cell r="A1454">
            <v>0</v>
          </cell>
          <cell r="B1454">
            <v>0</v>
          </cell>
          <cell r="C1454">
            <v>0</v>
          </cell>
          <cell r="D1454">
            <v>0</v>
          </cell>
        </row>
        <row r="1455">
          <cell r="A1455">
            <v>0</v>
          </cell>
          <cell r="B1455">
            <v>0</v>
          </cell>
          <cell r="C1455">
            <v>0</v>
          </cell>
          <cell r="D1455">
            <v>0</v>
          </cell>
        </row>
        <row r="1456">
          <cell r="A1456">
            <v>0</v>
          </cell>
          <cell r="B1456">
            <v>0</v>
          </cell>
          <cell r="C1456">
            <v>0</v>
          </cell>
          <cell r="D1456">
            <v>0</v>
          </cell>
        </row>
        <row r="1457">
          <cell r="A1457">
            <v>0</v>
          </cell>
          <cell r="B1457">
            <v>0</v>
          </cell>
          <cell r="C1457">
            <v>0</v>
          </cell>
          <cell r="D1457">
            <v>0</v>
          </cell>
        </row>
        <row r="1458">
          <cell r="A1458">
            <v>0</v>
          </cell>
          <cell r="B1458">
            <v>0</v>
          </cell>
          <cell r="C1458">
            <v>0</v>
          </cell>
          <cell r="D1458">
            <v>0</v>
          </cell>
        </row>
        <row r="1459">
          <cell r="A1459">
            <v>0</v>
          </cell>
          <cell r="B1459">
            <v>0</v>
          </cell>
          <cell r="C1459">
            <v>0</v>
          </cell>
          <cell r="D1459">
            <v>0</v>
          </cell>
        </row>
        <row r="1460">
          <cell r="A1460">
            <v>0</v>
          </cell>
          <cell r="B1460">
            <v>0</v>
          </cell>
          <cell r="C1460">
            <v>0</v>
          </cell>
          <cell r="D1460">
            <v>0</v>
          </cell>
        </row>
        <row r="1461">
          <cell r="A1461">
            <v>0</v>
          </cell>
          <cell r="B1461">
            <v>0</v>
          </cell>
          <cell r="C1461">
            <v>0</v>
          </cell>
          <cell r="D1461">
            <v>0</v>
          </cell>
        </row>
        <row r="1462">
          <cell r="A1462">
            <v>0</v>
          </cell>
          <cell r="B1462">
            <v>0</v>
          </cell>
          <cell r="C1462">
            <v>0</v>
          </cell>
          <cell r="D1462">
            <v>0</v>
          </cell>
        </row>
        <row r="1463">
          <cell r="A1463">
            <v>0</v>
          </cell>
          <cell r="B1463">
            <v>0</v>
          </cell>
          <cell r="C1463">
            <v>0</v>
          </cell>
          <cell r="D1463">
            <v>0</v>
          </cell>
        </row>
        <row r="1464">
          <cell r="A1464">
            <v>0</v>
          </cell>
          <cell r="B1464">
            <v>0</v>
          </cell>
          <cell r="C1464">
            <v>0</v>
          </cell>
          <cell r="D1464">
            <v>0</v>
          </cell>
        </row>
        <row r="1465">
          <cell r="A1465">
            <v>0</v>
          </cell>
          <cell r="B1465">
            <v>0</v>
          </cell>
          <cell r="C1465">
            <v>0</v>
          </cell>
          <cell r="D1465">
            <v>0</v>
          </cell>
        </row>
        <row r="1466">
          <cell r="A1466">
            <v>0</v>
          </cell>
          <cell r="B1466">
            <v>0</v>
          </cell>
          <cell r="C1466">
            <v>0</v>
          </cell>
          <cell r="D1466">
            <v>0</v>
          </cell>
        </row>
        <row r="1467">
          <cell r="A1467">
            <v>0</v>
          </cell>
          <cell r="B1467">
            <v>0</v>
          </cell>
          <cell r="C1467">
            <v>0</v>
          </cell>
          <cell r="D1467">
            <v>0</v>
          </cell>
        </row>
        <row r="1468">
          <cell r="A1468">
            <v>0</v>
          </cell>
          <cell r="B1468">
            <v>0</v>
          </cell>
          <cell r="C1468">
            <v>0</v>
          </cell>
          <cell r="D1468">
            <v>0</v>
          </cell>
        </row>
        <row r="1469">
          <cell r="A1469">
            <v>0</v>
          </cell>
          <cell r="B1469">
            <v>0</v>
          </cell>
          <cell r="C1469">
            <v>0</v>
          </cell>
          <cell r="D1469">
            <v>0</v>
          </cell>
        </row>
        <row r="1470">
          <cell r="A1470">
            <v>0</v>
          </cell>
          <cell r="B1470">
            <v>0</v>
          </cell>
          <cell r="C1470">
            <v>0</v>
          </cell>
          <cell r="D1470">
            <v>0</v>
          </cell>
        </row>
        <row r="1471">
          <cell r="A1471">
            <v>0</v>
          </cell>
          <cell r="B1471">
            <v>0</v>
          </cell>
          <cell r="C1471">
            <v>0</v>
          </cell>
          <cell r="D1471">
            <v>0</v>
          </cell>
        </row>
        <row r="1472">
          <cell r="A1472">
            <v>0</v>
          </cell>
          <cell r="B1472">
            <v>0</v>
          </cell>
          <cell r="C1472">
            <v>0</v>
          </cell>
          <cell r="D1472">
            <v>0</v>
          </cell>
        </row>
        <row r="1473">
          <cell r="A1473">
            <v>0</v>
          </cell>
          <cell r="B1473">
            <v>0</v>
          </cell>
          <cell r="C1473">
            <v>0</v>
          </cell>
          <cell r="D1473">
            <v>0</v>
          </cell>
        </row>
        <row r="1474">
          <cell r="A1474">
            <v>0</v>
          </cell>
          <cell r="B1474">
            <v>0</v>
          </cell>
          <cell r="C1474">
            <v>0</v>
          </cell>
          <cell r="D1474">
            <v>0</v>
          </cell>
        </row>
        <row r="1475">
          <cell r="A1475">
            <v>0</v>
          </cell>
          <cell r="B1475">
            <v>0</v>
          </cell>
          <cell r="C1475">
            <v>0</v>
          </cell>
          <cell r="D1475">
            <v>0</v>
          </cell>
        </row>
        <row r="1476">
          <cell r="A1476">
            <v>0</v>
          </cell>
          <cell r="B1476">
            <v>0</v>
          </cell>
          <cell r="C1476">
            <v>0</v>
          </cell>
          <cell r="D1476">
            <v>0</v>
          </cell>
        </row>
        <row r="1477">
          <cell r="A1477">
            <v>0</v>
          </cell>
          <cell r="B1477">
            <v>0</v>
          </cell>
          <cell r="C1477">
            <v>0</v>
          </cell>
          <cell r="D1477">
            <v>0</v>
          </cell>
        </row>
        <row r="1478">
          <cell r="A1478">
            <v>0</v>
          </cell>
          <cell r="B1478">
            <v>0</v>
          </cell>
          <cell r="C1478">
            <v>0</v>
          </cell>
          <cell r="D1478">
            <v>0</v>
          </cell>
        </row>
        <row r="1479">
          <cell r="A1479">
            <v>0</v>
          </cell>
          <cell r="B1479">
            <v>0</v>
          </cell>
          <cell r="C1479">
            <v>0</v>
          </cell>
          <cell r="D1479">
            <v>0</v>
          </cell>
        </row>
        <row r="1480">
          <cell r="A1480">
            <v>0</v>
          </cell>
          <cell r="B1480">
            <v>0</v>
          </cell>
          <cell r="C1480">
            <v>0</v>
          </cell>
          <cell r="D1480">
            <v>0</v>
          </cell>
        </row>
        <row r="1481">
          <cell r="A1481">
            <v>0</v>
          </cell>
          <cell r="B1481">
            <v>0</v>
          </cell>
          <cell r="C1481">
            <v>0</v>
          </cell>
          <cell r="D1481">
            <v>0</v>
          </cell>
        </row>
        <row r="1482">
          <cell r="A1482">
            <v>0</v>
          </cell>
          <cell r="B1482">
            <v>0</v>
          </cell>
          <cell r="C1482">
            <v>0</v>
          </cell>
          <cell r="D1482">
            <v>0</v>
          </cell>
        </row>
        <row r="1483">
          <cell r="A1483">
            <v>0</v>
          </cell>
          <cell r="B1483">
            <v>0</v>
          </cell>
          <cell r="C1483">
            <v>0</v>
          </cell>
          <cell r="D1483">
            <v>0</v>
          </cell>
        </row>
        <row r="1484">
          <cell r="A1484">
            <v>0</v>
          </cell>
          <cell r="B1484">
            <v>0</v>
          </cell>
          <cell r="C1484">
            <v>0</v>
          </cell>
          <cell r="D1484">
            <v>0</v>
          </cell>
        </row>
        <row r="1485">
          <cell r="A1485">
            <v>0</v>
          </cell>
          <cell r="B1485">
            <v>0</v>
          </cell>
          <cell r="C1485">
            <v>0</v>
          </cell>
          <cell r="D1485">
            <v>0</v>
          </cell>
        </row>
        <row r="1486">
          <cell r="A1486">
            <v>0</v>
          </cell>
          <cell r="B1486">
            <v>0</v>
          </cell>
          <cell r="C1486">
            <v>0</v>
          </cell>
          <cell r="D1486">
            <v>0</v>
          </cell>
        </row>
        <row r="1487">
          <cell r="A1487">
            <v>0</v>
          </cell>
          <cell r="B1487">
            <v>0</v>
          </cell>
          <cell r="C1487">
            <v>0</v>
          </cell>
          <cell r="D1487">
            <v>0</v>
          </cell>
        </row>
        <row r="1488">
          <cell r="A1488">
            <v>0</v>
          </cell>
          <cell r="B1488">
            <v>0</v>
          </cell>
          <cell r="C1488">
            <v>0</v>
          </cell>
          <cell r="D1488">
            <v>0</v>
          </cell>
        </row>
        <row r="1489">
          <cell r="A1489">
            <v>0</v>
          </cell>
          <cell r="B1489">
            <v>0</v>
          </cell>
          <cell r="C1489">
            <v>0</v>
          </cell>
          <cell r="D1489">
            <v>0</v>
          </cell>
        </row>
        <row r="1490">
          <cell r="A1490">
            <v>0</v>
          </cell>
          <cell r="B1490">
            <v>0</v>
          </cell>
          <cell r="C1490">
            <v>0</v>
          </cell>
          <cell r="D1490">
            <v>0</v>
          </cell>
        </row>
        <row r="1491">
          <cell r="A1491">
            <v>0</v>
          </cell>
          <cell r="B1491">
            <v>0</v>
          </cell>
          <cell r="C1491">
            <v>0</v>
          </cell>
          <cell r="D1491">
            <v>0</v>
          </cell>
        </row>
        <row r="1492">
          <cell r="A1492">
            <v>0</v>
          </cell>
          <cell r="B1492">
            <v>0</v>
          </cell>
          <cell r="C1492">
            <v>0</v>
          </cell>
          <cell r="D1492">
            <v>0</v>
          </cell>
        </row>
        <row r="1493">
          <cell r="A1493">
            <v>0</v>
          </cell>
          <cell r="B1493">
            <v>0</v>
          </cell>
          <cell r="C1493">
            <v>0</v>
          </cell>
          <cell r="D1493">
            <v>0</v>
          </cell>
        </row>
        <row r="1494">
          <cell r="A1494">
            <v>0</v>
          </cell>
          <cell r="B1494">
            <v>0</v>
          </cell>
          <cell r="C1494">
            <v>0</v>
          </cell>
          <cell r="D1494">
            <v>0</v>
          </cell>
        </row>
        <row r="1495">
          <cell r="A1495">
            <v>0</v>
          </cell>
          <cell r="B1495">
            <v>0</v>
          </cell>
          <cell r="C1495">
            <v>0</v>
          </cell>
          <cell r="D1495">
            <v>0</v>
          </cell>
        </row>
        <row r="1496">
          <cell r="A1496">
            <v>0</v>
          </cell>
          <cell r="B1496">
            <v>0</v>
          </cell>
          <cell r="C1496">
            <v>0</v>
          </cell>
          <cell r="D1496">
            <v>0</v>
          </cell>
        </row>
        <row r="1497">
          <cell r="A1497">
            <v>0</v>
          </cell>
          <cell r="B1497">
            <v>0</v>
          </cell>
          <cell r="C1497">
            <v>0</v>
          </cell>
          <cell r="D1497">
            <v>0</v>
          </cell>
        </row>
        <row r="1498">
          <cell r="A1498">
            <v>0</v>
          </cell>
          <cell r="B1498">
            <v>0</v>
          </cell>
          <cell r="C1498">
            <v>0</v>
          </cell>
          <cell r="D1498">
            <v>0</v>
          </cell>
        </row>
        <row r="1499">
          <cell r="A1499">
            <v>0</v>
          </cell>
          <cell r="B1499">
            <v>0</v>
          </cell>
          <cell r="C1499">
            <v>0</v>
          </cell>
          <cell r="D1499">
            <v>0</v>
          </cell>
        </row>
        <row r="1500">
          <cell r="A1500">
            <v>0</v>
          </cell>
          <cell r="B1500">
            <v>0</v>
          </cell>
          <cell r="C1500">
            <v>0</v>
          </cell>
          <cell r="D1500">
            <v>0</v>
          </cell>
        </row>
        <row r="1501">
          <cell r="A1501">
            <v>0</v>
          </cell>
          <cell r="B1501">
            <v>0</v>
          </cell>
          <cell r="C1501">
            <v>0</v>
          </cell>
          <cell r="D1501">
            <v>0</v>
          </cell>
        </row>
        <row r="1502">
          <cell r="A1502">
            <v>0</v>
          </cell>
          <cell r="B1502">
            <v>0</v>
          </cell>
          <cell r="C1502">
            <v>0</v>
          </cell>
          <cell r="D1502">
            <v>0</v>
          </cell>
        </row>
        <row r="1503">
          <cell r="A1503">
            <v>0</v>
          </cell>
          <cell r="B1503">
            <v>0</v>
          </cell>
          <cell r="C1503">
            <v>0</v>
          </cell>
          <cell r="D1503">
            <v>0</v>
          </cell>
        </row>
        <row r="1504">
          <cell r="A1504">
            <v>0</v>
          </cell>
          <cell r="B1504">
            <v>0</v>
          </cell>
          <cell r="C1504">
            <v>0</v>
          </cell>
          <cell r="D1504">
            <v>0</v>
          </cell>
        </row>
        <row r="1505">
          <cell r="A1505">
            <v>0</v>
          </cell>
          <cell r="B1505">
            <v>0</v>
          </cell>
          <cell r="C1505">
            <v>0</v>
          </cell>
          <cell r="D1505">
            <v>0</v>
          </cell>
        </row>
        <row r="1506">
          <cell r="A1506">
            <v>0</v>
          </cell>
          <cell r="B1506">
            <v>0</v>
          </cell>
          <cell r="C1506">
            <v>0</v>
          </cell>
          <cell r="D1506">
            <v>0</v>
          </cell>
        </row>
        <row r="1507">
          <cell r="A1507">
            <v>0</v>
          </cell>
          <cell r="B1507">
            <v>0</v>
          </cell>
          <cell r="C1507">
            <v>0</v>
          </cell>
          <cell r="D1507">
            <v>0</v>
          </cell>
        </row>
        <row r="1508">
          <cell r="A1508">
            <v>0</v>
          </cell>
          <cell r="B1508">
            <v>0</v>
          </cell>
          <cell r="C1508">
            <v>0</v>
          </cell>
          <cell r="D1508">
            <v>0</v>
          </cell>
        </row>
        <row r="1509">
          <cell r="A1509">
            <v>0</v>
          </cell>
          <cell r="B1509">
            <v>0</v>
          </cell>
          <cell r="C1509">
            <v>0</v>
          </cell>
          <cell r="D1509">
            <v>0</v>
          </cell>
        </row>
        <row r="1510">
          <cell r="A1510">
            <v>0</v>
          </cell>
          <cell r="B1510">
            <v>0</v>
          </cell>
          <cell r="C1510">
            <v>0</v>
          </cell>
          <cell r="D1510">
            <v>0</v>
          </cell>
        </row>
        <row r="1511">
          <cell r="A1511">
            <v>0</v>
          </cell>
          <cell r="B1511">
            <v>0</v>
          </cell>
          <cell r="C1511">
            <v>0</v>
          </cell>
          <cell r="D1511">
            <v>0</v>
          </cell>
        </row>
        <row r="1512">
          <cell r="A1512">
            <v>0</v>
          </cell>
          <cell r="B1512">
            <v>0</v>
          </cell>
          <cell r="C1512">
            <v>0</v>
          </cell>
          <cell r="D1512">
            <v>0</v>
          </cell>
        </row>
        <row r="1513">
          <cell r="A1513">
            <v>0</v>
          </cell>
          <cell r="B1513">
            <v>0</v>
          </cell>
          <cell r="C1513">
            <v>0</v>
          </cell>
          <cell r="D1513">
            <v>0</v>
          </cell>
        </row>
        <row r="1514">
          <cell r="A1514">
            <v>0</v>
          </cell>
          <cell r="B1514">
            <v>0</v>
          </cell>
          <cell r="C1514">
            <v>0</v>
          </cell>
          <cell r="D1514">
            <v>0</v>
          </cell>
        </row>
        <row r="1515">
          <cell r="A1515">
            <v>0</v>
          </cell>
          <cell r="B1515">
            <v>0</v>
          </cell>
          <cell r="C1515">
            <v>0</v>
          </cell>
          <cell r="D1515">
            <v>0</v>
          </cell>
        </row>
        <row r="1516">
          <cell r="A1516">
            <v>0</v>
          </cell>
          <cell r="B1516">
            <v>0</v>
          </cell>
          <cell r="C1516">
            <v>0</v>
          </cell>
          <cell r="D1516">
            <v>0</v>
          </cell>
        </row>
        <row r="1517">
          <cell r="A1517">
            <v>0</v>
          </cell>
          <cell r="B1517">
            <v>0</v>
          </cell>
          <cell r="C1517">
            <v>0</v>
          </cell>
          <cell r="D1517">
            <v>0</v>
          </cell>
        </row>
        <row r="1518">
          <cell r="A1518">
            <v>0</v>
          </cell>
          <cell r="B1518">
            <v>0</v>
          </cell>
          <cell r="C1518">
            <v>0</v>
          </cell>
          <cell r="D1518">
            <v>0</v>
          </cell>
        </row>
        <row r="1519">
          <cell r="A1519">
            <v>0</v>
          </cell>
          <cell r="B1519">
            <v>0</v>
          </cell>
          <cell r="C1519">
            <v>0</v>
          </cell>
          <cell r="D1519">
            <v>0</v>
          </cell>
        </row>
        <row r="1520">
          <cell r="A1520">
            <v>0</v>
          </cell>
          <cell r="B1520">
            <v>0</v>
          </cell>
          <cell r="C1520">
            <v>0</v>
          </cell>
          <cell r="D1520">
            <v>0</v>
          </cell>
        </row>
        <row r="1521">
          <cell r="A1521">
            <v>0</v>
          </cell>
          <cell r="B1521">
            <v>0</v>
          </cell>
          <cell r="C1521">
            <v>0</v>
          </cell>
          <cell r="D1521">
            <v>0</v>
          </cell>
        </row>
        <row r="1522">
          <cell r="A1522">
            <v>0</v>
          </cell>
          <cell r="B1522">
            <v>0</v>
          </cell>
          <cell r="C1522">
            <v>0</v>
          </cell>
          <cell r="D1522">
            <v>0</v>
          </cell>
        </row>
        <row r="1523">
          <cell r="A1523">
            <v>0</v>
          </cell>
          <cell r="B1523">
            <v>0</v>
          </cell>
          <cell r="C1523">
            <v>0</v>
          </cell>
          <cell r="D1523">
            <v>0</v>
          </cell>
        </row>
        <row r="1524">
          <cell r="A1524">
            <v>0</v>
          </cell>
          <cell r="B1524">
            <v>0</v>
          </cell>
          <cell r="C1524">
            <v>0</v>
          </cell>
          <cell r="D1524">
            <v>0</v>
          </cell>
        </row>
        <row r="1525">
          <cell r="A1525">
            <v>0</v>
          </cell>
          <cell r="B1525">
            <v>0</v>
          </cell>
          <cell r="C1525">
            <v>0</v>
          </cell>
          <cell r="D1525">
            <v>0</v>
          </cell>
        </row>
        <row r="1526">
          <cell r="A1526">
            <v>0</v>
          </cell>
          <cell r="B1526">
            <v>0</v>
          </cell>
          <cell r="C1526">
            <v>0</v>
          </cell>
          <cell r="D1526">
            <v>0</v>
          </cell>
        </row>
        <row r="1527">
          <cell r="A1527">
            <v>0</v>
          </cell>
          <cell r="B1527">
            <v>0</v>
          </cell>
          <cell r="C1527">
            <v>0</v>
          </cell>
          <cell r="D1527">
            <v>0</v>
          </cell>
        </row>
        <row r="1528">
          <cell r="A1528">
            <v>0</v>
          </cell>
          <cell r="B1528">
            <v>0</v>
          </cell>
          <cell r="C1528">
            <v>0</v>
          </cell>
          <cell r="D1528">
            <v>0</v>
          </cell>
        </row>
        <row r="1529">
          <cell r="A1529">
            <v>0</v>
          </cell>
          <cell r="B1529">
            <v>0</v>
          </cell>
          <cell r="C1529">
            <v>0</v>
          </cell>
          <cell r="D1529">
            <v>0</v>
          </cell>
        </row>
        <row r="1530">
          <cell r="A1530">
            <v>0</v>
          </cell>
          <cell r="B1530">
            <v>0</v>
          </cell>
          <cell r="C1530">
            <v>0</v>
          </cell>
          <cell r="D1530">
            <v>0</v>
          </cell>
        </row>
        <row r="1531">
          <cell r="A1531">
            <v>0</v>
          </cell>
          <cell r="B1531">
            <v>0</v>
          </cell>
          <cell r="C1531">
            <v>0</v>
          </cell>
          <cell r="D1531">
            <v>0</v>
          </cell>
        </row>
        <row r="1532">
          <cell r="A1532">
            <v>0</v>
          </cell>
          <cell r="B1532">
            <v>0</v>
          </cell>
          <cell r="C1532">
            <v>0</v>
          </cell>
          <cell r="D1532">
            <v>0</v>
          </cell>
        </row>
        <row r="1533">
          <cell r="A1533">
            <v>0</v>
          </cell>
          <cell r="B1533">
            <v>0</v>
          </cell>
          <cell r="C1533">
            <v>0</v>
          </cell>
          <cell r="D1533">
            <v>0</v>
          </cell>
        </row>
        <row r="1534">
          <cell r="A1534">
            <v>0</v>
          </cell>
          <cell r="B1534">
            <v>0</v>
          </cell>
          <cell r="C1534">
            <v>0</v>
          </cell>
          <cell r="D1534">
            <v>0</v>
          </cell>
        </row>
        <row r="1535">
          <cell r="A1535">
            <v>0</v>
          </cell>
          <cell r="B1535">
            <v>0</v>
          </cell>
          <cell r="C1535">
            <v>0</v>
          </cell>
          <cell r="D1535">
            <v>0</v>
          </cell>
        </row>
        <row r="1536">
          <cell r="A1536">
            <v>0</v>
          </cell>
          <cell r="B1536">
            <v>0</v>
          </cell>
          <cell r="C1536">
            <v>0</v>
          </cell>
          <cell r="D1536">
            <v>0</v>
          </cell>
        </row>
        <row r="1537">
          <cell r="A1537">
            <v>0</v>
          </cell>
          <cell r="B1537">
            <v>0</v>
          </cell>
          <cell r="C1537">
            <v>0</v>
          </cell>
          <cell r="D1537">
            <v>0</v>
          </cell>
        </row>
        <row r="1538">
          <cell r="A1538">
            <v>0</v>
          </cell>
          <cell r="B1538">
            <v>0</v>
          </cell>
          <cell r="C1538">
            <v>0</v>
          </cell>
          <cell r="D1538">
            <v>0</v>
          </cell>
        </row>
        <row r="1539">
          <cell r="A1539">
            <v>0</v>
          </cell>
          <cell r="B1539">
            <v>0</v>
          </cell>
          <cell r="C1539">
            <v>0</v>
          </cell>
          <cell r="D1539">
            <v>0</v>
          </cell>
        </row>
        <row r="1540">
          <cell r="A1540">
            <v>0</v>
          </cell>
          <cell r="B1540">
            <v>0</v>
          </cell>
          <cell r="C1540">
            <v>0</v>
          </cell>
          <cell r="D1540">
            <v>0</v>
          </cell>
        </row>
        <row r="1541">
          <cell r="A1541">
            <v>0</v>
          </cell>
          <cell r="B1541">
            <v>0</v>
          </cell>
          <cell r="C1541">
            <v>0</v>
          </cell>
          <cell r="D1541">
            <v>0</v>
          </cell>
        </row>
        <row r="1542">
          <cell r="A1542">
            <v>0</v>
          </cell>
          <cell r="B1542">
            <v>0</v>
          </cell>
          <cell r="C1542">
            <v>0</v>
          </cell>
          <cell r="D1542">
            <v>0</v>
          </cell>
        </row>
        <row r="1543">
          <cell r="A1543">
            <v>0</v>
          </cell>
          <cell r="B1543">
            <v>0</v>
          </cell>
          <cell r="C1543">
            <v>0</v>
          </cell>
          <cell r="D1543">
            <v>0</v>
          </cell>
        </row>
        <row r="1544">
          <cell r="A1544">
            <v>0</v>
          </cell>
          <cell r="B1544">
            <v>0</v>
          </cell>
          <cell r="C1544">
            <v>0</v>
          </cell>
          <cell r="D1544">
            <v>0</v>
          </cell>
        </row>
        <row r="1545">
          <cell r="A1545">
            <v>0</v>
          </cell>
          <cell r="B1545">
            <v>0</v>
          </cell>
          <cell r="C1545">
            <v>0</v>
          </cell>
          <cell r="D1545">
            <v>0</v>
          </cell>
        </row>
        <row r="1546">
          <cell r="A1546">
            <v>0</v>
          </cell>
          <cell r="B1546">
            <v>0</v>
          </cell>
          <cell r="C1546">
            <v>0</v>
          </cell>
          <cell r="D1546">
            <v>0</v>
          </cell>
        </row>
        <row r="1547">
          <cell r="A1547">
            <v>0</v>
          </cell>
          <cell r="B1547">
            <v>0</v>
          </cell>
          <cell r="C1547">
            <v>0</v>
          </cell>
          <cell r="D1547">
            <v>0</v>
          </cell>
        </row>
        <row r="1548">
          <cell r="A1548">
            <v>0</v>
          </cell>
          <cell r="B1548">
            <v>0</v>
          </cell>
          <cell r="C1548">
            <v>0</v>
          </cell>
          <cell r="D1548">
            <v>0</v>
          </cell>
        </row>
        <row r="1549">
          <cell r="A1549">
            <v>0</v>
          </cell>
          <cell r="B1549">
            <v>0</v>
          </cell>
          <cell r="C1549">
            <v>0</v>
          </cell>
          <cell r="D1549">
            <v>0</v>
          </cell>
        </row>
        <row r="1550">
          <cell r="A1550">
            <v>0</v>
          </cell>
          <cell r="B1550">
            <v>0</v>
          </cell>
          <cell r="C1550">
            <v>0</v>
          </cell>
          <cell r="D1550">
            <v>0</v>
          </cell>
        </row>
        <row r="1551">
          <cell r="A1551">
            <v>0</v>
          </cell>
          <cell r="B1551">
            <v>0</v>
          </cell>
          <cell r="C1551">
            <v>0</v>
          </cell>
          <cell r="D1551">
            <v>0</v>
          </cell>
        </row>
        <row r="1552">
          <cell r="A1552">
            <v>0</v>
          </cell>
          <cell r="B1552">
            <v>0</v>
          </cell>
          <cell r="C1552">
            <v>0</v>
          </cell>
          <cell r="D1552">
            <v>0</v>
          </cell>
        </row>
        <row r="1553">
          <cell r="A1553">
            <v>0</v>
          </cell>
          <cell r="B1553">
            <v>0</v>
          </cell>
          <cell r="C1553">
            <v>0</v>
          </cell>
          <cell r="D1553">
            <v>0</v>
          </cell>
        </row>
        <row r="1554">
          <cell r="A1554">
            <v>0</v>
          </cell>
          <cell r="B1554">
            <v>0</v>
          </cell>
          <cell r="C1554">
            <v>0</v>
          </cell>
          <cell r="D1554">
            <v>0</v>
          </cell>
        </row>
        <row r="1555">
          <cell r="A1555">
            <v>0</v>
          </cell>
          <cell r="B1555">
            <v>0</v>
          </cell>
          <cell r="C1555">
            <v>0</v>
          </cell>
          <cell r="D1555">
            <v>0</v>
          </cell>
        </row>
        <row r="1556">
          <cell r="A1556">
            <v>0</v>
          </cell>
          <cell r="B1556">
            <v>0</v>
          </cell>
          <cell r="C1556">
            <v>0</v>
          </cell>
          <cell r="D1556">
            <v>0</v>
          </cell>
        </row>
        <row r="1557">
          <cell r="A1557">
            <v>0</v>
          </cell>
          <cell r="B1557">
            <v>0</v>
          </cell>
          <cell r="C1557">
            <v>0</v>
          </cell>
          <cell r="D1557">
            <v>0</v>
          </cell>
        </row>
        <row r="1558">
          <cell r="A1558">
            <v>0</v>
          </cell>
          <cell r="B1558">
            <v>0</v>
          </cell>
          <cell r="C1558">
            <v>0</v>
          </cell>
          <cell r="D1558">
            <v>0</v>
          </cell>
        </row>
        <row r="1559">
          <cell r="A1559">
            <v>0</v>
          </cell>
          <cell r="B1559">
            <v>0</v>
          </cell>
          <cell r="C1559">
            <v>0</v>
          </cell>
          <cell r="D1559">
            <v>0</v>
          </cell>
        </row>
        <row r="1560">
          <cell r="A1560">
            <v>0</v>
          </cell>
          <cell r="B1560">
            <v>0</v>
          </cell>
          <cell r="C1560">
            <v>0</v>
          </cell>
          <cell r="D1560">
            <v>0</v>
          </cell>
        </row>
        <row r="1561">
          <cell r="A1561">
            <v>0</v>
          </cell>
          <cell r="B1561">
            <v>0</v>
          </cell>
          <cell r="C1561">
            <v>0</v>
          </cell>
          <cell r="D1561">
            <v>0</v>
          </cell>
        </row>
        <row r="1562">
          <cell r="A1562">
            <v>0</v>
          </cell>
          <cell r="B1562">
            <v>0</v>
          </cell>
          <cell r="C1562">
            <v>0</v>
          </cell>
          <cell r="D1562">
            <v>0</v>
          </cell>
        </row>
        <row r="1563">
          <cell r="A1563">
            <v>0</v>
          </cell>
          <cell r="B1563">
            <v>0</v>
          </cell>
          <cell r="C1563">
            <v>0</v>
          </cell>
          <cell r="D1563">
            <v>0</v>
          </cell>
        </row>
        <row r="1564">
          <cell r="A1564">
            <v>0</v>
          </cell>
          <cell r="B1564">
            <v>0</v>
          </cell>
          <cell r="C1564">
            <v>0</v>
          </cell>
          <cell r="D1564">
            <v>0</v>
          </cell>
        </row>
        <row r="1565">
          <cell r="A1565">
            <v>0</v>
          </cell>
          <cell r="B1565">
            <v>0</v>
          </cell>
          <cell r="C1565">
            <v>0</v>
          </cell>
          <cell r="D1565">
            <v>0</v>
          </cell>
        </row>
        <row r="1566">
          <cell r="A1566">
            <v>0</v>
          </cell>
          <cell r="B1566">
            <v>0</v>
          </cell>
          <cell r="C1566">
            <v>0</v>
          </cell>
          <cell r="D1566">
            <v>0</v>
          </cell>
        </row>
        <row r="1567">
          <cell r="A1567">
            <v>0</v>
          </cell>
          <cell r="B1567">
            <v>0</v>
          </cell>
          <cell r="C1567">
            <v>0</v>
          </cell>
          <cell r="D1567">
            <v>0</v>
          </cell>
        </row>
        <row r="1568">
          <cell r="A1568">
            <v>0</v>
          </cell>
          <cell r="B1568">
            <v>0</v>
          </cell>
          <cell r="C1568">
            <v>0</v>
          </cell>
          <cell r="D1568">
            <v>0</v>
          </cell>
        </row>
        <row r="1569">
          <cell r="A1569">
            <v>0</v>
          </cell>
          <cell r="B1569">
            <v>0</v>
          </cell>
          <cell r="C1569">
            <v>0</v>
          </cell>
          <cell r="D1569">
            <v>0</v>
          </cell>
        </row>
        <row r="1570">
          <cell r="A1570">
            <v>0</v>
          </cell>
          <cell r="B1570">
            <v>0</v>
          </cell>
          <cell r="C1570">
            <v>0</v>
          </cell>
          <cell r="D1570">
            <v>0</v>
          </cell>
        </row>
        <row r="1571">
          <cell r="A1571">
            <v>0</v>
          </cell>
          <cell r="B1571">
            <v>0</v>
          </cell>
          <cell r="C1571">
            <v>0</v>
          </cell>
          <cell r="D1571">
            <v>0</v>
          </cell>
        </row>
        <row r="1572">
          <cell r="A1572">
            <v>0</v>
          </cell>
          <cell r="B1572">
            <v>0</v>
          </cell>
          <cell r="C1572">
            <v>0</v>
          </cell>
          <cell r="D1572">
            <v>0</v>
          </cell>
        </row>
        <row r="1573">
          <cell r="A1573">
            <v>0</v>
          </cell>
          <cell r="B1573">
            <v>0</v>
          </cell>
          <cell r="C1573">
            <v>0</v>
          </cell>
          <cell r="D1573">
            <v>0</v>
          </cell>
        </row>
        <row r="1574">
          <cell r="A1574">
            <v>0</v>
          </cell>
          <cell r="B1574">
            <v>0</v>
          </cell>
          <cell r="C1574">
            <v>0</v>
          </cell>
          <cell r="D1574">
            <v>0</v>
          </cell>
        </row>
        <row r="1575">
          <cell r="A1575">
            <v>0</v>
          </cell>
          <cell r="B1575">
            <v>0</v>
          </cell>
          <cell r="C1575">
            <v>0</v>
          </cell>
          <cell r="D1575">
            <v>0</v>
          </cell>
        </row>
        <row r="1576">
          <cell r="A1576">
            <v>0</v>
          </cell>
          <cell r="B1576">
            <v>0</v>
          </cell>
          <cell r="C1576">
            <v>0</v>
          </cell>
          <cell r="D1576">
            <v>0</v>
          </cell>
        </row>
        <row r="1577">
          <cell r="A1577">
            <v>0</v>
          </cell>
          <cell r="B1577">
            <v>0</v>
          </cell>
          <cell r="C1577">
            <v>0</v>
          </cell>
          <cell r="D1577">
            <v>0</v>
          </cell>
        </row>
        <row r="1578">
          <cell r="A1578">
            <v>0</v>
          </cell>
          <cell r="B1578">
            <v>0</v>
          </cell>
          <cell r="C1578">
            <v>0</v>
          </cell>
          <cell r="D1578">
            <v>0</v>
          </cell>
        </row>
        <row r="1579">
          <cell r="A1579">
            <v>0</v>
          </cell>
          <cell r="B1579">
            <v>0</v>
          </cell>
          <cell r="C1579">
            <v>0</v>
          </cell>
          <cell r="D1579">
            <v>0</v>
          </cell>
        </row>
        <row r="1580">
          <cell r="A1580">
            <v>0</v>
          </cell>
          <cell r="B1580">
            <v>0</v>
          </cell>
          <cell r="C1580">
            <v>0</v>
          </cell>
          <cell r="D1580">
            <v>0</v>
          </cell>
        </row>
        <row r="1581">
          <cell r="A1581">
            <v>0</v>
          </cell>
          <cell r="B1581">
            <v>0</v>
          </cell>
          <cell r="C1581">
            <v>0</v>
          </cell>
          <cell r="D1581">
            <v>0</v>
          </cell>
        </row>
        <row r="1582">
          <cell r="A1582">
            <v>0</v>
          </cell>
          <cell r="B1582">
            <v>0</v>
          </cell>
          <cell r="C1582">
            <v>0</v>
          </cell>
          <cell r="D1582">
            <v>0</v>
          </cell>
        </row>
        <row r="1583">
          <cell r="A1583">
            <v>0</v>
          </cell>
          <cell r="B1583">
            <v>0</v>
          </cell>
          <cell r="C1583">
            <v>0</v>
          </cell>
          <cell r="D1583">
            <v>0</v>
          </cell>
        </row>
        <row r="1584">
          <cell r="A1584">
            <v>0</v>
          </cell>
          <cell r="B1584">
            <v>0</v>
          </cell>
          <cell r="C1584">
            <v>0</v>
          </cell>
          <cell r="D1584">
            <v>0</v>
          </cell>
        </row>
        <row r="1585">
          <cell r="A1585">
            <v>0</v>
          </cell>
          <cell r="B1585">
            <v>0</v>
          </cell>
          <cell r="C1585">
            <v>0</v>
          </cell>
          <cell r="D1585">
            <v>0</v>
          </cell>
        </row>
        <row r="1586">
          <cell r="A1586">
            <v>0</v>
          </cell>
          <cell r="B1586">
            <v>0</v>
          </cell>
          <cell r="C1586">
            <v>0</v>
          </cell>
          <cell r="D1586">
            <v>0</v>
          </cell>
        </row>
        <row r="1587">
          <cell r="A1587">
            <v>0</v>
          </cell>
          <cell r="B1587">
            <v>0</v>
          </cell>
          <cell r="C1587">
            <v>0</v>
          </cell>
          <cell r="D1587">
            <v>0</v>
          </cell>
        </row>
        <row r="1588">
          <cell r="A1588">
            <v>0</v>
          </cell>
          <cell r="B1588">
            <v>0</v>
          </cell>
          <cell r="C1588">
            <v>0</v>
          </cell>
          <cell r="D1588">
            <v>0</v>
          </cell>
        </row>
        <row r="1589">
          <cell r="A1589">
            <v>0</v>
          </cell>
          <cell r="B1589">
            <v>0</v>
          </cell>
          <cell r="C1589">
            <v>0</v>
          </cell>
          <cell r="D1589">
            <v>0</v>
          </cell>
        </row>
        <row r="1590">
          <cell r="A1590">
            <v>0</v>
          </cell>
          <cell r="B1590">
            <v>0</v>
          </cell>
          <cell r="C1590">
            <v>0</v>
          </cell>
          <cell r="D1590">
            <v>0</v>
          </cell>
        </row>
        <row r="1591">
          <cell r="A1591">
            <v>0</v>
          </cell>
          <cell r="B1591">
            <v>0</v>
          </cell>
          <cell r="C1591">
            <v>0</v>
          </cell>
          <cell r="D1591">
            <v>0</v>
          </cell>
        </row>
        <row r="1592">
          <cell r="A1592">
            <v>0</v>
          </cell>
          <cell r="B1592">
            <v>0</v>
          </cell>
          <cell r="C1592">
            <v>0</v>
          </cell>
          <cell r="D1592">
            <v>0</v>
          </cell>
        </row>
        <row r="1593">
          <cell r="A1593">
            <v>0</v>
          </cell>
          <cell r="B1593">
            <v>0</v>
          </cell>
          <cell r="C1593">
            <v>0</v>
          </cell>
          <cell r="D1593">
            <v>0</v>
          </cell>
        </row>
        <row r="1594">
          <cell r="A1594">
            <v>0</v>
          </cell>
          <cell r="B1594">
            <v>0</v>
          </cell>
          <cell r="C1594">
            <v>0</v>
          </cell>
          <cell r="D1594">
            <v>0</v>
          </cell>
        </row>
        <row r="1595">
          <cell r="A1595">
            <v>0</v>
          </cell>
          <cell r="B1595">
            <v>0</v>
          </cell>
          <cell r="C1595">
            <v>0</v>
          </cell>
          <cell r="D1595">
            <v>0</v>
          </cell>
        </row>
        <row r="1596">
          <cell r="A1596">
            <v>0</v>
          </cell>
          <cell r="B1596">
            <v>0</v>
          </cell>
          <cell r="C1596">
            <v>0</v>
          </cell>
          <cell r="D1596">
            <v>0</v>
          </cell>
        </row>
        <row r="1597">
          <cell r="A1597">
            <v>0</v>
          </cell>
          <cell r="B1597">
            <v>0</v>
          </cell>
          <cell r="C1597">
            <v>0</v>
          </cell>
          <cell r="D1597">
            <v>0</v>
          </cell>
        </row>
        <row r="1598">
          <cell r="A1598">
            <v>0</v>
          </cell>
          <cell r="B1598">
            <v>0</v>
          </cell>
          <cell r="C1598">
            <v>0</v>
          </cell>
          <cell r="D1598">
            <v>0</v>
          </cell>
        </row>
        <row r="1599">
          <cell r="A1599">
            <v>0</v>
          </cell>
          <cell r="B1599">
            <v>0</v>
          </cell>
          <cell r="C1599">
            <v>0</v>
          </cell>
          <cell r="D1599">
            <v>0</v>
          </cell>
        </row>
        <row r="1600">
          <cell r="A1600">
            <v>0</v>
          </cell>
          <cell r="B1600">
            <v>0</v>
          </cell>
          <cell r="C1600">
            <v>0</v>
          </cell>
          <cell r="D1600">
            <v>0</v>
          </cell>
        </row>
        <row r="1601">
          <cell r="A1601">
            <v>0</v>
          </cell>
          <cell r="B1601">
            <v>0</v>
          </cell>
          <cell r="C1601">
            <v>0</v>
          </cell>
          <cell r="D1601">
            <v>0</v>
          </cell>
        </row>
        <row r="1602">
          <cell r="A1602">
            <v>0</v>
          </cell>
          <cell r="B1602">
            <v>0</v>
          </cell>
          <cell r="C1602">
            <v>0</v>
          </cell>
          <cell r="D1602">
            <v>0</v>
          </cell>
        </row>
        <row r="1603">
          <cell r="A1603">
            <v>0</v>
          </cell>
          <cell r="B1603">
            <v>0</v>
          </cell>
          <cell r="C1603">
            <v>0</v>
          </cell>
          <cell r="D1603">
            <v>0</v>
          </cell>
        </row>
        <row r="1604">
          <cell r="A1604">
            <v>0</v>
          </cell>
          <cell r="B1604">
            <v>0</v>
          </cell>
          <cell r="C1604">
            <v>0</v>
          </cell>
          <cell r="D1604">
            <v>0</v>
          </cell>
        </row>
        <row r="1605">
          <cell r="A1605">
            <v>0</v>
          </cell>
          <cell r="B1605">
            <v>0</v>
          </cell>
          <cell r="C1605">
            <v>0</v>
          </cell>
          <cell r="D1605">
            <v>0</v>
          </cell>
        </row>
        <row r="1606">
          <cell r="A1606">
            <v>0</v>
          </cell>
          <cell r="B1606">
            <v>0</v>
          </cell>
          <cell r="C1606">
            <v>0</v>
          </cell>
          <cell r="D1606">
            <v>0</v>
          </cell>
        </row>
        <row r="1607">
          <cell r="A1607">
            <v>0</v>
          </cell>
          <cell r="B1607">
            <v>0</v>
          </cell>
          <cell r="C1607">
            <v>0</v>
          </cell>
          <cell r="D1607">
            <v>0</v>
          </cell>
        </row>
        <row r="1608">
          <cell r="A1608">
            <v>0</v>
          </cell>
          <cell r="B1608">
            <v>0</v>
          </cell>
          <cell r="C1608">
            <v>0</v>
          </cell>
          <cell r="D1608">
            <v>0</v>
          </cell>
        </row>
        <row r="1609">
          <cell r="A1609">
            <v>0</v>
          </cell>
          <cell r="B1609">
            <v>0</v>
          </cell>
          <cell r="C1609">
            <v>0</v>
          </cell>
          <cell r="D1609">
            <v>0</v>
          </cell>
        </row>
        <row r="1610">
          <cell r="A1610">
            <v>0</v>
          </cell>
          <cell r="B1610">
            <v>0</v>
          </cell>
          <cell r="C1610">
            <v>0</v>
          </cell>
          <cell r="D1610">
            <v>0</v>
          </cell>
        </row>
        <row r="1611">
          <cell r="A1611">
            <v>0</v>
          </cell>
          <cell r="B1611">
            <v>0</v>
          </cell>
          <cell r="C1611">
            <v>0</v>
          </cell>
          <cell r="D1611">
            <v>0</v>
          </cell>
        </row>
        <row r="1612">
          <cell r="A1612">
            <v>0</v>
          </cell>
          <cell r="B1612">
            <v>0</v>
          </cell>
          <cell r="C1612">
            <v>0</v>
          </cell>
          <cell r="D1612">
            <v>0</v>
          </cell>
        </row>
        <row r="1613">
          <cell r="A1613">
            <v>0</v>
          </cell>
          <cell r="B1613">
            <v>0</v>
          </cell>
          <cell r="C1613">
            <v>0</v>
          </cell>
          <cell r="D1613">
            <v>0</v>
          </cell>
        </row>
        <row r="1614">
          <cell r="A1614">
            <v>0</v>
          </cell>
          <cell r="B1614">
            <v>0</v>
          </cell>
          <cell r="C1614">
            <v>0</v>
          </cell>
          <cell r="D1614">
            <v>0</v>
          </cell>
        </row>
        <row r="1615">
          <cell r="A1615">
            <v>0</v>
          </cell>
          <cell r="B1615">
            <v>0</v>
          </cell>
          <cell r="C1615">
            <v>0</v>
          </cell>
          <cell r="D1615">
            <v>0</v>
          </cell>
        </row>
        <row r="1616">
          <cell r="A1616">
            <v>0</v>
          </cell>
          <cell r="B1616">
            <v>0</v>
          </cell>
          <cell r="C1616">
            <v>0</v>
          </cell>
          <cell r="D1616">
            <v>0</v>
          </cell>
        </row>
        <row r="1617">
          <cell r="A1617">
            <v>0</v>
          </cell>
          <cell r="B1617">
            <v>0</v>
          </cell>
          <cell r="C1617">
            <v>0</v>
          </cell>
          <cell r="D1617">
            <v>0</v>
          </cell>
        </row>
        <row r="1618">
          <cell r="A1618">
            <v>0</v>
          </cell>
          <cell r="B1618">
            <v>0</v>
          </cell>
          <cell r="C1618">
            <v>0</v>
          </cell>
          <cell r="D1618">
            <v>0</v>
          </cell>
        </row>
        <row r="1619">
          <cell r="A1619">
            <v>0</v>
          </cell>
          <cell r="B1619">
            <v>0</v>
          </cell>
          <cell r="C1619">
            <v>0</v>
          </cell>
          <cell r="D1619">
            <v>0</v>
          </cell>
        </row>
        <row r="1620">
          <cell r="A1620">
            <v>0</v>
          </cell>
          <cell r="B1620">
            <v>0</v>
          </cell>
          <cell r="C1620">
            <v>0</v>
          </cell>
          <cell r="D1620">
            <v>0</v>
          </cell>
        </row>
        <row r="1621">
          <cell r="A1621">
            <v>0</v>
          </cell>
          <cell r="B1621">
            <v>0</v>
          </cell>
          <cell r="C1621">
            <v>0</v>
          </cell>
          <cell r="D1621">
            <v>0</v>
          </cell>
        </row>
        <row r="1622">
          <cell r="A1622">
            <v>0</v>
          </cell>
          <cell r="B1622">
            <v>0</v>
          </cell>
          <cell r="C1622">
            <v>0</v>
          </cell>
          <cell r="D1622">
            <v>0</v>
          </cell>
        </row>
        <row r="1623">
          <cell r="A1623">
            <v>0</v>
          </cell>
          <cell r="B1623">
            <v>0</v>
          </cell>
          <cell r="C1623">
            <v>0</v>
          </cell>
          <cell r="D1623">
            <v>0</v>
          </cell>
        </row>
        <row r="1624">
          <cell r="A1624">
            <v>0</v>
          </cell>
          <cell r="B1624">
            <v>0</v>
          </cell>
          <cell r="C1624">
            <v>0</v>
          </cell>
          <cell r="D1624">
            <v>0</v>
          </cell>
        </row>
        <row r="1625">
          <cell r="A1625">
            <v>0</v>
          </cell>
          <cell r="B1625">
            <v>0</v>
          </cell>
          <cell r="C1625">
            <v>0</v>
          </cell>
          <cell r="D1625">
            <v>0</v>
          </cell>
        </row>
        <row r="1626">
          <cell r="A1626">
            <v>0</v>
          </cell>
          <cell r="B1626">
            <v>0</v>
          </cell>
          <cell r="C1626">
            <v>0</v>
          </cell>
          <cell r="D1626">
            <v>0</v>
          </cell>
        </row>
        <row r="1627">
          <cell r="A1627">
            <v>0</v>
          </cell>
          <cell r="B1627">
            <v>0</v>
          </cell>
          <cell r="C1627">
            <v>0</v>
          </cell>
          <cell r="D1627">
            <v>0</v>
          </cell>
        </row>
        <row r="1628">
          <cell r="A1628">
            <v>0</v>
          </cell>
          <cell r="B1628">
            <v>0</v>
          </cell>
          <cell r="C1628">
            <v>0</v>
          </cell>
          <cell r="D1628">
            <v>0</v>
          </cell>
        </row>
        <row r="1629">
          <cell r="A1629">
            <v>0</v>
          </cell>
          <cell r="B1629">
            <v>0</v>
          </cell>
          <cell r="C1629">
            <v>0</v>
          </cell>
          <cell r="D1629">
            <v>0</v>
          </cell>
        </row>
        <row r="1630">
          <cell r="A1630">
            <v>0</v>
          </cell>
          <cell r="B1630">
            <v>0</v>
          </cell>
          <cell r="C1630">
            <v>0</v>
          </cell>
          <cell r="D1630">
            <v>0</v>
          </cell>
        </row>
        <row r="1631">
          <cell r="A1631">
            <v>0</v>
          </cell>
          <cell r="B1631">
            <v>0</v>
          </cell>
          <cell r="C1631">
            <v>0</v>
          </cell>
          <cell r="D1631">
            <v>0</v>
          </cell>
        </row>
        <row r="1632">
          <cell r="A1632">
            <v>0</v>
          </cell>
          <cell r="B1632">
            <v>0</v>
          </cell>
          <cell r="C1632">
            <v>0</v>
          </cell>
          <cell r="D1632">
            <v>0</v>
          </cell>
        </row>
        <row r="1633">
          <cell r="A1633">
            <v>0</v>
          </cell>
          <cell r="B1633">
            <v>0</v>
          </cell>
          <cell r="C1633">
            <v>0</v>
          </cell>
          <cell r="D1633">
            <v>0</v>
          </cell>
        </row>
        <row r="1634">
          <cell r="A1634">
            <v>0</v>
          </cell>
          <cell r="B1634">
            <v>0</v>
          </cell>
          <cell r="C1634">
            <v>0</v>
          </cell>
          <cell r="D1634">
            <v>0</v>
          </cell>
        </row>
        <row r="1635">
          <cell r="A1635">
            <v>0</v>
          </cell>
          <cell r="B1635">
            <v>0</v>
          </cell>
          <cell r="C1635">
            <v>0</v>
          </cell>
          <cell r="D1635">
            <v>0</v>
          </cell>
        </row>
        <row r="1636">
          <cell r="A1636">
            <v>0</v>
          </cell>
          <cell r="B1636">
            <v>0</v>
          </cell>
          <cell r="C1636">
            <v>0</v>
          </cell>
          <cell r="D1636">
            <v>0</v>
          </cell>
        </row>
        <row r="1637">
          <cell r="A1637">
            <v>0</v>
          </cell>
          <cell r="B1637">
            <v>0</v>
          </cell>
          <cell r="C1637">
            <v>0</v>
          </cell>
          <cell r="D1637">
            <v>0</v>
          </cell>
        </row>
        <row r="1638">
          <cell r="A1638">
            <v>0</v>
          </cell>
          <cell r="B1638">
            <v>0</v>
          </cell>
          <cell r="C1638">
            <v>0</v>
          </cell>
          <cell r="D1638">
            <v>0</v>
          </cell>
        </row>
        <row r="1639">
          <cell r="A1639">
            <v>0</v>
          </cell>
          <cell r="B1639">
            <v>0</v>
          </cell>
          <cell r="C1639">
            <v>0</v>
          </cell>
          <cell r="D1639">
            <v>0</v>
          </cell>
        </row>
        <row r="1640">
          <cell r="A1640">
            <v>0</v>
          </cell>
          <cell r="B1640">
            <v>0</v>
          </cell>
          <cell r="C1640">
            <v>0</v>
          </cell>
          <cell r="D1640">
            <v>0</v>
          </cell>
        </row>
        <row r="1641">
          <cell r="A1641">
            <v>0</v>
          </cell>
          <cell r="B1641">
            <v>0</v>
          </cell>
          <cell r="C1641">
            <v>0</v>
          </cell>
          <cell r="D1641">
            <v>0</v>
          </cell>
        </row>
        <row r="1642">
          <cell r="A1642">
            <v>0</v>
          </cell>
          <cell r="B1642">
            <v>0</v>
          </cell>
          <cell r="C1642">
            <v>0</v>
          </cell>
          <cell r="D1642">
            <v>0</v>
          </cell>
        </row>
        <row r="1643">
          <cell r="A1643">
            <v>0</v>
          </cell>
          <cell r="B1643">
            <v>0</v>
          </cell>
          <cell r="C1643">
            <v>0</v>
          </cell>
          <cell r="D1643">
            <v>0</v>
          </cell>
        </row>
        <row r="1644">
          <cell r="A1644">
            <v>0</v>
          </cell>
          <cell r="B1644">
            <v>0</v>
          </cell>
          <cell r="C1644">
            <v>0</v>
          </cell>
          <cell r="D1644">
            <v>0</v>
          </cell>
        </row>
        <row r="1645">
          <cell r="A1645">
            <v>0</v>
          </cell>
          <cell r="B1645">
            <v>0</v>
          </cell>
          <cell r="C1645">
            <v>0</v>
          </cell>
          <cell r="D1645">
            <v>0</v>
          </cell>
        </row>
        <row r="1646">
          <cell r="A1646">
            <v>0</v>
          </cell>
          <cell r="B1646">
            <v>0</v>
          </cell>
          <cell r="C1646">
            <v>0</v>
          </cell>
          <cell r="D1646">
            <v>0</v>
          </cell>
        </row>
        <row r="1647">
          <cell r="A1647">
            <v>0</v>
          </cell>
          <cell r="B1647">
            <v>0</v>
          </cell>
          <cell r="C1647">
            <v>0</v>
          </cell>
          <cell r="D1647">
            <v>0</v>
          </cell>
        </row>
        <row r="1648">
          <cell r="A1648">
            <v>0</v>
          </cell>
          <cell r="B1648">
            <v>0</v>
          </cell>
          <cell r="C1648">
            <v>0</v>
          </cell>
          <cell r="D1648">
            <v>0</v>
          </cell>
        </row>
        <row r="1649">
          <cell r="A1649">
            <v>0</v>
          </cell>
          <cell r="B1649">
            <v>0</v>
          </cell>
          <cell r="C1649">
            <v>0</v>
          </cell>
          <cell r="D1649">
            <v>0</v>
          </cell>
        </row>
        <row r="1650">
          <cell r="A1650">
            <v>0</v>
          </cell>
          <cell r="B1650">
            <v>0</v>
          </cell>
          <cell r="C1650">
            <v>0</v>
          </cell>
          <cell r="D1650">
            <v>0</v>
          </cell>
        </row>
        <row r="1651">
          <cell r="A1651">
            <v>0</v>
          </cell>
          <cell r="B1651">
            <v>0</v>
          </cell>
          <cell r="C1651">
            <v>0</v>
          </cell>
          <cell r="D1651">
            <v>0</v>
          </cell>
        </row>
        <row r="1652">
          <cell r="A1652">
            <v>0</v>
          </cell>
          <cell r="B1652">
            <v>0</v>
          </cell>
          <cell r="C1652">
            <v>0</v>
          </cell>
          <cell r="D1652">
            <v>0</v>
          </cell>
        </row>
        <row r="1653">
          <cell r="A1653">
            <v>0</v>
          </cell>
          <cell r="B1653">
            <v>0</v>
          </cell>
          <cell r="C1653">
            <v>0</v>
          </cell>
          <cell r="D1653">
            <v>0</v>
          </cell>
        </row>
        <row r="1654">
          <cell r="A1654">
            <v>0</v>
          </cell>
          <cell r="B1654">
            <v>0</v>
          </cell>
          <cell r="C1654">
            <v>0</v>
          </cell>
          <cell r="D1654">
            <v>0</v>
          </cell>
        </row>
        <row r="1655">
          <cell r="A1655">
            <v>0</v>
          </cell>
          <cell r="B1655">
            <v>0</v>
          </cell>
          <cell r="C1655">
            <v>0</v>
          </cell>
          <cell r="D1655">
            <v>0</v>
          </cell>
        </row>
        <row r="1656">
          <cell r="A1656">
            <v>0</v>
          </cell>
          <cell r="B1656">
            <v>0</v>
          </cell>
          <cell r="C1656">
            <v>0</v>
          </cell>
          <cell r="D1656">
            <v>0</v>
          </cell>
        </row>
        <row r="1657">
          <cell r="A1657">
            <v>0</v>
          </cell>
          <cell r="B1657">
            <v>0</v>
          </cell>
          <cell r="C1657">
            <v>0</v>
          </cell>
          <cell r="D1657">
            <v>0</v>
          </cell>
        </row>
        <row r="1658">
          <cell r="A1658">
            <v>0</v>
          </cell>
          <cell r="B1658">
            <v>0</v>
          </cell>
          <cell r="C1658">
            <v>0</v>
          </cell>
          <cell r="D1658">
            <v>0</v>
          </cell>
        </row>
        <row r="1659">
          <cell r="A1659">
            <v>0</v>
          </cell>
          <cell r="B1659">
            <v>0</v>
          </cell>
          <cell r="C1659">
            <v>0</v>
          </cell>
          <cell r="D1659">
            <v>0</v>
          </cell>
        </row>
        <row r="1660">
          <cell r="A1660">
            <v>0</v>
          </cell>
          <cell r="B1660">
            <v>0</v>
          </cell>
          <cell r="C1660">
            <v>0</v>
          </cell>
          <cell r="D1660">
            <v>0</v>
          </cell>
        </row>
        <row r="1661">
          <cell r="A1661">
            <v>0</v>
          </cell>
          <cell r="B1661">
            <v>0</v>
          </cell>
          <cell r="C1661">
            <v>0</v>
          </cell>
          <cell r="D1661">
            <v>0</v>
          </cell>
        </row>
        <row r="1662">
          <cell r="A1662">
            <v>0</v>
          </cell>
          <cell r="B1662">
            <v>0</v>
          </cell>
          <cell r="C1662">
            <v>0</v>
          </cell>
          <cell r="D1662">
            <v>0</v>
          </cell>
        </row>
        <row r="1663">
          <cell r="A1663">
            <v>0</v>
          </cell>
          <cell r="B1663">
            <v>0</v>
          </cell>
          <cell r="C1663">
            <v>0</v>
          </cell>
          <cell r="D1663">
            <v>0</v>
          </cell>
        </row>
        <row r="1664">
          <cell r="A1664">
            <v>0</v>
          </cell>
          <cell r="B1664">
            <v>0</v>
          </cell>
          <cell r="C1664">
            <v>0</v>
          </cell>
          <cell r="D1664">
            <v>0</v>
          </cell>
        </row>
        <row r="1665">
          <cell r="A1665">
            <v>0</v>
          </cell>
          <cell r="B1665">
            <v>0</v>
          </cell>
          <cell r="C1665">
            <v>0</v>
          </cell>
          <cell r="D1665">
            <v>0</v>
          </cell>
        </row>
        <row r="1666">
          <cell r="A1666">
            <v>0</v>
          </cell>
          <cell r="B1666">
            <v>0</v>
          </cell>
          <cell r="C1666">
            <v>0</v>
          </cell>
          <cell r="D1666">
            <v>0</v>
          </cell>
        </row>
        <row r="1667">
          <cell r="A1667">
            <v>0</v>
          </cell>
          <cell r="B1667">
            <v>0</v>
          </cell>
          <cell r="C1667">
            <v>0</v>
          </cell>
          <cell r="D1667">
            <v>0</v>
          </cell>
        </row>
        <row r="1668">
          <cell r="A1668">
            <v>0</v>
          </cell>
          <cell r="B1668">
            <v>0</v>
          </cell>
          <cell r="C1668">
            <v>0</v>
          </cell>
          <cell r="D1668">
            <v>0</v>
          </cell>
        </row>
        <row r="1669">
          <cell r="A1669">
            <v>0</v>
          </cell>
          <cell r="B1669">
            <v>0</v>
          </cell>
          <cell r="C1669">
            <v>0</v>
          </cell>
          <cell r="D1669">
            <v>0</v>
          </cell>
        </row>
        <row r="1670">
          <cell r="A1670">
            <v>0</v>
          </cell>
          <cell r="B1670">
            <v>0</v>
          </cell>
          <cell r="C1670">
            <v>0</v>
          </cell>
          <cell r="D1670">
            <v>0</v>
          </cell>
        </row>
        <row r="1671">
          <cell r="A1671">
            <v>0</v>
          </cell>
          <cell r="B1671">
            <v>0</v>
          </cell>
          <cell r="C1671">
            <v>0</v>
          </cell>
          <cell r="D1671">
            <v>0</v>
          </cell>
        </row>
        <row r="1672">
          <cell r="A1672">
            <v>0</v>
          </cell>
          <cell r="B1672">
            <v>0</v>
          </cell>
          <cell r="C1672">
            <v>0</v>
          </cell>
          <cell r="D1672">
            <v>0</v>
          </cell>
        </row>
        <row r="1673">
          <cell r="A1673">
            <v>0</v>
          </cell>
          <cell r="B1673">
            <v>0</v>
          </cell>
          <cell r="C1673">
            <v>0</v>
          </cell>
          <cell r="D1673">
            <v>0</v>
          </cell>
        </row>
        <row r="1674">
          <cell r="A1674">
            <v>0</v>
          </cell>
          <cell r="B1674">
            <v>0</v>
          </cell>
          <cell r="C1674">
            <v>0</v>
          </cell>
          <cell r="D1674">
            <v>0</v>
          </cell>
        </row>
        <row r="1675">
          <cell r="A1675">
            <v>0</v>
          </cell>
          <cell r="B1675">
            <v>0</v>
          </cell>
          <cell r="C1675">
            <v>0</v>
          </cell>
          <cell r="D1675">
            <v>0</v>
          </cell>
        </row>
        <row r="1676">
          <cell r="A1676">
            <v>0</v>
          </cell>
          <cell r="B1676">
            <v>0</v>
          </cell>
          <cell r="C1676">
            <v>0</v>
          </cell>
          <cell r="D1676">
            <v>0</v>
          </cell>
        </row>
        <row r="1677">
          <cell r="A1677">
            <v>0</v>
          </cell>
          <cell r="B1677">
            <v>0</v>
          </cell>
          <cell r="C1677">
            <v>0</v>
          </cell>
          <cell r="D1677">
            <v>0</v>
          </cell>
        </row>
        <row r="1678">
          <cell r="A1678">
            <v>0</v>
          </cell>
          <cell r="B1678">
            <v>0</v>
          </cell>
          <cell r="C1678">
            <v>0</v>
          </cell>
          <cell r="D1678">
            <v>0</v>
          </cell>
        </row>
        <row r="1679">
          <cell r="A1679">
            <v>0</v>
          </cell>
          <cell r="B1679">
            <v>0</v>
          </cell>
          <cell r="C1679">
            <v>0</v>
          </cell>
          <cell r="D1679">
            <v>0</v>
          </cell>
        </row>
        <row r="1680">
          <cell r="A1680">
            <v>0</v>
          </cell>
          <cell r="B1680">
            <v>0</v>
          </cell>
          <cell r="C1680">
            <v>0</v>
          </cell>
          <cell r="D1680">
            <v>0</v>
          </cell>
        </row>
        <row r="1681">
          <cell r="A1681">
            <v>0</v>
          </cell>
          <cell r="B1681">
            <v>0</v>
          </cell>
          <cell r="C1681">
            <v>0</v>
          </cell>
          <cell r="D1681">
            <v>0</v>
          </cell>
        </row>
        <row r="1682">
          <cell r="A1682">
            <v>0</v>
          </cell>
          <cell r="B1682">
            <v>0</v>
          </cell>
          <cell r="C1682">
            <v>0</v>
          </cell>
          <cell r="D1682">
            <v>0</v>
          </cell>
        </row>
        <row r="1683">
          <cell r="A1683">
            <v>0</v>
          </cell>
          <cell r="B1683">
            <v>0</v>
          </cell>
          <cell r="C1683">
            <v>0</v>
          </cell>
          <cell r="D1683">
            <v>0</v>
          </cell>
        </row>
        <row r="1684">
          <cell r="A1684">
            <v>0</v>
          </cell>
          <cell r="B1684">
            <v>0</v>
          </cell>
          <cell r="C1684">
            <v>0</v>
          </cell>
          <cell r="D1684">
            <v>0</v>
          </cell>
        </row>
        <row r="1685">
          <cell r="A1685">
            <v>0</v>
          </cell>
          <cell r="B1685">
            <v>0</v>
          </cell>
          <cell r="C1685">
            <v>0</v>
          </cell>
          <cell r="D1685">
            <v>0</v>
          </cell>
        </row>
        <row r="1686">
          <cell r="A1686">
            <v>0</v>
          </cell>
          <cell r="B1686">
            <v>0</v>
          </cell>
          <cell r="C1686">
            <v>0</v>
          </cell>
          <cell r="D1686">
            <v>0</v>
          </cell>
        </row>
        <row r="1687">
          <cell r="A1687">
            <v>0</v>
          </cell>
          <cell r="B1687">
            <v>0</v>
          </cell>
          <cell r="C1687">
            <v>0</v>
          </cell>
          <cell r="D1687">
            <v>0</v>
          </cell>
        </row>
        <row r="1688">
          <cell r="A1688">
            <v>0</v>
          </cell>
          <cell r="B1688">
            <v>0</v>
          </cell>
          <cell r="C1688">
            <v>0</v>
          </cell>
          <cell r="D1688">
            <v>0</v>
          </cell>
        </row>
        <row r="1689">
          <cell r="A1689">
            <v>0</v>
          </cell>
          <cell r="B1689">
            <v>0</v>
          </cell>
          <cell r="C1689">
            <v>0</v>
          </cell>
          <cell r="D1689">
            <v>0</v>
          </cell>
        </row>
        <row r="1690">
          <cell r="A1690">
            <v>0</v>
          </cell>
          <cell r="B1690">
            <v>0</v>
          </cell>
          <cell r="C1690">
            <v>0</v>
          </cell>
          <cell r="D1690">
            <v>0</v>
          </cell>
        </row>
        <row r="1691">
          <cell r="A1691">
            <v>0</v>
          </cell>
          <cell r="B1691">
            <v>0</v>
          </cell>
          <cell r="C1691">
            <v>0</v>
          </cell>
          <cell r="D1691">
            <v>0</v>
          </cell>
        </row>
        <row r="1692">
          <cell r="A1692">
            <v>0</v>
          </cell>
          <cell r="B1692">
            <v>0</v>
          </cell>
          <cell r="C1692">
            <v>0</v>
          </cell>
          <cell r="D1692">
            <v>0</v>
          </cell>
        </row>
        <row r="1693">
          <cell r="A1693">
            <v>0</v>
          </cell>
          <cell r="B1693">
            <v>0</v>
          </cell>
          <cell r="C1693">
            <v>0</v>
          </cell>
          <cell r="D1693">
            <v>0</v>
          </cell>
        </row>
        <row r="1694">
          <cell r="A1694">
            <v>0</v>
          </cell>
          <cell r="B1694">
            <v>0</v>
          </cell>
          <cell r="C1694">
            <v>0</v>
          </cell>
          <cell r="D1694">
            <v>0</v>
          </cell>
        </row>
        <row r="1695">
          <cell r="A1695">
            <v>0</v>
          </cell>
          <cell r="B1695">
            <v>0</v>
          </cell>
          <cell r="C1695">
            <v>0</v>
          </cell>
          <cell r="D1695">
            <v>0</v>
          </cell>
        </row>
        <row r="1696">
          <cell r="A1696">
            <v>0</v>
          </cell>
          <cell r="B1696">
            <v>0</v>
          </cell>
          <cell r="C1696">
            <v>0</v>
          </cell>
          <cell r="D1696">
            <v>0</v>
          </cell>
        </row>
        <row r="1697">
          <cell r="A1697">
            <v>0</v>
          </cell>
          <cell r="B1697">
            <v>0</v>
          </cell>
          <cell r="C1697">
            <v>0</v>
          </cell>
          <cell r="D1697">
            <v>0</v>
          </cell>
        </row>
        <row r="1698">
          <cell r="A1698">
            <v>0</v>
          </cell>
          <cell r="B1698">
            <v>0</v>
          </cell>
          <cell r="C1698">
            <v>0</v>
          </cell>
          <cell r="D1698">
            <v>0</v>
          </cell>
        </row>
        <row r="1699">
          <cell r="A1699">
            <v>0</v>
          </cell>
          <cell r="B1699">
            <v>0</v>
          </cell>
          <cell r="C1699">
            <v>0</v>
          </cell>
          <cell r="D1699">
            <v>0</v>
          </cell>
        </row>
        <row r="1700">
          <cell r="A1700">
            <v>0</v>
          </cell>
          <cell r="B1700">
            <v>0</v>
          </cell>
          <cell r="C1700">
            <v>0</v>
          </cell>
          <cell r="D1700">
            <v>0</v>
          </cell>
        </row>
        <row r="1701">
          <cell r="A1701">
            <v>0</v>
          </cell>
          <cell r="B1701">
            <v>0</v>
          </cell>
          <cell r="C1701">
            <v>0</v>
          </cell>
          <cell r="D1701">
            <v>0</v>
          </cell>
        </row>
        <row r="1702">
          <cell r="A1702">
            <v>0</v>
          </cell>
          <cell r="B1702">
            <v>0</v>
          </cell>
          <cell r="C1702">
            <v>0</v>
          </cell>
          <cell r="D1702">
            <v>0</v>
          </cell>
        </row>
        <row r="1703">
          <cell r="A1703">
            <v>0</v>
          </cell>
          <cell r="B1703">
            <v>0</v>
          </cell>
          <cell r="C1703">
            <v>0</v>
          </cell>
          <cell r="D1703">
            <v>0</v>
          </cell>
        </row>
        <row r="1704">
          <cell r="A1704">
            <v>0</v>
          </cell>
          <cell r="B1704">
            <v>0</v>
          </cell>
          <cell r="C1704">
            <v>0</v>
          </cell>
          <cell r="D1704">
            <v>0</v>
          </cell>
        </row>
        <row r="1705">
          <cell r="A1705">
            <v>0</v>
          </cell>
          <cell r="B1705">
            <v>0</v>
          </cell>
          <cell r="C1705">
            <v>0</v>
          </cell>
          <cell r="D1705">
            <v>0</v>
          </cell>
        </row>
        <row r="1706">
          <cell r="A1706">
            <v>0</v>
          </cell>
          <cell r="B1706">
            <v>0</v>
          </cell>
          <cell r="C1706">
            <v>0</v>
          </cell>
          <cell r="D1706">
            <v>0</v>
          </cell>
        </row>
        <row r="1707">
          <cell r="A1707">
            <v>0</v>
          </cell>
          <cell r="B1707">
            <v>0</v>
          </cell>
          <cell r="C1707">
            <v>0</v>
          </cell>
          <cell r="D1707">
            <v>0</v>
          </cell>
        </row>
        <row r="1708">
          <cell r="A1708">
            <v>0</v>
          </cell>
          <cell r="B1708">
            <v>0</v>
          </cell>
          <cell r="C1708">
            <v>0</v>
          </cell>
          <cell r="D1708">
            <v>0</v>
          </cell>
        </row>
        <row r="1709">
          <cell r="A1709">
            <v>0</v>
          </cell>
          <cell r="B1709">
            <v>0</v>
          </cell>
          <cell r="C1709">
            <v>0</v>
          </cell>
          <cell r="D1709">
            <v>0</v>
          </cell>
        </row>
        <row r="1710">
          <cell r="A1710">
            <v>0</v>
          </cell>
          <cell r="B1710">
            <v>0</v>
          </cell>
          <cell r="C1710">
            <v>0</v>
          </cell>
          <cell r="D1710">
            <v>0</v>
          </cell>
        </row>
        <row r="1711">
          <cell r="A1711">
            <v>0</v>
          </cell>
          <cell r="B1711">
            <v>0</v>
          </cell>
          <cell r="C1711">
            <v>0</v>
          </cell>
          <cell r="D1711">
            <v>0</v>
          </cell>
        </row>
        <row r="1712">
          <cell r="A1712">
            <v>0</v>
          </cell>
          <cell r="B1712">
            <v>0</v>
          </cell>
          <cell r="C1712">
            <v>0</v>
          </cell>
          <cell r="D1712">
            <v>0</v>
          </cell>
        </row>
        <row r="1713">
          <cell r="A1713">
            <v>0</v>
          </cell>
          <cell r="B1713">
            <v>0</v>
          </cell>
          <cell r="C1713">
            <v>0</v>
          </cell>
          <cell r="D1713">
            <v>0</v>
          </cell>
        </row>
        <row r="1714">
          <cell r="A1714">
            <v>0</v>
          </cell>
          <cell r="B1714">
            <v>0</v>
          </cell>
          <cell r="C1714">
            <v>0</v>
          </cell>
          <cell r="D1714">
            <v>0</v>
          </cell>
        </row>
        <row r="1715">
          <cell r="A1715">
            <v>0</v>
          </cell>
          <cell r="B1715">
            <v>0</v>
          </cell>
          <cell r="C1715">
            <v>0</v>
          </cell>
          <cell r="D1715">
            <v>0</v>
          </cell>
        </row>
        <row r="1716">
          <cell r="A1716">
            <v>0</v>
          </cell>
          <cell r="B1716">
            <v>0</v>
          </cell>
          <cell r="C1716">
            <v>0</v>
          </cell>
          <cell r="D1716">
            <v>0</v>
          </cell>
        </row>
        <row r="1717">
          <cell r="A1717">
            <v>0</v>
          </cell>
          <cell r="B1717">
            <v>0</v>
          </cell>
          <cell r="C1717">
            <v>0</v>
          </cell>
          <cell r="D1717">
            <v>0</v>
          </cell>
        </row>
        <row r="1718">
          <cell r="A1718">
            <v>0</v>
          </cell>
          <cell r="B1718">
            <v>0</v>
          </cell>
          <cell r="C1718">
            <v>0</v>
          </cell>
          <cell r="D1718">
            <v>0</v>
          </cell>
        </row>
        <row r="1719">
          <cell r="A1719">
            <v>0</v>
          </cell>
          <cell r="B1719">
            <v>0</v>
          </cell>
          <cell r="C1719">
            <v>0</v>
          </cell>
          <cell r="D1719">
            <v>0</v>
          </cell>
        </row>
        <row r="1720">
          <cell r="A1720">
            <v>0</v>
          </cell>
          <cell r="B1720">
            <v>0</v>
          </cell>
          <cell r="C1720">
            <v>0</v>
          </cell>
          <cell r="D1720">
            <v>0</v>
          </cell>
        </row>
        <row r="1721">
          <cell r="A1721">
            <v>0</v>
          </cell>
          <cell r="B1721">
            <v>0</v>
          </cell>
          <cell r="C1721">
            <v>0</v>
          </cell>
          <cell r="D1721">
            <v>0</v>
          </cell>
        </row>
        <row r="1722">
          <cell r="A1722">
            <v>0</v>
          </cell>
          <cell r="B1722">
            <v>0</v>
          </cell>
          <cell r="C1722">
            <v>0</v>
          </cell>
          <cell r="D1722">
            <v>0</v>
          </cell>
        </row>
        <row r="1723">
          <cell r="A1723">
            <v>0</v>
          </cell>
          <cell r="B1723">
            <v>0</v>
          </cell>
          <cell r="C1723">
            <v>0</v>
          </cell>
          <cell r="D1723">
            <v>0</v>
          </cell>
        </row>
        <row r="1724">
          <cell r="A1724">
            <v>0</v>
          </cell>
          <cell r="B1724">
            <v>0</v>
          </cell>
          <cell r="C1724">
            <v>0</v>
          </cell>
          <cell r="D1724">
            <v>0</v>
          </cell>
        </row>
        <row r="1725">
          <cell r="A1725">
            <v>0</v>
          </cell>
          <cell r="B1725">
            <v>0</v>
          </cell>
          <cell r="C1725">
            <v>0</v>
          </cell>
          <cell r="D1725">
            <v>0</v>
          </cell>
        </row>
        <row r="1726">
          <cell r="A1726">
            <v>0</v>
          </cell>
          <cell r="B1726">
            <v>0</v>
          </cell>
          <cell r="C1726">
            <v>0</v>
          </cell>
          <cell r="D1726">
            <v>0</v>
          </cell>
        </row>
        <row r="1727">
          <cell r="A1727">
            <v>0</v>
          </cell>
          <cell r="B1727">
            <v>0</v>
          </cell>
          <cell r="C1727">
            <v>0</v>
          </cell>
          <cell r="D1727">
            <v>0</v>
          </cell>
        </row>
        <row r="1728">
          <cell r="A1728">
            <v>0</v>
          </cell>
          <cell r="B1728">
            <v>0</v>
          </cell>
          <cell r="C1728">
            <v>0</v>
          </cell>
          <cell r="D1728">
            <v>0</v>
          </cell>
        </row>
        <row r="1729">
          <cell r="A1729">
            <v>0</v>
          </cell>
          <cell r="B1729">
            <v>0</v>
          </cell>
          <cell r="C1729">
            <v>0</v>
          </cell>
          <cell r="D1729">
            <v>0</v>
          </cell>
        </row>
        <row r="1730">
          <cell r="A1730">
            <v>0</v>
          </cell>
          <cell r="B1730">
            <v>0</v>
          </cell>
          <cell r="C1730">
            <v>0</v>
          </cell>
          <cell r="D1730">
            <v>0</v>
          </cell>
        </row>
        <row r="1731">
          <cell r="A1731">
            <v>0</v>
          </cell>
          <cell r="B1731">
            <v>0</v>
          </cell>
          <cell r="C1731">
            <v>0</v>
          </cell>
          <cell r="D1731">
            <v>0</v>
          </cell>
        </row>
        <row r="1732">
          <cell r="A1732">
            <v>0</v>
          </cell>
          <cell r="B1732">
            <v>0</v>
          </cell>
          <cell r="C1732">
            <v>0</v>
          </cell>
          <cell r="D1732">
            <v>0</v>
          </cell>
        </row>
        <row r="1733">
          <cell r="A1733">
            <v>0</v>
          </cell>
          <cell r="B1733">
            <v>0</v>
          </cell>
          <cell r="C1733">
            <v>0</v>
          </cell>
          <cell r="D1733">
            <v>0</v>
          </cell>
        </row>
        <row r="1734">
          <cell r="A1734">
            <v>0</v>
          </cell>
          <cell r="B1734">
            <v>0</v>
          </cell>
          <cell r="C1734">
            <v>0</v>
          </cell>
          <cell r="D1734">
            <v>0</v>
          </cell>
        </row>
        <row r="1735">
          <cell r="A1735">
            <v>0</v>
          </cell>
          <cell r="B1735">
            <v>0</v>
          </cell>
          <cell r="C1735">
            <v>0</v>
          </cell>
          <cell r="D1735">
            <v>0</v>
          </cell>
        </row>
        <row r="1736">
          <cell r="A1736">
            <v>0</v>
          </cell>
          <cell r="B1736">
            <v>0</v>
          </cell>
          <cell r="C1736">
            <v>0</v>
          </cell>
          <cell r="D1736">
            <v>0</v>
          </cell>
        </row>
        <row r="1737">
          <cell r="A1737">
            <v>0</v>
          </cell>
          <cell r="B1737">
            <v>0</v>
          </cell>
          <cell r="C1737">
            <v>0</v>
          </cell>
          <cell r="D1737">
            <v>0</v>
          </cell>
        </row>
        <row r="1738">
          <cell r="A1738">
            <v>0</v>
          </cell>
          <cell r="B1738">
            <v>0</v>
          </cell>
          <cell r="C1738">
            <v>0</v>
          </cell>
          <cell r="D1738">
            <v>0</v>
          </cell>
        </row>
        <row r="1739">
          <cell r="A1739">
            <v>0</v>
          </cell>
          <cell r="B1739">
            <v>0</v>
          </cell>
          <cell r="C1739">
            <v>0</v>
          </cell>
          <cell r="D1739">
            <v>0</v>
          </cell>
        </row>
        <row r="1740">
          <cell r="A1740">
            <v>0</v>
          </cell>
          <cell r="B1740">
            <v>0</v>
          </cell>
          <cell r="C1740">
            <v>0</v>
          </cell>
          <cell r="D1740">
            <v>0</v>
          </cell>
        </row>
        <row r="1741">
          <cell r="A1741">
            <v>0</v>
          </cell>
          <cell r="B1741">
            <v>0</v>
          </cell>
          <cell r="C1741">
            <v>0</v>
          </cell>
          <cell r="D1741">
            <v>0</v>
          </cell>
        </row>
        <row r="1742">
          <cell r="A1742">
            <v>0</v>
          </cell>
          <cell r="B1742">
            <v>0</v>
          </cell>
          <cell r="C1742">
            <v>0</v>
          </cell>
          <cell r="D1742">
            <v>0</v>
          </cell>
        </row>
        <row r="1743">
          <cell r="A1743">
            <v>0</v>
          </cell>
          <cell r="B1743">
            <v>0</v>
          </cell>
          <cell r="C1743">
            <v>0</v>
          </cell>
          <cell r="D1743">
            <v>0</v>
          </cell>
        </row>
        <row r="1744">
          <cell r="A1744">
            <v>0</v>
          </cell>
          <cell r="B1744">
            <v>0</v>
          </cell>
          <cell r="C1744">
            <v>0</v>
          </cell>
          <cell r="D1744">
            <v>0</v>
          </cell>
        </row>
        <row r="1745">
          <cell r="A1745">
            <v>0</v>
          </cell>
          <cell r="B1745">
            <v>0</v>
          </cell>
          <cell r="C1745">
            <v>0</v>
          </cell>
          <cell r="D1745">
            <v>0</v>
          </cell>
        </row>
        <row r="1746">
          <cell r="A1746">
            <v>0</v>
          </cell>
          <cell r="B1746">
            <v>0</v>
          </cell>
          <cell r="C1746">
            <v>0</v>
          </cell>
          <cell r="D1746">
            <v>0</v>
          </cell>
        </row>
        <row r="1747">
          <cell r="A1747">
            <v>0</v>
          </cell>
          <cell r="B1747">
            <v>0</v>
          </cell>
          <cell r="C1747">
            <v>0</v>
          </cell>
          <cell r="D1747">
            <v>0</v>
          </cell>
        </row>
        <row r="1748">
          <cell r="A1748">
            <v>0</v>
          </cell>
          <cell r="B1748">
            <v>0</v>
          </cell>
          <cell r="C1748">
            <v>0</v>
          </cell>
          <cell r="D1748">
            <v>0</v>
          </cell>
        </row>
        <row r="1749">
          <cell r="A1749">
            <v>0</v>
          </cell>
          <cell r="B1749">
            <v>0</v>
          </cell>
          <cell r="C1749">
            <v>0</v>
          </cell>
          <cell r="D1749">
            <v>0</v>
          </cell>
        </row>
        <row r="1750">
          <cell r="A1750">
            <v>0</v>
          </cell>
          <cell r="B1750">
            <v>0</v>
          </cell>
          <cell r="C1750">
            <v>0</v>
          </cell>
          <cell r="D1750">
            <v>0</v>
          </cell>
        </row>
        <row r="1751">
          <cell r="A1751">
            <v>0</v>
          </cell>
          <cell r="B1751">
            <v>0</v>
          </cell>
          <cell r="C1751">
            <v>0</v>
          </cell>
          <cell r="D1751">
            <v>0</v>
          </cell>
        </row>
        <row r="1752">
          <cell r="A1752">
            <v>0</v>
          </cell>
          <cell r="B1752">
            <v>0</v>
          </cell>
          <cell r="C1752">
            <v>0</v>
          </cell>
          <cell r="D1752">
            <v>0</v>
          </cell>
        </row>
        <row r="1753">
          <cell r="A1753">
            <v>0</v>
          </cell>
          <cell r="B1753">
            <v>0</v>
          </cell>
          <cell r="C1753">
            <v>0</v>
          </cell>
          <cell r="D1753">
            <v>0</v>
          </cell>
        </row>
        <row r="1754">
          <cell r="A1754">
            <v>0</v>
          </cell>
          <cell r="B1754">
            <v>0</v>
          </cell>
          <cell r="C1754">
            <v>0</v>
          </cell>
          <cell r="D1754">
            <v>0</v>
          </cell>
        </row>
        <row r="1755">
          <cell r="A1755">
            <v>0</v>
          </cell>
          <cell r="B1755">
            <v>0</v>
          </cell>
          <cell r="C1755">
            <v>0</v>
          </cell>
          <cell r="D1755">
            <v>0</v>
          </cell>
        </row>
        <row r="1756">
          <cell r="A1756">
            <v>0</v>
          </cell>
          <cell r="B1756">
            <v>0</v>
          </cell>
          <cell r="C1756">
            <v>0</v>
          </cell>
          <cell r="D1756">
            <v>0</v>
          </cell>
        </row>
        <row r="1757">
          <cell r="A1757">
            <v>0</v>
          </cell>
          <cell r="B1757">
            <v>0</v>
          </cell>
          <cell r="C1757">
            <v>0</v>
          </cell>
          <cell r="D1757">
            <v>0</v>
          </cell>
        </row>
        <row r="1758">
          <cell r="A1758">
            <v>0</v>
          </cell>
          <cell r="B1758">
            <v>0</v>
          </cell>
          <cell r="C1758">
            <v>0</v>
          </cell>
          <cell r="D1758">
            <v>0</v>
          </cell>
        </row>
        <row r="1759">
          <cell r="A1759">
            <v>0</v>
          </cell>
          <cell r="B1759">
            <v>0</v>
          </cell>
          <cell r="C1759">
            <v>0</v>
          </cell>
          <cell r="D1759">
            <v>0</v>
          </cell>
        </row>
        <row r="1760">
          <cell r="A1760">
            <v>0</v>
          </cell>
          <cell r="B1760">
            <v>0</v>
          </cell>
          <cell r="C1760">
            <v>0</v>
          </cell>
          <cell r="D1760">
            <v>0</v>
          </cell>
        </row>
        <row r="1761">
          <cell r="A1761">
            <v>0</v>
          </cell>
          <cell r="B1761">
            <v>0</v>
          </cell>
          <cell r="C1761">
            <v>0</v>
          </cell>
          <cell r="D1761">
            <v>0</v>
          </cell>
        </row>
        <row r="1762">
          <cell r="A1762">
            <v>0</v>
          </cell>
          <cell r="B1762">
            <v>0</v>
          </cell>
          <cell r="C1762">
            <v>0</v>
          </cell>
          <cell r="D1762">
            <v>0</v>
          </cell>
        </row>
        <row r="1763">
          <cell r="A1763">
            <v>0</v>
          </cell>
          <cell r="B1763">
            <v>0</v>
          </cell>
          <cell r="C1763">
            <v>0</v>
          </cell>
          <cell r="D1763">
            <v>0</v>
          </cell>
        </row>
        <row r="1764">
          <cell r="A1764">
            <v>0</v>
          </cell>
          <cell r="B1764">
            <v>0</v>
          </cell>
          <cell r="C1764">
            <v>0</v>
          </cell>
          <cell r="D1764">
            <v>0</v>
          </cell>
        </row>
        <row r="1765">
          <cell r="A1765">
            <v>0</v>
          </cell>
          <cell r="B1765">
            <v>0</v>
          </cell>
          <cell r="C1765">
            <v>0</v>
          </cell>
          <cell r="D1765">
            <v>0</v>
          </cell>
        </row>
        <row r="1766">
          <cell r="A1766">
            <v>0</v>
          </cell>
          <cell r="B1766">
            <v>0</v>
          </cell>
          <cell r="C1766">
            <v>0</v>
          </cell>
          <cell r="D1766">
            <v>0</v>
          </cell>
        </row>
        <row r="1767">
          <cell r="A1767">
            <v>0</v>
          </cell>
          <cell r="B1767">
            <v>0</v>
          </cell>
          <cell r="C1767">
            <v>0</v>
          </cell>
          <cell r="D1767">
            <v>0</v>
          </cell>
        </row>
        <row r="1768">
          <cell r="A1768">
            <v>0</v>
          </cell>
          <cell r="B1768">
            <v>0</v>
          </cell>
          <cell r="C1768">
            <v>0</v>
          </cell>
          <cell r="D1768">
            <v>0</v>
          </cell>
        </row>
        <row r="1769">
          <cell r="A1769">
            <v>0</v>
          </cell>
          <cell r="B1769">
            <v>0</v>
          </cell>
          <cell r="C1769">
            <v>0</v>
          </cell>
          <cell r="D1769">
            <v>0</v>
          </cell>
        </row>
        <row r="1770">
          <cell r="A1770">
            <v>0</v>
          </cell>
          <cell r="B1770">
            <v>0</v>
          </cell>
          <cell r="C1770">
            <v>0</v>
          </cell>
          <cell r="D1770">
            <v>0</v>
          </cell>
        </row>
        <row r="1771">
          <cell r="A1771">
            <v>0</v>
          </cell>
          <cell r="B1771">
            <v>0</v>
          </cell>
          <cell r="C1771">
            <v>0</v>
          </cell>
          <cell r="D1771">
            <v>0</v>
          </cell>
        </row>
        <row r="1772">
          <cell r="A1772">
            <v>0</v>
          </cell>
          <cell r="B1772">
            <v>0</v>
          </cell>
          <cell r="C1772">
            <v>0</v>
          </cell>
          <cell r="D1772">
            <v>0</v>
          </cell>
        </row>
        <row r="1773">
          <cell r="A1773">
            <v>0</v>
          </cell>
          <cell r="B1773">
            <v>0</v>
          </cell>
          <cell r="C1773">
            <v>0</v>
          </cell>
          <cell r="D1773">
            <v>0</v>
          </cell>
        </row>
        <row r="1774">
          <cell r="A1774">
            <v>0</v>
          </cell>
          <cell r="B1774">
            <v>0</v>
          </cell>
          <cell r="C1774">
            <v>0</v>
          </cell>
          <cell r="D1774">
            <v>0</v>
          </cell>
        </row>
        <row r="1775">
          <cell r="A1775">
            <v>0</v>
          </cell>
          <cell r="B1775">
            <v>0</v>
          </cell>
          <cell r="C1775">
            <v>0</v>
          </cell>
          <cell r="D1775">
            <v>0</v>
          </cell>
        </row>
        <row r="1776">
          <cell r="A1776">
            <v>0</v>
          </cell>
          <cell r="B1776">
            <v>0</v>
          </cell>
          <cell r="C1776">
            <v>0</v>
          </cell>
          <cell r="D1776">
            <v>0</v>
          </cell>
        </row>
        <row r="1777">
          <cell r="A1777">
            <v>0</v>
          </cell>
          <cell r="B1777">
            <v>0</v>
          </cell>
          <cell r="C1777">
            <v>0</v>
          </cell>
          <cell r="D1777">
            <v>0</v>
          </cell>
        </row>
        <row r="1778">
          <cell r="A1778">
            <v>0</v>
          </cell>
          <cell r="B1778">
            <v>0</v>
          </cell>
          <cell r="C1778">
            <v>0</v>
          </cell>
          <cell r="D1778">
            <v>0</v>
          </cell>
        </row>
        <row r="1779">
          <cell r="A1779">
            <v>0</v>
          </cell>
          <cell r="B1779">
            <v>0</v>
          </cell>
          <cell r="C1779">
            <v>0</v>
          </cell>
          <cell r="D1779">
            <v>0</v>
          </cell>
        </row>
        <row r="1780">
          <cell r="A1780">
            <v>0</v>
          </cell>
          <cell r="B1780">
            <v>0</v>
          </cell>
          <cell r="C1780">
            <v>0</v>
          </cell>
          <cell r="D1780">
            <v>0</v>
          </cell>
        </row>
        <row r="1781">
          <cell r="A1781">
            <v>0</v>
          </cell>
          <cell r="B1781">
            <v>0</v>
          </cell>
          <cell r="C1781">
            <v>0</v>
          </cell>
          <cell r="D1781">
            <v>0</v>
          </cell>
        </row>
        <row r="1782">
          <cell r="A1782">
            <v>0</v>
          </cell>
          <cell r="B1782">
            <v>0</v>
          </cell>
          <cell r="C1782">
            <v>0</v>
          </cell>
          <cell r="D1782">
            <v>0</v>
          </cell>
        </row>
        <row r="1783">
          <cell r="A1783">
            <v>0</v>
          </cell>
          <cell r="B1783">
            <v>0</v>
          </cell>
          <cell r="C1783">
            <v>0</v>
          </cell>
          <cell r="D1783">
            <v>0</v>
          </cell>
        </row>
        <row r="1784">
          <cell r="A1784">
            <v>0</v>
          </cell>
          <cell r="B1784">
            <v>0</v>
          </cell>
          <cell r="C1784">
            <v>0</v>
          </cell>
          <cell r="D1784">
            <v>0</v>
          </cell>
        </row>
        <row r="1785">
          <cell r="A1785">
            <v>0</v>
          </cell>
          <cell r="B1785">
            <v>0</v>
          </cell>
          <cell r="C1785">
            <v>0</v>
          </cell>
          <cell r="D1785">
            <v>0</v>
          </cell>
        </row>
        <row r="1786">
          <cell r="A1786">
            <v>0</v>
          </cell>
          <cell r="B1786">
            <v>0</v>
          </cell>
          <cell r="C1786">
            <v>0</v>
          </cell>
          <cell r="D1786">
            <v>0</v>
          </cell>
        </row>
        <row r="1787">
          <cell r="A1787">
            <v>0</v>
          </cell>
          <cell r="B1787">
            <v>0</v>
          </cell>
          <cell r="C1787">
            <v>0</v>
          </cell>
          <cell r="D1787">
            <v>0</v>
          </cell>
        </row>
        <row r="1788">
          <cell r="A1788">
            <v>0</v>
          </cell>
          <cell r="B1788">
            <v>0</v>
          </cell>
          <cell r="C1788">
            <v>0</v>
          </cell>
          <cell r="D1788">
            <v>0</v>
          </cell>
        </row>
        <row r="1789">
          <cell r="A1789">
            <v>0</v>
          </cell>
          <cell r="B1789">
            <v>0</v>
          </cell>
          <cell r="C1789">
            <v>0</v>
          </cell>
          <cell r="D1789">
            <v>0</v>
          </cell>
        </row>
        <row r="1790">
          <cell r="A1790">
            <v>0</v>
          </cell>
          <cell r="B1790">
            <v>0</v>
          </cell>
          <cell r="C1790">
            <v>0</v>
          </cell>
          <cell r="D1790">
            <v>0</v>
          </cell>
        </row>
        <row r="1791">
          <cell r="A1791">
            <v>0</v>
          </cell>
          <cell r="B1791">
            <v>0</v>
          </cell>
          <cell r="C1791">
            <v>0</v>
          </cell>
          <cell r="D1791">
            <v>0</v>
          </cell>
        </row>
        <row r="1792">
          <cell r="A1792">
            <v>0</v>
          </cell>
          <cell r="B1792">
            <v>0</v>
          </cell>
          <cell r="C1792">
            <v>0</v>
          </cell>
          <cell r="D1792">
            <v>0</v>
          </cell>
        </row>
        <row r="1793">
          <cell r="A1793">
            <v>0</v>
          </cell>
          <cell r="B1793">
            <v>0</v>
          </cell>
          <cell r="C1793">
            <v>0</v>
          </cell>
          <cell r="D1793">
            <v>0</v>
          </cell>
        </row>
        <row r="1794">
          <cell r="A1794">
            <v>0</v>
          </cell>
          <cell r="B1794">
            <v>0</v>
          </cell>
          <cell r="C1794">
            <v>0</v>
          </cell>
          <cell r="D1794">
            <v>0</v>
          </cell>
        </row>
        <row r="1795">
          <cell r="A1795">
            <v>0</v>
          </cell>
          <cell r="B1795">
            <v>0</v>
          </cell>
          <cell r="C1795">
            <v>0</v>
          </cell>
          <cell r="D1795">
            <v>0</v>
          </cell>
        </row>
        <row r="1796">
          <cell r="A1796">
            <v>0</v>
          </cell>
          <cell r="B1796">
            <v>0</v>
          </cell>
          <cell r="C1796">
            <v>0</v>
          </cell>
          <cell r="D1796">
            <v>0</v>
          </cell>
        </row>
        <row r="1797">
          <cell r="A1797">
            <v>0</v>
          </cell>
          <cell r="B1797">
            <v>0</v>
          </cell>
          <cell r="C1797">
            <v>0</v>
          </cell>
          <cell r="D1797">
            <v>0</v>
          </cell>
        </row>
        <row r="1798">
          <cell r="A1798">
            <v>0</v>
          </cell>
          <cell r="B1798">
            <v>0</v>
          </cell>
          <cell r="C1798">
            <v>0</v>
          </cell>
          <cell r="D1798">
            <v>0</v>
          </cell>
        </row>
        <row r="1799">
          <cell r="A1799">
            <v>0</v>
          </cell>
          <cell r="B1799">
            <v>0</v>
          </cell>
          <cell r="C1799">
            <v>0</v>
          </cell>
          <cell r="D1799">
            <v>0</v>
          </cell>
        </row>
        <row r="1800">
          <cell r="A1800">
            <v>0</v>
          </cell>
          <cell r="B1800">
            <v>0</v>
          </cell>
          <cell r="C1800">
            <v>0</v>
          </cell>
          <cell r="D1800">
            <v>0</v>
          </cell>
        </row>
        <row r="1801">
          <cell r="A1801">
            <v>0</v>
          </cell>
          <cell r="B1801">
            <v>0</v>
          </cell>
          <cell r="C1801">
            <v>0</v>
          </cell>
          <cell r="D1801">
            <v>0</v>
          </cell>
        </row>
        <row r="1802">
          <cell r="A1802">
            <v>0</v>
          </cell>
          <cell r="B1802">
            <v>0</v>
          </cell>
          <cell r="C1802">
            <v>0</v>
          </cell>
          <cell r="D1802">
            <v>0</v>
          </cell>
        </row>
        <row r="1803">
          <cell r="A1803">
            <v>0</v>
          </cell>
          <cell r="B1803">
            <v>0</v>
          </cell>
          <cell r="C1803">
            <v>0</v>
          </cell>
          <cell r="D1803">
            <v>0</v>
          </cell>
        </row>
        <row r="1804">
          <cell r="A1804">
            <v>0</v>
          </cell>
          <cell r="B1804">
            <v>0</v>
          </cell>
          <cell r="C1804">
            <v>0</v>
          </cell>
          <cell r="D1804">
            <v>0</v>
          </cell>
        </row>
        <row r="1805">
          <cell r="A1805">
            <v>0</v>
          </cell>
          <cell r="B1805">
            <v>0</v>
          </cell>
          <cell r="C1805">
            <v>0</v>
          </cell>
          <cell r="D1805">
            <v>0</v>
          </cell>
        </row>
        <row r="1806">
          <cell r="A1806">
            <v>0</v>
          </cell>
          <cell r="B1806">
            <v>0</v>
          </cell>
          <cell r="C1806">
            <v>0</v>
          </cell>
          <cell r="D1806">
            <v>0</v>
          </cell>
        </row>
        <row r="1807">
          <cell r="A1807">
            <v>0</v>
          </cell>
          <cell r="B1807">
            <v>0</v>
          </cell>
          <cell r="C1807">
            <v>0</v>
          </cell>
          <cell r="D1807">
            <v>0</v>
          </cell>
        </row>
        <row r="1808">
          <cell r="A1808">
            <v>0</v>
          </cell>
          <cell r="B1808">
            <v>0</v>
          </cell>
          <cell r="C1808">
            <v>0</v>
          </cell>
          <cell r="D1808">
            <v>0</v>
          </cell>
        </row>
        <row r="1809">
          <cell r="A1809">
            <v>0</v>
          </cell>
          <cell r="B1809">
            <v>0</v>
          </cell>
          <cell r="C1809">
            <v>0</v>
          </cell>
          <cell r="D1809">
            <v>0</v>
          </cell>
        </row>
        <row r="1810">
          <cell r="A1810">
            <v>0</v>
          </cell>
          <cell r="B1810">
            <v>0</v>
          </cell>
          <cell r="C1810">
            <v>0</v>
          </cell>
          <cell r="D1810">
            <v>0</v>
          </cell>
        </row>
        <row r="1811">
          <cell r="A1811">
            <v>0</v>
          </cell>
          <cell r="B1811">
            <v>0</v>
          </cell>
          <cell r="C1811">
            <v>0</v>
          </cell>
          <cell r="D1811">
            <v>0</v>
          </cell>
        </row>
        <row r="1812">
          <cell r="A1812">
            <v>0</v>
          </cell>
          <cell r="B1812">
            <v>0</v>
          </cell>
          <cell r="C1812">
            <v>0</v>
          </cell>
          <cell r="D1812">
            <v>0</v>
          </cell>
        </row>
        <row r="1813">
          <cell r="A1813">
            <v>0</v>
          </cell>
          <cell r="B1813">
            <v>0</v>
          </cell>
          <cell r="C1813">
            <v>0</v>
          </cell>
          <cell r="D1813">
            <v>0</v>
          </cell>
        </row>
        <row r="1814">
          <cell r="A1814">
            <v>0</v>
          </cell>
          <cell r="B1814">
            <v>0</v>
          </cell>
          <cell r="C1814">
            <v>0</v>
          </cell>
          <cell r="D1814">
            <v>0</v>
          </cell>
        </row>
        <row r="1815">
          <cell r="A1815">
            <v>0</v>
          </cell>
          <cell r="B1815">
            <v>0</v>
          </cell>
          <cell r="C1815">
            <v>0</v>
          </cell>
          <cell r="D1815">
            <v>0</v>
          </cell>
        </row>
        <row r="1816">
          <cell r="A1816">
            <v>0</v>
          </cell>
          <cell r="B1816">
            <v>0</v>
          </cell>
          <cell r="C1816">
            <v>0</v>
          </cell>
          <cell r="D1816">
            <v>0</v>
          </cell>
        </row>
        <row r="1817">
          <cell r="A1817">
            <v>0</v>
          </cell>
          <cell r="B1817">
            <v>0</v>
          </cell>
          <cell r="C1817">
            <v>0</v>
          </cell>
          <cell r="D1817">
            <v>0</v>
          </cell>
        </row>
        <row r="1818">
          <cell r="A1818">
            <v>0</v>
          </cell>
          <cell r="B1818">
            <v>0</v>
          </cell>
          <cell r="C1818">
            <v>0</v>
          </cell>
          <cell r="D1818">
            <v>0</v>
          </cell>
        </row>
        <row r="1819">
          <cell r="A1819">
            <v>0</v>
          </cell>
          <cell r="B1819">
            <v>0</v>
          </cell>
          <cell r="C1819">
            <v>0</v>
          </cell>
          <cell r="D1819">
            <v>0</v>
          </cell>
        </row>
        <row r="1820">
          <cell r="A1820">
            <v>0</v>
          </cell>
          <cell r="B1820">
            <v>0</v>
          </cell>
          <cell r="C1820">
            <v>0</v>
          </cell>
          <cell r="D1820">
            <v>0</v>
          </cell>
        </row>
        <row r="1821">
          <cell r="A1821">
            <v>0</v>
          </cell>
          <cell r="B1821">
            <v>0</v>
          </cell>
          <cell r="C1821">
            <v>0</v>
          </cell>
          <cell r="D1821">
            <v>0</v>
          </cell>
        </row>
        <row r="1822">
          <cell r="A1822">
            <v>0</v>
          </cell>
          <cell r="B1822">
            <v>0</v>
          </cell>
          <cell r="C1822">
            <v>0</v>
          </cell>
          <cell r="D1822">
            <v>0</v>
          </cell>
        </row>
        <row r="1823">
          <cell r="A1823">
            <v>0</v>
          </cell>
          <cell r="B1823">
            <v>0</v>
          </cell>
          <cell r="C1823">
            <v>0</v>
          </cell>
          <cell r="D1823">
            <v>0</v>
          </cell>
        </row>
        <row r="1824">
          <cell r="A1824">
            <v>0</v>
          </cell>
          <cell r="B1824">
            <v>0</v>
          </cell>
          <cell r="C1824">
            <v>0</v>
          </cell>
          <cell r="D1824">
            <v>0</v>
          </cell>
        </row>
        <row r="1825">
          <cell r="A1825">
            <v>0</v>
          </cell>
          <cell r="B1825">
            <v>0</v>
          </cell>
          <cell r="C1825">
            <v>0</v>
          </cell>
          <cell r="D1825">
            <v>0</v>
          </cell>
        </row>
        <row r="1826">
          <cell r="A1826">
            <v>0</v>
          </cell>
          <cell r="B1826">
            <v>0</v>
          </cell>
          <cell r="C1826">
            <v>0</v>
          </cell>
          <cell r="D1826">
            <v>0</v>
          </cell>
        </row>
        <row r="1827">
          <cell r="A1827">
            <v>0</v>
          </cell>
          <cell r="B1827">
            <v>0</v>
          </cell>
          <cell r="C1827">
            <v>0</v>
          </cell>
          <cell r="D1827">
            <v>0</v>
          </cell>
        </row>
        <row r="1828">
          <cell r="A1828">
            <v>0</v>
          </cell>
          <cell r="B1828">
            <v>0</v>
          </cell>
          <cell r="C1828">
            <v>0</v>
          </cell>
          <cell r="D1828">
            <v>0</v>
          </cell>
        </row>
        <row r="1829">
          <cell r="A1829">
            <v>0</v>
          </cell>
          <cell r="B1829">
            <v>0</v>
          </cell>
          <cell r="C1829">
            <v>0</v>
          </cell>
          <cell r="D1829">
            <v>0</v>
          </cell>
        </row>
        <row r="1830">
          <cell r="A1830">
            <v>0</v>
          </cell>
          <cell r="B1830">
            <v>0</v>
          </cell>
          <cell r="C1830">
            <v>0</v>
          </cell>
          <cell r="D1830">
            <v>0</v>
          </cell>
        </row>
        <row r="1831">
          <cell r="A1831">
            <v>0</v>
          </cell>
          <cell r="B1831">
            <v>0</v>
          </cell>
          <cell r="C1831">
            <v>0</v>
          </cell>
          <cell r="D1831">
            <v>0</v>
          </cell>
        </row>
        <row r="1832">
          <cell r="A1832">
            <v>0</v>
          </cell>
          <cell r="B1832">
            <v>0</v>
          </cell>
          <cell r="C1832">
            <v>0</v>
          </cell>
          <cell r="D1832">
            <v>0</v>
          </cell>
        </row>
        <row r="1833">
          <cell r="A1833">
            <v>0</v>
          </cell>
          <cell r="B1833">
            <v>0</v>
          </cell>
          <cell r="C1833">
            <v>0</v>
          </cell>
          <cell r="D1833">
            <v>0</v>
          </cell>
        </row>
        <row r="1834">
          <cell r="A1834">
            <v>0</v>
          </cell>
          <cell r="B1834">
            <v>0</v>
          </cell>
          <cell r="C1834">
            <v>0</v>
          </cell>
          <cell r="D1834">
            <v>0</v>
          </cell>
        </row>
        <row r="1835">
          <cell r="A1835">
            <v>0</v>
          </cell>
          <cell r="B1835">
            <v>0</v>
          </cell>
          <cell r="C1835">
            <v>0</v>
          </cell>
          <cell r="D1835">
            <v>0</v>
          </cell>
        </row>
        <row r="1836">
          <cell r="A1836">
            <v>0</v>
          </cell>
          <cell r="B1836">
            <v>0</v>
          </cell>
          <cell r="C1836">
            <v>0</v>
          </cell>
          <cell r="D1836">
            <v>0</v>
          </cell>
        </row>
        <row r="1837">
          <cell r="A1837">
            <v>0</v>
          </cell>
          <cell r="B1837">
            <v>0</v>
          </cell>
          <cell r="C1837">
            <v>0</v>
          </cell>
          <cell r="D1837">
            <v>0</v>
          </cell>
        </row>
        <row r="1838">
          <cell r="A1838">
            <v>0</v>
          </cell>
          <cell r="B1838">
            <v>0</v>
          </cell>
          <cell r="C1838">
            <v>0</v>
          </cell>
          <cell r="D1838">
            <v>0</v>
          </cell>
        </row>
        <row r="1839">
          <cell r="A1839">
            <v>0</v>
          </cell>
          <cell r="B1839">
            <v>0</v>
          </cell>
          <cell r="C1839">
            <v>0</v>
          </cell>
          <cell r="D1839">
            <v>0</v>
          </cell>
        </row>
        <row r="1840">
          <cell r="A1840">
            <v>0</v>
          </cell>
          <cell r="B1840">
            <v>0</v>
          </cell>
          <cell r="C1840">
            <v>0</v>
          </cell>
          <cell r="D1840">
            <v>0</v>
          </cell>
        </row>
        <row r="1841">
          <cell r="A1841">
            <v>0</v>
          </cell>
          <cell r="B1841">
            <v>0</v>
          </cell>
          <cell r="C1841">
            <v>0</v>
          </cell>
          <cell r="D1841">
            <v>0</v>
          </cell>
        </row>
        <row r="1842">
          <cell r="A1842">
            <v>0</v>
          </cell>
          <cell r="B1842">
            <v>0</v>
          </cell>
          <cell r="C1842">
            <v>0</v>
          </cell>
          <cell r="D1842">
            <v>0</v>
          </cell>
        </row>
        <row r="1843">
          <cell r="A1843">
            <v>0</v>
          </cell>
          <cell r="B1843">
            <v>0</v>
          </cell>
          <cell r="C1843">
            <v>0</v>
          </cell>
          <cell r="D1843">
            <v>0</v>
          </cell>
        </row>
        <row r="1844">
          <cell r="A1844">
            <v>0</v>
          </cell>
          <cell r="B1844">
            <v>0</v>
          </cell>
          <cell r="C1844">
            <v>0</v>
          </cell>
          <cell r="D1844">
            <v>0</v>
          </cell>
        </row>
        <row r="1845">
          <cell r="A1845">
            <v>0</v>
          </cell>
          <cell r="B1845">
            <v>0</v>
          </cell>
          <cell r="C1845">
            <v>0</v>
          </cell>
          <cell r="D1845">
            <v>0</v>
          </cell>
        </row>
        <row r="1846">
          <cell r="A1846">
            <v>0</v>
          </cell>
          <cell r="B1846">
            <v>0</v>
          </cell>
          <cell r="C1846">
            <v>0</v>
          </cell>
          <cell r="D1846">
            <v>0</v>
          </cell>
        </row>
        <row r="1847">
          <cell r="A1847">
            <v>0</v>
          </cell>
          <cell r="B1847">
            <v>0</v>
          </cell>
          <cell r="C1847">
            <v>0</v>
          </cell>
          <cell r="D1847">
            <v>0</v>
          </cell>
        </row>
        <row r="1848">
          <cell r="A1848">
            <v>0</v>
          </cell>
          <cell r="B1848">
            <v>0</v>
          </cell>
          <cell r="C1848">
            <v>0</v>
          </cell>
          <cell r="D1848">
            <v>0</v>
          </cell>
        </row>
        <row r="1849">
          <cell r="A1849">
            <v>0</v>
          </cell>
          <cell r="B1849">
            <v>0</v>
          </cell>
          <cell r="C1849">
            <v>0</v>
          </cell>
          <cell r="D1849">
            <v>0</v>
          </cell>
        </row>
        <row r="1850">
          <cell r="A1850">
            <v>0</v>
          </cell>
          <cell r="B1850">
            <v>0</v>
          </cell>
          <cell r="C1850">
            <v>0</v>
          </cell>
          <cell r="D1850">
            <v>0</v>
          </cell>
        </row>
        <row r="1851">
          <cell r="A1851">
            <v>0</v>
          </cell>
          <cell r="B1851">
            <v>0</v>
          </cell>
          <cell r="C1851">
            <v>0</v>
          </cell>
          <cell r="D1851">
            <v>0</v>
          </cell>
        </row>
        <row r="1852">
          <cell r="A1852">
            <v>0</v>
          </cell>
          <cell r="B1852">
            <v>0</v>
          </cell>
          <cell r="C1852">
            <v>0</v>
          </cell>
          <cell r="D1852">
            <v>0</v>
          </cell>
        </row>
        <row r="1853">
          <cell r="A1853">
            <v>0</v>
          </cell>
          <cell r="B1853">
            <v>0</v>
          </cell>
          <cell r="C1853">
            <v>0</v>
          </cell>
          <cell r="D1853">
            <v>0</v>
          </cell>
        </row>
        <row r="1854">
          <cell r="A1854">
            <v>0</v>
          </cell>
          <cell r="B1854">
            <v>0</v>
          </cell>
          <cell r="C1854">
            <v>0</v>
          </cell>
          <cell r="D1854">
            <v>0</v>
          </cell>
        </row>
        <row r="1855">
          <cell r="A1855">
            <v>0</v>
          </cell>
          <cell r="B1855">
            <v>0</v>
          </cell>
          <cell r="C1855">
            <v>0</v>
          </cell>
          <cell r="D1855">
            <v>0</v>
          </cell>
        </row>
        <row r="1856">
          <cell r="A1856">
            <v>0</v>
          </cell>
          <cell r="B1856">
            <v>0</v>
          </cell>
          <cell r="C1856">
            <v>0</v>
          </cell>
          <cell r="D1856">
            <v>0</v>
          </cell>
        </row>
        <row r="1857">
          <cell r="A1857">
            <v>0</v>
          </cell>
          <cell r="B1857">
            <v>0</v>
          </cell>
          <cell r="C1857">
            <v>0</v>
          </cell>
          <cell r="D1857">
            <v>0</v>
          </cell>
        </row>
        <row r="1858">
          <cell r="A1858">
            <v>0</v>
          </cell>
          <cell r="B1858">
            <v>0</v>
          </cell>
          <cell r="C1858">
            <v>0</v>
          </cell>
          <cell r="D1858">
            <v>0</v>
          </cell>
        </row>
        <row r="1859">
          <cell r="A1859">
            <v>0</v>
          </cell>
          <cell r="B1859">
            <v>0</v>
          </cell>
          <cell r="C1859">
            <v>0</v>
          </cell>
          <cell r="D1859">
            <v>0</v>
          </cell>
        </row>
        <row r="1860">
          <cell r="A1860">
            <v>0</v>
          </cell>
          <cell r="B1860">
            <v>0</v>
          </cell>
          <cell r="C1860">
            <v>0</v>
          </cell>
          <cell r="D1860">
            <v>0</v>
          </cell>
        </row>
        <row r="1861">
          <cell r="A1861">
            <v>0</v>
          </cell>
          <cell r="B1861">
            <v>0</v>
          </cell>
          <cell r="C1861">
            <v>0</v>
          </cell>
          <cell r="D1861">
            <v>0</v>
          </cell>
        </row>
        <row r="1862">
          <cell r="A1862">
            <v>0</v>
          </cell>
          <cell r="B1862">
            <v>0</v>
          </cell>
          <cell r="C1862">
            <v>0</v>
          </cell>
          <cell r="D1862">
            <v>0</v>
          </cell>
        </row>
        <row r="1863">
          <cell r="A1863">
            <v>0</v>
          </cell>
          <cell r="B1863">
            <v>0</v>
          </cell>
          <cell r="C1863">
            <v>0</v>
          </cell>
          <cell r="D1863">
            <v>0</v>
          </cell>
        </row>
        <row r="1864">
          <cell r="A1864">
            <v>0</v>
          </cell>
          <cell r="B1864">
            <v>0</v>
          </cell>
          <cell r="C1864">
            <v>0</v>
          </cell>
          <cell r="D1864">
            <v>0</v>
          </cell>
        </row>
        <row r="1865">
          <cell r="A1865">
            <v>0</v>
          </cell>
          <cell r="B1865">
            <v>0</v>
          </cell>
          <cell r="C1865">
            <v>0</v>
          </cell>
          <cell r="D1865">
            <v>0</v>
          </cell>
        </row>
        <row r="1866">
          <cell r="A1866">
            <v>0</v>
          </cell>
          <cell r="B1866">
            <v>0</v>
          </cell>
          <cell r="C1866">
            <v>0</v>
          </cell>
          <cell r="D1866">
            <v>0</v>
          </cell>
        </row>
        <row r="1867">
          <cell r="A1867">
            <v>0</v>
          </cell>
          <cell r="B1867">
            <v>0</v>
          </cell>
          <cell r="C1867">
            <v>0</v>
          </cell>
          <cell r="D1867">
            <v>0</v>
          </cell>
        </row>
        <row r="1868">
          <cell r="A1868">
            <v>0</v>
          </cell>
          <cell r="B1868">
            <v>0</v>
          </cell>
          <cell r="C1868">
            <v>0</v>
          </cell>
          <cell r="D1868">
            <v>0</v>
          </cell>
        </row>
        <row r="1869">
          <cell r="A1869">
            <v>0</v>
          </cell>
          <cell r="B1869">
            <v>0</v>
          </cell>
          <cell r="C1869">
            <v>0</v>
          </cell>
          <cell r="D1869">
            <v>0</v>
          </cell>
        </row>
        <row r="1870">
          <cell r="A1870">
            <v>0</v>
          </cell>
          <cell r="B1870">
            <v>0</v>
          </cell>
          <cell r="C1870">
            <v>0</v>
          </cell>
          <cell r="D1870">
            <v>0</v>
          </cell>
        </row>
        <row r="1871">
          <cell r="A1871">
            <v>0</v>
          </cell>
          <cell r="B1871">
            <v>0</v>
          </cell>
          <cell r="C1871">
            <v>0</v>
          </cell>
          <cell r="D1871">
            <v>0</v>
          </cell>
        </row>
        <row r="1872">
          <cell r="A1872">
            <v>0</v>
          </cell>
          <cell r="B1872">
            <v>0</v>
          </cell>
          <cell r="C1872">
            <v>0</v>
          </cell>
          <cell r="D1872">
            <v>0</v>
          </cell>
        </row>
        <row r="1873">
          <cell r="A1873">
            <v>0</v>
          </cell>
          <cell r="B1873">
            <v>0</v>
          </cell>
          <cell r="C1873">
            <v>0</v>
          </cell>
          <cell r="D1873">
            <v>0</v>
          </cell>
        </row>
        <row r="1874">
          <cell r="A1874">
            <v>0</v>
          </cell>
          <cell r="B1874">
            <v>0</v>
          </cell>
          <cell r="C1874">
            <v>0</v>
          </cell>
          <cell r="D1874">
            <v>0</v>
          </cell>
        </row>
        <row r="1875">
          <cell r="A1875">
            <v>0</v>
          </cell>
          <cell r="B1875">
            <v>0</v>
          </cell>
          <cell r="C1875">
            <v>0</v>
          </cell>
          <cell r="D1875">
            <v>0</v>
          </cell>
        </row>
        <row r="1876">
          <cell r="A1876">
            <v>0</v>
          </cell>
          <cell r="B1876">
            <v>0</v>
          </cell>
          <cell r="C1876">
            <v>0</v>
          </cell>
          <cell r="D1876">
            <v>0</v>
          </cell>
        </row>
        <row r="1877">
          <cell r="A1877">
            <v>0</v>
          </cell>
          <cell r="B1877">
            <v>0</v>
          </cell>
          <cell r="C1877">
            <v>0</v>
          </cell>
          <cell r="D1877">
            <v>0</v>
          </cell>
        </row>
        <row r="1878">
          <cell r="A1878">
            <v>0</v>
          </cell>
          <cell r="B1878">
            <v>0</v>
          </cell>
          <cell r="C1878">
            <v>0</v>
          </cell>
          <cell r="D1878">
            <v>0</v>
          </cell>
        </row>
        <row r="1879">
          <cell r="A1879">
            <v>0</v>
          </cell>
          <cell r="B1879">
            <v>0</v>
          </cell>
          <cell r="C1879">
            <v>0</v>
          </cell>
          <cell r="D1879">
            <v>0</v>
          </cell>
        </row>
        <row r="1880">
          <cell r="A1880">
            <v>0</v>
          </cell>
          <cell r="B1880">
            <v>0</v>
          </cell>
          <cell r="C1880">
            <v>0</v>
          </cell>
          <cell r="D1880">
            <v>0</v>
          </cell>
        </row>
        <row r="1881">
          <cell r="A1881">
            <v>0</v>
          </cell>
          <cell r="B1881">
            <v>0</v>
          </cell>
          <cell r="C1881">
            <v>0</v>
          </cell>
          <cell r="D1881">
            <v>0</v>
          </cell>
        </row>
        <row r="1882">
          <cell r="A1882">
            <v>0</v>
          </cell>
          <cell r="B1882">
            <v>0</v>
          </cell>
          <cell r="C1882">
            <v>0</v>
          </cell>
          <cell r="D1882">
            <v>0</v>
          </cell>
        </row>
        <row r="1883">
          <cell r="A1883">
            <v>0</v>
          </cell>
          <cell r="B1883">
            <v>0</v>
          </cell>
          <cell r="C1883">
            <v>0</v>
          </cell>
          <cell r="D1883">
            <v>0</v>
          </cell>
        </row>
        <row r="1884">
          <cell r="A1884">
            <v>0</v>
          </cell>
          <cell r="B1884">
            <v>0</v>
          </cell>
          <cell r="C1884">
            <v>0</v>
          </cell>
          <cell r="D1884">
            <v>0</v>
          </cell>
        </row>
        <row r="1885">
          <cell r="A1885">
            <v>0</v>
          </cell>
          <cell r="B1885">
            <v>0</v>
          </cell>
          <cell r="C1885">
            <v>0</v>
          </cell>
          <cell r="D1885">
            <v>0</v>
          </cell>
        </row>
        <row r="1886">
          <cell r="A1886">
            <v>0</v>
          </cell>
          <cell r="B1886">
            <v>0</v>
          </cell>
          <cell r="C1886">
            <v>0</v>
          </cell>
          <cell r="D1886">
            <v>0</v>
          </cell>
        </row>
        <row r="1887">
          <cell r="A1887">
            <v>0</v>
          </cell>
          <cell r="B1887">
            <v>0</v>
          </cell>
          <cell r="C1887">
            <v>0</v>
          </cell>
          <cell r="D1887">
            <v>0</v>
          </cell>
        </row>
        <row r="1888">
          <cell r="A1888">
            <v>0</v>
          </cell>
          <cell r="B1888">
            <v>0</v>
          </cell>
          <cell r="C1888">
            <v>0</v>
          </cell>
          <cell r="D1888">
            <v>0</v>
          </cell>
        </row>
        <row r="1889">
          <cell r="A1889">
            <v>0</v>
          </cell>
          <cell r="B1889">
            <v>0</v>
          </cell>
          <cell r="C1889">
            <v>0</v>
          </cell>
          <cell r="D1889">
            <v>0</v>
          </cell>
        </row>
        <row r="1890">
          <cell r="A1890">
            <v>0</v>
          </cell>
          <cell r="B1890">
            <v>0</v>
          </cell>
          <cell r="C1890">
            <v>0</v>
          </cell>
          <cell r="D1890">
            <v>0</v>
          </cell>
        </row>
        <row r="1891">
          <cell r="A1891">
            <v>0</v>
          </cell>
          <cell r="B1891">
            <v>0</v>
          </cell>
          <cell r="C1891">
            <v>0</v>
          </cell>
          <cell r="D1891">
            <v>0</v>
          </cell>
        </row>
        <row r="1892">
          <cell r="A1892">
            <v>0</v>
          </cell>
          <cell r="B1892">
            <v>0</v>
          </cell>
          <cell r="C1892">
            <v>0</v>
          </cell>
          <cell r="D1892">
            <v>0</v>
          </cell>
        </row>
        <row r="1893">
          <cell r="A1893">
            <v>0</v>
          </cell>
          <cell r="B1893">
            <v>0</v>
          </cell>
          <cell r="C1893">
            <v>0</v>
          </cell>
          <cell r="D1893">
            <v>0</v>
          </cell>
        </row>
        <row r="1894">
          <cell r="A1894">
            <v>0</v>
          </cell>
          <cell r="B1894">
            <v>0</v>
          </cell>
          <cell r="C1894">
            <v>0</v>
          </cell>
          <cell r="D1894">
            <v>0</v>
          </cell>
        </row>
        <row r="1895">
          <cell r="A1895">
            <v>0</v>
          </cell>
          <cell r="B1895">
            <v>0</v>
          </cell>
          <cell r="C1895">
            <v>0</v>
          </cell>
          <cell r="D1895">
            <v>0</v>
          </cell>
        </row>
        <row r="1896">
          <cell r="A1896">
            <v>0</v>
          </cell>
          <cell r="B1896">
            <v>0</v>
          </cell>
          <cell r="C1896">
            <v>0</v>
          </cell>
          <cell r="D1896">
            <v>0</v>
          </cell>
        </row>
        <row r="1897">
          <cell r="A1897">
            <v>0</v>
          </cell>
          <cell r="B1897">
            <v>0</v>
          </cell>
          <cell r="C1897">
            <v>0</v>
          </cell>
          <cell r="D1897">
            <v>0</v>
          </cell>
        </row>
        <row r="1898">
          <cell r="A1898">
            <v>0</v>
          </cell>
          <cell r="B1898">
            <v>0</v>
          </cell>
          <cell r="C1898">
            <v>0</v>
          </cell>
          <cell r="D1898">
            <v>0</v>
          </cell>
        </row>
        <row r="1899">
          <cell r="A1899">
            <v>0</v>
          </cell>
          <cell r="B1899">
            <v>0</v>
          </cell>
          <cell r="C1899">
            <v>0</v>
          </cell>
          <cell r="D1899">
            <v>0</v>
          </cell>
        </row>
        <row r="1900">
          <cell r="A1900">
            <v>0</v>
          </cell>
          <cell r="B1900">
            <v>0</v>
          </cell>
          <cell r="C1900">
            <v>0</v>
          </cell>
          <cell r="D1900">
            <v>0</v>
          </cell>
        </row>
        <row r="1901">
          <cell r="A1901">
            <v>0</v>
          </cell>
          <cell r="B1901">
            <v>0</v>
          </cell>
          <cell r="C1901">
            <v>0</v>
          </cell>
          <cell r="D1901">
            <v>0</v>
          </cell>
        </row>
        <row r="1902">
          <cell r="A1902">
            <v>0</v>
          </cell>
          <cell r="B1902">
            <v>0</v>
          </cell>
          <cell r="C1902">
            <v>0</v>
          </cell>
          <cell r="D1902">
            <v>0</v>
          </cell>
        </row>
        <row r="1903">
          <cell r="A1903">
            <v>0</v>
          </cell>
          <cell r="B1903">
            <v>0</v>
          </cell>
          <cell r="C1903">
            <v>0</v>
          </cell>
          <cell r="D1903">
            <v>0</v>
          </cell>
        </row>
        <row r="1904">
          <cell r="A1904">
            <v>0</v>
          </cell>
          <cell r="B1904">
            <v>0</v>
          </cell>
          <cell r="C1904">
            <v>0</v>
          </cell>
          <cell r="D1904">
            <v>0</v>
          </cell>
        </row>
        <row r="1905">
          <cell r="A1905">
            <v>0</v>
          </cell>
          <cell r="B1905">
            <v>0</v>
          </cell>
          <cell r="C1905">
            <v>0</v>
          </cell>
          <cell r="D1905">
            <v>0</v>
          </cell>
        </row>
        <row r="1906">
          <cell r="A1906">
            <v>0</v>
          </cell>
          <cell r="B1906">
            <v>0</v>
          </cell>
          <cell r="C1906">
            <v>0</v>
          </cell>
          <cell r="D1906">
            <v>0</v>
          </cell>
        </row>
        <row r="1907">
          <cell r="A1907">
            <v>0</v>
          </cell>
          <cell r="B1907">
            <v>0</v>
          </cell>
          <cell r="C1907">
            <v>0</v>
          </cell>
          <cell r="D1907">
            <v>0</v>
          </cell>
        </row>
        <row r="1908">
          <cell r="A1908">
            <v>0</v>
          </cell>
          <cell r="B1908">
            <v>0</v>
          </cell>
          <cell r="C1908">
            <v>0</v>
          </cell>
          <cell r="D1908">
            <v>0</v>
          </cell>
        </row>
        <row r="1909">
          <cell r="A1909">
            <v>0</v>
          </cell>
          <cell r="B1909">
            <v>0</v>
          </cell>
          <cell r="C1909">
            <v>0</v>
          </cell>
          <cell r="D1909">
            <v>0</v>
          </cell>
        </row>
        <row r="1910">
          <cell r="A1910">
            <v>0</v>
          </cell>
          <cell r="B1910">
            <v>0</v>
          </cell>
          <cell r="C1910">
            <v>0</v>
          </cell>
          <cell r="D1910">
            <v>0</v>
          </cell>
        </row>
        <row r="1911">
          <cell r="A1911">
            <v>0</v>
          </cell>
          <cell r="B1911">
            <v>0</v>
          </cell>
          <cell r="C1911">
            <v>0</v>
          </cell>
          <cell r="D1911">
            <v>0</v>
          </cell>
        </row>
        <row r="1912">
          <cell r="A1912">
            <v>0</v>
          </cell>
          <cell r="B1912">
            <v>0</v>
          </cell>
          <cell r="C1912">
            <v>0</v>
          </cell>
          <cell r="D1912">
            <v>0</v>
          </cell>
        </row>
        <row r="1913">
          <cell r="A1913">
            <v>0</v>
          </cell>
          <cell r="B1913">
            <v>0</v>
          </cell>
          <cell r="C1913">
            <v>0</v>
          </cell>
          <cell r="D1913">
            <v>0</v>
          </cell>
        </row>
        <row r="1914">
          <cell r="A1914">
            <v>0</v>
          </cell>
          <cell r="B1914">
            <v>0</v>
          </cell>
          <cell r="C1914">
            <v>0</v>
          </cell>
          <cell r="D1914">
            <v>0</v>
          </cell>
        </row>
        <row r="1915">
          <cell r="A1915">
            <v>0</v>
          </cell>
          <cell r="B1915">
            <v>0</v>
          </cell>
          <cell r="C1915">
            <v>0</v>
          </cell>
          <cell r="D1915">
            <v>0</v>
          </cell>
        </row>
        <row r="1916">
          <cell r="A1916">
            <v>0</v>
          </cell>
          <cell r="B1916">
            <v>0</v>
          </cell>
          <cell r="C1916">
            <v>0</v>
          </cell>
          <cell r="D1916">
            <v>0</v>
          </cell>
        </row>
        <row r="1917">
          <cell r="A1917">
            <v>0</v>
          </cell>
          <cell r="B1917">
            <v>0</v>
          </cell>
          <cell r="C1917">
            <v>0</v>
          </cell>
          <cell r="D1917">
            <v>0</v>
          </cell>
        </row>
        <row r="1918">
          <cell r="A1918">
            <v>0</v>
          </cell>
          <cell r="B1918">
            <v>0</v>
          </cell>
          <cell r="C1918">
            <v>0</v>
          </cell>
          <cell r="D1918">
            <v>0</v>
          </cell>
        </row>
        <row r="1919">
          <cell r="A1919">
            <v>0</v>
          </cell>
          <cell r="B1919">
            <v>0</v>
          </cell>
          <cell r="C1919">
            <v>0</v>
          </cell>
          <cell r="D1919">
            <v>0</v>
          </cell>
        </row>
        <row r="1920">
          <cell r="A1920">
            <v>0</v>
          </cell>
          <cell r="B1920">
            <v>0</v>
          </cell>
          <cell r="C1920">
            <v>0</v>
          </cell>
          <cell r="D1920">
            <v>0</v>
          </cell>
        </row>
        <row r="1921">
          <cell r="A1921">
            <v>0</v>
          </cell>
          <cell r="B1921">
            <v>0</v>
          </cell>
          <cell r="C1921">
            <v>0</v>
          </cell>
          <cell r="D1921">
            <v>0</v>
          </cell>
        </row>
        <row r="1922">
          <cell r="A1922">
            <v>0</v>
          </cell>
          <cell r="B1922">
            <v>0</v>
          </cell>
          <cell r="C1922">
            <v>0</v>
          </cell>
          <cell r="D1922">
            <v>0</v>
          </cell>
        </row>
        <row r="1923">
          <cell r="A1923">
            <v>0</v>
          </cell>
          <cell r="B1923">
            <v>0</v>
          </cell>
          <cell r="C1923">
            <v>0</v>
          </cell>
          <cell r="D1923">
            <v>0</v>
          </cell>
        </row>
        <row r="1924">
          <cell r="A1924">
            <v>0</v>
          </cell>
          <cell r="B1924">
            <v>0</v>
          </cell>
          <cell r="C1924">
            <v>0</v>
          </cell>
          <cell r="D1924">
            <v>0</v>
          </cell>
        </row>
        <row r="1925">
          <cell r="A1925">
            <v>0</v>
          </cell>
          <cell r="B1925">
            <v>0</v>
          </cell>
          <cell r="C1925">
            <v>0</v>
          </cell>
          <cell r="D1925">
            <v>0</v>
          </cell>
        </row>
        <row r="1926">
          <cell r="A1926">
            <v>0</v>
          </cell>
          <cell r="B1926">
            <v>0</v>
          </cell>
          <cell r="C1926">
            <v>0</v>
          </cell>
          <cell r="D1926">
            <v>0</v>
          </cell>
        </row>
        <row r="1927">
          <cell r="A1927">
            <v>0</v>
          </cell>
          <cell r="B1927">
            <v>0</v>
          </cell>
          <cell r="C1927">
            <v>0</v>
          </cell>
          <cell r="D1927">
            <v>0</v>
          </cell>
        </row>
        <row r="1928">
          <cell r="A1928">
            <v>0</v>
          </cell>
          <cell r="B1928">
            <v>0</v>
          </cell>
          <cell r="C1928">
            <v>0</v>
          </cell>
          <cell r="D1928">
            <v>0</v>
          </cell>
        </row>
        <row r="1929">
          <cell r="A1929">
            <v>0</v>
          </cell>
          <cell r="B1929">
            <v>0</v>
          </cell>
          <cell r="C1929">
            <v>0</v>
          </cell>
          <cell r="D1929">
            <v>0</v>
          </cell>
        </row>
        <row r="1930">
          <cell r="A1930">
            <v>0</v>
          </cell>
          <cell r="B1930">
            <v>0</v>
          </cell>
          <cell r="C1930">
            <v>0</v>
          </cell>
          <cell r="D1930">
            <v>0</v>
          </cell>
        </row>
        <row r="1931">
          <cell r="A1931">
            <v>0</v>
          </cell>
          <cell r="B1931">
            <v>0</v>
          </cell>
          <cell r="C1931">
            <v>0</v>
          </cell>
          <cell r="D1931">
            <v>0</v>
          </cell>
        </row>
        <row r="1932">
          <cell r="A1932">
            <v>0</v>
          </cell>
          <cell r="B1932">
            <v>0</v>
          </cell>
          <cell r="C1932">
            <v>0</v>
          </cell>
          <cell r="D1932">
            <v>0</v>
          </cell>
        </row>
        <row r="1933">
          <cell r="A1933">
            <v>0</v>
          </cell>
          <cell r="B1933">
            <v>0</v>
          </cell>
          <cell r="C1933">
            <v>0</v>
          </cell>
          <cell r="D1933">
            <v>0</v>
          </cell>
        </row>
        <row r="1934">
          <cell r="A1934">
            <v>0</v>
          </cell>
          <cell r="B1934">
            <v>0</v>
          </cell>
          <cell r="C1934">
            <v>0</v>
          </cell>
          <cell r="D1934">
            <v>0</v>
          </cell>
        </row>
        <row r="1935">
          <cell r="A1935">
            <v>0</v>
          </cell>
          <cell r="B1935">
            <v>0</v>
          </cell>
          <cell r="C1935">
            <v>0</v>
          </cell>
          <cell r="D1935">
            <v>0</v>
          </cell>
        </row>
        <row r="1936">
          <cell r="A1936">
            <v>0</v>
          </cell>
          <cell r="B1936">
            <v>0</v>
          </cell>
          <cell r="C1936">
            <v>0</v>
          </cell>
          <cell r="D1936">
            <v>0</v>
          </cell>
        </row>
        <row r="1937">
          <cell r="A1937">
            <v>0</v>
          </cell>
          <cell r="B1937">
            <v>0</v>
          </cell>
          <cell r="C1937">
            <v>0</v>
          </cell>
          <cell r="D1937">
            <v>0</v>
          </cell>
        </row>
        <row r="1938">
          <cell r="A1938">
            <v>0</v>
          </cell>
          <cell r="B1938">
            <v>0</v>
          </cell>
          <cell r="C1938">
            <v>0</v>
          </cell>
          <cell r="D1938">
            <v>0</v>
          </cell>
        </row>
        <row r="1939">
          <cell r="A1939">
            <v>0</v>
          </cell>
          <cell r="B1939">
            <v>0</v>
          </cell>
          <cell r="C1939">
            <v>0</v>
          </cell>
          <cell r="D1939">
            <v>0</v>
          </cell>
        </row>
        <row r="1940">
          <cell r="A1940">
            <v>0</v>
          </cell>
          <cell r="B1940">
            <v>0</v>
          </cell>
          <cell r="C1940">
            <v>0</v>
          </cell>
          <cell r="D1940">
            <v>0</v>
          </cell>
        </row>
        <row r="1941">
          <cell r="A1941">
            <v>0</v>
          </cell>
          <cell r="B1941">
            <v>0</v>
          </cell>
          <cell r="C1941">
            <v>0</v>
          </cell>
          <cell r="D1941">
            <v>0</v>
          </cell>
        </row>
        <row r="1942">
          <cell r="A1942">
            <v>0</v>
          </cell>
          <cell r="B1942">
            <v>0</v>
          </cell>
          <cell r="C1942">
            <v>0</v>
          </cell>
          <cell r="D1942">
            <v>0</v>
          </cell>
        </row>
        <row r="1943">
          <cell r="A1943">
            <v>0</v>
          </cell>
          <cell r="B1943">
            <v>0</v>
          </cell>
          <cell r="C1943">
            <v>0</v>
          </cell>
          <cell r="D1943">
            <v>0</v>
          </cell>
        </row>
        <row r="1944">
          <cell r="A1944">
            <v>0</v>
          </cell>
          <cell r="B1944">
            <v>0</v>
          </cell>
          <cell r="C1944">
            <v>0</v>
          </cell>
          <cell r="D1944">
            <v>0</v>
          </cell>
        </row>
        <row r="1945">
          <cell r="A1945">
            <v>0</v>
          </cell>
          <cell r="B1945">
            <v>0</v>
          </cell>
          <cell r="C1945">
            <v>0</v>
          </cell>
          <cell r="D1945">
            <v>0</v>
          </cell>
        </row>
        <row r="1946">
          <cell r="A1946">
            <v>0</v>
          </cell>
          <cell r="B1946">
            <v>0</v>
          </cell>
          <cell r="C1946">
            <v>0</v>
          </cell>
          <cell r="D1946">
            <v>0</v>
          </cell>
        </row>
        <row r="1947">
          <cell r="A1947">
            <v>0</v>
          </cell>
          <cell r="B1947">
            <v>0</v>
          </cell>
          <cell r="C1947">
            <v>0</v>
          </cell>
          <cell r="D1947">
            <v>0</v>
          </cell>
        </row>
        <row r="1948">
          <cell r="A1948">
            <v>0</v>
          </cell>
          <cell r="B1948">
            <v>0</v>
          </cell>
          <cell r="C1948">
            <v>0</v>
          </cell>
          <cell r="D1948">
            <v>0</v>
          </cell>
        </row>
        <row r="1949">
          <cell r="A1949">
            <v>0</v>
          </cell>
          <cell r="B1949">
            <v>0</v>
          </cell>
          <cell r="C1949">
            <v>0</v>
          </cell>
          <cell r="D1949">
            <v>0</v>
          </cell>
        </row>
        <row r="1950">
          <cell r="A1950">
            <v>0</v>
          </cell>
          <cell r="B1950">
            <v>0</v>
          </cell>
          <cell r="C1950">
            <v>0</v>
          </cell>
          <cell r="D1950">
            <v>0</v>
          </cell>
        </row>
        <row r="1951">
          <cell r="A1951">
            <v>0</v>
          </cell>
          <cell r="B1951">
            <v>0</v>
          </cell>
          <cell r="C1951">
            <v>0</v>
          </cell>
          <cell r="D1951">
            <v>0</v>
          </cell>
        </row>
        <row r="1952">
          <cell r="A1952">
            <v>0</v>
          </cell>
          <cell r="B1952">
            <v>0</v>
          </cell>
          <cell r="C1952">
            <v>0</v>
          </cell>
          <cell r="D1952">
            <v>0</v>
          </cell>
        </row>
        <row r="1953">
          <cell r="A1953">
            <v>0</v>
          </cell>
          <cell r="B1953">
            <v>0</v>
          </cell>
          <cell r="C1953">
            <v>0</v>
          </cell>
          <cell r="D1953">
            <v>0</v>
          </cell>
        </row>
        <row r="1954">
          <cell r="A1954">
            <v>0</v>
          </cell>
          <cell r="B1954">
            <v>0</v>
          </cell>
          <cell r="C1954">
            <v>0</v>
          </cell>
          <cell r="D1954">
            <v>0</v>
          </cell>
        </row>
        <row r="1955">
          <cell r="A1955">
            <v>0</v>
          </cell>
          <cell r="B1955">
            <v>0</v>
          </cell>
          <cell r="C1955">
            <v>0</v>
          </cell>
          <cell r="D1955">
            <v>0</v>
          </cell>
        </row>
        <row r="1956">
          <cell r="A1956">
            <v>0</v>
          </cell>
          <cell r="B1956">
            <v>0</v>
          </cell>
          <cell r="C1956">
            <v>0</v>
          </cell>
          <cell r="D1956">
            <v>0</v>
          </cell>
        </row>
        <row r="1957">
          <cell r="A1957">
            <v>0</v>
          </cell>
          <cell r="B1957">
            <v>0</v>
          </cell>
          <cell r="C1957">
            <v>0</v>
          </cell>
          <cell r="D1957">
            <v>0</v>
          </cell>
        </row>
        <row r="1958">
          <cell r="A1958">
            <v>0</v>
          </cell>
          <cell r="B1958">
            <v>0</v>
          </cell>
          <cell r="C1958">
            <v>0</v>
          </cell>
          <cell r="D1958">
            <v>0</v>
          </cell>
        </row>
        <row r="1959">
          <cell r="A1959">
            <v>0</v>
          </cell>
          <cell r="B1959">
            <v>0</v>
          </cell>
          <cell r="C1959">
            <v>0</v>
          </cell>
          <cell r="D1959">
            <v>0</v>
          </cell>
        </row>
        <row r="1960">
          <cell r="A1960">
            <v>0</v>
          </cell>
          <cell r="B1960">
            <v>0</v>
          </cell>
          <cell r="C1960">
            <v>0</v>
          </cell>
          <cell r="D1960">
            <v>0</v>
          </cell>
        </row>
        <row r="1961">
          <cell r="A1961">
            <v>0</v>
          </cell>
          <cell r="B1961">
            <v>0</v>
          </cell>
          <cell r="C1961">
            <v>0</v>
          </cell>
          <cell r="D1961">
            <v>0</v>
          </cell>
        </row>
        <row r="1962">
          <cell r="A1962">
            <v>0</v>
          </cell>
          <cell r="B1962">
            <v>0</v>
          </cell>
          <cell r="C1962">
            <v>0</v>
          </cell>
          <cell r="D1962">
            <v>0</v>
          </cell>
        </row>
        <row r="1963">
          <cell r="A1963">
            <v>0</v>
          </cell>
          <cell r="B1963">
            <v>0</v>
          </cell>
          <cell r="C1963">
            <v>0</v>
          </cell>
          <cell r="D1963">
            <v>0</v>
          </cell>
        </row>
        <row r="1964">
          <cell r="A1964">
            <v>0</v>
          </cell>
          <cell r="B1964">
            <v>0</v>
          </cell>
          <cell r="C1964">
            <v>0</v>
          </cell>
          <cell r="D1964">
            <v>0</v>
          </cell>
        </row>
        <row r="1965">
          <cell r="A1965">
            <v>0</v>
          </cell>
          <cell r="B1965">
            <v>0</v>
          </cell>
          <cell r="C1965">
            <v>0</v>
          </cell>
          <cell r="D1965">
            <v>0</v>
          </cell>
        </row>
        <row r="1966">
          <cell r="A1966">
            <v>0</v>
          </cell>
          <cell r="B1966">
            <v>0</v>
          </cell>
          <cell r="C1966">
            <v>0</v>
          </cell>
          <cell r="D1966">
            <v>0</v>
          </cell>
        </row>
        <row r="1967">
          <cell r="A1967">
            <v>0</v>
          </cell>
          <cell r="B1967">
            <v>0</v>
          </cell>
          <cell r="C1967">
            <v>0</v>
          </cell>
          <cell r="D1967">
            <v>0</v>
          </cell>
        </row>
        <row r="1968">
          <cell r="A1968">
            <v>0</v>
          </cell>
          <cell r="B1968">
            <v>0</v>
          </cell>
          <cell r="C1968">
            <v>0</v>
          </cell>
          <cell r="D1968">
            <v>0</v>
          </cell>
        </row>
        <row r="1969">
          <cell r="A1969">
            <v>0</v>
          </cell>
          <cell r="B1969">
            <v>0</v>
          </cell>
          <cell r="C1969">
            <v>0</v>
          </cell>
          <cell r="D1969">
            <v>0</v>
          </cell>
        </row>
        <row r="1970">
          <cell r="A1970">
            <v>0</v>
          </cell>
          <cell r="B1970">
            <v>0</v>
          </cell>
          <cell r="C1970">
            <v>0</v>
          </cell>
          <cell r="D1970">
            <v>0</v>
          </cell>
        </row>
        <row r="1971">
          <cell r="A1971">
            <v>0</v>
          </cell>
          <cell r="B1971">
            <v>0</v>
          </cell>
          <cell r="C1971">
            <v>0</v>
          </cell>
          <cell r="D1971">
            <v>0</v>
          </cell>
        </row>
        <row r="1972">
          <cell r="A1972">
            <v>0</v>
          </cell>
          <cell r="B1972">
            <v>0</v>
          </cell>
          <cell r="C1972">
            <v>0</v>
          </cell>
          <cell r="D1972">
            <v>0</v>
          </cell>
        </row>
        <row r="1973">
          <cell r="A1973">
            <v>0</v>
          </cell>
          <cell r="B1973">
            <v>0</v>
          </cell>
          <cell r="C1973">
            <v>0</v>
          </cell>
          <cell r="D1973">
            <v>0</v>
          </cell>
        </row>
        <row r="1974">
          <cell r="A1974">
            <v>0</v>
          </cell>
          <cell r="B1974">
            <v>0</v>
          </cell>
          <cell r="C1974">
            <v>0</v>
          </cell>
          <cell r="D1974">
            <v>0</v>
          </cell>
        </row>
        <row r="1975">
          <cell r="A1975">
            <v>0</v>
          </cell>
          <cell r="B1975">
            <v>0</v>
          </cell>
          <cell r="C1975">
            <v>0</v>
          </cell>
          <cell r="D1975">
            <v>0</v>
          </cell>
        </row>
        <row r="1976">
          <cell r="A1976">
            <v>0</v>
          </cell>
          <cell r="B1976">
            <v>0</v>
          </cell>
          <cell r="C1976">
            <v>0</v>
          </cell>
          <cell r="D1976">
            <v>0</v>
          </cell>
        </row>
        <row r="1977">
          <cell r="A1977">
            <v>0</v>
          </cell>
          <cell r="B1977">
            <v>0</v>
          </cell>
          <cell r="C1977">
            <v>0</v>
          </cell>
          <cell r="D1977">
            <v>0</v>
          </cell>
        </row>
        <row r="1978">
          <cell r="A1978">
            <v>0</v>
          </cell>
          <cell r="B1978">
            <v>0</v>
          </cell>
          <cell r="C1978">
            <v>0</v>
          </cell>
          <cell r="D1978">
            <v>0</v>
          </cell>
        </row>
        <row r="1979">
          <cell r="A1979">
            <v>0</v>
          </cell>
          <cell r="B1979">
            <v>0</v>
          </cell>
          <cell r="C1979">
            <v>0</v>
          </cell>
          <cell r="D1979">
            <v>0</v>
          </cell>
        </row>
        <row r="1980">
          <cell r="A1980">
            <v>0</v>
          </cell>
          <cell r="B1980">
            <v>0</v>
          </cell>
          <cell r="C1980">
            <v>0</v>
          </cell>
          <cell r="D1980">
            <v>0</v>
          </cell>
        </row>
        <row r="1981">
          <cell r="A1981">
            <v>0</v>
          </cell>
          <cell r="B1981">
            <v>0</v>
          </cell>
          <cell r="C1981">
            <v>0</v>
          </cell>
          <cell r="D1981">
            <v>0</v>
          </cell>
        </row>
        <row r="1982">
          <cell r="A1982">
            <v>0</v>
          </cell>
          <cell r="B1982">
            <v>0</v>
          </cell>
          <cell r="C1982">
            <v>0</v>
          </cell>
          <cell r="D1982">
            <v>0</v>
          </cell>
        </row>
        <row r="1983">
          <cell r="A1983">
            <v>0</v>
          </cell>
          <cell r="B1983">
            <v>0</v>
          </cell>
          <cell r="C1983">
            <v>0</v>
          </cell>
          <cell r="D1983">
            <v>0</v>
          </cell>
        </row>
        <row r="1984">
          <cell r="A1984">
            <v>0</v>
          </cell>
          <cell r="B1984">
            <v>0</v>
          </cell>
          <cell r="C1984">
            <v>0</v>
          </cell>
          <cell r="D1984">
            <v>0</v>
          </cell>
        </row>
        <row r="1985">
          <cell r="A1985">
            <v>0</v>
          </cell>
          <cell r="B1985">
            <v>0</v>
          </cell>
          <cell r="C1985">
            <v>0</v>
          </cell>
          <cell r="D1985">
            <v>0</v>
          </cell>
        </row>
        <row r="1986">
          <cell r="A1986">
            <v>0</v>
          </cell>
          <cell r="B1986">
            <v>0</v>
          </cell>
          <cell r="C1986">
            <v>0</v>
          </cell>
          <cell r="D1986">
            <v>0</v>
          </cell>
        </row>
        <row r="1987">
          <cell r="A1987">
            <v>0</v>
          </cell>
          <cell r="B1987">
            <v>0</v>
          </cell>
          <cell r="C1987">
            <v>0</v>
          </cell>
          <cell r="D1987">
            <v>0</v>
          </cell>
        </row>
        <row r="1988">
          <cell r="A1988">
            <v>0</v>
          </cell>
          <cell r="B1988">
            <v>0</v>
          </cell>
          <cell r="C1988">
            <v>0</v>
          </cell>
          <cell r="D1988">
            <v>0</v>
          </cell>
        </row>
        <row r="1989">
          <cell r="A1989">
            <v>0</v>
          </cell>
          <cell r="B1989">
            <v>0</v>
          </cell>
          <cell r="C1989">
            <v>0</v>
          </cell>
          <cell r="D1989">
            <v>0</v>
          </cell>
        </row>
        <row r="1990">
          <cell r="A1990">
            <v>0</v>
          </cell>
          <cell r="B1990">
            <v>0</v>
          </cell>
          <cell r="C1990">
            <v>0</v>
          </cell>
          <cell r="D1990">
            <v>0</v>
          </cell>
        </row>
        <row r="1991">
          <cell r="A1991">
            <v>0</v>
          </cell>
          <cell r="B1991">
            <v>0</v>
          </cell>
          <cell r="C1991">
            <v>0</v>
          </cell>
          <cell r="D1991">
            <v>0</v>
          </cell>
        </row>
        <row r="1992">
          <cell r="A1992">
            <v>0</v>
          </cell>
          <cell r="B1992">
            <v>0</v>
          </cell>
          <cell r="C1992">
            <v>0</v>
          </cell>
          <cell r="D1992">
            <v>0</v>
          </cell>
        </row>
        <row r="1993">
          <cell r="A1993">
            <v>0</v>
          </cell>
          <cell r="B1993">
            <v>0</v>
          </cell>
          <cell r="C1993">
            <v>0</v>
          </cell>
          <cell r="D1993">
            <v>0</v>
          </cell>
        </row>
        <row r="1994">
          <cell r="A1994">
            <v>0</v>
          </cell>
          <cell r="B1994">
            <v>0</v>
          </cell>
          <cell r="C1994">
            <v>0</v>
          </cell>
          <cell r="D1994">
            <v>0</v>
          </cell>
        </row>
        <row r="1995">
          <cell r="A1995">
            <v>0</v>
          </cell>
          <cell r="B1995">
            <v>0</v>
          </cell>
          <cell r="C1995">
            <v>0</v>
          </cell>
          <cell r="D1995">
            <v>0</v>
          </cell>
        </row>
        <row r="1996">
          <cell r="A1996">
            <v>0</v>
          </cell>
          <cell r="B1996">
            <v>0</v>
          </cell>
          <cell r="C1996">
            <v>0</v>
          </cell>
          <cell r="D1996">
            <v>0</v>
          </cell>
        </row>
        <row r="1997">
          <cell r="A1997">
            <v>0</v>
          </cell>
          <cell r="B1997">
            <v>0</v>
          </cell>
          <cell r="C1997">
            <v>0</v>
          </cell>
          <cell r="D1997">
            <v>0</v>
          </cell>
        </row>
        <row r="1998">
          <cell r="A1998">
            <v>0</v>
          </cell>
          <cell r="B1998">
            <v>0</v>
          </cell>
          <cell r="C1998">
            <v>0</v>
          </cell>
          <cell r="D1998">
            <v>0</v>
          </cell>
        </row>
        <row r="1999">
          <cell r="A1999">
            <v>0</v>
          </cell>
          <cell r="B1999">
            <v>0</v>
          </cell>
          <cell r="C1999">
            <v>0</v>
          </cell>
          <cell r="D1999">
            <v>0</v>
          </cell>
        </row>
        <row r="2000">
          <cell r="A2000">
            <v>0</v>
          </cell>
          <cell r="B2000">
            <v>0</v>
          </cell>
          <cell r="C2000">
            <v>0</v>
          </cell>
          <cell r="D2000">
            <v>0</v>
          </cell>
        </row>
        <row r="2001">
          <cell r="A2001">
            <v>0</v>
          </cell>
          <cell r="B2001">
            <v>0</v>
          </cell>
          <cell r="C2001">
            <v>0</v>
          </cell>
          <cell r="D2001">
            <v>0</v>
          </cell>
        </row>
        <row r="2002">
          <cell r="A2002">
            <v>0</v>
          </cell>
          <cell r="B2002">
            <v>0</v>
          </cell>
          <cell r="C2002">
            <v>0</v>
          </cell>
          <cell r="D2002">
            <v>0</v>
          </cell>
        </row>
        <row r="2003">
          <cell r="A2003">
            <v>0</v>
          </cell>
          <cell r="B2003">
            <v>0</v>
          </cell>
          <cell r="C2003">
            <v>0</v>
          </cell>
          <cell r="D2003">
            <v>0</v>
          </cell>
        </row>
        <row r="2004">
          <cell r="A2004">
            <v>0</v>
          </cell>
          <cell r="B2004">
            <v>0</v>
          </cell>
          <cell r="C2004">
            <v>0</v>
          </cell>
          <cell r="D2004">
            <v>0</v>
          </cell>
        </row>
        <row r="2005">
          <cell r="A2005">
            <v>0</v>
          </cell>
          <cell r="B2005">
            <v>0</v>
          </cell>
          <cell r="C2005">
            <v>0</v>
          </cell>
          <cell r="D2005">
            <v>0</v>
          </cell>
        </row>
        <row r="2006">
          <cell r="A2006">
            <v>0</v>
          </cell>
          <cell r="B2006">
            <v>0</v>
          </cell>
          <cell r="C2006">
            <v>0</v>
          </cell>
          <cell r="D2006">
            <v>0</v>
          </cell>
        </row>
        <row r="2007">
          <cell r="A2007">
            <v>0</v>
          </cell>
          <cell r="B2007">
            <v>0</v>
          </cell>
          <cell r="C2007">
            <v>0</v>
          </cell>
          <cell r="D2007">
            <v>0</v>
          </cell>
        </row>
        <row r="2008">
          <cell r="A2008">
            <v>0</v>
          </cell>
          <cell r="B2008">
            <v>0</v>
          </cell>
          <cell r="C2008">
            <v>0</v>
          </cell>
          <cell r="D2008">
            <v>0</v>
          </cell>
        </row>
        <row r="2009">
          <cell r="A2009">
            <v>0</v>
          </cell>
          <cell r="B2009">
            <v>0</v>
          </cell>
          <cell r="C2009">
            <v>0</v>
          </cell>
          <cell r="D2009">
            <v>0</v>
          </cell>
        </row>
        <row r="2010">
          <cell r="A2010">
            <v>0</v>
          </cell>
          <cell r="B2010">
            <v>0</v>
          </cell>
          <cell r="C2010">
            <v>0</v>
          </cell>
          <cell r="D2010">
            <v>0</v>
          </cell>
        </row>
        <row r="2011">
          <cell r="A2011">
            <v>0</v>
          </cell>
          <cell r="B2011">
            <v>0</v>
          </cell>
          <cell r="C2011">
            <v>0</v>
          </cell>
          <cell r="D2011">
            <v>0</v>
          </cell>
        </row>
        <row r="2012">
          <cell r="A2012">
            <v>0</v>
          </cell>
          <cell r="B2012">
            <v>0</v>
          </cell>
          <cell r="C2012">
            <v>0</v>
          </cell>
          <cell r="D2012">
            <v>0</v>
          </cell>
        </row>
        <row r="2013">
          <cell r="A2013">
            <v>0</v>
          </cell>
          <cell r="B2013">
            <v>0</v>
          </cell>
          <cell r="C2013">
            <v>0</v>
          </cell>
          <cell r="D2013">
            <v>0</v>
          </cell>
        </row>
        <row r="2014">
          <cell r="A2014">
            <v>0</v>
          </cell>
          <cell r="B2014">
            <v>0</v>
          </cell>
          <cell r="C2014">
            <v>0</v>
          </cell>
          <cell r="D2014">
            <v>0</v>
          </cell>
        </row>
        <row r="2015">
          <cell r="A2015">
            <v>0</v>
          </cell>
          <cell r="B2015">
            <v>0</v>
          </cell>
          <cell r="C2015">
            <v>0</v>
          </cell>
          <cell r="D2015">
            <v>0</v>
          </cell>
        </row>
        <row r="2016">
          <cell r="A2016">
            <v>0</v>
          </cell>
          <cell r="B2016">
            <v>0</v>
          </cell>
          <cell r="C2016">
            <v>0</v>
          </cell>
          <cell r="D2016">
            <v>0</v>
          </cell>
        </row>
        <row r="2017">
          <cell r="A2017">
            <v>0</v>
          </cell>
          <cell r="B2017">
            <v>0</v>
          </cell>
          <cell r="C2017">
            <v>0</v>
          </cell>
          <cell r="D2017">
            <v>0</v>
          </cell>
        </row>
        <row r="2018">
          <cell r="A2018">
            <v>0</v>
          </cell>
          <cell r="B2018">
            <v>0</v>
          </cell>
          <cell r="C2018">
            <v>0</v>
          </cell>
          <cell r="D2018">
            <v>0</v>
          </cell>
        </row>
        <row r="2019">
          <cell r="A2019">
            <v>0</v>
          </cell>
          <cell r="B2019">
            <v>0</v>
          </cell>
          <cell r="C2019">
            <v>0</v>
          </cell>
          <cell r="D2019">
            <v>0</v>
          </cell>
        </row>
        <row r="2020">
          <cell r="A2020">
            <v>0</v>
          </cell>
          <cell r="B2020">
            <v>0</v>
          </cell>
          <cell r="C2020">
            <v>0</v>
          </cell>
          <cell r="D2020">
            <v>0</v>
          </cell>
        </row>
        <row r="2021">
          <cell r="A2021">
            <v>0</v>
          </cell>
          <cell r="B2021">
            <v>0</v>
          </cell>
          <cell r="C2021">
            <v>0</v>
          </cell>
          <cell r="D2021">
            <v>0</v>
          </cell>
        </row>
        <row r="2022">
          <cell r="A2022">
            <v>0</v>
          </cell>
          <cell r="B2022">
            <v>0</v>
          </cell>
          <cell r="C2022">
            <v>0</v>
          </cell>
          <cell r="D2022">
            <v>0</v>
          </cell>
        </row>
        <row r="2023">
          <cell r="A2023">
            <v>0</v>
          </cell>
          <cell r="B2023">
            <v>0</v>
          </cell>
          <cell r="C2023">
            <v>0</v>
          </cell>
          <cell r="D2023">
            <v>0</v>
          </cell>
        </row>
        <row r="2024">
          <cell r="A2024">
            <v>0</v>
          </cell>
          <cell r="B2024">
            <v>0</v>
          </cell>
          <cell r="C2024">
            <v>0</v>
          </cell>
          <cell r="D2024">
            <v>0</v>
          </cell>
        </row>
        <row r="2025">
          <cell r="A2025">
            <v>0</v>
          </cell>
          <cell r="B2025">
            <v>0</v>
          </cell>
          <cell r="C2025">
            <v>0</v>
          </cell>
          <cell r="D2025">
            <v>0</v>
          </cell>
        </row>
        <row r="2026">
          <cell r="A2026">
            <v>0</v>
          </cell>
          <cell r="B2026">
            <v>0</v>
          </cell>
          <cell r="C2026">
            <v>0</v>
          </cell>
          <cell r="D2026">
            <v>0</v>
          </cell>
        </row>
        <row r="2027">
          <cell r="A2027">
            <v>0</v>
          </cell>
          <cell r="B2027">
            <v>0</v>
          </cell>
          <cell r="C2027">
            <v>0</v>
          </cell>
          <cell r="D2027">
            <v>0</v>
          </cell>
        </row>
        <row r="2028">
          <cell r="A2028">
            <v>0</v>
          </cell>
          <cell r="B2028">
            <v>0</v>
          </cell>
          <cell r="C2028">
            <v>0</v>
          </cell>
          <cell r="D2028">
            <v>0</v>
          </cell>
        </row>
        <row r="2029">
          <cell r="A2029">
            <v>0</v>
          </cell>
          <cell r="B2029">
            <v>0</v>
          </cell>
          <cell r="C2029">
            <v>0</v>
          </cell>
          <cell r="D2029">
            <v>0</v>
          </cell>
        </row>
        <row r="2030">
          <cell r="A2030">
            <v>0</v>
          </cell>
          <cell r="B2030">
            <v>0</v>
          </cell>
          <cell r="C2030">
            <v>0</v>
          </cell>
          <cell r="D2030">
            <v>0</v>
          </cell>
        </row>
        <row r="2031">
          <cell r="A2031">
            <v>0</v>
          </cell>
          <cell r="B2031">
            <v>0</v>
          </cell>
          <cell r="C2031">
            <v>0</v>
          </cell>
          <cell r="D2031">
            <v>0</v>
          </cell>
        </row>
        <row r="2032">
          <cell r="A2032">
            <v>0</v>
          </cell>
          <cell r="B2032">
            <v>0</v>
          </cell>
          <cell r="C2032">
            <v>0</v>
          </cell>
          <cell r="D2032">
            <v>0</v>
          </cell>
        </row>
        <row r="2033">
          <cell r="A2033">
            <v>0</v>
          </cell>
          <cell r="B2033">
            <v>0</v>
          </cell>
          <cell r="C2033">
            <v>0</v>
          </cell>
          <cell r="D2033">
            <v>0</v>
          </cell>
        </row>
        <row r="2034">
          <cell r="A2034">
            <v>0</v>
          </cell>
          <cell r="B2034">
            <v>0</v>
          </cell>
          <cell r="C2034">
            <v>0</v>
          </cell>
          <cell r="D2034">
            <v>0</v>
          </cell>
        </row>
        <row r="2035">
          <cell r="A2035">
            <v>0</v>
          </cell>
          <cell r="B2035">
            <v>0</v>
          </cell>
          <cell r="C2035">
            <v>0</v>
          </cell>
          <cell r="D2035">
            <v>0</v>
          </cell>
        </row>
        <row r="2036">
          <cell r="A2036">
            <v>0</v>
          </cell>
          <cell r="B2036">
            <v>0</v>
          </cell>
          <cell r="C2036">
            <v>0</v>
          </cell>
          <cell r="D2036">
            <v>0</v>
          </cell>
        </row>
        <row r="2037">
          <cell r="A2037">
            <v>0</v>
          </cell>
          <cell r="B2037">
            <v>0</v>
          </cell>
          <cell r="C2037">
            <v>0</v>
          </cell>
          <cell r="D2037">
            <v>0</v>
          </cell>
        </row>
        <row r="2038">
          <cell r="A2038">
            <v>0</v>
          </cell>
          <cell r="B2038">
            <v>0</v>
          </cell>
          <cell r="C2038">
            <v>0</v>
          </cell>
          <cell r="D2038">
            <v>0</v>
          </cell>
        </row>
        <row r="2039">
          <cell r="A2039">
            <v>0</v>
          </cell>
          <cell r="B2039">
            <v>0</v>
          </cell>
          <cell r="C2039">
            <v>0</v>
          </cell>
          <cell r="D2039">
            <v>0</v>
          </cell>
        </row>
      </sheetData>
      <sheetData sheetId="39">
        <row r="3">
          <cell r="J3" t="str">
            <v>Pasamuro</v>
          </cell>
        </row>
        <row r="4">
          <cell r="J4" t="str">
            <v>Niple</v>
          </cell>
        </row>
        <row r="21">
          <cell r="N21">
            <v>2</v>
          </cell>
          <cell r="O21" t="str">
            <v xml:space="preserve"> 2"     50</v>
          </cell>
          <cell r="P21" t="str">
            <v>14</v>
          </cell>
          <cell r="Q21">
            <v>3</v>
          </cell>
          <cell r="R21">
            <v>2</v>
          </cell>
          <cell r="S21">
            <v>6</v>
          </cell>
          <cell r="T21">
            <v>3</v>
          </cell>
        </row>
        <row r="22">
          <cell r="N22">
            <v>3</v>
          </cell>
          <cell r="O22" t="str">
            <v xml:space="preserve"> 3"     75</v>
          </cell>
          <cell r="P22" t="str">
            <v>27</v>
          </cell>
          <cell r="Q22">
            <v>4</v>
          </cell>
          <cell r="R22">
            <v>2</v>
          </cell>
          <cell r="S22">
            <v>9</v>
          </cell>
          <cell r="T22">
            <v>5</v>
          </cell>
        </row>
        <row r="23">
          <cell r="N23">
            <v>4</v>
          </cell>
          <cell r="O23" t="str">
            <v xml:space="preserve"> 4"    100</v>
          </cell>
          <cell r="P23" t="str">
            <v>36</v>
          </cell>
          <cell r="Q23">
            <v>6</v>
          </cell>
          <cell r="R23">
            <v>2</v>
          </cell>
          <cell r="S23">
            <v>12</v>
          </cell>
          <cell r="T23">
            <v>7</v>
          </cell>
        </row>
        <row r="24">
          <cell r="N24">
            <v>6</v>
          </cell>
          <cell r="O24" t="str">
            <v xml:space="preserve"> 6"    150</v>
          </cell>
          <cell r="P24" t="str">
            <v>66</v>
          </cell>
          <cell r="Q24">
            <v>8</v>
          </cell>
          <cell r="R24">
            <v>3</v>
          </cell>
          <cell r="S24">
            <v>17</v>
          </cell>
          <cell r="T24">
            <v>11</v>
          </cell>
        </row>
        <row r="25">
          <cell r="N25">
            <v>8</v>
          </cell>
          <cell r="O25" t="str">
            <v xml:space="preserve"> 8"    200</v>
          </cell>
          <cell r="P25" t="str">
            <v>85</v>
          </cell>
          <cell r="Q25">
            <v>11</v>
          </cell>
          <cell r="R25">
            <v>4</v>
          </cell>
          <cell r="S25">
            <v>27</v>
          </cell>
          <cell r="T25">
            <v>14</v>
          </cell>
        </row>
        <row r="26">
          <cell r="N26">
            <v>10</v>
          </cell>
          <cell r="O26" t="str">
            <v>10"    250</v>
          </cell>
          <cell r="P26" t="str">
            <v>114</v>
          </cell>
          <cell r="Q26">
            <v>15</v>
          </cell>
          <cell r="R26">
            <v>5</v>
          </cell>
          <cell r="S26">
            <v>34</v>
          </cell>
          <cell r="T26">
            <v>19</v>
          </cell>
        </row>
        <row r="27">
          <cell r="N27">
            <v>12</v>
          </cell>
          <cell r="O27" t="str">
            <v>12"    300</v>
          </cell>
          <cell r="P27" t="str">
            <v>154</v>
          </cell>
          <cell r="Q27">
            <v>21</v>
          </cell>
          <cell r="R27">
            <v>6</v>
          </cell>
          <cell r="S27">
            <v>45</v>
          </cell>
          <cell r="T27">
            <v>23</v>
          </cell>
        </row>
        <row r="28">
          <cell r="N28">
            <v>14</v>
          </cell>
          <cell r="O28" t="str">
            <v>14"    350</v>
          </cell>
          <cell r="P28" t="str">
            <v>178</v>
          </cell>
          <cell r="Q28">
            <v>27</v>
          </cell>
          <cell r="R28">
            <v>12</v>
          </cell>
          <cell r="S28">
            <v>63</v>
          </cell>
          <cell r="T28">
            <v>36</v>
          </cell>
        </row>
        <row r="29">
          <cell r="N29">
            <v>16</v>
          </cell>
          <cell r="O29" t="str">
            <v>16"    400</v>
          </cell>
          <cell r="P29" t="str">
            <v>242</v>
          </cell>
          <cell r="Q29">
            <v>34</v>
          </cell>
          <cell r="R29">
            <v>14</v>
          </cell>
          <cell r="S29">
            <v>80</v>
          </cell>
          <cell r="T29">
            <v>44</v>
          </cell>
        </row>
        <row r="30">
          <cell r="N30">
            <v>18</v>
          </cell>
          <cell r="O30" t="str">
            <v>18"    450</v>
          </cell>
          <cell r="P30" t="str">
            <v>291</v>
          </cell>
          <cell r="Q30">
            <v>37</v>
          </cell>
          <cell r="R30">
            <v>15</v>
          </cell>
          <cell r="S30">
            <v>99</v>
          </cell>
          <cell r="T30">
            <v>53</v>
          </cell>
        </row>
        <row r="31">
          <cell r="N31">
            <v>20</v>
          </cell>
          <cell r="O31" t="str">
            <v>20"    500</v>
          </cell>
          <cell r="P31" t="str">
            <v>366</v>
          </cell>
          <cell r="Q31">
            <v>47</v>
          </cell>
          <cell r="R31">
            <v>16</v>
          </cell>
          <cell r="S31">
            <v>117</v>
          </cell>
          <cell r="T31">
            <v>64</v>
          </cell>
        </row>
        <row r="32">
          <cell r="N32">
            <v>24</v>
          </cell>
          <cell r="O32" t="str">
            <v>24"    600</v>
          </cell>
          <cell r="P32" t="str">
            <v>414</v>
          </cell>
          <cell r="Q32">
            <v>64</v>
          </cell>
          <cell r="R32">
            <v>21</v>
          </cell>
          <cell r="S32">
            <v>203</v>
          </cell>
          <cell r="T32">
            <v>84</v>
          </cell>
        </row>
      </sheetData>
      <sheetData sheetId="40"/>
      <sheetData sheetId="41">
        <row r="2">
          <cell r="B2" t="str">
            <v>LIMPIADOR Y SOLDADURA</v>
          </cell>
        </row>
        <row r="3">
          <cell r="B3" t="str">
            <v>PINTURA Y ESTACAS</v>
          </cell>
        </row>
        <row r="4">
          <cell r="B4" t="str">
            <v>PUNTILLA CON CABEZA 2 PULG</v>
          </cell>
        </row>
        <row r="5">
          <cell r="B5" t="str">
            <v>VIGA ORDINARIO 0.2 X 0.1 X 0.4</v>
          </cell>
        </row>
      </sheetData>
      <sheetData sheetId="42">
        <row r="2">
          <cell r="B2" t="str">
            <v>TRANSPORTE DE MAQUINARIA Y EQUIPO</v>
          </cell>
        </row>
        <row r="3">
          <cell r="B3" t="str">
            <v>TRANSPORTE DE MATERIALES</v>
          </cell>
        </row>
        <row r="4">
          <cell r="B4" t="str">
            <v>VOLQUETA 6M³</v>
          </cell>
        </row>
        <row r="5">
          <cell r="B5" t="str">
            <v>TRANSPORTE DE MAQUINARIA Y EQUIPO</v>
          </cell>
        </row>
        <row r="6">
          <cell r="B6" t="str">
            <v>TRANSPORTE DE MAQUINARIA Y EQUIPO PARA CONCRETOS</v>
          </cell>
        </row>
        <row r="7">
          <cell r="B7" t="str">
            <v>CAMION / TRANSP. CEMENTO V/CIO (200 BTOS)</v>
          </cell>
        </row>
        <row r="8">
          <cell r="B8" t="str">
            <v>TRANSPORTE A LOMO DE MULA (1 MULA + CARGUERO)</v>
          </cell>
        </row>
        <row r="9">
          <cell r="B9" t="str">
            <v>TRANSPORTE FACTOR 30%</v>
          </cell>
        </row>
        <row r="10">
          <cell r="B10" t="str">
            <v>TRANSPORTE FACTOR 2%</v>
          </cell>
        </row>
        <row r="11">
          <cell r="B11" t="str">
            <v>TRANSPORTE FACTOR 8%</v>
          </cell>
        </row>
        <row r="12">
          <cell r="B12" t="str">
            <v>TRANSPORTE FACTOR 2% MO</v>
          </cell>
        </row>
        <row r="13">
          <cell r="B13" t="str">
            <v>TRANSPORTE FACTOR 40%</v>
          </cell>
        </row>
        <row r="14">
          <cell r="B14" t="str">
            <v>TRANSPORTE FACTOR SOTAQUIRÁ</v>
          </cell>
        </row>
        <row r="15">
          <cell r="B15" t="str">
            <v>TRANSPORTE FACTOR CUBARÁ</v>
          </cell>
        </row>
        <row r="16">
          <cell r="B16" t="str">
            <v>TRANSPORTE FACTOR LABRANZAGRANDE</v>
          </cell>
        </row>
        <row r="17">
          <cell r="B17" t="str">
            <v>TRANSPORTE FACTOR TOPAGA</v>
          </cell>
        </row>
        <row r="18">
          <cell r="B18" t="str">
            <v>TRANSPORTE FACTOR COVARACHIA</v>
          </cell>
        </row>
        <row r="19">
          <cell r="B19" t="str">
            <v>TRANSPORTE FACTOR SAN MATEO</v>
          </cell>
        </row>
        <row r="20">
          <cell r="B20" t="str">
            <v>TRANSPORTE FACTOR PAIPA</v>
          </cell>
        </row>
        <row r="21">
          <cell r="B21" t="str">
            <v>TRANSPORTE FACTOR PAYA</v>
          </cell>
        </row>
        <row r="22">
          <cell r="B22" t="str">
            <v>VIAJE VOLQUETA M3</v>
          </cell>
        </row>
        <row r="23">
          <cell r="B23" t="str">
            <v>ESCOLTA Y TRANSPORTE (Una tarifa por cada m3 escoltado y transportado)</v>
          </cell>
        </row>
        <row r="24">
          <cell r="B24" t="str">
            <v>VOLQUETA ACARREO</v>
          </cell>
        </row>
        <row r="25">
          <cell r="B25" t="str">
            <v>ANIMAL DE CARGA</v>
          </cell>
        </row>
        <row r="26">
          <cell r="B26" t="str">
            <v xml:space="preserve">DESPLAZAMIENTO AL ÁREA DE TRABAJO, PARA DESARROLLAR LOS TALLERES DE CAPACITACIÓN (VIAJES)  </v>
          </cell>
        </row>
        <row r="27">
          <cell r="B27">
            <v>0</v>
          </cell>
        </row>
      </sheetData>
      <sheetData sheetId="43">
        <row r="3">
          <cell r="B3" t="str">
            <v>HERRAMIENTA MENOR (5% MO)</v>
          </cell>
        </row>
        <row r="4">
          <cell r="B4" t="str">
            <v>COMPRESOR</v>
          </cell>
        </row>
        <row r="5">
          <cell r="B5" t="str">
            <v>CORTADORA PARA PARCHEO</v>
          </cell>
        </row>
        <row r="6">
          <cell r="B6" t="str">
            <v>RETROEXCAVADORA 320</v>
          </cell>
        </row>
        <row r="7">
          <cell r="B7" t="str">
            <v>RETROEXCAVADORA JD-510</v>
          </cell>
        </row>
        <row r="8">
          <cell r="B8" t="str">
            <v>BULDOZER D6</v>
          </cell>
        </row>
        <row r="9">
          <cell r="B9" t="str">
            <v>VIBROCOMPACTADOR CA-15</v>
          </cell>
        </row>
        <row r="10">
          <cell r="B10" t="str">
            <v>VIBROCOMPACTADOR RANA</v>
          </cell>
        </row>
        <row r="11">
          <cell r="B11" t="str">
            <v>CARGADOR</v>
          </cell>
        </row>
        <row r="12">
          <cell r="B12" t="str">
            <v>CILINDRO NEUMATICO</v>
          </cell>
        </row>
        <row r="13">
          <cell r="B13" t="str">
            <v>VIBRADOR PARA CONCRETO HORA</v>
          </cell>
        </row>
        <row r="14">
          <cell r="B14" t="str">
            <v>FORMALETA PARAL CORTO - CAMILLA MET. 0,73x0,4m (M2)</v>
          </cell>
        </row>
        <row r="15">
          <cell r="B15" t="str">
            <v>ASPERSOR MANUAL</v>
          </cell>
        </row>
        <row r="16">
          <cell r="B16" t="str">
            <v>MEZCLADORA A GASOLINA</v>
          </cell>
        </row>
        <row r="17">
          <cell r="B17" t="str">
            <v>TALADRO</v>
          </cell>
        </row>
        <row r="18">
          <cell r="B18" t="str">
            <v>COMPRESOR DE 2 MARTILLOS</v>
          </cell>
        </row>
        <row r="19">
          <cell r="B19" t="str">
            <v>HERRAMIENTA MENOR (% MO)</v>
          </cell>
        </row>
      </sheetData>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Q"/>
      <sheetName val="MA"/>
      <sheetName val="TR"/>
      <sheetName val="MO"/>
      <sheetName val="PU"/>
      <sheetName val="PT"/>
      <sheetName val="admon99"/>
      <sheetName val="nelson"/>
      <sheetName val="Hoja3"/>
      <sheetName val="Hoja4"/>
      <sheetName val="CANTOBRA"/>
      <sheetName val="SALIDA"/>
      <sheetName val="Hoja1"/>
      <sheetName val="INSUMOS"/>
      <sheetName val="PRESUPUESTO"/>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Presupuesto Boavita Alc y Acu"/>
      <sheetName val="Materiales"/>
      <sheetName val="Equipos y Her"/>
      <sheetName val="Ins_Mat"/>
      <sheetName val="Ins_TR"/>
      <sheetName val="Ins_EH"/>
      <sheetName val="Print"/>
      <sheetName val="1"/>
      <sheetName val="3.1.13A"/>
      <sheetName val="1.1.62"/>
      <sheetName val="2"/>
      <sheetName val="3.2.15"/>
      <sheetName val="1.1.86"/>
      <sheetName val="2.1.16"/>
      <sheetName val="3"/>
      <sheetName val="3.2.4A"/>
      <sheetName val="2.1.20"/>
      <sheetName val="2.1.21"/>
      <sheetName val="2.1.1"/>
      <sheetName val="2.1.21A"/>
      <sheetName val="2.1.19"/>
      <sheetName val="4"/>
      <sheetName val="2.5.42"/>
      <sheetName val="2.5.42S"/>
      <sheetName val="2.5.43"/>
      <sheetName val="2.5.43S"/>
      <sheetName val="2.5.44"/>
      <sheetName val="2.5.44S"/>
      <sheetName val="2.5.44B"/>
      <sheetName val="2.5.44BS"/>
      <sheetName val="2.5.45"/>
      <sheetName val="2.5.45S"/>
      <sheetName val="2.5.45A"/>
      <sheetName val="2.5.45AS"/>
      <sheetName val="2.5.45B"/>
      <sheetName val="2.5.45BS"/>
      <sheetName val="2.5.45B1"/>
      <sheetName val="2.5.45B1S"/>
      <sheetName val="5"/>
      <sheetName val="6.4.2.657"/>
      <sheetName val="6.4.2.658"/>
      <sheetName val="6.4.2.659"/>
      <sheetName val="6.4.2.660"/>
      <sheetName val="6.4.2.661"/>
      <sheetName val="6.4.2.662"/>
      <sheetName val="6.4.2.682"/>
      <sheetName val="1.11.10"/>
      <sheetName val="6"/>
      <sheetName val="3.1.13A (2)"/>
      <sheetName val="2.7.10 (2)"/>
      <sheetName val="1.1.86 (3)"/>
      <sheetName val="3.2.3"/>
      <sheetName val="1.1.86 (4)"/>
      <sheetName val="3.2.4A (2)"/>
      <sheetName val="2.1.21 (2)"/>
      <sheetName val="2.1.1 (4)"/>
      <sheetName val="3.3.26"/>
      <sheetName val="3.5.2"/>
      <sheetName val="2.1.19 (2)"/>
      <sheetName val="3.3.23"/>
      <sheetName val="1.2.50 (4)"/>
      <sheetName val="3.8.4"/>
      <sheetName val="2.5.45 (2)"/>
      <sheetName val="2.5.45S (2)"/>
      <sheetName val="3.9.22 (2)"/>
      <sheetName val="2.5.43 (2)"/>
      <sheetName val="2.5.43S (2)"/>
      <sheetName val="2.5.42 (2)"/>
      <sheetName val="2.5.42S (2)"/>
      <sheetName val="3.15.78"/>
      <sheetName val="3.15.74"/>
      <sheetName val="3.15.76"/>
      <sheetName val="7"/>
      <sheetName val="3.3.2"/>
      <sheetName val="1.1.86 (5)"/>
      <sheetName val="1.2.50"/>
      <sheetName val="2.7.1A"/>
      <sheetName val="2.7.1"/>
      <sheetName val="6.3.2"/>
      <sheetName val="2.1.21A (2)"/>
      <sheetName val="2.1.1 (2)"/>
      <sheetName val="8"/>
      <sheetName val="3.3.2 (2)"/>
      <sheetName val="1.1.86 (6)"/>
      <sheetName val="1.2.50 (2)"/>
      <sheetName val="2.7.4"/>
      <sheetName val="6.3.2 (2)"/>
      <sheetName val="2.1.1 (3)"/>
      <sheetName val="9"/>
      <sheetName val="1.1.7"/>
      <sheetName val="3.3.2 (3)"/>
      <sheetName val="2.1.21A (3)"/>
      <sheetName val="1.2.50 (3)"/>
      <sheetName val="1.2.10"/>
      <sheetName val="1.2.45"/>
      <sheetName val="6.3.2 (3)"/>
      <sheetName val="Accesorios metalicos"/>
      <sheetName val="6.4.2.796"/>
      <sheetName val="6.4.2.797"/>
      <sheetName val="6.4.2.798"/>
      <sheetName val="6.4.2.799"/>
      <sheetName val="6.4.2.800"/>
      <sheetName val="6.4.2.801"/>
      <sheetName val="6.4.2.802"/>
      <sheetName val="6.4.2.803"/>
      <sheetName val="6.4.2.804"/>
      <sheetName val="6.4.2.805"/>
      <sheetName val="6.4.2.806"/>
      <sheetName val="6.4.2.807"/>
      <sheetName val="3.15.15 (2)"/>
      <sheetName val="6.4.2.809"/>
      <sheetName val="10"/>
      <sheetName val="2.7.10"/>
      <sheetName val="2.7.8 (2)"/>
      <sheetName val="3.9.22"/>
      <sheetName val="2.7.9"/>
      <sheetName val="2.1.17"/>
      <sheetName val="1.2.48A"/>
      <sheetName val="1.1.86 (2)"/>
      <sheetName val="8.3.2.4A"/>
      <sheetName val="2.5.45B2"/>
      <sheetName val="2.5.45B2S"/>
      <sheetName val="6.4.2.656"/>
      <sheetName val="6.4.2.28"/>
      <sheetName val="11"/>
      <sheetName val="3.1.13A (3)"/>
      <sheetName val="1.1.62 (2)"/>
      <sheetName val="3.3.1"/>
      <sheetName val="3.3.2 (4)"/>
      <sheetName val="1.1.86 (7)"/>
      <sheetName val="3.2.4A (3)"/>
      <sheetName val="2.1.20 (2)"/>
      <sheetName val="2.1.21 (3)"/>
      <sheetName val="2.1.1 (5)"/>
      <sheetName val="2.1.21A (4)"/>
      <sheetName val="2.1.38A"/>
      <sheetName val="2.1.38B"/>
      <sheetName val="12"/>
      <sheetName val="1.1.7 (2)"/>
      <sheetName val="2.7.11"/>
      <sheetName val="3.3.1 (2)"/>
      <sheetName val="1.2.50 (5)"/>
      <sheetName val="2.7.1 (2)"/>
      <sheetName val="6.3.2 (4)"/>
      <sheetName val="6.4.2.224"/>
      <sheetName val="6.4.2.976"/>
      <sheetName val="6.4.2.977"/>
      <sheetName val="6.4.2.978"/>
      <sheetName val="6.4.2.979"/>
      <sheetName val="6.4.2.980"/>
      <sheetName val="6.4.2.981"/>
      <sheetName val="6.4.2.982"/>
      <sheetName val="6.4.2.983"/>
      <sheetName val="6.4.2.984"/>
      <sheetName val="6.4.2.985"/>
      <sheetName val="6.4.2.986"/>
      <sheetName val="6.4.2.987"/>
      <sheetName val="2.1.13A"/>
      <sheetName val="2.1.13B"/>
      <sheetName val="2.1.37A"/>
      <sheetName val="2.1.37B"/>
      <sheetName val="1.2.28A"/>
      <sheetName val="1.2.28B"/>
      <sheetName val="1.2.29A"/>
      <sheetName val="1.2.29B"/>
      <sheetName val="13"/>
      <sheetName val="1.1.7 (3)"/>
      <sheetName val="2.7.11 (2)"/>
      <sheetName val="3.3.1 (3)"/>
      <sheetName val="1.2.50 (6)"/>
      <sheetName val="2.7.1 (3)"/>
      <sheetName val="6.3.2 (5)"/>
      <sheetName val="6.4.2.224 (2)"/>
      <sheetName val="6.4.2.1044"/>
      <sheetName val="6.4.2.1045"/>
      <sheetName val="6.4.2.979 (2)"/>
      <sheetName val="6.4.2.988"/>
      <sheetName val="6.4.2.981 (2)"/>
      <sheetName val="6.4.2.984 (2)"/>
      <sheetName val="6.4.2.986 (2)"/>
      <sheetName val="6.4.2.989"/>
      <sheetName val="6.4.2.990"/>
      <sheetName val="6.4.2.991"/>
      <sheetName val="6.4.2.992"/>
      <sheetName val="2.1.37A (2)"/>
      <sheetName val="2.1.37B (2)"/>
      <sheetName val="2.1.38A (2)"/>
      <sheetName val="2.1.38B (2)"/>
      <sheetName val="1.2.30A"/>
      <sheetName val="1.2.30B"/>
      <sheetName val="14"/>
      <sheetName val="1.1.7 (4)"/>
      <sheetName val="2.7.11 (3)"/>
      <sheetName val="3.3.1 (4)"/>
      <sheetName val="2.1.1 (6)"/>
      <sheetName val="2.1.21A (5)"/>
      <sheetName val="1.2.50 (7)"/>
      <sheetName val="1.2.10 (2)"/>
      <sheetName val="1.2.45 (2)"/>
      <sheetName val="6.3.2 (6)"/>
      <sheetName val="6.4.2.993"/>
      <sheetName val="6.4.2.994"/>
      <sheetName val="6.4.2.995"/>
      <sheetName val="6.4.2.996"/>
      <sheetName val="6.4.2.997"/>
      <sheetName val="6.4.2.998"/>
      <sheetName val="6.4.2.999"/>
      <sheetName val="6.4.2.1000"/>
      <sheetName val="6.4.2.1001"/>
      <sheetName val="6.4.2.1002"/>
      <sheetName val="6.4.2.1003"/>
      <sheetName val="6.4.2.1004"/>
      <sheetName val="3.15.15"/>
      <sheetName val="6.4.2.1006"/>
      <sheetName val="15"/>
      <sheetName val="1.1.7 (5)"/>
      <sheetName val="2.7.11 (4)"/>
      <sheetName val="3.3.1 (5)"/>
      <sheetName val="2.1.1 (7)"/>
      <sheetName val="2.1.21A (6)"/>
      <sheetName val="1.2.50 (8)"/>
      <sheetName val="1.2.10 (3)"/>
      <sheetName val="1.2.45 (3)"/>
      <sheetName val="6.3.2 (7)"/>
      <sheetName val="6.4.2.796 (2)"/>
      <sheetName val="6.4.2.797 (2)"/>
      <sheetName val="6.4.2.1007"/>
      <sheetName val="6.4.2.1008"/>
      <sheetName val="6.4.2.800 (2)"/>
      <sheetName val="6.4.2.801 (2)"/>
      <sheetName val="6.4.2.802 (2)"/>
      <sheetName val="6.4.2.803 (2)"/>
      <sheetName val="6.4.2.1009"/>
      <sheetName val="6.4.2.1010"/>
      <sheetName val="6.4.2.804 (2)"/>
      <sheetName val="6.4.2.805 (2)"/>
      <sheetName val="3.15.15 (3)"/>
      <sheetName val="6.4.2.809 (2)"/>
      <sheetName val="16"/>
      <sheetName val="1.1.7 (6)"/>
      <sheetName val="3.3.1 (6)"/>
      <sheetName val="2.1.21A (7)"/>
      <sheetName val="1.2.50 (9)"/>
      <sheetName val="2.7.1 (4)"/>
      <sheetName val="6.3.2 (8)"/>
      <sheetName val="6.4.2.224 (3)"/>
      <sheetName val="6.4.2.1011"/>
      <sheetName val="6.4.2.1012"/>
      <sheetName val="6.4.2.1013"/>
      <sheetName val="6.4.2.1014"/>
      <sheetName val="6.4.2.1017A"/>
      <sheetName val="6.4.2.1014 (2)"/>
      <sheetName val="6.4.2.1016"/>
      <sheetName val="6.4.2.1017"/>
      <sheetName val="6.4.2.1018"/>
      <sheetName val="6.4.2.1019"/>
      <sheetName val="2.1.13A (2)"/>
      <sheetName val="2.1.13B (2)"/>
      <sheetName val="2.1.38A (3)"/>
      <sheetName val="2.1.38B (3)"/>
      <sheetName val="6.4.2.1020"/>
      <sheetName val="6.4.2.1021"/>
      <sheetName val="6.4.2.1011 (2)"/>
      <sheetName val="6.4.2.1022"/>
      <sheetName val="6.4.2.1023"/>
      <sheetName val="6.4.2.1024"/>
      <sheetName val="6.4.2.1025"/>
      <sheetName val="17"/>
      <sheetName val="1.1.7 (7)"/>
      <sheetName val="3.3.1 (7)"/>
      <sheetName val="2.1.1 (9)"/>
      <sheetName val="1.2.50 (10)"/>
      <sheetName val="2.7.1 (5)"/>
      <sheetName val="6.3.2 (9)"/>
      <sheetName val="6.4.2.224 (4)"/>
      <sheetName val="6.4.2.1026"/>
      <sheetName val="6.4.2.1027"/>
      <sheetName val="6.4.2.1028"/>
      <sheetName val="6.4.2.1029"/>
      <sheetName val="6.4.2.1030"/>
      <sheetName val="6.4.2.1031"/>
      <sheetName val="2.1.13A (3)"/>
      <sheetName val="2.1.13B (3)"/>
      <sheetName val="6.4.2.1032"/>
      <sheetName val="6.4.2.1033"/>
      <sheetName val="6.4.2.1034"/>
      <sheetName val="6.4.2.1046"/>
      <sheetName val="6.4.2.1047"/>
      <sheetName val="6.4.2.1035"/>
      <sheetName val="6.4.2.1036"/>
      <sheetName val="1.2.29A (2)"/>
      <sheetName val="1.2.29B (2)"/>
      <sheetName val="1.15.10"/>
      <sheetName val="6.4.2.1037"/>
      <sheetName val="6.4.2.1038"/>
      <sheetName val="6.4.2.1048"/>
      <sheetName val="6.4.2.1049"/>
      <sheetName val="3.01.06"/>
      <sheetName val="1.01.46"/>
      <sheetName val="3.02.02"/>
      <sheetName val="3.12.01"/>
      <sheetName val="2.01.02"/>
      <sheetName val="3.02.10"/>
      <sheetName val="2.01.10"/>
      <sheetName val="2.01.06"/>
      <sheetName val="2.01.09"/>
      <sheetName val="2.01.08"/>
      <sheetName val="2.01.11"/>
      <sheetName val="2.05.59"/>
      <sheetName val="2.05.59S"/>
      <sheetName val="2.05.53"/>
      <sheetName val="2.05.53S"/>
      <sheetName val="2.05.54"/>
      <sheetName val="2.05.54S"/>
      <sheetName val="2.05.55"/>
      <sheetName val="2.05.55S"/>
      <sheetName val="2.05.56"/>
      <sheetName val="2.05.56S"/>
      <sheetName val="2.05.57"/>
      <sheetName val="2.05.57S"/>
      <sheetName val="2.05.57A"/>
      <sheetName val="2.05.57AS "/>
      <sheetName val="2.05.60"/>
      <sheetName val="2.05.60S"/>
      <sheetName val="2.05.06"/>
      <sheetName val="2.05.05"/>
      <sheetName val="2.05.04"/>
      <sheetName val="2.05.07"/>
      <sheetName val="2.05.07A"/>
      <sheetName val="2.05.07B"/>
      <sheetName val="1.11.35"/>
      <sheetName val="3.01.06 (2)"/>
      <sheetName val="1.01.75"/>
      <sheetName val="3.12.01 (2)"/>
      <sheetName val="3.02.03"/>
      <sheetName val="3.02.10 (2)"/>
      <sheetName val="2.01.06 (2)"/>
      <sheetName val="2.01.09 (2)"/>
      <sheetName val="2.01.08 (2)"/>
      <sheetName val="2.01.11 (2)"/>
      <sheetName val="1.02.01"/>
      <sheetName val="3.06.03"/>
      <sheetName val="2.05.53 (2)"/>
      <sheetName val="2.05.53S (2)"/>
      <sheetName val="2.05.59 (2)"/>
      <sheetName val="2.05.59S (2)"/>
      <sheetName val="2.06.27"/>
      <sheetName val="2.06.25"/>
      <sheetName val="3.03.11"/>
      <sheetName val="3.12.01 (4)"/>
      <sheetName val="1.02.01 (2)"/>
      <sheetName val="P6.02.06"/>
      <sheetName val="2.07.04"/>
      <sheetName val="1.02.43"/>
      <sheetName val="2.01.08 (3)"/>
      <sheetName val="2.01.09 (3)"/>
      <sheetName val="3.03.11 (2)"/>
      <sheetName val="3.12.01 (5)"/>
      <sheetName val="1.02.01 (3)"/>
      <sheetName val="2.07.01"/>
      <sheetName val="1.02.43 (2)"/>
      <sheetName val="2.01.09 (4)"/>
      <sheetName val="1.01.68"/>
      <sheetName val="2.07.10 (5)"/>
      <sheetName val="3.03.11 (3)"/>
      <sheetName val="3.02.08 (3)"/>
      <sheetName val="2.01.11 (3)"/>
      <sheetName val="2.01.09 (9)"/>
      <sheetName val="1.02.01 (4)"/>
      <sheetName val="1.02.11A (3)"/>
      <sheetName val="1.02.13A (3)"/>
      <sheetName val="1.03.01A (3)"/>
      <sheetName val="1.03.02A (3)"/>
      <sheetName val="2.07.04 (8)"/>
      <sheetName val="1.02.43 (3)"/>
      <sheetName val="6.4.2.796  (3)"/>
      <sheetName val="6.4.2.797 (4)"/>
      <sheetName val="6.4.2.1007 (3)"/>
      <sheetName val="6.4.2.1008 (3)"/>
      <sheetName val="6.4.2.800  (3)"/>
      <sheetName val="6.4.2.801 (4)"/>
      <sheetName val="6.4.2.802 (4)"/>
      <sheetName val="3.13.22 (3)"/>
      <sheetName val="6.4.2.809 (4)"/>
      <sheetName val="3.13.17"/>
      <sheetName val="1.01.21"/>
      <sheetName val="3.06.03 (2)"/>
      <sheetName val="3.05.01"/>
      <sheetName val="3.01.06 (3)"/>
      <sheetName val="1.01.46 (2)"/>
      <sheetName val="1.02.17"/>
      <sheetName val="3.03.11 (4)"/>
      <sheetName val="3.12.01 (6)"/>
      <sheetName val="3.02.10 (3)"/>
      <sheetName val="2.01.10 (2)"/>
      <sheetName val="2.01.06 (3)"/>
      <sheetName val="2.01.09 (5)"/>
      <sheetName val="2.01.11 (4)"/>
      <sheetName val="2.01.32S"/>
      <sheetName val="2.01.32"/>
      <sheetName val="1.01.68 (2)"/>
      <sheetName val="2.07.10"/>
      <sheetName val="1.02.17 (2)"/>
      <sheetName val="1.02.01 (5)"/>
      <sheetName val="2.07.04 (2)"/>
      <sheetName val="1.02.43 (4)"/>
      <sheetName val="R.4X2.17"/>
      <sheetName val="R.4X3.17"/>
      <sheetName val="C.90.02"/>
      <sheetName val="C.90.02A"/>
      <sheetName val="C.90.03A"/>
      <sheetName val="T.02.01"/>
      <sheetName val="T.03.01"/>
      <sheetName val="B.03.02"/>
      <sheetName val="2.01.43S"/>
      <sheetName val="2.01.43"/>
      <sheetName val="2.01.29S"/>
      <sheetName val="2.01.29"/>
      <sheetName val="1.02.38S"/>
      <sheetName val="1.02.38"/>
      <sheetName val="1.02.39S"/>
      <sheetName val="1.02.39"/>
      <sheetName val="1.01.68 (3)"/>
      <sheetName val="2.07.10 (2)"/>
      <sheetName val="1.02.17 (3)"/>
      <sheetName val="1.02.01 (6)"/>
      <sheetName val="2.07.04 (3)"/>
      <sheetName val="1.02.43 (5)"/>
      <sheetName val="R.4X3.17 (2)"/>
      <sheetName val="C.90.03"/>
      <sheetName val="C.90.03A (2)"/>
      <sheetName val="C.90.04A"/>
      <sheetName val="T.03.01 (2)"/>
      <sheetName val="T.04.01"/>
      <sheetName val="B.04.03"/>
      <sheetName val="2.01.29S (2)"/>
      <sheetName val="2.01.29 (2)"/>
      <sheetName val="2.01.32S (2)"/>
      <sheetName val="2.01.32 (2)"/>
      <sheetName val="1.02.39S (2)"/>
      <sheetName val="1.02.39 (2)"/>
      <sheetName val="1.02.41AS"/>
      <sheetName val="1.02.41A"/>
      <sheetName val="1.01.68 (4)"/>
      <sheetName val="2.07.10 (3)"/>
      <sheetName val="3.03.11 (6)"/>
      <sheetName val="3.02.08 (2)"/>
      <sheetName val="2.01.09 (6)"/>
      <sheetName val="2.01.11 (5)"/>
      <sheetName val="1.02.01 (7)"/>
      <sheetName val="1.02.11A (2)"/>
      <sheetName val="1.02.13A (2)"/>
      <sheetName val="1.03.01A (2)"/>
      <sheetName val="1.03.02A (2)"/>
      <sheetName val="2.07.04 (7)"/>
      <sheetName val="1.02.43 (6)"/>
      <sheetName val="6.4.2.796  (2)"/>
      <sheetName val="6.4.2.797 (3)"/>
      <sheetName val="6.4.2.1007 (2)"/>
      <sheetName val="6.4.2.1008 (2)"/>
      <sheetName val="6.4.2.800  (2)"/>
      <sheetName val="6.4.2.801 (3)"/>
      <sheetName val="6.4.2.802 (3)"/>
      <sheetName val="3.13.22"/>
      <sheetName val="6.4.2.809 (3)"/>
      <sheetName val="1.01.68 (5)"/>
      <sheetName val="2.07.10 (4)"/>
      <sheetName val="3.03.11 (5)"/>
      <sheetName val="3.02.08"/>
      <sheetName val="2.01.09 (7)"/>
      <sheetName val="2.01.11 (6)"/>
      <sheetName val="1.02.01 (8)"/>
      <sheetName val="1.02.11A"/>
      <sheetName val="1.02.13A"/>
      <sheetName val="1.03.01A"/>
      <sheetName val="1.03.02A"/>
      <sheetName val="2.07.04 (6)"/>
      <sheetName val="1.02.43 (7)"/>
      <sheetName val="6.4.2.796 "/>
      <sheetName val="6.4.2.800 "/>
      <sheetName val="3.13.22 (2)"/>
      <sheetName val="1.01.68 (6)"/>
      <sheetName val="1.02.17 (6)"/>
      <sheetName val="2.01.11 (7)"/>
      <sheetName val="1.02.01 (9)"/>
      <sheetName val="2.07.04 (4)"/>
      <sheetName val="1.02.43 (8)"/>
      <sheetName val="6.4.2.1099"/>
      <sheetName val="T.04.01 (2)"/>
      <sheetName val="B.04.02"/>
      <sheetName val="2.01.43S (2)"/>
      <sheetName val="2.01.43 (2)"/>
      <sheetName val="2.01.32S (3)"/>
      <sheetName val="2.01.32 (3)"/>
      <sheetName val="T.04.02"/>
      <sheetName val="1B.04.02"/>
      <sheetName val="C.90.02 (2)"/>
      <sheetName val="1.01.68 (7)"/>
      <sheetName val="1.02.17 (7)"/>
      <sheetName val="2.01.09 (8)"/>
      <sheetName val="1.02.01 (10)"/>
      <sheetName val="2.07.04 (5)"/>
      <sheetName val="1.02.43 (9)"/>
      <sheetName val="6.01.04"/>
      <sheetName val="T.02.02"/>
      <sheetName val="C.90.02 (3)"/>
      <sheetName val="2.01.43S (3)"/>
      <sheetName val="2.01.43 (3)"/>
      <sheetName val="C.90.03A (3)"/>
      <sheetName val="T.03.01 (3)"/>
      <sheetName val="1.02.39S (3)"/>
      <sheetName val="1.02.39 (3)"/>
      <sheetName val="1.15.05"/>
      <sheetName val="6.4.2.1017A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row r="2">
          <cell r="B2" t="str">
            <v>ACCESORIOS (ADAPTADORES, RACOR Y TUERCA)</v>
          </cell>
          <cell r="C2" t="str">
            <v>UN</v>
          </cell>
          <cell r="D2">
            <v>9300</v>
          </cell>
        </row>
        <row r="3">
          <cell r="B3" t="str">
            <v>ACERO 37000 PSI</v>
          </cell>
          <cell r="C3" t="str">
            <v>KG</v>
          </cell>
          <cell r="D3">
            <v>1972</v>
          </cell>
        </row>
        <row r="4">
          <cell r="B4" t="str">
            <v>ACOPLE GRP D=1000MM</v>
          </cell>
          <cell r="C4" t="str">
            <v>UN</v>
          </cell>
          <cell r="D4">
            <v>568944</v>
          </cell>
        </row>
        <row r="5">
          <cell r="B5" t="str">
            <v>ACOPLE GRP D=1100MM</v>
          </cell>
          <cell r="C5" t="str">
            <v>UN</v>
          </cell>
          <cell r="D5">
            <v>609414</v>
          </cell>
        </row>
        <row r="6">
          <cell r="B6" t="str">
            <v>ACOPLE GRP D=1200MM</v>
          </cell>
          <cell r="C6" t="str">
            <v>UN</v>
          </cell>
          <cell r="D6">
            <v>651101</v>
          </cell>
        </row>
        <row r="7">
          <cell r="B7" t="str">
            <v>ACOPLE GRP D=1400MM</v>
          </cell>
          <cell r="C7" t="str">
            <v>UN</v>
          </cell>
          <cell r="D7">
            <v>760528</v>
          </cell>
        </row>
        <row r="8">
          <cell r="B8" t="str">
            <v>ACOPLE GRP D=1600MM</v>
          </cell>
          <cell r="C8" t="str">
            <v>UN</v>
          </cell>
          <cell r="D8">
            <v>1005755</v>
          </cell>
        </row>
        <row r="9">
          <cell r="B9" t="str">
            <v>ACOPLE GRP D=300MM</v>
          </cell>
          <cell r="C9" t="str">
            <v>UN</v>
          </cell>
          <cell r="D9">
            <v>210419</v>
          </cell>
        </row>
        <row r="10">
          <cell r="B10" t="str">
            <v>ACOPLE GRP D=350MM</v>
          </cell>
          <cell r="C10" t="str">
            <v>UN</v>
          </cell>
          <cell r="D10">
            <v>213517</v>
          </cell>
        </row>
        <row r="11">
          <cell r="B11" t="str">
            <v>ACOPLE GRP D=400MM</v>
          </cell>
          <cell r="C11" t="str">
            <v>UN</v>
          </cell>
          <cell r="D11">
            <v>230682</v>
          </cell>
        </row>
        <row r="12">
          <cell r="B12" t="str">
            <v>ACOPLE GRP D=450MM</v>
          </cell>
          <cell r="C12" t="str">
            <v>UN</v>
          </cell>
          <cell r="D12">
            <v>259517</v>
          </cell>
        </row>
        <row r="13">
          <cell r="B13" t="str">
            <v>ACOPLE GRP D=500MM</v>
          </cell>
          <cell r="C13" t="str">
            <v>UN</v>
          </cell>
          <cell r="D13">
            <v>258363</v>
          </cell>
        </row>
        <row r="14">
          <cell r="B14" t="str">
            <v>ACOPLE GRP D=600mm</v>
          </cell>
          <cell r="C14" t="str">
            <v>UN</v>
          </cell>
          <cell r="D14">
            <v>360597</v>
          </cell>
        </row>
        <row r="15">
          <cell r="B15" t="str">
            <v>ACOPLE GRP D=700MM</v>
          </cell>
          <cell r="C15" t="str">
            <v>UN</v>
          </cell>
          <cell r="D15">
            <v>448838</v>
          </cell>
        </row>
        <row r="16">
          <cell r="B16" t="str">
            <v>ACOPLE GRP D=800MM</v>
          </cell>
          <cell r="C16" t="str">
            <v>UN</v>
          </cell>
          <cell r="D16">
            <v>486389</v>
          </cell>
        </row>
        <row r="17">
          <cell r="B17" t="str">
            <v>ACOPLE GRP D=900MM</v>
          </cell>
          <cell r="C17" t="str">
            <v>UN</v>
          </cell>
          <cell r="D17">
            <v>540701</v>
          </cell>
        </row>
        <row r="18">
          <cell r="B18" t="str">
            <v>ADAPTADOR DE LIMPIEZA PVC SANITARIO 2"</v>
          </cell>
          <cell r="C18" t="str">
            <v>UN</v>
          </cell>
          <cell r="D18">
            <v>4276</v>
          </cell>
        </row>
        <row r="19">
          <cell r="B19" t="str">
            <v>ADAPTADOR DE LIMPIEZA PVC SANITARIO 3"</v>
          </cell>
          <cell r="C19" t="str">
            <v>UN</v>
          </cell>
          <cell r="D19">
            <v>9199</v>
          </cell>
        </row>
        <row r="20">
          <cell r="B20" t="str">
            <v>ADAPTADOR DE LIMPIEZA PVC SANITARIO 4"</v>
          </cell>
          <cell r="C20" t="str">
            <v>UN</v>
          </cell>
          <cell r="D20">
            <v>13549</v>
          </cell>
        </row>
        <row r="21">
          <cell r="B21" t="str">
            <v>ADAPTADOR DE LIMPIEZA PVC SANITARIO 6"</v>
          </cell>
          <cell r="C21" t="str">
            <v>UN</v>
          </cell>
          <cell r="D21">
            <v>35593</v>
          </cell>
        </row>
        <row r="22">
          <cell r="B22" t="str">
            <v>ADAPTADOR HEMBRA  D = 1 1/2"</v>
          </cell>
          <cell r="C22" t="str">
            <v>un</v>
          </cell>
          <cell r="D22">
            <v>3434</v>
          </cell>
        </row>
        <row r="23">
          <cell r="B23" t="str">
            <v>ADAPTADOR HEMBRA  D = 1 1/4"</v>
          </cell>
          <cell r="C23" t="str">
            <v>un</v>
          </cell>
          <cell r="D23">
            <v>2031</v>
          </cell>
        </row>
        <row r="24">
          <cell r="B24" t="str">
            <v>ADAPTADOR HEMBRA  D = 1"</v>
          </cell>
          <cell r="C24" t="str">
            <v>un</v>
          </cell>
          <cell r="D24">
            <v>1242</v>
          </cell>
        </row>
        <row r="25">
          <cell r="B25" t="str">
            <v>ADAPTADOR HEMBRA  D = 1/2"</v>
          </cell>
          <cell r="C25" t="str">
            <v>un</v>
          </cell>
          <cell r="D25">
            <v>309</v>
          </cell>
        </row>
        <row r="26">
          <cell r="B26" t="str">
            <v>ADAPTADOR HEMBRA  D = 3/4"</v>
          </cell>
          <cell r="C26" t="str">
            <v>un</v>
          </cell>
          <cell r="D26">
            <v>558</v>
          </cell>
        </row>
        <row r="27">
          <cell r="B27" t="str">
            <v>ADAPTADOR HEMBRA UNION PLATINO PF + UAD D =  1/2"</v>
          </cell>
          <cell r="C27" t="str">
            <v>un</v>
          </cell>
          <cell r="D27">
            <v>1293</v>
          </cell>
        </row>
        <row r="28">
          <cell r="B28" t="str">
            <v>ADAPTADOR MACHO  D = 1 1/2"</v>
          </cell>
          <cell r="C28" t="str">
            <v>un</v>
          </cell>
          <cell r="D28">
            <v>2559</v>
          </cell>
        </row>
        <row r="29">
          <cell r="B29" t="str">
            <v>ADAPTADOR MACHO  D = 1 1/4"</v>
          </cell>
          <cell r="C29" t="str">
            <v>un</v>
          </cell>
          <cell r="D29">
            <v>2183</v>
          </cell>
        </row>
        <row r="30">
          <cell r="B30" t="str">
            <v>ADAPTADOR MACHO  D = 1"</v>
          </cell>
          <cell r="C30" t="str">
            <v>un</v>
          </cell>
          <cell r="D30">
            <v>1038</v>
          </cell>
        </row>
        <row r="31">
          <cell r="B31" t="str">
            <v>ADAPTADOR MACHO  D = 1/2"</v>
          </cell>
          <cell r="C31" t="str">
            <v>un</v>
          </cell>
          <cell r="D31">
            <v>274</v>
          </cell>
        </row>
        <row r="32">
          <cell r="B32" t="str">
            <v>ADAPTADOR MACHO  D = 3/4"</v>
          </cell>
          <cell r="C32" t="str">
            <v>un</v>
          </cell>
          <cell r="D32">
            <v>495</v>
          </cell>
        </row>
        <row r="33">
          <cell r="B33" t="str">
            <v>ADAPTADOR MACHO UNION PLATINO PF + UAD   D = 1/2"</v>
          </cell>
          <cell r="C33" t="str">
            <v>un</v>
          </cell>
          <cell r="D33">
            <v>1269</v>
          </cell>
        </row>
        <row r="34">
          <cell r="B34" t="str">
            <v>AGUA MEZCLA</v>
          </cell>
          <cell r="C34" t="str">
            <v>LT</v>
          </cell>
          <cell r="D34">
            <v>18</v>
          </cell>
        </row>
        <row r="35">
          <cell r="B35" t="str">
            <v>ALAMBRE DE PUAS NO 12</v>
          </cell>
          <cell r="C35" t="str">
            <v>KG</v>
          </cell>
          <cell r="D35">
            <v>3167</v>
          </cell>
        </row>
        <row r="36">
          <cell r="B36" t="str">
            <v>ALAMBRE GALVANIZADO C 12</v>
          </cell>
          <cell r="C36" t="str">
            <v>KG</v>
          </cell>
          <cell r="D36">
            <v>3200</v>
          </cell>
        </row>
        <row r="37">
          <cell r="B37" t="str">
            <v>ALAMBRE GALVANIZADO C 12</v>
          </cell>
          <cell r="C37" t="str">
            <v>KG</v>
          </cell>
          <cell r="D37">
            <v>3200</v>
          </cell>
        </row>
        <row r="38">
          <cell r="B38" t="str">
            <v>ALAMBRE NEGRO NO. 18</v>
          </cell>
          <cell r="C38" t="str">
            <v>KG</v>
          </cell>
          <cell r="D38">
            <v>2900</v>
          </cell>
        </row>
        <row r="39">
          <cell r="B39" t="str">
            <v>ANTRACITA 1.09 MM</v>
          </cell>
          <cell r="C39" t="str">
            <v>M³</v>
          </cell>
          <cell r="D39">
            <v>296960</v>
          </cell>
        </row>
        <row r="40">
          <cell r="B40" t="str">
            <v>ARENA DE PEÑA</v>
          </cell>
          <cell r="C40" t="str">
            <v>m³</v>
          </cell>
          <cell r="D40">
            <v>50000</v>
          </cell>
        </row>
        <row r="41">
          <cell r="B41" t="str">
            <v>ARENA DE PEÑA</v>
          </cell>
          <cell r="C41" t="str">
            <v>M3</v>
          </cell>
          <cell r="D41">
            <v>50000</v>
          </cell>
        </row>
        <row r="42">
          <cell r="B42" t="str">
            <v>ARENA LAVADA DE RIO</v>
          </cell>
          <cell r="C42" t="str">
            <v>m³</v>
          </cell>
          <cell r="D42">
            <v>75000</v>
          </cell>
        </row>
        <row r="43">
          <cell r="B43" t="str">
            <v>ARENA PARA LECHO FILTRANTE (ARENA DE SILICE, %SILICE &gt; 99, CE= (0.7 - 0.9), % SOLUBILIDAD HCL £ 4%, COEFICIENTE UNIF. = (2 - 3.5)</v>
          </cell>
          <cell r="C43" t="str">
            <v>M³</v>
          </cell>
          <cell r="D43">
            <v>417600</v>
          </cell>
        </row>
        <row r="44">
          <cell r="B44" t="str">
            <v>ARO - TAPA EN HF - TIPO LIVIANO</v>
          </cell>
          <cell r="C44" t="str">
            <v>UN</v>
          </cell>
          <cell r="D44">
            <v>150800</v>
          </cell>
        </row>
        <row r="45">
          <cell r="B45" t="str">
            <v>ARO - TAPA EN HF - TIPO LIVIANO</v>
          </cell>
          <cell r="C45" t="str">
            <v>UN</v>
          </cell>
          <cell r="D45">
            <v>150800</v>
          </cell>
        </row>
        <row r="46">
          <cell r="B46" t="str">
            <v>AYUDANTE 1  ALBAÑILERIA (A)</v>
          </cell>
          <cell r="C46" t="str">
            <v>JR</v>
          </cell>
          <cell r="D46">
            <v>48553</v>
          </cell>
        </row>
        <row r="47">
          <cell r="B47" t="str">
            <v>AYUDANTE INSTALACIONES 1 (B)</v>
          </cell>
          <cell r="C47" t="str">
            <v>HH</v>
          </cell>
          <cell r="D47">
            <v>6676</v>
          </cell>
        </row>
        <row r="48">
          <cell r="B48" t="str">
            <v>AYUDANTE INSTALACIONES 1 (B)</v>
          </cell>
          <cell r="C48" t="str">
            <v>HH</v>
          </cell>
          <cell r="D48">
            <v>6676</v>
          </cell>
        </row>
        <row r="49">
          <cell r="B49" t="str">
            <v>AYUDANTE INSTALACIONES 2 (B)</v>
          </cell>
          <cell r="C49" t="str">
            <v>HH</v>
          </cell>
          <cell r="D49">
            <v>6676</v>
          </cell>
        </row>
        <row r="50">
          <cell r="B50" t="str">
            <v>BASE CAMARA DE INsPECCION 1000mm  INICIAL POLIETILENO DN=200mm</v>
          </cell>
          <cell r="C50" t="str">
            <v>UN</v>
          </cell>
          <cell r="D50">
            <v>1281161</v>
          </cell>
        </row>
        <row r="51">
          <cell r="B51" t="str">
            <v>BASE CAMARA DE INSPECCION 1000MM  INICIAL POLIETILENO DN=250MM</v>
          </cell>
          <cell r="C51" t="str">
            <v>UN</v>
          </cell>
          <cell r="D51">
            <v>1325537</v>
          </cell>
        </row>
        <row r="52">
          <cell r="B52" t="str">
            <v>BASE CAMARA DE INSPECCION 1000MM  RECTA POLIETILENO DN=200MM</v>
          </cell>
          <cell r="C52" t="str">
            <v>UN</v>
          </cell>
          <cell r="D52">
            <v>1385499</v>
          </cell>
        </row>
        <row r="53">
          <cell r="B53" t="str">
            <v>BASE CAMARA DE INSPECCIÓN 1000MM 90° POLIETILENO DN=200MM</v>
          </cell>
          <cell r="C53" t="str">
            <v>UN</v>
          </cell>
          <cell r="D53">
            <v>1386220</v>
          </cell>
        </row>
        <row r="54">
          <cell r="B54" t="str">
            <v>BASE CAMARA DE INSPECCIÓN 1000MM 90° POLIETILENO DN=250MM</v>
          </cell>
          <cell r="C54" t="str">
            <v>UN</v>
          </cell>
          <cell r="D54">
            <v>1271356</v>
          </cell>
        </row>
        <row r="55">
          <cell r="B55" t="str">
            <v>BASE CAMARA DE INSPECCIÓN 1000mm 90° POLIETILENO DN=315mm</v>
          </cell>
          <cell r="C55" t="str">
            <v>UN</v>
          </cell>
          <cell r="D55">
            <v>1312998</v>
          </cell>
        </row>
        <row r="56">
          <cell r="B56" t="str">
            <v>BASE CAMARA DE INSPECCIÓN 1000MM DOBLE TEE POLIETILENO DN=200MM</v>
          </cell>
          <cell r="C56" t="str">
            <v>UN</v>
          </cell>
          <cell r="D56">
            <v>1594725</v>
          </cell>
        </row>
        <row r="57">
          <cell r="B57" t="str">
            <v>BASE CAMARA DE INSPECCIÓN 1000MM DOBLE TEE POLIETILENO DN=250MM</v>
          </cell>
          <cell r="C57" t="str">
            <v>UN</v>
          </cell>
          <cell r="D57">
            <v>1771830</v>
          </cell>
        </row>
        <row r="58">
          <cell r="B58" t="str">
            <v>BASE CAMARA DE INSPECCIÓN 1000MM DOBLE TEE POLIETILENO DN=315MM</v>
          </cell>
          <cell r="C58" t="str">
            <v>UN</v>
          </cell>
          <cell r="D58">
            <v>1868440</v>
          </cell>
        </row>
        <row r="59">
          <cell r="B59" t="str">
            <v>BASE CAMARA DE INsPECCION 1000mm INICIAL POLIETILENO DN=315mm</v>
          </cell>
          <cell r="C59" t="str">
            <v>UN</v>
          </cell>
          <cell r="D59">
            <v>1349535</v>
          </cell>
        </row>
        <row r="60">
          <cell r="B60" t="str">
            <v>BASE CAMARA DE INSPECCION 1000mm RECTA POLIETILENO DN=250mm</v>
          </cell>
          <cell r="C60" t="str">
            <v>UN</v>
          </cell>
          <cell r="D60">
            <v>1473894</v>
          </cell>
        </row>
        <row r="61">
          <cell r="B61" t="str">
            <v>BASE CAMARA DE INSPECCION 1000mm RECTA POLIETILENO DN=315mm</v>
          </cell>
          <cell r="C61" t="str">
            <v>UN</v>
          </cell>
          <cell r="D61">
            <v>1522548</v>
          </cell>
        </row>
        <row r="62">
          <cell r="B62" t="str">
            <v>BASE CAMARA DE INSPECCIÓN 1000MM TEE POLIETILENO DN=200MM</v>
          </cell>
          <cell r="C62" t="str">
            <v>UN</v>
          </cell>
          <cell r="D62">
            <v>1490472</v>
          </cell>
        </row>
        <row r="63">
          <cell r="B63" t="str">
            <v>BASE CAMARA DE INSPECCIÓN 1000mm TEE POLIETILENO DN=250mm</v>
          </cell>
          <cell r="C63" t="str">
            <v>UN</v>
          </cell>
          <cell r="D63">
            <v>1623302</v>
          </cell>
        </row>
        <row r="64">
          <cell r="B64" t="str">
            <v>BASE CAMARA DE INSPECCIÓN 1000mm TEE POLIETILENO DN=315mm</v>
          </cell>
          <cell r="C64" t="str">
            <v>UN</v>
          </cell>
          <cell r="D64">
            <v>1695759</v>
          </cell>
        </row>
        <row r="65">
          <cell r="B65" t="str">
            <v>BORAX</v>
          </cell>
          <cell r="C65" t="str">
            <v>KG</v>
          </cell>
          <cell r="D65">
            <v>4000</v>
          </cell>
        </row>
        <row r="66">
          <cell r="B66" t="str">
            <v>BORAX</v>
          </cell>
          <cell r="C66" t="str">
            <v>KG</v>
          </cell>
          <cell r="D66">
            <v>4000</v>
          </cell>
        </row>
        <row r="67">
          <cell r="B67" t="str">
            <v>BUJE PVC ROSCADO 1 1/2"  * 1 1/4"</v>
          </cell>
          <cell r="C67" t="str">
            <v>un</v>
          </cell>
          <cell r="D67">
            <v>3127</v>
          </cell>
        </row>
        <row r="68">
          <cell r="B68" t="str">
            <v>BUJE PVC ROSCADO 1 1/2"  * 1"</v>
          </cell>
          <cell r="C68" t="str">
            <v>un</v>
          </cell>
          <cell r="D68">
            <v>3127</v>
          </cell>
        </row>
        <row r="69">
          <cell r="B69" t="str">
            <v>BUJE PVC ROSCADO 1 1/2"  * 1/2"</v>
          </cell>
          <cell r="C69" t="str">
            <v>un</v>
          </cell>
          <cell r="D69">
            <v>3127</v>
          </cell>
        </row>
        <row r="70">
          <cell r="B70" t="str">
            <v>BUJE PVC ROSCADO 1 1/2"  * 3/4"</v>
          </cell>
          <cell r="C70" t="str">
            <v>un</v>
          </cell>
          <cell r="D70">
            <v>3127</v>
          </cell>
        </row>
        <row r="71">
          <cell r="B71" t="str">
            <v>BUJE PVC ROSCADO 1 1/4"  * 1"</v>
          </cell>
          <cell r="C71" t="str">
            <v>un</v>
          </cell>
          <cell r="D71">
            <v>2623</v>
          </cell>
        </row>
        <row r="72">
          <cell r="B72" t="str">
            <v>BUJE PVC ROSCADO 1 1/4"  * 1/2"</v>
          </cell>
          <cell r="C72" t="str">
            <v>un</v>
          </cell>
          <cell r="D72">
            <v>2623</v>
          </cell>
        </row>
        <row r="73">
          <cell r="B73" t="str">
            <v>BUJE PVC ROSCADO 1 1/4"  * 3/4"</v>
          </cell>
          <cell r="C73" t="str">
            <v>un</v>
          </cell>
          <cell r="D73">
            <v>2623</v>
          </cell>
        </row>
        <row r="74">
          <cell r="B74" t="str">
            <v>BUJE PVC ROSCADO 1"  * 1/2"</v>
          </cell>
          <cell r="C74" t="str">
            <v>un</v>
          </cell>
          <cell r="D74">
            <v>1562</v>
          </cell>
        </row>
        <row r="75">
          <cell r="B75" t="str">
            <v>BUJE PVC ROSCADO 1"  * 3/4"</v>
          </cell>
          <cell r="C75" t="str">
            <v>un</v>
          </cell>
          <cell r="D75">
            <v>1562</v>
          </cell>
        </row>
        <row r="76">
          <cell r="B76" t="str">
            <v>BUJE PVC ROSCADO 1/2"  * 3/8"</v>
          </cell>
          <cell r="C76" t="str">
            <v>un</v>
          </cell>
          <cell r="D76">
            <v>716</v>
          </cell>
        </row>
        <row r="77">
          <cell r="B77" t="str">
            <v>BUJE PVC ROSCADO 2"  * 1 1/2"</v>
          </cell>
          <cell r="C77" t="str">
            <v>un</v>
          </cell>
          <cell r="D77">
            <v>5030</v>
          </cell>
        </row>
        <row r="78">
          <cell r="B78" t="str">
            <v>BUJE PVC ROSCADO 2"  * 1 1/4"</v>
          </cell>
          <cell r="C78" t="str">
            <v>un</v>
          </cell>
          <cell r="D78">
            <v>5030</v>
          </cell>
        </row>
        <row r="79">
          <cell r="B79" t="str">
            <v>BUJE PVC ROSCADO 2"  * 1"</v>
          </cell>
          <cell r="C79" t="str">
            <v>un</v>
          </cell>
          <cell r="D79">
            <v>5030</v>
          </cell>
        </row>
        <row r="80">
          <cell r="B80" t="str">
            <v>BUJE PVC ROSCADO 2"  * 1/2"</v>
          </cell>
          <cell r="C80" t="str">
            <v>un</v>
          </cell>
          <cell r="D80">
            <v>5030</v>
          </cell>
        </row>
        <row r="81">
          <cell r="B81" t="str">
            <v>BUJE PVC ROSCADO 2"  * 1/2"</v>
          </cell>
          <cell r="C81" t="str">
            <v>un</v>
          </cell>
          <cell r="D81">
            <v>5030</v>
          </cell>
        </row>
        <row r="82">
          <cell r="B82" t="str">
            <v>BUJE PVC ROSCADO 2"  * 3/4"</v>
          </cell>
          <cell r="C82" t="str">
            <v>un</v>
          </cell>
          <cell r="D82">
            <v>5030</v>
          </cell>
        </row>
        <row r="83">
          <cell r="B83" t="str">
            <v>BUJE PVC ROSCADO 3"  * 2"</v>
          </cell>
          <cell r="C83" t="str">
            <v>un</v>
          </cell>
          <cell r="D83">
            <v>22092</v>
          </cell>
        </row>
        <row r="84">
          <cell r="B84" t="str">
            <v>BUJE PVC ROSCADO 3/4"  * 1/2"</v>
          </cell>
          <cell r="C84" t="str">
            <v>un</v>
          </cell>
          <cell r="D84">
            <v>897</v>
          </cell>
        </row>
        <row r="85">
          <cell r="B85" t="str">
            <v>BUJE PVC SOLDADO 1 1/2"  * 1 1/4"</v>
          </cell>
          <cell r="C85" t="str">
            <v>un</v>
          </cell>
          <cell r="D85">
            <v>2274</v>
          </cell>
        </row>
        <row r="86">
          <cell r="B86" t="str">
            <v>BUJE PVC SOLDADO 1 1/2"  * 1"</v>
          </cell>
          <cell r="C86" t="str">
            <v>un</v>
          </cell>
          <cell r="D86">
            <v>2274</v>
          </cell>
        </row>
        <row r="87">
          <cell r="B87" t="str">
            <v>BUJE PVC SOLDADO 1"  * 1/2"</v>
          </cell>
          <cell r="C87" t="str">
            <v>un</v>
          </cell>
          <cell r="D87">
            <v>767</v>
          </cell>
        </row>
        <row r="88">
          <cell r="B88" t="str">
            <v>BUJE PVC SOLDADO 1"  * 3/4"</v>
          </cell>
          <cell r="C88" t="str">
            <v>un</v>
          </cell>
          <cell r="D88">
            <v>767</v>
          </cell>
        </row>
        <row r="89">
          <cell r="B89" t="str">
            <v>BUJE PVC SOLDADO 2 1/2"  * 1 1/2"</v>
          </cell>
          <cell r="C89" t="str">
            <v>un</v>
          </cell>
          <cell r="D89">
            <v>8718</v>
          </cell>
        </row>
        <row r="90">
          <cell r="B90" t="str">
            <v>BUJE PVC SOLDADO 2 1/2"  * 2"</v>
          </cell>
          <cell r="C90" t="str">
            <v>un</v>
          </cell>
          <cell r="D90">
            <v>8188</v>
          </cell>
        </row>
        <row r="91">
          <cell r="B91" t="str">
            <v>BUJE PVC SOLDADO 2"  * 1 1/2"</v>
          </cell>
          <cell r="C91" t="str">
            <v>un</v>
          </cell>
          <cell r="D91">
            <v>3475</v>
          </cell>
        </row>
        <row r="92">
          <cell r="B92" t="str">
            <v>BUJE PVC SOLDADO 2"  * 1 1/4"</v>
          </cell>
          <cell r="C92" t="str">
            <v>un</v>
          </cell>
          <cell r="D92">
            <v>3475</v>
          </cell>
        </row>
        <row r="93">
          <cell r="B93" t="str">
            <v>BUJE PVC SOLDADO 2"  * 1"</v>
          </cell>
          <cell r="C93" t="str">
            <v>un</v>
          </cell>
          <cell r="D93">
            <v>3475</v>
          </cell>
        </row>
        <row r="94">
          <cell r="B94" t="str">
            <v>BUJE PVC SOLDADO 2"  * 3/4"</v>
          </cell>
          <cell r="C94" t="str">
            <v>un</v>
          </cell>
          <cell r="D94">
            <v>3475</v>
          </cell>
        </row>
        <row r="95">
          <cell r="B95" t="str">
            <v>BUJE PVC SOLDADO 3"  * 2  1/2"</v>
          </cell>
          <cell r="C95" t="str">
            <v>un</v>
          </cell>
          <cell r="D95">
            <v>12517</v>
          </cell>
        </row>
        <row r="96">
          <cell r="B96" t="str">
            <v>BUJE PVC SOLDADO 3"  * 2"</v>
          </cell>
          <cell r="C96" t="str">
            <v>un</v>
          </cell>
          <cell r="D96">
            <v>12517</v>
          </cell>
        </row>
        <row r="97">
          <cell r="B97" t="str">
            <v>BUJE PVC SOLDADO 3/4"  * 1/2"</v>
          </cell>
          <cell r="C97" t="str">
            <v>un</v>
          </cell>
          <cell r="D97">
            <v>385</v>
          </cell>
        </row>
        <row r="98">
          <cell r="B98" t="str">
            <v>BUJE PVC SOLDADO 4"  * 2 1/2"</v>
          </cell>
          <cell r="C98" t="str">
            <v>un</v>
          </cell>
          <cell r="D98">
            <v>19741</v>
          </cell>
        </row>
        <row r="99">
          <cell r="B99" t="str">
            <v>BUJE PVC SOLDADO 4"  * 2"</v>
          </cell>
          <cell r="C99" t="str">
            <v>un</v>
          </cell>
          <cell r="D99">
            <v>19741</v>
          </cell>
        </row>
        <row r="100">
          <cell r="B100" t="str">
            <v>BUJE PVC SOLDADO 4"  * 3"</v>
          </cell>
          <cell r="C100" t="str">
            <v>un</v>
          </cell>
          <cell r="D100">
            <v>19741</v>
          </cell>
        </row>
        <row r="101">
          <cell r="B101" t="str">
            <v>CAJA MEDIDOR EN CONCRETO + TAPA</v>
          </cell>
          <cell r="C101" t="str">
            <v>UN</v>
          </cell>
          <cell r="D101">
            <v>22000</v>
          </cell>
        </row>
        <row r="102">
          <cell r="B102" t="str">
            <v>CAJA Y TAPA EN  H.F. MARCADA</v>
          </cell>
          <cell r="C102" t="str">
            <v>UN</v>
          </cell>
          <cell r="D102">
            <v>96800</v>
          </cell>
        </row>
        <row r="103">
          <cell r="B103" t="str">
            <v>CAJAS PARA VÁLVULAS TIPO CHOROTE EN H.F.</v>
          </cell>
          <cell r="C103" t="str">
            <v>UN</v>
          </cell>
          <cell r="D103">
            <v>105560</v>
          </cell>
        </row>
        <row r="104">
          <cell r="B104" t="str">
            <v>CALFOS</v>
          </cell>
          <cell r="C104" t="str">
            <v>KG</v>
          </cell>
          <cell r="D104">
            <v>640</v>
          </cell>
        </row>
        <row r="105">
          <cell r="B105" t="str">
            <v>CALFOS</v>
          </cell>
          <cell r="C105" t="str">
            <v>KG</v>
          </cell>
          <cell r="D105">
            <v>640</v>
          </cell>
        </row>
        <row r="106">
          <cell r="B106" t="str">
            <v>CARGA FULMINANTE FUERTE + CLAVO 5/16 B. VEL 1</v>
          </cell>
          <cell r="C106" t="str">
            <v>UN</v>
          </cell>
          <cell r="D106">
            <v>348</v>
          </cell>
        </row>
        <row r="107">
          <cell r="B107" t="str">
            <v>CEMENTO GRIIS</v>
          </cell>
          <cell r="C107" t="str">
            <v>KG</v>
          </cell>
          <cell r="D107">
            <v>500</v>
          </cell>
        </row>
        <row r="108">
          <cell r="B108" t="str">
            <v>CEPILLO METALICO DE 1/2"  AGUJEROS 9/16" A 5/8" (HILTI)</v>
          </cell>
          <cell r="C108" t="str">
            <v>UN</v>
          </cell>
          <cell r="D108">
            <v>23200</v>
          </cell>
        </row>
        <row r="109">
          <cell r="B109" t="str">
            <v>CINTA SIKA  PVC  0.22</v>
          </cell>
          <cell r="C109" t="str">
            <v>ML</v>
          </cell>
          <cell r="D109">
            <v>30277</v>
          </cell>
        </row>
        <row r="110">
          <cell r="B110" t="str">
            <v>CINTA SIKA  PVC  V= 0.10</v>
          </cell>
          <cell r="C110" t="str">
            <v>ML</v>
          </cell>
          <cell r="D110">
            <v>9833</v>
          </cell>
        </row>
        <row r="111">
          <cell r="B111" t="str">
            <v>CINTA SIKA  PVC  V= 0.15</v>
          </cell>
          <cell r="C111" t="str">
            <v>ML</v>
          </cell>
          <cell r="D111">
            <v>16400</v>
          </cell>
        </row>
        <row r="112">
          <cell r="B112" t="str">
            <v>CINTA SIKA PVC V=0,10</v>
          </cell>
          <cell r="C112" t="str">
            <v>ML</v>
          </cell>
          <cell r="D112">
            <v>9833</v>
          </cell>
        </row>
        <row r="113">
          <cell r="B113" t="str">
            <v>CINTA SIKA PVC V=0,22</v>
          </cell>
          <cell r="C113" t="str">
            <v>ML</v>
          </cell>
          <cell r="D113">
            <v>30277</v>
          </cell>
        </row>
        <row r="114">
          <cell r="B114" t="str">
            <v>CINTA TEFLON 10 m 1/2``</v>
          </cell>
          <cell r="C114" t="str">
            <v>un</v>
          </cell>
          <cell r="D114">
            <v>700</v>
          </cell>
        </row>
        <row r="115">
          <cell r="B115" t="str">
            <v>CINTA TEFLON 10 M 1/2``</v>
          </cell>
          <cell r="C115" t="str">
            <v>UN</v>
          </cell>
          <cell r="D115">
            <v>700</v>
          </cell>
        </row>
        <row r="116">
          <cell r="B116" t="str">
            <v>CODO 45° PRESION 1 1/2"</v>
          </cell>
          <cell r="C116" t="str">
            <v>un</v>
          </cell>
          <cell r="D116">
            <v>4848</v>
          </cell>
        </row>
        <row r="117">
          <cell r="B117" t="str">
            <v>CODO 45° PRESION 1 1/4"</v>
          </cell>
          <cell r="C117" t="str">
            <v>un</v>
          </cell>
          <cell r="D117">
            <v>3616</v>
          </cell>
        </row>
        <row r="118">
          <cell r="B118" t="str">
            <v>CODO 45° PRESION 1"</v>
          </cell>
          <cell r="C118" t="str">
            <v>un</v>
          </cell>
          <cell r="D118">
            <v>2000</v>
          </cell>
        </row>
        <row r="119">
          <cell r="B119" t="str">
            <v>CODO 45° PRESION 1/2"</v>
          </cell>
          <cell r="C119" t="str">
            <v>un</v>
          </cell>
          <cell r="D119">
            <v>655</v>
          </cell>
        </row>
        <row r="120">
          <cell r="B120" t="str">
            <v>CODO 45° PRESION 3/4"</v>
          </cell>
          <cell r="C120" t="str">
            <v>un</v>
          </cell>
          <cell r="D120">
            <v>1050</v>
          </cell>
        </row>
        <row r="121">
          <cell r="B121" t="str">
            <v>CODO 6`` X  45°, CLASE AA</v>
          </cell>
          <cell r="C121" t="str">
            <v>UN</v>
          </cell>
          <cell r="D121">
            <v>23018</v>
          </cell>
        </row>
        <row r="122">
          <cell r="B122" t="str">
            <v>CODO 90° PRESION 1 1/2"</v>
          </cell>
          <cell r="C122" t="str">
            <v>un</v>
          </cell>
          <cell r="D122">
            <v>4465</v>
          </cell>
        </row>
        <row r="123">
          <cell r="B123" t="str">
            <v>CODO 90° PRESION 1 1/4"</v>
          </cell>
          <cell r="C123" t="str">
            <v>un</v>
          </cell>
          <cell r="D123">
            <v>2391</v>
          </cell>
        </row>
        <row r="124">
          <cell r="B124" t="str">
            <v>CODO 90° PRESION 1"</v>
          </cell>
          <cell r="C124" t="str">
            <v>un</v>
          </cell>
          <cell r="D124">
            <v>1243</v>
          </cell>
        </row>
        <row r="125">
          <cell r="B125" t="str">
            <v>CODO 90° PRESION 1/2"</v>
          </cell>
          <cell r="C125" t="str">
            <v>un</v>
          </cell>
          <cell r="D125">
            <v>397</v>
          </cell>
        </row>
        <row r="126">
          <cell r="B126" t="str">
            <v>CODO 90° PRESION 3/4"</v>
          </cell>
          <cell r="C126" t="str">
            <v>un</v>
          </cell>
          <cell r="D126">
            <v>636</v>
          </cell>
        </row>
        <row r="127">
          <cell r="B127" t="str">
            <v>CODO GRESS  10``</v>
          </cell>
          <cell r="C127" t="str">
            <v>UN</v>
          </cell>
          <cell r="D127">
            <v>34300</v>
          </cell>
        </row>
        <row r="128">
          <cell r="B128" t="str">
            <v>CODO GRESS  6``</v>
          </cell>
          <cell r="C128" t="str">
            <v>UN</v>
          </cell>
          <cell r="D128">
            <v>24168</v>
          </cell>
        </row>
        <row r="129">
          <cell r="B129" t="str">
            <v>CODO GRESS  8``</v>
          </cell>
          <cell r="C129" t="str">
            <v>UN</v>
          </cell>
          <cell r="D129">
            <v>43430</v>
          </cell>
        </row>
        <row r="130">
          <cell r="B130" t="str">
            <v>CODO PVC 90°  SANITARIO NOVAFORT D=315 MM (12")</v>
          </cell>
          <cell r="C130" t="str">
            <v>UN</v>
          </cell>
          <cell r="D130">
            <v>261763</v>
          </cell>
        </row>
        <row r="131">
          <cell r="B131" t="str">
            <v>CODO PVC 90°  SANITARIO NOVAFORT D=315 MM (12")</v>
          </cell>
          <cell r="C131" t="str">
            <v>UN</v>
          </cell>
          <cell r="D131">
            <v>261763.28</v>
          </cell>
        </row>
        <row r="132">
          <cell r="B132" t="str">
            <v>CODO PVC 90° 1/4" C X C  SANITARIO   D=10"</v>
          </cell>
          <cell r="C132" t="str">
            <v>UN</v>
          </cell>
          <cell r="D132">
            <v>341579</v>
          </cell>
        </row>
        <row r="133">
          <cell r="B133" t="str">
            <v>CODO PVC 90° 1/4" C X C  SANITARIO   D=2"</v>
          </cell>
          <cell r="C133" t="str">
            <v>UN</v>
          </cell>
          <cell r="D133">
            <v>2045</v>
          </cell>
        </row>
        <row r="134">
          <cell r="B134" t="str">
            <v>CODO PVC 90° 1/4" C X C  SANITARIO   D=3"</v>
          </cell>
          <cell r="C134" t="str">
            <v>UN</v>
          </cell>
          <cell r="D134">
            <v>4739</v>
          </cell>
        </row>
        <row r="135">
          <cell r="B135" t="str">
            <v>CODO PVC 90° 1/4" C X C  SANITARIO   D=4"</v>
          </cell>
          <cell r="C135" t="str">
            <v>UN</v>
          </cell>
          <cell r="D135">
            <v>8165</v>
          </cell>
        </row>
        <row r="136">
          <cell r="B136" t="str">
            <v>CODO PVC 90° 1/4" C X C  SANITARIO   D=6"</v>
          </cell>
          <cell r="C136" t="str">
            <v>UN</v>
          </cell>
          <cell r="D136">
            <v>69736</v>
          </cell>
        </row>
        <row r="137">
          <cell r="B137" t="str">
            <v>CODO PVC 90° 1/4" C X C  SANITARIO   D=8"</v>
          </cell>
          <cell r="C137" t="str">
            <v>UN</v>
          </cell>
          <cell r="D137">
            <v>110925</v>
          </cell>
        </row>
        <row r="138">
          <cell r="B138" t="str">
            <v>CODO PVC GRAN RADIO 11 1/4" BIAXIAL   D =   6 "</v>
          </cell>
          <cell r="C138" t="str">
            <v>UN</v>
          </cell>
          <cell r="D138">
            <v>102104</v>
          </cell>
        </row>
        <row r="139">
          <cell r="B139" t="str">
            <v>CODO PVC GRAN RADIO 11 1/4" RDE 21   D =   6 "</v>
          </cell>
          <cell r="C139" t="str">
            <v>un</v>
          </cell>
          <cell r="D139">
            <v>102104</v>
          </cell>
        </row>
        <row r="140">
          <cell r="B140" t="str">
            <v>CODO PVC GRAN RADIO 11 1/4° BIAXIAL   D =   3 "</v>
          </cell>
          <cell r="C140" t="str">
            <v>UN</v>
          </cell>
          <cell r="D140">
            <v>23103</v>
          </cell>
        </row>
        <row r="141">
          <cell r="B141" t="str">
            <v>CODO PVC GRAN RADIO 11 1/4° BIAXIAL   D =   4 "</v>
          </cell>
          <cell r="C141" t="str">
            <v>UN</v>
          </cell>
          <cell r="D141">
            <v>44153</v>
          </cell>
        </row>
        <row r="142">
          <cell r="B142" t="str">
            <v>CODO PVC GRAN RADIO 11 1/4° RDE 21   D =   10 "</v>
          </cell>
          <cell r="C142" t="str">
            <v>un</v>
          </cell>
          <cell r="D142">
            <v>442900</v>
          </cell>
        </row>
        <row r="143">
          <cell r="B143" t="str">
            <v>CODO PVC GRAN RADIO 11 1/4° RDE 21   D =   12 "</v>
          </cell>
          <cell r="C143" t="str">
            <v>un</v>
          </cell>
          <cell r="D143">
            <v>586248</v>
          </cell>
        </row>
        <row r="144">
          <cell r="B144" t="str">
            <v>CODO PVC GRAN RADIO 11 1/4° RDE 21   D =   2 1/2 "</v>
          </cell>
          <cell r="C144" t="str">
            <v>un</v>
          </cell>
          <cell r="D144">
            <v>16641</v>
          </cell>
        </row>
        <row r="145">
          <cell r="B145" t="str">
            <v>CODO PVC GRAN RADIO 11 1/4° RDE 21   D =   2"</v>
          </cell>
          <cell r="C145" t="str">
            <v>un</v>
          </cell>
          <cell r="D145">
            <v>14474</v>
          </cell>
        </row>
        <row r="146">
          <cell r="B146" t="str">
            <v>CODO PVC GRAN RADIO 11 1/4° RDE 21   D =   3 "</v>
          </cell>
          <cell r="C146" t="str">
            <v>un</v>
          </cell>
          <cell r="D146">
            <v>23103</v>
          </cell>
        </row>
        <row r="147">
          <cell r="B147" t="str">
            <v>CODO PVC GRAN RADIO 11 1/4° RDE 21   D =   4 "</v>
          </cell>
          <cell r="C147" t="str">
            <v>un</v>
          </cell>
          <cell r="D147">
            <v>44153</v>
          </cell>
        </row>
        <row r="148">
          <cell r="B148" t="str">
            <v>CODO PVC GRAN RADIO 11 1/4° RDE 21   D =   8 "</v>
          </cell>
          <cell r="C148" t="str">
            <v>un</v>
          </cell>
          <cell r="D148">
            <v>207464</v>
          </cell>
        </row>
        <row r="149">
          <cell r="B149" t="str">
            <v>CODO PVC GRAN RADIO 22 1/2" BIAXIAL   D =   6 "</v>
          </cell>
          <cell r="C149" t="str">
            <v>UN</v>
          </cell>
          <cell r="D149">
            <v>114187</v>
          </cell>
        </row>
        <row r="150">
          <cell r="B150" t="str">
            <v>CODO PVC GRAN RADIO 22 1/2" RDE 21   D =   6 "</v>
          </cell>
          <cell r="C150" t="str">
            <v>un</v>
          </cell>
          <cell r="D150">
            <v>114187</v>
          </cell>
        </row>
        <row r="151">
          <cell r="B151" t="str">
            <v>CODO PVC GRAN RADIO 22 1/2° BIAXIAL   D =   3 "</v>
          </cell>
          <cell r="C151" t="str">
            <v>UN</v>
          </cell>
          <cell r="D151">
            <v>25347</v>
          </cell>
        </row>
        <row r="152">
          <cell r="B152" t="str">
            <v>CODO PVC GRAN RADIO 22 1/2° BIAXIAL   D =   4 "</v>
          </cell>
          <cell r="C152" t="str">
            <v>UN</v>
          </cell>
          <cell r="D152">
            <v>46472</v>
          </cell>
        </row>
        <row r="153">
          <cell r="B153" t="str">
            <v>CODO PVC GRAN RADIO 22 1/2° RDE 21   D =   10 "</v>
          </cell>
          <cell r="C153" t="str">
            <v>un</v>
          </cell>
          <cell r="D153">
            <v>541385</v>
          </cell>
        </row>
        <row r="154">
          <cell r="B154" t="str">
            <v>CODO PVC GRAN RADIO 22 1/2° RDE 21   D =   12 "</v>
          </cell>
          <cell r="C154" t="str">
            <v>un</v>
          </cell>
          <cell r="D154">
            <v>729044</v>
          </cell>
        </row>
        <row r="155">
          <cell r="B155" t="str">
            <v>CODO PVC GRAN RADIO 22 1/2° RDE 21   D =   2 1/2 "</v>
          </cell>
          <cell r="C155" t="str">
            <v>un</v>
          </cell>
          <cell r="D155">
            <v>17559</v>
          </cell>
        </row>
        <row r="156">
          <cell r="B156" t="str">
            <v>CODO PVC GRAN RADIO 22 1/2° RDE 21   D =   2"</v>
          </cell>
          <cell r="C156" t="str">
            <v>un</v>
          </cell>
          <cell r="D156">
            <v>12517</v>
          </cell>
        </row>
        <row r="157">
          <cell r="B157" t="str">
            <v>CODO PVC GRAN RADIO 22 1/2° RDE 21   D =   3 "</v>
          </cell>
          <cell r="C157" t="str">
            <v>un</v>
          </cell>
          <cell r="D157">
            <v>25347</v>
          </cell>
        </row>
        <row r="158">
          <cell r="B158" t="str">
            <v>CODO PVC GRAN RADIO 22 1/2° RDE 21   D =   4 "</v>
          </cell>
          <cell r="C158" t="str">
            <v>un</v>
          </cell>
          <cell r="D158">
            <v>46472</v>
          </cell>
        </row>
        <row r="159">
          <cell r="B159" t="str">
            <v>CODO PVC GRAN RADIO 22 1/2° RDE 21   D =   8 "</v>
          </cell>
          <cell r="C159" t="str">
            <v>un</v>
          </cell>
          <cell r="D159">
            <v>241608</v>
          </cell>
        </row>
        <row r="160">
          <cell r="B160" t="str">
            <v>CODO PVC GRAN RADIO 45°  BIAXIAL   D =   3 "</v>
          </cell>
          <cell r="C160" t="str">
            <v>UN</v>
          </cell>
          <cell r="D160">
            <v>25701</v>
          </cell>
        </row>
        <row r="161">
          <cell r="B161" t="str">
            <v>CODO PVC GRAN RADIO 45°  BIAXIAL   D =   4 "</v>
          </cell>
          <cell r="C161" t="str">
            <v>UN</v>
          </cell>
          <cell r="D161">
            <v>52133</v>
          </cell>
        </row>
        <row r="162">
          <cell r="B162" t="str">
            <v>CODO PVC GRAN RADIO 45°  BIAXIAL   D =   6 "</v>
          </cell>
          <cell r="C162" t="str">
            <v>UN</v>
          </cell>
          <cell r="D162">
            <v>142983</v>
          </cell>
        </row>
        <row r="163">
          <cell r="B163" t="str">
            <v>CODO PVC GRAN RADIO 45° RDE 21   D =   10 "</v>
          </cell>
          <cell r="C163" t="str">
            <v>un</v>
          </cell>
          <cell r="D163">
            <v>664889</v>
          </cell>
        </row>
        <row r="164">
          <cell r="B164" t="str">
            <v>CODO PVC GRAN RADIO 45° RDE 21   D =   12 "</v>
          </cell>
          <cell r="C164" t="str">
            <v>un</v>
          </cell>
          <cell r="D164">
            <v>933309</v>
          </cell>
        </row>
        <row r="165">
          <cell r="B165" t="str">
            <v>CODO PVC GRAN RADIO 45° RDE 21   D =   2 1/2 "</v>
          </cell>
          <cell r="C165" t="str">
            <v>un</v>
          </cell>
          <cell r="D165">
            <v>16247</v>
          </cell>
        </row>
        <row r="166">
          <cell r="B166" t="str">
            <v>CODO PVC GRAN RADIO 45° RDE 21   D =   2"</v>
          </cell>
          <cell r="C166" t="str">
            <v>un</v>
          </cell>
          <cell r="D166">
            <v>14231</v>
          </cell>
        </row>
        <row r="167">
          <cell r="B167" t="str">
            <v>CODO PVC GRAN RADIO 45° RDE 21   D =   3 "</v>
          </cell>
          <cell r="C167" t="str">
            <v>un</v>
          </cell>
          <cell r="D167">
            <v>25701</v>
          </cell>
        </row>
        <row r="168">
          <cell r="B168" t="str">
            <v>CODO PVC GRAN RADIO 45° RDE 21   D =   4 "</v>
          </cell>
          <cell r="C168" t="str">
            <v>un</v>
          </cell>
          <cell r="D168">
            <v>52133</v>
          </cell>
        </row>
        <row r="169">
          <cell r="B169" t="str">
            <v>CODO PVC GRAN RADIO 45° RDE 21   D =   6 "</v>
          </cell>
          <cell r="C169" t="str">
            <v>un</v>
          </cell>
          <cell r="D169">
            <v>142983</v>
          </cell>
        </row>
        <row r="170">
          <cell r="B170" t="str">
            <v>CODO PVC GRAN RADIO 45° RDE 21   D =   8 "</v>
          </cell>
          <cell r="C170" t="str">
            <v>un</v>
          </cell>
          <cell r="D170">
            <v>310465</v>
          </cell>
        </row>
        <row r="171">
          <cell r="B171" t="str">
            <v>CODO PVC GRAN RADIO 6°  D =   10 "</v>
          </cell>
          <cell r="C171" t="str">
            <v>un</v>
          </cell>
          <cell r="D171">
            <v>251432</v>
          </cell>
        </row>
        <row r="172">
          <cell r="B172" t="str">
            <v>CODO PVC GRAN RADIO 6°  D =   12 "</v>
          </cell>
          <cell r="C172" t="str">
            <v>un</v>
          </cell>
          <cell r="D172">
            <v>355272</v>
          </cell>
        </row>
        <row r="173">
          <cell r="B173" t="str">
            <v>CODO PVC GRAN RADIO 6°  D =   8 "</v>
          </cell>
          <cell r="C173" t="str">
            <v>un</v>
          </cell>
          <cell r="D173">
            <v>126333</v>
          </cell>
        </row>
        <row r="174">
          <cell r="B174" t="str">
            <v>CODO PVC GRAN RADIO 90°  BIAXIAL   D =   3 "</v>
          </cell>
          <cell r="C174" t="str">
            <v>UN</v>
          </cell>
          <cell r="D174">
            <v>38329</v>
          </cell>
        </row>
        <row r="175">
          <cell r="B175" t="str">
            <v>CODO PVC GRAN RADIO 90°  BIAXIAL   D =   4 "</v>
          </cell>
          <cell r="C175" t="str">
            <v>UN</v>
          </cell>
          <cell r="D175">
            <v>73594</v>
          </cell>
        </row>
        <row r="176">
          <cell r="B176" t="str">
            <v>CODO PVC GRAN RADIO 90°  BIAXIAL   D =   6 "</v>
          </cell>
          <cell r="C176" t="str">
            <v>UN</v>
          </cell>
          <cell r="D176">
            <v>196507</v>
          </cell>
        </row>
        <row r="177">
          <cell r="B177" t="str">
            <v>CODO PVC GRAN RADIO 90° RDE 21   D =   10 "</v>
          </cell>
          <cell r="C177" t="str">
            <v>un</v>
          </cell>
          <cell r="D177">
            <v>1016350</v>
          </cell>
        </row>
        <row r="178">
          <cell r="B178" t="str">
            <v>CODO PVC GRAN RADIO 90° RDE 21   D =   12 "</v>
          </cell>
          <cell r="C178" t="str">
            <v>un</v>
          </cell>
          <cell r="D178">
            <v>1379374</v>
          </cell>
        </row>
        <row r="179">
          <cell r="B179" t="str">
            <v>CODO PVC GRAN RADIO 90° RDE 21   D =   2 1/2 "</v>
          </cell>
          <cell r="C179" t="str">
            <v>un</v>
          </cell>
          <cell r="D179">
            <v>21157</v>
          </cell>
        </row>
        <row r="180">
          <cell r="B180" t="str">
            <v>CODO PVC GRAN RADIO 90° RDE 21   D =   2"</v>
          </cell>
          <cell r="C180" t="str">
            <v>un</v>
          </cell>
          <cell r="D180">
            <v>16463</v>
          </cell>
        </row>
        <row r="181">
          <cell r="B181" t="str">
            <v>CODO PVC GRAN RADIO 90° RDE 21   D =   3 "</v>
          </cell>
          <cell r="C181" t="str">
            <v>un</v>
          </cell>
          <cell r="D181">
            <v>38329</v>
          </cell>
        </row>
        <row r="182">
          <cell r="B182" t="str">
            <v>CODO PVC GRAN RADIO 90° RDE 21   D =   4 "</v>
          </cell>
          <cell r="C182" t="str">
            <v>un</v>
          </cell>
          <cell r="D182">
            <v>73594</v>
          </cell>
        </row>
        <row r="183">
          <cell r="B183" t="str">
            <v>CODO PVC GRAN RADIO 90° RDE 21   D =   6 "</v>
          </cell>
          <cell r="C183" t="str">
            <v>un</v>
          </cell>
          <cell r="D183">
            <v>196507</v>
          </cell>
        </row>
        <row r="184">
          <cell r="B184" t="str">
            <v>CODO PVC GRAN RADIO 90° RDE 21   D =   8 "</v>
          </cell>
          <cell r="C184" t="str">
            <v>un</v>
          </cell>
          <cell r="D184">
            <v>467298</v>
          </cell>
        </row>
        <row r="185">
          <cell r="B185" t="str">
            <v>CODO PVC GRAN RADIO 90º RDE 21 D=8"</v>
          </cell>
          <cell r="C185" t="str">
            <v>UN</v>
          </cell>
          <cell r="D185">
            <v>196507</v>
          </cell>
        </row>
        <row r="186">
          <cell r="B186" t="str">
            <v>CODO PVC RADIO CORTO 45° D = 2 1/2"</v>
          </cell>
          <cell r="C186" t="str">
            <v>un</v>
          </cell>
          <cell r="D186">
            <v>43738</v>
          </cell>
        </row>
        <row r="187">
          <cell r="B187" t="str">
            <v>CODO PVC RADIO CORTO 45° D = 2"</v>
          </cell>
          <cell r="C187" t="str">
            <v>un</v>
          </cell>
          <cell r="D187">
            <v>65323</v>
          </cell>
        </row>
        <row r="188">
          <cell r="B188" t="str">
            <v>CODO PVC RADIO CORTO 45° D = 3"</v>
          </cell>
          <cell r="C188" t="str">
            <v>un</v>
          </cell>
          <cell r="D188">
            <v>83138</v>
          </cell>
        </row>
        <row r="189">
          <cell r="B189" t="str">
            <v>CODO PVC RADIO CORTO 45° D = 4"</v>
          </cell>
          <cell r="C189" t="str">
            <v>un</v>
          </cell>
          <cell r="D189">
            <v>104517</v>
          </cell>
        </row>
        <row r="190">
          <cell r="B190" t="str">
            <v>CODO PVC RADIO CORTO 45° D = 6"</v>
          </cell>
          <cell r="C190" t="str">
            <v>un</v>
          </cell>
          <cell r="D190">
            <v>237539</v>
          </cell>
        </row>
        <row r="191">
          <cell r="B191" t="str">
            <v>CODO PVC RADIO CORTO 45° D = 6"</v>
          </cell>
          <cell r="C191" t="str">
            <v>UN</v>
          </cell>
          <cell r="D191">
            <v>237539</v>
          </cell>
        </row>
        <row r="192">
          <cell r="B192" t="str">
            <v>CODO PVC RADIO CORTO 45° D = 8"</v>
          </cell>
          <cell r="C192" t="str">
            <v>un</v>
          </cell>
          <cell r="D192">
            <v>763519</v>
          </cell>
        </row>
        <row r="193">
          <cell r="B193" t="str">
            <v>CODO PVC RADIO CORTO 90° D = 1 1/2"</v>
          </cell>
          <cell r="C193" t="str">
            <v>un</v>
          </cell>
          <cell r="D193">
            <v>64132</v>
          </cell>
        </row>
        <row r="194">
          <cell r="B194" t="str">
            <v>CODO PVC RADIO CORTO 90° D = 2 1/2"</v>
          </cell>
          <cell r="C194" t="str">
            <v>un</v>
          </cell>
          <cell r="D194">
            <v>63948</v>
          </cell>
        </row>
        <row r="195">
          <cell r="B195" t="str">
            <v>CODO PVC RADIO CORTO 90° D = 2"</v>
          </cell>
          <cell r="C195" t="str">
            <v>un</v>
          </cell>
          <cell r="D195">
            <v>59385</v>
          </cell>
        </row>
        <row r="196">
          <cell r="B196" t="str">
            <v>CODO PVC RADIO CORTO 90° D = 3"</v>
          </cell>
          <cell r="C196" t="str">
            <v>UN</v>
          </cell>
          <cell r="D196">
            <v>86702</v>
          </cell>
        </row>
        <row r="197">
          <cell r="B197" t="str">
            <v>CODO PVC RADIO CORTO 90° D = 4"</v>
          </cell>
          <cell r="C197" t="str">
            <v>un</v>
          </cell>
          <cell r="D197">
            <v>122332</v>
          </cell>
        </row>
        <row r="198">
          <cell r="B198" t="str">
            <v>CODO PVC RADIO CORTO 90° D = 4"</v>
          </cell>
          <cell r="C198" t="str">
            <v>UN</v>
          </cell>
          <cell r="D198">
            <v>122332</v>
          </cell>
        </row>
        <row r="199">
          <cell r="B199" t="str">
            <v>CODO PVC RADIO CORTO 90° D = 6"</v>
          </cell>
          <cell r="C199" t="str">
            <v>un</v>
          </cell>
          <cell r="D199">
            <v>263668</v>
          </cell>
        </row>
        <row r="200">
          <cell r="B200" t="str">
            <v>CODO PVC RADIO CORTO 90° D = 8"</v>
          </cell>
          <cell r="C200" t="str">
            <v>un</v>
          </cell>
          <cell r="D200">
            <v>498832</v>
          </cell>
        </row>
        <row r="201">
          <cell r="B201" t="str">
            <v>CODO PVC SANITARIO D= 4``</v>
          </cell>
          <cell r="C201" t="str">
            <v>UN</v>
          </cell>
          <cell r="D201">
            <v>8165</v>
          </cell>
        </row>
        <row r="202">
          <cell r="B202" t="str">
            <v>COLLAR DE DERIVACIÓN  3 X ½``</v>
          </cell>
          <cell r="C202" t="str">
            <v>UN</v>
          </cell>
          <cell r="D202">
            <v>10218</v>
          </cell>
        </row>
        <row r="203">
          <cell r="B203" t="str">
            <v>COLLAR DE DERIVACION DE   2  1/2"</v>
          </cell>
          <cell r="C203" t="str">
            <v>un</v>
          </cell>
          <cell r="D203">
            <v>6893</v>
          </cell>
        </row>
        <row r="204">
          <cell r="B204" t="str">
            <v>COLLAR DE DERIVACION DE   2  1/2* 1/2"</v>
          </cell>
          <cell r="C204" t="str">
            <v>un</v>
          </cell>
          <cell r="D204">
            <v>7303</v>
          </cell>
        </row>
        <row r="205">
          <cell r="B205" t="str">
            <v>COLLAR DE DERIVACION DE   2  1/2* 3/4"</v>
          </cell>
          <cell r="C205" t="str">
            <v>un</v>
          </cell>
          <cell r="D205">
            <v>6402</v>
          </cell>
        </row>
        <row r="206">
          <cell r="B206" t="str">
            <v>COLLAR DE DERIVACION DE   2  3/4"</v>
          </cell>
          <cell r="C206" t="str">
            <v>un</v>
          </cell>
          <cell r="D206">
            <v>4496</v>
          </cell>
        </row>
        <row r="207">
          <cell r="B207" t="str">
            <v>COLLAR DE DERIVACION DE   3  1/2"</v>
          </cell>
          <cell r="C207" t="str">
            <v>un</v>
          </cell>
          <cell r="D207">
            <v>10218</v>
          </cell>
        </row>
        <row r="208">
          <cell r="B208" t="str">
            <v>COLLAR DE DERIVACION DE   3  3/4"</v>
          </cell>
          <cell r="C208" t="str">
            <v>un</v>
          </cell>
          <cell r="D208">
            <v>8991</v>
          </cell>
        </row>
        <row r="209">
          <cell r="B209" t="str">
            <v>COLLAR DE DERIVACION DE   4  1/2"</v>
          </cell>
          <cell r="C209" t="str">
            <v>un</v>
          </cell>
          <cell r="D209">
            <v>11605</v>
          </cell>
        </row>
        <row r="210">
          <cell r="B210" t="str">
            <v>COLLAR DE DERIVACION DE   4  3/4"</v>
          </cell>
          <cell r="C210" t="str">
            <v>un</v>
          </cell>
          <cell r="D210">
            <v>11032</v>
          </cell>
        </row>
        <row r="211">
          <cell r="B211" t="str">
            <v>COLLAR DE DERIVACION DE   6  3/4"</v>
          </cell>
          <cell r="C211" t="str">
            <v>un</v>
          </cell>
          <cell r="D211">
            <v>12940</v>
          </cell>
        </row>
        <row r="212">
          <cell r="B212" t="str">
            <v>COLLAR DE DERIVACION DE   6 1/2"</v>
          </cell>
          <cell r="C212" t="str">
            <v>un</v>
          </cell>
          <cell r="D212">
            <v>14751</v>
          </cell>
        </row>
        <row r="213">
          <cell r="B213" t="str">
            <v>COLLAR DE DERIVACION DE   8  1"</v>
          </cell>
          <cell r="C213" t="str">
            <v>un</v>
          </cell>
          <cell r="D213">
            <v>31017</v>
          </cell>
        </row>
        <row r="214">
          <cell r="B214" t="str">
            <v>COMPRESOR</v>
          </cell>
          <cell r="C214" t="str">
            <v>HR</v>
          </cell>
          <cell r="D214">
            <v>55000</v>
          </cell>
        </row>
        <row r="215">
          <cell r="B215" t="str">
            <v>CONCRETO 1:2:2 - 24.5 MPa  - (3500 PSI)</v>
          </cell>
          <cell r="C215" t="str">
            <v>M3</v>
          </cell>
          <cell r="D215">
            <v>335693</v>
          </cell>
        </row>
        <row r="216">
          <cell r="B216" t="str">
            <v>CONCRETO 1:2:3 - 21MPA - (3000 PSI)</v>
          </cell>
          <cell r="C216" t="str">
            <v>M³</v>
          </cell>
          <cell r="D216">
            <v>311464</v>
          </cell>
        </row>
        <row r="217">
          <cell r="B217" t="str">
            <v>CONCRETO 1:2:4 - 17.5 MPA - (2500 PSI)</v>
          </cell>
          <cell r="C217" t="str">
            <v>M³</v>
          </cell>
          <cell r="D217">
            <v>281191</v>
          </cell>
        </row>
        <row r="218">
          <cell r="B218" t="str">
            <v>CONCRETO 1:2:4 - 17.5 MPA - (2500 PSI)</v>
          </cell>
          <cell r="C218" t="str">
            <v>M³</v>
          </cell>
          <cell r="D218">
            <v>281191</v>
          </cell>
        </row>
        <row r="219">
          <cell r="B219" t="str">
            <v>CONCRETO 1:2:4 - 17.5 MPA - (2500 PSI)</v>
          </cell>
          <cell r="C219" t="str">
            <v>M³</v>
          </cell>
          <cell r="D219">
            <v>281191</v>
          </cell>
        </row>
        <row r="220">
          <cell r="B220" t="str">
            <v>CONCRETO 1:2:4 - 17.5 MPA - (2500 PSI)</v>
          </cell>
          <cell r="C220" t="str">
            <v>M³</v>
          </cell>
          <cell r="D220">
            <v>281191</v>
          </cell>
        </row>
        <row r="221">
          <cell r="B221" t="str">
            <v>CONCRETO 28 MPa - (4000 PSI)   IMPERMEABILIZADO (HECHO EN OBRA)</v>
          </cell>
          <cell r="C221" t="str">
            <v>M3</v>
          </cell>
          <cell r="D221">
            <v>399593</v>
          </cell>
        </row>
        <row r="222">
          <cell r="B222" t="str">
            <v>CONCRETO 28 MPA - (4000 PSI)   IMPERMEABILIZADO (HECHO EN OBRA)</v>
          </cell>
          <cell r="C222" t="str">
            <v>M³</v>
          </cell>
          <cell r="D222">
            <v>399593</v>
          </cell>
        </row>
        <row r="223">
          <cell r="B223" t="str">
            <v>CONO CAMARA  1000 CONCENTRICO</v>
          </cell>
          <cell r="C223" t="str">
            <v>UN</v>
          </cell>
          <cell r="D223">
            <v>628404</v>
          </cell>
        </row>
        <row r="224">
          <cell r="B224" t="str">
            <v>CONO CAMARA  1000 EXCENTRICO</v>
          </cell>
          <cell r="C224" t="str">
            <v>UN</v>
          </cell>
          <cell r="D224">
            <v>643488</v>
          </cell>
        </row>
        <row r="225">
          <cell r="B225" t="str">
            <v>CORDON DETONANTE</v>
          </cell>
          <cell r="C225" t="str">
            <v>ML</v>
          </cell>
          <cell r="D225">
            <v>1012</v>
          </cell>
        </row>
        <row r="226">
          <cell r="B226" t="str">
            <v xml:space="preserve">DESARROLLO DE TALLERES DE CAPACITACIÓN TEÓRICO-PRÁCTICOS INTENSIDAD HORARIA 4 HORAS X DIA  </v>
          </cell>
          <cell r="C226" t="str">
            <v>HR</v>
          </cell>
          <cell r="D226">
            <v>60000</v>
          </cell>
        </row>
        <row r="227">
          <cell r="B227" t="str">
            <v>DESCAPOTE MANUAL Y RETIRO (DISTANCIA DE 1 KM A 5 KM)</v>
          </cell>
          <cell r="C227" t="str">
            <v>M²</v>
          </cell>
          <cell r="D227">
            <v>5564</v>
          </cell>
        </row>
        <row r="228">
          <cell r="B228" t="str">
            <v>DISPERSADOR MD 2500 (HILTI)</v>
          </cell>
          <cell r="C228" t="str">
            <v>UN</v>
          </cell>
          <cell r="D228">
            <v>110200</v>
          </cell>
        </row>
        <row r="229">
          <cell r="B229" t="str">
            <v>ELEVADOR CÁMARA DE  INSPECCION 1000MM X 1000 MM</v>
          </cell>
          <cell r="C229" t="str">
            <v>UN</v>
          </cell>
          <cell r="D229">
            <v>759185</v>
          </cell>
        </row>
        <row r="230">
          <cell r="B230" t="str">
            <v>ELEVADOR CÁMARA DE  INSPECCION 1000MM X 1250 MM</v>
          </cell>
          <cell r="C230" t="str">
            <v>UN</v>
          </cell>
          <cell r="D230">
            <v>877530</v>
          </cell>
        </row>
        <row r="231">
          <cell r="B231" t="str">
            <v>ELEVADOR CÁMARA DE  INSPECCION 1000MM X 1500 MM</v>
          </cell>
          <cell r="C231" t="str">
            <v>UN</v>
          </cell>
          <cell r="D231">
            <v>982107</v>
          </cell>
        </row>
        <row r="232">
          <cell r="B232" t="str">
            <v>ELEVADOR CÁMARA DE  INSPECCION 1000MM X 1750 MM</v>
          </cell>
          <cell r="C232" t="str">
            <v>UN</v>
          </cell>
          <cell r="D232">
            <v>1109510</v>
          </cell>
        </row>
        <row r="233">
          <cell r="B233" t="str">
            <v>ELEVADOR CÁMARA DE  INSPECCION 1000MM X 2000 MM</v>
          </cell>
          <cell r="C233" t="str">
            <v>UN</v>
          </cell>
          <cell r="D233">
            <v>1214105</v>
          </cell>
        </row>
        <row r="234">
          <cell r="B234" t="str">
            <v>ELEVADOR CÁMARA DE  INSPECCION 1000MM X 2500 MM</v>
          </cell>
          <cell r="C234" t="str">
            <v>UN</v>
          </cell>
          <cell r="D234">
            <v>1468830</v>
          </cell>
        </row>
        <row r="235">
          <cell r="B235" t="str">
            <v>ELEVADOR CÁMARA DE  INSPECCION 1000MM X 3000 MM</v>
          </cell>
          <cell r="C235" t="str">
            <v>UN</v>
          </cell>
          <cell r="D235">
            <v>1678359</v>
          </cell>
        </row>
        <row r="236">
          <cell r="B236" t="str">
            <v>ELEVADOR CÁMARA DE  INSPECCION 1000MM X 3250 MM</v>
          </cell>
          <cell r="C236" t="str">
            <v>UN</v>
          </cell>
          <cell r="D236">
            <v>1782951</v>
          </cell>
        </row>
        <row r="237">
          <cell r="B237" t="str">
            <v>ELEVADOR CÁMARA DE  INSPECCION 1000MM X 3500 MM</v>
          </cell>
          <cell r="C237" t="str">
            <v>UN</v>
          </cell>
          <cell r="D237">
            <v>2024927</v>
          </cell>
        </row>
        <row r="238">
          <cell r="B238" t="str">
            <v>ELEVADOR CÁMARA DE  INSPECCION 1000MM X 3750 MM</v>
          </cell>
          <cell r="C238" t="str">
            <v>UN</v>
          </cell>
          <cell r="D238">
            <v>2129513</v>
          </cell>
        </row>
        <row r="239">
          <cell r="B239" t="str">
            <v>ELEVADOR CÁMARA DE  INSPECCION 1000MM X 400 MM</v>
          </cell>
          <cell r="C239" t="str">
            <v>UN</v>
          </cell>
          <cell r="D239">
            <v>474367</v>
          </cell>
        </row>
        <row r="240">
          <cell r="B240" t="str">
            <v>ELEVADOR CÁMARA DE  INSPECCION 1000MM X 750 MM</v>
          </cell>
          <cell r="C240" t="str">
            <v>UN</v>
          </cell>
          <cell r="D240">
            <v>638921</v>
          </cell>
        </row>
        <row r="241">
          <cell r="B241" t="str">
            <v>EPOXICO RE - 500 HILTI</v>
          </cell>
          <cell r="C241" t="str">
            <v>UN</v>
          </cell>
          <cell r="D241">
            <v>58500</v>
          </cell>
        </row>
        <row r="242">
          <cell r="B242" t="str">
            <v>ESCALERA CAMARA DE INSPECCION 1000 X 500 MM</v>
          </cell>
          <cell r="C242" t="str">
            <v>UN</v>
          </cell>
          <cell r="D242">
            <v>256091</v>
          </cell>
        </row>
        <row r="243">
          <cell r="B243" t="str">
            <v>ESPECIES DIFERENTES A VAINILLO, GUAYACÁN, ACACIA, EUCALIPTO, GUADUA, GUAMO, GUALANDAY, CHACHAFRUTO, CÁMBULO, ALTURA PROMEDIO 0.25 M</v>
          </cell>
          <cell r="C243" t="str">
            <v>UN</v>
          </cell>
          <cell r="D243">
            <v>1800</v>
          </cell>
        </row>
        <row r="244">
          <cell r="B244" t="str">
            <v>FERTILIZANTE NPK</v>
          </cell>
          <cell r="C244" t="str">
            <v>KG</v>
          </cell>
          <cell r="D244">
            <v>1450</v>
          </cell>
        </row>
        <row r="245">
          <cell r="B245" t="str">
            <v>FERTILIZANTE NPK</v>
          </cell>
          <cell r="C245" t="str">
            <v>KG</v>
          </cell>
          <cell r="D245">
            <v>1450</v>
          </cell>
        </row>
        <row r="246">
          <cell r="B246" t="str">
            <v>FILTRO ANAEROBICO 1000 LTS CON ACCESORIOS</v>
          </cell>
          <cell r="C246" t="str">
            <v>UN</v>
          </cell>
          <cell r="D246">
            <v>376275</v>
          </cell>
        </row>
        <row r="247">
          <cell r="B247" t="str">
            <v>FORMALETA</v>
          </cell>
          <cell r="C247" t="str">
            <v>DD</v>
          </cell>
          <cell r="D247">
            <v>2500</v>
          </cell>
        </row>
        <row r="248">
          <cell r="B248" t="str">
            <v xml:space="preserve">FORMALETA </v>
          </cell>
          <cell r="C248" t="str">
            <v>DD</v>
          </cell>
          <cell r="D248">
            <v>2500</v>
          </cell>
        </row>
        <row r="249">
          <cell r="B249" t="str">
            <v>GEOTEXTIL NO TEJIDO</v>
          </cell>
          <cell r="C249" t="str">
            <v>M²</v>
          </cell>
          <cell r="D249">
            <v>3528</v>
          </cell>
        </row>
        <row r="250">
          <cell r="B250" t="str">
            <v>GRAPAS</v>
          </cell>
          <cell r="C250" t="str">
            <v>KG</v>
          </cell>
          <cell r="D250">
            <v>5388</v>
          </cell>
        </row>
        <row r="251">
          <cell r="B251" t="str">
            <v>GRAVAS PARA LECHO FILTRANTE (DIF. DIÁMETRO) DE SILICE</v>
          </cell>
          <cell r="C251" t="str">
            <v>M³</v>
          </cell>
          <cell r="D251">
            <v>400720</v>
          </cell>
        </row>
        <row r="252">
          <cell r="B252" t="str">
            <v>GRAVAS PARA LECHO FILTRANTE (DIF. DIÁMETRO) DE SILICE</v>
          </cell>
          <cell r="C252" t="str">
            <v>M³</v>
          </cell>
          <cell r="D252">
            <v>400720</v>
          </cell>
        </row>
        <row r="253">
          <cell r="B253" t="str">
            <v>GRAVILLA ¾, ½</v>
          </cell>
          <cell r="C253" t="str">
            <v>M³</v>
          </cell>
          <cell r="D253">
            <v>70000</v>
          </cell>
        </row>
        <row r="254">
          <cell r="B254" t="str">
            <v>GRAVILLA DE TRITURADORA</v>
          </cell>
          <cell r="C254" t="str">
            <v>m³</v>
          </cell>
          <cell r="D254">
            <v>100000</v>
          </cell>
        </row>
        <row r="255">
          <cell r="B255" t="str">
            <v>GRAVILLA DE TRITURADORA</v>
          </cell>
          <cell r="C255" t="str">
            <v>M3</v>
          </cell>
          <cell r="D255">
            <v>100000</v>
          </cell>
        </row>
        <row r="256">
          <cell r="B256" t="str">
            <v>GUADUA BASA LONGITUD PROMEDIO = 5 M</v>
          </cell>
          <cell r="C256" t="str">
            <v>UN</v>
          </cell>
          <cell r="D256">
            <v>15000</v>
          </cell>
        </row>
        <row r="257">
          <cell r="B257" t="str">
            <v>GUADUA SOBREBASA</v>
          </cell>
          <cell r="C257" t="str">
            <v>UN</v>
          </cell>
          <cell r="D257">
            <v>8000</v>
          </cell>
        </row>
        <row r="258">
          <cell r="B258" t="str">
            <v>HERRAMIENTA Y EQUIPO MENOR (%M.O.)</v>
          </cell>
          <cell r="C258" t="str">
            <v xml:space="preserve"> % </v>
          </cell>
          <cell r="D258">
            <v>22901</v>
          </cell>
        </row>
        <row r="259">
          <cell r="B259" t="str">
            <v>HIDRANTE TIPO MILLAN  3``, EXTREMO BRIDA</v>
          </cell>
          <cell r="C259" t="str">
            <v>UN</v>
          </cell>
          <cell r="D259">
            <v>1684320</v>
          </cell>
        </row>
        <row r="260">
          <cell r="B260" t="str">
            <v>HIDRANTE TIPO MILLAN  3``, EXTREMO LISO</v>
          </cell>
          <cell r="C260" t="str">
            <v>UN</v>
          </cell>
          <cell r="D260">
            <v>1543960</v>
          </cell>
        </row>
        <row r="261">
          <cell r="B261" t="str">
            <v>HIDRANTE TIPO MILLAN  4``, EXTREMO BRIDA</v>
          </cell>
          <cell r="C261" t="str">
            <v>UN</v>
          </cell>
          <cell r="D261">
            <v>2500960</v>
          </cell>
        </row>
        <row r="262">
          <cell r="B262" t="str">
            <v>HIDRANTE TIPO MILLAN  4``, EXTREMO LISO</v>
          </cell>
          <cell r="C262" t="str">
            <v>UN</v>
          </cell>
          <cell r="D262">
            <v>2219080</v>
          </cell>
        </row>
        <row r="263">
          <cell r="B263" t="str">
            <v>HIDRANTE TIPO MILLAN  6``, EXTREMO BRIDA</v>
          </cell>
          <cell r="C263" t="str">
            <v>UN</v>
          </cell>
          <cell r="D263">
            <v>3087920</v>
          </cell>
        </row>
        <row r="264">
          <cell r="B264" t="str">
            <v>HIDRANTE TIPO MILLAN  6``, EXTREMO LISO</v>
          </cell>
          <cell r="C264" t="str">
            <v>UN</v>
          </cell>
          <cell r="D264">
            <v>2947560</v>
          </cell>
        </row>
        <row r="265">
          <cell r="B265" t="str">
            <v>HIDROSELLO</v>
          </cell>
          <cell r="C265" t="str">
            <v>un</v>
          </cell>
          <cell r="D265">
            <v>1411</v>
          </cell>
        </row>
        <row r="266">
          <cell r="B266" t="str">
            <v>HIDROSELLO</v>
          </cell>
          <cell r="C266" t="str">
            <v>UN</v>
          </cell>
          <cell r="D266">
            <v>1411</v>
          </cell>
        </row>
        <row r="267">
          <cell r="B267" t="str">
            <v>HIDROSELLO</v>
          </cell>
          <cell r="C267" t="str">
            <v>UN</v>
          </cell>
          <cell r="D267">
            <v>1411</v>
          </cell>
        </row>
        <row r="268">
          <cell r="B268" t="str">
            <v>HIDROSELLO (PARA 8")</v>
          </cell>
          <cell r="C268" t="str">
            <v>glb</v>
          </cell>
          <cell r="D268">
            <v>9500</v>
          </cell>
        </row>
        <row r="269">
          <cell r="B269" t="str">
            <v xml:space="preserve">HIDROSELLO (PARA 8") </v>
          </cell>
          <cell r="C269" t="str">
            <v>GLB</v>
          </cell>
          <cell r="D269">
            <v>9500</v>
          </cell>
        </row>
        <row r="270">
          <cell r="B270" t="str">
            <v>HIDROSELLO(PARA 10")</v>
          </cell>
          <cell r="C270" t="str">
            <v>glb</v>
          </cell>
          <cell r="D270">
            <v>12300</v>
          </cell>
        </row>
        <row r="271">
          <cell r="B271" t="str">
            <v>IMPERMEABILIZANTE</v>
          </cell>
          <cell r="C271" t="str">
            <v>GLB</v>
          </cell>
          <cell r="D271">
            <v>36900</v>
          </cell>
        </row>
        <row r="272">
          <cell r="B272" t="str">
            <v>IMPERMEABILIZANTE</v>
          </cell>
          <cell r="C272" t="str">
            <v>GL</v>
          </cell>
          <cell r="D272">
            <v>36900</v>
          </cell>
        </row>
        <row r="273">
          <cell r="B273" t="str">
            <v>IMPERMEABILIZANTE</v>
          </cell>
          <cell r="C273" t="str">
            <v>GL</v>
          </cell>
          <cell r="D273">
            <v>36900</v>
          </cell>
        </row>
        <row r="274">
          <cell r="B274" t="str">
            <v>INDUGEL PLUS TIPO B32X250</v>
          </cell>
          <cell r="C274" t="str">
            <v>KG</v>
          </cell>
          <cell r="D274">
            <v>20000</v>
          </cell>
        </row>
        <row r="275">
          <cell r="B275" t="str">
            <v>INSECTICIDA</v>
          </cell>
          <cell r="C275" t="str">
            <v>KG</v>
          </cell>
          <cell r="D275">
            <v>11950</v>
          </cell>
        </row>
        <row r="276">
          <cell r="B276" t="str">
            <v>INSECTICIDA</v>
          </cell>
          <cell r="C276" t="str">
            <v>KG</v>
          </cell>
          <cell r="D276">
            <v>11950</v>
          </cell>
        </row>
        <row r="277">
          <cell r="B277" t="str">
            <v>LIMPIADOR   1/4 PVC</v>
          </cell>
          <cell r="C277" t="str">
            <v>gl</v>
          </cell>
          <cell r="D277">
            <v>15000</v>
          </cell>
        </row>
        <row r="278">
          <cell r="B278" t="str">
            <v>LIMPIADOR   1/4 PVC</v>
          </cell>
          <cell r="C278" t="str">
            <v>GLB</v>
          </cell>
          <cell r="D278">
            <v>15000</v>
          </cell>
        </row>
        <row r="279">
          <cell r="B279" t="str">
            <v>LIMPIADOR   1/4 PVC</v>
          </cell>
          <cell r="C279" t="str">
            <v>GL</v>
          </cell>
          <cell r="D279">
            <v>15000</v>
          </cell>
        </row>
        <row r="280">
          <cell r="B280" t="str">
            <v>LIMPIADOR Y SOLDADURA</v>
          </cell>
          <cell r="C280" t="str">
            <v>glb</v>
          </cell>
          <cell r="D280">
            <v>900</v>
          </cell>
        </row>
        <row r="281">
          <cell r="B281" t="str">
            <v>LIMPIADOR Y SOLDADURA</v>
          </cell>
          <cell r="C281" t="str">
            <v>GLB</v>
          </cell>
          <cell r="D281">
            <v>900</v>
          </cell>
        </row>
        <row r="282">
          <cell r="B282" t="str">
            <v>LIMPIADOR Y SOLDADURA</v>
          </cell>
          <cell r="C282" t="str">
            <v>GLB</v>
          </cell>
          <cell r="D282">
            <v>900</v>
          </cell>
        </row>
        <row r="283">
          <cell r="B283" t="str">
            <v xml:space="preserve">LOGÍSTICA EVENTOS DE CAPACITACIÓN: EQUIPOS, RECINTO, MATERIAL DIDÁCTICO Y PAPELERÍA.  </v>
          </cell>
          <cell r="C283" t="str">
            <v>GLB</v>
          </cell>
          <cell r="D283">
            <v>30000</v>
          </cell>
        </row>
        <row r="284">
          <cell r="B284" t="str">
            <v>LUBRICANTE PVC/500 GR</v>
          </cell>
          <cell r="C284" t="str">
            <v>UN</v>
          </cell>
          <cell r="D284">
            <v>12523</v>
          </cell>
        </row>
        <row r="285">
          <cell r="B285" t="str">
            <v>LUBRICANTE TUB PVC/500GR</v>
          </cell>
          <cell r="C285" t="str">
            <v>un</v>
          </cell>
          <cell r="D285">
            <v>12523</v>
          </cell>
        </row>
        <row r="286">
          <cell r="B286" t="str">
            <v>LUBRICANTE TUB PVC/500GR</v>
          </cell>
          <cell r="C286" t="str">
            <v>UN</v>
          </cell>
          <cell r="D286">
            <v>12523</v>
          </cell>
        </row>
        <row r="287">
          <cell r="B287" t="str">
            <v>MADERA DURMIENTE ORD 4*4</v>
          </cell>
          <cell r="C287" t="str">
            <v>ML</v>
          </cell>
          <cell r="D287">
            <v>1259</v>
          </cell>
        </row>
        <row r="288">
          <cell r="B288" t="str">
            <v>MADERA REPISA 3 M</v>
          </cell>
          <cell r="C288" t="str">
            <v>ML</v>
          </cell>
          <cell r="D288">
            <v>4000</v>
          </cell>
        </row>
        <row r="289">
          <cell r="B289" t="str">
            <v>MADERA REPISA 3 M</v>
          </cell>
          <cell r="C289" t="str">
            <v>ML</v>
          </cell>
          <cell r="D289">
            <v>4000</v>
          </cell>
        </row>
        <row r="290">
          <cell r="B290" t="str">
            <v>MADERA ROLLIZA D=0.15 M</v>
          </cell>
          <cell r="C290" t="str">
            <v>m</v>
          </cell>
          <cell r="D290">
            <v>11000</v>
          </cell>
        </row>
        <row r="291">
          <cell r="B291" t="str">
            <v>MADERA TABLA BURRA</v>
          </cell>
          <cell r="C291" t="str">
            <v>ML</v>
          </cell>
          <cell r="D291">
            <v>4444</v>
          </cell>
        </row>
        <row r="292">
          <cell r="B292" t="str">
            <v>MADERA TABLA BURRA</v>
          </cell>
          <cell r="C292" t="str">
            <v>ML</v>
          </cell>
          <cell r="D292">
            <v>4444</v>
          </cell>
        </row>
        <row r="293">
          <cell r="B293" t="str">
            <v>MADERA VARA DE CLAVO</v>
          </cell>
          <cell r="C293" t="str">
            <v>ML</v>
          </cell>
          <cell r="D293">
            <v>1700</v>
          </cell>
        </row>
        <row r="294">
          <cell r="B294" t="str">
            <v>MADERA VARA DE CLAVO</v>
          </cell>
          <cell r="C294" t="str">
            <v>ML</v>
          </cell>
          <cell r="D294">
            <v>1700</v>
          </cell>
        </row>
        <row r="295">
          <cell r="B295" t="str">
            <v>MADERA VARA DE CLAVO</v>
          </cell>
          <cell r="C295" t="str">
            <v>ML</v>
          </cell>
          <cell r="D295">
            <v>1700</v>
          </cell>
        </row>
        <row r="296">
          <cell r="B296" t="str">
            <v>MAMPOSTERÍA LADRILLO TOLETE COMUN E = 0.25 M (T.C.)</v>
          </cell>
          <cell r="C296" t="str">
            <v>M²</v>
          </cell>
          <cell r="D296">
            <v>98097</v>
          </cell>
        </row>
        <row r="297">
          <cell r="B297" t="str">
            <v>MATERIAL DE SUB-BASE GRANULAR No.4 SBG-4</v>
          </cell>
          <cell r="C297" t="str">
            <v>m³</v>
          </cell>
          <cell r="D297">
            <v>31980</v>
          </cell>
        </row>
        <row r="298">
          <cell r="B298" t="str">
            <v>MECHA  LENTA</v>
          </cell>
          <cell r="C298" t="str">
            <v>ML</v>
          </cell>
          <cell r="D298">
            <v>3000</v>
          </cell>
        </row>
        <row r="299">
          <cell r="B299" t="str">
            <v>MEDIDOR DE 1/2" CHORRO UNICO</v>
          </cell>
          <cell r="C299" t="str">
            <v>UN</v>
          </cell>
          <cell r="D299">
            <v>45634</v>
          </cell>
        </row>
        <row r="300">
          <cell r="B300" t="str">
            <v>MEDIDOR TIPO VOLUMÉTRICO</v>
          </cell>
          <cell r="C300" t="str">
            <v>UN</v>
          </cell>
          <cell r="D300">
            <v>65888</v>
          </cell>
        </row>
        <row r="301">
          <cell r="B301" t="str">
            <v>MORTERO 1:3</v>
          </cell>
          <cell r="C301" t="str">
            <v>M³</v>
          </cell>
          <cell r="D301">
            <v>309147</v>
          </cell>
        </row>
        <row r="302">
          <cell r="B302" t="str">
            <v>MORTERO 1:3 IMPERMEABILIZADO</v>
          </cell>
          <cell r="C302" t="str">
            <v>M³</v>
          </cell>
          <cell r="D302">
            <v>319047</v>
          </cell>
        </row>
        <row r="303">
          <cell r="B303" t="str">
            <v>MORTERO 1:3 IMPERMEABILIZADO</v>
          </cell>
          <cell r="C303" t="str">
            <v>M³</v>
          </cell>
          <cell r="D303">
            <v>319047</v>
          </cell>
        </row>
        <row r="304">
          <cell r="B304" t="str">
            <v>MORTERO 1:3 IMPERMEABILIZADO</v>
          </cell>
          <cell r="C304" t="str">
            <v>M³</v>
          </cell>
          <cell r="D304">
            <v>319047</v>
          </cell>
        </row>
        <row r="305">
          <cell r="B305" t="str">
            <v>MORTERO 1:3 IMPERMEABILIZADO</v>
          </cell>
          <cell r="C305" t="str">
            <v>M³</v>
          </cell>
          <cell r="D305">
            <v>319047</v>
          </cell>
        </row>
        <row r="306">
          <cell r="B306" t="str">
            <v>OFICIAL ALBAÑILERIA 1 (A)</v>
          </cell>
          <cell r="C306" t="str">
            <v>JR</v>
          </cell>
          <cell r="D306">
            <v>83364</v>
          </cell>
        </row>
        <row r="307">
          <cell r="B307" t="str">
            <v>OFICIAL ALBAÑILERIA 1 (A)</v>
          </cell>
          <cell r="C307" t="str">
            <v>JR</v>
          </cell>
          <cell r="D307">
            <v>83364</v>
          </cell>
        </row>
        <row r="308">
          <cell r="B308" t="str">
            <v>OFICIAL INSTALACIONES (B)</v>
          </cell>
          <cell r="C308" t="str">
            <v>HH</v>
          </cell>
          <cell r="D308">
            <v>11463</v>
          </cell>
        </row>
        <row r="309">
          <cell r="B309" t="str">
            <v>PASOS UÑA DE GATO D=5/8"</v>
          </cell>
          <cell r="C309" t="str">
            <v>UN</v>
          </cell>
          <cell r="D309">
            <v>4353</v>
          </cell>
        </row>
        <row r="310">
          <cell r="B310" t="str">
            <v>PASOS UÑA DE GATO D=5/8"</v>
          </cell>
          <cell r="C310" t="str">
            <v>UN</v>
          </cell>
          <cell r="D310">
            <v>4353</v>
          </cell>
        </row>
        <row r="311">
          <cell r="B311" t="str">
            <v>PASTO</v>
          </cell>
          <cell r="C311" t="str">
            <v>M2</v>
          </cell>
          <cell r="D311">
            <v>2500</v>
          </cell>
        </row>
        <row r="312">
          <cell r="B312" t="str">
            <v>PASTO kg</v>
          </cell>
          <cell r="C312" t="str">
            <v>KG</v>
          </cell>
          <cell r="D312">
            <v>12000</v>
          </cell>
        </row>
        <row r="313">
          <cell r="B313" t="str">
            <v>PINTURA Y ESTACAS</v>
          </cell>
          <cell r="C313" t="str">
            <v>GLB</v>
          </cell>
          <cell r="D313">
            <v>20000</v>
          </cell>
        </row>
        <row r="314">
          <cell r="B314" t="str">
            <v>PLANCHÓN ABARCO 0.2 X 0.04 X 3 M</v>
          </cell>
          <cell r="C314" t="str">
            <v>m</v>
          </cell>
          <cell r="D314">
            <v>14850</v>
          </cell>
        </row>
        <row r="315">
          <cell r="B315" t="str">
            <v>PLANTAS ORNAMENTALES VARIAS</v>
          </cell>
          <cell r="C315" t="str">
            <v>UN</v>
          </cell>
          <cell r="D315">
            <v>2500</v>
          </cell>
        </row>
        <row r="316">
          <cell r="B316" t="str">
            <v>PLÁNTULA (ESPECIES DIFERENTES), ALTURA PROMEDIO 0.25 M</v>
          </cell>
          <cell r="C316" t="str">
            <v>UN</v>
          </cell>
          <cell r="D316">
            <v>1800</v>
          </cell>
        </row>
        <row r="317">
          <cell r="B317" t="str">
            <v>POSTES DE MADERA H=1.5</v>
          </cell>
          <cell r="C317" t="str">
            <v>UN</v>
          </cell>
          <cell r="D317">
            <v>5000</v>
          </cell>
        </row>
        <row r="318">
          <cell r="B318" t="str">
            <v>POZO SEPTICO COMPLETO 1000 LTS</v>
          </cell>
          <cell r="C318" t="str">
            <v>UN</v>
          </cell>
          <cell r="D318">
            <v>680000</v>
          </cell>
        </row>
        <row r="319">
          <cell r="B319" t="str">
            <v>POZO SEPTICO COMPLETO 1000 LTS</v>
          </cell>
          <cell r="C319" t="str">
            <v>UN</v>
          </cell>
          <cell r="D319">
            <v>680000</v>
          </cell>
        </row>
        <row r="320">
          <cell r="B320" t="str">
            <v>PUNTILLA CON CABEZA 1 PULG</v>
          </cell>
          <cell r="C320" t="str">
            <v>LB</v>
          </cell>
          <cell r="D320">
            <v>1800</v>
          </cell>
        </row>
        <row r="321">
          <cell r="B321" t="str">
            <v>PUNTILLA CON CABEZA 2 PULG</v>
          </cell>
          <cell r="C321" t="str">
            <v>LB</v>
          </cell>
          <cell r="D321">
            <v>1800</v>
          </cell>
        </row>
        <row r="322">
          <cell r="B322" t="str">
            <v>PUNTILLA CON CABEZA 2"</v>
          </cell>
          <cell r="C322" t="str">
            <v>lb</v>
          </cell>
          <cell r="D322">
            <v>1800</v>
          </cell>
        </row>
        <row r="323">
          <cell r="B323" t="str">
            <v>PUNTILLA CON CABEZA 2"</v>
          </cell>
          <cell r="C323" t="str">
            <v>LB</v>
          </cell>
          <cell r="D323">
            <v>1800</v>
          </cell>
        </row>
        <row r="324">
          <cell r="B324" t="str">
            <v>RAJÓN</v>
          </cell>
          <cell r="C324" t="str">
            <v>M³</v>
          </cell>
          <cell r="D324">
            <v>35000</v>
          </cell>
        </row>
        <row r="325">
          <cell r="B325" t="str">
            <v>RECEBO B-600 ( BASE GRANULAR)</v>
          </cell>
          <cell r="C325" t="str">
            <v>m³</v>
          </cell>
          <cell r="D325">
            <v>50000</v>
          </cell>
        </row>
        <row r="326">
          <cell r="B326" t="str">
            <v>REGISTRO DE BOLA  ½``, TIPO LIVIANO</v>
          </cell>
          <cell r="C326" t="str">
            <v>UN</v>
          </cell>
          <cell r="D326">
            <v>8500</v>
          </cell>
        </row>
        <row r="327">
          <cell r="B327" t="str">
            <v>REGISTRO DE BOLA  1``, TIPO LIVIANO</v>
          </cell>
          <cell r="C327" t="str">
            <v>UN</v>
          </cell>
          <cell r="D327">
            <v>9500</v>
          </cell>
        </row>
        <row r="328">
          <cell r="B328" t="str">
            <v>REGISTRO DE BOLA  1½``, TIPO LIVIANO</v>
          </cell>
          <cell r="C328" t="str">
            <v>UN</v>
          </cell>
          <cell r="D328">
            <v>35500</v>
          </cell>
        </row>
        <row r="329">
          <cell r="B329" t="str">
            <v>REGISTRO DE BOLA  2``, TIPO LIVIANO</v>
          </cell>
          <cell r="C329" t="str">
            <v>UN</v>
          </cell>
          <cell r="D329">
            <v>49880</v>
          </cell>
        </row>
        <row r="330">
          <cell r="B330" t="str">
            <v>REGISTRO DE BOLA  2``, TIPO PESADO</v>
          </cell>
          <cell r="C330" t="str">
            <v>UN</v>
          </cell>
          <cell r="D330">
            <v>73000</v>
          </cell>
        </row>
        <row r="331">
          <cell r="B331" t="str">
            <v>REGISTRO DE BOLA  2½``, TIPO PESADO</v>
          </cell>
          <cell r="C331" t="str">
            <v>UN</v>
          </cell>
          <cell r="D331">
            <v>116928</v>
          </cell>
        </row>
        <row r="332">
          <cell r="B332" t="str">
            <v>REGISTRO DE BOLA  3/4``, TIPO LIVIANO</v>
          </cell>
          <cell r="C332" t="str">
            <v>UN</v>
          </cell>
          <cell r="D332">
            <v>11000</v>
          </cell>
        </row>
        <row r="333">
          <cell r="B333" t="str">
            <v>REGISTRO DE BOLA  3``, TIPO PESADO</v>
          </cell>
          <cell r="C333" t="str">
            <v>UN</v>
          </cell>
          <cell r="D333">
            <v>242500</v>
          </cell>
        </row>
        <row r="334">
          <cell r="B334" t="str">
            <v>REGISTRO DE BOLA  4``, TIPO PESADO</v>
          </cell>
          <cell r="C334" t="str">
            <v>UN</v>
          </cell>
          <cell r="D334">
            <v>260000</v>
          </cell>
        </row>
        <row r="335">
          <cell r="B335" t="str">
            <v>REGISTRO DE CORTE Y REGISTRO DE INCORPORACIÓN</v>
          </cell>
          <cell r="C335" t="str">
            <v>UN</v>
          </cell>
          <cell r="D335">
            <v>21000</v>
          </cell>
        </row>
        <row r="336">
          <cell r="B336" t="str">
            <v>SEGUETA</v>
          </cell>
          <cell r="C336" t="str">
            <v>UN</v>
          </cell>
          <cell r="D336">
            <v>2500</v>
          </cell>
        </row>
        <row r="337">
          <cell r="B337" t="str">
            <v>SETO MEDIANO PARA CERRAMIENTO TIPO "EUGENIA" H=1 - 2 M</v>
          </cell>
          <cell r="C337" t="str">
            <v>UN</v>
          </cell>
          <cell r="D337">
            <v>5000</v>
          </cell>
        </row>
        <row r="338">
          <cell r="B338" t="str">
            <v>SIKAMENT NS SUPERPLASTIFIC TARRO DE 25 KLS</v>
          </cell>
          <cell r="C338" t="str">
            <v>KG</v>
          </cell>
          <cell r="D338">
            <v>6032</v>
          </cell>
        </row>
        <row r="339">
          <cell r="B339" t="str">
            <v>SOLDADURA LIQUIDA PVC 1/4``</v>
          </cell>
          <cell r="C339" t="str">
            <v>gl</v>
          </cell>
          <cell r="D339">
            <v>29000</v>
          </cell>
        </row>
        <row r="340">
          <cell r="B340" t="str">
            <v>SOLDADURA LIQUIDA PVC 1/4``</v>
          </cell>
          <cell r="C340" t="str">
            <v>GLB</v>
          </cell>
          <cell r="D340">
            <v>29000</v>
          </cell>
        </row>
        <row r="341">
          <cell r="B341" t="str">
            <v>SOLDADURA LIQUIDA PVC 1/4``</v>
          </cell>
          <cell r="C341" t="str">
            <v>GL</v>
          </cell>
          <cell r="D341">
            <v>29000</v>
          </cell>
        </row>
        <row r="342">
          <cell r="B342" t="str">
            <v>SOLDADURA LIQUIDA PVC 1/4``</v>
          </cell>
          <cell r="C342" t="str">
            <v>GL</v>
          </cell>
          <cell r="D342">
            <v>29000</v>
          </cell>
        </row>
        <row r="343">
          <cell r="B343" t="str">
            <v>SUMINISTRO  TUBERÍA PVC   ½`` RDE 9  E.L.</v>
          </cell>
          <cell r="C343" t="str">
            <v>ml</v>
          </cell>
          <cell r="D343">
            <v>2399</v>
          </cell>
        </row>
        <row r="344">
          <cell r="B344" t="str">
            <v>SUMINISTRO  TUBERÍA PVC   1`` RDE 21  E.L.</v>
          </cell>
          <cell r="C344" t="str">
            <v>ml</v>
          </cell>
          <cell r="D344">
            <v>2977</v>
          </cell>
        </row>
        <row r="345">
          <cell r="B345" t="str">
            <v>SUMINISTRO  TUBERÍA PVC   2½`` RDE 21  U.M</v>
          </cell>
          <cell r="C345" t="str">
            <v>ml</v>
          </cell>
          <cell r="D345">
            <v>8520</v>
          </cell>
        </row>
        <row r="346">
          <cell r="B346" t="str">
            <v>SUMINISTRO  TUBERÍA PVC   3`` RDE 21  U.M</v>
          </cell>
          <cell r="C346" t="str">
            <v>ml</v>
          </cell>
          <cell r="D346">
            <v>12712</v>
          </cell>
        </row>
        <row r="347">
          <cell r="B347" t="str">
            <v>SUMINISTRO E INSTALACIÓN CONCRETO SIMPLE DE 17.5 MPA - (2500 P.S.I). PARA BASES</v>
          </cell>
          <cell r="C347" t="str">
            <v>M³</v>
          </cell>
          <cell r="D347">
            <v>358935</v>
          </cell>
        </row>
        <row r="348">
          <cell r="B348" t="str">
            <v>SUMINISTRO E INSTALACIÓN CONCRETO SIMPLE DE 17.5 MPA - (2500 P.S.I). PARA BASES</v>
          </cell>
          <cell r="C348" t="str">
            <v>M³</v>
          </cell>
          <cell r="D348">
            <v>358935</v>
          </cell>
        </row>
        <row r="349">
          <cell r="B349" t="str">
            <v>SUMINISTRO E INSTALACIÓN CONCRETO SIMPLE DE 17.5 MPA - (2500 P.S.I). PARA BASES</v>
          </cell>
          <cell r="C349" t="str">
            <v>M³</v>
          </cell>
          <cell r="D349">
            <v>358935</v>
          </cell>
        </row>
        <row r="350">
          <cell r="B350" t="str">
            <v>SUMINISTRO E INSTALACIÓN CONCRETO SIMPLE DE 17.5 MPA - (2500 P.S.I). PARA BASES</v>
          </cell>
          <cell r="C350" t="str">
            <v>M³</v>
          </cell>
          <cell r="D350">
            <v>358935</v>
          </cell>
        </row>
        <row r="351">
          <cell r="B351" t="str">
            <v>SUMINISTRO E INSTALACIÓN CONCRETO SIMPLE DE 17.5 MPA - (2500 P.S.I). PARA BASES</v>
          </cell>
          <cell r="C351" t="str">
            <v>M³</v>
          </cell>
          <cell r="D351">
            <v>358935</v>
          </cell>
        </row>
        <row r="352">
          <cell r="B352" t="str">
            <v>SUMINISTRO E INSTALACIÓN CONCRETO SIMPLE DE 17.5 MPA - (2500 P.S.I). PARA BASES</v>
          </cell>
          <cell r="C352" t="str">
            <v>M³</v>
          </cell>
          <cell r="D352">
            <v>358935</v>
          </cell>
        </row>
        <row r="353">
          <cell r="B353" t="str">
            <v>SUMINISTRO E INSTALACIÓN CONCRETO SIMPLE DE 17.5 MPA - (2500 P.S.I). PARA BASES</v>
          </cell>
          <cell r="C353" t="str">
            <v>M³</v>
          </cell>
          <cell r="D353">
            <v>358935</v>
          </cell>
        </row>
        <row r="354">
          <cell r="B354" t="str">
            <v>SUMINISTRO TUBERÍA PVC   ½`` RDE 13.5  E.L.</v>
          </cell>
          <cell r="C354" t="str">
            <v>ml</v>
          </cell>
          <cell r="D354">
            <v>1712</v>
          </cell>
        </row>
        <row r="355">
          <cell r="B355" t="str">
            <v>SUMINISTRO TUBERÍA PVC   1 1/4`` RDE 21  E.L.</v>
          </cell>
          <cell r="C355" t="str">
            <v>ml</v>
          </cell>
          <cell r="D355">
            <v>5363</v>
          </cell>
        </row>
        <row r="356">
          <cell r="B356" t="str">
            <v>SUMINISTRO TUBERÍA PVC   1`` RDE 13.5  E.L.</v>
          </cell>
          <cell r="C356" t="str">
            <v>ml</v>
          </cell>
          <cell r="D356">
            <v>4310</v>
          </cell>
        </row>
        <row r="357">
          <cell r="B357" t="str">
            <v>SUMINISTRO TUBERÍA PVC   10`` RDE 21  U.M</v>
          </cell>
          <cell r="C357" t="str">
            <v>ml</v>
          </cell>
          <cell r="D357">
            <v>122123</v>
          </cell>
        </row>
        <row r="358">
          <cell r="B358" t="str">
            <v>SUMINISTRO TUBERÍA PVC   10`` RDE 26  U.M</v>
          </cell>
          <cell r="C358" t="str">
            <v>ml</v>
          </cell>
          <cell r="D358">
            <v>99328</v>
          </cell>
        </row>
        <row r="359">
          <cell r="B359" t="str">
            <v>SUMINISTRO TUBERÍA PVC   1½`` RDE 21  E.L.</v>
          </cell>
          <cell r="C359" t="str">
            <v>ml</v>
          </cell>
          <cell r="D359">
            <v>7003</v>
          </cell>
        </row>
        <row r="360">
          <cell r="B360" t="str">
            <v>SUMINISTRO TUBERÍA PVC   1½`` RDE 21  E.L.</v>
          </cell>
          <cell r="C360" t="str">
            <v>ML</v>
          </cell>
          <cell r="D360">
            <v>7003</v>
          </cell>
        </row>
        <row r="361">
          <cell r="B361" t="str">
            <v>SUMINISTRO TUBERÍA PVC   2`` RDE 21  E.L.</v>
          </cell>
          <cell r="C361" t="str">
            <v>ml</v>
          </cell>
          <cell r="D361">
            <v>10738</v>
          </cell>
        </row>
        <row r="362">
          <cell r="B362" t="str">
            <v>SUMINISTRO TUBERÍA PVC   2`` RDE 21  E.L.</v>
          </cell>
          <cell r="C362" t="str">
            <v>ML</v>
          </cell>
          <cell r="D362">
            <v>10738</v>
          </cell>
        </row>
        <row r="363">
          <cell r="B363" t="str">
            <v>SUMINISTRO TUBERÍA PVC   2`` RDE 26  U.M</v>
          </cell>
          <cell r="C363" t="str">
            <v>ml</v>
          </cell>
          <cell r="D363">
            <v>4819</v>
          </cell>
        </row>
        <row r="364">
          <cell r="B364" t="str">
            <v>SUMINISTRO TUBERÍA PVC   3/4`` RDE 11  E.L.</v>
          </cell>
          <cell r="C364" t="str">
            <v>ml</v>
          </cell>
          <cell r="D364">
            <v>3195</v>
          </cell>
        </row>
        <row r="365">
          <cell r="B365" t="str">
            <v>SUMINISTRO TUBERÍA PVC   3/4`` RDE 21  E.L.</v>
          </cell>
          <cell r="C365" t="str">
            <v>ml</v>
          </cell>
          <cell r="D365">
            <v>2121</v>
          </cell>
        </row>
        <row r="366">
          <cell r="B366" t="str">
            <v>SUMINISTRO TUBERÍA PVC   3`` RDE 26  U.M</v>
          </cell>
          <cell r="C366" t="str">
            <v>ml</v>
          </cell>
          <cell r="D366">
            <v>10602</v>
          </cell>
        </row>
        <row r="367">
          <cell r="B367" t="str">
            <v>SUMINISTRO TUBERÍA PVC   3`` RDE 32.5  U.M</v>
          </cell>
          <cell r="C367" t="str">
            <v>ml</v>
          </cell>
          <cell r="D367">
            <v>8517</v>
          </cell>
        </row>
        <row r="368">
          <cell r="B368" t="str">
            <v>SUMINISTRO TUBERÍA PVC   4`` RDE 21  U.M</v>
          </cell>
          <cell r="C368" t="str">
            <v>ml</v>
          </cell>
          <cell r="D368">
            <v>20974</v>
          </cell>
        </row>
        <row r="369">
          <cell r="B369" t="str">
            <v>SUMINISTRO TUBERÍA PVC   4`` RDE 21  U.M</v>
          </cell>
          <cell r="C369" t="str">
            <v>ML</v>
          </cell>
          <cell r="D369">
            <v>20974</v>
          </cell>
        </row>
        <row r="370">
          <cell r="B370" t="str">
            <v>SUMINISTRO TUBERÍA PVC   4`` RDE 26  U.M</v>
          </cell>
          <cell r="C370" t="str">
            <v>ml</v>
          </cell>
          <cell r="D370">
            <v>17510</v>
          </cell>
        </row>
        <row r="371">
          <cell r="B371" t="str">
            <v>SUMINISTRO TUBERÍA PVC   4`` RDE 32.5  U.M</v>
          </cell>
          <cell r="C371" t="str">
            <v>ml</v>
          </cell>
          <cell r="D371">
            <v>14040</v>
          </cell>
        </row>
        <row r="372">
          <cell r="B372" t="str">
            <v>SUMINISTRO TUBERÍA PVC   6`` RDE 21  U.M</v>
          </cell>
          <cell r="C372" t="str">
            <v>ml</v>
          </cell>
          <cell r="D372">
            <v>45798</v>
          </cell>
        </row>
        <row r="373">
          <cell r="B373" t="str">
            <v>SUMINISTRO TUBERÍA PVC   6`` RDE 26  U.M</v>
          </cell>
          <cell r="C373" t="str">
            <v>ml</v>
          </cell>
          <cell r="D373">
            <v>37511</v>
          </cell>
        </row>
        <row r="374">
          <cell r="B374" t="str">
            <v>SUMINISTRO TUBERÍA PVC   6`` RDE 32.5  U.M</v>
          </cell>
          <cell r="C374" t="str">
            <v>ml</v>
          </cell>
          <cell r="D374">
            <v>30604</v>
          </cell>
        </row>
        <row r="375">
          <cell r="B375" t="str">
            <v>SUMINISTRO TUBERÍA PVC   8`` RDE 21  U.M</v>
          </cell>
          <cell r="C375" t="str">
            <v>ml</v>
          </cell>
          <cell r="D375">
            <v>77577</v>
          </cell>
        </row>
        <row r="376">
          <cell r="B376" t="str">
            <v>SUMINISTRO TUBERÍA PVC   8`` RDE 26  U.M</v>
          </cell>
          <cell r="C376" t="str">
            <v>ml</v>
          </cell>
          <cell r="D376">
            <v>63814</v>
          </cell>
        </row>
        <row r="377">
          <cell r="B377" t="str">
            <v>SUMINISTRO TUBERÍA PVC   8`` RDE 32.5  U.M</v>
          </cell>
          <cell r="C377" t="str">
            <v>ml</v>
          </cell>
          <cell r="D377">
            <v>52075</v>
          </cell>
        </row>
        <row r="378">
          <cell r="B378" t="str">
            <v>SUMINISTRO TUBERÍA PVC  2½`` RDE 26  U.M</v>
          </cell>
          <cell r="C378" t="str">
            <v>ml</v>
          </cell>
          <cell r="D378">
            <v>7116</v>
          </cell>
        </row>
        <row r="379">
          <cell r="B379" t="str">
            <v>SUMINISTRO TUBERÍA PVC ALCANTARILLADO NOVAFORT  10`` 200 MM</v>
          </cell>
          <cell r="C379" t="str">
            <v>ML</v>
          </cell>
          <cell r="D379">
            <v>40389</v>
          </cell>
        </row>
        <row r="380">
          <cell r="B380" t="str">
            <v>SUMINISTRO TUBERÍA PVC ALCANTARILLADO NOVAFORT  12`` 315 MM</v>
          </cell>
          <cell r="C380" t="str">
            <v>ML</v>
          </cell>
          <cell r="D380">
            <v>59717</v>
          </cell>
        </row>
        <row r="381">
          <cell r="B381" t="str">
            <v>SUMINISTRO TUBERÍA PVC ALCANTARILLADO NOVAFORT  16`` 400 MM</v>
          </cell>
          <cell r="C381" t="str">
            <v>ML</v>
          </cell>
          <cell r="D381">
            <v>92496</v>
          </cell>
        </row>
        <row r="382">
          <cell r="B382" t="str">
            <v>SUMINISTRO TUBERÍA PVC ALCANTARILLADO NOVAFORT  4``   110 MM</v>
          </cell>
          <cell r="C382" t="str">
            <v>ML</v>
          </cell>
          <cell r="D382">
            <v>10464</v>
          </cell>
        </row>
        <row r="383">
          <cell r="B383" t="str">
            <v>SUMINISTRO TUBERÍA PVC ALCANTARILLADO NOVAFORT  6``  160 MM</v>
          </cell>
          <cell r="C383" t="str">
            <v>ML</v>
          </cell>
          <cell r="D383">
            <v>19000</v>
          </cell>
        </row>
        <row r="384">
          <cell r="B384" t="str">
            <v>SUMINISTRO TUBERÍA PVC ALCANTARILLADO NOVAFORT  8``  200 MM</v>
          </cell>
          <cell r="C384" t="str">
            <v>ML</v>
          </cell>
          <cell r="D384">
            <v>27783</v>
          </cell>
        </row>
        <row r="385">
          <cell r="B385" t="str">
            <v>SUMINISTRO TUBERÍA PVC ALCANTARILLADO W - RETEN  4``</v>
          </cell>
          <cell r="C385" t="str">
            <v>ML</v>
          </cell>
          <cell r="D385">
            <v>25000</v>
          </cell>
        </row>
        <row r="386">
          <cell r="B386" t="str">
            <v>SUMINISTRO TUBERÍA PVC ALCANTARILLADO W - RETEN  6``</v>
          </cell>
          <cell r="C386" t="str">
            <v>ML</v>
          </cell>
          <cell r="D386">
            <v>44000</v>
          </cell>
        </row>
        <row r="387">
          <cell r="B387" t="str">
            <v>SUMINISTRO TUBERÍA PVC ALCANTARILLADO W - RETEN  8``</v>
          </cell>
          <cell r="C387" t="str">
            <v>ML</v>
          </cell>
          <cell r="D387">
            <v>77900</v>
          </cell>
        </row>
        <row r="388">
          <cell r="B388" t="str">
            <v>TEE GRESS DE 10`` X  8``</v>
          </cell>
          <cell r="C388" t="str">
            <v>UN</v>
          </cell>
          <cell r="D388">
            <v>58000</v>
          </cell>
        </row>
        <row r="389">
          <cell r="B389" t="str">
            <v>TEE GRESS DE 12`` X  10``</v>
          </cell>
          <cell r="C389" t="str">
            <v>UN</v>
          </cell>
          <cell r="D389">
            <v>73200</v>
          </cell>
        </row>
        <row r="390">
          <cell r="B390" t="str">
            <v>TEE GRESS DE 12`` X  10``</v>
          </cell>
          <cell r="C390" t="str">
            <v>UN</v>
          </cell>
          <cell r="D390">
            <v>73200</v>
          </cell>
        </row>
        <row r="391">
          <cell r="B391" t="str">
            <v>TEE PVC PRESION 1 1/2"</v>
          </cell>
          <cell r="C391" t="str">
            <v>UN</v>
          </cell>
          <cell r="D391">
            <v>6223</v>
          </cell>
        </row>
        <row r="392">
          <cell r="B392" t="str">
            <v>TEE PVC PRESION 1 1/2"</v>
          </cell>
          <cell r="C392" t="str">
            <v>UN</v>
          </cell>
          <cell r="D392">
            <v>6223</v>
          </cell>
        </row>
        <row r="393">
          <cell r="B393" t="str">
            <v>TEE PVC PRESION 1 1/4"</v>
          </cell>
          <cell r="C393" t="str">
            <v>UN</v>
          </cell>
          <cell r="D393">
            <v>4739</v>
          </cell>
        </row>
        <row r="394">
          <cell r="B394" t="str">
            <v>TEE PVC PRESION 1"</v>
          </cell>
          <cell r="C394" t="str">
            <v xml:space="preserve">UN </v>
          </cell>
          <cell r="D394">
            <v>1832</v>
          </cell>
        </row>
        <row r="395">
          <cell r="B395" t="str">
            <v>TEE PVC PRESION 1"</v>
          </cell>
          <cell r="C395" t="str">
            <v>UN</v>
          </cell>
          <cell r="D395">
            <v>1832</v>
          </cell>
        </row>
        <row r="396">
          <cell r="B396" t="str">
            <v>TEE PVC PRESION 1/2"</v>
          </cell>
          <cell r="C396" t="str">
            <v>UN</v>
          </cell>
          <cell r="D396">
            <v>556</v>
          </cell>
        </row>
        <row r="397">
          <cell r="B397" t="str">
            <v>TEE PVC PRESION 2"</v>
          </cell>
          <cell r="C397" t="str">
            <v>UN</v>
          </cell>
          <cell r="D397">
            <v>9910</v>
          </cell>
        </row>
        <row r="398">
          <cell r="B398" t="str">
            <v>TEE PVC PRESION 3"</v>
          </cell>
          <cell r="C398" t="str">
            <v>UN</v>
          </cell>
          <cell r="D398">
            <v>37389</v>
          </cell>
        </row>
        <row r="399">
          <cell r="B399" t="str">
            <v>TEE PVC PRESION 3"</v>
          </cell>
          <cell r="C399" t="str">
            <v>UN</v>
          </cell>
          <cell r="D399">
            <v>37389</v>
          </cell>
        </row>
        <row r="400">
          <cell r="B400" t="str">
            <v>TEE PVC PRESION 3/4"</v>
          </cell>
          <cell r="C400" t="str">
            <v>UN</v>
          </cell>
          <cell r="D400">
            <v>938</v>
          </cell>
        </row>
        <row r="401">
          <cell r="B401" t="str">
            <v>TEE PVC PRESION 4"</v>
          </cell>
          <cell r="C401" t="str">
            <v>UN</v>
          </cell>
          <cell r="D401">
            <v>81597</v>
          </cell>
        </row>
        <row r="402">
          <cell r="B402" t="str">
            <v>TEE PVC PRESION 4"</v>
          </cell>
          <cell r="C402" t="str">
            <v>UN</v>
          </cell>
          <cell r="D402">
            <v>81597</v>
          </cell>
        </row>
        <row r="403">
          <cell r="B403" t="str">
            <v>TEE PVC PRESION REDUCIDA 1" X 1/2"</v>
          </cell>
          <cell r="C403" t="str">
            <v>UN</v>
          </cell>
          <cell r="D403">
            <v>2577</v>
          </cell>
        </row>
        <row r="404">
          <cell r="B404" t="str">
            <v>TEE PVC PRESION REDUCIDA 1" X 3/4"</v>
          </cell>
          <cell r="C404" t="str">
            <v>UN</v>
          </cell>
          <cell r="D404">
            <v>2577</v>
          </cell>
        </row>
        <row r="405">
          <cell r="B405" t="str">
            <v>TEE PVC PRESION REDUCIDA 3/4" X 1/2"</v>
          </cell>
          <cell r="C405" t="str">
            <v>UN</v>
          </cell>
          <cell r="D405">
            <v>1307</v>
          </cell>
        </row>
        <row r="406">
          <cell r="B406" t="str">
            <v>TEE PVC PRESION UNION PLATINO 2 1/2" X 2 1/2" X 2 1/2"</v>
          </cell>
          <cell r="C406" t="str">
            <v>UN</v>
          </cell>
          <cell r="D406">
            <v>30978</v>
          </cell>
        </row>
        <row r="407">
          <cell r="B407" t="str">
            <v>TEE PVC PRESION UNION PLATINO 2 1/2" X 2 1/2" X 2"</v>
          </cell>
          <cell r="C407" t="str">
            <v>UN</v>
          </cell>
          <cell r="D407">
            <v>28082</v>
          </cell>
        </row>
        <row r="408">
          <cell r="B408" t="str">
            <v>TEE PVC PRESION UNION PLATINO 2 1/2" X 2" X 2 1/2"</v>
          </cell>
          <cell r="C408" t="str">
            <v>UN</v>
          </cell>
          <cell r="D408">
            <v>32551</v>
          </cell>
        </row>
        <row r="409">
          <cell r="B409" t="str">
            <v>TEE PVC PRESION UNION PLATINO 2 1/2" X 2" X 2"</v>
          </cell>
          <cell r="C409" t="str">
            <v>UN</v>
          </cell>
          <cell r="D409">
            <v>34131</v>
          </cell>
        </row>
        <row r="410">
          <cell r="B410" t="str">
            <v>TEE PVC PRESION UNION PLATINO 2" X 2" X 2"</v>
          </cell>
          <cell r="C410" t="str">
            <v>UN</v>
          </cell>
          <cell r="D410">
            <v>22792</v>
          </cell>
        </row>
        <row r="411">
          <cell r="B411" t="str">
            <v>TEE PVC PRESION UNION PLATINO 3" X 2 1/2" X 2 1/2"</v>
          </cell>
          <cell r="C411" t="str">
            <v>UN</v>
          </cell>
          <cell r="D411">
            <v>43418</v>
          </cell>
        </row>
        <row r="412">
          <cell r="B412" t="str">
            <v>TEE PVC PRESION UNION PLATINO 3" X 2 1/2" X 3"</v>
          </cell>
          <cell r="C412" t="str">
            <v>UN</v>
          </cell>
          <cell r="D412">
            <v>46155</v>
          </cell>
        </row>
        <row r="413">
          <cell r="B413" t="str">
            <v>TEE PVC PRESION UNION PLATINO 3" X 2" X 2 1/2"</v>
          </cell>
          <cell r="C413" t="str">
            <v>UN</v>
          </cell>
          <cell r="D413">
            <v>40991</v>
          </cell>
        </row>
        <row r="414">
          <cell r="B414" t="str">
            <v>TEE PVC PRESION UNION PLATINO 3" X 2" X 2"</v>
          </cell>
          <cell r="C414" t="str">
            <v>UN</v>
          </cell>
          <cell r="D414">
            <v>38542</v>
          </cell>
        </row>
        <row r="415">
          <cell r="B415" t="str">
            <v>TEE PVC PRESION UNION PLATINO 3" X 2" X 3"</v>
          </cell>
          <cell r="C415" t="str">
            <v>UN</v>
          </cell>
          <cell r="D415">
            <v>43713</v>
          </cell>
        </row>
        <row r="416">
          <cell r="B416" t="str">
            <v>TEE PVC PRESION UNION PLATINO 3" X 3" X 2 1/2"</v>
          </cell>
          <cell r="C416" t="str">
            <v>UN</v>
          </cell>
          <cell r="D416">
            <v>45946</v>
          </cell>
        </row>
        <row r="417">
          <cell r="B417" t="str">
            <v>TEE PVC PRESION UNION PLATINO 3" X 3" X 2"</v>
          </cell>
          <cell r="C417" t="str">
            <v>UN</v>
          </cell>
          <cell r="D417">
            <v>43713</v>
          </cell>
        </row>
        <row r="418">
          <cell r="B418" t="str">
            <v>TEE PVC PRESION UNION PLATINO 4" X 2 1/2" X 4"</v>
          </cell>
          <cell r="C418" t="str">
            <v>UN</v>
          </cell>
          <cell r="D418">
            <v>73317</v>
          </cell>
        </row>
        <row r="419">
          <cell r="B419" t="str">
            <v>TEE PVC PRESION UNION PLATINO 4" X 2" X 3"</v>
          </cell>
          <cell r="C419" t="str">
            <v>UN</v>
          </cell>
          <cell r="D419">
            <v>66463</v>
          </cell>
        </row>
        <row r="420">
          <cell r="B420" t="str">
            <v>TEE PVC PRESION UNION PLATINO 4" X 2" X 4"</v>
          </cell>
          <cell r="C420" t="str">
            <v>UN</v>
          </cell>
          <cell r="D420">
            <v>79840</v>
          </cell>
        </row>
        <row r="421">
          <cell r="B421" t="str">
            <v>TEE PVC PRESION UNION PLATINO 4" X 3" X 2 1/2"</v>
          </cell>
          <cell r="C421" t="str">
            <v>UN</v>
          </cell>
          <cell r="D421">
            <v>68953</v>
          </cell>
        </row>
        <row r="422">
          <cell r="B422" t="str">
            <v>TEE PVC PRESION UNION PLATINO 4" X 3" X 2"</v>
          </cell>
          <cell r="C422" t="str">
            <v>UN</v>
          </cell>
          <cell r="D422">
            <v>66000</v>
          </cell>
        </row>
        <row r="423">
          <cell r="B423" t="str">
            <v>TEE PVC PRESION UNION PLATINO 4" X 3" X 3"</v>
          </cell>
          <cell r="C423" t="str">
            <v>UN</v>
          </cell>
          <cell r="D423">
            <v>74600</v>
          </cell>
        </row>
        <row r="424">
          <cell r="B424" t="str">
            <v>TEE PVC PRESION UNION PLATINO 4" X 3" X 4"</v>
          </cell>
          <cell r="C424" t="str">
            <v>UN</v>
          </cell>
          <cell r="D424">
            <v>78966</v>
          </cell>
        </row>
        <row r="425">
          <cell r="B425" t="str">
            <v>TEE PVC PRESION UNION PLATINO 4" X 4" X 2 1/2"</v>
          </cell>
          <cell r="C425" t="str">
            <v>UN</v>
          </cell>
          <cell r="D425">
            <v>72985</v>
          </cell>
        </row>
        <row r="426">
          <cell r="B426" t="str">
            <v>TEE PVC PRESION UNION PLATINO 4" X 4" X 2"</v>
          </cell>
          <cell r="C426" t="str">
            <v>UN</v>
          </cell>
          <cell r="D426">
            <v>70840</v>
          </cell>
        </row>
        <row r="427">
          <cell r="B427" t="str">
            <v>TEE PVC PRESION UNION PLATINO 4" X 4" X 3"</v>
          </cell>
          <cell r="C427" t="str">
            <v>UN</v>
          </cell>
          <cell r="D427">
            <v>78966</v>
          </cell>
        </row>
        <row r="428">
          <cell r="B428" t="str">
            <v>TEE PVC PRESION UNION PLATINO 4" X 4" X 4"</v>
          </cell>
          <cell r="C428" t="str">
            <v>UN</v>
          </cell>
          <cell r="D428">
            <v>87300</v>
          </cell>
        </row>
        <row r="429">
          <cell r="B429" t="str">
            <v>TIERRA ABONADA</v>
          </cell>
          <cell r="C429" t="str">
            <v>M3</v>
          </cell>
          <cell r="D429">
            <v>30000</v>
          </cell>
        </row>
        <row r="430">
          <cell r="B430" t="str">
            <v>TIERRA ABONADA</v>
          </cell>
          <cell r="C430" t="str">
            <v>M3</v>
          </cell>
          <cell r="D430">
            <v>30000</v>
          </cell>
        </row>
        <row r="431">
          <cell r="B431" t="str">
            <v>TIERRA NEGRA</v>
          </cell>
          <cell r="C431" t="str">
            <v>M³</v>
          </cell>
          <cell r="D431">
            <v>45000</v>
          </cell>
        </row>
        <row r="432">
          <cell r="B432" t="str">
            <v>TORNILLO INOXIDABLE 5/16" X 2"   8   UND</v>
          </cell>
          <cell r="C432" t="str">
            <v>UN</v>
          </cell>
          <cell r="D432">
            <v>30006</v>
          </cell>
        </row>
        <row r="433">
          <cell r="B433" t="str">
            <v>TORNILLO INOXIDABLE 5/16" X 2"   8   UND</v>
          </cell>
          <cell r="C433" t="str">
            <v>UN</v>
          </cell>
          <cell r="D433">
            <v>30006</v>
          </cell>
        </row>
        <row r="434">
          <cell r="B434" t="str">
            <v>TRAMPA GRASAS</v>
          </cell>
          <cell r="C434" t="str">
            <v>UN</v>
          </cell>
          <cell r="D434">
            <v>690084</v>
          </cell>
        </row>
        <row r="435">
          <cell r="B435" t="str">
            <v>TUBERÍA  PF + UAD   ½``</v>
          </cell>
          <cell r="C435" t="str">
            <v>ML</v>
          </cell>
          <cell r="D435">
            <v>1517</v>
          </cell>
        </row>
        <row r="436">
          <cell r="B436" t="str">
            <v>TUBERIA DE ALCANTARILLADO GRP  D= 1000MM</v>
          </cell>
          <cell r="C436" t="str">
            <v>ML</v>
          </cell>
          <cell r="D436">
            <v>580000</v>
          </cell>
        </row>
        <row r="437">
          <cell r="B437" t="str">
            <v>TUBERIA DE ALCANTARILLADO GRP  D= 1100MM</v>
          </cell>
          <cell r="C437" t="str">
            <v>ML</v>
          </cell>
          <cell r="D437">
            <v>649982</v>
          </cell>
        </row>
        <row r="438">
          <cell r="B438" t="str">
            <v>TUBERIA DE ALCANTARILLADO GRP  D= 1200MM</v>
          </cell>
          <cell r="C438" t="str">
            <v>ML</v>
          </cell>
          <cell r="D438">
            <v>776785</v>
          </cell>
        </row>
        <row r="439">
          <cell r="B439" t="str">
            <v>TUBERIA DE ALCANTARILLADO GRP  D= 1400MM</v>
          </cell>
          <cell r="C439" t="str">
            <v>ML</v>
          </cell>
          <cell r="D439">
            <v>960112</v>
          </cell>
        </row>
        <row r="440">
          <cell r="B440" t="str">
            <v>TUBERIA DE ALCANTARILLADO GRP  D= 1600MM</v>
          </cell>
          <cell r="C440" t="str">
            <v>ML</v>
          </cell>
          <cell r="D440">
            <v>1232612</v>
          </cell>
        </row>
        <row r="441">
          <cell r="B441" t="str">
            <v>TUBERIA DE ALCANTARILLADO GRP  D= 300MM</v>
          </cell>
          <cell r="C441" t="str">
            <v>ML</v>
          </cell>
          <cell r="D441">
            <v>115263</v>
          </cell>
        </row>
        <row r="442">
          <cell r="B442" t="str">
            <v>TUBERIA DE ALCANTARILLADO GRP  D= 350MM</v>
          </cell>
          <cell r="C442" t="str">
            <v>ML</v>
          </cell>
          <cell r="D442">
            <v>134474</v>
          </cell>
        </row>
        <row r="443">
          <cell r="B443" t="str">
            <v>TUBERIA DE ALCANTARILLADO GRP  D= 400MM</v>
          </cell>
          <cell r="C443" t="str">
            <v>ML</v>
          </cell>
          <cell r="D443">
            <v>174053</v>
          </cell>
        </row>
        <row r="444">
          <cell r="B444" t="str">
            <v>TUBERIA DE ALCANTARILLADO GRP  D= 450MM</v>
          </cell>
          <cell r="C444" t="str">
            <v>ML</v>
          </cell>
          <cell r="D444">
            <v>195810</v>
          </cell>
        </row>
        <row r="445">
          <cell r="B445" t="str">
            <v>TUBERIA DE ALCANTARILLADO GRP  D= 500MM</v>
          </cell>
          <cell r="C445" t="str">
            <v>ML</v>
          </cell>
          <cell r="D445">
            <v>244577</v>
          </cell>
        </row>
        <row r="446">
          <cell r="B446" t="str">
            <v>TUBERIA DE ALCANTARILLADO GRP  D= 600MM</v>
          </cell>
          <cell r="C446" t="str">
            <v>ML</v>
          </cell>
          <cell r="D446">
            <v>268550</v>
          </cell>
        </row>
        <row r="447">
          <cell r="B447" t="str">
            <v>TUBERIA DE ALCANTARILLADO GRP  D= 700MM</v>
          </cell>
          <cell r="C447" t="str">
            <v>ML</v>
          </cell>
          <cell r="D447">
            <v>368891</v>
          </cell>
        </row>
        <row r="448">
          <cell r="B448" t="str">
            <v>TUBERIA DE ALCANTARILLADO GRP  D= 800MM</v>
          </cell>
          <cell r="C448" t="str">
            <v>ML</v>
          </cell>
          <cell r="D448">
            <v>432100</v>
          </cell>
        </row>
        <row r="449">
          <cell r="B449" t="str">
            <v>TUBERIA DE ALCANTARILLADO GRP  D= 900MM</v>
          </cell>
          <cell r="C449" t="str">
            <v>ML</v>
          </cell>
          <cell r="D449">
            <v>530700</v>
          </cell>
        </row>
        <row r="450">
          <cell r="B450" t="str">
            <v>TUBERÍA GRES  6``</v>
          </cell>
          <cell r="C450" t="str">
            <v>ML</v>
          </cell>
          <cell r="D450">
            <v>8736</v>
          </cell>
        </row>
        <row r="451">
          <cell r="B451" t="str">
            <v>TUBERÍA GRES  8``</v>
          </cell>
          <cell r="C451" t="str">
            <v>ML</v>
          </cell>
          <cell r="D451">
            <v>15288</v>
          </cell>
        </row>
        <row r="452">
          <cell r="B452" t="str">
            <v>TUBERÍA GRES 6``, CLASE AA</v>
          </cell>
          <cell r="C452" t="str">
            <v>ML</v>
          </cell>
          <cell r="D452">
            <v>7500</v>
          </cell>
        </row>
        <row r="453">
          <cell r="B453" t="str">
            <v>TUBERÍA H.G.   1½``</v>
          </cell>
          <cell r="C453" t="str">
            <v>ml</v>
          </cell>
          <cell r="D453">
            <v>17931</v>
          </cell>
        </row>
        <row r="454">
          <cell r="B454" t="str">
            <v>TUBERÍA H.G.   1½``</v>
          </cell>
          <cell r="C454" t="str">
            <v>ML</v>
          </cell>
          <cell r="D454">
            <v>17931</v>
          </cell>
        </row>
        <row r="455">
          <cell r="B455" t="str">
            <v>TUBERÍA H.G.   2``</v>
          </cell>
          <cell r="C455" t="str">
            <v>ml</v>
          </cell>
          <cell r="D455">
            <v>22765</v>
          </cell>
        </row>
        <row r="456">
          <cell r="B456" t="str">
            <v>TUBERÍA H.G.   2½``</v>
          </cell>
          <cell r="C456" t="str">
            <v>ml</v>
          </cell>
          <cell r="D456">
            <v>30691</v>
          </cell>
        </row>
        <row r="457">
          <cell r="B457" t="str">
            <v>TUBERÍA H.G.   3``</v>
          </cell>
          <cell r="C457" t="str">
            <v>ml</v>
          </cell>
          <cell r="D457">
            <v>37216</v>
          </cell>
        </row>
        <row r="458">
          <cell r="B458" t="str">
            <v>TUBERÍA H.G.   4``</v>
          </cell>
          <cell r="C458" t="str">
            <v>ml</v>
          </cell>
          <cell r="D458">
            <v>53456</v>
          </cell>
        </row>
        <row r="459">
          <cell r="B459" t="str">
            <v>TUBERÍA H.G.   6``</v>
          </cell>
          <cell r="C459" t="str">
            <v>ml</v>
          </cell>
          <cell r="D459">
            <v>455880</v>
          </cell>
        </row>
        <row r="460">
          <cell r="B460" t="str">
            <v>TUBERIA P:V:C SANIATRIA DE ¢ 4``</v>
          </cell>
          <cell r="C460" t="str">
            <v>ML</v>
          </cell>
          <cell r="D460">
            <v>11465</v>
          </cell>
        </row>
        <row r="461">
          <cell r="B461" t="str">
            <v>TUBERIA PVC 8" RDE 21 U.M.</v>
          </cell>
          <cell r="C461" t="str">
            <v>M</v>
          </cell>
          <cell r="D461">
            <v>77577</v>
          </cell>
        </row>
        <row r="462">
          <cell r="B462" t="str">
            <v>TUBO DRENAJE GRES 4``</v>
          </cell>
          <cell r="C462" t="str">
            <v>UN</v>
          </cell>
          <cell r="D462">
            <v>8299</v>
          </cell>
        </row>
        <row r="463">
          <cell r="B463" t="str">
            <v>TUBO DRENAJE GRES 4``</v>
          </cell>
          <cell r="C463" t="str">
            <v>UN</v>
          </cell>
          <cell r="D463">
            <v>8299</v>
          </cell>
        </row>
        <row r="464">
          <cell r="B464" t="str">
            <v>TUBO NOVALOC PVC 24" (INC. UNI0N)</v>
          </cell>
          <cell r="C464" t="str">
            <v>ML</v>
          </cell>
          <cell r="D464">
            <v>222961</v>
          </cell>
        </row>
        <row r="465">
          <cell r="B465" t="str">
            <v>TUBO NOVALOC PVC 36" (INC. UNI0N)</v>
          </cell>
          <cell r="C465" t="str">
            <v>ML</v>
          </cell>
          <cell r="D465">
            <v>514251</v>
          </cell>
        </row>
        <row r="466">
          <cell r="B466" t="str">
            <v>TUBO NOVALOC PVC 42" (INC. UNI0N)</v>
          </cell>
          <cell r="C466" t="str">
            <v>ML</v>
          </cell>
          <cell r="D466">
            <v>808603</v>
          </cell>
        </row>
        <row r="467">
          <cell r="B467" t="str">
            <v>TUBO POLIETILENO  PE 100  PN 10  RDE 17 DIAMETRO 110 mm   (4")</v>
          </cell>
          <cell r="C467" t="str">
            <v>ml</v>
          </cell>
          <cell r="D467">
            <v>25900</v>
          </cell>
        </row>
        <row r="468">
          <cell r="B468" t="str">
            <v>TUBO POLIETILENO  PE 100  PN 10  RDE 17 DIAMETRO 160 mm   (6")</v>
          </cell>
          <cell r="C468" t="str">
            <v>ml</v>
          </cell>
          <cell r="D468">
            <v>54298</v>
          </cell>
        </row>
        <row r="469">
          <cell r="B469" t="str">
            <v>TUBO POLIETILENO  PE 100  PN 10  RDE 17 DIAMETRO 200 mm   (8")</v>
          </cell>
          <cell r="C469" t="str">
            <v>ml</v>
          </cell>
          <cell r="D469">
            <v>84774</v>
          </cell>
        </row>
        <row r="470">
          <cell r="B470" t="str">
            <v>TUBO POLIETILENO  PE 100  PN 10  RDE 17 DIAMETRO 63 mm   (2 1/2")</v>
          </cell>
          <cell r="C470" t="str">
            <v>ml</v>
          </cell>
          <cell r="D470">
            <v>8903</v>
          </cell>
        </row>
        <row r="471">
          <cell r="B471" t="str">
            <v>TUBO POLIETILENO  PE 100  PN 10  RDE 17 DIAMETRO 90 mm   (3")</v>
          </cell>
          <cell r="C471" t="str">
            <v>ml</v>
          </cell>
          <cell r="D471">
            <v>17770</v>
          </cell>
        </row>
        <row r="472">
          <cell r="B472" t="str">
            <v>TUBO POLIETILENO  PE 100  PN 16  RDE 11 DIAMETRO 110 mm   (4")</v>
          </cell>
          <cell r="C472" t="str">
            <v>ml</v>
          </cell>
          <cell r="D472">
            <v>38500</v>
          </cell>
        </row>
        <row r="473">
          <cell r="B473" t="str">
            <v>TUBO POLIETILENO  PE 100  PN 16  RDE 11 DIAMETRO 160 mm   (6")</v>
          </cell>
          <cell r="C473" t="str">
            <v>ml</v>
          </cell>
          <cell r="D473">
            <v>81422</v>
          </cell>
        </row>
        <row r="474">
          <cell r="B474" t="str">
            <v>TUBO POLIETILENO  PE 100  PN 16  RDE 11 DIAMETRO 200 mm   (8")</v>
          </cell>
          <cell r="C474" t="str">
            <v>ml</v>
          </cell>
          <cell r="D474">
            <v>127542</v>
          </cell>
        </row>
        <row r="475">
          <cell r="B475" t="str">
            <v>TUBO POLIETILENO  PE 100  PN 16  RDE 11 DIAMETRO 63 mm   (2 1/2")</v>
          </cell>
          <cell r="C475" t="str">
            <v>ml</v>
          </cell>
          <cell r="D475">
            <v>12731</v>
          </cell>
        </row>
        <row r="476">
          <cell r="B476" t="str">
            <v>TUBO POLIETILENO  PE 100  PN 16  RDE 11 DIAMETRO 90 mm   (3")</v>
          </cell>
          <cell r="C476" t="str">
            <v>ml</v>
          </cell>
          <cell r="D476">
            <v>24962</v>
          </cell>
        </row>
        <row r="477">
          <cell r="B477" t="str">
            <v>TUBO PRESION 12"  RDE- 21  UNION PLATINO</v>
          </cell>
          <cell r="C477" t="str">
            <v>un</v>
          </cell>
          <cell r="D477">
            <v>171901</v>
          </cell>
        </row>
        <row r="478">
          <cell r="B478" t="str">
            <v>TUBO PRESION 16"  RDE- 21  UNION PLATINO</v>
          </cell>
          <cell r="C478" t="str">
            <v>un</v>
          </cell>
          <cell r="D478">
            <v>279778</v>
          </cell>
        </row>
        <row r="479">
          <cell r="B479" t="str">
            <v>TUBO PRESION 2"  RDE- 21  UNION PLATINO</v>
          </cell>
          <cell r="C479" t="str">
            <v>un</v>
          </cell>
          <cell r="D479">
            <v>5833</v>
          </cell>
        </row>
        <row r="480">
          <cell r="B480" t="str">
            <v>TUBO PRESION 3"  RDE- 11  UNION PLATINO</v>
          </cell>
          <cell r="C480" t="str">
            <v>un</v>
          </cell>
          <cell r="D480">
            <v>32289</v>
          </cell>
        </row>
        <row r="481">
          <cell r="B481" t="str">
            <v>TUBO PRESION 3"  RDE- 13.5  UNION PLATINO</v>
          </cell>
          <cell r="C481" t="str">
            <v>un</v>
          </cell>
          <cell r="D481">
            <v>21173</v>
          </cell>
        </row>
        <row r="482">
          <cell r="B482" t="str">
            <v>TUBO PRESION 3"  RDE- 9  UNION PLATINO</v>
          </cell>
          <cell r="C482" t="str">
            <v>un</v>
          </cell>
          <cell r="D482">
            <v>38503</v>
          </cell>
        </row>
        <row r="483">
          <cell r="B483" t="str">
            <v>TUBO PRESION 4"  RDE- 11  UNION PLATINO</v>
          </cell>
          <cell r="C483" t="str">
            <v>un</v>
          </cell>
          <cell r="D483">
            <v>53660</v>
          </cell>
        </row>
        <row r="484">
          <cell r="B484" t="str">
            <v>TUBO PRESION 4"  RDE- 13.5  UNION PLATINO</v>
          </cell>
          <cell r="C484" t="str">
            <v>un</v>
          </cell>
          <cell r="D484">
            <v>35482</v>
          </cell>
        </row>
        <row r="485">
          <cell r="B485" t="str">
            <v>TUBO PRESION 4"  RDE- 9  UNION PLATINO</v>
          </cell>
          <cell r="C485" t="str">
            <v>un</v>
          </cell>
          <cell r="D485">
            <v>63363</v>
          </cell>
        </row>
        <row r="486">
          <cell r="B486" t="str">
            <v>TUBO PRESION 6"  RDE- 11  UNION PLATINO</v>
          </cell>
          <cell r="C486" t="str">
            <v>un</v>
          </cell>
          <cell r="D486">
            <v>114992</v>
          </cell>
        </row>
        <row r="487">
          <cell r="B487" t="str">
            <v>TUBO PRESION 6"  RDE- 13.5  UNION PLATINO</v>
          </cell>
          <cell r="C487" t="str">
            <v>un</v>
          </cell>
          <cell r="D487">
            <v>90012</v>
          </cell>
        </row>
        <row r="488">
          <cell r="B488" t="str">
            <v>TUBO PRESION 6"  RDE- 9  UNION PLATINO</v>
          </cell>
          <cell r="C488" t="str">
            <v>un</v>
          </cell>
          <cell r="D488">
            <v>137181</v>
          </cell>
        </row>
        <row r="489">
          <cell r="B489" t="str">
            <v>TUBO PRESION 8"  RDE- 11  UNION PLATINO</v>
          </cell>
          <cell r="C489" t="str">
            <v>un</v>
          </cell>
          <cell r="D489">
            <v>194643</v>
          </cell>
        </row>
        <row r="490">
          <cell r="B490" t="str">
            <v>TUBO PRESION 8"  RDE- 13.5  UNION PLATINO</v>
          </cell>
          <cell r="C490" t="str">
            <v>un</v>
          </cell>
          <cell r="D490">
            <v>149065</v>
          </cell>
        </row>
        <row r="491">
          <cell r="B491" t="str">
            <v>TUBO PVC PRESION BIAXIAL 3"  RDE- 46  PR 160 PSI  UNION PLATINO</v>
          </cell>
          <cell r="C491" t="str">
            <v>un</v>
          </cell>
          <cell r="D491">
            <v>10602</v>
          </cell>
        </row>
        <row r="492">
          <cell r="B492" t="str">
            <v>TUBO PVC PRESION BIAXIAL 4"  RDE- 46  PR 160 PSI  UNION PLATINO</v>
          </cell>
          <cell r="C492" t="str">
            <v>un</v>
          </cell>
          <cell r="D492">
            <v>17511</v>
          </cell>
        </row>
        <row r="493">
          <cell r="B493" t="str">
            <v>TUBO PVC PRESION BIAXIAL 6"  RDE- 46  PR 160 PSI  UNION PLATINO</v>
          </cell>
          <cell r="C493" t="str">
            <v>un</v>
          </cell>
          <cell r="D493">
            <v>37511</v>
          </cell>
        </row>
        <row r="494">
          <cell r="B494" t="str">
            <v>TUERCA GALVANIZADA 1/2"</v>
          </cell>
          <cell r="C494" t="str">
            <v>UN</v>
          </cell>
          <cell r="D494">
            <v>310</v>
          </cell>
        </row>
        <row r="495">
          <cell r="B495" t="str">
            <v>TUERCA GALVANIZADA 1/2"</v>
          </cell>
          <cell r="C495" t="str">
            <v>UN</v>
          </cell>
          <cell r="D495">
            <v>310</v>
          </cell>
        </row>
        <row r="496">
          <cell r="B496" t="str">
            <v>UNION  DE 1/2``</v>
          </cell>
          <cell r="C496" t="str">
            <v>un</v>
          </cell>
          <cell r="D496">
            <v>255.2</v>
          </cell>
        </row>
        <row r="497">
          <cell r="B497" t="str">
            <v>UNIÓN  H.G.   1½``</v>
          </cell>
          <cell r="C497" t="str">
            <v>un</v>
          </cell>
          <cell r="D497">
            <v>2366</v>
          </cell>
        </row>
        <row r="498">
          <cell r="B498" t="str">
            <v>UNIÓN  H.G.   2``</v>
          </cell>
          <cell r="C498" t="str">
            <v>un</v>
          </cell>
          <cell r="D498">
            <v>4188</v>
          </cell>
        </row>
        <row r="499">
          <cell r="B499" t="str">
            <v>UNIÓN  H.G.   2½``</v>
          </cell>
          <cell r="C499" t="str">
            <v>un</v>
          </cell>
          <cell r="D499">
            <v>7888</v>
          </cell>
        </row>
        <row r="500">
          <cell r="B500" t="str">
            <v>UNIÓN  H.G.   3``</v>
          </cell>
          <cell r="C500" t="str">
            <v>un</v>
          </cell>
          <cell r="D500">
            <v>11716</v>
          </cell>
        </row>
        <row r="501">
          <cell r="B501" t="str">
            <v>UNIÓN  H.G.   4``</v>
          </cell>
          <cell r="C501" t="str">
            <v>un</v>
          </cell>
          <cell r="D501">
            <v>18792</v>
          </cell>
        </row>
        <row r="502">
          <cell r="B502" t="str">
            <v>UNIÓN  H.G.   6``</v>
          </cell>
          <cell r="C502" t="str">
            <v>un</v>
          </cell>
          <cell r="D502">
            <v>63916</v>
          </cell>
        </row>
        <row r="503">
          <cell r="B503" t="str">
            <v>UNION PLATINO  PF + UAD  D = 1/2"</v>
          </cell>
          <cell r="C503" t="str">
            <v>un</v>
          </cell>
          <cell r="D503">
            <v>2226</v>
          </cell>
        </row>
        <row r="504">
          <cell r="B504" t="str">
            <v>UNION PLATINO D = 10"</v>
          </cell>
          <cell r="C504" t="str">
            <v>un</v>
          </cell>
          <cell r="D504">
            <v>277745</v>
          </cell>
        </row>
        <row r="505">
          <cell r="B505" t="str">
            <v>UNION PLATINO D = 12"</v>
          </cell>
          <cell r="C505" t="str">
            <v>un</v>
          </cell>
          <cell r="D505">
            <v>430442</v>
          </cell>
        </row>
        <row r="506">
          <cell r="B506" t="str">
            <v>UNION PLATINO D = 2 "</v>
          </cell>
          <cell r="C506" t="str">
            <v>un</v>
          </cell>
          <cell r="D506">
            <v>13014</v>
          </cell>
        </row>
        <row r="507">
          <cell r="B507" t="str">
            <v>UNION PLATINO D = 2 "</v>
          </cell>
          <cell r="C507" t="str">
            <v>UN</v>
          </cell>
          <cell r="D507">
            <v>13014</v>
          </cell>
        </row>
        <row r="508">
          <cell r="B508" t="str">
            <v>UNION PLATINO D = 2 1/2"</v>
          </cell>
          <cell r="C508" t="str">
            <v>un</v>
          </cell>
          <cell r="D508">
            <v>16959</v>
          </cell>
        </row>
        <row r="509">
          <cell r="B509" t="str">
            <v>UNION PLATINO D = 3"</v>
          </cell>
          <cell r="C509" t="str">
            <v>un</v>
          </cell>
          <cell r="D509">
            <v>22293</v>
          </cell>
        </row>
        <row r="510">
          <cell r="B510" t="str">
            <v>UNION PLATINO D = 4"</v>
          </cell>
          <cell r="C510" t="str">
            <v>un</v>
          </cell>
          <cell r="D510">
            <v>36236</v>
          </cell>
        </row>
        <row r="511">
          <cell r="B511" t="str">
            <v>UNION PLATINO D = 6"</v>
          </cell>
          <cell r="C511" t="str">
            <v>un</v>
          </cell>
          <cell r="D511">
            <v>84610</v>
          </cell>
        </row>
        <row r="512">
          <cell r="B512" t="str">
            <v>UNION PLATINO D = 8"</v>
          </cell>
          <cell r="C512" t="str">
            <v>un</v>
          </cell>
          <cell r="D512">
            <v>155452</v>
          </cell>
        </row>
        <row r="513">
          <cell r="B513" t="str">
            <v>UNION PLATINO DE REPARACION  D = 10"</v>
          </cell>
          <cell r="C513" t="str">
            <v>un</v>
          </cell>
          <cell r="D513">
            <v>296426</v>
          </cell>
        </row>
        <row r="514">
          <cell r="B514" t="str">
            <v>UNION PLATINO DE REPARACION  D = 12"</v>
          </cell>
          <cell r="C514" t="str">
            <v>un</v>
          </cell>
          <cell r="D514">
            <v>542635</v>
          </cell>
        </row>
        <row r="515">
          <cell r="B515" t="str">
            <v>UNION PLATINO DE REPARACION  D = 2 1/2"</v>
          </cell>
          <cell r="C515" t="str">
            <v>un</v>
          </cell>
          <cell r="D515">
            <v>16707</v>
          </cell>
        </row>
        <row r="516">
          <cell r="B516" t="str">
            <v>UNION PLATINO DE REPARACION  D = 2"</v>
          </cell>
          <cell r="C516" t="str">
            <v>un</v>
          </cell>
          <cell r="D516">
            <v>14350</v>
          </cell>
        </row>
        <row r="517">
          <cell r="B517" t="str">
            <v>UNION PLATINO DE REPARACION  D = 3"</v>
          </cell>
          <cell r="C517" t="str">
            <v>un</v>
          </cell>
          <cell r="D517">
            <v>23772</v>
          </cell>
        </row>
        <row r="518">
          <cell r="B518" t="str">
            <v>UNION PLATINO DE REPARACION  D = 4"</v>
          </cell>
          <cell r="C518" t="str">
            <v>un</v>
          </cell>
          <cell r="D518">
            <v>40762</v>
          </cell>
        </row>
        <row r="519">
          <cell r="B519" t="str">
            <v>UNION PLATINO DE REPARACION  D = 6"</v>
          </cell>
          <cell r="C519" t="str">
            <v>un</v>
          </cell>
          <cell r="D519">
            <v>94390</v>
          </cell>
        </row>
        <row r="520">
          <cell r="B520" t="str">
            <v>UNION PLATINO DE REPARACION  D = 8"</v>
          </cell>
          <cell r="C520" t="str">
            <v>un</v>
          </cell>
          <cell r="D520">
            <v>173552</v>
          </cell>
        </row>
        <row r="521">
          <cell r="B521" t="str">
            <v>UNION PLATINO DE REPARACION RADIO CORTO  D = 1 1/2"</v>
          </cell>
          <cell r="C521" t="str">
            <v>un</v>
          </cell>
          <cell r="D521">
            <v>32097</v>
          </cell>
        </row>
        <row r="522">
          <cell r="B522" t="str">
            <v>UNION PLATINO RAPIDA D =  10"</v>
          </cell>
          <cell r="C522" t="str">
            <v>un</v>
          </cell>
          <cell r="D522">
            <v>264519</v>
          </cell>
        </row>
        <row r="523">
          <cell r="B523" t="str">
            <v>UNION PLATINO RAPIDA D =  12"</v>
          </cell>
          <cell r="C523" t="str">
            <v>un</v>
          </cell>
          <cell r="D523">
            <v>409945</v>
          </cell>
        </row>
        <row r="524">
          <cell r="B524" t="str">
            <v>UNION PLATINO RAPIDA D =  2 1/2"</v>
          </cell>
          <cell r="C524" t="str">
            <v>un</v>
          </cell>
          <cell r="D524">
            <v>16151</v>
          </cell>
        </row>
        <row r="525">
          <cell r="B525" t="str">
            <v>UNION PLATINO RAPIDA D =  2"</v>
          </cell>
          <cell r="C525" t="str">
            <v>un</v>
          </cell>
          <cell r="D525">
            <v>12396</v>
          </cell>
        </row>
        <row r="526">
          <cell r="B526" t="str">
            <v>UNION PLATINO RAPIDA D =  3"</v>
          </cell>
          <cell r="C526" t="str">
            <v>un</v>
          </cell>
          <cell r="D526">
            <v>21223</v>
          </cell>
        </row>
        <row r="527">
          <cell r="B527" t="str">
            <v>UNION PLATINO RAPIDA D =  4"</v>
          </cell>
          <cell r="C527" t="str">
            <v>un</v>
          </cell>
          <cell r="D527">
            <v>34513</v>
          </cell>
        </row>
        <row r="528">
          <cell r="B528" t="str">
            <v>UNION PLATINO RAPIDA D =  6"</v>
          </cell>
          <cell r="C528" t="str">
            <v>un</v>
          </cell>
          <cell r="D528">
            <v>80582</v>
          </cell>
        </row>
        <row r="529">
          <cell r="B529" t="str">
            <v>UNION PLATINO RAPIDA D =  8"</v>
          </cell>
          <cell r="C529" t="str">
            <v>un</v>
          </cell>
          <cell r="D529">
            <v>148051</v>
          </cell>
        </row>
        <row r="530">
          <cell r="B530" t="str">
            <v>UNION PVC  1 1/4"</v>
          </cell>
          <cell r="C530" t="str">
            <v>un</v>
          </cell>
          <cell r="D530">
            <v>1203</v>
          </cell>
        </row>
        <row r="531">
          <cell r="B531" t="str">
            <v>UNION PVC  W - RETEN   4``</v>
          </cell>
          <cell r="C531" t="str">
            <v>UN</v>
          </cell>
          <cell r="D531">
            <v>34000</v>
          </cell>
        </row>
        <row r="532">
          <cell r="B532" t="str">
            <v>UNION PVC  W - RETEN   4``</v>
          </cell>
          <cell r="C532" t="str">
            <v>UN</v>
          </cell>
          <cell r="D532">
            <v>34000</v>
          </cell>
        </row>
        <row r="533">
          <cell r="B533" t="str">
            <v>UNION PVC  W - RETEN   6``</v>
          </cell>
          <cell r="C533" t="str">
            <v>UN</v>
          </cell>
          <cell r="D533">
            <v>66000</v>
          </cell>
        </row>
        <row r="534">
          <cell r="B534" t="str">
            <v>UNION PVC  W - RETEN   6``</v>
          </cell>
          <cell r="C534" t="str">
            <v>UN</v>
          </cell>
          <cell r="D534">
            <v>66000</v>
          </cell>
        </row>
        <row r="535">
          <cell r="B535" t="str">
            <v>UNION PVC 1 1/2"</v>
          </cell>
          <cell r="C535" t="str">
            <v>un</v>
          </cell>
          <cell r="D535">
            <v>1641</v>
          </cell>
        </row>
        <row r="536">
          <cell r="B536" t="str">
            <v>UNION PVC 1 1/2"</v>
          </cell>
          <cell r="C536" t="str">
            <v>UN</v>
          </cell>
          <cell r="D536">
            <v>1641</v>
          </cell>
        </row>
        <row r="537">
          <cell r="B537" t="str">
            <v>UNION PVC 1"</v>
          </cell>
          <cell r="C537" t="str">
            <v>un</v>
          </cell>
          <cell r="D537">
            <v>656</v>
          </cell>
        </row>
        <row r="538">
          <cell r="B538" t="str">
            <v>UNION PVC 2"</v>
          </cell>
          <cell r="C538" t="str">
            <v>un</v>
          </cell>
          <cell r="D538">
            <v>2692</v>
          </cell>
        </row>
        <row r="539">
          <cell r="B539" t="str">
            <v>UNION PVC 2"</v>
          </cell>
          <cell r="C539" t="str">
            <v>UN</v>
          </cell>
          <cell r="D539">
            <v>2692</v>
          </cell>
        </row>
        <row r="540">
          <cell r="B540" t="str">
            <v>UNION PVC 3/4"</v>
          </cell>
          <cell r="C540" t="str">
            <v>un</v>
          </cell>
          <cell r="D540">
            <v>402</v>
          </cell>
        </row>
        <row r="541">
          <cell r="B541" t="str">
            <v>UNION PVC NOVAFORT   10`` 250 MM</v>
          </cell>
          <cell r="C541" t="str">
            <v>UN</v>
          </cell>
          <cell r="D541">
            <v>82161</v>
          </cell>
        </row>
        <row r="542">
          <cell r="B542" t="str">
            <v>UNION PVC NOVAFORT   12`` 315 MM</v>
          </cell>
          <cell r="C542" t="str">
            <v>UN</v>
          </cell>
          <cell r="D542">
            <v>140578</v>
          </cell>
        </row>
        <row r="543">
          <cell r="B543" t="str">
            <v>UNION PVC NOVAFORT   16`` 400 MM</v>
          </cell>
          <cell r="C543" t="str">
            <v>UN</v>
          </cell>
          <cell r="D543">
            <v>214332</v>
          </cell>
        </row>
        <row r="544">
          <cell r="B544" t="str">
            <v>UNION PVC NOVAFORT   4``  110 MM</v>
          </cell>
          <cell r="C544" t="str">
            <v>UN</v>
          </cell>
          <cell r="D544">
            <v>7110</v>
          </cell>
        </row>
        <row r="545">
          <cell r="B545" t="str">
            <v>UNION PVC NOVAFORT   6``  160 MM</v>
          </cell>
          <cell r="C545" t="str">
            <v>UN</v>
          </cell>
          <cell r="D545">
            <v>17231</v>
          </cell>
        </row>
        <row r="546">
          <cell r="B546" t="str">
            <v>UNION PVC NOVAFORT   8``  200 MM</v>
          </cell>
          <cell r="C546" t="str">
            <v>UN</v>
          </cell>
          <cell r="D546">
            <v>28924</v>
          </cell>
        </row>
        <row r="547">
          <cell r="B547" t="str">
            <v>UNION PVC PRESION SOLDAR   D = 1 1/2"</v>
          </cell>
          <cell r="C547" t="str">
            <v>un</v>
          </cell>
          <cell r="D547">
            <v>1641</v>
          </cell>
        </row>
        <row r="548">
          <cell r="B548" t="str">
            <v>UNION PVC PRESION SOLDAR   D = 1 1/2"</v>
          </cell>
          <cell r="C548" t="str">
            <v xml:space="preserve">UN </v>
          </cell>
          <cell r="D548">
            <v>1641</v>
          </cell>
        </row>
        <row r="549">
          <cell r="B549" t="str">
            <v>UNION PVC PRESION SOLDAR   D = 1 1/4"</v>
          </cell>
          <cell r="C549" t="str">
            <v>un</v>
          </cell>
          <cell r="D549">
            <v>1203</v>
          </cell>
        </row>
        <row r="550">
          <cell r="B550" t="str">
            <v>UNION PVC PRESION SOLDAR   D = 1"</v>
          </cell>
          <cell r="C550" t="str">
            <v>un</v>
          </cell>
          <cell r="D550">
            <v>657</v>
          </cell>
        </row>
        <row r="551">
          <cell r="B551" t="str">
            <v>UNION PVC PRESION SOLDAR   D = 1/2"</v>
          </cell>
          <cell r="C551" t="str">
            <v>un</v>
          </cell>
          <cell r="D551">
            <v>255</v>
          </cell>
        </row>
        <row r="552">
          <cell r="B552" t="str">
            <v>UNION PVC PRESION SOLDAR   D = 3/4"</v>
          </cell>
          <cell r="C552" t="str">
            <v>un</v>
          </cell>
          <cell r="D552">
            <v>403</v>
          </cell>
        </row>
        <row r="553">
          <cell r="B553" t="str">
            <v>UNIÓN PVC SANITARIA   D = 2"</v>
          </cell>
          <cell r="C553" t="str">
            <v>UN</v>
          </cell>
          <cell r="D553">
            <v>1649</v>
          </cell>
        </row>
        <row r="554">
          <cell r="B554" t="str">
            <v>UNIÓN PVC SANITARIA   D = 3"</v>
          </cell>
          <cell r="C554" t="str">
            <v>UN</v>
          </cell>
          <cell r="D554">
            <v>2381</v>
          </cell>
        </row>
        <row r="555">
          <cell r="B555" t="str">
            <v>UNIÓN PVC SANITARIA   D = 8"</v>
          </cell>
          <cell r="C555" t="str">
            <v>UN</v>
          </cell>
          <cell r="D555">
            <v>53726</v>
          </cell>
        </row>
        <row r="556">
          <cell r="B556" t="str">
            <v>UNIÓN PVC SANITARIA   D = 8"</v>
          </cell>
          <cell r="C556" t="str">
            <v>UN</v>
          </cell>
          <cell r="D556">
            <v>53726</v>
          </cell>
        </row>
        <row r="557">
          <cell r="B557" t="str">
            <v>UNION PVC SANITARIA   D=4``</v>
          </cell>
          <cell r="C557" t="str">
            <v>UN</v>
          </cell>
          <cell r="D557">
            <v>4756</v>
          </cell>
        </row>
        <row r="558">
          <cell r="B558" t="str">
            <v>UNION PVC SANITARIA   D=6``</v>
          </cell>
          <cell r="C558" t="str">
            <v>UN</v>
          </cell>
          <cell r="D558">
            <v>20851</v>
          </cell>
        </row>
        <row r="559">
          <cell r="B559" t="str">
            <v>UNIONPVC  W - RETEN   8``</v>
          </cell>
          <cell r="C559" t="str">
            <v>UN</v>
          </cell>
          <cell r="D559">
            <v>50000</v>
          </cell>
        </row>
        <row r="560">
          <cell r="B560" t="str">
            <v>UNIVERSAL PVC PRESION SOLDAR D =  2"</v>
          </cell>
          <cell r="C560" t="str">
            <v>un</v>
          </cell>
          <cell r="D560">
            <v>23461</v>
          </cell>
        </row>
        <row r="561">
          <cell r="B561" t="str">
            <v>UNIVERSAL PVC PRESION SOLDAR D = 1 1/2"</v>
          </cell>
          <cell r="C561" t="str">
            <v>un</v>
          </cell>
          <cell r="D561">
            <v>18355</v>
          </cell>
        </row>
        <row r="562">
          <cell r="B562" t="str">
            <v>UNIVERSAL PVC PRESION SOLDAR D = 1 1/4"</v>
          </cell>
          <cell r="C562" t="str">
            <v>un</v>
          </cell>
          <cell r="D562">
            <v>10693</v>
          </cell>
        </row>
        <row r="563">
          <cell r="B563" t="str">
            <v>UNIVERSAL PVC PRESION SOLDAR D = 1"</v>
          </cell>
          <cell r="C563" t="str">
            <v>un</v>
          </cell>
          <cell r="D563">
            <v>5924</v>
          </cell>
        </row>
        <row r="564">
          <cell r="B564" t="str">
            <v>UNIVERSAL PVC PRESION SOLDAR D = 1/2"</v>
          </cell>
          <cell r="C564" t="str">
            <v>un</v>
          </cell>
          <cell r="D564">
            <v>2209</v>
          </cell>
        </row>
        <row r="565">
          <cell r="B565" t="str">
            <v>UNIVERSAL PVC PRESION SOLDAR D = 3/4"</v>
          </cell>
          <cell r="C565" t="str">
            <v>un</v>
          </cell>
          <cell r="D565">
            <v>3918</v>
          </cell>
        </row>
        <row r="566">
          <cell r="B566" t="str">
            <v>VÁLVULA DE CHEQUE H.F.  2``, EXTREMO BRIDA</v>
          </cell>
          <cell r="C566" t="str">
            <v>UN</v>
          </cell>
          <cell r="D566">
            <v>319000</v>
          </cell>
        </row>
        <row r="567">
          <cell r="B567" t="str">
            <v>VÁLVULA DE CHEQUE H.F.  2``, EXTREMO LISO</v>
          </cell>
          <cell r="C567" t="str">
            <v>un</v>
          </cell>
          <cell r="D567">
            <v>281880</v>
          </cell>
        </row>
        <row r="568">
          <cell r="B568" t="str">
            <v>VÁLVULA DE CHEQUE H.F.  3``, EXTREMO BRIDA</v>
          </cell>
          <cell r="C568" t="str">
            <v>UN</v>
          </cell>
          <cell r="D568">
            <v>448920</v>
          </cell>
        </row>
        <row r="569">
          <cell r="B569" t="str">
            <v>VÁLVULA DE CHEQUE H.F.  3``, EXTREMO LISO</v>
          </cell>
          <cell r="C569" t="str">
            <v>un</v>
          </cell>
          <cell r="D569">
            <v>409480</v>
          </cell>
        </row>
        <row r="570">
          <cell r="B570" t="str">
            <v>VÁLVULA DE CHEQUE H.F.  4``, EXTREMO BRIDA</v>
          </cell>
          <cell r="C570" t="str">
            <v>UN</v>
          </cell>
          <cell r="D570">
            <v>551000</v>
          </cell>
        </row>
        <row r="571">
          <cell r="B571" t="str">
            <v>VÁLVULA DE CHEQUE H.F.  4``, EXTREMO LISO</v>
          </cell>
          <cell r="C571" t="str">
            <v>un</v>
          </cell>
          <cell r="D571">
            <v>531280</v>
          </cell>
        </row>
        <row r="572">
          <cell r="B572" t="str">
            <v>VÁLVULA DE CHEQUE H.F.  6``, EXTREMO BRIDA</v>
          </cell>
          <cell r="C572" t="str">
            <v>UN</v>
          </cell>
          <cell r="D572">
            <v>1027760</v>
          </cell>
        </row>
        <row r="573">
          <cell r="B573" t="str">
            <v>VÁLVULA DE CHEQUE H.F.  6``, EXTREMO LISO</v>
          </cell>
          <cell r="C573" t="str">
            <v>un</v>
          </cell>
          <cell r="D573">
            <v>958160</v>
          </cell>
        </row>
        <row r="574">
          <cell r="B574" t="str">
            <v>VÁLVULA DE CHEQUE H.F.  8``, EXTREMO BRIDA</v>
          </cell>
          <cell r="C574" t="str">
            <v>UN</v>
          </cell>
          <cell r="D574">
            <v>1474360</v>
          </cell>
        </row>
        <row r="575">
          <cell r="B575" t="str">
            <v>VALVULA DE MARIPOSA TIPO WAFER    D =  2 1/2"</v>
          </cell>
          <cell r="C575" t="str">
            <v>un</v>
          </cell>
          <cell r="D575">
            <v>157760</v>
          </cell>
        </row>
        <row r="576">
          <cell r="B576" t="str">
            <v>VALVULA DE MARIPOSA TIPO WAFER    D =  2 1/2"</v>
          </cell>
          <cell r="C576" t="str">
            <v>UN</v>
          </cell>
          <cell r="D576">
            <v>157760</v>
          </cell>
        </row>
        <row r="577">
          <cell r="B577" t="str">
            <v>VALVULA DE MARIPOSA TIPO WAFER    D =  3"</v>
          </cell>
          <cell r="C577" t="str">
            <v>un</v>
          </cell>
          <cell r="D577">
            <v>183280</v>
          </cell>
        </row>
        <row r="578">
          <cell r="B578" t="str">
            <v>VALVULA DE MARIPOSA TIPO WAFER    D =  3"</v>
          </cell>
          <cell r="C578" t="str">
            <v>UN</v>
          </cell>
          <cell r="D578">
            <v>183280</v>
          </cell>
        </row>
        <row r="579">
          <cell r="B579" t="str">
            <v>VALVULA DE MARIPOSA TIPO WAFER    D =  4"</v>
          </cell>
          <cell r="C579" t="str">
            <v>un</v>
          </cell>
          <cell r="D579">
            <v>203000</v>
          </cell>
        </row>
        <row r="580">
          <cell r="B580" t="str">
            <v>VALVULA DE MARIPOSA TIPO WAFER    D =  4"</v>
          </cell>
          <cell r="C580" t="str">
            <v>UN</v>
          </cell>
          <cell r="D580">
            <v>203000</v>
          </cell>
        </row>
        <row r="581">
          <cell r="B581" t="str">
            <v>VALVULA DE MARIPOSA TIPO WAFER    D =  6"</v>
          </cell>
          <cell r="C581" t="str">
            <v>un</v>
          </cell>
          <cell r="D581">
            <v>295800</v>
          </cell>
        </row>
        <row r="582">
          <cell r="B582" t="str">
            <v>VALVULA DE MARIPOSA TIPO WAFER    D =  6"</v>
          </cell>
          <cell r="C582" t="str">
            <v>UN</v>
          </cell>
          <cell r="D582">
            <v>295800</v>
          </cell>
        </row>
        <row r="583">
          <cell r="B583" t="str">
            <v>VÁLVULA DE PIE CANASTA EN BRONCE D = 4"</v>
          </cell>
          <cell r="C583" t="str">
            <v>un</v>
          </cell>
          <cell r="D583">
            <v>546824</v>
          </cell>
        </row>
        <row r="584">
          <cell r="B584" t="str">
            <v>VÁLVULA DE PURGA DE AIRE 1"</v>
          </cell>
          <cell r="C584" t="str">
            <v>un</v>
          </cell>
          <cell r="D584">
            <v>19720</v>
          </cell>
        </row>
        <row r="585">
          <cell r="B585" t="str">
            <v>VÁLVULA DE PURGA DE AIRE 1/2"</v>
          </cell>
          <cell r="C585" t="str">
            <v>un</v>
          </cell>
          <cell r="D585">
            <v>11832</v>
          </cell>
        </row>
        <row r="586">
          <cell r="B586" t="str">
            <v>VÁLVULA DE PURGA DE AIRE 2"</v>
          </cell>
          <cell r="C586" t="str">
            <v>un</v>
          </cell>
          <cell r="D586">
            <v>45124</v>
          </cell>
        </row>
        <row r="587">
          <cell r="B587" t="str">
            <v>VÁLVULA FLOTADOR HIERRO CONTROL PILOTO HKZP 3"</v>
          </cell>
          <cell r="C587" t="str">
            <v>un</v>
          </cell>
          <cell r="D587">
            <v>2020952</v>
          </cell>
        </row>
        <row r="588">
          <cell r="B588" t="str">
            <v>VÁLVULA FLOTADOR HIERRO CONTROL PILOTO HKZP 3"</v>
          </cell>
          <cell r="C588" t="str">
            <v>UN</v>
          </cell>
          <cell r="D588">
            <v>2020952</v>
          </cell>
        </row>
        <row r="589">
          <cell r="B589" t="str">
            <v>VÁLVULA FLOTADOR HIERRO CONTROL PILOTO HKZP 4"</v>
          </cell>
          <cell r="C589" t="str">
            <v>un</v>
          </cell>
          <cell r="D589">
            <v>2450616</v>
          </cell>
        </row>
        <row r="590">
          <cell r="B590" t="str">
            <v>VÁLVULA FLOTADOR HIERRO CONTROL PILOTO HKZP 4"</v>
          </cell>
          <cell r="C590" t="str">
            <v>UN</v>
          </cell>
          <cell r="D590">
            <v>2450616</v>
          </cell>
        </row>
        <row r="591">
          <cell r="B591" t="str">
            <v>VÁLVULA FLOTADOR HIERRO CONTROL PILOTO HKZP 6"</v>
          </cell>
          <cell r="C591" t="str">
            <v>un</v>
          </cell>
          <cell r="D591">
            <v>3970564</v>
          </cell>
        </row>
        <row r="592">
          <cell r="B592" t="str">
            <v>VÁLVULA FLOTADOR HIERRO CONTROL PILOTO HKZP 6"</v>
          </cell>
          <cell r="C592" t="str">
            <v>UN</v>
          </cell>
          <cell r="D592">
            <v>3970564</v>
          </cell>
        </row>
        <row r="593">
          <cell r="B593" t="str">
            <v>VÁLVULA FLOTADORA HKPF COMPLETA (BOLA PLASTICA) 2"</v>
          </cell>
          <cell r="C593" t="str">
            <v>un</v>
          </cell>
          <cell r="D593">
            <v>180380</v>
          </cell>
        </row>
        <row r="594">
          <cell r="B594" t="str">
            <v>VÁLVULA FLOTADORA HKPF COMPLETA (BOLA PLASTICA) 2"</v>
          </cell>
          <cell r="C594" t="str">
            <v>UN</v>
          </cell>
          <cell r="D594">
            <v>180380</v>
          </cell>
        </row>
        <row r="595">
          <cell r="B595" t="str">
            <v>VÁLVULA H.F.  2``, EXTREMO BRIDA, TIPO BETA, 250 PSI</v>
          </cell>
          <cell r="C595" t="str">
            <v>UN</v>
          </cell>
          <cell r="D595">
            <v>319000</v>
          </cell>
        </row>
        <row r="596">
          <cell r="B596" t="str">
            <v>VÁLVULA H.F.  2``, EXTREMO BRIDA, TIPO BETA, 250 PSI</v>
          </cell>
          <cell r="C596" t="str">
            <v>UN</v>
          </cell>
          <cell r="D596">
            <v>319000</v>
          </cell>
        </row>
        <row r="597">
          <cell r="B597" t="str">
            <v>VÁLVULA H.F.  2``, EXTREMO LISO, TIPO BETA, 250 PSI</v>
          </cell>
          <cell r="C597" t="str">
            <v>UN</v>
          </cell>
          <cell r="D597">
            <v>281880</v>
          </cell>
        </row>
        <row r="598">
          <cell r="B598" t="str">
            <v>VÁLVULA H.F.  3``, EXTREMO BRIDA, TIPO BETA, 250 PSI</v>
          </cell>
          <cell r="C598" t="str">
            <v>UN</v>
          </cell>
          <cell r="D598">
            <v>448920</v>
          </cell>
        </row>
        <row r="599">
          <cell r="B599" t="str">
            <v>VÁLVULA H.F.  3``, EXTREMO LISO, TIPO BETA, 250 PSI</v>
          </cell>
          <cell r="C599" t="str">
            <v>UN</v>
          </cell>
          <cell r="D599">
            <v>409480</v>
          </cell>
        </row>
        <row r="600">
          <cell r="B600" t="str">
            <v>VÁLVULA H.F.  4``, EXTREMO LISO, TIPO BETA, 250 PSI</v>
          </cell>
          <cell r="C600" t="str">
            <v>UN</v>
          </cell>
          <cell r="D600">
            <v>531280</v>
          </cell>
        </row>
        <row r="601">
          <cell r="B601" t="str">
            <v>VÁLVULA H.F.  6``, EXTREMO BRIDA, TIPO BETA, 250 PSI</v>
          </cell>
          <cell r="C601" t="str">
            <v>UN</v>
          </cell>
          <cell r="D601">
            <v>1027760</v>
          </cell>
        </row>
        <row r="602">
          <cell r="B602" t="str">
            <v>VÁLVULA H.F.  6``, EXTREMO BRIDA, TIPO BETA, 250 PSI</v>
          </cell>
          <cell r="C602" t="str">
            <v>UN</v>
          </cell>
          <cell r="D602">
            <v>1027760</v>
          </cell>
        </row>
        <row r="603">
          <cell r="B603" t="str">
            <v>VÁLVULA H.F.  6``, EXTREMO BRIDA, TIPO BETA, 250 PSI</v>
          </cell>
          <cell r="C603" t="str">
            <v>UN</v>
          </cell>
          <cell r="D603">
            <v>1027760</v>
          </cell>
        </row>
        <row r="604">
          <cell r="B604" t="str">
            <v>VÁLVULA H.F.  6``, EXTREMO LISO, TIPO BETA, 250 PSI</v>
          </cell>
          <cell r="C604" t="str">
            <v>UN</v>
          </cell>
          <cell r="D604">
            <v>958160</v>
          </cell>
        </row>
        <row r="605">
          <cell r="B605" t="str">
            <v>VÁLVULA H.F.  8``, EXTREMO BRIDA, TIPO BETA, 250 PSI</v>
          </cell>
          <cell r="C605" t="str">
            <v>UN</v>
          </cell>
          <cell r="D605">
            <v>1474360</v>
          </cell>
        </row>
        <row r="606">
          <cell r="B606" t="str">
            <v>VÁLVULA H.F.  8``, EXTREMO BRIDA, TIPO BETA, 250 PSI</v>
          </cell>
          <cell r="C606" t="str">
            <v>UN</v>
          </cell>
          <cell r="D606">
            <v>1474360</v>
          </cell>
        </row>
        <row r="607">
          <cell r="B607" t="str">
            <v>VÁLVULA H.F.  8``, EXTREMO LISO, TIPO BETA, 250 PSI</v>
          </cell>
          <cell r="C607" t="str">
            <v>UN</v>
          </cell>
          <cell r="D607">
            <v>1417520</v>
          </cell>
        </row>
        <row r="608">
          <cell r="B608" t="str">
            <v>VARILLA 5/8``</v>
          </cell>
          <cell r="C608" t="str">
            <v>KG</v>
          </cell>
          <cell r="D608">
            <v>1904</v>
          </cell>
        </row>
        <row r="609">
          <cell r="B609" t="str">
            <v>VARILLA ROSCA 1/2" X 100</v>
          </cell>
          <cell r="C609" t="str">
            <v>UN</v>
          </cell>
          <cell r="D609">
            <v>5600</v>
          </cell>
        </row>
        <row r="610">
          <cell r="B610" t="str">
            <v>VENTOSA  ½``</v>
          </cell>
          <cell r="C610" t="str">
            <v>UN</v>
          </cell>
          <cell r="D610">
            <v>203000</v>
          </cell>
        </row>
        <row r="611">
          <cell r="B611" t="str">
            <v>VENTOSA DE DOBLE ACCIÓN 1``  250 PSI.</v>
          </cell>
          <cell r="C611" t="str">
            <v>un</v>
          </cell>
          <cell r="D611">
            <v>227360</v>
          </cell>
        </row>
        <row r="612">
          <cell r="B612" t="str">
            <v>VENTOSA DE DOBLE ACCIÓN 2``  250 PSI.</v>
          </cell>
          <cell r="C612" t="str">
            <v>UN</v>
          </cell>
          <cell r="D612">
            <v>243600</v>
          </cell>
        </row>
        <row r="613">
          <cell r="B613" t="str">
            <v>VICEA ATROPURPUREA</v>
          </cell>
          <cell r="C613" t="str">
            <v>KG</v>
          </cell>
          <cell r="D613">
            <v>12000</v>
          </cell>
        </row>
        <row r="614">
          <cell r="B614" t="str">
            <v>VIGA ORDINARIO 0.2 X 0.1 X 0.4</v>
          </cell>
          <cell r="C614" t="str">
            <v>un</v>
          </cell>
          <cell r="D614">
            <v>23100</v>
          </cell>
        </row>
        <row r="615">
          <cell r="B615" t="str">
            <v>YEE GRES 8`` X  6`` CLASE AA</v>
          </cell>
          <cell r="C615" t="str">
            <v>UN</v>
          </cell>
          <cell r="D615">
            <v>47624</v>
          </cell>
        </row>
        <row r="616">
          <cell r="B616" t="str">
            <v>YEE GRES 8``X 6`` CLASE  AA</v>
          </cell>
          <cell r="C616" t="str">
            <v>UN</v>
          </cell>
          <cell r="D616">
            <v>47624</v>
          </cell>
        </row>
        <row r="617">
          <cell r="B617" t="str">
            <v>YEE PVC SANITARIA  D=2"</v>
          </cell>
          <cell r="C617" t="str">
            <v>UN</v>
          </cell>
          <cell r="D617">
            <v>4692</v>
          </cell>
        </row>
        <row r="618">
          <cell r="B618" t="str">
            <v>YEE PVC SANITARIA  D=3"</v>
          </cell>
          <cell r="C618" t="str">
            <v>UN</v>
          </cell>
          <cell r="D618">
            <v>9638</v>
          </cell>
        </row>
        <row r="619">
          <cell r="B619" t="str">
            <v>YEE PVC SANITARIA  D=4"</v>
          </cell>
          <cell r="C619" t="str">
            <v>UN</v>
          </cell>
          <cell r="D619">
            <v>16618</v>
          </cell>
        </row>
        <row r="620">
          <cell r="B620" t="str">
            <v>YEE PVC SANITARIA  D=6"</v>
          </cell>
          <cell r="C620" t="str">
            <v>UN</v>
          </cell>
          <cell r="D620">
            <v>79359</v>
          </cell>
        </row>
        <row r="621">
          <cell r="B621" t="str">
            <v>ACONDICIONADOR DE SUPERFICIE NOVAFORT</v>
          </cell>
          <cell r="C621" t="str">
            <v>gl</v>
          </cell>
          <cell r="D621">
            <v>75220</v>
          </cell>
        </row>
        <row r="622">
          <cell r="B622" t="str">
            <v>ADHESIVO NOVAFORT</v>
          </cell>
          <cell r="C622" t="str">
            <v>gl</v>
          </cell>
          <cell r="D622">
            <v>37706</v>
          </cell>
        </row>
        <row r="623">
          <cell r="B623" t="str">
            <v>HIDROSELLO 200 MM</v>
          </cell>
          <cell r="C623" t="str">
            <v>un</v>
          </cell>
          <cell r="D623">
            <v>4335</v>
          </cell>
        </row>
        <row r="624">
          <cell r="B624" t="str">
            <v>TUBO SAN 8"  PVC-200M</v>
          </cell>
          <cell r="C624" t="str">
            <v>ml</v>
          </cell>
          <cell r="D624">
            <v>27783</v>
          </cell>
        </row>
        <row r="625">
          <cell r="B625" t="str">
            <v>HIDROSELLO NOVAFORT 250MM</v>
          </cell>
          <cell r="C625" t="str">
            <v>un</v>
          </cell>
          <cell r="D625">
            <v>7870</v>
          </cell>
        </row>
        <row r="626">
          <cell r="B626" t="str">
            <v>TUBO SAN 10"  PVC-250M</v>
          </cell>
          <cell r="C626" t="str">
            <v>ml</v>
          </cell>
          <cell r="D626">
            <v>40390</v>
          </cell>
        </row>
        <row r="627">
          <cell r="B627" t="str">
            <v>HIDROSELLO NOVAFORT 315MM</v>
          </cell>
          <cell r="C627" t="str">
            <v>un</v>
          </cell>
          <cell r="D627">
            <v>15884</v>
          </cell>
        </row>
        <row r="628">
          <cell r="B628" t="str">
            <v>TUBO SAN 12"  PVC-315M</v>
          </cell>
          <cell r="C628" t="str">
            <v>ml</v>
          </cell>
          <cell r="D628">
            <v>59718</v>
          </cell>
        </row>
        <row r="629">
          <cell r="B629" t="str">
            <v>HIDROSELLO NOVAFORT 400MM</v>
          </cell>
          <cell r="C629" t="str">
            <v>un</v>
          </cell>
          <cell r="D629">
            <v>32347</v>
          </cell>
        </row>
        <row r="630">
          <cell r="B630" t="str">
            <v>TUBO SAN 16"  PVC-400M</v>
          </cell>
          <cell r="C630" t="str">
            <v>ml</v>
          </cell>
          <cell r="D630">
            <v>92496</v>
          </cell>
        </row>
        <row r="631">
          <cell r="B631" t="str">
            <v>HIDROSELLO NOVAFORT 450MM</v>
          </cell>
          <cell r="C631" t="str">
            <v>un</v>
          </cell>
          <cell r="D631">
            <v>46756</v>
          </cell>
        </row>
        <row r="632">
          <cell r="B632" t="str">
            <v>TUBO SAN 18"  PVC-450M</v>
          </cell>
          <cell r="C632" t="str">
            <v>ml</v>
          </cell>
          <cell r="D632">
            <v>121655</v>
          </cell>
        </row>
        <row r="633">
          <cell r="B633" t="str">
            <v>LIMPIADOR PVC 1/4" o 760 Gr</v>
          </cell>
          <cell r="C633" t="str">
            <v>un</v>
          </cell>
          <cell r="D633">
            <v>27534</v>
          </cell>
        </row>
        <row r="634">
          <cell r="B634" t="str">
            <v>SOLDADURA LIQUIDA PVC (TUBERIA ALCANTARILLADO)1/4``</v>
          </cell>
          <cell r="C634" t="str">
            <v>un</v>
          </cell>
          <cell r="D634">
            <v>26284</v>
          </cell>
        </row>
        <row r="635">
          <cell r="B635" t="str">
            <v>TUBERIA ALCANTARILLADO PVC 14"</v>
          </cell>
          <cell r="C635" t="str">
            <v>ml</v>
          </cell>
          <cell r="D635">
            <v>96725</v>
          </cell>
        </row>
        <row r="636">
          <cell r="B636" t="str">
            <v>TUBERIA ALCANTARILLADO PVC 20"</v>
          </cell>
          <cell r="C636" t="str">
            <v>ml</v>
          </cell>
          <cell r="D636">
            <v>175318</v>
          </cell>
        </row>
        <row r="637">
          <cell r="B637" t="str">
            <v>CONCRETO CORRIENTE GRAVA COMUN 2000 PSI</v>
          </cell>
          <cell r="C637" t="str">
            <v>m3</v>
          </cell>
          <cell r="D637">
            <v>311808</v>
          </cell>
        </row>
        <row r="638">
          <cell r="B638" t="str">
            <v>TABA BURRA 3M</v>
          </cell>
          <cell r="C638" t="str">
            <v>m</v>
          </cell>
          <cell r="D638">
            <v>3200</v>
          </cell>
        </row>
        <row r="639">
          <cell r="B639" t="str">
            <v>ACERO DE REFUERZO PDR-60</v>
          </cell>
          <cell r="C639" t="str">
            <v>kg</v>
          </cell>
          <cell r="D639">
            <v>1914</v>
          </cell>
        </row>
        <row r="640">
          <cell r="B640" t="str">
            <v>CONCRETO 1:2:4 ELABORADO EN OBRA</v>
          </cell>
          <cell r="C640" t="str">
            <v>m3</v>
          </cell>
          <cell r="D640">
            <v>341621</v>
          </cell>
        </row>
        <row r="641">
          <cell r="B641" t="str">
            <v>PAÑETE IMPERMEABILIZADO 1:3</v>
          </cell>
          <cell r="C641" t="str">
            <v>m2</v>
          </cell>
          <cell r="D641">
            <v>16578.68</v>
          </cell>
        </row>
        <row r="642">
          <cell r="B642" t="str">
            <v>MURO TOLETE COMÚN E=0.25 M</v>
          </cell>
          <cell r="C642" t="str">
            <v>m2</v>
          </cell>
          <cell r="D642">
            <v>98157.18</v>
          </cell>
        </row>
        <row r="643">
          <cell r="B643" t="str">
            <v>CORTADORA DE PAVIMENTO</v>
          </cell>
          <cell r="C643" t="str">
            <v>hr</v>
          </cell>
          <cell r="D643">
            <v>5800</v>
          </cell>
        </row>
        <row r="644">
          <cell r="B644" t="str">
            <v>DISCO DIAMANTADO ASFALTO-CONCRETO 350 mm</v>
          </cell>
          <cell r="C644" t="str">
            <v>un</v>
          </cell>
          <cell r="D644">
            <v>150000</v>
          </cell>
        </row>
        <row r="645">
          <cell r="B645" t="str">
            <v>CANALETA PARSHALL EN FIBRA DE VIDRIO</v>
          </cell>
          <cell r="C645" t="str">
            <v>Un</v>
          </cell>
          <cell r="D645">
            <v>3429000</v>
          </cell>
        </row>
        <row r="646">
          <cell r="B646" t="str">
            <v xml:space="preserve">Impermeabilizante Placas </v>
          </cell>
          <cell r="C646" t="str">
            <v>KG</v>
          </cell>
          <cell r="D646">
            <v>15800</v>
          </cell>
        </row>
        <row r="647">
          <cell r="B647" t="str">
            <v xml:space="preserve">Formaleta </v>
          </cell>
          <cell r="C647" t="str">
            <v>M2</v>
          </cell>
          <cell r="D647">
            <v>15000</v>
          </cell>
        </row>
        <row r="648">
          <cell r="B648" t="str">
            <v>Tuberia de Desague de 8"</v>
          </cell>
          <cell r="C648" t="str">
            <v>ML</v>
          </cell>
          <cell r="D648">
            <v>39865</v>
          </cell>
        </row>
        <row r="649">
          <cell r="B649" t="str">
            <v>Codo 6" HF o acero shc 40</v>
          </cell>
          <cell r="C649" t="str">
            <v>UN</v>
          </cell>
          <cell r="D649">
            <v>384675</v>
          </cell>
        </row>
        <row r="650">
          <cell r="B650" t="str">
            <v>ADAPTADOR EMT 1/2" CONDUIT</v>
          </cell>
          <cell r="C650" t="str">
            <v>UN</v>
          </cell>
          <cell r="D650">
            <v>950</v>
          </cell>
        </row>
        <row r="651">
          <cell r="B651" t="str">
            <v>ALAMBRE CU THW # 12 AWG</v>
          </cell>
          <cell r="C651" t="str">
            <v>ML</v>
          </cell>
          <cell r="D651">
            <v>1300</v>
          </cell>
        </row>
        <row r="652">
          <cell r="B652" t="str">
            <v>ALAMBRE CU THW # 14 AWG</v>
          </cell>
          <cell r="C652" t="str">
            <v>ML</v>
          </cell>
          <cell r="D652">
            <v>976</v>
          </cell>
        </row>
        <row r="653">
          <cell r="B653" t="str">
            <v>CAJA OCTAGONAL</v>
          </cell>
          <cell r="C653" t="str">
            <v>UN</v>
          </cell>
          <cell r="D653">
            <v>1300</v>
          </cell>
        </row>
        <row r="654">
          <cell r="B654" t="str">
            <v>CAJA GALVANIZADA 5800</v>
          </cell>
          <cell r="C654" t="str">
            <v>UN</v>
          </cell>
          <cell r="D654">
            <v>1100</v>
          </cell>
        </row>
        <row r="655">
          <cell r="B655" t="str">
            <v>ROCETA</v>
          </cell>
          <cell r="C655" t="str">
            <v>UN</v>
          </cell>
          <cell r="D655">
            <v>1500</v>
          </cell>
        </row>
        <row r="656">
          <cell r="B656" t="str">
            <v>TUBO EMT 1/2" CONDUIT</v>
          </cell>
          <cell r="C656" t="str">
            <v>ML</v>
          </cell>
          <cell r="D656">
            <v>4200</v>
          </cell>
        </row>
        <row r="657">
          <cell r="B657" t="str">
            <v>INTERRUPTOR</v>
          </cell>
          <cell r="C657" t="str">
            <v>UN</v>
          </cell>
          <cell r="D657">
            <v>5500</v>
          </cell>
        </row>
        <row r="658">
          <cell r="B658">
            <v>0</v>
          </cell>
        </row>
        <row r="659">
          <cell r="B659">
            <v>0</v>
          </cell>
        </row>
        <row r="660">
          <cell r="B660">
            <v>0</v>
          </cell>
        </row>
        <row r="661">
          <cell r="B661">
            <v>0</v>
          </cell>
        </row>
        <row r="662">
          <cell r="B662">
            <v>0</v>
          </cell>
        </row>
        <row r="663">
          <cell r="B663">
            <v>0</v>
          </cell>
        </row>
        <row r="664">
          <cell r="B664">
            <v>0</v>
          </cell>
        </row>
        <row r="665">
          <cell r="B665">
            <v>0</v>
          </cell>
        </row>
        <row r="666">
          <cell r="B666">
            <v>0</v>
          </cell>
        </row>
        <row r="667">
          <cell r="B667">
            <v>0</v>
          </cell>
        </row>
        <row r="668">
          <cell r="B668">
            <v>0</v>
          </cell>
        </row>
        <row r="669">
          <cell r="B669">
            <v>0</v>
          </cell>
        </row>
        <row r="670">
          <cell r="B670">
            <v>0</v>
          </cell>
        </row>
        <row r="671">
          <cell r="B671">
            <v>0</v>
          </cell>
        </row>
        <row r="672">
          <cell r="B672">
            <v>0</v>
          </cell>
        </row>
        <row r="673">
          <cell r="B673">
            <v>0</v>
          </cell>
        </row>
        <row r="674">
          <cell r="B674">
            <v>0</v>
          </cell>
        </row>
        <row r="675">
          <cell r="B675">
            <v>0</v>
          </cell>
        </row>
        <row r="676">
          <cell r="B676">
            <v>0</v>
          </cell>
        </row>
        <row r="677">
          <cell r="B677">
            <v>0</v>
          </cell>
        </row>
        <row r="678">
          <cell r="B678">
            <v>0</v>
          </cell>
        </row>
        <row r="679">
          <cell r="B679">
            <v>0</v>
          </cell>
        </row>
        <row r="680">
          <cell r="B680">
            <v>0</v>
          </cell>
        </row>
        <row r="681">
          <cell r="B681">
            <v>0</v>
          </cell>
        </row>
        <row r="682">
          <cell r="B682">
            <v>0</v>
          </cell>
        </row>
        <row r="683">
          <cell r="B683">
            <v>0</v>
          </cell>
        </row>
        <row r="684">
          <cell r="B684">
            <v>0</v>
          </cell>
        </row>
        <row r="685">
          <cell r="B685">
            <v>0</v>
          </cell>
        </row>
        <row r="686">
          <cell r="B686">
            <v>0</v>
          </cell>
        </row>
        <row r="687">
          <cell r="B687">
            <v>0</v>
          </cell>
        </row>
        <row r="688">
          <cell r="B688">
            <v>0</v>
          </cell>
        </row>
        <row r="689">
          <cell r="B689">
            <v>0</v>
          </cell>
        </row>
        <row r="690">
          <cell r="B690">
            <v>0</v>
          </cell>
        </row>
        <row r="691">
          <cell r="B691">
            <v>0</v>
          </cell>
        </row>
        <row r="692">
          <cell r="B692">
            <v>0</v>
          </cell>
        </row>
        <row r="693">
          <cell r="B693">
            <v>0</v>
          </cell>
        </row>
        <row r="694">
          <cell r="B694">
            <v>0</v>
          </cell>
        </row>
        <row r="695">
          <cell r="B695">
            <v>0</v>
          </cell>
        </row>
        <row r="696">
          <cell r="B696">
            <v>0</v>
          </cell>
        </row>
        <row r="697">
          <cell r="B697">
            <v>0</v>
          </cell>
        </row>
        <row r="698">
          <cell r="B698">
            <v>0</v>
          </cell>
        </row>
        <row r="699">
          <cell r="B699">
            <v>0</v>
          </cell>
        </row>
        <row r="700">
          <cell r="B700">
            <v>0</v>
          </cell>
        </row>
        <row r="701">
          <cell r="B701">
            <v>0</v>
          </cell>
        </row>
        <row r="702">
          <cell r="B702">
            <v>0</v>
          </cell>
        </row>
        <row r="703">
          <cell r="B703">
            <v>0</v>
          </cell>
        </row>
        <row r="704">
          <cell r="B704">
            <v>0</v>
          </cell>
        </row>
        <row r="705">
          <cell r="B705">
            <v>0</v>
          </cell>
        </row>
        <row r="706">
          <cell r="B706">
            <v>0</v>
          </cell>
        </row>
        <row r="707">
          <cell r="B707">
            <v>0</v>
          </cell>
        </row>
        <row r="708">
          <cell r="B708">
            <v>0</v>
          </cell>
        </row>
        <row r="709">
          <cell r="B709">
            <v>0</v>
          </cell>
        </row>
        <row r="710">
          <cell r="B710">
            <v>0</v>
          </cell>
        </row>
        <row r="711">
          <cell r="B711">
            <v>0</v>
          </cell>
        </row>
        <row r="712">
          <cell r="B712">
            <v>0</v>
          </cell>
        </row>
        <row r="713">
          <cell r="B713">
            <v>0</v>
          </cell>
        </row>
        <row r="714">
          <cell r="B714">
            <v>0</v>
          </cell>
        </row>
        <row r="715">
          <cell r="B715">
            <v>0</v>
          </cell>
        </row>
        <row r="716">
          <cell r="B716">
            <v>0</v>
          </cell>
        </row>
        <row r="717">
          <cell r="B717">
            <v>0</v>
          </cell>
        </row>
        <row r="718">
          <cell r="B718">
            <v>0</v>
          </cell>
        </row>
        <row r="719">
          <cell r="B719">
            <v>0</v>
          </cell>
        </row>
        <row r="720">
          <cell r="B720">
            <v>0</v>
          </cell>
        </row>
        <row r="721">
          <cell r="B721">
            <v>0</v>
          </cell>
        </row>
        <row r="722">
          <cell r="B722">
            <v>0</v>
          </cell>
        </row>
        <row r="723">
          <cell r="B723">
            <v>0</v>
          </cell>
        </row>
        <row r="724">
          <cell r="B724">
            <v>0</v>
          </cell>
        </row>
        <row r="725">
          <cell r="B725">
            <v>0</v>
          </cell>
        </row>
        <row r="726">
          <cell r="B726">
            <v>0</v>
          </cell>
        </row>
        <row r="727">
          <cell r="B727">
            <v>0</v>
          </cell>
        </row>
        <row r="728">
          <cell r="B728">
            <v>0</v>
          </cell>
        </row>
        <row r="729">
          <cell r="B729">
            <v>0</v>
          </cell>
        </row>
        <row r="730">
          <cell r="B730">
            <v>0</v>
          </cell>
        </row>
        <row r="731">
          <cell r="B731">
            <v>0</v>
          </cell>
        </row>
        <row r="732">
          <cell r="B732">
            <v>0</v>
          </cell>
        </row>
        <row r="733">
          <cell r="B733">
            <v>0</v>
          </cell>
        </row>
        <row r="734">
          <cell r="B734">
            <v>0</v>
          </cell>
        </row>
        <row r="735">
          <cell r="B735">
            <v>0</v>
          </cell>
        </row>
        <row r="736">
          <cell r="B736">
            <v>0</v>
          </cell>
        </row>
        <row r="737">
          <cell r="B737">
            <v>0</v>
          </cell>
        </row>
        <row r="738">
          <cell r="B738">
            <v>0</v>
          </cell>
        </row>
        <row r="739">
          <cell r="B739">
            <v>0</v>
          </cell>
        </row>
        <row r="740">
          <cell r="B740">
            <v>0</v>
          </cell>
        </row>
        <row r="741">
          <cell r="B741">
            <v>0</v>
          </cell>
        </row>
        <row r="742">
          <cell r="B742">
            <v>0</v>
          </cell>
        </row>
        <row r="743">
          <cell r="B743">
            <v>0</v>
          </cell>
        </row>
        <row r="744">
          <cell r="B744">
            <v>0</v>
          </cell>
        </row>
        <row r="745">
          <cell r="B745">
            <v>0</v>
          </cell>
        </row>
        <row r="746">
          <cell r="B746">
            <v>0</v>
          </cell>
        </row>
        <row r="747">
          <cell r="B747">
            <v>0</v>
          </cell>
        </row>
        <row r="748">
          <cell r="B748">
            <v>0</v>
          </cell>
        </row>
        <row r="749">
          <cell r="B749">
            <v>0</v>
          </cell>
        </row>
        <row r="750">
          <cell r="B750">
            <v>0</v>
          </cell>
        </row>
        <row r="751">
          <cell r="B751">
            <v>0</v>
          </cell>
        </row>
        <row r="752">
          <cell r="B752">
            <v>0</v>
          </cell>
        </row>
        <row r="753">
          <cell r="B753">
            <v>0</v>
          </cell>
        </row>
        <row r="754">
          <cell r="B754">
            <v>0</v>
          </cell>
        </row>
        <row r="755">
          <cell r="B755">
            <v>0</v>
          </cell>
        </row>
        <row r="756">
          <cell r="B756">
            <v>0</v>
          </cell>
        </row>
        <row r="757">
          <cell r="B757">
            <v>0</v>
          </cell>
        </row>
        <row r="758">
          <cell r="B758">
            <v>0</v>
          </cell>
        </row>
        <row r="759">
          <cell r="B759">
            <v>0</v>
          </cell>
        </row>
        <row r="760">
          <cell r="B760">
            <v>0</v>
          </cell>
        </row>
        <row r="761">
          <cell r="B761">
            <v>0</v>
          </cell>
        </row>
        <row r="762">
          <cell r="B762">
            <v>0</v>
          </cell>
        </row>
        <row r="763">
          <cell r="B763">
            <v>0</v>
          </cell>
        </row>
        <row r="764">
          <cell r="B764">
            <v>0</v>
          </cell>
        </row>
        <row r="765">
          <cell r="B765">
            <v>0</v>
          </cell>
        </row>
        <row r="766">
          <cell r="B766">
            <v>0</v>
          </cell>
        </row>
        <row r="767">
          <cell r="B767">
            <v>0</v>
          </cell>
        </row>
        <row r="768">
          <cell r="B768">
            <v>0</v>
          </cell>
        </row>
        <row r="769">
          <cell r="B769">
            <v>0</v>
          </cell>
        </row>
        <row r="770">
          <cell r="B770">
            <v>0</v>
          </cell>
        </row>
        <row r="771">
          <cell r="B771">
            <v>0</v>
          </cell>
        </row>
        <row r="772">
          <cell r="B772">
            <v>0</v>
          </cell>
        </row>
        <row r="773">
          <cell r="B773">
            <v>0</v>
          </cell>
        </row>
        <row r="774">
          <cell r="B774">
            <v>0</v>
          </cell>
        </row>
        <row r="775">
          <cell r="B775">
            <v>0</v>
          </cell>
        </row>
        <row r="776">
          <cell r="B776">
            <v>0</v>
          </cell>
        </row>
        <row r="777">
          <cell r="B777">
            <v>0</v>
          </cell>
        </row>
        <row r="778">
          <cell r="B778">
            <v>0</v>
          </cell>
        </row>
        <row r="779">
          <cell r="B779">
            <v>0</v>
          </cell>
        </row>
        <row r="780">
          <cell r="B780">
            <v>0</v>
          </cell>
        </row>
        <row r="781">
          <cell r="B781">
            <v>0</v>
          </cell>
        </row>
        <row r="782">
          <cell r="B782">
            <v>0</v>
          </cell>
        </row>
        <row r="783">
          <cell r="B783">
            <v>0</v>
          </cell>
        </row>
        <row r="784">
          <cell r="B784">
            <v>0</v>
          </cell>
        </row>
        <row r="785">
          <cell r="B785">
            <v>0</v>
          </cell>
        </row>
        <row r="786">
          <cell r="B786">
            <v>0</v>
          </cell>
        </row>
        <row r="787">
          <cell r="B787">
            <v>0</v>
          </cell>
        </row>
        <row r="788">
          <cell r="B788">
            <v>0</v>
          </cell>
        </row>
        <row r="789">
          <cell r="B789">
            <v>0</v>
          </cell>
        </row>
        <row r="790">
          <cell r="B790">
            <v>0</v>
          </cell>
        </row>
        <row r="791">
          <cell r="B791">
            <v>0</v>
          </cell>
        </row>
        <row r="792">
          <cell r="B792">
            <v>0</v>
          </cell>
        </row>
        <row r="793">
          <cell r="B793">
            <v>0</v>
          </cell>
        </row>
        <row r="794">
          <cell r="B794">
            <v>0</v>
          </cell>
        </row>
        <row r="795">
          <cell r="B795">
            <v>0</v>
          </cell>
        </row>
        <row r="796">
          <cell r="B796">
            <v>0</v>
          </cell>
        </row>
        <row r="797">
          <cell r="B797">
            <v>0</v>
          </cell>
        </row>
        <row r="798">
          <cell r="B798">
            <v>0</v>
          </cell>
        </row>
        <row r="799">
          <cell r="B799">
            <v>0</v>
          </cell>
        </row>
        <row r="800">
          <cell r="B800">
            <v>0</v>
          </cell>
        </row>
        <row r="801">
          <cell r="B801">
            <v>0</v>
          </cell>
        </row>
        <row r="802">
          <cell r="B802">
            <v>0</v>
          </cell>
        </row>
        <row r="803">
          <cell r="B803">
            <v>0</v>
          </cell>
        </row>
        <row r="804">
          <cell r="B804">
            <v>0</v>
          </cell>
        </row>
        <row r="805">
          <cell r="B805">
            <v>0</v>
          </cell>
        </row>
        <row r="806">
          <cell r="B806">
            <v>0</v>
          </cell>
        </row>
        <row r="807">
          <cell r="B807">
            <v>0</v>
          </cell>
        </row>
        <row r="808">
          <cell r="B808">
            <v>0</v>
          </cell>
        </row>
        <row r="809">
          <cell r="B809">
            <v>0</v>
          </cell>
        </row>
        <row r="810">
          <cell r="B810">
            <v>0</v>
          </cell>
        </row>
        <row r="811">
          <cell r="B811">
            <v>0</v>
          </cell>
        </row>
        <row r="812">
          <cell r="B812">
            <v>0</v>
          </cell>
        </row>
        <row r="813">
          <cell r="B813">
            <v>0</v>
          </cell>
        </row>
        <row r="814">
          <cell r="B814">
            <v>0</v>
          </cell>
        </row>
        <row r="815">
          <cell r="B815">
            <v>0</v>
          </cell>
        </row>
        <row r="816">
          <cell r="B816">
            <v>0</v>
          </cell>
        </row>
        <row r="817">
          <cell r="B817">
            <v>0</v>
          </cell>
        </row>
        <row r="818">
          <cell r="B818">
            <v>0</v>
          </cell>
        </row>
        <row r="819">
          <cell r="B819">
            <v>0</v>
          </cell>
        </row>
        <row r="820">
          <cell r="B820">
            <v>0</v>
          </cell>
        </row>
        <row r="821">
          <cell r="B821">
            <v>0</v>
          </cell>
        </row>
        <row r="822">
          <cell r="B822">
            <v>0</v>
          </cell>
        </row>
        <row r="823">
          <cell r="B823">
            <v>0</v>
          </cell>
        </row>
        <row r="824">
          <cell r="B824">
            <v>0</v>
          </cell>
        </row>
        <row r="825">
          <cell r="B825">
            <v>0</v>
          </cell>
        </row>
        <row r="826">
          <cell r="B826">
            <v>0</v>
          </cell>
        </row>
        <row r="827">
          <cell r="B827">
            <v>0</v>
          </cell>
        </row>
        <row r="828">
          <cell r="B828">
            <v>0</v>
          </cell>
        </row>
        <row r="829">
          <cell r="B829">
            <v>0</v>
          </cell>
        </row>
        <row r="830">
          <cell r="B830">
            <v>0</v>
          </cell>
        </row>
        <row r="831">
          <cell r="B831">
            <v>0</v>
          </cell>
        </row>
        <row r="832">
          <cell r="B832">
            <v>0</v>
          </cell>
        </row>
        <row r="833">
          <cell r="B833">
            <v>0</v>
          </cell>
        </row>
        <row r="834">
          <cell r="B834">
            <v>0</v>
          </cell>
        </row>
        <row r="835">
          <cell r="B835">
            <v>0</v>
          </cell>
        </row>
        <row r="836">
          <cell r="B836">
            <v>0</v>
          </cell>
        </row>
        <row r="837">
          <cell r="B837">
            <v>0</v>
          </cell>
        </row>
        <row r="838">
          <cell r="B838">
            <v>0</v>
          </cell>
        </row>
        <row r="839">
          <cell r="B839">
            <v>0</v>
          </cell>
        </row>
        <row r="840">
          <cell r="B840">
            <v>0</v>
          </cell>
        </row>
        <row r="841">
          <cell r="B841">
            <v>0</v>
          </cell>
        </row>
        <row r="842">
          <cell r="B842">
            <v>0</v>
          </cell>
        </row>
        <row r="843">
          <cell r="B843">
            <v>0</v>
          </cell>
        </row>
        <row r="844">
          <cell r="B844">
            <v>0</v>
          </cell>
        </row>
        <row r="845">
          <cell r="B845">
            <v>0</v>
          </cell>
        </row>
        <row r="846">
          <cell r="B846">
            <v>0</v>
          </cell>
        </row>
        <row r="847">
          <cell r="B847">
            <v>0</v>
          </cell>
        </row>
        <row r="848">
          <cell r="B848">
            <v>0</v>
          </cell>
        </row>
        <row r="849">
          <cell r="B849">
            <v>0</v>
          </cell>
        </row>
        <row r="850">
          <cell r="B850">
            <v>0</v>
          </cell>
        </row>
        <row r="851">
          <cell r="B851">
            <v>0</v>
          </cell>
        </row>
        <row r="852">
          <cell r="B852">
            <v>0</v>
          </cell>
        </row>
        <row r="853">
          <cell r="B853">
            <v>0</v>
          </cell>
        </row>
        <row r="854">
          <cell r="B854">
            <v>0</v>
          </cell>
        </row>
        <row r="855">
          <cell r="B855">
            <v>0</v>
          </cell>
        </row>
        <row r="856">
          <cell r="B856">
            <v>0</v>
          </cell>
        </row>
        <row r="857">
          <cell r="B857">
            <v>0</v>
          </cell>
        </row>
        <row r="858">
          <cell r="B858">
            <v>0</v>
          </cell>
        </row>
        <row r="859">
          <cell r="B859">
            <v>0</v>
          </cell>
        </row>
        <row r="860">
          <cell r="B860">
            <v>0</v>
          </cell>
        </row>
        <row r="861">
          <cell r="B861">
            <v>0</v>
          </cell>
        </row>
        <row r="862">
          <cell r="B862">
            <v>0</v>
          </cell>
        </row>
        <row r="863">
          <cell r="B863">
            <v>0</v>
          </cell>
        </row>
        <row r="864">
          <cell r="B864">
            <v>0</v>
          </cell>
        </row>
        <row r="865">
          <cell r="B865">
            <v>0</v>
          </cell>
        </row>
        <row r="866">
          <cell r="B866">
            <v>0</v>
          </cell>
        </row>
        <row r="867">
          <cell r="B867">
            <v>0</v>
          </cell>
        </row>
        <row r="868">
          <cell r="B868">
            <v>0</v>
          </cell>
        </row>
        <row r="869">
          <cell r="B869">
            <v>0</v>
          </cell>
        </row>
        <row r="870">
          <cell r="B870">
            <v>0</v>
          </cell>
        </row>
        <row r="871">
          <cell r="B871">
            <v>0</v>
          </cell>
        </row>
        <row r="872">
          <cell r="B872">
            <v>0</v>
          </cell>
        </row>
        <row r="873">
          <cell r="B873">
            <v>0</v>
          </cell>
        </row>
        <row r="874">
          <cell r="B874">
            <v>0</v>
          </cell>
        </row>
        <row r="875">
          <cell r="B875">
            <v>0</v>
          </cell>
        </row>
        <row r="876">
          <cell r="B876">
            <v>0</v>
          </cell>
        </row>
        <row r="877">
          <cell r="B877">
            <v>0</v>
          </cell>
        </row>
        <row r="878">
          <cell r="B878">
            <v>0</v>
          </cell>
        </row>
        <row r="879">
          <cell r="B879">
            <v>0</v>
          </cell>
        </row>
        <row r="880">
          <cell r="B880">
            <v>0</v>
          </cell>
        </row>
        <row r="881">
          <cell r="B881">
            <v>0</v>
          </cell>
        </row>
        <row r="882">
          <cell r="B882">
            <v>0</v>
          </cell>
        </row>
        <row r="883">
          <cell r="B883">
            <v>0</v>
          </cell>
        </row>
        <row r="884">
          <cell r="B884">
            <v>0</v>
          </cell>
        </row>
        <row r="885">
          <cell r="B885">
            <v>0</v>
          </cell>
        </row>
        <row r="886">
          <cell r="B886">
            <v>0</v>
          </cell>
        </row>
        <row r="887">
          <cell r="B887">
            <v>0</v>
          </cell>
        </row>
        <row r="888">
          <cell r="B888">
            <v>0</v>
          </cell>
        </row>
        <row r="889">
          <cell r="B889">
            <v>0</v>
          </cell>
        </row>
        <row r="890">
          <cell r="B890">
            <v>0</v>
          </cell>
        </row>
        <row r="891">
          <cell r="B891">
            <v>0</v>
          </cell>
        </row>
        <row r="892">
          <cell r="B892">
            <v>0</v>
          </cell>
        </row>
        <row r="893">
          <cell r="B893">
            <v>0</v>
          </cell>
        </row>
        <row r="894">
          <cell r="B894">
            <v>0</v>
          </cell>
        </row>
        <row r="895">
          <cell r="B895">
            <v>0</v>
          </cell>
        </row>
        <row r="896">
          <cell r="B896">
            <v>0</v>
          </cell>
        </row>
        <row r="897">
          <cell r="B897">
            <v>0</v>
          </cell>
        </row>
        <row r="898">
          <cell r="B898">
            <v>0</v>
          </cell>
        </row>
        <row r="899">
          <cell r="B899">
            <v>0</v>
          </cell>
        </row>
        <row r="900">
          <cell r="B900">
            <v>0</v>
          </cell>
        </row>
        <row r="901">
          <cell r="B901">
            <v>0</v>
          </cell>
        </row>
        <row r="902">
          <cell r="B902">
            <v>0</v>
          </cell>
        </row>
        <row r="903">
          <cell r="B903">
            <v>0</v>
          </cell>
        </row>
        <row r="904">
          <cell r="B904">
            <v>0</v>
          </cell>
        </row>
        <row r="905">
          <cell r="B905">
            <v>0</v>
          </cell>
        </row>
        <row r="906">
          <cell r="B906">
            <v>0</v>
          </cell>
        </row>
        <row r="907">
          <cell r="B907">
            <v>0</v>
          </cell>
        </row>
        <row r="908">
          <cell r="B908">
            <v>0</v>
          </cell>
        </row>
        <row r="909">
          <cell r="B909">
            <v>0</v>
          </cell>
        </row>
        <row r="910">
          <cell r="B910">
            <v>0</v>
          </cell>
        </row>
        <row r="911">
          <cell r="B911">
            <v>0</v>
          </cell>
        </row>
        <row r="912">
          <cell r="B912">
            <v>0</v>
          </cell>
        </row>
        <row r="913">
          <cell r="B913">
            <v>0</v>
          </cell>
        </row>
        <row r="914">
          <cell r="B914">
            <v>0</v>
          </cell>
        </row>
        <row r="915">
          <cell r="B915">
            <v>0</v>
          </cell>
        </row>
        <row r="916">
          <cell r="B916">
            <v>0</v>
          </cell>
        </row>
        <row r="917">
          <cell r="B917">
            <v>0</v>
          </cell>
        </row>
        <row r="918">
          <cell r="B918">
            <v>0</v>
          </cell>
        </row>
        <row r="919">
          <cell r="B919">
            <v>0</v>
          </cell>
        </row>
        <row r="920">
          <cell r="B920">
            <v>0</v>
          </cell>
        </row>
        <row r="921">
          <cell r="B921">
            <v>0</v>
          </cell>
        </row>
        <row r="922">
          <cell r="B922">
            <v>0</v>
          </cell>
        </row>
        <row r="923">
          <cell r="B923">
            <v>0</v>
          </cell>
        </row>
        <row r="924">
          <cell r="B924">
            <v>0</v>
          </cell>
        </row>
        <row r="925">
          <cell r="B925">
            <v>0</v>
          </cell>
        </row>
        <row r="926">
          <cell r="B926">
            <v>0</v>
          </cell>
        </row>
        <row r="927">
          <cell r="B927">
            <v>0</v>
          </cell>
        </row>
        <row r="928">
          <cell r="B928">
            <v>0</v>
          </cell>
        </row>
        <row r="929">
          <cell r="B929">
            <v>0</v>
          </cell>
        </row>
        <row r="930">
          <cell r="B930">
            <v>0</v>
          </cell>
        </row>
        <row r="931">
          <cell r="B931">
            <v>0</v>
          </cell>
        </row>
        <row r="932">
          <cell r="B932">
            <v>0</v>
          </cell>
        </row>
        <row r="933">
          <cell r="B933">
            <v>0</v>
          </cell>
        </row>
        <row r="934">
          <cell r="B934">
            <v>0</v>
          </cell>
        </row>
        <row r="935">
          <cell r="B935">
            <v>0</v>
          </cell>
        </row>
        <row r="936">
          <cell r="B936">
            <v>0</v>
          </cell>
        </row>
        <row r="937">
          <cell r="B937">
            <v>0</v>
          </cell>
        </row>
        <row r="938">
          <cell r="B938">
            <v>0</v>
          </cell>
        </row>
        <row r="939">
          <cell r="B939">
            <v>0</v>
          </cell>
        </row>
        <row r="940">
          <cell r="B940">
            <v>0</v>
          </cell>
        </row>
        <row r="941">
          <cell r="B941">
            <v>0</v>
          </cell>
        </row>
        <row r="942">
          <cell r="B942">
            <v>0</v>
          </cell>
        </row>
        <row r="943">
          <cell r="B943">
            <v>0</v>
          </cell>
        </row>
        <row r="944">
          <cell r="B944">
            <v>0</v>
          </cell>
        </row>
        <row r="945">
          <cell r="B945">
            <v>0</v>
          </cell>
        </row>
        <row r="946">
          <cell r="B946">
            <v>0</v>
          </cell>
        </row>
        <row r="947">
          <cell r="B947">
            <v>0</v>
          </cell>
        </row>
        <row r="948">
          <cell r="B948">
            <v>0</v>
          </cell>
        </row>
        <row r="949">
          <cell r="B949">
            <v>0</v>
          </cell>
        </row>
        <row r="950">
          <cell r="B950">
            <v>0</v>
          </cell>
        </row>
        <row r="951">
          <cell r="B951">
            <v>0</v>
          </cell>
        </row>
        <row r="952">
          <cell r="B952">
            <v>0</v>
          </cell>
        </row>
        <row r="953">
          <cell r="B953">
            <v>0</v>
          </cell>
        </row>
        <row r="954">
          <cell r="B954">
            <v>0</v>
          </cell>
        </row>
        <row r="955">
          <cell r="B955">
            <v>0</v>
          </cell>
        </row>
        <row r="956">
          <cell r="B956">
            <v>0</v>
          </cell>
        </row>
        <row r="957">
          <cell r="B957">
            <v>0</v>
          </cell>
        </row>
        <row r="958">
          <cell r="B958">
            <v>0</v>
          </cell>
        </row>
        <row r="959">
          <cell r="B959">
            <v>0</v>
          </cell>
        </row>
        <row r="960">
          <cell r="B960">
            <v>0</v>
          </cell>
        </row>
        <row r="961">
          <cell r="B961">
            <v>0</v>
          </cell>
        </row>
        <row r="962">
          <cell r="B962">
            <v>0</v>
          </cell>
        </row>
        <row r="963">
          <cell r="B963">
            <v>0</v>
          </cell>
        </row>
        <row r="964">
          <cell r="B964">
            <v>0</v>
          </cell>
        </row>
        <row r="965">
          <cell r="B965">
            <v>0</v>
          </cell>
        </row>
        <row r="966">
          <cell r="B966">
            <v>0</v>
          </cell>
        </row>
        <row r="967">
          <cell r="B967">
            <v>0</v>
          </cell>
        </row>
        <row r="968">
          <cell r="B968">
            <v>0</v>
          </cell>
        </row>
        <row r="969">
          <cell r="B969">
            <v>0</v>
          </cell>
        </row>
        <row r="970">
          <cell r="B970">
            <v>0</v>
          </cell>
        </row>
        <row r="971">
          <cell r="B971">
            <v>0</v>
          </cell>
        </row>
        <row r="972">
          <cell r="B972">
            <v>0</v>
          </cell>
        </row>
        <row r="973">
          <cell r="B973">
            <v>0</v>
          </cell>
        </row>
        <row r="974">
          <cell r="B974">
            <v>0</v>
          </cell>
        </row>
        <row r="975">
          <cell r="B975">
            <v>0</v>
          </cell>
        </row>
        <row r="976">
          <cell r="B976">
            <v>0</v>
          </cell>
        </row>
        <row r="977">
          <cell r="B977">
            <v>0</v>
          </cell>
        </row>
        <row r="978">
          <cell r="B978">
            <v>0</v>
          </cell>
        </row>
        <row r="979">
          <cell r="B979">
            <v>0</v>
          </cell>
        </row>
        <row r="980">
          <cell r="B980">
            <v>0</v>
          </cell>
        </row>
        <row r="981">
          <cell r="B981">
            <v>0</v>
          </cell>
        </row>
        <row r="982">
          <cell r="B982">
            <v>0</v>
          </cell>
        </row>
        <row r="983">
          <cell r="B983">
            <v>0</v>
          </cell>
        </row>
        <row r="984">
          <cell r="B984">
            <v>0</v>
          </cell>
        </row>
        <row r="985">
          <cell r="B985">
            <v>0</v>
          </cell>
        </row>
        <row r="986">
          <cell r="B986">
            <v>0</v>
          </cell>
        </row>
        <row r="987">
          <cell r="B987">
            <v>0</v>
          </cell>
        </row>
        <row r="988">
          <cell r="B988">
            <v>0</v>
          </cell>
        </row>
        <row r="989">
          <cell r="B989">
            <v>0</v>
          </cell>
        </row>
        <row r="990">
          <cell r="B990">
            <v>0</v>
          </cell>
        </row>
        <row r="991">
          <cell r="B991">
            <v>0</v>
          </cell>
        </row>
        <row r="992">
          <cell r="B992">
            <v>0</v>
          </cell>
        </row>
        <row r="993">
          <cell r="B993">
            <v>0</v>
          </cell>
        </row>
        <row r="994">
          <cell r="B994">
            <v>0</v>
          </cell>
        </row>
        <row r="995">
          <cell r="B995">
            <v>0</v>
          </cell>
        </row>
        <row r="996">
          <cell r="B996">
            <v>0</v>
          </cell>
        </row>
        <row r="997">
          <cell r="B997">
            <v>0</v>
          </cell>
        </row>
        <row r="998">
          <cell r="B998">
            <v>0</v>
          </cell>
        </row>
      </sheetData>
      <sheetData sheetId="5" refreshError="1"/>
      <sheetData sheetId="6" refreshError="1">
        <row r="2">
          <cell r="B2" t="str">
            <v>HERRAMIENTA MENOR (5% MO)</v>
          </cell>
        </row>
        <row r="3">
          <cell r="B3" t="str">
            <v>ASPERSOR MANUAL</v>
          </cell>
        </row>
        <row r="4">
          <cell r="B4" t="str">
            <v>BULDOZER D6</v>
          </cell>
        </row>
        <row r="5">
          <cell r="B5" t="str">
            <v>CARGADOR</v>
          </cell>
        </row>
        <row r="6">
          <cell r="B6" t="str">
            <v>COMPRESOR</v>
          </cell>
        </row>
        <row r="7">
          <cell r="B7" t="str">
            <v>EQUIPO DE TOPOGRAFÍA (ESTACION, NIVEL Y ELEMENTOS)</v>
          </cell>
        </row>
        <row r="8">
          <cell r="B8" t="str">
            <v>VIBRADOR PARA CONCRETO HORA</v>
          </cell>
        </row>
        <row r="9">
          <cell r="B9" t="str">
            <v>VIBROCOMPACTADOR RANA</v>
          </cell>
        </row>
        <row r="10">
          <cell r="B10" t="str">
            <v>MEZCLADORA A GASOLINA</v>
          </cell>
        </row>
        <row r="11">
          <cell r="B11" t="str">
            <v>CORTADORA PARA PARCHEO</v>
          </cell>
        </row>
        <row r="12">
          <cell r="B12" t="str">
            <v>TALADRO</v>
          </cell>
        </row>
        <row r="13">
          <cell r="B13" t="str">
            <v>RETROEXCAVADORA JD-510</v>
          </cell>
        </row>
        <row r="14">
          <cell r="B14" t="str">
            <v>COMPRESOR DE 2 MARTILLOS</v>
          </cell>
        </row>
        <row r="15">
          <cell r="B15" t="str">
            <v>HERRAMIENTA MENOR (% MO)</v>
          </cell>
        </row>
        <row r="16">
          <cell r="B16" t="str">
            <v>HERRAMIENTA MENOR (% MO)1</v>
          </cell>
        </row>
        <row r="17">
          <cell r="B17" t="str">
            <v>HERRAMIENTA MENOR (% MO)2</v>
          </cell>
        </row>
        <row r="18">
          <cell r="B18" t="str">
            <v>HERRAMIENTA MENOR (% MO)3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 val="ESTADO VÍA-CRIT.TECNICO"/>
    </sheetNames>
    <sheetDataSet>
      <sheetData sheetId="0"/>
      <sheetData sheetId="1"/>
      <sheetData sheetId="2"/>
      <sheetData sheetId="3"/>
      <sheetData sheetId="4"/>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cidad M3"/>
      <sheetName val="Contrato"/>
    </sheetNames>
    <sheetDataSet>
      <sheetData sheetId="0"/>
      <sheetData sheetId="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LARIO"/>
      <sheetName val="JORNALES"/>
      <sheetName val="MO"/>
      <sheetName val="Equipo"/>
      <sheetName val="Cantidades CHAMBÚ"/>
      <sheetName val="Cantidades VILLA NUEVA"/>
      <sheetName val="Materiales"/>
      <sheetName val="BÁSICOS"/>
      <sheetName val="CÁLCULO A.U.I."/>
      <sheetName val="CÁLCULO A.U.I. (2)"/>
      <sheetName val="P.M.A."/>
      <sheetName val="APU P.M.A."/>
      <sheetName val="CÁLCULO A.U.I. (3)"/>
      <sheetName val="BIOSEGURIDAD"/>
      <sheetName val="Presupuesto TOTAL"/>
      <sheetName val="Presupuesto CHAMBÚ"/>
      <sheetName val="PRESUPUESTO VILLA NUEVA"/>
      <sheetName val="CRONOGRAMA TOTAL"/>
      <sheetName val="CRONOGRAMA CHAMBÚ"/>
      <sheetName val="CRONOGRAMA VILLA NUEVA"/>
      <sheetName val="1.1"/>
      <sheetName val="1.2"/>
      <sheetName val="1.3"/>
      <sheetName val="1.4"/>
      <sheetName val="1.5"/>
      <sheetName val="1.6"/>
      <sheetName val="2.1"/>
      <sheetName val="2.2"/>
      <sheetName val="2.3"/>
      <sheetName val="2.4 "/>
      <sheetName val="2.5"/>
      <sheetName val="2.6"/>
      <sheetName val="3.1"/>
      <sheetName val="3.2"/>
      <sheetName val="3.3"/>
      <sheetName val="3.4"/>
      <sheetName val="3.5"/>
      <sheetName val="4.1"/>
      <sheetName val="4.2"/>
      <sheetName val="5.1"/>
      <sheetName val="5.2"/>
      <sheetName val="5.3"/>
      <sheetName val="6.1"/>
      <sheetName val="7.1"/>
    </sheetNames>
    <sheetDataSet>
      <sheetData sheetId="0">
        <row r="2">
          <cell r="A2" t="str">
            <v>CONSTRUCCIÓN CUBIERTAS CANCHA MÚLTIPLE VEREDAS CHAMBÚ y VILLA NUEVA -  MUNICIPIO DE RICAURTE - DEPARTAMENTO DE NARIÑO.</v>
          </cell>
        </row>
      </sheetData>
      <sheetData sheetId="1"/>
      <sheetData sheetId="2"/>
      <sheetData sheetId="3"/>
      <sheetData sheetId="4"/>
      <sheetData sheetId="5"/>
      <sheetData sheetId="6">
        <row r="18">
          <cell r="D18">
            <v>2850</v>
          </cell>
        </row>
        <row r="36">
          <cell r="D36">
            <v>187200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s>
    <sheetDataSet>
      <sheetData sheetId="0" refreshError="1">
        <row r="12">
          <cell r="A12" t="str">
            <v>CAMBIO ACOMETIDAS CONTRATO</v>
          </cell>
          <cell r="B12">
            <v>1</v>
          </cell>
          <cell r="C12">
            <v>0</v>
          </cell>
          <cell r="E12">
            <v>0</v>
          </cell>
          <cell r="F12">
            <v>0</v>
          </cell>
          <cell r="G12">
            <v>0</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v>0</v>
          </cell>
          <cell r="G15">
            <v>0</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v>0</v>
          </cell>
          <cell r="G19">
            <v>0</v>
          </cell>
          <cell r="H19">
            <v>5.5555555555555552E-2</v>
          </cell>
        </row>
        <row r="20">
          <cell r="A20" t="str">
            <v>INSTALACIONES ACUEDUCTO</v>
          </cell>
          <cell r="B20">
            <v>2</v>
          </cell>
          <cell r="C20">
            <v>22</v>
          </cell>
          <cell r="E20">
            <v>0</v>
          </cell>
          <cell r="F20">
            <v>0</v>
          </cell>
          <cell r="G20">
            <v>0</v>
          </cell>
          <cell r="H20">
            <v>0.91666666666666663</v>
          </cell>
        </row>
        <row r="21">
          <cell r="A21" t="str">
            <v>MEDIDORES 1/2 Y 1"</v>
          </cell>
          <cell r="B21">
            <v>1</v>
          </cell>
          <cell r="C21">
            <v>1</v>
          </cell>
          <cell r="E21">
            <v>0</v>
          </cell>
          <cell r="F21">
            <v>0</v>
          </cell>
          <cell r="G21">
            <v>0</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v>0</v>
          </cell>
          <cell r="G23">
            <v>0</v>
          </cell>
          <cell r="H23">
            <v>0.72727272727272729</v>
          </cell>
        </row>
        <row r="24">
          <cell r="A24" t="str">
            <v>OBRAS ACCESORIAS INSTALACIONES</v>
          </cell>
          <cell r="B24">
            <v>405</v>
          </cell>
          <cell r="C24">
            <v>0</v>
          </cell>
          <cell r="E24">
            <v>0</v>
          </cell>
          <cell r="F24">
            <v>0</v>
          </cell>
          <cell r="G24">
            <v>0</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v>0</v>
          </cell>
          <cell r="G26">
            <v>0</v>
          </cell>
          <cell r="H26">
            <v>4.5454545454545456E-2</v>
          </cell>
        </row>
        <row r="27">
          <cell r="A27" t="str">
            <v>REFERENCIACIÓN ACUEDUCTO</v>
          </cell>
          <cell r="B27">
            <v>7</v>
          </cell>
          <cell r="C27">
            <v>5</v>
          </cell>
          <cell r="E27">
            <v>0</v>
          </cell>
          <cell r="F27">
            <v>0</v>
          </cell>
          <cell r="G27">
            <v>0</v>
          </cell>
          <cell r="H27">
            <v>0.41666666666666669</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1603</v>
          </cell>
          <cell r="C33">
            <v>643</v>
          </cell>
          <cell r="F33">
            <v>0</v>
          </cell>
          <cell r="G33">
            <v>0</v>
          </cell>
          <cell r="H33">
            <v>0.28628673196794302</v>
          </cell>
        </row>
        <row r="34">
          <cell r="F34">
            <v>0</v>
          </cell>
          <cell r="G34">
            <v>0</v>
          </cell>
          <cell r="H34">
            <v>0</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v>0</v>
          </cell>
          <cell r="G36">
            <v>0</v>
          </cell>
          <cell r="H36">
            <v>0</v>
          </cell>
        </row>
        <row r="37">
          <cell r="A37" t="str">
            <v>CASAS SIN AGUA</v>
          </cell>
          <cell r="B37">
            <v>0</v>
          </cell>
          <cell r="C37">
            <v>1</v>
          </cell>
          <cell r="F37">
            <v>0</v>
          </cell>
          <cell r="G37">
            <v>0</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v>0</v>
          </cell>
          <cell r="G39">
            <v>0</v>
          </cell>
          <cell r="H39">
            <v>0</v>
          </cell>
        </row>
        <row r="40">
          <cell r="A40" t="str">
            <v>FRAUDES</v>
          </cell>
          <cell r="B40">
            <v>2</v>
          </cell>
          <cell r="C40">
            <v>0</v>
          </cell>
          <cell r="F40">
            <v>0</v>
          </cell>
          <cell r="G40">
            <v>0</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v>0</v>
          </cell>
          <cell r="G47">
            <v>0</v>
          </cell>
          <cell r="H47">
            <v>0</v>
          </cell>
        </row>
        <row r="48">
          <cell r="F48">
            <v>0</v>
          </cell>
          <cell r="G48">
            <v>0</v>
          </cell>
          <cell r="H48">
            <v>0</v>
          </cell>
        </row>
        <row r="49">
          <cell r="F49">
            <v>0</v>
          </cell>
          <cell r="G49">
            <v>0</v>
          </cell>
          <cell r="H49">
            <v>0</v>
          </cell>
        </row>
        <row r="51">
          <cell r="A51" t="str">
            <v>Total general</v>
          </cell>
          <cell r="B51">
            <v>1561</v>
          </cell>
          <cell r="C51">
            <v>26</v>
          </cell>
          <cell r="F51">
            <v>0</v>
          </cell>
          <cell r="G51">
            <v>0</v>
          </cell>
          <cell r="H51">
            <v>1.6383112791430371E-2</v>
          </cell>
        </row>
      </sheetData>
      <sheetData sheetId="1" refreshError="1">
        <row r="12">
          <cell r="A12" t="str">
            <v>CAMBIO ACOMETIDAS CONTRATO</v>
          </cell>
          <cell r="B12">
            <v>3</v>
          </cell>
          <cell r="C12">
            <v>14</v>
          </cell>
          <cell r="E12">
            <v>0</v>
          </cell>
          <cell r="F12">
            <v>0</v>
          </cell>
          <cell r="G12">
            <v>0</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v>0</v>
          </cell>
          <cell r="G15">
            <v>0</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v>0</v>
          </cell>
          <cell r="G19">
            <v>0</v>
          </cell>
          <cell r="H19">
            <v>0.21052631578947367</v>
          </cell>
        </row>
        <row r="20">
          <cell r="A20" t="str">
            <v>INSTALACIONES ACUEDUCTO</v>
          </cell>
          <cell r="B20">
            <v>1</v>
          </cell>
          <cell r="C20">
            <v>55</v>
          </cell>
          <cell r="E20">
            <v>0</v>
          </cell>
          <cell r="F20">
            <v>0</v>
          </cell>
          <cell r="G20">
            <v>0</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v>0</v>
          </cell>
          <cell r="G22">
            <v>0</v>
          </cell>
          <cell r="H22">
            <v>0.8</v>
          </cell>
        </row>
        <row r="23">
          <cell r="A23" t="str">
            <v>OBRAS ACCESORIAS INSTALACIONES</v>
          </cell>
          <cell r="B23">
            <v>415</v>
          </cell>
          <cell r="C23">
            <v>0</v>
          </cell>
          <cell r="E23">
            <v>0</v>
          </cell>
          <cell r="F23">
            <v>0</v>
          </cell>
          <cell r="G23">
            <v>0</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v>0</v>
          </cell>
          <cell r="G25">
            <v>0</v>
          </cell>
          <cell r="H25">
            <v>0</v>
          </cell>
        </row>
        <row r="26">
          <cell r="A26" t="str">
            <v>REFERENCIACIÓN ACUEDUCTO</v>
          </cell>
          <cell r="B26">
            <v>12</v>
          </cell>
          <cell r="C26">
            <v>4</v>
          </cell>
          <cell r="E26">
            <v>0</v>
          </cell>
          <cell r="F26">
            <v>0</v>
          </cell>
          <cell r="G26">
            <v>0</v>
          </cell>
          <cell r="H26">
            <v>0.25</v>
          </cell>
        </row>
        <row r="27">
          <cell r="F27">
            <v>0</v>
          </cell>
          <cell r="G27">
            <v>0</v>
          </cell>
          <cell r="H27">
            <v>0</v>
          </cell>
        </row>
        <row r="28">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1972</v>
          </cell>
          <cell r="C33">
            <v>677</v>
          </cell>
          <cell r="F33">
            <v>0</v>
          </cell>
          <cell r="G33">
            <v>0</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v>0</v>
          </cell>
          <cell r="G36">
            <v>0</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v>0</v>
          </cell>
          <cell r="G38">
            <v>0</v>
          </cell>
          <cell r="H38">
            <v>0</v>
          </cell>
        </row>
        <row r="39">
          <cell r="A39" t="str">
            <v>FRAUDES</v>
          </cell>
          <cell r="B39">
            <v>5</v>
          </cell>
          <cell r="C39">
            <v>0</v>
          </cell>
          <cell r="F39">
            <v>0</v>
          </cell>
          <cell r="G39">
            <v>0</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v>0</v>
          </cell>
          <cell r="G46">
            <v>0</v>
          </cell>
          <cell r="H46">
            <v>0</v>
          </cell>
        </row>
        <row r="47">
          <cell r="F47">
            <v>0</v>
          </cell>
          <cell r="G47">
            <v>0</v>
          </cell>
          <cell r="H47">
            <v>0</v>
          </cell>
        </row>
        <row r="48">
          <cell r="F48">
            <v>0</v>
          </cell>
          <cell r="G48">
            <v>0</v>
          </cell>
          <cell r="H48">
            <v>0</v>
          </cell>
        </row>
        <row r="49">
          <cell r="F49">
            <v>0</v>
          </cell>
          <cell r="G49">
            <v>0</v>
          </cell>
          <cell r="H49">
            <v>0</v>
          </cell>
        </row>
        <row r="51">
          <cell r="A51" t="str">
            <v>Total general</v>
          </cell>
          <cell r="B51">
            <v>1681</v>
          </cell>
          <cell r="C51">
            <v>5</v>
          </cell>
          <cell r="F51">
            <v>0</v>
          </cell>
          <cell r="G51">
            <v>0</v>
          </cell>
          <cell r="H51">
            <v>2.9655990510083037E-3</v>
          </cell>
        </row>
      </sheetData>
      <sheetData sheetId="2" refreshError="1">
        <row r="12">
          <cell r="A12" t="str">
            <v>CAMBIO ACOMETIDAS CONTRATO</v>
          </cell>
          <cell r="B12">
            <v>9</v>
          </cell>
          <cell r="C12">
            <v>8</v>
          </cell>
          <cell r="E12">
            <v>0</v>
          </cell>
          <cell r="F12">
            <v>0</v>
          </cell>
          <cell r="G12">
            <v>0</v>
          </cell>
          <cell r="H12">
            <v>0.47058823529411764</v>
          </cell>
        </row>
        <row r="13">
          <cell r="A13" t="str">
            <v>CARROTANQUE</v>
          </cell>
          <cell r="B13">
            <v>47</v>
          </cell>
          <cell r="C13">
            <v>0</v>
          </cell>
          <cell r="D13">
            <v>1</v>
          </cell>
          <cell r="E13">
            <v>35</v>
          </cell>
          <cell r="F13">
            <v>1.3</v>
          </cell>
          <cell r="G13">
            <v>1.3</v>
          </cell>
          <cell r="H13">
            <v>0</v>
          </cell>
        </row>
        <row r="14">
          <cell r="A14" t="str">
            <v>CASAS SIN AGUA</v>
          </cell>
          <cell r="B14">
            <v>277</v>
          </cell>
          <cell r="C14">
            <v>396</v>
          </cell>
          <cell r="D14">
            <v>1</v>
          </cell>
          <cell r="E14">
            <v>35</v>
          </cell>
          <cell r="F14">
            <v>7.9</v>
          </cell>
          <cell r="G14">
            <v>19.2</v>
          </cell>
          <cell r="H14">
            <v>0.58841010401188709</v>
          </cell>
        </row>
        <row r="15">
          <cell r="A15" t="str">
            <v>CORTE Y RECONEXION</v>
          </cell>
          <cell r="B15">
            <v>5</v>
          </cell>
          <cell r="C15">
            <v>4</v>
          </cell>
          <cell r="E15">
            <v>0</v>
          </cell>
          <cell r="F15">
            <v>0</v>
          </cell>
          <cell r="G15">
            <v>0</v>
          </cell>
          <cell r="H15">
            <v>0.44444444444444442</v>
          </cell>
        </row>
        <row r="16">
          <cell r="A16" t="str">
            <v>DAÑOS ACUEDUCTO</v>
          </cell>
          <cell r="B16">
            <v>948</v>
          </cell>
          <cell r="C16">
            <v>86</v>
          </cell>
          <cell r="D16">
            <v>8.1142857142857157</v>
          </cell>
          <cell r="E16">
            <v>35</v>
          </cell>
          <cell r="F16">
            <v>3.3</v>
          </cell>
          <cell r="G16">
            <v>3.6</v>
          </cell>
          <cell r="H16">
            <v>8.3172147001934232E-2</v>
          </cell>
        </row>
        <row r="17">
          <cell r="A17" t="str">
            <v>ESCOMBROS DAÑOS ACUEDUCTO</v>
          </cell>
          <cell r="B17">
            <v>122</v>
          </cell>
          <cell r="C17">
            <v>8</v>
          </cell>
          <cell r="D17">
            <v>1</v>
          </cell>
          <cell r="E17">
            <v>35</v>
          </cell>
          <cell r="F17">
            <v>3.5</v>
          </cell>
          <cell r="G17">
            <v>3.7</v>
          </cell>
          <cell r="H17">
            <v>6.1538461538461542E-2</v>
          </cell>
        </row>
        <row r="18">
          <cell r="A18" t="str">
            <v>FRAUDES</v>
          </cell>
          <cell r="B18">
            <v>315</v>
          </cell>
          <cell r="C18">
            <v>26</v>
          </cell>
          <cell r="D18">
            <v>1</v>
          </cell>
          <cell r="E18">
            <v>21</v>
          </cell>
          <cell r="F18">
            <v>15</v>
          </cell>
          <cell r="G18">
            <v>16.2</v>
          </cell>
          <cell r="H18">
            <v>7.6246334310850442E-2</v>
          </cell>
        </row>
        <row r="19">
          <cell r="A19" t="str">
            <v>GARANTIAS INSTALACIONES</v>
          </cell>
          <cell r="B19">
            <v>19</v>
          </cell>
          <cell r="C19">
            <v>18</v>
          </cell>
          <cell r="E19">
            <v>0</v>
          </cell>
          <cell r="F19">
            <v>0</v>
          </cell>
          <cell r="G19">
            <v>0</v>
          </cell>
          <cell r="H19">
            <v>0.48648648648648651</v>
          </cell>
        </row>
        <row r="20">
          <cell r="A20" t="str">
            <v>INSTALACIONES ACUEDUCTO</v>
          </cell>
          <cell r="B20">
            <v>6</v>
          </cell>
          <cell r="C20">
            <v>50</v>
          </cell>
          <cell r="E20">
            <v>0</v>
          </cell>
          <cell r="F20">
            <v>0</v>
          </cell>
          <cell r="G20">
            <v>0</v>
          </cell>
          <cell r="H20">
            <v>0.8928571428571429</v>
          </cell>
        </row>
        <row r="21">
          <cell r="A21" t="str">
            <v>MEDIDORES 1/2 Y 1"</v>
          </cell>
          <cell r="B21">
            <v>1</v>
          </cell>
          <cell r="C21">
            <v>22</v>
          </cell>
          <cell r="E21">
            <v>0</v>
          </cell>
          <cell r="F21">
            <v>0</v>
          </cell>
          <cell r="G21">
            <v>0</v>
          </cell>
          <cell r="H21">
            <v>0.95652173913043481</v>
          </cell>
        </row>
        <row r="22">
          <cell r="A22" t="str">
            <v>MMTO VALVULAS E HIDRANTES</v>
          </cell>
          <cell r="B22">
            <v>1</v>
          </cell>
          <cell r="C22">
            <v>13</v>
          </cell>
          <cell r="D22">
            <v>1.6857142857142857</v>
          </cell>
          <cell r="E22">
            <v>35</v>
          </cell>
          <cell r="F22">
            <v>0</v>
          </cell>
          <cell r="G22">
            <v>0.2</v>
          </cell>
          <cell r="H22">
            <v>0.9285714285714286</v>
          </cell>
        </row>
        <row r="23">
          <cell r="A23" t="str">
            <v>OBRAS ACCESORIAS DAÑOS ACUEDUCTO</v>
          </cell>
          <cell r="B23">
            <v>0</v>
          </cell>
          <cell r="C23">
            <v>7</v>
          </cell>
          <cell r="E23">
            <v>0</v>
          </cell>
          <cell r="F23">
            <v>0</v>
          </cell>
          <cell r="G23">
            <v>0</v>
          </cell>
          <cell r="H23">
            <v>1</v>
          </cell>
        </row>
        <row r="24">
          <cell r="A24" t="str">
            <v>OBRAS ACCESORIAS INSTALACIONES</v>
          </cell>
          <cell r="B24">
            <v>635</v>
          </cell>
          <cell r="C24">
            <v>0</v>
          </cell>
          <cell r="E24">
            <v>0</v>
          </cell>
          <cell r="F24">
            <v>0</v>
          </cell>
          <cell r="G24">
            <v>0</v>
          </cell>
          <cell r="H24">
            <v>0</v>
          </cell>
        </row>
        <row r="25">
          <cell r="A25" t="str">
            <v>PITOMETRÍA</v>
          </cell>
          <cell r="B25">
            <v>38</v>
          </cell>
          <cell r="C25">
            <v>30</v>
          </cell>
          <cell r="D25">
            <v>2.875</v>
          </cell>
          <cell r="E25">
            <v>12</v>
          </cell>
          <cell r="F25">
            <v>1.1000000000000001</v>
          </cell>
          <cell r="G25">
            <v>2</v>
          </cell>
          <cell r="H25">
            <v>0.44117647058823528</v>
          </cell>
        </row>
        <row r="26">
          <cell r="A26" t="str">
            <v>PROYECTOS ACUEDUCTO</v>
          </cell>
          <cell r="B26">
            <v>1</v>
          </cell>
          <cell r="C26">
            <v>5</v>
          </cell>
          <cell r="E26">
            <v>0</v>
          </cell>
          <cell r="F26">
            <v>0</v>
          </cell>
          <cell r="G26">
            <v>0</v>
          </cell>
          <cell r="H26">
            <v>0.83333333333333337</v>
          </cell>
        </row>
        <row r="27">
          <cell r="A27" t="str">
            <v>REFERENCIACIÓN ACUEDUCTO</v>
          </cell>
          <cell r="B27">
            <v>3</v>
          </cell>
          <cell r="C27">
            <v>2</v>
          </cell>
          <cell r="E27">
            <v>0</v>
          </cell>
          <cell r="F27">
            <v>0</v>
          </cell>
          <cell r="G27">
            <v>0</v>
          </cell>
          <cell r="H27">
            <v>0.4</v>
          </cell>
        </row>
        <row r="28">
          <cell r="A28" t="str">
            <v>REVISIÓN  POSTERIOR  FRAUDES</v>
          </cell>
          <cell r="B28">
            <v>1</v>
          </cell>
          <cell r="C28">
            <v>0</v>
          </cell>
          <cell r="E28">
            <v>0</v>
          </cell>
          <cell r="F28">
            <v>0</v>
          </cell>
          <cell r="G28">
            <v>0</v>
          </cell>
          <cell r="H28">
            <v>0</v>
          </cell>
        </row>
        <row r="29">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2428</v>
          </cell>
          <cell r="C33">
            <v>675</v>
          </cell>
          <cell r="F33">
            <v>0</v>
          </cell>
          <cell r="G33">
            <v>0</v>
          </cell>
          <cell r="H33">
            <v>0.21753142120528521</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v>0</v>
          </cell>
          <cell r="G36">
            <v>0</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v>0</v>
          </cell>
          <cell r="G38">
            <v>0</v>
          </cell>
          <cell r="H38">
            <v>0</v>
          </cell>
        </row>
        <row r="39">
          <cell r="A39" t="str">
            <v>ESCOMBROS DAÑOS ACUEDUCTO</v>
          </cell>
          <cell r="B39">
            <v>3</v>
          </cell>
          <cell r="C39">
            <v>0</v>
          </cell>
          <cell r="F39">
            <v>0</v>
          </cell>
          <cell r="G39">
            <v>0</v>
          </cell>
          <cell r="H39">
            <v>0</v>
          </cell>
        </row>
        <row r="40">
          <cell r="A40" t="str">
            <v>FRAUDES</v>
          </cell>
          <cell r="B40">
            <v>2</v>
          </cell>
          <cell r="C40">
            <v>1</v>
          </cell>
          <cell r="F40">
            <v>0</v>
          </cell>
          <cell r="G40">
            <v>0</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v>0</v>
          </cell>
          <cell r="G47">
            <v>0</v>
          </cell>
          <cell r="H47">
            <v>0</v>
          </cell>
        </row>
        <row r="48">
          <cell r="A48" t="str">
            <v>REFERENCIACIÓN ACUEDUCTO</v>
          </cell>
          <cell r="B48">
            <v>1</v>
          </cell>
          <cell r="C48">
            <v>0</v>
          </cell>
          <cell r="F48">
            <v>0</v>
          </cell>
          <cell r="G48">
            <v>0</v>
          </cell>
          <cell r="H48">
            <v>0</v>
          </cell>
        </row>
        <row r="49">
          <cell r="F49">
            <v>0</v>
          </cell>
          <cell r="G49">
            <v>0</v>
          </cell>
          <cell r="H49">
            <v>0</v>
          </cell>
        </row>
        <row r="51">
          <cell r="A51" t="str">
            <v>Total general</v>
          </cell>
          <cell r="B51">
            <v>1360</v>
          </cell>
          <cell r="C51">
            <v>110</v>
          </cell>
          <cell r="F51">
            <v>0</v>
          </cell>
          <cell r="G51">
            <v>0</v>
          </cell>
          <cell r="H51">
            <v>7.4829931972789115E-2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2"/>
      <sheetName val="May-Dic_Contrato2"/>
      <sheetName val="Ene-Dic_EEPPM"/>
      <sheetName val="May-Dic_Contrato"/>
      <sheetName val="Ene-Dic_EEPPM1"/>
      <sheetName val="May-Dic_Contrato1"/>
    </sheetNames>
    <sheetDataSet>
      <sheetData sheetId="0" refreshError="1">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v>0</v>
          </cell>
          <cell r="G14">
            <v>0</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v>0</v>
          </cell>
          <cell r="G18">
            <v>0</v>
          </cell>
          <cell r="H18">
            <v>0.61538461538461542</v>
          </cell>
        </row>
        <row r="19">
          <cell r="A19" t="str">
            <v>INSTALACIONES ACUEDUCTO</v>
          </cell>
          <cell r="B19">
            <v>5</v>
          </cell>
          <cell r="C19">
            <v>81</v>
          </cell>
          <cell r="F19">
            <v>0</v>
          </cell>
          <cell r="G19">
            <v>0</v>
          </cell>
          <cell r="H19">
            <v>0.94186046511627908</v>
          </cell>
        </row>
        <row r="20">
          <cell r="A20" t="str">
            <v>INSTALACIONES ALCANTARILLADO</v>
          </cell>
          <cell r="B20">
            <v>5</v>
          </cell>
          <cell r="C20">
            <v>0</v>
          </cell>
          <cell r="F20">
            <v>0</v>
          </cell>
          <cell r="G20">
            <v>0</v>
          </cell>
          <cell r="H20">
            <v>0</v>
          </cell>
        </row>
        <row r="21">
          <cell r="A21" t="str">
            <v>MEDIDORES 1/2 Y 1"</v>
          </cell>
          <cell r="B21">
            <v>19</v>
          </cell>
          <cell r="C21">
            <v>16</v>
          </cell>
          <cell r="F21">
            <v>0</v>
          </cell>
          <cell r="G21">
            <v>0</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v>0</v>
          </cell>
          <cell r="G23">
            <v>0</v>
          </cell>
          <cell r="H23">
            <v>0</v>
          </cell>
        </row>
        <row r="24">
          <cell r="A24" t="str">
            <v>OBRAS ACCESORIAS INSTALACIONES</v>
          </cell>
          <cell r="B24">
            <v>653</v>
          </cell>
          <cell r="C24">
            <v>0</v>
          </cell>
          <cell r="F24">
            <v>0</v>
          </cell>
          <cell r="G24">
            <v>0</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v>0</v>
          </cell>
          <cell r="G26">
            <v>0</v>
          </cell>
          <cell r="H26">
            <v>0.56880733944954132</v>
          </cell>
        </row>
        <row r="27">
          <cell r="A27" t="str">
            <v>REFERENCIACIÓN ACUEDUCTO</v>
          </cell>
          <cell r="B27">
            <v>3</v>
          </cell>
          <cell r="C27">
            <v>3</v>
          </cell>
          <cell r="F27">
            <v>0</v>
          </cell>
          <cell r="G27">
            <v>0</v>
          </cell>
          <cell r="H27">
            <v>0.5</v>
          </cell>
        </row>
        <row r="28">
          <cell r="A28" t="str">
            <v>REPARACION CAJAS DE MEDIDORES</v>
          </cell>
          <cell r="B28">
            <v>1</v>
          </cell>
          <cell r="C28">
            <v>19</v>
          </cell>
          <cell r="F28">
            <v>0</v>
          </cell>
          <cell r="G28">
            <v>0</v>
          </cell>
          <cell r="H28">
            <v>0.95</v>
          </cell>
        </row>
        <row r="29">
          <cell r="A29" t="str">
            <v>RETIRO MEDIDOR</v>
          </cell>
          <cell r="B29">
            <v>113</v>
          </cell>
          <cell r="C29">
            <v>65</v>
          </cell>
          <cell r="F29">
            <v>0</v>
          </cell>
          <cell r="G29">
            <v>0</v>
          </cell>
          <cell r="H29">
            <v>0.3651685393258427</v>
          </cell>
        </row>
        <row r="30">
          <cell r="A30" t="str">
            <v>TAPONADAS</v>
          </cell>
          <cell r="B30">
            <v>1</v>
          </cell>
          <cell r="C30">
            <v>7</v>
          </cell>
          <cell r="F30">
            <v>0</v>
          </cell>
          <cell r="G30">
            <v>0</v>
          </cell>
          <cell r="H30">
            <v>0.875</v>
          </cell>
        </row>
        <row r="31">
          <cell r="A31" t="str">
            <v>TRASLADO MEDIDOR</v>
          </cell>
          <cell r="B31">
            <v>0</v>
          </cell>
          <cell r="C31">
            <v>6</v>
          </cell>
          <cell r="F31">
            <v>0</v>
          </cell>
          <cell r="G31">
            <v>0</v>
          </cell>
          <cell r="H31">
            <v>1</v>
          </cell>
        </row>
        <row r="32">
          <cell r="F32">
            <v>0</v>
          </cell>
          <cell r="G32">
            <v>0</v>
          </cell>
          <cell r="H32">
            <v>0</v>
          </cell>
        </row>
        <row r="33">
          <cell r="A33" t="str">
            <v>Total general</v>
          </cell>
          <cell r="B33">
            <v>2526</v>
          </cell>
          <cell r="C33">
            <v>1351</v>
          </cell>
          <cell r="F33">
            <v>0</v>
          </cell>
          <cell r="G33">
            <v>0</v>
          </cell>
          <cell r="H33">
            <v>0.34846530822801136</v>
          </cell>
        </row>
        <row r="34">
          <cell r="F34">
            <v>0</v>
          </cell>
          <cell r="G34">
            <v>0</v>
          </cell>
          <cell r="H34">
            <v>0</v>
          </cell>
        </row>
      </sheetData>
      <sheetData sheetId="1" refreshError="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D14">
            <v>1</v>
          </cell>
          <cell r="E14">
            <v>61</v>
          </cell>
          <cell r="F14">
            <v>0</v>
          </cell>
          <cell r="G14">
            <v>0</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D18">
            <v>1</v>
          </cell>
          <cell r="E18">
            <v>18</v>
          </cell>
          <cell r="F18">
            <v>0</v>
          </cell>
          <cell r="G18">
            <v>0</v>
          </cell>
          <cell r="H18">
            <v>0.24731182795698925</v>
          </cell>
        </row>
        <row r="19">
          <cell r="A19" t="str">
            <v>INSTALACIONES ACUEDUCTO</v>
          </cell>
          <cell r="B19">
            <v>13</v>
          </cell>
          <cell r="C19">
            <v>39</v>
          </cell>
          <cell r="F19">
            <v>0</v>
          </cell>
          <cell r="G19">
            <v>0</v>
          </cell>
          <cell r="H19">
            <v>0.75</v>
          </cell>
        </row>
        <row r="20">
          <cell r="A20" t="str">
            <v>INSTALACIONES ALCANTARILLADO</v>
          </cell>
          <cell r="B20">
            <v>3</v>
          </cell>
          <cell r="C20">
            <v>3</v>
          </cell>
          <cell r="F20">
            <v>0</v>
          </cell>
          <cell r="G20">
            <v>0</v>
          </cell>
          <cell r="H20">
            <v>0.5</v>
          </cell>
        </row>
        <row r="21">
          <cell r="A21" t="str">
            <v>MEDIDORES 1/2 Y 1"</v>
          </cell>
          <cell r="B21">
            <v>7</v>
          </cell>
          <cell r="C21">
            <v>18</v>
          </cell>
          <cell r="F21">
            <v>0</v>
          </cell>
          <cell r="G21">
            <v>0</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D23">
            <v>1</v>
          </cell>
          <cell r="E23">
            <v>61</v>
          </cell>
          <cell r="F23">
            <v>0</v>
          </cell>
          <cell r="G23">
            <v>0</v>
          </cell>
          <cell r="H23">
            <v>0.875</v>
          </cell>
        </row>
        <row r="24">
          <cell r="A24" t="str">
            <v>OBRAS ACCESORIAS INSTALACIONES</v>
          </cell>
          <cell r="B24">
            <v>544</v>
          </cell>
          <cell r="C24">
            <v>1</v>
          </cell>
          <cell r="F24">
            <v>0</v>
          </cell>
          <cell r="G24">
            <v>0</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D26">
            <v>1</v>
          </cell>
          <cell r="E26">
            <v>20</v>
          </cell>
          <cell r="F26">
            <v>0</v>
          </cell>
          <cell r="G26">
            <v>0</v>
          </cell>
          <cell r="H26">
            <v>7.1428571428571425E-2</v>
          </cell>
        </row>
        <row r="27">
          <cell r="A27" t="str">
            <v>REFERENCIACIÓN ACUEDUCTO</v>
          </cell>
          <cell r="B27">
            <v>1</v>
          </cell>
          <cell r="C27">
            <v>0</v>
          </cell>
          <cell r="F27">
            <v>0</v>
          </cell>
          <cell r="G27">
            <v>0</v>
          </cell>
          <cell r="H27">
            <v>0</v>
          </cell>
        </row>
        <row r="28">
          <cell r="A28" t="str">
            <v>REPARACION CAJAS DE MEDIDORES</v>
          </cell>
          <cell r="B28">
            <v>1</v>
          </cell>
          <cell r="C28">
            <v>6</v>
          </cell>
          <cell r="F28">
            <v>0</v>
          </cell>
          <cell r="G28">
            <v>0</v>
          </cell>
          <cell r="H28">
            <v>0.8571428571428571</v>
          </cell>
        </row>
        <row r="29">
          <cell r="A29" t="str">
            <v>RETIRO MEDIDOR</v>
          </cell>
          <cell r="B29">
            <v>121</v>
          </cell>
          <cell r="C29">
            <v>52</v>
          </cell>
          <cell r="F29">
            <v>0</v>
          </cell>
          <cell r="G29">
            <v>0</v>
          </cell>
          <cell r="H29">
            <v>0.30057803468208094</v>
          </cell>
        </row>
        <row r="30">
          <cell r="A30" t="str">
            <v>TAPONADAS</v>
          </cell>
          <cell r="B30">
            <v>2</v>
          </cell>
          <cell r="C30">
            <v>20</v>
          </cell>
          <cell r="F30">
            <v>0</v>
          </cell>
          <cell r="G30">
            <v>0</v>
          </cell>
          <cell r="H30">
            <v>0.90909090909090906</v>
          </cell>
        </row>
        <row r="31">
          <cell r="A31" t="str">
            <v>TRASLADO MEDIDOR</v>
          </cell>
          <cell r="B31">
            <v>1</v>
          </cell>
          <cell r="C31">
            <v>0</v>
          </cell>
          <cell r="F31">
            <v>0</v>
          </cell>
          <cell r="G31">
            <v>0</v>
          </cell>
          <cell r="H31">
            <v>0</v>
          </cell>
        </row>
        <row r="32">
          <cell r="F32">
            <v>0</v>
          </cell>
          <cell r="G32">
            <v>0</v>
          </cell>
          <cell r="H32">
            <v>0</v>
          </cell>
        </row>
        <row r="33">
          <cell r="A33" t="str">
            <v>Total general</v>
          </cell>
          <cell r="B33">
            <v>2620</v>
          </cell>
          <cell r="C33">
            <v>1527</v>
          </cell>
          <cell r="F33">
            <v>0</v>
          </cell>
          <cell r="G33">
            <v>0</v>
          </cell>
          <cell r="H33">
            <v>0.36821798890764407</v>
          </cell>
        </row>
        <row r="34">
          <cell r="F34">
            <v>0</v>
          </cell>
          <cell r="G34">
            <v>0</v>
          </cell>
          <cell r="H34">
            <v>0</v>
          </cell>
        </row>
      </sheetData>
      <sheetData sheetId="2" refreshError="1">
        <row r="12">
          <cell r="A12" t="str">
            <v>CAMBIO ACOMETIDAS CONTRATO</v>
          </cell>
          <cell r="B12">
            <v>2</v>
          </cell>
          <cell r="C12">
            <v>5</v>
          </cell>
          <cell r="D12">
            <v>1</v>
          </cell>
          <cell r="E12">
            <v>46</v>
          </cell>
          <cell r="F12">
            <v>0</v>
          </cell>
          <cell r="G12">
            <v>0</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D15">
            <v>7.442622950819672</v>
          </cell>
          <cell r="E15">
            <v>61</v>
          </cell>
          <cell r="F15">
            <v>0</v>
          </cell>
          <cell r="G15">
            <v>0</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v>0</v>
          </cell>
          <cell r="G19">
            <v>0</v>
          </cell>
          <cell r="H19">
            <v>0.35</v>
          </cell>
        </row>
        <row r="20">
          <cell r="A20" t="str">
            <v>INSTALACIONES ACUEDUCTO</v>
          </cell>
          <cell r="B20">
            <v>48</v>
          </cell>
          <cell r="C20">
            <v>104</v>
          </cell>
          <cell r="F20">
            <v>0</v>
          </cell>
          <cell r="G20">
            <v>0</v>
          </cell>
          <cell r="H20">
            <v>0.68421052631578949</v>
          </cell>
        </row>
        <row r="21">
          <cell r="A21" t="str">
            <v>INSTALACIONES ALCANTARILLADO</v>
          </cell>
          <cell r="B21">
            <v>8</v>
          </cell>
          <cell r="C21">
            <v>0</v>
          </cell>
          <cell r="F21">
            <v>0</v>
          </cell>
          <cell r="G21">
            <v>0</v>
          </cell>
          <cell r="H21">
            <v>0</v>
          </cell>
        </row>
        <row r="22">
          <cell r="A22" t="str">
            <v>MEDIDORES 1/2 Y 1"</v>
          </cell>
          <cell r="B22">
            <v>3</v>
          </cell>
          <cell r="C22">
            <v>4</v>
          </cell>
          <cell r="D22">
            <v>1</v>
          </cell>
          <cell r="E22">
            <v>62</v>
          </cell>
          <cell r="F22">
            <v>0</v>
          </cell>
          <cell r="G22">
            <v>0</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v>0</v>
          </cell>
          <cell r="G24">
            <v>0</v>
          </cell>
          <cell r="H24">
            <v>0.85185185185185186</v>
          </cell>
        </row>
        <row r="25">
          <cell r="A25" t="str">
            <v>OBRAS ACCESORIAS INSTALACIONES</v>
          </cell>
          <cell r="B25">
            <v>1107</v>
          </cell>
          <cell r="C25">
            <v>0</v>
          </cell>
          <cell r="D25">
            <v>1</v>
          </cell>
          <cell r="E25">
            <v>20</v>
          </cell>
          <cell r="F25">
            <v>0</v>
          </cell>
          <cell r="G25">
            <v>0</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v>0</v>
          </cell>
          <cell r="G27">
            <v>0</v>
          </cell>
          <cell r="H27">
            <v>1.5873015873015872E-2</v>
          </cell>
        </row>
        <row r="28">
          <cell r="A28" t="str">
            <v>REFERENCIACIÓN ACUEDUCTO</v>
          </cell>
          <cell r="B28">
            <v>1</v>
          </cell>
          <cell r="C28">
            <v>3</v>
          </cell>
          <cell r="F28">
            <v>0</v>
          </cell>
          <cell r="G28">
            <v>0</v>
          </cell>
          <cell r="H28">
            <v>0.75</v>
          </cell>
        </row>
        <row r="29">
          <cell r="A29" t="str">
            <v>TRASLADO MEDIDOR</v>
          </cell>
          <cell r="B29">
            <v>1</v>
          </cell>
          <cell r="C29">
            <v>0</v>
          </cell>
          <cell r="F29">
            <v>0</v>
          </cell>
          <cell r="G29">
            <v>0</v>
          </cell>
          <cell r="H29">
            <v>0</v>
          </cell>
        </row>
        <row r="30">
          <cell r="A30" t="str">
            <v>TAPONADAS</v>
          </cell>
          <cell r="B30">
            <v>2</v>
          </cell>
          <cell r="C30">
            <v>20</v>
          </cell>
          <cell r="F30">
            <v>0</v>
          </cell>
          <cell r="G30">
            <v>0</v>
          </cell>
          <cell r="H30">
            <v>0</v>
          </cell>
        </row>
        <row r="31">
          <cell r="A31" t="str">
            <v>Total general</v>
          </cell>
          <cell r="B31">
            <v>3020</v>
          </cell>
          <cell r="C31">
            <v>1257</v>
          </cell>
          <cell r="F31">
            <v>0</v>
          </cell>
          <cell r="G31">
            <v>0</v>
          </cell>
          <cell r="H31">
            <v>0.29389759176993219</v>
          </cell>
        </row>
        <row r="32">
          <cell r="F32">
            <v>0</v>
          </cell>
          <cell r="G32">
            <v>0</v>
          </cell>
          <cell r="H32">
            <v>0</v>
          </cell>
        </row>
      </sheetData>
      <sheetData sheetId="3" refreshError="1">
        <row r="12">
          <cell r="A12" t="str">
            <v>CAMBIO ACOMETIDAS CONTRATO</v>
          </cell>
          <cell r="B12">
            <v>6</v>
          </cell>
          <cell r="C12">
            <v>4</v>
          </cell>
          <cell r="D12">
            <v>1</v>
          </cell>
          <cell r="E12">
            <v>46</v>
          </cell>
          <cell r="F12">
            <v>0</v>
          </cell>
          <cell r="G12">
            <v>0</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D15">
            <v>7.442622950819672</v>
          </cell>
          <cell r="E15">
            <v>61</v>
          </cell>
          <cell r="F15">
            <v>0</v>
          </cell>
          <cell r="G15">
            <v>0</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v>0</v>
          </cell>
          <cell r="G19">
            <v>0</v>
          </cell>
          <cell r="H19">
            <v>0.27777777777777779</v>
          </cell>
        </row>
        <row r="20">
          <cell r="A20" t="str">
            <v>INSTALACIONES ACUEDUCTO</v>
          </cell>
          <cell r="B20">
            <v>27</v>
          </cell>
          <cell r="C20">
            <v>42</v>
          </cell>
          <cell r="F20">
            <v>0</v>
          </cell>
          <cell r="G20">
            <v>0</v>
          </cell>
          <cell r="H20">
            <v>0.60869565217391308</v>
          </cell>
        </row>
        <row r="21">
          <cell r="A21" t="str">
            <v>MEDIDORES 1/2 Y 1"</v>
          </cell>
          <cell r="B21">
            <v>8</v>
          </cell>
          <cell r="C21">
            <v>1</v>
          </cell>
          <cell r="F21">
            <v>0</v>
          </cell>
          <cell r="G21">
            <v>0</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D23">
            <v>1</v>
          </cell>
          <cell r="E23">
            <v>61</v>
          </cell>
          <cell r="F23">
            <v>0</v>
          </cell>
          <cell r="G23">
            <v>0</v>
          </cell>
          <cell r="H23">
            <v>0.64</v>
          </cell>
        </row>
        <row r="24">
          <cell r="A24" t="str">
            <v>OBRAS ACCESORIAS INSTALACIONES</v>
          </cell>
          <cell r="B24">
            <v>1223</v>
          </cell>
          <cell r="C24">
            <v>0</v>
          </cell>
          <cell r="F24">
            <v>0</v>
          </cell>
          <cell r="G24">
            <v>0</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D26">
            <v>1</v>
          </cell>
          <cell r="E26">
            <v>20</v>
          </cell>
          <cell r="F26">
            <v>0</v>
          </cell>
          <cell r="G26">
            <v>0</v>
          </cell>
          <cell r="H26">
            <v>0.19540229885057472</v>
          </cell>
        </row>
        <row r="27">
          <cell r="A27" t="str">
            <v>REFERENCIACIÓN ACUEDUCTO</v>
          </cell>
          <cell r="B27">
            <v>1</v>
          </cell>
          <cell r="C27">
            <v>0</v>
          </cell>
          <cell r="F27">
            <v>0</v>
          </cell>
          <cell r="G27">
            <v>0</v>
          </cell>
          <cell r="H27">
            <v>0</v>
          </cell>
        </row>
        <row r="28">
          <cell r="A28" t="str">
            <v>Total general</v>
          </cell>
          <cell r="B28">
            <v>3006</v>
          </cell>
          <cell r="C28">
            <v>1085</v>
          </cell>
          <cell r="F28">
            <v>0</v>
          </cell>
          <cell r="G28">
            <v>0</v>
          </cell>
          <cell r="H28">
            <v>0.26521632852603277</v>
          </cell>
        </row>
        <row r="29">
          <cell r="A29" t="str">
            <v>RETIRO MEDIDOR</v>
          </cell>
          <cell r="B29">
            <v>121</v>
          </cell>
          <cell r="C29">
            <v>52</v>
          </cell>
          <cell r="F29">
            <v>0</v>
          </cell>
          <cell r="G29">
            <v>0</v>
          </cell>
          <cell r="H29">
            <v>0</v>
          </cell>
        </row>
      </sheetData>
      <sheetData sheetId="4" refreshError="1">
        <row r="12">
          <cell r="A12" t="str">
            <v>CAMBIO ACOMETIDAS CONTRATO</v>
          </cell>
          <cell r="B12">
            <v>3</v>
          </cell>
          <cell r="C12">
            <v>2</v>
          </cell>
          <cell r="F12">
            <v>0</v>
          </cell>
          <cell r="G12">
            <v>0</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v>0</v>
          </cell>
          <cell r="G15">
            <v>0</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v>0</v>
          </cell>
          <cell r="G19">
            <v>0</v>
          </cell>
          <cell r="H19">
            <v>0.26666666666666666</v>
          </cell>
        </row>
        <row r="20">
          <cell r="A20" t="str">
            <v>INSTALACIONES ACUEDUCTO</v>
          </cell>
          <cell r="B20">
            <v>6</v>
          </cell>
          <cell r="C20">
            <v>73</v>
          </cell>
          <cell r="F20">
            <v>0</v>
          </cell>
          <cell r="G20">
            <v>0</v>
          </cell>
          <cell r="H20">
            <v>0.92405063291139244</v>
          </cell>
        </row>
        <row r="21">
          <cell r="A21" t="str">
            <v>MEDIDORES 1/2 Y 1"</v>
          </cell>
          <cell r="B21">
            <v>2</v>
          </cell>
          <cell r="C21">
            <v>3</v>
          </cell>
          <cell r="F21">
            <v>0</v>
          </cell>
          <cell r="G21">
            <v>0</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v>0</v>
          </cell>
          <cell r="G23">
            <v>0</v>
          </cell>
          <cell r="H23">
            <v>2.3255813953488372E-2</v>
          </cell>
        </row>
        <row r="24">
          <cell r="A24" t="str">
            <v>OBRAS ACCESORIAS INSTALACIONES</v>
          </cell>
          <cell r="B24">
            <v>927</v>
          </cell>
          <cell r="C24">
            <v>0</v>
          </cell>
          <cell r="F24">
            <v>0</v>
          </cell>
          <cell r="G24">
            <v>0</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v>0</v>
          </cell>
          <cell r="G26">
            <v>0</v>
          </cell>
          <cell r="H26">
            <v>0.16853932584269662</v>
          </cell>
        </row>
        <row r="27">
          <cell r="A27" t="str">
            <v>REFERENCIACIÓN ACUEDUCTO</v>
          </cell>
          <cell r="B27">
            <v>0</v>
          </cell>
          <cell r="C27">
            <v>3</v>
          </cell>
          <cell r="F27">
            <v>0</v>
          </cell>
          <cell r="G27">
            <v>0</v>
          </cell>
          <cell r="H27">
            <v>1</v>
          </cell>
        </row>
        <row r="28">
          <cell r="A28" t="str">
            <v>#N/A</v>
          </cell>
          <cell r="B28">
            <v>3</v>
          </cell>
          <cell r="C28">
            <v>1</v>
          </cell>
          <cell r="F28">
            <v>0</v>
          </cell>
          <cell r="G28">
            <v>0</v>
          </cell>
          <cell r="H28">
            <v>0</v>
          </cell>
        </row>
        <row r="29">
          <cell r="A29" t="str">
            <v>Total general</v>
          </cell>
          <cell r="B29">
            <v>2679</v>
          </cell>
          <cell r="C29">
            <v>1006</v>
          </cell>
          <cell r="F29">
            <v>0</v>
          </cell>
          <cell r="G29">
            <v>0</v>
          </cell>
          <cell r="H29">
            <v>0.2729986431478969</v>
          </cell>
        </row>
        <row r="30">
          <cell r="F30">
            <v>0</v>
          </cell>
          <cell r="G30">
            <v>0</v>
          </cell>
          <cell r="H30">
            <v>0</v>
          </cell>
        </row>
      </sheetData>
      <sheetData sheetId="5" refreshError="1">
        <row r="12">
          <cell r="A12" t="str">
            <v>CAMBIO ACOMETIDAS CONTRATO</v>
          </cell>
          <cell r="B12">
            <v>8</v>
          </cell>
          <cell r="C12">
            <v>8</v>
          </cell>
          <cell r="F12">
            <v>0</v>
          </cell>
          <cell r="G12">
            <v>0</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v>0</v>
          </cell>
          <cell r="G15">
            <v>0</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v>0</v>
          </cell>
          <cell r="G19">
            <v>0</v>
          </cell>
          <cell r="H19">
            <v>0.17948717948717949</v>
          </cell>
        </row>
        <row r="20">
          <cell r="A20" t="str">
            <v>INSTALACIONES ACUEDUCTO</v>
          </cell>
          <cell r="B20">
            <v>4</v>
          </cell>
          <cell r="C20">
            <v>91</v>
          </cell>
          <cell r="F20">
            <v>0</v>
          </cell>
          <cell r="G20">
            <v>0</v>
          </cell>
          <cell r="H20">
            <v>0.95789473684210524</v>
          </cell>
        </row>
        <row r="21">
          <cell r="A21" t="str">
            <v>MEDIDORES 1/2 Y 1"</v>
          </cell>
          <cell r="B21">
            <v>2</v>
          </cell>
          <cell r="C21">
            <v>3</v>
          </cell>
          <cell r="F21">
            <v>0</v>
          </cell>
          <cell r="G21">
            <v>0</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v>0</v>
          </cell>
          <cell r="G23">
            <v>0</v>
          </cell>
          <cell r="H23">
            <v>0.70967741935483875</v>
          </cell>
        </row>
        <row r="24">
          <cell r="A24" t="str">
            <v>OBRAS ACCESORIAS INSTALACIONES</v>
          </cell>
          <cell r="B24">
            <v>1132</v>
          </cell>
          <cell r="C24">
            <v>0</v>
          </cell>
          <cell r="F24">
            <v>0</v>
          </cell>
          <cell r="G24">
            <v>0</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v>0</v>
          </cell>
          <cell r="G26">
            <v>0</v>
          </cell>
          <cell r="H26">
            <v>0.1206896551724138</v>
          </cell>
        </row>
        <row r="27">
          <cell r="A27" t="str">
            <v>SECTOR SIN AGUA</v>
          </cell>
          <cell r="B27">
            <v>0</v>
          </cell>
          <cell r="C27">
            <v>1</v>
          </cell>
          <cell r="F27">
            <v>0</v>
          </cell>
          <cell r="G27">
            <v>0</v>
          </cell>
          <cell r="H27">
            <v>1</v>
          </cell>
        </row>
        <row r="28">
          <cell r="A28" t="str">
            <v>#N/A</v>
          </cell>
          <cell r="B28">
            <v>3</v>
          </cell>
          <cell r="C28">
            <v>1</v>
          </cell>
          <cell r="F28">
            <v>0</v>
          </cell>
          <cell r="G28">
            <v>0</v>
          </cell>
          <cell r="H28">
            <v>0.25</v>
          </cell>
        </row>
        <row r="29">
          <cell r="A29" t="str">
            <v>Total general</v>
          </cell>
          <cell r="B29">
            <v>2679</v>
          </cell>
          <cell r="C29">
            <v>1006</v>
          </cell>
          <cell r="F29">
            <v>0</v>
          </cell>
          <cell r="G29">
            <v>0</v>
          </cell>
          <cell r="H29">
            <v>0</v>
          </cell>
        </row>
        <row r="30">
          <cell r="F30">
            <v>0</v>
          </cell>
          <cell r="G30">
            <v>0</v>
          </cell>
          <cell r="H30">
            <v>0</v>
          </cell>
        </row>
        <row r="31">
          <cell r="F31">
            <v>0</v>
          </cell>
          <cell r="G31">
            <v>0</v>
          </cell>
          <cell r="H31">
            <v>0</v>
          </cell>
        </row>
        <row r="32">
          <cell r="F32">
            <v>0</v>
          </cell>
          <cell r="G32">
            <v>0</v>
          </cell>
          <cell r="H32">
            <v>0</v>
          </cell>
        </row>
        <row r="33">
          <cell r="A33" t="str">
            <v>Total general</v>
          </cell>
          <cell r="B33">
            <v>3125</v>
          </cell>
          <cell r="C33">
            <v>1542</v>
          </cell>
          <cell r="F33">
            <v>0</v>
          </cell>
          <cell r="G33">
            <v>0</v>
          </cell>
          <cell r="H33">
            <v>0.33040497107349476</v>
          </cell>
        </row>
        <row r="34">
          <cell r="F34">
            <v>0</v>
          </cell>
          <cell r="G34">
            <v>0</v>
          </cell>
          <cell r="H34">
            <v>0</v>
          </cell>
        </row>
      </sheetData>
      <sheetData sheetId="6"/>
      <sheetData sheetId="7"/>
      <sheetData sheetId="8" refreshError="1"/>
      <sheetData sheetId="9" refreshError="1"/>
      <sheetData sheetId="10" refreshError="1"/>
      <sheetData sheetId="11"/>
      <sheetData sheetId="12"/>
      <sheetData sheetId="13"/>
      <sheetData sheetId="14"/>
      <sheetData sheetId="15"/>
      <sheetData sheetId="16"/>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ACOMETIDAS"/>
      <sheetName val="dem poz"/>
      <sheetName val="desvio"/>
      <sheetName val="TUBERIA"/>
      <sheetName val="CARCAMO"/>
      <sheetName val="ANDENES"/>
      <sheetName val="DOMICILIARIAS"/>
      <sheetName val="PAVIMENTO"/>
      <sheetName val="SUMA TUB"/>
      <sheetName val="RESUMEN"/>
      <sheetName val="VILLA SAGRARIO 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EL ESPINO"/>
      <sheetName val="base"/>
      <sheetName val="3.01.06"/>
      <sheetName val="2"/>
      <sheetName val="2.07.08"/>
      <sheetName val="2.7.10"/>
      <sheetName val="1.1.86"/>
      <sheetName val="3"/>
      <sheetName val="2.01.02"/>
      <sheetName val="2.01.03"/>
      <sheetName val="3.02.07A"/>
      <sheetName val="1.1.86 (2)"/>
      <sheetName val="4"/>
      <sheetName val="3.02.10"/>
      <sheetName val="3.02.10A"/>
      <sheetName val="2.01.06"/>
      <sheetName val="2.01.09"/>
      <sheetName val="2.01.07A"/>
      <sheetName val="2.01.08"/>
      <sheetName val="5"/>
      <sheetName val="3.05.01A"/>
      <sheetName val="3.9.22"/>
      <sheetName val="2.5.45B2"/>
      <sheetName val="2.5.45B2S"/>
      <sheetName val="6.4.2.656"/>
      <sheetName val="6"/>
      <sheetName val="2.05.52 S"/>
      <sheetName val="2.05.52"/>
      <sheetName val="6.4.2.724A"/>
      <sheetName val="6.4.2.724B"/>
      <sheetName val="6.4.2.527A"/>
      <sheetName val="6.4.2.527B"/>
      <sheetName val="6.4.2.528A"/>
      <sheetName val="6.4.2.528B"/>
      <sheetName val="6.4.2.529A"/>
      <sheetName val="6.4.2.529B"/>
      <sheetName val="6.4.2.725A"/>
      <sheetName val="6.4.2.725B"/>
      <sheetName val="6.4.2.726A"/>
      <sheetName val="6.4.2.726B"/>
      <sheetName val="6.4.2.727A"/>
      <sheetName val="6.4.2.727B"/>
      <sheetName val="6.4.2.530A"/>
      <sheetName val="6.4.2.530B"/>
      <sheetName val="23.05.01"/>
      <sheetName val="23.05.02"/>
      <sheetName val="23.05.03"/>
      <sheetName val="23.05.04"/>
      <sheetName val="23.05.05"/>
      <sheetName val="23.05.06"/>
      <sheetName val="7"/>
      <sheetName val="6.4.2.657"/>
      <sheetName val="6.4.2.658"/>
      <sheetName val="6.4.2.659"/>
      <sheetName val="6.4.2.660"/>
      <sheetName val="6.4.2.661"/>
      <sheetName val="6.4.2.662"/>
      <sheetName val="6.4.2.682"/>
      <sheetName val="6.4.2.683"/>
      <sheetName val="6.4.2.685"/>
      <sheetName val="1.11.35"/>
      <sheetName val="8"/>
      <sheetName val="1.02.01"/>
      <sheetName val="2.07.04"/>
      <sheetName val="3.10.12"/>
    </sheetNames>
    <sheetDataSet>
      <sheetData sheetId="0"/>
      <sheetData sheetId="1"/>
      <sheetData sheetId="2"/>
      <sheetData sheetId="3"/>
      <sheetData sheetId="4">
        <row r="2">
          <cell r="B2" t="str">
            <v>Insumo_EH</v>
          </cell>
          <cell r="C2" t="str">
            <v>unidad</v>
          </cell>
          <cell r="D2">
            <v>0</v>
          </cell>
        </row>
        <row r="3">
          <cell r="B3" t="str">
            <v>EQUIPO DE TOPOGRAFÍA (ESTACION, NIVEL Y ELEMENTOS)</v>
          </cell>
          <cell r="C3" t="str">
            <v>HR</v>
          </cell>
          <cell r="D3">
            <v>13411.5</v>
          </cell>
        </row>
        <row r="4">
          <cell r="B4" t="str">
            <v>COMPRESOR</v>
          </cell>
          <cell r="C4" t="str">
            <v>HR</v>
          </cell>
          <cell r="D4">
            <v>53897</v>
          </cell>
        </row>
        <row r="5">
          <cell r="B5" t="str">
            <v>CORTADORA PARA PARCHEO</v>
          </cell>
          <cell r="C5" t="str">
            <v>HR</v>
          </cell>
          <cell r="D5">
            <v>7481.5</v>
          </cell>
        </row>
        <row r="6">
          <cell r="B6" t="str">
            <v>CARGADOR FRONTAL</v>
          </cell>
          <cell r="C6" t="str">
            <v>DD</v>
          </cell>
          <cell r="D6">
            <v>367500</v>
          </cell>
        </row>
        <row r="7">
          <cell r="B7" t="str">
            <v>RETROEXCAVADORA JD-510 O SIMILAR</v>
          </cell>
          <cell r="C7" t="str">
            <v>HR</v>
          </cell>
          <cell r="D7">
            <v>82009</v>
          </cell>
        </row>
        <row r="8">
          <cell r="B8" t="str">
            <v>VIBROCOMPACTADOR CA-15 O SIMILAR</v>
          </cell>
          <cell r="C8" t="str">
            <v>HR</v>
          </cell>
          <cell r="D8">
            <v>83419</v>
          </cell>
        </row>
        <row r="9">
          <cell r="B9" t="str">
            <v>CANGURO GASOLINA 50 CM</v>
          </cell>
          <cell r="C9" t="str">
            <v>HR</v>
          </cell>
          <cell r="D9">
            <v>12035</v>
          </cell>
        </row>
        <row r="10">
          <cell r="B10" t="str">
            <v>VIBROCOMPACTADOR RANA</v>
          </cell>
          <cell r="C10" t="str">
            <v>HR</v>
          </cell>
          <cell r="D10">
            <v>1177</v>
          </cell>
        </row>
        <row r="11">
          <cell r="B11" t="str">
            <v>VIBROCOMPACTADOR RANA.</v>
          </cell>
          <cell r="C11" t="str">
            <v>JR</v>
          </cell>
          <cell r="D11">
            <v>57420</v>
          </cell>
        </row>
        <row r="12">
          <cell r="B12" t="str">
            <v>MOTONIVELADORA POTENCIA MINIMA 120 HP Y MAX 215 HP</v>
          </cell>
          <cell r="C12" t="str">
            <v>HR</v>
          </cell>
          <cell r="D12">
            <v>145424</v>
          </cell>
        </row>
        <row r="13">
          <cell r="B13" t="str">
            <v>CARROTANQUE</v>
          </cell>
          <cell r="C13" t="str">
            <v>HR</v>
          </cell>
          <cell r="D13">
            <v>72167</v>
          </cell>
        </row>
        <row r="14">
          <cell r="B14" t="str">
            <v>HERRAMIENTA MENOR (5% MO)</v>
          </cell>
          <cell r="C14" t="str">
            <v>GL</v>
          </cell>
          <cell r="D14">
            <v>0</v>
          </cell>
        </row>
        <row r="15">
          <cell r="B15" t="str">
            <v xml:space="preserve">VIBRADOR DE CONCRETO </v>
          </cell>
          <cell r="C15" t="str">
            <v>HR</v>
          </cell>
          <cell r="D15">
            <v>9248</v>
          </cell>
        </row>
        <row r="16">
          <cell r="B16" t="str">
            <v>VIBRADOR PARA CONCRETO</v>
          </cell>
          <cell r="C16" t="str">
            <v>dd</v>
          </cell>
          <cell r="D16">
            <v>92480</v>
          </cell>
        </row>
        <row r="17">
          <cell r="B17" t="str">
            <v>TALADRO</v>
          </cell>
          <cell r="C17" t="str">
            <v>HR</v>
          </cell>
          <cell r="D17">
            <v>3174</v>
          </cell>
        </row>
        <row r="18">
          <cell r="B18" t="str">
            <v>VIBRADOR DE CONCRETO</v>
          </cell>
          <cell r="C18" t="str">
            <v>HR</v>
          </cell>
          <cell r="D18">
            <v>9248</v>
          </cell>
        </row>
        <row r="19">
          <cell r="B19" t="str">
            <v>BULLDOZER TIPO D-6 O SIMILAR</v>
          </cell>
          <cell r="C19" t="str">
            <v>HR</v>
          </cell>
          <cell r="D19">
            <v>140713.49</v>
          </cell>
        </row>
        <row r="20">
          <cell r="B20" t="str">
            <v>PLAQUETA VIBRATORIA</v>
          </cell>
          <cell r="C20" t="str">
            <v>HR</v>
          </cell>
          <cell r="D20">
            <v>45480.46</v>
          </cell>
        </row>
        <row r="21">
          <cell r="B21">
            <v>0</v>
          </cell>
          <cell r="C21">
            <v>0</v>
          </cell>
          <cell r="D21">
            <v>0</v>
          </cell>
        </row>
        <row r="22">
          <cell r="B22">
            <v>0</v>
          </cell>
          <cell r="C22">
            <v>0</v>
          </cell>
          <cell r="D22">
            <v>0</v>
          </cell>
        </row>
        <row r="23">
          <cell r="C23">
            <v>0</v>
          </cell>
          <cell r="D23">
            <v>0</v>
          </cell>
        </row>
        <row r="24">
          <cell r="B24">
            <v>0</v>
          </cell>
          <cell r="C24">
            <v>0</v>
          </cell>
          <cell r="D24">
            <v>0</v>
          </cell>
        </row>
        <row r="25">
          <cell r="B25">
            <v>0</v>
          </cell>
          <cell r="C25">
            <v>0</v>
          </cell>
          <cell r="D25">
            <v>0</v>
          </cell>
        </row>
        <row r="26">
          <cell r="B26">
            <v>0</v>
          </cell>
          <cell r="C26">
            <v>0</v>
          </cell>
          <cell r="D26">
            <v>0</v>
          </cell>
        </row>
        <row r="27">
          <cell r="B27">
            <v>0</v>
          </cell>
          <cell r="C27">
            <v>0</v>
          </cell>
          <cell r="D27">
            <v>0</v>
          </cell>
        </row>
        <row r="28">
          <cell r="B28">
            <v>0</v>
          </cell>
          <cell r="C28">
            <v>0</v>
          </cell>
          <cell r="D28">
            <v>0</v>
          </cell>
        </row>
        <row r="29">
          <cell r="B29">
            <v>0</v>
          </cell>
          <cell r="C29">
            <v>0</v>
          </cell>
          <cell r="D29">
            <v>0</v>
          </cell>
        </row>
        <row r="30">
          <cell r="B30">
            <v>0</v>
          </cell>
          <cell r="C30">
            <v>0</v>
          </cell>
          <cell r="D30">
            <v>0</v>
          </cell>
        </row>
      </sheetData>
      <sheetData sheetId="5"/>
      <sheetData sheetId="6">
        <row r="2">
          <cell r="A2" t="str">
            <v>TRANSPORTE DE MAQUINARIA Y EQUIPO</v>
          </cell>
        </row>
        <row r="3">
          <cell r="A3" t="str">
            <v>TRANSPORTE DE MATERIALES</v>
          </cell>
        </row>
        <row r="4">
          <cell r="A4" t="str">
            <v>VOLQUETA 6M³</v>
          </cell>
        </row>
        <row r="5">
          <cell r="A5" t="str">
            <v>TRANSPORTE DE MAQUINARIA Y EQUIPO</v>
          </cell>
        </row>
        <row r="6">
          <cell r="A6" t="str">
            <v>TRANSPORTE DE MAQUINARIA Y EQUIPO PARA CONCRETOS</v>
          </cell>
        </row>
        <row r="7">
          <cell r="A7" t="str">
            <v>CAMION / TRANSP. CEMENTO V/CIO (200 BTOS)</v>
          </cell>
        </row>
        <row r="8">
          <cell r="A8" t="str">
            <v>TRANSPORTE A LOMO DE MULA (1 MULA + CARGUERO)</v>
          </cell>
        </row>
        <row r="9">
          <cell r="A9" t="str">
            <v>TRANSPORTE FACTOR 30%</v>
          </cell>
        </row>
        <row r="10">
          <cell r="A10" t="str">
            <v>TRANSPORTE FACTOR 2%</v>
          </cell>
        </row>
        <row r="11">
          <cell r="A11" t="str">
            <v>TRANSPORTE FACTOR 8%</v>
          </cell>
        </row>
        <row r="12">
          <cell r="A12" t="str">
            <v>TRANSPORTE FACTOR 2% MO</v>
          </cell>
        </row>
        <row r="13">
          <cell r="A13" t="str">
            <v>TRANSPORTE FACTOR 40%</v>
          </cell>
        </row>
        <row r="14">
          <cell r="A14" t="str">
            <v>TRANSPORTE FACTOR SOTAQUIRÁ</v>
          </cell>
        </row>
        <row r="15">
          <cell r="A15" t="str">
            <v>TRANSPORTE FACTOR CUBARÁ</v>
          </cell>
        </row>
        <row r="16">
          <cell r="A16" t="str">
            <v>TRANSPORTE FACTOR LABRANZAGRANDE</v>
          </cell>
        </row>
        <row r="17">
          <cell r="A17" t="str">
            <v>TRANSPORTE FACTOR TOPAGA</v>
          </cell>
        </row>
        <row r="18">
          <cell r="A18" t="str">
            <v>TRANSPORTE FACTOR COVARACHIA</v>
          </cell>
        </row>
        <row r="19">
          <cell r="A19" t="str">
            <v>TRANSPORTE FACTOR SAN MATEO</v>
          </cell>
        </row>
        <row r="20">
          <cell r="A20" t="str">
            <v>TRANSPORTE FACTOR PAIPA</v>
          </cell>
        </row>
        <row r="21">
          <cell r="A21" t="str">
            <v>TRANSPORTE FACTOR PAYA</v>
          </cell>
        </row>
        <row r="22">
          <cell r="A22" t="str">
            <v>VIAJE VOLQUETA M3</v>
          </cell>
        </row>
        <row r="23">
          <cell r="A23" t="str">
            <v>ESCOLTA Y TRANSPORTE (Una tarifa por cada m3 escoltado y transportado)</v>
          </cell>
        </row>
        <row r="24">
          <cell r="A24" t="str">
            <v>VOLQUETA ACARREO</v>
          </cell>
        </row>
        <row r="25">
          <cell r="A25" t="str">
            <v>ANIMAL DE CARGA</v>
          </cell>
        </row>
        <row r="26">
          <cell r="A26" t="str">
            <v xml:space="preserve">DESPLAZAMIENTO AL ÁREA DE TRABAJO, PARA DESARROLLAR LOS TALLERES DE CAPACITACIÓN (VIAJES)  </v>
          </cell>
        </row>
        <row r="27">
          <cell r="A27" t="str">
            <v>TRANSPORTE FACTOR SOATA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O"/>
      <sheetName val="MATERIAL"/>
      <sheetName val="PRESUPUESTO"/>
      <sheetName val="UNITARIOS"/>
      <sheetName val="TRANSPORTE"/>
      <sheetName val="MANO OBRA"/>
      <sheetName val="MEMORIAS"/>
      <sheetName val="A. P. U."/>
      <sheetName val="INS"/>
      <sheetName val="PPTO REDUCIDO"/>
    </sheetNames>
    <sheetDataSet>
      <sheetData sheetId="0" refreshError="1">
        <row r="2">
          <cell r="B2">
            <v>0</v>
          </cell>
          <cell r="C2" t="str">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1" refreshError="1">
        <row r="2">
          <cell r="B2">
            <v>0</v>
          </cell>
        </row>
        <row r="3">
          <cell r="B3" t="str">
            <v>ACCESORIOS ACERO INOXIDABLE</v>
          </cell>
        </row>
        <row r="4">
          <cell r="B4" t="str">
            <v>ABRAZADERAS 4"</v>
          </cell>
        </row>
        <row r="5">
          <cell r="B5" t="str">
            <v>ACCESORIO PVC P 1/2"</v>
          </cell>
        </row>
        <row r="6">
          <cell r="B6" t="str">
            <v>ACCESORIO PVC S 2"</v>
          </cell>
        </row>
        <row r="7">
          <cell r="B7" t="str">
            <v>ACCESORIO PVC S 3"</v>
          </cell>
        </row>
        <row r="8">
          <cell r="B8" t="str">
            <v>ACCESORIO PVC S 4"</v>
          </cell>
        </row>
        <row r="9">
          <cell r="B9" t="str">
            <v>ACCESORIOS</v>
          </cell>
        </row>
        <row r="10">
          <cell r="B10" t="str">
            <v>ACCESORIOS CONEXIÓN Y DERIVACION CABLE COAXIAL</v>
          </cell>
        </row>
        <row r="11">
          <cell r="B11" t="str">
            <v>Accesorios de conexion por atras SanitarioDO-TCDIC</v>
          </cell>
        </row>
        <row r="12">
          <cell r="B12" t="str">
            <v>ACCESORIOS DE CONEXIÓN Y SUJECION PARA CABLE AMTIFRAU</v>
          </cell>
        </row>
        <row r="13">
          <cell r="B13" t="str">
            <v>ACCESORIOS DE SUJECION</v>
          </cell>
        </row>
        <row r="14">
          <cell r="B14" t="str">
            <v>ACCESORIOS EMT</v>
          </cell>
        </row>
        <row r="15">
          <cell r="B15" t="str">
            <v xml:space="preserve">ACCESORIOS GALVANIZADOS PARA CONEXIÓN EQUIPO DE PRESION </v>
          </cell>
        </row>
        <row r="16">
          <cell r="B16" t="str">
            <v>ACCESORIOS CPVC-P 1/2" ( Codo , unión y tapón )</v>
          </cell>
        </row>
        <row r="17">
          <cell r="B17" t="str">
            <v>ACCESORIOS PVC P 21/2"</v>
          </cell>
        </row>
        <row r="18">
          <cell r="B18" t="str">
            <v>ACCESORIOS PVC-P 1 1/2" ( Codo , unión y tapón )</v>
          </cell>
        </row>
        <row r="19">
          <cell r="B19" t="str">
            <v>ACCESORIOS PVC-P 1 1/4" ( Codo , unión y tapón )</v>
          </cell>
        </row>
        <row r="20">
          <cell r="B20" t="str">
            <v>ACCESORIOS PVC-P 1/2" ( Codo , unión y tapón )</v>
          </cell>
        </row>
        <row r="21">
          <cell r="B21" t="str">
            <v>ACCESORIOS PVC-P 2" ( Codo , unión y tapón )</v>
          </cell>
        </row>
        <row r="22">
          <cell r="B22" t="str">
            <v>ACCESORIOS PVC-P 3/4" ( Codo, unión y tapón )</v>
          </cell>
        </row>
        <row r="23">
          <cell r="B23" t="str">
            <v>ACCESORIOS SUJECION TRANFORMADOR</v>
          </cell>
        </row>
        <row r="24">
          <cell r="B24" t="str">
            <v>ACERO 37.000 PSI</v>
          </cell>
        </row>
        <row r="25">
          <cell r="B25" t="str">
            <v xml:space="preserve">ACERO 60.000 PSI </v>
          </cell>
        </row>
        <row r="26">
          <cell r="B26" t="str">
            <v>ACERO ESTRUCTURAL ACESCO PHR Cal. 12</v>
          </cell>
        </row>
        <row r="27">
          <cell r="B27" t="str">
            <v>ACIDO FLORIDRICO</v>
          </cell>
        </row>
        <row r="28">
          <cell r="B28" t="str">
            <v>ACIDO NITRICO</v>
          </cell>
        </row>
        <row r="29">
          <cell r="B29" t="str">
            <v>ACONDICIONADOR NOVAFORT 250ML  Pavco</v>
          </cell>
        </row>
        <row r="30">
          <cell r="B30" t="str">
            <v>ACPM</v>
          </cell>
        </row>
        <row r="31">
          <cell r="B31" t="str">
            <v>ADAPTADOR CONDUIT PVC 1/2"</v>
          </cell>
        </row>
        <row r="32">
          <cell r="B32" t="str">
            <v>ADAPTADOR MACHO   3/4"</v>
          </cell>
        </row>
        <row r="33">
          <cell r="B33" t="str">
            <v>ADAPTADOR TERMINAL CONDUIT 3/4"</v>
          </cell>
        </row>
        <row r="34">
          <cell r="B34" t="str">
            <v>ADAPTADORES MACHO 1/2"</v>
          </cell>
        </row>
        <row r="35">
          <cell r="B35" t="str">
            <v>ADHESIVO EPOXICO G5 DE 651 ml</v>
          </cell>
        </row>
        <row r="36">
          <cell r="B36" t="str">
            <v>ADHESIVO NOVAFORT 310 ML  Pavco</v>
          </cell>
        </row>
        <row r="37">
          <cell r="B37" t="str">
            <v>AGUA</v>
          </cell>
        </row>
        <row r="38">
          <cell r="B38" t="str">
            <v>AISLADORES</v>
          </cell>
        </row>
        <row r="39">
          <cell r="B39" t="str">
            <v>AISLADORES DE PIN CON ESPIGO</v>
          </cell>
        </row>
        <row r="40">
          <cell r="B40" t="str">
            <v>AISLADORES DE RETENCION</v>
          </cell>
        </row>
        <row r="41">
          <cell r="B41" t="str">
            <v>AISLADORES EMISORES</v>
          </cell>
        </row>
        <row r="42">
          <cell r="B42" t="str">
            <v>ALAMBRE COBRE DESNUDO AWG  12</v>
          </cell>
        </row>
        <row r="43">
          <cell r="B43" t="str">
            <v>ALAMBRE COBRE THHN 12 AWG</v>
          </cell>
        </row>
        <row r="44">
          <cell r="B44" t="str">
            <v>ALAMBRE NEGRO       No.18</v>
          </cell>
        </row>
        <row r="45">
          <cell r="B45" t="str">
            <v>ALFACOLOR 3-15</v>
          </cell>
        </row>
        <row r="46">
          <cell r="B46" t="str">
            <v>ALFAJIAS CONCRETO     .25</v>
          </cell>
        </row>
        <row r="47">
          <cell r="B47" t="str">
            <v>ALUMINIO PARA CIELO RASO INC ESTRUCTURA</v>
          </cell>
        </row>
        <row r="48">
          <cell r="B48" t="str">
            <v>ALUMINIO PARA DIVISION BAÑO</v>
          </cell>
        </row>
        <row r="49">
          <cell r="B49" t="str">
            <v>AMPLIFICADOR TV CON 20 SALIDAS</v>
          </cell>
        </row>
        <row r="50">
          <cell r="B50" t="str">
            <v>ANCLAJE CAMISA DE 3/8"</v>
          </cell>
        </row>
        <row r="51">
          <cell r="B51" t="str">
            <v>ÁNGULO     1 x 1 x 1/8" de 6 mts</v>
          </cell>
        </row>
        <row r="52">
          <cell r="B52" t="str">
            <v>ÁNGULO     1 x 1 x 3/16" de 6 mts</v>
          </cell>
        </row>
        <row r="53">
          <cell r="B53" t="str">
            <v>ANGULO 1 1/2X3/16</v>
          </cell>
        </row>
        <row r="54">
          <cell r="B54" t="str">
            <v>ANGULO 1"X1/8"</v>
          </cell>
        </row>
        <row r="55">
          <cell r="B55" t="str">
            <v xml:space="preserve">ANGULO 2" * 2" * 1/8" </v>
          </cell>
        </row>
        <row r="56">
          <cell r="B56" t="str">
            <v xml:space="preserve">ANGULO 2" * 2" * 3/16" </v>
          </cell>
        </row>
        <row r="57">
          <cell r="B57" t="str">
            <v>ANGULO 3/4"</v>
          </cell>
        </row>
        <row r="58">
          <cell r="B58" t="str">
            <v>ANGULO DE 1"x1/8"</v>
          </cell>
        </row>
        <row r="59">
          <cell r="B59" t="str">
            <v>ANGULOS DE ENSAMBLE</v>
          </cell>
        </row>
        <row r="60">
          <cell r="B60" t="str">
            <v>ANGULOS EN ALUMINIO BLANCO DE 3m</v>
          </cell>
        </row>
        <row r="61">
          <cell r="B61" t="str">
            <v xml:space="preserve">ANTENA EXTERNA COMUNAL TV </v>
          </cell>
        </row>
        <row r="62">
          <cell r="B62" t="str">
            <v>ANTICORROSIVO</v>
          </cell>
        </row>
        <row r="63">
          <cell r="B63" t="str">
            <v xml:space="preserve">ANTICORROSIVO </v>
          </cell>
        </row>
        <row r="64">
          <cell r="B64" t="str">
            <v>ARENA DE RIO</v>
          </cell>
        </row>
        <row r="65">
          <cell r="B65" t="str">
            <v>ARENA LAVADA DE PEÑA</v>
          </cell>
        </row>
        <row r="66">
          <cell r="B66" t="str">
            <v>ARBOL</v>
          </cell>
        </row>
        <row r="67">
          <cell r="B67" t="str">
            <v>ASFALTO TIPO 190/220 200 kg</v>
          </cell>
        </row>
        <row r="68">
          <cell r="B68" t="str">
            <v>BALA DULUX 2X20W, REFLECTOR EN ALUMINIO BRILLADO. DIAMETRO 20,5 CMS, ACABADO BLANCO. INCLUYE 2 BOMBILLOS DULUX 20W ROSCA, LUZ 6500K</v>
          </cell>
        </row>
        <row r="69">
          <cell r="B69" t="str">
            <v>BALA FLUORESCENTE 2X26 CON BOMBILLOS AHORRADORES</v>
          </cell>
        </row>
        <row r="70">
          <cell r="B70" t="str">
            <v>BALDOSA EN GRANITO ALFA</v>
          </cell>
        </row>
        <row r="71">
          <cell r="B71" t="str">
            <v>BALDOSA PORCELANATICO</v>
          </cell>
        </row>
        <row r="72">
          <cell r="B72" t="str">
            <v>BARNIZ</v>
          </cell>
        </row>
        <row r="73">
          <cell r="B73" t="str">
            <v>BANDEJA PORTACABLES 60X8</v>
          </cell>
        </row>
        <row r="74">
          <cell r="B74" t="str">
            <v>BASE PARA FOTOCELDA CON SOPORTE</v>
          </cell>
        </row>
        <row r="75">
          <cell r="B75" t="str">
            <v>BISAGRAS</v>
          </cell>
        </row>
        <row r="76">
          <cell r="B76" t="str">
            <v>BISAGRAS PARA VENTANAS METALICAS</v>
          </cell>
        </row>
        <row r="77">
          <cell r="B77" t="str">
            <v>BISAGRAS PUERTAS COCINA</v>
          </cell>
        </row>
        <row r="78">
          <cell r="B78" t="str">
            <v>BISEL PARA VIDRIO ESPEJO</v>
          </cell>
        </row>
        <row r="79">
          <cell r="B79" t="str">
            <v>BLOQUE No. 3</v>
          </cell>
        </row>
        <row r="80">
          <cell r="B80" t="str">
            <v xml:space="preserve">BLOQUE No. 4 </v>
          </cell>
        </row>
        <row r="81">
          <cell r="B81" t="str">
            <v xml:space="preserve">BLOQUE No. 5 </v>
          </cell>
        </row>
        <row r="82">
          <cell r="B82" t="str">
            <v xml:space="preserve">Boca puerta en mármol,  incluye nariz redonda </v>
          </cell>
        </row>
        <row r="83">
          <cell r="B83" t="str">
            <v>BOQUILLA TERMINAL PVC 1"</v>
          </cell>
        </row>
        <row r="84">
          <cell r="B84" t="str">
            <v>BOSEL</v>
          </cell>
        </row>
        <row r="85">
          <cell r="B85" t="str">
            <v>BOMBAS PARA SISTEMA DE PLANTA TRATAMIENTO</v>
          </cell>
        </row>
        <row r="86">
          <cell r="B86" t="str">
            <v>BRAZO HIDRAULICO</v>
          </cell>
        </row>
        <row r="87">
          <cell r="B87" t="str">
            <v>BROCA DE 5/8"</v>
          </cell>
        </row>
        <row r="88">
          <cell r="B88" t="str">
            <v>BROCAS 1/2"</v>
          </cell>
        </row>
        <row r="89">
          <cell r="B89" t="str">
            <v>BROCAS 1/4"</v>
          </cell>
        </row>
        <row r="90">
          <cell r="B90" t="str">
            <v>BROCAS, GRAPAS, CHAZOS Y TORNILLOS</v>
          </cell>
        </row>
        <row r="91">
          <cell r="B91" t="str">
            <v>BUSHING 4"X2" A.C.</v>
          </cell>
        </row>
        <row r="92">
          <cell r="B92" t="str">
            <v>CABALLETE ETERNIT</v>
          </cell>
        </row>
        <row r="93">
          <cell r="B93" t="str">
            <v>CABALLETE THERMOACUSTICA DE 2.00X0.70</v>
          </cell>
        </row>
        <row r="94">
          <cell r="B94" t="str">
            <v>CABLE #4 COBRE DESNUDO</v>
          </cell>
        </row>
        <row r="95">
          <cell r="B95" t="str">
            <v>Cable 10 THWN/THHN Cu-AWG 600V</v>
          </cell>
        </row>
        <row r="96">
          <cell r="B96" t="str">
            <v>cable 2/0</v>
          </cell>
        </row>
        <row r="97">
          <cell r="B97" t="str">
            <v>Cable 8 THWN/THHN Cu-AWG 600V</v>
          </cell>
        </row>
        <row r="98">
          <cell r="B98" t="str">
            <v>CABLE ANTIFRAUDE #8</v>
          </cell>
        </row>
        <row r="99">
          <cell r="B99" t="str">
            <v xml:space="preserve">CABLE BLINDADO COAXIAL RG59 U TV </v>
          </cell>
        </row>
        <row r="100">
          <cell r="B100" t="str">
            <v>CABLE DUPLEX DE 2X16</v>
          </cell>
        </row>
        <row r="101">
          <cell r="B101" t="str">
            <v>Cable 12 THWN/THHN Cu-AWG 600V</v>
          </cell>
        </row>
        <row r="102">
          <cell r="B102" t="str">
            <v>Cable 14 THWN/THHN Cu-AWG 600V</v>
          </cell>
        </row>
        <row r="103">
          <cell r="B103" t="str">
            <v>Cable 8 THWN/THHN Cu-AWG 600V</v>
          </cell>
        </row>
        <row r="104">
          <cell r="B104" t="str">
            <v>CABLE ENCAUCHETADO 3#4+1#6 T</v>
          </cell>
        </row>
        <row r="105">
          <cell r="B105" t="str">
            <v>CABLE DE COBRE DESNUDO No.12 AWG</v>
          </cell>
        </row>
        <row r="106">
          <cell r="B106" t="str">
            <v>CABLE No. 12 T</v>
          </cell>
        </row>
        <row r="107">
          <cell r="B107" t="str">
            <v>CABLE PARA SEÑALES SISTEMA CONTRA INCENDIO  2 PARES (2X22AWG) NPLF AISLAMIENTO EN PVC DE ACUERDO A LAS NORMAS IEC189, IEC708</v>
          </cell>
        </row>
        <row r="108">
          <cell r="B108" t="str">
            <v>CABLE TELEFONICO 2 PARES</v>
          </cell>
        </row>
        <row r="109">
          <cell r="B109" t="str">
            <v>CAJA 2400</v>
          </cell>
        </row>
        <row r="110">
          <cell r="B110" t="str">
            <v>CAJA 5800</v>
          </cell>
        </row>
        <row r="111">
          <cell r="B111" t="str">
            <v>CAJA MEDIDOR ACUEDUCTO CON TAPA Y CERRADURA</v>
          </cell>
        </row>
        <row r="112">
          <cell r="B112" t="str">
            <v>CAJA MEDIDOR DE AGUA 60*28*14</v>
          </cell>
        </row>
        <row r="113">
          <cell r="B113" t="str">
            <v>CAJA MONOFASICA DE 4 CIRCUITOS CON TACOS</v>
          </cell>
        </row>
        <row r="114">
          <cell r="B114" t="str">
            <v>CAJA OCTOGONAL GALVANIZADA (CAJA EMP GALV.OCTAGONAL 4")</v>
          </cell>
        </row>
        <row r="115">
          <cell r="B115" t="str">
            <v>CAJA METALICA AMPLIFICADOR TV</v>
          </cell>
        </row>
        <row r="116">
          <cell r="B116" t="str">
            <v>CAJA SENCILLA CONDUIT (CAJA EMP GALV.RECTANG. 2X4")</v>
          </cell>
        </row>
        <row r="117">
          <cell r="B117" t="str">
            <v xml:space="preserve">CAJAS DE 20X25X10 CM PARA CONEXIÓN </v>
          </cell>
        </row>
        <row r="118">
          <cell r="B118" t="str">
            <v>CALENTADOR ELECTRICO 20 GL 120 V HACEB</v>
          </cell>
        </row>
        <row r="119">
          <cell r="B119" t="str">
            <v>CARBURO BLANCO</v>
          </cell>
        </row>
        <row r="120">
          <cell r="B120" t="str">
            <v>CAOLÍN</v>
          </cell>
        </row>
        <row r="121">
          <cell r="B121" t="str">
            <v>CAPACETE 1"</v>
          </cell>
        </row>
        <row r="122">
          <cell r="B122" t="str">
            <v>CASETÓN DE GUADUA h=0.42</v>
          </cell>
        </row>
        <row r="124">
          <cell r="B124" t="str">
            <v>CEDRO CAQUETA</v>
          </cell>
        </row>
        <row r="125">
          <cell r="B125" t="str">
            <v xml:space="preserve">CELDA METÁLICA -LÁMINA COLD-ROLLED PARA  TRANSFORMADOR </v>
          </cell>
        </row>
        <row r="126">
          <cell r="B126" t="str">
            <v>CEMENTO MARINO</v>
          </cell>
        </row>
        <row r="127">
          <cell r="B127" t="str">
            <v>CEMENTO BLANCO</v>
          </cell>
        </row>
        <row r="128">
          <cell r="B128" t="str">
            <v>CEMENTO GRIS</v>
          </cell>
        </row>
        <row r="129">
          <cell r="B129" t="str">
            <v xml:space="preserve">CERAMICA </v>
          </cell>
        </row>
        <row r="130">
          <cell r="B130" t="str">
            <v>CERRADURA INAFER</v>
          </cell>
        </row>
        <row r="131">
          <cell r="B131" t="str">
            <v>CERRADURA POMA MADERA ALCOBA</v>
          </cell>
        </row>
        <row r="132">
          <cell r="B132" t="str">
            <v>CERRADURA POMA PUERTAS</v>
          </cell>
        </row>
        <row r="133">
          <cell r="B133" t="str">
            <v>CENEFA EN MADERA DE 0.12 TINTADA</v>
          </cell>
        </row>
        <row r="134">
          <cell r="B134" t="str">
            <v>CERROJO EN ACERO INOXIDABLE</v>
          </cell>
        </row>
        <row r="135">
          <cell r="B135" t="str">
            <v>CERRADURA SCHLAGE BAÑO  A40S Cromado Mate</v>
          </cell>
        </row>
        <row r="136">
          <cell r="B136" t="str">
            <v>CHEQUE HORIZONTAL 1/2"</v>
          </cell>
        </row>
        <row r="137">
          <cell r="B137" t="str">
            <v>CHEQUE R&amp;W Roscado 3/4" Ref. 236</v>
          </cell>
        </row>
        <row r="138">
          <cell r="B138" t="str">
            <v>CIELO RASO Star Orion ( perfileria aluminio 1" )</v>
          </cell>
        </row>
        <row r="139">
          <cell r="B139" t="str">
            <v>CILINDRO DE GAS PROPANO</v>
          </cell>
        </row>
        <row r="140">
          <cell r="B140" t="str">
            <v>CINTA BANDIT 1/2" CON GRAPAS</v>
          </cell>
        </row>
        <row r="141">
          <cell r="B141" t="str">
            <v>CINTA PAPEL</v>
          </cell>
        </row>
        <row r="142">
          <cell r="B142" t="str">
            <v>CINTA TEFLÓN 10 m 1/2"</v>
          </cell>
        </row>
        <row r="143">
          <cell r="B143" t="str">
            <v>CLOSET</v>
          </cell>
        </row>
        <row r="144">
          <cell r="B144" t="str">
            <v>COCINA INTEGRAL</v>
          </cell>
        </row>
        <row r="145">
          <cell r="B145" t="str">
            <v>CODO 90° 1/4 CxC SANITARIO 3" Pavco</v>
          </cell>
        </row>
        <row r="146">
          <cell r="B146" t="str">
            <v>CODO 90° 1/4 CxC SANITARIO 4" Pavco</v>
          </cell>
        </row>
        <row r="147">
          <cell r="B147" t="str">
            <v>CODO 90° 1/4 CxE SANITARIO 2"</v>
          </cell>
        </row>
        <row r="148">
          <cell r="B148" t="str">
            <v>CODO 90° 4" EXTREMO BRIDADO</v>
          </cell>
        </row>
        <row r="149">
          <cell r="B149" t="str">
            <v>CODO 90° PRESIÓN PVC   3/4" Pavco</v>
          </cell>
        </row>
        <row r="150">
          <cell r="B150" t="str">
            <v>CODO 90° PRESIÓN PVC 1 1/2" Pavco</v>
          </cell>
        </row>
        <row r="151">
          <cell r="B151" t="str">
            <v>CODO PRESIÓN           1"</v>
          </cell>
        </row>
        <row r="152">
          <cell r="B152" t="str">
            <v>COMBO SANITARIO BLANCO AHORRADOR</v>
          </cell>
        </row>
        <row r="153">
          <cell r="B153" t="str">
            <v>CONCERTINA EN ACERO INOXIDABLE DE 18"</v>
          </cell>
        </row>
        <row r="154">
          <cell r="B154" t="str">
            <v>CONCRETO DE 1500 PSI</v>
          </cell>
        </row>
        <row r="155">
          <cell r="B155" t="str">
            <v>CONCRETO DE 2000 PSI</v>
          </cell>
        </row>
        <row r="156">
          <cell r="B156" t="str">
            <v>CONCRETO DE 2500 PSI</v>
          </cell>
        </row>
        <row r="157">
          <cell r="B157" t="str">
            <v>CONCRETO DE 3000 PSI</v>
          </cell>
        </row>
        <row r="158">
          <cell r="B158" t="str">
            <v>CONCRETO DE 3500 PSI</v>
          </cell>
        </row>
        <row r="159">
          <cell r="B159" t="str">
            <v>CONCRETO DE 4000 PSI</v>
          </cell>
        </row>
        <row r="160">
          <cell r="B160" t="str">
            <v>CONCRETO TREMIE TORNILLO DE 3000 PSI</v>
          </cell>
        </row>
        <row r="161">
          <cell r="B161" t="str">
            <v>CONCRETO TREMIE TORNILLO DE 4000 PSI</v>
          </cell>
        </row>
        <row r="162">
          <cell r="B162" t="str">
            <v>CONCRETO DE 3500 PSI BAJA PERMEABILIDAD</v>
          </cell>
        </row>
        <row r="163">
          <cell r="B163" t="str">
            <v>COPA ESMERIL</v>
          </cell>
        </row>
        <row r="164">
          <cell r="B164" t="str">
            <v>COPA SIERRA</v>
          </cell>
        </row>
        <row r="165">
          <cell r="B165" t="str">
            <v>CORREA EN MADERA</v>
          </cell>
        </row>
        <row r="166">
          <cell r="B166" t="str">
            <v>CORREA METALICA</v>
          </cell>
        </row>
        <row r="167">
          <cell r="B167" t="str">
            <v>CORTACIRCUITOS 15 KV-100 AMPERIOS-</v>
          </cell>
        </row>
        <row r="168">
          <cell r="B168" t="str">
            <v xml:space="preserve">Cortina corrida Automática tipo Blackout, h= 1.10 m </v>
          </cell>
        </row>
        <row r="169">
          <cell r="B169" t="str">
            <v>CURVA 90º PVC 1/2"</v>
          </cell>
        </row>
        <row r="170">
          <cell r="B170" t="str">
            <v>DESAGUE LAVAMANOS SENCILLO Gerfor GF-581084</v>
          </cell>
        </row>
        <row r="171">
          <cell r="B171" t="str">
            <v>DESAGUE ORINAL 1 1/2"</v>
          </cell>
        </row>
        <row r="172">
          <cell r="B172" t="str">
            <v>DESCARGADOR DE SOBRETENSION TIPO  LINEA 12 KV- 10 KA-</v>
          </cell>
        </row>
        <row r="173">
          <cell r="B173" t="str">
            <v xml:space="preserve">DESCARGADOR FRANKLIN DE 5 PUNTAS </v>
          </cell>
        </row>
        <row r="174">
          <cell r="B174" t="str">
            <v>DIAGONALES</v>
          </cell>
        </row>
        <row r="175">
          <cell r="B175" t="str">
            <v>DILATACION BRONCE</v>
          </cell>
        </row>
        <row r="176">
          <cell r="B176" t="str">
            <v>DILATACIÓN EN BRONCE PC13</v>
          </cell>
        </row>
        <row r="177">
          <cell r="B177" t="str">
            <v>DINTELES EN CONCRETO h=0.15m x 0.2m (2500 PSI Mezcla 1:3:3)</v>
          </cell>
        </row>
        <row r="178">
          <cell r="B178" t="str">
            <v>DISCO CORTE LADRILLO Y7O CONCRETO</v>
          </cell>
        </row>
        <row r="179">
          <cell r="B179" t="str">
            <v>DISCO PARA CORTE METAL</v>
          </cell>
        </row>
        <row r="180">
          <cell r="B180" t="str">
            <v>DISPENSADOR JABON</v>
          </cell>
        </row>
        <row r="181">
          <cell r="B181" t="str">
            <v>DUCHA Antivandalica Docol DO-17125106</v>
          </cell>
        </row>
        <row r="182">
          <cell r="B182" t="str">
            <v>DUCHA CON MEZCLADOR</v>
          </cell>
        </row>
        <row r="183">
          <cell r="B183" t="str">
            <v>DUCHA CON REGISTRO</v>
          </cell>
        </row>
        <row r="184">
          <cell r="B184" t="str">
            <v>DUCHA ELECTRICA</v>
          </cell>
        </row>
        <row r="185">
          <cell r="B185" t="str">
            <v>DURMIENTE ABARCO 4 m</v>
          </cell>
        </row>
        <row r="186">
          <cell r="B186" t="str">
            <v>DURMIENTE ORDINARIO DE 3 MTS</v>
          </cell>
        </row>
        <row r="187">
          <cell r="B187" t="str">
            <v>ELEMENTOS FIJACION MANTO</v>
          </cell>
        </row>
        <row r="188">
          <cell r="B188" t="str">
            <v>EMPAQUES</v>
          </cell>
        </row>
        <row r="189">
          <cell r="B189" t="str">
            <v>EMULSION ASFALTICA</v>
          </cell>
        </row>
        <row r="190">
          <cell r="B190" t="str">
            <v>ENCHAPE  DE 20X30</v>
          </cell>
        </row>
        <row r="191">
          <cell r="B191" t="str">
            <v>ENCHAPE CERAMICA BLANCO</v>
          </cell>
        </row>
        <row r="192">
          <cell r="B192" t="str">
            <v>Enchape paredes interiores Triplex Cedro Tintillad</v>
          </cell>
        </row>
        <row r="193">
          <cell r="B193" t="str">
            <v xml:space="preserve">EQUIPO AUTOMÁTICO PARA ALUMBRADO DE EMERGENCIA REFERENCIA ILURAM IL3-2H  </v>
          </cell>
        </row>
        <row r="194">
          <cell r="B194" t="str">
            <v xml:space="preserve">EQUIPO DE MEDICION  EN MEDIA TENSION </v>
          </cell>
        </row>
        <row r="195">
          <cell r="B195" t="str">
            <v>ESGRAFIADO PINTUCO 4 GALONES 30 KG</v>
          </cell>
        </row>
        <row r="196">
          <cell r="B196" t="str">
            <v>ESMALTE  Sobre lamina lineal Tipo pintulx anoloc verde bronce.</v>
          </cell>
        </row>
        <row r="197">
          <cell r="B197" t="str">
            <v>ESMALTE  Sobre lamina llena Tipo pintulx</v>
          </cell>
        </row>
        <row r="198">
          <cell r="B198" t="str">
            <v>ESMALTE ANTIHUMEDAD LAVABLE</v>
          </cell>
        </row>
        <row r="199">
          <cell r="B199" t="str">
            <v>ESMALTE SINTÉTICO PINTULUX</v>
          </cell>
        </row>
        <row r="200">
          <cell r="B200" t="str">
            <v>ESPEJO BORDE BISELADO DE 0.70X1.00</v>
          </cell>
        </row>
        <row r="201">
          <cell r="B201" t="str">
            <v>ESPEJO DE SEGURIDAD DE 40 CM</v>
          </cell>
        </row>
        <row r="202">
          <cell r="B202" t="str">
            <v>ESTACAS</v>
          </cell>
        </row>
        <row r="203">
          <cell r="B203" t="str">
            <v>ESTACIUON MANUAL DE APERTURA REF. BDS121/e SIEMENS o similar en marca reconocida</v>
          </cell>
        </row>
        <row r="204">
          <cell r="B204" t="str">
            <v>ESTRUCTURA CIELORASO DRYWALL(OMEGA-ANGULO-PARAL-TORNILLOS)</v>
          </cell>
        </row>
        <row r="205">
          <cell r="B205" t="str">
            <v>ESTRUCTURA CONEXIÓN RED TRENZADA CONJUNTO LA 320</v>
          </cell>
        </row>
        <row r="206">
          <cell r="B206" t="str">
            <v>ESTRUCTURA CONEXIÓN RED TRENZADA CONJUNTO LA 321</v>
          </cell>
        </row>
        <row r="207">
          <cell r="B207" t="str">
            <v>ESTRUCTURA CONEXIÓN RED TRENZADA CONJUNTO LA 324</v>
          </cell>
        </row>
        <row r="208">
          <cell r="B208" t="str">
            <v>ESQUINERO PLASTICO 2m</v>
          </cell>
        </row>
        <row r="209">
          <cell r="B209" t="str">
            <v>ESTUCO PLASTICO</v>
          </cell>
        </row>
        <row r="210">
          <cell r="B210" t="str">
            <v>ESTUFA CHALLENGER DE EMPOTRAR 4 PUESTOS ELECTRICA</v>
          </cell>
        </row>
        <row r="211">
          <cell r="B211" t="str">
            <v>ESTUFA DE EMPOTRAR MIXTA 4 PUESTOS</v>
          </cell>
        </row>
        <row r="212">
          <cell r="B212" t="str">
            <v>ESTUFA ELECTRICA 2 PUESTOS</v>
          </cell>
        </row>
        <row r="213">
          <cell r="B213" t="str">
            <v>EXTRAXTOR DE OLOR DE 20X20</v>
          </cell>
        </row>
        <row r="214">
          <cell r="B214" t="str">
            <v>Fachada Closet 4 Ptas Cedro ( Tintillado )</v>
          </cell>
        </row>
        <row r="215">
          <cell r="B215" t="str">
            <v>FIJADORES DE ALA</v>
          </cell>
        </row>
        <row r="216">
          <cell r="B216" t="str">
            <v>FILTRO AEROBICO CON ACC.</v>
          </cell>
        </row>
        <row r="217">
          <cell r="B217" t="str">
            <v>FILTRO DE DRENAJE 0.5 x 0.5 CON RELLENO EN GRAVILLA DE RIO 3/4" - 1" (SIN EXCAVACIÓN)</v>
          </cell>
        </row>
        <row r="218">
          <cell r="B218" t="str">
            <v>FORMALETA ENTREPISOS, con camilla</v>
          </cell>
        </row>
        <row r="219">
          <cell r="B219" t="str">
            <v>GANCHOS ANCLAJES TEJA THERMOACUSTICA</v>
          </cell>
        </row>
        <row r="220">
          <cell r="B220" t="str">
            <v>GANCHO TEJA ETERNIT 55 mm</v>
          </cell>
        </row>
        <row r="221">
          <cell r="B221" t="str">
            <v>GEOTEXTIL NO TEJIDO</v>
          </cell>
        </row>
        <row r="222">
          <cell r="B222" t="str">
            <v>GEOTEXTIL TR 4000</v>
          </cell>
        </row>
        <row r="223">
          <cell r="B223" t="str">
            <v>GRANITO TRAVERTINO</v>
          </cell>
        </row>
        <row r="224">
          <cell r="B224" t="str">
            <v xml:space="preserve">GRAVILLA </v>
          </cell>
        </row>
        <row r="225">
          <cell r="B225" t="str">
            <v>GRIFERIA AHORRADORA TIPO PUSH</v>
          </cell>
        </row>
        <row r="226">
          <cell r="B226" t="str">
            <v>GRIFERIA LAVAMANOS LINEA FENIX 4"</v>
          </cell>
        </row>
        <row r="227">
          <cell r="B227" t="str">
            <v>GUARDAESCOBA EN CERAMICA</v>
          </cell>
        </row>
        <row r="228">
          <cell r="B228" t="str">
            <v>GUARDAESCOBA EN GRANADILLO</v>
          </cell>
        </row>
        <row r="229">
          <cell r="B229" t="str">
            <v>GRIFERIA LAVAPLATOS GRIVAL LINEA AMARETO</v>
          </cell>
        </row>
        <row r="230">
          <cell r="B230" t="str">
            <v>GUARDAESCOBA PORCELANATO</v>
          </cell>
        </row>
        <row r="231">
          <cell r="B231" t="str">
            <v>IGAS GRIS - Masilla plastica 25210351</v>
          </cell>
        </row>
        <row r="232">
          <cell r="B232" t="str">
            <v>IMPRIMANTE DE VINILO</v>
          </cell>
        </row>
        <row r="233">
          <cell r="B233" t="str">
            <v>HERRAJES MUEBLES MADERA</v>
          </cell>
        </row>
        <row r="234">
          <cell r="B234" t="str">
            <v>Interior Closet en triplex cedro (Tintillado )</v>
          </cell>
        </row>
        <row r="235">
          <cell r="B235" t="str">
            <v>INTERRUPTOR CAJA MOLDEADA 3X40A / 25KA. CALIDAD MERLIN GERIN, SIEMENS O SUPERIOR</v>
          </cell>
        </row>
        <row r="236">
          <cell r="B236" t="str">
            <v>INTERRUPTOR CAJA MOLDEADA 3X80A / 50KA - 240V.</v>
          </cell>
        </row>
        <row r="237">
          <cell r="B237" t="str">
            <v>INTERRUPTOR DE TRANSFERENCIA TIPO SECCIONADOR TRIPOLAR</v>
          </cell>
        </row>
        <row r="238">
          <cell r="B238" t="str">
            <v xml:space="preserve">INTERRUPTOR DOBLE </v>
          </cell>
        </row>
        <row r="239">
          <cell r="B239" t="str">
            <v>INTERRUPTOR DOBLE CONMUTABLE</v>
          </cell>
        </row>
        <row r="240">
          <cell r="B240" t="str">
            <v>INTERRUPTOR ENCHUFABLE DE 2X20  A - 240 v - 10 ka</v>
          </cell>
        </row>
        <row r="241">
          <cell r="B241" t="str">
            <v>INTERRUPTOR ENCHUFABLE DE 2X30  A - 240 v - 10 ka</v>
          </cell>
        </row>
        <row r="242">
          <cell r="B242" t="str">
            <v xml:space="preserve">INTERRUPTOR SENCILLO </v>
          </cell>
        </row>
        <row r="243">
          <cell r="B243" t="str">
            <v>INTERRUPTOR SENCILLO CONMUTABLE CON LUZ PILOTO</v>
          </cell>
        </row>
        <row r="244">
          <cell r="B244" t="str">
            <v>INTERRUPTOR SENCILLOCON LUZ PILOTO</v>
          </cell>
        </row>
        <row r="245">
          <cell r="B245" t="str">
            <v>INTERRUPTORES ENCHUFABLES DE 1X15  A - 240 v - 10 ka</v>
          </cell>
        </row>
        <row r="246">
          <cell r="B246" t="str">
            <v>INTERRUPTORES ENCHUFABLES DE 1X20  A - 240 v - 10 kA</v>
          </cell>
        </row>
        <row r="247">
          <cell r="B247" t="str">
            <v>INTERRUPTORES ENCHUFABLES DE 3X30  A - 240 v - 10 ka</v>
          </cell>
        </row>
        <row r="248">
          <cell r="B248" t="str">
            <v>Jabonera - GRIVAL</v>
          </cell>
        </row>
        <row r="249">
          <cell r="B249" t="str">
            <v>Jabonera Ducha - GRIVAL</v>
          </cell>
        </row>
        <row r="250">
          <cell r="B250" t="str">
            <v>KORAZA Pintuco</v>
          </cell>
        </row>
        <row r="251">
          <cell r="B251" t="str">
            <v>LACA</v>
          </cell>
        </row>
        <row r="252">
          <cell r="B252" t="str">
            <v>LACA PARA MADERA</v>
          </cell>
        </row>
        <row r="253">
          <cell r="B253" t="str">
            <v>LADRILLO PORTANTE 12X29X9</v>
          </cell>
        </row>
        <row r="254">
          <cell r="B254" t="str">
            <v>Ladrillo Prensado</v>
          </cell>
        </row>
        <row r="255">
          <cell r="B255" t="str">
            <v>LADRILLO RECOCIDO</v>
          </cell>
        </row>
        <row r="256">
          <cell r="B256" t="str">
            <v>LADRILLO TOLETE COMUN RECOCIDO</v>
          </cell>
        </row>
        <row r="257">
          <cell r="B257" t="str">
            <v>LÁMINA COLD ROLLED Cal.16 (1.22x 2.44 )</v>
          </cell>
        </row>
        <row r="258">
          <cell r="B258" t="str">
            <v xml:space="preserve">LÁMINA COLD ROLLED Cal.18 </v>
          </cell>
        </row>
        <row r="259">
          <cell r="B259" t="str">
            <v>LÁMINA COLD ROLLED Cal.18 (1.22x 2.44 )</v>
          </cell>
        </row>
        <row r="260">
          <cell r="B260" t="str">
            <v>LÁMINA COLD ROLLED Cal.20 (1.00x 2.00 )</v>
          </cell>
        </row>
        <row r="261">
          <cell r="B261" t="str">
            <v>LÁMINA COLD ROLLED Cal.20 (1.22x 2.44 )</v>
          </cell>
        </row>
        <row r="262">
          <cell r="B262" t="str">
            <v>LAMINA DE ACRILICO DE 0.60X2.44 DE 1.80 mm</v>
          </cell>
        </row>
        <row r="263">
          <cell r="B263" t="str">
            <v>LAMINA COLABORANTE METALDECK 2" GRADO 40 CAL 22</v>
          </cell>
        </row>
        <row r="264">
          <cell r="B264" t="str">
            <v>LAMINA DE ACRILICO DE 1.20X1.80 DE 3.0 mm con color</v>
          </cell>
        </row>
        <row r="265">
          <cell r="B265" t="str">
            <v>LAMINA DE ACRILICO DE 1.20X1.80 DE 3.0 mm sin color</v>
          </cell>
        </row>
        <row r="266">
          <cell r="B266" t="str">
            <v>LAMINA DE ACRILICO DE 1.20X1.80 DE 3.00 mm</v>
          </cell>
        </row>
        <row r="267">
          <cell r="B267" t="str">
            <v>LAMINA DRY WALL 1.22X2.44</v>
          </cell>
        </row>
        <row r="268">
          <cell r="B268" t="str">
            <v>LAMINA EN ACRILICO DE 0.61X2,44 DE 1,8 mm</v>
          </cell>
        </row>
        <row r="269">
          <cell r="B269" t="str">
            <v>LAMINA GALVANIZADA DE 1.00X2.00 CAL  22</v>
          </cell>
        </row>
        <row r="270">
          <cell r="B270" t="str">
            <v>LAMINA GALVANIZADA DE 1.00X2.00 CAL  24</v>
          </cell>
        </row>
        <row r="271">
          <cell r="B271" t="str">
            <v>LAMINA GALVANIZADA DE 1.00X2.00 CAL  26</v>
          </cell>
        </row>
        <row r="272">
          <cell r="B272" t="str">
            <v>LAMINA GALVANIZADA DE 1.22X2.44 CAL  22</v>
          </cell>
        </row>
        <row r="273">
          <cell r="B273" t="str">
            <v>LAMINA SUPERBOARD 1.22X2.44</v>
          </cell>
        </row>
        <row r="274">
          <cell r="B274" t="str">
            <v>LIMATESA ETERNIT P7 L=1.14</v>
          </cell>
        </row>
        <row r="275">
          <cell r="B275" t="str">
            <v>LAMINAS DURACUSTIC</v>
          </cell>
        </row>
        <row r="276">
          <cell r="B276" t="str">
            <v>LAMINAS EN ACRILICO DE 60X60</v>
          </cell>
        </row>
        <row r="277">
          <cell r="B277" t="str">
            <v>LAMPARA DE 2x32</v>
          </cell>
        </row>
        <row r="278">
          <cell r="B278" t="str">
            <v xml:space="preserve">Lampara para luminaria - sodio 150 WATTS. </v>
          </cell>
        </row>
        <row r="279">
          <cell r="B279" t="str">
            <v>LAMPARA TIPO INCANDESCENTE DE 32 W</v>
          </cell>
        </row>
        <row r="280">
          <cell r="B280" t="str">
            <v>LAMPARA OJO DE BUEY</v>
          </cell>
        </row>
        <row r="281">
          <cell r="B281" t="str">
            <v>LAVAMANOS DE INCRUSTAR LINEA SAN LORENZO</v>
          </cell>
        </row>
        <row r="282">
          <cell r="B282" t="str">
            <v>LAVAPLATOS EN ACERO</v>
          </cell>
        </row>
        <row r="283">
          <cell r="B283" t="str">
            <v>LIJA</v>
          </cell>
        </row>
        <row r="284">
          <cell r="B284" t="str">
            <v xml:space="preserve">LIJA </v>
          </cell>
        </row>
        <row r="285">
          <cell r="B285" t="str">
            <v>LIMPIADOR PVC DE 1/4</v>
          </cell>
        </row>
        <row r="286">
          <cell r="B286" t="str">
            <v>LISTON ORDINARIO</v>
          </cell>
        </row>
        <row r="287">
          <cell r="B287" t="str">
            <v>LISTÓN CEDRO MACHO 5x2 cm.</v>
          </cell>
        </row>
        <row r="288">
          <cell r="B288" t="str">
            <v>LISTON EN OTOBO PARA CIELORRASO</v>
          </cell>
        </row>
        <row r="289">
          <cell r="B289" t="str">
            <v>LLAVE MANGUERA DE 1/2"</v>
          </cell>
        </row>
        <row r="290">
          <cell r="B290" t="str">
            <v>LLAVE PARA URINARIO</v>
          </cell>
        </row>
        <row r="291">
          <cell r="B291" t="str">
            <v>LOCKER METALICO DE 0.45X2.00</v>
          </cell>
        </row>
        <row r="292">
          <cell r="B292" t="str">
            <v>LOGO ACUEDUCTO EN ACERO DE 2.00X0.80</v>
          </cell>
        </row>
        <row r="293">
          <cell r="B293" t="str">
            <v>Luminaria abierta tipo INDULUX AA Sodio 400 WATTS.Pantalla de aluminio o policarbonato prismático, 633mmX482mm</v>
          </cell>
        </row>
        <row r="294">
          <cell r="B294" t="str">
            <v xml:space="preserve">Luminaria completa fluorescente  TMS028 2xTL-D36W HFS 20 CMx 120 cm 120 voltios. </v>
          </cell>
        </row>
        <row r="295">
          <cell r="B295" t="str">
            <v>Luminaria horizontal cerrada carcaza enteriza Sodio de alta presion  Potencia: 150W 208/220 Voltios . Incluye lampara y fotocelda</v>
          </cell>
        </row>
        <row r="296">
          <cell r="B296" t="str">
            <v>LUMINARIA HORIZONTAL CERRADA DE 150 VATIOS-BOMBILLO SODIO ALTA PRESION</v>
          </cell>
        </row>
        <row r="297">
          <cell r="B297" t="str">
            <v>LUMINARIA HORIZONTAL CERRADA DE 70 VATIOS-BOMBILLO SODIO ALTA PRESION</v>
          </cell>
        </row>
        <row r="298">
          <cell r="B298" t="str">
            <v xml:space="preserve">Luminaria tipo reflector ROY ALHPA Ref: QUIMBAYA 70 WATTS 208 V. </v>
          </cell>
        </row>
        <row r="299">
          <cell r="B299" t="str">
            <v>MADERA GRANADILLO</v>
          </cell>
        </row>
        <row r="300">
          <cell r="B300" t="str">
            <v xml:space="preserve">MALLA ELECTROSOLDADA </v>
          </cell>
        </row>
        <row r="301">
          <cell r="B301" t="str">
            <v>MALLA ELECTROSOLDADA M-084</v>
          </cell>
        </row>
        <row r="302">
          <cell r="B302" t="str">
            <v xml:space="preserve">MALLA ELECTROSOLDADA  6mm 15X15  6.00X2.35  42.20 KG </v>
          </cell>
        </row>
        <row r="303">
          <cell r="B303" t="str">
            <v>MALLA PROTECCION Ancho = 4 m</v>
          </cell>
        </row>
        <row r="304">
          <cell r="B304" t="str">
            <v>MALLA GALLINERO</v>
          </cell>
        </row>
        <row r="305">
          <cell r="B305" t="str">
            <v>MALLA ONDULADA CAL 10 DE 1 1/2" x 1 1/2"</v>
          </cell>
        </row>
        <row r="306">
          <cell r="B306" t="str">
            <v>MALLA ONDULADA Cal. 12 1 1/2" (Alambre galv.)</v>
          </cell>
        </row>
        <row r="307">
          <cell r="B307" t="str">
            <v>MALLA ONDULADA Cal. 8 1 3/4" (Alambre galv.)</v>
          </cell>
        </row>
        <row r="308">
          <cell r="B308" t="str">
            <v>MANGUERA FLEXIBLE DE CONEXIÓN</v>
          </cell>
        </row>
        <row r="309">
          <cell r="B309" t="str">
            <v>MANGUERAS DE LUCES TIPO AMERICANA</v>
          </cell>
        </row>
        <row r="310">
          <cell r="B310" t="str">
            <v>MANIJA VENTANA METALICA</v>
          </cell>
        </row>
        <row r="311">
          <cell r="B311" t="str">
            <v>MANIOBRA DE TRANSFORMADOR</v>
          </cell>
        </row>
        <row r="313">
          <cell r="B313" t="str">
            <v>MANTO ASFALTICO 10 M2</v>
          </cell>
        </row>
        <row r="314">
          <cell r="B314" t="str">
            <v>MARCO CAJA INSP. 40 x 40</v>
          </cell>
        </row>
        <row r="315">
          <cell r="B315" t="str">
            <v>MARCO CAJA INSP. 60 x 60</v>
          </cell>
        </row>
        <row r="316">
          <cell r="B316" t="str">
            <v>MARCO EN ACERO PARA TAPA CAJA CS 276</v>
          </cell>
        </row>
        <row r="317">
          <cell r="B317" t="str">
            <v>MARCO PUERTA MADERA</v>
          </cell>
        </row>
        <row r="318">
          <cell r="B318" t="str">
            <v>MARCO PUERTA METALICA</v>
          </cell>
        </row>
        <row r="319">
          <cell r="B319" t="str">
            <v>MARCO SENCILLO EN ANGULO EN ACERO A-37</v>
          </cell>
        </row>
        <row r="320">
          <cell r="B320" t="str">
            <v>MARCO VENTANA METALICA</v>
          </cell>
        </row>
        <row r="321">
          <cell r="B321" t="str">
            <v>MARCO Y CONTRAMARCO</v>
          </cell>
        </row>
        <row r="322">
          <cell r="B322" t="str">
            <v>MARCO Y TAPA EN ALFAJOR DE 0,30X0,30</v>
          </cell>
        </row>
        <row r="323">
          <cell r="B323" t="str">
            <v>MARMOLINA</v>
          </cell>
        </row>
        <row r="324">
          <cell r="B324" t="str">
            <v xml:space="preserve">MASILLA </v>
          </cell>
        </row>
        <row r="325">
          <cell r="B325" t="str">
            <v>MASTIL EN TUBO CONDUIT GALVANIZADO DE Ø1</v>
          </cell>
        </row>
        <row r="326">
          <cell r="B326" t="str">
            <v>MASTIQUE PARA JUNTAS</v>
          </cell>
        </row>
        <row r="327">
          <cell r="B327" t="str">
            <v>MATERIAL GRANULAR</v>
          </cell>
        </row>
        <row r="328">
          <cell r="B328" t="str">
            <v>MEDIDOR DE 1/2"</v>
          </cell>
        </row>
        <row r="329">
          <cell r="B329" t="str">
            <v>MEDIDOR DE AGUA      1/2"</v>
          </cell>
        </row>
        <row r="330">
          <cell r="B330" t="str">
            <v>MEDIDOR TRIFASICO TETRAFILAR 50(150)A 208-120V;</v>
          </cell>
        </row>
        <row r="331">
          <cell r="B331" t="str">
            <v>MEDIDORES DE 4"</v>
          </cell>
        </row>
        <row r="332">
          <cell r="B332" t="str">
            <v>MESON EN ACERO INOXIDABLE DE 60 cm CAL 20</v>
          </cell>
        </row>
        <row r="333">
          <cell r="B333" t="str">
            <v xml:space="preserve">MEZCLADOR LAVAPLATOS </v>
          </cell>
        </row>
        <row r="334">
          <cell r="B334" t="str">
            <v>MINISPLIT LG 18000 BTU</v>
          </cell>
        </row>
        <row r="335">
          <cell r="B335" t="str">
            <v>MORTERO 1:3 ( arena semilavada de peña )</v>
          </cell>
        </row>
        <row r="336">
          <cell r="B336" t="str">
            <v>MORTERO 1:4 ( arena semilavada )</v>
          </cell>
        </row>
        <row r="337">
          <cell r="B337" t="str">
            <v>MORTERO 1:3 IMPERMEABILIZADO</v>
          </cell>
        </row>
        <row r="338">
          <cell r="B338" t="str">
            <v>MORTERO 1:5</v>
          </cell>
        </row>
        <row r="339">
          <cell r="B339" t="str">
            <v>MURO EN LADRILLO TOLETE COMUN EN 0.125 CON PEGA DE MORTERO 1:5</v>
          </cell>
        </row>
        <row r="340">
          <cell r="B340" t="str">
            <v>NIPLE GALAVANIZADO DE 4" SH 40</v>
          </cell>
        </row>
        <row r="341">
          <cell r="B341" t="str">
            <v>ORINAL MEDIANO BLANCO PORCELANA</v>
          </cell>
        </row>
        <row r="342">
          <cell r="B342" t="str">
            <v>PABMERIL PLIEGO 9" x 11"</v>
          </cell>
        </row>
        <row r="343">
          <cell r="B343" t="str">
            <v>PARLANTE</v>
          </cell>
        </row>
        <row r="344">
          <cell r="B344" t="str">
            <v xml:space="preserve">PALETAS REFLECTIVAS DE SEÑALIZACION -CONOS-CINTA SEÑALI </v>
          </cell>
        </row>
        <row r="345">
          <cell r="B345" t="str">
            <v>PASTO</v>
          </cell>
        </row>
        <row r="346">
          <cell r="B346" t="str">
            <v>PEGACOR BLANCO</v>
          </cell>
        </row>
        <row r="347">
          <cell r="B347" t="str">
            <v>PEGACOR E-50</v>
          </cell>
        </row>
        <row r="348">
          <cell r="B348" t="str">
            <v>PEGANTE PARA GAS FUERZA MEDIA</v>
          </cell>
        </row>
        <row r="349">
          <cell r="B349" t="str">
            <v>PELICULA SAN BLASTING</v>
          </cell>
        </row>
        <row r="350">
          <cell r="B350" t="str">
            <v>Percha simple - GRIVAL</v>
          </cell>
        </row>
        <row r="351">
          <cell r="B351" t="str">
            <v>PERFIL ALN 173 DE 6 mts</v>
          </cell>
        </row>
        <row r="352">
          <cell r="B352" t="str">
            <v>PERFIL ALN 177 DE 6 mts</v>
          </cell>
        </row>
        <row r="353">
          <cell r="B353" t="str">
            <v>PERFIL ALN 292 DE 6 mts</v>
          </cell>
        </row>
        <row r="354">
          <cell r="B354" t="str">
            <v>PERFIL ESTRUCTURAL EN C 160*60 1.5mm</v>
          </cell>
        </row>
        <row r="355">
          <cell r="B355" t="str">
            <v>PIBOTES, RODACHINES, PARALES, OMEGAS</v>
          </cell>
        </row>
        <row r="356">
          <cell r="B356" t="str">
            <v>PIEDRA ESMERIL</v>
          </cell>
        </row>
        <row r="357">
          <cell r="B357" t="str">
            <v>PIEDRA MEDIA ZONGA</v>
          </cell>
        </row>
        <row r="358">
          <cell r="B358" t="str">
            <v>PIEDRA RAJON</v>
          </cell>
        </row>
        <row r="359">
          <cell r="B359" t="str">
            <v>PINTURA ACRILTEX</v>
          </cell>
        </row>
        <row r="360">
          <cell r="B360" t="str">
            <v>PINTURA Electrostatica (poliester gris )</v>
          </cell>
        </row>
        <row r="361">
          <cell r="B361" t="str">
            <v>PINTURA EPOXICA</v>
          </cell>
        </row>
        <row r="362">
          <cell r="B362" t="str">
            <v>PINTURA KORAZA</v>
          </cell>
        </row>
        <row r="363">
          <cell r="B363" t="str">
            <v>PINTURA BITUMINOSA</v>
          </cell>
        </row>
        <row r="364">
          <cell r="B364" t="str">
            <v>PINTURA VINILO TIPO 1</v>
          </cell>
        </row>
        <row r="365">
          <cell r="B365" t="str">
            <v>PISO EN CERAMICA DE 30X30</v>
          </cell>
        </row>
        <row r="366">
          <cell r="B366" t="str">
            <v>PISO EN MADERA GRANADILLO</v>
          </cell>
        </row>
        <row r="367">
          <cell r="B367" t="str">
            <v>PINTURA VINILO TIPO 2</v>
          </cell>
        </row>
        <row r="368">
          <cell r="B368" t="str">
            <v>PISO PORCELANATO</v>
          </cell>
        </row>
        <row r="369">
          <cell r="B369" t="str">
            <v>Porta rollos - GRIVAL Línea STYLO,</v>
          </cell>
        </row>
        <row r="370">
          <cell r="B370" t="str">
            <v>PLATINA DE  1/2" * 1/8</v>
          </cell>
        </row>
        <row r="371">
          <cell r="B371" t="str">
            <v xml:space="preserve">PLATINA DE  3/4" </v>
          </cell>
        </row>
        <row r="372">
          <cell r="B372" t="str">
            <v>PLATINA DE  3/4" X 1/8"</v>
          </cell>
        </row>
        <row r="373">
          <cell r="B373" t="str">
            <v>POLIETILENO No. 4</v>
          </cell>
        </row>
        <row r="374">
          <cell r="B374" t="str">
            <v>POLIETILENO No. 6</v>
          </cell>
        </row>
        <row r="375">
          <cell r="B375" t="str">
            <v>PRIMER ANTICORROSIVO</v>
          </cell>
        </row>
        <row r="376">
          <cell r="B376" t="str">
            <v>PUNTILLA 3/4"</v>
          </cell>
        </row>
        <row r="377">
          <cell r="B377" t="str">
            <v>PUNTILLA 1"</v>
          </cell>
        </row>
        <row r="378">
          <cell r="B378" t="str">
            <v>PUNTILLA 11/4"</v>
          </cell>
        </row>
        <row r="379">
          <cell r="B379" t="str">
            <v>PUNTILLA 11/2"</v>
          </cell>
        </row>
        <row r="380">
          <cell r="B380" t="str">
            <v>PUNTILLA 2"</v>
          </cell>
        </row>
        <row r="381">
          <cell r="B381" t="str">
            <v>PUNTILLA 21/2"</v>
          </cell>
        </row>
        <row r="386">
          <cell r="B386" t="str">
            <v>RECEBO B-200</v>
          </cell>
        </row>
        <row r="387">
          <cell r="B387" t="str">
            <v>RECEBO B-600</v>
          </cell>
        </row>
        <row r="388">
          <cell r="B388" t="str">
            <v>RECEBO COMÚN</v>
          </cell>
        </row>
        <row r="389">
          <cell r="B389" t="str">
            <v>RECEBO B-400</v>
          </cell>
        </row>
        <row r="390">
          <cell r="B390" t="str">
            <v>RED PARA ATERRIZAR SUBESTACION</v>
          </cell>
        </row>
        <row r="391">
          <cell r="B391" t="str">
            <v>RED TRENZADA CABLE 2X2+2</v>
          </cell>
        </row>
        <row r="392">
          <cell r="B392" t="str">
            <v>RED TRENZADA CABLE 3x1/0+1/0</v>
          </cell>
        </row>
        <row r="393">
          <cell r="B393" t="str">
            <v xml:space="preserve">REFLECTOR DE 250 VATIOS-SODIO ALTA PRESION -220 VOLTIOS-SODIO ALTA </v>
          </cell>
        </row>
        <row r="394">
          <cell r="B394" t="str">
            <v>REFLECTOR DE 400 W</v>
          </cell>
        </row>
        <row r="395">
          <cell r="B395" t="str">
            <v>REGISTRO DE 3/4"</v>
          </cell>
        </row>
        <row r="396">
          <cell r="B396" t="str">
            <v>REGISTRO DE BOLA 1/2"</v>
          </cell>
        </row>
        <row r="397">
          <cell r="B397" t="str">
            <v>REGISTRO P.D.  R&amp;W - 2 1/2 " ( de cortina )</v>
          </cell>
        </row>
        <row r="398">
          <cell r="B398" t="str">
            <v>REGISTRO R&amp;W - 1" ( de cortina ) Ref. 206</v>
          </cell>
        </row>
        <row r="399">
          <cell r="B399" t="str">
            <v>REGISTRO R&amp;W - 1/2" ( de cortina ) Ref. 206</v>
          </cell>
        </row>
        <row r="400">
          <cell r="B400" t="str">
            <v>REGISTRO R&amp;W - 3/4" ( de cortina ) Ref. 206</v>
          </cell>
        </row>
        <row r="401">
          <cell r="B401" t="str">
            <v xml:space="preserve">REJILLA Aluminio 3"x2" </v>
          </cell>
        </row>
        <row r="402">
          <cell r="B402" t="str">
            <v>REJILLA VENTILACION PLASTICA DE 25X25</v>
          </cell>
        </row>
        <row r="403">
          <cell r="B403" t="str">
            <v>Rejillas de piso en aluminio de 3x2 con sosco</v>
          </cell>
        </row>
        <row r="404">
          <cell r="B404" t="str">
            <v>RELLENO ARENA DE PEÑA</v>
          </cell>
        </row>
        <row r="405">
          <cell r="B405" t="str">
            <v>Repisa vidrio Baño Línea STYLO</v>
          </cell>
        </row>
        <row r="406">
          <cell r="B406" t="str">
            <v>REMOVEDOR PVC</v>
          </cell>
        </row>
        <row r="408">
          <cell r="B408" t="str">
            <v>REPISA ORDINARIO 3 m</v>
          </cell>
        </row>
        <row r="409">
          <cell r="B409" t="str">
            <v xml:space="preserve">ROCKTOP </v>
          </cell>
        </row>
        <row r="410">
          <cell r="B410" t="str">
            <v>SANITARIO LINEA MONTECARLO CON GRIFERIA</v>
          </cell>
        </row>
        <row r="411">
          <cell r="B411" t="str">
            <v xml:space="preserve">SECCIONADOR TRIPOLAR EN AIRE 400A-17,5 kV DE OPERACIÓN BAJO </v>
          </cell>
        </row>
        <row r="412">
          <cell r="B412" t="str">
            <v>SELLADOR</v>
          </cell>
        </row>
        <row r="413">
          <cell r="B413" t="str">
            <v>SELLADOR O CERA DE PISO</v>
          </cell>
        </row>
        <row r="414">
          <cell r="B414" t="str">
            <v>SELLADOR Y TINTILLA</v>
          </cell>
        </row>
        <row r="415">
          <cell r="B415" t="str">
            <v>SENSOR FOTOELECTRICO DETECTOR DE HUMO</v>
          </cell>
        </row>
        <row r="416">
          <cell r="B416" t="str">
            <v>SIFON LAVAMANOS plastico gerfor GF-580322</v>
          </cell>
        </row>
        <row r="417">
          <cell r="B417" t="str">
            <v>SIKA 1</v>
          </cell>
        </row>
        <row r="418">
          <cell r="B418" t="str">
            <v>SIKADUR 32</v>
          </cell>
        </row>
        <row r="419">
          <cell r="B419" t="str">
            <v xml:space="preserve">SIKAFLEX-1a cartu </v>
          </cell>
        </row>
        <row r="420">
          <cell r="B420" t="str">
            <v>SILICONA</v>
          </cell>
        </row>
        <row r="421">
          <cell r="B421" t="str">
            <v>SISTEMA DESINFECCION AGUA TRATADA</v>
          </cell>
        </row>
        <row r="422">
          <cell r="B422" t="str">
            <v>SISTEMA CONTROL ELECTRICO TODO INCLUIDO PARA LA PLANTA TRATAMIENTO</v>
          </cell>
        </row>
        <row r="423">
          <cell r="B423" t="str">
            <v>SOLDADOR PVC 1/4</v>
          </cell>
        </row>
        <row r="424">
          <cell r="B424" t="str">
            <v xml:space="preserve">SOLDADURA E - 70  </v>
          </cell>
        </row>
        <row r="425">
          <cell r="B425" t="str">
            <v>SOLDADURA ESTAÑO</v>
          </cell>
        </row>
        <row r="426">
          <cell r="B426" t="str">
            <v>SOLDADURA EXOTERMICA TIPO CADWELD o SIMILAR  de 90 GRAMOS</v>
          </cell>
        </row>
        <row r="427">
          <cell r="B427" t="str">
            <v>SOPORTE PARA TUBERIA DE 4"</v>
          </cell>
        </row>
        <row r="428">
          <cell r="B428" t="str">
            <v>SOPORTES LAVAMANOS</v>
          </cell>
        </row>
        <row r="429">
          <cell r="B429" t="str">
            <v>SOPORTES ORINAL</v>
          </cell>
        </row>
        <row r="430">
          <cell r="B430" t="str">
            <v>TABLA BURRA ORDINARIA 0.20 DE 3.0 MTS</v>
          </cell>
        </row>
        <row r="431">
          <cell r="B431" t="str">
            <v>TABLA BURRA ORDINARIA 0.30 DE 3.0 MTS</v>
          </cell>
        </row>
        <row r="432">
          <cell r="B432" t="str">
            <v>TABLA CHAPA ORDINARIA 0.25 DE 3.0 MTS</v>
          </cell>
        </row>
        <row r="433">
          <cell r="B433" t="str">
            <v>TABLA CHAPA ORDINARIA 0.20 DE 3.0 MTS</v>
          </cell>
        </row>
        <row r="434">
          <cell r="B434" t="str">
            <v>TABLA CHAPA ORDINARIA 0.15 DE 3.0 MTS</v>
          </cell>
        </row>
        <row r="437">
          <cell r="B437" t="str">
            <v xml:space="preserve">TABLERO DE 12 CIRCUITOS CON ESPACIO PARA TOTALIZADOR, PUERTA Y CHAPA  -208 V - 3F5H-60HZ </v>
          </cell>
        </row>
        <row r="438">
          <cell r="B438" t="str">
            <v>TABLERO DE 12 CTOS</v>
          </cell>
        </row>
        <row r="439">
          <cell r="B439" t="str">
            <v>TABLERO 24 CIRCUITOS, PUERTA Y CHAPA, ESP TOTALIZADOR</v>
          </cell>
        </row>
        <row r="440">
          <cell r="B440" t="str">
            <v xml:space="preserve">TABLERO 36 CIRCUITOS, PUERTA Y CHAPA, ESP TOTALIZADOR  </v>
          </cell>
        </row>
        <row r="441">
          <cell r="B441" t="str">
            <v>TABLERO TRIFASICO DE 6 CIRCUITOS</v>
          </cell>
        </row>
        <row r="442">
          <cell r="B442" t="str">
            <v>TABLETA GRES DE 25X25</v>
          </cell>
        </row>
        <row r="443">
          <cell r="B443" t="str">
            <v>TABLEX, LISTONES, PALOS</v>
          </cell>
        </row>
        <row r="444">
          <cell r="B444" t="str">
            <v>TABLÓN DE GRES  25X25</v>
          </cell>
        </row>
        <row r="445">
          <cell r="B445" t="str">
            <v>TABLON DE GRESS DE 33X33</v>
          </cell>
        </row>
        <row r="446">
          <cell r="B446" t="str">
            <v>TANQUE COLEMPAQUES 500 LT (incluye tapa y accesorios)</v>
          </cell>
        </row>
        <row r="447">
          <cell r="B447" t="str">
            <v>TABLERO MELAMINICO DE 1.83X2.44</v>
          </cell>
        </row>
        <row r="448">
          <cell r="B448" t="str">
            <v>TABLERO EN AMARILLO</v>
          </cell>
        </row>
        <row r="449">
          <cell r="B449" t="str">
            <v>TAPA CAJA INSP. 60 x 60</v>
          </cell>
        </row>
        <row r="450">
          <cell r="B450" t="str">
            <v>TABLETA MARMOL</v>
          </cell>
        </row>
        <row r="451">
          <cell r="B451" t="str">
            <v>TAPA CIEGA CON IMPACTO GALVANIZADA CUADRADA 4X4"</v>
          </cell>
        </row>
        <row r="452">
          <cell r="B452" t="str">
            <v>TAPA EN CONCRETO (4000 PSI)</v>
          </cell>
        </row>
        <row r="453">
          <cell r="B453" t="str">
            <v>TAPA EN CONCRETO CAJA CS 276</v>
          </cell>
        </row>
        <row r="454">
          <cell r="B454" t="str">
            <v>TAPA REGISTRO PLASTICO DE 20X20</v>
          </cell>
        </row>
        <row r="455">
          <cell r="B455" t="str">
            <v>TAPON GALVANIZADO MACHO DE 2"</v>
          </cell>
        </row>
        <row r="456">
          <cell r="B456" t="str">
            <v>TAPÓN SOLDADO PRESIÓN 1 1/2"</v>
          </cell>
        </row>
        <row r="457">
          <cell r="B457" t="str">
            <v>TAZA Institucional blanca Mancesa IC-IP41</v>
          </cell>
        </row>
        <row r="458">
          <cell r="B458" t="str">
            <v>TEE EN ALUMINIO BLANCO</v>
          </cell>
        </row>
        <row r="459">
          <cell r="B459" t="str">
            <v>TEE GALVANIZADA DE 4"</v>
          </cell>
        </row>
        <row r="460">
          <cell r="B460" t="str">
            <v>TEE PRESIÓN  1 1/2" Pavco</v>
          </cell>
        </row>
        <row r="461">
          <cell r="B461" t="str">
            <v>TEE PRESIÓN SOLDADA  1"</v>
          </cell>
        </row>
        <row r="462">
          <cell r="B462" t="str">
            <v>TEJA DE ZINC 0.80X2.43</v>
          </cell>
        </row>
        <row r="463">
          <cell r="B463" t="str">
            <v>TEJA CANALETA 90</v>
          </cell>
        </row>
        <row r="464">
          <cell r="B464" t="str">
            <v xml:space="preserve">TEJA DE BARRO </v>
          </cell>
        </row>
        <row r="465">
          <cell r="B465" t="str">
            <v>TEJA ONDULADA ETERNIT No. 6 DE 0.92X1.83</v>
          </cell>
        </row>
        <row r="466">
          <cell r="B466" t="str">
            <v>TEJA THERMOACUSTICA TRAPEZOIDAL  2.44X0.82</v>
          </cell>
        </row>
        <row r="467">
          <cell r="B467" t="str">
            <v>TELA ASFALTICA DE 15 M2</v>
          </cell>
        </row>
        <row r="468">
          <cell r="B468" t="str">
            <v>TELA VERDE CERRAMIENTO</v>
          </cell>
        </row>
        <row r="469">
          <cell r="B469" t="str">
            <v>TERMINAL PONCHAR 2 AWG</v>
          </cell>
        </row>
        <row r="470">
          <cell r="B470" t="str">
            <v xml:space="preserve">Terminal preformado uso interior 15 kV para cable 2 – 3/0 AWG; </v>
          </cell>
        </row>
        <row r="471">
          <cell r="B471" t="str">
            <v>Terminal Soldar/Ponchar barril largo para cable 8. Calidad 3M, Panduit o superior.</v>
          </cell>
        </row>
        <row r="472">
          <cell r="B472" t="str">
            <v>Thiner</v>
          </cell>
        </row>
        <row r="473">
          <cell r="B473" t="str">
            <v>TIERRA NEGRA</v>
          </cell>
        </row>
        <row r="474">
          <cell r="B474" t="str">
            <v>TINTILLA</v>
          </cell>
        </row>
        <row r="475">
          <cell r="B475" t="str">
            <v>TIRAS ALISTADO 3 x 3 x 3</v>
          </cell>
        </row>
        <row r="476">
          <cell r="B476" t="str">
            <v>TOMA BIFASICA 2P+T</v>
          </cell>
        </row>
        <row r="477">
          <cell r="B477" t="str">
            <v>TOMA CORRIENTE DOBLE</v>
          </cell>
        </row>
        <row r="478">
          <cell r="B478" t="str">
            <v>TOMA COAXIAL PARA TV TIPO AMERICANA</v>
          </cell>
        </row>
        <row r="479">
          <cell r="B479" t="str">
            <v>TOMA TV+TELEFONO</v>
          </cell>
        </row>
        <row r="480">
          <cell r="B480" t="str">
            <v>Toallero Barra - GRIVAL Línea STYLO,</v>
          </cell>
        </row>
        <row r="481">
          <cell r="B481" t="str">
            <v>Toallero Argolla - GRIVAL Línea STYLO</v>
          </cell>
        </row>
        <row r="482">
          <cell r="B482" t="str">
            <v xml:space="preserve">TORNILLOS </v>
          </cell>
        </row>
        <row r="483">
          <cell r="B483" t="str">
            <v>TRIPLEX FORMALETA DE 1.22X2.44 DE 18 mm</v>
          </cell>
        </row>
        <row r="490">
          <cell r="B490" t="str">
            <v>TUBERIA GALVANIZADA 2"</v>
          </cell>
        </row>
        <row r="491">
          <cell r="B491" t="str">
            <v>TUBERIA GALVANIZADA 2" DE 0.098</v>
          </cell>
        </row>
        <row r="492">
          <cell r="B492" t="str">
            <v>TUBERIA HIERRO DUCTIL DE 4" ESP 3.2 mm</v>
          </cell>
        </row>
        <row r="493">
          <cell r="B493" t="str">
            <v>TUBERIAS, VALVULAS, ACCESORIOS</v>
          </cell>
        </row>
        <row r="494">
          <cell r="B494" t="str">
            <v>TUBERIA NOVAFORT DE 6"</v>
          </cell>
        </row>
        <row r="495">
          <cell r="B495" t="str">
            <v>TUBERIA PEX AL PEX 1/2"</v>
          </cell>
        </row>
        <row r="496">
          <cell r="B496" t="str">
            <v>TUBERIA CONDUCCION AGUAS RESIDUALES INC ACCESORIOS</v>
          </cell>
        </row>
        <row r="497">
          <cell r="B497" t="str">
            <v>TUBERIA RECTANGULAR DE 3 1/2" X 1 1/2"</v>
          </cell>
        </row>
        <row r="498">
          <cell r="B498" t="str">
            <v>TUBO 4X8 EN COLD ROLLED CAL 18</v>
          </cell>
        </row>
        <row r="499">
          <cell r="B499" t="str">
            <v>TUBO alcantarillado  PVC   160 MM ( 6" ) Pavco</v>
          </cell>
        </row>
        <row r="500">
          <cell r="B500" t="str">
            <v>TUBO alcantarillado  PVC   160 MM ( 8" ) Pavco</v>
          </cell>
        </row>
        <row r="501">
          <cell r="B501" t="str">
            <v>TUBO alcantarillado PVC   110MM  ( 4") Pavco</v>
          </cell>
        </row>
        <row r="502">
          <cell r="B502" t="str">
            <v>TUBO alcantarillado PVC   250MM  ( 10") Pavco</v>
          </cell>
        </row>
        <row r="503">
          <cell r="B503" t="str">
            <v>TUBO CONDUIT EMT 1"</v>
          </cell>
        </row>
        <row r="504">
          <cell r="B504" t="str">
            <v>TUBO CONDUIT EMT1/2"</v>
          </cell>
        </row>
        <row r="505">
          <cell r="B505" t="str">
            <v>TUBO CONDUIT GALVANIZADO PESADO 1" CON UNIÓN</v>
          </cell>
        </row>
        <row r="506">
          <cell r="B506" t="str">
            <v>TUBO CONDUIT PVC 1"  3m</v>
          </cell>
        </row>
        <row r="507">
          <cell r="B507" t="str">
            <v>TUBO CONDUIT PVC 1/2" 3m</v>
          </cell>
        </row>
        <row r="508">
          <cell r="B508" t="str">
            <v>TUBO CONDUIT PVC 3/4" 3m</v>
          </cell>
        </row>
        <row r="509">
          <cell r="B509" t="str">
            <v>TUBO CUADRADO DE 1 1/2" x 1 1/2"</v>
          </cell>
        </row>
        <row r="510">
          <cell r="B510" t="str">
            <v>TUBO CPVC 1/2" DE 3 M</v>
          </cell>
        </row>
        <row r="511">
          <cell r="B511" t="str">
            <v>TUBO GALVANIZADO 2"  2.0mm</v>
          </cell>
        </row>
        <row r="512">
          <cell r="B512" t="str">
            <v>TUBO GALVANIZADO 3"  2.0mm</v>
          </cell>
        </row>
        <row r="513">
          <cell r="B513" t="str">
            <v xml:space="preserve">TUBO GALVANIZADO 3/4"  </v>
          </cell>
        </row>
        <row r="514">
          <cell r="B514" t="str">
            <v>TUBO NOVAFOR DE 4" PERFORADO</v>
          </cell>
        </row>
        <row r="515">
          <cell r="B515" t="str">
            <v>TUBO NOVAFORT 6"</v>
          </cell>
        </row>
        <row r="516">
          <cell r="B516" t="str">
            <v>TUBO PRESIÓN /13.5 PVC  1/2" Pavco</v>
          </cell>
        </row>
        <row r="517">
          <cell r="B517" t="str">
            <v>TUBO PRESIÓN /13.5 PVC  3/4" Pavco</v>
          </cell>
        </row>
        <row r="518">
          <cell r="B518" t="str">
            <v>TUBO PRESIÓN /21 PVC    1"</v>
          </cell>
        </row>
        <row r="519">
          <cell r="B519" t="str">
            <v>TUBO PRESIÓN /21 PVC    2" Pavco</v>
          </cell>
        </row>
        <row r="520">
          <cell r="B520" t="str">
            <v>TUBO PRESIÓN /21 PVC  1 1/2" Pavco</v>
          </cell>
        </row>
        <row r="521">
          <cell r="B521" t="str">
            <v>TUBO PRESIÓN /21 PVC  1 1/4" Pavco</v>
          </cell>
        </row>
        <row r="522">
          <cell r="B522" t="str">
            <v>TUBO PVC A.LL. 2" DE  6 MTS</v>
          </cell>
        </row>
        <row r="523">
          <cell r="B523" t="str">
            <v>TUBO PVC A.LL. 3" DE  6 MTS</v>
          </cell>
        </row>
        <row r="524">
          <cell r="B524" t="str">
            <v>TUBO PVC A.LL. 4" DE 6 MTS</v>
          </cell>
        </row>
        <row r="525">
          <cell r="B525" t="str">
            <v>TUBO PVC SANITARIO 2" DE 6 MTS</v>
          </cell>
        </row>
        <row r="526">
          <cell r="B526" t="str">
            <v>TUBO PVC SANITARIO 3" DE 6 MTS</v>
          </cell>
        </row>
        <row r="527">
          <cell r="B527" t="str">
            <v>TUBO PVC SANITARIO 4" DE 6 MTS</v>
          </cell>
        </row>
        <row r="528">
          <cell r="B528" t="str">
            <v>TUBOS PVC DB 1"</v>
          </cell>
        </row>
        <row r="529">
          <cell r="B529" t="str">
            <v xml:space="preserve">UNION  GALVANIZADA 2 1/2" </v>
          </cell>
        </row>
        <row r="530">
          <cell r="B530" t="str">
            <v>UNIÓN alcantarillado PVC  110MM ( 4" ) Pavco</v>
          </cell>
        </row>
        <row r="531">
          <cell r="B531" t="str">
            <v>UNIÓN alcantarillado PVC 160MM  ( 6") Pavco</v>
          </cell>
        </row>
        <row r="532">
          <cell r="B532" t="str">
            <v>UNIÓN alcantarillado PVC 160MM  ( 8") Pavco</v>
          </cell>
        </row>
        <row r="533">
          <cell r="B533" t="str">
            <v>UNIÓN alcantarillado PVC 250MM  ( 10") Pavco</v>
          </cell>
        </row>
        <row r="534">
          <cell r="B534" t="str">
            <v>UNIÓN GALVANIZADA      3"</v>
          </cell>
        </row>
        <row r="535">
          <cell r="B535" t="str">
            <v>UNION GALVANIZADA DE 1/2"</v>
          </cell>
        </row>
        <row r="536">
          <cell r="B536" t="str">
            <v>UNION GALVANIZADA DE 4" SH 40</v>
          </cell>
        </row>
        <row r="537">
          <cell r="B537" t="str">
            <v>UNIÓN SANITARIA  2" Pavco</v>
          </cell>
        </row>
        <row r="538">
          <cell r="B538" t="str">
            <v>UNIÓN SANITARIA 4" Pavco</v>
          </cell>
        </row>
        <row r="539">
          <cell r="B539" t="str">
            <v>UNIÓN SANITARIA 6" Pavco</v>
          </cell>
        </row>
        <row r="540">
          <cell r="B540" t="str">
            <v>UNIVERSAL GALVANIZADA 3/4"</v>
          </cell>
        </row>
        <row r="541">
          <cell r="B541" t="str">
            <v xml:space="preserve">VALVULA BETA COMPUERTA ELASTICA 4" </v>
          </cell>
        </row>
        <row r="542">
          <cell r="B542" t="str">
            <v>VALVULA DE CHEQUE OPERACIÓN HORIZONTAL 4" EXT BRIDADO</v>
          </cell>
        </row>
        <row r="543">
          <cell r="B543" t="str">
            <v>VALVULA DE CIERRE RAPIDO DE 4"</v>
          </cell>
        </row>
        <row r="544">
          <cell r="B544" t="str">
            <v>VALVULA DE COMPUERTA  VASTAGO NO ASCENTE EXTREMO BRIDA</v>
          </cell>
        </row>
        <row r="545">
          <cell r="B545" t="str">
            <v>VALVULA Descarga sanitario DO-01051300</v>
          </cell>
        </row>
        <row r="546">
          <cell r="B546" t="str">
            <v>VARA DE CLAVO</v>
          </cell>
        </row>
        <row r="547">
          <cell r="B547" t="str">
            <v>VARILLA CORRUGADA DE 1/2" DE 12 MTS</v>
          </cell>
        </row>
        <row r="548">
          <cell r="B548" t="str">
            <v>VARILLA CORRUGADA DE 1/2" DE 6 MTS</v>
          </cell>
        </row>
        <row r="549">
          <cell r="B549" t="str">
            <v>VARILLA CORRUGADA DE 3/8" DE 12 MTS</v>
          </cell>
        </row>
        <row r="550">
          <cell r="B550" t="str">
            <v>VARILLA CORRUGADA DE 5/8" DE 12 MTS</v>
          </cell>
        </row>
        <row r="551">
          <cell r="B551" t="str">
            <v>VARILLA CUADRADA DE 1/2"</v>
          </cell>
        </row>
        <row r="552">
          <cell r="B552" t="str">
            <v>VARILLA CUADRADA DE 3/8"</v>
          </cell>
        </row>
        <row r="553">
          <cell r="B553" t="str">
            <v>VARILLA DE COBRE-COBRE Ø5/8" X 2.40 m</v>
          </cell>
        </row>
        <row r="554">
          <cell r="B554" t="str">
            <v>VARILLA DE COBRE-COBRE Ø5/8" X 2.40 m COOPER WELL</v>
          </cell>
        </row>
        <row r="555">
          <cell r="B555" t="str">
            <v>VARILLA EN ACERO DE 3/8"</v>
          </cell>
        </row>
        <row r="556">
          <cell r="B556" t="str">
            <v>VARILLA EN ACERO DE 5/8"</v>
          </cell>
        </row>
        <row r="557">
          <cell r="B557" t="str">
            <v>VARILLA LISA DE 1/2" DE 6 MTS</v>
          </cell>
        </row>
        <row r="558">
          <cell r="B558" t="str">
            <v>VARILLA LISA DE 3/8" DE 6 MTS</v>
          </cell>
        </row>
        <row r="559">
          <cell r="B559" t="str">
            <v>VIDRIO TEMPLADO DE 10 mm</v>
          </cell>
        </row>
        <row r="560">
          <cell r="B560" t="str">
            <v>VIDRIO DE 4 mm</v>
          </cell>
        </row>
        <row r="561">
          <cell r="B561" t="str">
            <v>VIDRIO TEMPLADO DE 8 mm</v>
          </cell>
        </row>
        <row r="562">
          <cell r="B562" t="str">
            <v>VINILTEX Pintuco</v>
          </cell>
        </row>
        <row r="563">
          <cell r="B563" t="str">
            <v>Wash Primer A Pintura</v>
          </cell>
        </row>
        <row r="564">
          <cell r="B564" t="str">
            <v>WASH PRIMER ANTICORROSIVO</v>
          </cell>
        </row>
        <row r="565">
          <cell r="B565" t="str">
            <v>Wash Primer B Catalizador</v>
          </cell>
        </row>
        <row r="566">
          <cell r="B566" t="str">
            <v>WASH PRIMER PINTURA</v>
          </cell>
        </row>
        <row r="567">
          <cell r="B567" t="str">
            <v>WIN Aluminio x 6 mts</v>
          </cell>
        </row>
        <row r="568">
          <cell r="B568" t="str">
            <v>Xypes concentrado</v>
          </cell>
        </row>
        <row r="569">
          <cell r="B569" t="str">
            <v>Xypes Patch and Plug por 1.25 kg</v>
          </cell>
        </row>
        <row r="570">
          <cell r="B570" t="str">
            <v>YEE SANITARIA 2"  Pavco</v>
          </cell>
        </row>
        <row r="571">
          <cell r="B571" t="str">
            <v>YEE SANITARIA 4"  Pavco</v>
          </cell>
        </row>
        <row r="572">
          <cell r="B572" t="str">
            <v>YESO CORRIENTE VENCEDOR</v>
          </cell>
        </row>
        <row r="573">
          <cell r="B573" t="str">
            <v>ZÓCALO Baldosa grano de marmol 30x7 Fondo blanco</v>
          </cell>
        </row>
        <row r="574">
          <cell r="B574" t="str">
            <v>ZÓCALO en ceramica pompei color coral  30*7</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s>
    <sheetDataSet>
      <sheetData sheetId="0" refreshError="1"/>
      <sheetData sheetId="1" refreshError="1"/>
      <sheetData sheetId="2" refreshError="1">
        <row r="2">
          <cell r="B2">
            <v>0</v>
          </cell>
          <cell r="C2" t="str">
            <v xml:space="preserve"> </v>
          </cell>
        </row>
        <row r="3">
          <cell r="B3" t="str">
            <v>ACCESORIOS ACERO INOXIDABLE</v>
          </cell>
          <cell r="C3" t="str">
            <v>m2</v>
          </cell>
          <cell r="D3">
            <v>150000</v>
          </cell>
        </row>
        <row r="4">
          <cell r="B4" t="str">
            <v>ABRAZADERAS 4"</v>
          </cell>
          <cell r="C4" t="str">
            <v>un</v>
          </cell>
          <cell r="D4">
            <v>2000</v>
          </cell>
        </row>
        <row r="5">
          <cell r="B5" t="str">
            <v>ACCESORIO PVC P 1/2"</v>
          </cell>
          <cell r="C5" t="str">
            <v>un</v>
          </cell>
          <cell r="D5">
            <v>550</v>
          </cell>
        </row>
        <row r="6">
          <cell r="B6" t="str">
            <v>ACCESORIO PVC S 2"</v>
          </cell>
          <cell r="C6" t="str">
            <v>un</v>
          </cell>
          <cell r="D6">
            <v>4100</v>
          </cell>
        </row>
        <row r="7">
          <cell r="B7" t="str">
            <v>ACCESORIO PVC S 3"</v>
          </cell>
          <cell r="C7" t="str">
            <v>un</v>
          </cell>
          <cell r="D7">
            <v>6850</v>
          </cell>
        </row>
        <row r="8">
          <cell r="B8" t="str">
            <v>ACCESORIO PVC S 4"</v>
          </cell>
          <cell r="C8" t="str">
            <v>un</v>
          </cell>
          <cell r="D8">
            <v>12600</v>
          </cell>
        </row>
        <row r="9">
          <cell r="B9" t="str">
            <v>ACCESORIOS</v>
          </cell>
          <cell r="C9" t="str">
            <v>un</v>
          </cell>
          <cell r="D9">
            <v>18000</v>
          </cell>
        </row>
        <row r="10">
          <cell r="B10" t="str">
            <v>ACCESORIOS CONEXIÓN Y DERIVACION CABLE COAXIAL</v>
          </cell>
          <cell r="C10" t="str">
            <v>gb</v>
          </cell>
          <cell r="D10">
            <v>190</v>
          </cell>
        </row>
        <row r="11">
          <cell r="B11" t="str">
            <v>Accesorios de conexion por atras SanitarioDO-TCDIC</v>
          </cell>
          <cell r="C11" t="str">
            <v>un</v>
          </cell>
          <cell r="D11">
            <v>5000</v>
          </cell>
        </row>
        <row r="12">
          <cell r="B12" t="str">
            <v>ACCESORIOS DE CONEXIÓN Y SUJECION PARA CABLE AMTIFRAU</v>
          </cell>
          <cell r="C12" t="str">
            <v>gb</v>
          </cell>
          <cell r="D12">
            <v>6500</v>
          </cell>
        </row>
        <row r="13">
          <cell r="B13" t="str">
            <v>ACCESORIOS DE SUJECION</v>
          </cell>
          <cell r="C13" t="str">
            <v>gb</v>
          </cell>
          <cell r="D13">
            <v>400</v>
          </cell>
        </row>
        <row r="14">
          <cell r="B14" t="str">
            <v>ACCESORIOS EMT</v>
          </cell>
          <cell r="C14" t="str">
            <v>un</v>
          </cell>
          <cell r="D14">
            <v>500</v>
          </cell>
        </row>
        <row r="15">
          <cell r="B15" t="str">
            <v xml:space="preserve">ACCESORIOS GALVANIZADOS PARA CONEXIÓN EQUIPO DE PRESION </v>
          </cell>
          <cell r="C15" t="str">
            <v>gl</v>
          </cell>
          <cell r="D15">
            <v>150000</v>
          </cell>
        </row>
        <row r="16">
          <cell r="B16" t="str">
            <v>ACCESORIOS CPVC-P 1/2" ( Codo , unión y tapón )</v>
          </cell>
          <cell r="C16" t="str">
            <v>un</v>
          </cell>
          <cell r="D16">
            <v>1200</v>
          </cell>
        </row>
        <row r="17">
          <cell r="B17" t="str">
            <v>ACCESORIOS PVC P 21/2"</v>
          </cell>
          <cell r="C17" t="str">
            <v>un</v>
          </cell>
          <cell r="D17">
            <v>15000</v>
          </cell>
        </row>
        <row r="18">
          <cell r="B18" t="str">
            <v>ACCESORIOS PVC-P 1 1/2" ( Codo , unión y tapón )</v>
          </cell>
          <cell r="C18" t="str">
            <v>un</v>
          </cell>
          <cell r="D18">
            <v>2650</v>
          </cell>
        </row>
        <row r="19">
          <cell r="B19" t="str">
            <v>ACCESORIOS PVC-P 1 1/4" ( Codo , unión y tapón )</v>
          </cell>
          <cell r="C19" t="str">
            <v>un</v>
          </cell>
          <cell r="D19">
            <v>2500</v>
          </cell>
        </row>
        <row r="20">
          <cell r="B20" t="str">
            <v>ACCESORIOS PVC-P 1/2" ( Codo , unión y tapón )</v>
          </cell>
          <cell r="C20" t="str">
            <v>un</v>
          </cell>
          <cell r="D20">
            <v>450</v>
          </cell>
        </row>
        <row r="21">
          <cell r="B21" t="str">
            <v>ACCESORIOS PVC-P 2" ( Codo , unión y tapón )</v>
          </cell>
          <cell r="C21" t="str">
            <v>un</v>
          </cell>
          <cell r="D21">
            <v>5000</v>
          </cell>
        </row>
        <row r="22">
          <cell r="B22" t="str">
            <v>ACCESORIOS PVC-P 3/4" ( Codo, unión y tapón )</v>
          </cell>
          <cell r="C22" t="str">
            <v>un</v>
          </cell>
          <cell r="D22">
            <v>1200</v>
          </cell>
        </row>
        <row r="23">
          <cell r="B23" t="str">
            <v>ACCESORIOS SUJECION TRANFORMADOR</v>
          </cell>
          <cell r="C23" t="str">
            <v>un</v>
          </cell>
          <cell r="D23">
            <v>50000</v>
          </cell>
        </row>
        <row r="24">
          <cell r="B24" t="str">
            <v>ACERO 37.000 PSI</v>
          </cell>
          <cell r="C24" t="str">
            <v>kg</v>
          </cell>
          <cell r="D24">
            <v>1900</v>
          </cell>
        </row>
        <row r="25">
          <cell r="B25" t="str">
            <v xml:space="preserve">ACERO 60.000 PSI </v>
          </cell>
          <cell r="C25" t="str">
            <v>kg</v>
          </cell>
          <cell r="D25">
            <v>1900</v>
          </cell>
        </row>
        <row r="26">
          <cell r="B26" t="str">
            <v>ACERO ESTRUCTURAL ACESCO PHR Cal. 12</v>
          </cell>
          <cell r="C26" t="str">
            <v>kg</v>
          </cell>
          <cell r="D26">
            <v>4500</v>
          </cell>
        </row>
        <row r="27">
          <cell r="B27" t="str">
            <v>ACIDO FLORIDRICO</v>
          </cell>
          <cell r="C27" t="str">
            <v>lt</v>
          </cell>
          <cell r="D27">
            <v>15500</v>
          </cell>
        </row>
        <row r="28">
          <cell r="B28" t="str">
            <v>ACIDO NITRICO</v>
          </cell>
          <cell r="C28" t="str">
            <v>lt</v>
          </cell>
          <cell r="D28">
            <v>4500</v>
          </cell>
        </row>
        <row r="29">
          <cell r="B29" t="str">
            <v>ACONDICIONADOR NOVAFORT 250ML  Pavco</v>
          </cell>
          <cell r="C29" t="str">
            <v>un</v>
          </cell>
          <cell r="D29">
            <v>15000</v>
          </cell>
        </row>
        <row r="30">
          <cell r="B30" t="str">
            <v>ACPM</v>
          </cell>
          <cell r="C30" t="str">
            <v>gl</v>
          </cell>
          <cell r="D30">
            <v>8500</v>
          </cell>
        </row>
        <row r="31">
          <cell r="B31" t="str">
            <v>ADAPTADOR CONDUIT PVC 1/2"</v>
          </cell>
          <cell r="C31" t="str">
            <v>un</v>
          </cell>
          <cell r="D31">
            <v>500</v>
          </cell>
        </row>
        <row r="32">
          <cell r="B32" t="str">
            <v>ADAPTADOR MACHO   3/4"</v>
          </cell>
          <cell r="C32" t="str">
            <v>un</v>
          </cell>
          <cell r="D32">
            <v>600</v>
          </cell>
        </row>
        <row r="33">
          <cell r="B33" t="str">
            <v>ADAPTADOR TERMINAL CONDUIT 3/4"</v>
          </cell>
          <cell r="C33" t="str">
            <v>un</v>
          </cell>
          <cell r="D33">
            <v>300</v>
          </cell>
        </row>
        <row r="34">
          <cell r="B34" t="str">
            <v>ADAPTADORES MACHO 1/2"</v>
          </cell>
          <cell r="C34" t="str">
            <v>un</v>
          </cell>
          <cell r="D34">
            <v>300</v>
          </cell>
        </row>
        <row r="35">
          <cell r="B35" t="str">
            <v>ADHESIVO EPOXICO G5 DE 651 ml</v>
          </cell>
          <cell r="C35" t="str">
            <v>un</v>
          </cell>
          <cell r="D35">
            <v>55000</v>
          </cell>
        </row>
        <row r="36">
          <cell r="B36" t="str">
            <v>ADHESIVO NOVAFORT 310 ML  Pavco</v>
          </cell>
          <cell r="C36" t="str">
            <v>un</v>
          </cell>
          <cell r="D36">
            <v>15000</v>
          </cell>
        </row>
        <row r="37">
          <cell r="B37" t="str">
            <v>AGUA</v>
          </cell>
          <cell r="C37" t="str">
            <v>lt</v>
          </cell>
          <cell r="D37">
            <v>500</v>
          </cell>
        </row>
        <row r="38">
          <cell r="B38" t="str">
            <v>AISLADORES</v>
          </cell>
          <cell r="C38" t="str">
            <v>un</v>
          </cell>
          <cell r="D38">
            <v>4500</v>
          </cell>
        </row>
        <row r="39">
          <cell r="B39" t="str">
            <v>AISLADORES DE PIN CON ESPIGO</v>
          </cell>
          <cell r="C39" t="str">
            <v>un</v>
          </cell>
          <cell r="D39">
            <v>42000</v>
          </cell>
        </row>
        <row r="40">
          <cell r="B40" t="str">
            <v>AISLADORES DE RETENCION</v>
          </cell>
          <cell r="C40" t="str">
            <v>un</v>
          </cell>
          <cell r="D40">
            <v>72500</v>
          </cell>
        </row>
        <row r="41">
          <cell r="B41" t="str">
            <v>AISLADORES EMISORES</v>
          </cell>
          <cell r="C41" t="str">
            <v>un</v>
          </cell>
          <cell r="D41">
            <v>85000</v>
          </cell>
        </row>
        <row r="42">
          <cell r="B42" t="str">
            <v>ALAMBRE COBRE DESNUDO AWG  12</v>
          </cell>
          <cell r="C42" t="str">
            <v>ml</v>
          </cell>
          <cell r="D42">
            <v>1700</v>
          </cell>
        </row>
        <row r="43">
          <cell r="B43" t="str">
            <v>ALAMBRE COBRE THHN 12 AWG</v>
          </cell>
          <cell r="C43" t="str">
            <v>ml</v>
          </cell>
          <cell r="D43">
            <v>1900</v>
          </cell>
        </row>
        <row r="44">
          <cell r="B44" t="str">
            <v>ALAMBRE NEGRO       No.18</v>
          </cell>
          <cell r="C44" t="str">
            <v>kg</v>
          </cell>
          <cell r="D44">
            <v>3000</v>
          </cell>
        </row>
        <row r="45">
          <cell r="B45" t="str">
            <v>ALFACOLOR 3-15</v>
          </cell>
          <cell r="C45" t="str">
            <v>kg</v>
          </cell>
          <cell r="D45">
            <v>2000</v>
          </cell>
        </row>
        <row r="46">
          <cell r="B46" t="str">
            <v>ALFAJIAS CONCRETO     .25</v>
          </cell>
          <cell r="C46" t="str">
            <v>ml</v>
          </cell>
          <cell r="D46">
            <v>25000</v>
          </cell>
        </row>
        <row r="47">
          <cell r="B47" t="str">
            <v>ALUMINIO PARA CIELO RASO INC ESTRUCTURA</v>
          </cell>
          <cell r="C47" t="str">
            <v>m2</v>
          </cell>
          <cell r="D47">
            <v>10500</v>
          </cell>
        </row>
        <row r="48">
          <cell r="B48" t="str">
            <v>ALUMINIO PARA DIVISION BAÑO</v>
          </cell>
          <cell r="C48" t="str">
            <v>m2</v>
          </cell>
          <cell r="D48">
            <v>40000</v>
          </cell>
        </row>
        <row r="49">
          <cell r="B49" t="str">
            <v>AMPLIFICADOR TV CON 20 SALIDAS</v>
          </cell>
          <cell r="C49" t="str">
            <v>un</v>
          </cell>
          <cell r="D49">
            <v>450000</v>
          </cell>
        </row>
        <row r="50">
          <cell r="B50" t="str">
            <v>ANCLAJE CAMISA DE 3/8"</v>
          </cell>
          <cell r="C50" t="str">
            <v>un</v>
          </cell>
          <cell r="D50">
            <v>1200</v>
          </cell>
        </row>
        <row r="51">
          <cell r="B51" t="str">
            <v>ÁNGULO     1 x 1 x 1/8" de 6 mts</v>
          </cell>
          <cell r="C51" t="str">
            <v>un</v>
          </cell>
          <cell r="D51">
            <v>17500</v>
          </cell>
        </row>
        <row r="52">
          <cell r="B52" t="str">
            <v>ÁNGULO     1 x 1 x 3/16" de 6 mts</v>
          </cell>
          <cell r="C52" t="str">
            <v>un</v>
          </cell>
          <cell r="D52">
            <v>20450</v>
          </cell>
        </row>
        <row r="53">
          <cell r="B53" t="str">
            <v>ANGULO 1 1/2X3/16</v>
          </cell>
          <cell r="C53" t="str">
            <v>un</v>
          </cell>
          <cell r="D53">
            <v>42000</v>
          </cell>
        </row>
        <row r="54">
          <cell r="B54" t="str">
            <v>ANGULO 1"X1/8"</v>
          </cell>
          <cell r="C54" t="str">
            <v>ml</v>
          </cell>
          <cell r="D54">
            <v>3500</v>
          </cell>
        </row>
        <row r="55">
          <cell r="B55" t="str">
            <v xml:space="preserve">ANGULO 2" * 2" * 1/8" </v>
          </cell>
          <cell r="C55" t="str">
            <v>kg</v>
          </cell>
          <cell r="D55">
            <v>2800</v>
          </cell>
        </row>
        <row r="56">
          <cell r="B56" t="str">
            <v xml:space="preserve">ANGULO 2" * 2" * 3/16" </v>
          </cell>
          <cell r="C56" t="str">
            <v>un</v>
          </cell>
          <cell r="D56">
            <v>50000</v>
          </cell>
        </row>
        <row r="57">
          <cell r="B57" t="str">
            <v>ANGULO 3/4"</v>
          </cell>
          <cell r="C57" t="str">
            <v>ml</v>
          </cell>
          <cell r="D57">
            <v>2000</v>
          </cell>
        </row>
        <row r="58">
          <cell r="B58" t="str">
            <v>ANGULO DE 1"x1/8"</v>
          </cell>
          <cell r="C58" t="str">
            <v>ml</v>
          </cell>
          <cell r="D58">
            <v>4250</v>
          </cell>
        </row>
        <row r="59">
          <cell r="B59" t="str">
            <v>ANGULOS DE ENSAMBLE</v>
          </cell>
          <cell r="C59" t="str">
            <v>gb</v>
          </cell>
          <cell r="D59">
            <v>20000</v>
          </cell>
        </row>
        <row r="60">
          <cell r="B60" t="str">
            <v>ANGULOS EN ALUMINIO BLANCO DE 3m</v>
          </cell>
          <cell r="C60" t="str">
            <v>un</v>
          </cell>
          <cell r="D60">
            <v>7000</v>
          </cell>
        </row>
        <row r="61">
          <cell r="B61" t="str">
            <v xml:space="preserve">ANTENA EXTERNA COMUNAL TV </v>
          </cell>
          <cell r="C61" t="str">
            <v>un</v>
          </cell>
          <cell r="D61">
            <v>75000</v>
          </cell>
        </row>
        <row r="62">
          <cell r="B62" t="str">
            <v>ANTICORROSIVO</v>
          </cell>
          <cell r="C62" t="str">
            <v>gl</v>
          </cell>
          <cell r="D62">
            <v>28500</v>
          </cell>
        </row>
        <row r="63">
          <cell r="B63" t="str">
            <v xml:space="preserve">ANTICORROSIVO </v>
          </cell>
          <cell r="C63" t="str">
            <v>gl</v>
          </cell>
          <cell r="D63">
            <v>28500</v>
          </cell>
        </row>
        <row r="64">
          <cell r="B64" t="str">
            <v>ARENA DE RIO</v>
          </cell>
          <cell r="C64" t="str">
            <v>m3</v>
          </cell>
          <cell r="D64">
            <v>110000</v>
          </cell>
        </row>
        <row r="65">
          <cell r="B65" t="str">
            <v>ARENA LAVADA DE PEÑA</v>
          </cell>
          <cell r="C65" t="str">
            <v>m3</v>
          </cell>
          <cell r="D65">
            <v>35000</v>
          </cell>
        </row>
        <row r="66">
          <cell r="B66" t="str">
            <v>ARBOL</v>
          </cell>
          <cell r="C66" t="str">
            <v>un</v>
          </cell>
          <cell r="D66">
            <v>352000</v>
          </cell>
        </row>
        <row r="67">
          <cell r="B67" t="str">
            <v>ASFALTO TIPO 190/220 200 kg</v>
          </cell>
          <cell r="C67" t="str">
            <v>kg</v>
          </cell>
          <cell r="D67">
            <v>2500</v>
          </cell>
        </row>
        <row r="68">
          <cell r="B68" t="str">
            <v>BALA DULUX 2X20W, REFLECTOR EN ALUMINIO BRILLADO. DIAMETRO 20,5 CMS, ACABADO BLANCO. INCLUYE 2 BOMBILLOS DULUX 20W ROSCA, LUZ 6500K</v>
          </cell>
          <cell r="C68" t="str">
            <v>un</v>
          </cell>
          <cell r="D68">
            <v>37000</v>
          </cell>
        </row>
        <row r="69">
          <cell r="B69" t="str">
            <v>BALA FLUORESCENTE 2X26 CON BOMBILLOS AHORRADORES</v>
          </cell>
          <cell r="C69" t="str">
            <v>un</v>
          </cell>
          <cell r="D69">
            <v>95000</v>
          </cell>
        </row>
        <row r="70">
          <cell r="B70" t="str">
            <v>BALDOSA EN GRANITO ALFA</v>
          </cell>
          <cell r="C70" t="str">
            <v>m2</v>
          </cell>
          <cell r="D70">
            <v>40000</v>
          </cell>
        </row>
        <row r="71">
          <cell r="B71" t="str">
            <v>BALDOSA PORCELANATICO</v>
          </cell>
          <cell r="C71" t="str">
            <v>m2</v>
          </cell>
          <cell r="D71">
            <v>50000</v>
          </cell>
        </row>
        <row r="72">
          <cell r="B72" t="str">
            <v>BARNIZ</v>
          </cell>
          <cell r="C72" t="str">
            <v>gl</v>
          </cell>
          <cell r="D72">
            <v>60000</v>
          </cell>
        </row>
        <row r="73">
          <cell r="B73" t="str">
            <v>BANDEJA PORTACABLES 60X8</v>
          </cell>
          <cell r="C73" t="str">
            <v>ML</v>
          </cell>
          <cell r="D73">
            <v>95000</v>
          </cell>
        </row>
        <row r="74">
          <cell r="B74" t="str">
            <v>BASE PARA FOTOCELDA CON SOPORTE</v>
          </cell>
          <cell r="C74" t="str">
            <v>un</v>
          </cell>
          <cell r="D74">
            <v>5000</v>
          </cell>
        </row>
        <row r="75">
          <cell r="B75" t="str">
            <v>BISAGRAS</v>
          </cell>
          <cell r="C75" t="str">
            <v>un</v>
          </cell>
          <cell r="D75">
            <v>3500</v>
          </cell>
        </row>
        <row r="76">
          <cell r="B76" t="str">
            <v>BISAGRAS PARA VENTANAS METALICAS</v>
          </cell>
          <cell r="C76" t="str">
            <v>par</v>
          </cell>
          <cell r="D76">
            <v>2000</v>
          </cell>
        </row>
        <row r="77">
          <cell r="B77" t="str">
            <v>BISAGRAS PUERTAS COCINA</v>
          </cell>
          <cell r="C77" t="str">
            <v>un</v>
          </cell>
          <cell r="D77">
            <v>1250</v>
          </cell>
        </row>
        <row r="78">
          <cell r="B78" t="str">
            <v>BISEL PARA VIDRIO ESPEJO</v>
          </cell>
          <cell r="C78" t="str">
            <v>ml</v>
          </cell>
          <cell r="D78">
            <v>5000</v>
          </cell>
        </row>
        <row r="79">
          <cell r="B79" t="str">
            <v>BLOQUE No. 3</v>
          </cell>
          <cell r="C79" t="str">
            <v>un</v>
          </cell>
          <cell r="D79">
            <v>850</v>
          </cell>
        </row>
        <row r="80">
          <cell r="B80" t="str">
            <v xml:space="preserve">BLOQUE No. 4 </v>
          </cell>
          <cell r="C80" t="str">
            <v>un</v>
          </cell>
          <cell r="D80">
            <v>800</v>
          </cell>
        </row>
        <row r="81">
          <cell r="B81" t="str">
            <v xml:space="preserve">BLOQUE No. 5 </v>
          </cell>
          <cell r="C81" t="str">
            <v>un</v>
          </cell>
          <cell r="D81">
            <v>850</v>
          </cell>
        </row>
        <row r="82">
          <cell r="B82" t="str">
            <v xml:space="preserve">Boca puerta en mármol,  incluye nariz redonda </v>
          </cell>
          <cell r="C82" t="str">
            <v>ml</v>
          </cell>
          <cell r="D82">
            <v>40000</v>
          </cell>
        </row>
        <row r="83">
          <cell r="B83" t="str">
            <v>BOQUILLA TERMINAL PVC 1"</v>
          </cell>
          <cell r="C83" t="str">
            <v>un</v>
          </cell>
          <cell r="D83">
            <v>2000</v>
          </cell>
        </row>
        <row r="84">
          <cell r="B84" t="str">
            <v>BOSEL</v>
          </cell>
          <cell r="C84" t="str">
            <v>ml</v>
          </cell>
          <cell r="D84">
            <v>500</v>
          </cell>
        </row>
        <row r="85">
          <cell r="B85" t="str">
            <v>BOMBAS PARA SISTEMA DE PLANTA TRATAMIENTO</v>
          </cell>
          <cell r="C85" t="str">
            <v>un</v>
          </cell>
          <cell r="D85">
            <v>9500000</v>
          </cell>
        </row>
        <row r="86">
          <cell r="B86" t="str">
            <v>BRAZO HIDRAULICO</v>
          </cell>
          <cell r="C86" t="str">
            <v>un</v>
          </cell>
          <cell r="D86">
            <v>220000</v>
          </cell>
        </row>
        <row r="87">
          <cell r="B87" t="str">
            <v>BROCA DE 5/8"</v>
          </cell>
          <cell r="C87" t="str">
            <v>un</v>
          </cell>
          <cell r="D87">
            <v>70000</v>
          </cell>
        </row>
        <row r="88">
          <cell r="B88" t="str">
            <v>BROCAS 1/2"</v>
          </cell>
          <cell r="C88" t="str">
            <v>un</v>
          </cell>
          <cell r="D88">
            <v>60000</v>
          </cell>
        </row>
        <row r="89">
          <cell r="B89" t="str">
            <v>BROCAS 1/4"</v>
          </cell>
          <cell r="C89" t="str">
            <v>un</v>
          </cell>
          <cell r="D89">
            <v>4500</v>
          </cell>
        </row>
        <row r="90">
          <cell r="B90" t="str">
            <v>BROCAS, GRAPAS, CHAZOS Y TORNILLOS</v>
          </cell>
          <cell r="C90" t="str">
            <v>global</v>
          </cell>
          <cell r="D90">
            <v>10000</v>
          </cell>
        </row>
        <row r="91">
          <cell r="B91" t="str">
            <v>BUSHING 4"X2" A.C.</v>
          </cell>
          <cell r="C91" t="str">
            <v>un</v>
          </cell>
          <cell r="D91">
            <v>32480</v>
          </cell>
        </row>
        <row r="92">
          <cell r="B92" t="str">
            <v>CABALLETE ETERNIT</v>
          </cell>
          <cell r="C92" t="str">
            <v>un</v>
          </cell>
          <cell r="D92">
            <v>14500</v>
          </cell>
        </row>
        <row r="93">
          <cell r="B93" t="str">
            <v>CABALLETE THERMOACUSTICA DE 2.00X0.70</v>
          </cell>
          <cell r="C93" t="str">
            <v>un</v>
          </cell>
          <cell r="D93">
            <v>55000</v>
          </cell>
        </row>
        <row r="94">
          <cell r="B94" t="str">
            <v>CABLE #4 COBRE DESNUDO</v>
          </cell>
          <cell r="C94" t="str">
            <v>ml</v>
          </cell>
          <cell r="D94">
            <v>8500</v>
          </cell>
        </row>
        <row r="95">
          <cell r="B95" t="str">
            <v>Cable 10 THWN/THHN Cu-AWG 600V</v>
          </cell>
          <cell r="C95" t="str">
            <v>ml</v>
          </cell>
          <cell r="D95">
            <v>6500</v>
          </cell>
        </row>
        <row r="96">
          <cell r="B96" t="str">
            <v>cable 2/0</v>
          </cell>
          <cell r="C96" t="str">
            <v>ml</v>
          </cell>
          <cell r="D96">
            <v>23500</v>
          </cell>
        </row>
        <row r="97">
          <cell r="B97" t="str">
            <v>Cable 8 THWN/THHN Cu-AWG 600V</v>
          </cell>
          <cell r="C97" t="str">
            <v>ml</v>
          </cell>
          <cell r="D97">
            <v>3800</v>
          </cell>
        </row>
        <row r="98">
          <cell r="B98" t="str">
            <v>CABLE ANTIFRAUDE #8</v>
          </cell>
          <cell r="C98" t="str">
            <v>ml</v>
          </cell>
          <cell r="D98">
            <v>4500</v>
          </cell>
        </row>
        <row r="99">
          <cell r="B99" t="str">
            <v xml:space="preserve">CABLE BLINDADO COAXIAL RG59 U TV </v>
          </cell>
          <cell r="C99" t="str">
            <v>ml</v>
          </cell>
          <cell r="D99">
            <v>1500</v>
          </cell>
        </row>
        <row r="100">
          <cell r="B100" t="str">
            <v>CABLE DUPLEX DE 2X16</v>
          </cell>
          <cell r="C100" t="str">
            <v>ml</v>
          </cell>
          <cell r="D100">
            <v>2500</v>
          </cell>
        </row>
        <row r="101">
          <cell r="B101" t="str">
            <v>Cable 12 THWN/THHN Cu-AWG 600V</v>
          </cell>
          <cell r="C101" t="str">
            <v>ml</v>
          </cell>
          <cell r="D101">
            <v>2500</v>
          </cell>
        </row>
        <row r="102">
          <cell r="B102" t="str">
            <v>Cable 14 THWN/THHN Cu-AWG 600V</v>
          </cell>
          <cell r="C102" t="str">
            <v>ml</v>
          </cell>
          <cell r="D102">
            <v>1500</v>
          </cell>
        </row>
        <row r="103">
          <cell r="B103" t="str">
            <v>Cable 8 THWN/THHN Cu-AWG 600V</v>
          </cell>
          <cell r="C103" t="str">
            <v>ml</v>
          </cell>
          <cell r="D103">
            <v>3800</v>
          </cell>
        </row>
        <row r="104">
          <cell r="B104" t="str">
            <v>CABLE ENCAUCHETADO 3#4+1#6 T</v>
          </cell>
          <cell r="C104" t="str">
            <v>ml</v>
          </cell>
          <cell r="D104">
            <v>55500</v>
          </cell>
        </row>
        <row r="105">
          <cell r="B105" t="str">
            <v>CABLE DE COBRE DESNUDO No.12 AWG</v>
          </cell>
          <cell r="C105" t="str">
            <v>ml</v>
          </cell>
          <cell r="D105">
            <v>2600</v>
          </cell>
        </row>
        <row r="106">
          <cell r="B106" t="str">
            <v>CABLE No. 12 T</v>
          </cell>
          <cell r="C106" t="str">
            <v>ml</v>
          </cell>
          <cell r="D106">
            <v>3000</v>
          </cell>
        </row>
        <row r="107">
          <cell r="B107" t="str">
            <v>CABLE PARA SEÑALES SISTEMA CONTRA INCENDIO  2 PARES (2X22AWG) NPLF AISLAMIENTO EN PVC DE ACUERDO A LAS NORMAS IEC189, IEC708</v>
          </cell>
          <cell r="C107" t="str">
            <v>m</v>
          </cell>
          <cell r="D107">
            <v>3950</v>
          </cell>
        </row>
        <row r="108">
          <cell r="B108" t="str">
            <v>CABLE TELEFONICO 2 PARES</v>
          </cell>
          <cell r="C108" t="str">
            <v>ml</v>
          </cell>
          <cell r="D108">
            <v>1200</v>
          </cell>
        </row>
        <row r="109">
          <cell r="B109" t="str">
            <v>CAJA 2400</v>
          </cell>
          <cell r="C109" t="str">
            <v>un</v>
          </cell>
          <cell r="D109">
            <v>2000</v>
          </cell>
        </row>
        <row r="110">
          <cell r="B110" t="str">
            <v>CAJA 5800</v>
          </cell>
          <cell r="C110" t="str">
            <v>un</v>
          </cell>
          <cell r="D110">
            <v>1500</v>
          </cell>
        </row>
        <row r="111">
          <cell r="B111" t="str">
            <v>CAJA MEDIDOR ACUEDUCTO CON TAPA Y CERRADURA</v>
          </cell>
          <cell r="C111" t="str">
            <v>un</v>
          </cell>
          <cell r="D111">
            <v>70000</v>
          </cell>
        </row>
        <row r="112">
          <cell r="B112" t="str">
            <v>CAJA MEDIDOR DE AGUA 60*28*14</v>
          </cell>
          <cell r="C112" t="str">
            <v>un</v>
          </cell>
          <cell r="D112">
            <v>50000</v>
          </cell>
        </row>
        <row r="113">
          <cell r="B113" t="str">
            <v>CAJA MONOFASICA DE 4 CIRCUITOS CON TACOS</v>
          </cell>
          <cell r="C113" t="str">
            <v>un</v>
          </cell>
          <cell r="D113">
            <v>100000</v>
          </cell>
        </row>
        <row r="114">
          <cell r="B114" t="str">
            <v>CAJA OCTOGONAL GALVANIZADA (CAJA EMP GALV.OCTAGONAL 4")</v>
          </cell>
          <cell r="C114" t="str">
            <v>un</v>
          </cell>
          <cell r="D114">
            <v>2500</v>
          </cell>
        </row>
        <row r="115">
          <cell r="B115" t="str">
            <v>CAJA METALICA AMPLIFICADOR TV</v>
          </cell>
          <cell r="C115" t="str">
            <v>un</v>
          </cell>
          <cell r="D115">
            <v>220000</v>
          </cell>
        </row>
        <row r="116">
          <cell r="B116" t="str">
            <v>CAJA SENCILLA CONDUIT (CAJA EMP GALV.RECTANG. 2X4")</v>
          </cell>
          <cell r="C116" t="str">
            <v>un</v>
          </cell>
          <cell r="D116">
            <v>2000</v>
          </cell>
        </row>
        <row r="117">
          <cell r="B117" t="str">
            <v xml:space="preserve">CAJAS DE 20X25X10 CM PARA CONEXIÓN </v>
          </cell>
          <cell r="C117" t="str">
            <v>un</v>
          </cell>
          <cell r="D117">
            <v>49500</v>
          </cell>
        </row>
        <row r="118">
          <cell r="B118" t="str">
            <v>CALENTADOR ELECTRICO 20 GL 120 V HACEB</v>
          </cell>
          <cell r="C118" t="str">
            <v>un</v>
          </cell>
          <cell r="D118">
            <v>579900</v>
          </cell>
        </row>
        <row r="119">
          <cell r="B119" t="str">
            <v>CARBURO BLANCO</v>
          </cell>
          <cell r="C119" t="str">
            <v>gl</v>
          </cell>
          <cell r="D119">
            <v>55000</v>
          </cell>
        </row>
        <row r="120">
          <cell r="B120" t="str">
            <v>CAOLÍN</v>
          </cell>
          <cell r="C120" t="str">
            <v>bt</v>
          </cell>
          <cell r="D120">
            <v>12000</v>
          </cell>
        </row>
        <row r="121">
          <cell r="B121" t="str">
            <v>CAPACETE 1"</v>
          </cell>
          <cell r="C121" t="str">
            <v>un</v>
          </cell>
          <cell r="D121">
            <v>53333.333333333336</v>
          </cell>
        </row>
        <row r="122">
          <cell r="B122" t="str">
            <v>CASETÓN DE GUADUA h=0.42</v>
          </cell>
          <cell r="C122" t="str">
            <v>ml</v>
          </cell>
          <cell r="D122">
            <v>15000</v>
          </cell>
        </row>
        <row r="124">
          <cell r="B124" t="str">
            <v>CEDRO CAQUETA</v>
          </cell>
          <cell r="C124" t="str">
            <v>pieza</v>
          </cell>
          <cell r="D124">
            <v>35000</v>
          </cell>
        </row>
        <row r="125">
          <cell r="B125" t="str">
            <v xml:space="preserve">CELDA METÁLICA -LÁMINA COLD-ROLLED PARA  TRANSFORMADOR </v>
          </cell>
          <cell r="C125" t="str">
            <v>un</v>
          </cell>
          <cell r="D125">
            <v>2300000</v>
          </cell>
        </row>
        <row r="126">
          <cell r="B126" t="str">
            <v>CEMENTO MARINO</v>
          </cell>
          <cell r="C126" t="str">
            <v>gl</v>
          </cell>
          <cell r="D126">
            <v>38000</v>
          </cell>
        </row>
        <row r="127">
          <cell r="B127" t="str">
            <v>CEMENTO BLANCO</v>
          </cell>
          <cell r="C127" t="str">
            <v>kg</v>
          </cell>
          <cell r="D127">
            <v>1200</v>
          </cell>
        </row>
        <row r="128">
          <cell r="B128" t="str">
            <v>CEMENTO GRIS</v>
          </cell>
          <cell r="C128" t="str">
            <v>bt</v>
          </cell>
          <cell r="D128">
            <v>25000</v>
          </cell>
        </row>
        <row r="129">
          <cell r="B129" t="str">
            <v xml:space="preserve">CERAMICA </v>
          </cell>
          <cell r="C129" t="str">
            <v>m2</v>
          </cell>
          <cell r="D129">
            <v>25000</v>
          </cell>
        </row>
        <row r="130">
          <cell r="B130" t="str">
            <v>CERRADURA INAFER</v>
          </cell>
          <cell r="C130" t="str">
            <v>un</v>
          </cell>
          <cell r="D130">
            <v>22000</v>
          </cell>
        </row>
        <row r="131">
          <cell r="B131" t="str">
            <v>CERRADURA POMA MADERA ALCOBA</v>
          </cell>
          <cell r="C131" t="str">
            <v>un</v>
          </cell>
          <cell r="D131">
            <v>28500</v>
          </cell>
        </row>
        <row r="132">
          <cell r="B132" t="str">
            <v>CERRADURA POMA PUERTAS</v>
          </cell>
          <cell r="C132" t="str">
            <v>un</v>
          </cell>
          <cell r="D132">
            <v>15000</v>
          </cell>
        </row>
        <row r="133">
          <cell r="B133" t="str">
            <v>CENEFA EN MADERA DE 0.12 TINTADA</v>
          </cell>
          <cell r="C133" t="str">
            <v>ml</v>
          </cell>
          <cell r="D133">
            <v>45000</v>
          </cell>
        </row>
        <row r="134">
          <cell r="B134" t="str">
            <v>CERROJO EN ACERO INOXIDABLE</v>
          </cell>
          <cell r="C134" t="str">
            <v>un</v>
          </cell>
          <cell r="D134">
            <v>60000</v>
          </cell>
        </row>
        <row r="135">
          <cell r="B135" t="str">
            <v>CERRADURA SCHLAGE BAÑO  A40S Cromado Mate</v>
          </cell>
          <cell r="C135" t="str">
            <v>un</v>
          </cell>
          <cell r="D135">
            <v>36000</v>
          </cell>
        </row>
        <row r="136">
          <cell r="B136" t="str">
            <v>CHEQUE HORIZONTAL 1/2"</v>
          </cell>
          <cell r="C136" t="str">
            <v>un</v>
          </cell>
          <cell r="D136">
            <v>10000</v>
          </cell>
        </row>
        <row r="137">
          <cell r="B137" t="str">
            <v>CHEQUE R&amp;W Roscado 3/4" Ref. 236</v>
          </cell>
          <cell r="C137" t="str">
            <v>un</v>
          </cell>
          <cell r="D137">
            <v>37000</v>
          </cell>
        </row>
        <row r="138">
          <cell r="B138" t="str">
            <v>CIELO RASO Star Orion ( perfileria aluminio 1" )</v>
          </cell>
          <cell r="C138" t="str">
            <v>m2</v>
          </cell>
          <cell r="D138">
            <v>25000</v>
          </cell>
        </row>
        <row r="139">
          <cell r="B139" t="str">
            <v>CILINDRO DE GAS PROPANO</v>
          </cell>
          <cell r="C139" t="str">
            <v>un</v>
          </cell>
          <cell r="D139">
            <v>25000</v>
          </cell>
        </row>
        <row r="140">
          <cell r="B140" t="str">
            <v>CINTA BANDIT 1/2" CON GRAPAS</v>
          </cell>
          <cell r="C140" t="str">
            <v>un</v>
          </cell>
          <cell r="D140">
            <v>105000</v>
          </cell>
        </row>
        <row r="141">
          <cell r="B141" t="str">
            <v>CINTA PAPEL</v>
          </cell>
          <cell r="C141" t="str">
            <v>rl</v>
          </cell>
          <cell r="D141">
            <v>8000</v>
          </cell>
        </row>
        <row r="142">
          <cell r="B142" t="str">
            <v>CINTA TEFLÓN 10 m 1/2"</v>
          </cell>
          <cell r="C142" t="str">
            <v>un</v>
          </cell>
          <cell r="D142">
            <v>2000</v>
          </cell>
        </row>
        <row r="143">
          <cell r="B143" t="str">
            <v>CLOSET</v>
          </cell>
          <cell r="C143" t="str">
            <v>m2</v>
          </cell>
          <cell r="D143">
            <v>170000</v>
          </cell>
        </row>
        <row r="144">
          <cell r="B144" t="str">
            <v>COCINA INTEGRAL</v>
          </cell>
          <cell r="C144" t="str">
            <v>ml</v>
          </cell>
          <cell r="D144">
            <v>1180000</v>
          </cell>
        </row>
        <row r="145">
          <cell r="B145" t="str">
            <v>CODO 90° 1/4 CxC SANITARIO 3" Pavco</v>
          </cell>
          <cell r="C145" t="str">
            <v>un</v>
          </cell>
          <cell r="D145">
            <v>15000</v>
          </cell>
        </row>
        <row r="146">
          <cell r="B146" t="str">
            <v>CODO 90° 1/4 CxC SANITARIO 4" Pavco</v>
          </cell>
          <cell r="C146" t="str">
            <v>un</v>
          </cell>
          <cell r="D146">
            <v>16500</v>
          </cell>
        </row>
        <row r="147">
          <cell r="B147" t="str">
            <v>CODO 90° 1/4 CxE SANITARIO 2"</v>
          </cell>
          <cell r="C147" t="str">
            <v>un</v>
          </cell>
          <cell r="D147">
            <v>190000</v>
          </cell>
        </row>
        <row r="148">
          <cell r="B148" t="str">
            <v>CODO 90° 4" EXTREMO BRIDADO</v>
          </cell>
          <cell r="C148" t="str">
            <v>un</v>
          </cell>
          <cell r="D148">
            <v>190000</v>
          </cell>
        </row>
        <row r="149">
          <cell r="B149" t="str">
            <v>CODO 90° PRESIÓN PVC   3/4" Pavco</v>
          </cell>
          <cell r="C149" t="str">
            <v>un</v>
          </cell>
          <cell r="D149">
            <v>1850</v>
          </cell>
        </row>
        <row r="150">
          <cell r="B150" t="str">
            <v>CODO 90° PRESIÓN PVC 1 1/2" Pavco</v>
          </cell>
          <cell r="C150" t="str">
            <v>un</v>
          </cell>
          <cell r="D150">
            <v>3500</v>
          </cell>
        </row>
        <row r="151">
          <cell r="B151" t="str">
            <v>CODO PRESIÓN           1"</v>
          </cell>
          <cell r="C151" t="str">
            <v>un</v>
          </cell>
          <cell r="D151">
            <v>2500</v>
          </cell>
        </row>
        <row r="152">
          <cell r="B152" t="str">
            <v>COMBO SANITARIO BLANCO AHORRADOR</v>
          </cell>
          <cell r="C152" t="str">
            <v>un</v>
          </cell>
          <cell r="D152">
            <v>310000</v>
          </cell>
        </row>
        <row r="153">
          <cell r="B153" t="str">
            <v>CONCERTINA EN ACERO INOXIDABLE DE 18"</v>
          </cell>
          <cell r="C153" t="str">
            <v>ml</v>
          </cell>
          <cell r="D153">
            <v>16500</v>
          </cell>
        </row>
        <row r="154">
          <cell r="B154" t="str">
            <v>CONCRETO DE 1500 PSI</v>
          </cell>
          <cell r="C154" t="str">
            <v>m3</v>
          </cell>
          <cell r="D154">
            <v>270000</v>
          </cell>
        </row>
        <row r="155">
          <cell r="B155" t="str">
            <v>CONCRETO DE 2000 PSI</v>
          </cell>
          <cell r="C155" t="str">
            <v>m3</v>
          </cell>
          <cell r="D155">
            <v>280000</v>
          </cell>
        </row>
        <row r="156">
          <cell r="B156" t="str">
            <v>CONCRETO DE 2500 PSI</v>
          </cell>
          <cell r="C156" t="str">
            <v>m3</v>
          </cell>
          <cell r="D156">
            <v>290000</v>
          </cell>
        </row>
        <row r="157">
          <cell r="B157" t="str">
            <v>CONCRETO DE 3000 PSI</v>
          </cell>
          <cell r="C157" t="str">
            <v>m3</v>
          </cell>
          <cell r="D157">
            <v>320000</v>
          </cell>
        </row>
        <row r="158">
          <cell r="B158" t="str">
            <v>CONCRETO DE 3500 PSI</v>
          </cell>
          <cell r="C158" t="str">
            <v>m3</v>
          </cell>
          <cell r="D158">
            <v>330000</v>
          </cell>
        </row>
        <row r="159">
          <cell r="B159" t="str">
            <v>CONCRETO DE 4000 PSI</v>
          </cell>
          <cell r="C159" t="str">
            <v>m3</v>
          </cell>
          <cell r="D159">
            <v>360000</v>
          </cell>
        </row>
        <row r="160">
          <cell r="B160" t="str">
            <v>CONCRETO TREMIE TORNILLO DE 3000 PSI</v>
          </cell>
          <cell r="C160" t="str">
            <v>m3</v>
          </cell>
          <cell r="D160">
            <v>350000</v>
          </cell>
        </row>
        <row r="161">
          <cell r="B161" t="str">
            <v>CONCRETO TREMIE TORNILLO DE 4000 PSI</v>
          </cell>
          <cell r="C161" t="str">
            <v>m3</v>
          </cell>
          <cell r="D161">
            <v>380000</v>
          </cell>
        </row>
        <row r="162">
          <cell r="B162" t="str">
            <v>CONCRETO DE 3500 PSI BAJA PERMEABILIDAD</v>
          </cell>
          <cell r="C162" t="str">
            <v>m3</v>
          </cell>
          <cell r="D162">
            <v>350000</v>
          </cell>
        </row>
        <row r="163">
          <cell r="B163" t="str">
            <v>COPA ESMERIL</v>
          </cell>
          <cell r="C163" t="str">
            <v>un</v>
          </cell>
          <cell r="D163">
            <v>60000</v>
          </cell>
        </row>
        <row r="164">
          <cell r="B164" t="str">
            <v>COPA SIERRA</v>
          </cell>
          <cell r="C164" t="str">
            <v>un</v>
          </cell>
          <cell r="D164">
            <v>14500</v>
          </cell>
        </row>
        <row r="165">
          <cell r="B165" t="str">
            <v>CORREA EN MADERA</v>
          </cell>
          <cell r="C165" t="str">
            <v>ml</v>
          </cell>
          <cell r="D165">
            <v>35000</v>
          </cell>
        </row>
        <row r="166">
          <cell r="B166" t="str">
            <v>CORREA METALICA</v>
          </cell>
          <cell r="C166" t="str">
            <v>ml</v>
          </cell>
          <cell r="D166">
            <v>12500</v>
          </cell>
        </row>
        <row r="167">
          <cell r="B167" t="str">
            <v>CORTACIRCUITOS 15 KV-100 AMPERIOS-</v>
          </cell>
          <cell r="C167" t="str">
            <v>un</v>
          </cell>
          <cell r="D167">
            <v>550000</v>
          </cell>
        </row>
        <row r="168">
          <cell r="B168" t="str">
            <v xml:space="preserve">Cortina corrida Automática tipo Blackout, h= 1.10 m </v>
          </cell>
          <cell r="C168" t="str">
            <v>ml</v>
          </cell>
          <cell r="D168">
            <v>180000</v>
          </cell>
        </row>
        <row r="169">
          <cell r="B169" t="str">
            <v>CURVA 90º PVC 1/2"</v>
          </cell>
          <cell r="C169" t="str">
            <v>un</v>
          </cell>
          <cell r="D169">
            <v>500</v>
          </cell>
        </row>
        <row r="170">
          <cell r="B170" t="str">
            <v>DESAGUE LAVAMANOS SENCILLO Gerfor GF-581084</v>
          </cell>
          <cell r="C170" t="str">
            <v>un</v>
          </cell>
          <cell r="D170">
            <v>15000</v>
          </cell>
        </row>
        <row r="171">
          <cell r="B171" t="str">
            <v>DESAGUE ORINAL 1 1/2"</v>
          </cell>
          <cell r="C171" t="str">
            <v>un</v>
          </cell>
          <cell r="D171">
            <v>14500</v>
          </cell>
        </row>
        <row r="172">
          <cell r="B172" t="str">
            <v>DESCARGADOR DE SOBRETENSION TIPO  LINEA 12 KV- 10 KA-</v>
          </cell>
          <cell r="C172" t="str">
            <v>un</v>
          </cell>
          <cell r="D172">
            <v>480000</v>
          </cell>
        </row>
        <row r="173">
          <cell r="B173" t="str">
            <v xml:space="preserve">DESCARGADOR FRANKLIN DE 5 PUNTAS </v>
          </cell>
          <cell r="C173" t="str">
            <v>un</v>
          </cell>
          <cell r="D173">
            <v>950000</v>
          </cell>
        </row>
        <row r="174">
          <cell r="B174" t="str">
            <v>DIAGONALES</v>
          </cell>
          <cell r="C174" t="str">
            <v>un</v>
          </cell>
          <cell r="D174">
            <v>8500</v>
          </cell>
        </row>
        <row r="175">
          <cell r="B175" t="str">
            <v>DILATACION BRONCE</v>
          </cell>
          <cell r="C175" t="str">
            <v>ml</v>
          </cell>
          <cell r="D175">
            <v>4500</v>
          </cell>
        </row>
        <row r="176">
          <cell r="B176" t="str">
            <v>DILATACIÓN EN BRONCE PC13</v>
          </cell>
          <cell r="C176" t="str">
            <v>ml</v>
          </cell>
          <cell r="D176">
            <v>18500</v>
          </cell>
        </row>
        <row r="177">
          <cell r="B177" t="str">
            <v>DINTELES EN CONCRETO h=0.15m x 0.2m (2500 PSI Mezcla 1:3:3)</v>
          </cell>
          <cell r="C177" t="str">
            <v>ml</v>
          </cell>
          <cell r="D177">
            <v>25000</v>
          </cell>
        </row>
        <row r="178">
          <cell r="B178" t="str">
            <v>DISCO CORTE LADRILLO Y7O CONCRETO</v>
          </cell>
          <cell r="C178" t="str">
            <v>un</v>
          </cell>
          <cell r="D178">
            <v>12500</v>
          </cell>
        </row>
        <row r="179">
          <cell r="B179" t="str">
            <v>DISCO PARA CORTE METAL</v>
          </cell>
          <cell r="C179" t="str">
            <v>un</v>
          </cell>
          <cell r="D179">
            <v>7500</v>
          </cell>
        </row>
        <row r="180">
          <cell r="B180" t="str">
            <v>DISPENSADOR JABON</v>
          </cell>
          <cell r="C180" t="str">
            <v>un</v>
          </cell>
          <cell r="D180">
            <v>32000</v>
          </cell>
        </row>
        <row r="181">
          <cell r="B181" t="str">
            <v>DUCHA Antivandalica Docol DO-17125106</v>
          </cell>
          <cell r="C181" t="str">
            <v>un</v>
          </cell>
          <cell r="D181">
            <v>150000</v>
          </cell>
        </row>
        <row r="182">
          <cell r="B182" t="str">
            <v>DUCHA CON MEZCLADOR</v>
          </cell>
          <cell r="C182" t="str">
            <v>un</v>
          </cell>
          <cell r="D182">
            <v>60000</v>
          </cell>
        </row>
        <row r="183">
          <cell r="B183" t="str">
            <v>DUCHA CON REGISTRO</v>
          </cell>
          <cell r="C183" t="str">
            <v>un</v>
          </cell>
          <cell r="D183">
            <v>35000</v>
          </cell>
        </row>
        <row r="184">
          <cell r="B184" t="str">
            <v>DUCHA ELECTRICA</v>
          </cell>
          <cell r="C184" t="str">
            <v>un</v>
          </cell>
          <cell r="D184">
            <v>55000</v>
          </cell>
        </row>
        <row r="185">
          <cell r="B185" t="str">
            <v>DURMIENTE ABARCO 4 m</v>
          </cell>
          <cell r="C185" t="str">
            <v>ml</v>
          </cell>
          <cell r="D185">
            <v>4200</v>
          </cell>
        </row>
        <row r="186">
          <cell r="B186" t="str">
            <v>DURMIENTE ORDINARIO DE 3 MTS</v>
          </cell>
          <cell r="C186" t="str">
            <v>un</v>
          </cell>
          <cell r="D186">
            <v>4500</v>
          </cell>
        </row>
        <row r="187">
          <cell r="B187" t="str">
            <v>ELEMENTOS FIJACION MANTO</v>
          </cell>
          <cell r="C187" t="str">
            <v>m2</v>
          </cell>
          <cell r="D187">
            <v>1000</v>
          </cell>
        </row>
        <row r="188">
          <cell r="B188" t="str">
            <v>EMPAQUES</v>
          </cell>
          <cell r="C188" t="str">
            <v>ml</v>
          </cell>
          <cell r="D188">
            <v>500</v>
          </cell>
        </row>
        <row r="189">
          <cell r="B189" t="str">
            <v>EMULSION ASFALTICA</v>
          </cell>
          <cell r="C189" t="str">
            <v>caneca</v>
          </cell>
          <cell r="D189">
            <v>75000</v>
          </cell>
        </row>
        <row r="190">
          <cell r="B190" t="str">
            <v>ENCHAPE  DE 20X30</v>
          </cell>
          <cell r="C190" t="str">
            <v>m2</v>
          </cell>
          <cell r="D190">
            <v>28500</v>
          </cell>
        </row>
        <row r="191">
          <cell r="B191" t="str">
            <v>ENCHAPE CERAMICA BLANCO</v>
          </cell>
          <cell r="C191" t="str">
            <v>m2</v>
          </cell>
          <cell r="D191">
            <v>27500</v>
          </cell>
        </row>
        <row r="192">
          <cell r="B192" t="str">
            <v>Enchape paredes interiores Triplex Cedro Tintillad</v>
          </cell>
          <cell r="C192" t="str">
            <v>m2</v>
          </cell>
          <cell r="D192">
            <v>60000</v>
          </cell>
        </row>
        <row r="193">
          <cell r="B193" t="str">
            <v xml:space="preserve">EQUIPO AUTOMÁTICO PARA ALUMBRADO DE EMERGENCIA REFERENCIA ILURAM IL3-2H  </v>
          </cell>
          <cell r="C193" t="str">
            <v>un</v>
          </cell>
          <cell r="D193">
            <v>340000</v>
          </cell>
        </row>
        <row r="194">
          <cell r="B194" t="str">
            <v xml:space="preserve">EQUIPO DE MEDICION  EN MEDIA TENSION </v>
          </cell>
          <cell r="C194" t="str">
            <v>un</v>
          </cell>
          <cell r="D194">
            <v>15500000</v>
          </cell>
        </row>
        <row r="195">
          <cell r="B195" t="str">
            <v>ESGRAFIADO PINTUCO 4 GALONES 30 KG</v>
          </cell>
          <cell r="C195" t="str">
            <v>un</v>
          </cell>
          <cell r="D195">
            <v>65000</v>
          </cell>
        </row>
        <row r="196">
          <cell r="B196" t="str">
            <v>ESMALTE  Sobre lamina lineal Tipo pintulx anoloc verde bronce.</v>
          </cell>
          <cell r="C196" t="str">
            <v>ml</v>
          </cell>
          <cell r="D196">
            <v>4500</v>
          </cell>
        </row>
        <row r="197">
          <cell r="B197" t="str">
            <v>ESMALTE  Sobre lamina llena Tipo pintulx</v>
          </cell>
          <cell r="C197" t="str">
            <v>m2</v>
          </cell>
          <cell r="D197">
            <v>8000</v>
          </cell>
        </row>
        <row r="198">
          <cell r="B198" t="str">
            <v>ESMALTE ANTIHUMEDAD LAVABLE</v>
          </cell>
          <cell r="C198" t="str">
            <v>gl</v>
          </cell>
          <cell r="D198">
            <v>65000</v>
          </cell>
        </row>
        <row r="199">
          <cell r="B199" t="str">
            <v>ESMALTE SINTÉTICO PINTULUX</v>
          </cell>
          <cell r="C199" t="str">
            <v>gl</v>
          </cell>
          <cell r="D199">
            <v>65000</v>
          </cell>
        </row>
        <row r="200">
          <cell r="B200" t="str">
            <v>ESPEJO BORDE BISELADO DE 0.70X1.00</v>
          </cell>
          <cell r="C200" t="str">
            <v>un</v>
          </cell>
          <cell r="D200">
            <v>75000</v>
          </cell>
        </row>
        <row r="201">
          <cell r="B201" t="str">
            <v>ESPEJO DE SEGURIDAD DE 40 CM</v>
          </cell>
          <cell r="C201" t="str">
            <v>un</v>
          </cell>
          <cell r="D201">
            <v>40000</v>
          </cell>
        </row>
        <row r="202">
          <cell r="B202" t="str">
            <v>ESTACAS</v>
          </cell>
          <cell r="C202" t="str">
            <v>un</v>
          </cell>
          <cell r="D202">
            <v>50</v>
          </cell>
        </row>
        <row r="203">
          <cell r="B203" t="str">
            <v>ESTACIUON MANUAL DE APERTURA REF. BDS121/e SIEMENS o similar en marca reconocida</v>
          </cell>
          <cell r="C203" t="str">
            <v>un</v>
          </cell>
          <cell r="D203">
            <v>120000</v>
          </cell>
        </row>
        <row r="204">
          <cell r="B204" t="str">
            <v>ESTRUCTURA CIELORASO DRYWALL(OMEGA-ANGULO-PARAL-TORNILLOS)</v>
          </cell>
          <cell r="C204" t="str">
            <v>m2</v>
          </cell>
          <cell r="D204">
            <v>15000</v>
          </cell>
        </row>
        <row r="205">
          <cell r="B205" t="str">
            <v>ESTRUCTURA CONEXIÓN RED TRENZADA CONJUNTO LA 320</v>
          </cell>
          <cell r="C205" t="str">
            <v>un</v>
          </cell>
          <cell r="D205">
            <v>115000</v>
          </cell>
        </row>
        <row r="206">
          <cell r="B206" t="str">
            <v>ESTRUCTURA CONEXIÓN RED TRENZADA CONJUNTO LA 321</v>
          </cell>
          <cell r="C206" t="str">
            <v>un</v>
          </cell>
          <cell r="D206">
            <v>200000</v>
          </cell>
        </row>
        <row r="207">
          <cell r="B207" t="str">
            <v>ESTRUCTURA CONEXIÓN RED TRENZADA CONJUNTO LA 324</v>
          </cell>
          <cell r="C207" t="str">
            <v>un</v>
          </cell>
          <cell r="D207">
            <v>263500</v>
          </cell>
        </row>
        <row r="208">
          <cell r="B208" t="str">
            <v>ESQUINERO PLASTICO 2m</v>
          </cell>
          <cell r="C208" t="str">
            <v>un</v>
          </cell>
          <cell r="D208">
            <v>3500</v>
          </cell>
        </row>
        <row r="209">
          <cell r="B209" t="str">
            <v>ESTUCO PLASTICO</v>
          </cell>
          <cell r="C209" t="str">
            <v>caneca</v>
          </cell>
          <cell r="D209">
            <v>50000</v>
          </cell>
        </row>
        <row r="210">
          <cell r="B210" t="str">
            <v>ESTUFA CHALLENGER DE EMPOTRAR 4 PUESTOS ELECTRICA</v>
          </cell>
          <cell r="C210" t="str">
            <v>un</v>
          </cell>
          <cell r="D210">
            <v>527684</v>
          </cell>
        </row>
        <row r="211">
          <cell r="B211" t="str">
            <v>ESTUFA DE EMPOTRAR MIXTA 4 PUESTOS</v>
          </cell>
          <cell r="C211" t="str">
            <v>un</v>
          </cell>
          <cell r="D211">
            <v>775000</v>
          </cell>
        </row>
        <row r="212">
          <cell r="B212" t="str">
            <v>ESTUFA ELECTRICA 2 PUESTOS</v>
          </cell>
          <cell r="C212" t="str">
            <v>un</v>
          </cell>
          <cell r="D212">
            <v>285000</v>
          </cell>
        </row>
        <row r="213">
          <cell r="B213" t="str">
            <v>EXTRAXTOR DE OLOR DE 20X20</v>
          </cell>
          <cell r="C213" t="str">
            <v>un</v>
          </cell>
          <cell r="D213">
            <v>162284</v>
          </cell>
        </row>
        <row r="214">
          <cell r="B214" t="str">
            <v>Fachada Closet 4 Ptas Cedro ( Tintillado )</v>
          </cell>
          <cell r="C214" t="str">
            <v>m2</v>
          </cell>
          <cell r="D214">
            <v>300000</v>
          </cell>
        </row>
        <row r="215">
          <cell r="B215" t="str">
            <v>FIJADORES DE ALA</v>
          </cell>
          <cell r="C215" t="str">
            <v>un</v>
          </cell>
          <cell r="D215">
            <v>1200</v>
          </cell>
        </row>
        <row r="216">
          <cell r="B216" t="str">
            <v>FILTRO AEROBICO CON ACC.</v>
          </cell>
          <cell r="C216" t="str">
            <v>un</v>
          </cell>
          <cell r="D216">
            <v>35000</v>
          </cell>
        </row>
        <row r="217">
          <cell r="B217" t="str">
            <v>FILTRO DE DRENAJE 0.5 x 0.5 CON RELLENO EN GRAVILLA DE RIO 3/4" - 1" (SIN EXCAVACIÓN)</v>
          </cell>
          <cell r="C217" t="str">
            <v>ml</v>
          </cell>
          <cell r="D217">
            <v>65000</v>
          </cell>
        </row>
        <row r="218">
          <cell r="B218" t="str">
            <v>FORMALETA ENTREPISOS, con camilla</v>
          </cell>
          <cell r="C218" t="str">
            <v>ms</v>
          </cell>
          <cell r="D218">
            <v>2500</v>
          </cell>
        </row>
        <row r="219">
          <cell r="B219" t="str">
            <v>GANCHOS ANCLAJES TEJA THERMOACUSTICA</v>
          </cell>
          <cell r="C219" t="str">
            <v>M2</v>
          </cell>
          <cell r="D219">
            <v>2000</v>
          </cell>
        </row>
        <row r="220">
          <cell r="B220" t="str">
            <v>GANCHO TEJA ETERNIT 55 mm</v>
          </cell>
          <cell r="C220" t="str">
            <v>un</v>
          </cell>
          <cell r="D220">
            <v>1500</v>
          </cell>
        </row>
        <row r="221">
          <cell r="B221" t="str">
            <v>GEOTEXTIL NO TEJIDO</v>
          </cell>
          <cell r="C221" t="str">
            <v>m2</v>
          </cell>
          <cell r="D221">
            <v>8000</v>
          </cell>
        </row>
        <row r="222">
          <cell r="B222" t="str">
            <v>GEOTEXTIL TR 4000</v>
          </cell>
          <cell r="C222" t="str">
            <v>m2</v>
          </cell>
          <cell r="D222">
            <v>9500</v>
          </cell>
        </row>
        <row r="223">
          <cell r="B223" t="str">
            <v>GRANITO TRAVERTINO</v>
          </cell>
          <cell r="C223" t="str">
            <v>bto</v>
          </cell>
          <cell r="D223">
            <v>18500</v>
          </cell>
        </row>
        <row r="224">
          <cell r="B224" t="str">
            <v xml:space="preserve">GRAVILLA </v>
          </cell>
          <cell r="C224" t="str">
            <v>m3</v>
          </cell>
          <cell r="D224">
            <v>75000</v>
          </cell>
        </row>
        <row r="225">
          <cell r="B225" t="str">
            <v>GRIFERIA AHORRADORA TIPO PUSH</v>
          </cell>
          <cell r="C225" t="str">
            <v>un</v>
          </cell>
          <cell r="D225">
            <v>125000</v>
          </cell>
        </row>
        <row r="226">
          <cell r="B226" t="str">
            <v>GRIFERIA LAVAMANOS LINEA FENIX 4"</v>
          </cell>
          <cell r="C226" t="str">
            <v>un</v>
          </cell>
          <cell r="D226">
            <v>115000</v>
          </cell>
        </row>
        <row r="227">
          <cell r="B227" t="str">
            <v>GUARDAESCOBA EN CERAMICA</v>
          </cell>
          <cell r="C227" t="str">
            <v>ml</v>
          </cell>
          <cell r="D227">
            <v>7500</v>
          </cell>
        </row>
        <row r="228">
          <cell r="B228" t="str">
            <v>GUARDAESCOBA EN GRANADILLO</v>
          </cell>
          <cell r="C228" t="str">
            <v>ml</v>
          </cell>
          <cell r="D228">
            <v>13000</v>
          </cell>
        </row>
        <row r="229">
          <cell r="B229" t="str">
            <v>GRIFERIA LAVAPLATOS GRIVAL LINEA AMARETO</v>
          </cell>
          <cell r="C229" t="str">
            <v>un</v>
          </cell>
          <cell r="D229">
            <v>105000</v>
          </cell>
        </row>
        <row r="230">
          <cell r="B230" t="str">
            <v>GUARDAESCOBA PORCELANATO</v>
          </cell>
          <cell r="C230" t="str">
            <v>ml</v>
          </cell>
          <cell r="D230">
            <v>10000</v>
          </cell>
        </row>
        <row r="231">
          <cell r="B231" t="str">
            <v>IGAS GRIS - Masilla plastica 25210351</v>
          </cell>
          <cell r="C231" t="str">
            <v>kg</v>
          </cell>
          <cell r="D231">
            <v>800</v>
          </cell>
        </row>
        <row r="232">
          <cell r="B232" t="str">
            <v>IMPRIMANTE DE VINILO</v>
          </cell>
          <cell r="C232" t="str">
            <v>gl</v>
          </cell>
          <cell r="D232">
            <v>25000</v>
          </cell>
        </row>
        <row r="233">
          <cell r="B233" t="str">
            <v>HERRAJES MUEBLES MADERA</v>
          </cell>
          <cell r="C233" t="str">
            <v>un</v>
          </cell>
          <cell r="D233">
            <v>8500</v>
          </cell>
        </row>
        <row r="234">
          <cell r="B234" t="str">
            <v>Interior Closet en triplex cedro (Tintillado )</v>
          </cell>
          <cell r="C234" t="str">
            <v>m2</v>
          </cell>
          <cell r="D234">
            <v>65000</v>
          </cell>
        </row>
        <row r="235">
          <cell r="B235" t="str">
            <v>INTERRUPTOR CAJA MOLDEADA 3X40A / 25KA. CALIDAD MERLIN GERIN, SIEMENS O SUPERIOR</v>
          </cell>
          <cell r="C235" t="str">
            <v>un</v>
          </cell>
          <cell r="D235">
            <v>140000</v>
          </cell>
        </row>
        <row r="236">
          <cell r="B236" t="str">
            <v>INTERRUPTOR CAJA MOLDEADA 3X80A / 50KA - 240V.</v>
          </cell>
          <cell r="C236" t="str">
            <v>un</v>
          </cell>
          <cell r="D236">
            <v>410000</v>
          </cell>
        </row>
        <row r="237">
          <cell r="B237" t="str">
            <v>INTERRUPTOR DE TRANSFERENCIA TIPO SECCIONADOR TRIPOLAR</v>
          </cell>
          <cell r="C237" t="str">
            <v>un</v>
          </cell>
          <cell r="D237">
            <v>12900000</v>
          </cell>
        </row>
        <row r="238">
          <cell r="B238" t="str">
            <v xml:space="preserve">INTERRUPTOR DOBLE </v>
          </cell>
          <cell r="C238" t="str">
            <v>un</v>
          </cell>
          <cell r="D238">
            <v>5500</v>
          </cell>
        </row>
        <row r="239">
          <cell r="B239" t="str">
            <v>INTERRUPTOR DOBLE CONMUTABLE</v>
          </cell>
          <cell r="C239" t="str">
            <v>un</v>
          </cell>
          <cell r="D239">
            <v>6500</v>
          </cell>
        </row>
        <row r="240">
          <cell r="B240" t="str">
            <v>INTERRUPTOR ENCHUFABLE DE 2X20  A - 240 v - 10 ka</v>
          </cell>
          <cell r="C240" t="str">
            <v>un</v>
          </cell>
          <cell r="D240">
            <v>18000</v>
          </cell>
        </row>
        <row r="241">
          <cell r="B241" t="str">
            <v>INTERRUPTOR ENCHUFABLE DE 2X30  A - 240 v - 10 ka</v>
          </cell>
          <cell r="C241" t="str">
            <v>un</v>
          </cell>
          <cell r="D241">
            <v>18000</v>
          </cell>
        </row>
        <row r="242">
          <cell r="B242" t="str">
            <v xml:space="preserve">INTERRUPTOR SENCILLO </v>
          </cell>
          <cell r="C242" t="str">
            <v>un</v>
          </cell>
          <cell r="D242">
            <v>7500</v>
          </cell>
        </row>
        <row r="243">
          <cell r="B243" t="str">
            <v>INTERRUPTOR SENCILLO CONMUTABLE CON LUZ PILOTO</v>
          </cell>
          <cell r="C243" t="str">
            <v>un</v>
          </cell>
          <cell r="D243">
            <v>12500</v>
          </cell>
        </row>
        <row r="244">
          <cell r="B244" t="str">
            <v>INTERRUPTOR SENCILLOCON LUZ PILOTO</v>
          </cell>
          <cell r="C244" t="str">
            <v>un</v>
          </cell>
          <cell r="D244">
            <v>8500</v>
          </cell>
        </row>
        <row r="245">
          <cell r="B245" t="str">
            <v>INTERRUPTORES ENCHUFABLES DE 1X15  A - 240 v - 10 ka</v>
          </cell>
          <cell r="C245" t="str">
            <v>un</v>
          </cell>
          <cell r="D245">
            <v>8100</v>
          </cell>
        </row>
        <row r="246">
          <cell r="B246" t="str">
            <v>INTERRUPTORES ENCHUFABLES DE 1X20  A - 240 v - 10 kA</v>
          </cell>
          <cell r="C246" t="str">
            <v>un</v>
          </cell>
          <cell r="D246">
            <v>8100</v>
          </cell>
        </row>
        <row r="247">
          <cell r="B247" t="str">
            <v>INTERRUPTORES ENCHUFABLES DE 3X30  A - 240 v - 10 ka</v>
          </cell>
          <cell r="C247" t="str">
            <v>un</v>
          </cell>
          <cell r="D247">
            <v>50000</v>
          </cell>
        </row>
        <row r="248">
          <cell r="B248" t="str">
            <v>Jabonera - GRIVAL</v>
          </cell>
          <cell r="C248" t="str">
            <v>un</v>
          </cell>
          <cell r="D248">
            <v>70000</v>
          </cell>
        </row>
        <row r="249">
          <cell r="B249" t="str">
            <v>Jabonera Ducha - GRIVAL</v>
          </cell>
          <cell r="C249" t="str">
            <v>un</v>
          </cell>
          <cell r="D249">
            <v>65000</v>
          </cell>
        </row>
        <row r="250">
          <cell r="B250" t="str">
            <v>KORAZA Pintuco</v>
          </cell>
          <cell r="C250" t="str">
            <v>gl</v>
          </cell>
          <cell r="D250">
            <v>30000</v>
          </cell>
        </row>
        <row r="251">
          <cell r="B251" t="str">
            <v>LACA</v>
          </cell>
          <cell r="C251" t="str">
            <v>gl</v>
          </cell>
          <cell r="D251">
            <v>45000</v>
          </cell>
        </row>
        <row r="252">
          <cell r="B252" t="str">
            <v>LACA PARA MADERA</v>
          </cell>
          <cell r="C252" t="str">
            <v>gl</v>
          </cell>
          <cell r="D252">
            <v>50000</v>
          </cell>
        </row>
        <row r="253">
          <cell r="B253" t="str">
            <v>LADRILLO PORTANTE 12X29X9</v>
          </cell>
          <cell r="C253" t="str">
            <v>un</v>
          </cell>
          <cell r="D253">
            <v>1050</v>
          </cell>
        </row>
        <row r="254">
          <cell r="B254" t="str">
            <v>Ladrillo Prensado</v>
          </cell>
          <cell r="C254" t="str">
            <v>un</v>
          </cell>
          <cell r="D254">
            <v>650</v>
          </cell>
        </row>
        <row r="255">
          <cell r="B255" t="str">
            <v>LADRILLO RECOCIDO</v>
          </cell>
          <cell r="C255" t="str">
            <v>un</v>
          </cell>
          <cell r="D255">
            <v>450</v>
          </cell>
        </row>
        <row r="256">
          <cell r="B256" t="str">
            <v>LADRILLO TOLETE COMUN RECOCIDO</v>
          </cell>
          <cell r="C256" t="str">
            <v>un</v>
          </cell>
          <cell r="D256">
            <v>350</v>
          </cell>
        </row>
        <row r="257">
          <cell r="B257" t="str">
            <v>LÁMINA COLD ROLLED Cal.16 (1.22x 2.44 )</v>
          </cell>
          <cell r="C257" t="str">
            <v>un</v>
          </cell>
          <cell r="D257">
            <v>170000</v>
          </cell>
        </row>
        <row r="258">
          <cell r="B258" t="str">
            <v xml:space="preserve">LÁMINA COLD ROLLED Cal.18 </v>
          </cell>
          <cell r="C258" t="str">
            <v>un</v>
          </cell>
          <cell r="D258">
            <v>105000</v>
          </cell>
        </row>
        <row r="259">
          <cell r="B259" t="str">
            <v>LÁMINA COLD ROLLED Cal.18 (1.22x 2.44 )</v>
          </cell>
          <cell r="C259" t="str">
            <v>un</v>
          </cell>
          <cell r="D259">
            <v>56000</v>
          </cell>
        </row>
        <row r="260">
          <cell r="B260" t="str">
            <v>LÁMINA COLD ROLLED Cal.20 (1.00x 2.00 )</v>
          </cell>
          <cell r="C260" t="str">
            <v>un</v>
          </cell>
          <cell r="D260">
            <v>30100</v>
          </cell>
        </row>
        <row r="261">
          <cell r="B261" t="str">
            <v>LÁMINA COLD ROLLED Cal.20 (1.22x 2.44 )</v>
          </cell>
          <cell r="C261" t="str">
            <v>un</v>
          </cell>
          <cell r="D261">
            <v>40600</v>
          </cell>
        </row>
        <row r="262">
          <cell r="B262" t="str">
            <v>LAMINA DE ACRILICO DE 0.60X2.44 DE 1.80 mm</v>
          </cell>
          <cell r="C262" t="str">
            <v>un</v>
          </cell>
          <cell r="D262">
            <v>30100</v>
          </cell>
        </row>
        <row r="263">
          <cell r="B263" t="str">
            <v>LAMINA COLABORANTE METALDECK 2" GRADO 40 CAL 22</v>
          </cell>
          <cell r="C263" t="str">
            <v>m2</v>
          </cell>
          <cell r="D263">
            <v>26000</v>
          </cell>
        </row>
        <row r="264">
          <cell r="B264" t="str">
            <v>LAMINA DE ACRILICO DE 1.20X1.80 DE 3.0 mm con color</v>
          </cell>
          <cell r="C264" t="str">
            <v>un</v>
          </cell>
          <cell r="D264">
            <v>45000</v>
          </cell>
        </row>
        <row r="265">
          <cell r="B265" t="str">
            <v>LAMINA DE ACRILICO DE 1.20X1.80 DE 3.0 mm sin color</v>
          </cell>
          <cell r="C265" t="str">
            <v>un</v>
          </cell>
          <cell r="D265">
            <v>64000</v>
          </cell>
        </row>
        <row r="266">
          <cell r="B266" t="str">
            <v>LAMINA DE ACRILICO DE 1.20X1.80 DE 3.00 mm</v>
          </cell>
          <cell r="C266" t="str">
            <v>un</v>
          </cell>
          <cell r="D266">
            <v>100000</v>
          </cell>
        </row>
        <row r="267">
          <cell r="B267" t="str">
            <v>LAMINA DRY WALL 1.22X2.44</v>
          </cell>
          <cell r="C267" t="str">
            <v>un</v>
          </cell>
          <cell r="D267">
            <v>22500</v>
          </cell>
        </row>
        <row r="268">
          <cell r="B268" t="str">
            <v>LAMINA EN ACRILICO DE 0.61X2,44 DE 1,8 mm</v>
          </cell>
          <cell r="C268" t="str">
            <v>un</v>
          </cell>
          <cell r="D268">
            <v>28000</v>
          </cell>
        </row>
        <row r="269">
          <cell r="B269" t="str">
            <v>LAMINA GALVANIZADA DE 1.00X2.00 CAL  22</v>
          </cell>
          <cell r="C269" t="str">
            <v>un</v>
          </cell>
          <cell r="D269">
            <v>32900</v>
          </cell>
        </row>
        <row r="270">
          <cell r="B270" t="str">
            <v>LAMINA GALVANIZADA DE 1.00X2.00 CAL  24</v>
          </cell>
          <cell r="C270" t="str">
            <v>un</v>
          </cell>
          <cell r="D270">
            <v>25500</v>
          </cell>
        </row>
        <row r="271">
          <cell r="B271" t="str">
            <v>LAMINA GALVANIZADA DE 1.00X2.00 CAL  26</v>
          </cell>
          <cell r="C271" t="str">
            <v>un</v>
          </cell>
          <cell r="D271">
            <v>19500</v>
          </cell>
        </row>
        <row r="272">
          <cell r="B272" t="str">
            <v>LAMINA GALVANIZADA DE 1.22X2.44 CAL  22</v>
          </cell>
          <cell r="C272" t="str">
            <v>un</v>
          </cell>
          <cell r="D272">
            <v>60000</v>
          </cell>
        </row>
        <row r="273">
          <cell r="B273" t="str">
            <v>LAMINA SUPERBOARD 1.22X2.44</v>
          </cell>
          <cell r="C273" t="str">
            <v>un</v>
          </cell>
          <cell r="D273">
            <v>38500</v>
          </cell>
        </row>
        <row r="274">
          <cell r="B274" t="str">
            <v>LIMATESA ETERNIT P7 L=1.14</v>
          </cell>
          <cell r="C274" t="str">
            <v>un</v>
          </cell>
          <cell r="D274">
            <v>15000</v>
          </cell>
        </row>
        <row r="275">
          <cell r="B275" t="str">
            <v>LAMINAS DURACUSTIC</v>
          </cell>
          <cell r="C275" t="str">
            <v>m2</v>
          </cell>
          <cell r="D275">
            <v>25000</v>
          </cell>
        </row>
        <row r="276">
          <cell r="B276" t="str">
            <v>LAMINAS EN ACRILICO DE 60X60</v>
          </cell>
          <cell r="C276" t="str">
            <v>un</v>
          </cell>
          <cell r="D276">
            <v>9500</v>
          </cell>
        </row>
        <row r="277">
          <cell r="B277" t="str">
            <v>LAMPARA DE 2x32</v>
          </cell>
          <cell r="C277" t="str">
            <v>un</v>
          </cell>
          <cell r="D277">
            <v>125000</v>
          </cell>
        </row>
        <row r="278">
          <cell r="B278" t="str">
            <v xml:space="preserve">Lampara para luminaria - sodio 150 WATTS. </v>
          </cell>
          <cell r="C278" t="str">
            <v>un</v>
          </cell>
          <cell r="D278">
            <v>40000</v>
          </cell>
        </row>
        <row r="279">
          <cell r="B279" t="str">
            <v>LAMPARA TIPO INCANDESCENTE DE 32 W</v>
          </cell>
          <cell r="C279" t="str">
            <v>un</v>
          </cell>
          <cell r="D279">
            <v>45000</v>
          </cell>
        </row>
        <row r="280">
          <cell r="B280" t="str">
            <v>LAMPARA OJO DE BUEY</v>
          </cell>
          <cell r="C280" t="str">
            <v>un</v>
          </cell>
          <cell r="D280">
            <v>45000</v>
          </cell>
        </row>
        <row r="281">
          <cell r="B281" t="str">
            <v>LAVAMANOS DE INCRUSTAR LINEA SAN LORENZO</v>
          </cell>
          <cell r="C281" t="str">
            <v>un</v>
          </cell>
          <cell r="D281">
            <v>160000</v>
          </cell>
        </row>
        <row r="282">
          <cell r="B282" t="str">
            <v>LAVAPLATOS EN ACERO</v>
          </cell>
          <cell r="C282" t="str">
            <v>un</v>
          </cell>
          <cell r="D282">
            <v>95000</v>
          </cell>
        </row>
        <row r="283">
          <cell r="B283" t="str">
            <v>LIJA</v>
          </cell>
          <cell r="C283" t="str">
            <v>un</v>
          </cell>
          <cell r="D283">
            <v>2000</v>
          </cell>
        </row>
        <row r="284">
          <cell r="B284" t="str">
            <v xml:space="preserve">LIJA </v>
          </cell>
          <cell r="C284" t="str">
            <v>un</v>
          </cell>
          <cell r="D284">
            <v>2000</v>
          </cell>
        </row>
        <row r="285">
          <cell r="B285" t="str">
            <v>LIMPIADOR PVC DE 1/4</v>
          </cell>
          <cell r="C285" t="str">
            <v>un</v>
          </cell>
          <cell r="D285">
            <v>25000</v>
          </cell>
        </row>
        <row r="286">
          <cell r="B286" t="str">
            <v>LISTON ORDINARIO</v>
          </cell>
          <cell r="C286" t="str">
            <v>ml</v>
          </cell>
          <cell r="D286">
            <v>1500</v>
          </cell>
        </row>
        <row r="287">
          <cell r="B287" t="str">
            <v>LISTÓN CEDRO MACHO 5x2 cm.</v>
          </cell>
          <cell r="C287" t="str">
            <v>ml</v>
          </cell>
          <cell r="D287">
            <v>3500</v>
          </cell>
        </row>
        <row r="288">
          <cell r="B288" t="str">
            <v>LISTON EN OTOBO PARA CIELORRASO</v>
          </cell>
          <cell r="C288" t="str">
            <v>m2</v>
          </cell>
          <cell r="D288">
            <v>55000</v>
          </cell>
        </row>
        <row r="289">
          <cell r="B289" t="str">
            <v>LLAVE MANGUERA DE 1/2"</v>
          </cell>
          <cell r="C289" t="str">
            <v>un</v>
          </cell>
          <cell r="D289">
            <v>20000</v>
          </cell>
        </row>
        <row r="290">
          <cell r="B290" t="str">
            <v>LLAVE PARA URINARIO</v>
          </cell>
          <cell r="C290" t="str">
            <v>un</v>
          </cell>
          <cell r="D290">
            <v>65000</v>
          </cell>
        </row>
        <row r="291">
          <cell r="B291" t="str">
            <v>LOCKER METALICO DE 0.45X2.00</v>
          </cell>
          <cell r="C291" t="str">
            <v>un</v>
          </cell>
          <cell r="D291">
            <v>225000</v>
          </cell>
        </row>
        <row r="292">
          <cell r="B292" t="str">
            <v>LOGO ACUEDUCTO EN ACERO DE 2.00X0.80</v>
          </cell>
          <cell r="C292" t="str">
            <v>un</v>
          </cell>
          <cell r="D292">
            <v>2500000</v>
          </cell>
        </row>
        <row r="293">
          <cell r="B293" t="str">
            <v>Luminaria abierta tipo INDULUX AA Sodio 400 WATTS.Pantalla de aluminio o policarbonato prismático, 633mmX482mm</v>
          </cell>
          <cell r="C293" t="str">
            <v>un</v>
          </cell>
          <cell r="D293">
            <v>265000</v>
          </cell>
        </row>
        <row r="294">
          <cell r="B294" t="str">
            <v xml:space="preserve">Luminaria completa fluorescente  TMS028 2xTL-D36W HFS 20 CMx 120 cm 120 voltios. </v>
          </cell>
          <cell r="C294" t="str">
            <v>un</v>
          </cell>
          <cell r="D294">
            <v>110000</v>
          </cell>
        </row>
        <row r="295">
          <cell r="B295" t="str">
            <v>Luminaria horizontal cerrada carcaza enteriza Sodio de alta presion  Potencia: 150W 208/220 Voltios . Incluye lampara y fotocelda</v>
          </cell>
          <cell r="C295" t="str">
            <v>un</v>
          </cell>
          <cell r="D295">
            <v>265000</v>
          </cell>
        </row>
        <row r="296">
          <cell r="B296" t="str">
            <v>LUMINARIA HORIZONTAL CERRADA DE 150 VATIOS-BOMBILLO SODIO ALTA PRESION</v>
          </cell>
          <cell r="C296" t="str">
            <v>un</v>
          </cell>
          <cell r="D296">
            <v>287500</v>
          </cell>
        </row>
        <row r="297">
          <cell r="B297" t="str">
            <v>LUMINARIA HORIZONTAL CERRADA DE 70 VATIOS-BOMBILLO SODIO ALTA PRESION</v>
          </cell>
          <cell r="C297" t="str">
            <v>un</v>
          </cell>
          <cell r="D297">
            <v>248000</v>
          </cell>
        </row>
        <row r="298">
          <cell r="B298" t="str">
            <v xml:space="preserve">Luminaria tipo reflector ROY ALHPA Ref: QUIMBAYA 70 WATTS 208 V. </v>
          </cell>
          <cell r="C298" t="str">
            <v>un</v>
          </cell>
          <cell r="D298">
            <v>120000</v>
          </cell>
        </row>
        <row r="299">
          <cell r="B299" t="str">
            <v>MADERA GRANADILLO</v>
          </cell>
          <cell r="C299" t="str">
            <v>m2</v>
          </cell>
          <cell r="D299">
            <v>85000</v>
          </cell>
        </row>
        <row r="300">
          <cell r="B300" t="str">
            <v xml:space="preserve">MALLA ELECTROSOLDADA </v>
          </cell>
          <cell r="C300" t="str">
            <v>kg</v>
          </cell>
          <cell r="D300">
            <v>2700</v>
          </cell>
        </row>
        <row r="301">
          <cell r="B301" t="str">
            <v>MALLA ELECTROSOLDADA M-084</v>
          </cell>
          <cell r="C301" t="str">
            <v>m2</v>
          </cell>
          <cell r="D301">
            <v>3900</v>
          </cell>
        </row>
        <row r="302">
          <cell r="B302" t="str">
            <v xml:space="preserve">MALLA ELECTROSOLDADA  6mm 15X15  6.00X2.35  42.20 KG </v>
          </cell>
          <cell r="C302" t="str">
            <v>un</v>
          </cell>
          <cell r="D302">
            <v>120000</v>
          </cell>
        </row>
        <row r="303">
          <cell r="B303" t="str">
            <v>MALLA PROTECCION Ancho = 4 m</v>
          </cell>
          <cell r="C303" t="str">
            <v>ml</v>
          </cell>
          <cell r="D303">
            <v>4500</v>
          </cell>
        </row>
        <row r="304">
          <cell r="B304" t="str">
            <v>MALLA GALLINERO</v>
          </cell>
          <cell r="C304" t="str">
            <v>m2</v>
          </cell>
          <cell r="D304">
            <v>1200</v>
          </cell>
        </row>
        <row r="305">
          <cell r="B305" t="str">
            <v>MALLA ONDULADA CAL 10 DE 1 1/2" x 1 1/2"</v>
          </cell>
          <cell r="C305" t="str">
            <v>m2</v>
          </cell>
          <cell r="D305">
            <v>30000</v>
          </cell>
        </row>
        <row r="306">
          <cell r="B306" t="str">
            <v>MALLA ONDULADA Cal. 12 1 1/2" (Alambre galv.)</v>
          </cell>
          <cell r="C306" t="str">
            <v>m2</v>
          </cell>
          <cell r="D306">
            <v>35000</v>
          </cell>
        </row>
        <row r="307">
          <cell r="B307" t="str">
            <v>MALLA ONDULADA Cal. 8 1 3/4" (Alambre galv.)</v>
          </cell>
          <cell r="C307" t="str">
            <v>m2</v>
          </cell>
          <cell r="D307">
            <v>32500</v>
          </cell>
        </row>
        <row r="308">
          <cell r="B308" t="str">
            <v>MANGUERA FLEXIBLE DE CONEXIÓN</v>
          </cell>
          <cell r="C308" t="str">
            <v>un</v>
          </cell>
          <cell r="D308">
            <v>15000</v>
          </cell>
        </row>
        <row r="309">
          <cell r="B309" t="str">
            <v>MANGUERAS DE LUCES TIPO AMERICANA</v>
          </cell>
          <cell r="C309" t="str">
            <v>ml</v>
          </cell>
          <cell r="D309">
            <v>30000</v>
          </cell>
        </row>
        <row r="310">
          <cell r="B310" t="str">
            <v>MANIJA VENTANA METALICA</v>
          </cell>
          <cell r="C310" t="str">
            <v>un</v>
          </cell>
          <cell r="D310">
            <v>1500</v>
          </cell>
        </row>
        <row r="311">
          <cell r="B311" t="str">
            <v>MANIOBRA DE TRANSFORMADOR</v>
          </cell>
          <cell r="C311" t="str">
            <v>un</v>
          </cell>
          <cell r="D311">
            <v>200000</v>
          </cell>
        </row>
        <row r="313">
          <cell r="B313" t="str">
            <v>MANTO ASFALTICO 10 M2</v>
          </cell>
          <cell r="C313" t="str">
            <v>rollo</v>
          </cell>
          <cell r="D313">
            <v>110000</v>
          </cell>
        </row>
        <row r="314">
          <cell r="B314" t="str">
            <v>MARCO CAJA INSP. 40 x 40</v>
          </cell>
          <cell r="C314" t="str">
            <v>un</v>
          </cell>
          <cell r="D314">
            <v>25000</v>
          </cell>
        </row>
        <row r="315">
          <cell r="B315" t="str">
            <v>MARCO CAJA INSP. 60 x 60</v>
          </cell>
          <cell r="C315" t="str">
            <v>un</v>
          </cell>
          <cell r="D315">
            <v>30000</v>
          </cell>
        </row>
        <row r="316">
          <cell r="B316" t="str">
            <v>MARCO EN ACERO PARA TAPA CAJA CS 276</v>
          </cell>
          <cell r="C316" t="str">
            <v>un</v>
          </cell>
          <cell r="D316">
            <v>180000</v>
          </cell>
        </row>
        <row r="317">
          <cell r="B317" t="str">
            <v>MARCO PUERTA MADERA</v>
          </cell>
          <cell r="C317" t="str">
            <v>un</v>
          </cell>
          <cell r="D317">
            <v>90000</v>
          </cell>
        </row>
        <row r="318">
          <cell r="B318" t="str">
            <v>MARCO PUERTA METALICA</v>
          </cell>
          <cell r="C318" t="str">
            <v>ml</v>
          </cell>
          <cell r="D318">
            <v>14500</v>
          </cell>
        </row>
        <row r="319">
          <cell r="B319" t="str">
            <v>MARCO SENCILLO EN ANGULO EN ACERO A-37</v>
          </cell>
          <cell r="C319" t="str">
            <v>un</v>
          </cell>
          <cell r="D319">
            <v>85000</v>
          </cell>
        </row>
        <row r="320">
          <cell r="B320" t="str">
            <v>MARCO VENTANA METALICA</v>
          </cell>
          <cell r="C320" t="str">
            <v>ml</v>
          </cell>
          <cell r="D320">
            <v>11500</v>
          </cell>
        </row>
        <row r="321">
          <cell r="B321" t="str">
            <v>MARCO Y CONTRAMARCO</v>
          </cell>
          <cell r="C321" t="str">
            <v>un</v>
          </cell>
          <cell r="D321">
            <v>100000</v>
          </cell>
        </row>
        <row r="322">
          <cell r="B322" t="str">
            <v>MARCO Y TAPA EN ALFAJOR DE 0,30X0,30</v>
          </cell>
          <cell r="C322" t="str">
            <v>un</v>
          </cell>
          <cell r="D322">
            <v>95000</v>
          </cell>
        </row>
        <row r="323">
          <cell r="B323" t="str">
            <v>MARMOLINA</v>
          </cell>
          <cell r="C323" t="str">
            <v>bto</v>
          </cell>
          <cell r="D323">
            <v>18500</v>
          </cell>
        </row>
        <row r="324">
          <cell r="B324" t="str">
            <v xml:space="preserve">MASILLA </v>
          </cell>
          <cell r="C324" t="str">
            <v>gl</v>
          </cell>
          <cell r="D324">
            <v>12500</v>
          </cell>
        </row>
        <row r="325">
          <cell r="B325" t="str">
            <v>MASTIL EN TUBO CONDUIT GALVANIZADO DE Ø1</v>
          </cell>
          <cell r="C325" t="str">
            <v>un</v>
          </cell>
          <cell r="D325">
            <v>40000</v>
          </cell>
        </row>
        <row r="326">
          <cell r="B326" t="str">
            <v>MASTIQUE PARA JUNTAS</v>
          </cell>
          <cell r="C326" t="str">
            <v>gl</v>
          </cell>
          <cell r="D326">
            <v>18500</v>
          </cell>
        </row>
        <row r="327">
          <cell r="B327" t="str">
            <v>MATERIAL GRANULAR</v>
          </cell>
          <cell r="C327" t="str">
            <v>m3</v>
          </cell>
          <cell r="D327">
            <v>25000</v>
          </cell>
        </row>
        <row r="328">
          <cell r="B328" t="str">
            <v>MEDIDOR DE 1/2"</v>
          </cell>
          <cell r="C328" t="str">
            <v>un</v>
          </cell>
          <cell r="D328">
            <v>68000</v>
          </cell>
        </row>
        <row r="329">
          <cell r="B329" t="str">
            <v>MEDIDOR DE AGUA      1/2"</v>
          </cell>
          <cell r="C329" t="str">
            <v>un</v>
          </cell>
          <cell r="D329">
            <v>68000</v>
          </cell>
        </row>
        <row r="330">
          <cell r="B330" t="str">
            <v>MEDIDOR TRIFASICO TETRAFILAR 50(150)A 208-120V;</v>
          </cell>
          <cell r="C330" t="str">
            <v>un</v>
          </cell>
          <cell r="D330">
            <v>1150000</v>
          </cell>
        </row>
        <row r="331">
          <cell r="B331" t="str">
            <v>MEDIDORES DE 4"</v>
          </cell>
          <cell r="C331" t="str">
            <v>un</v>
          </cell>
          <cell r="D331">
            <v>1800000</v>
          </cell>
        </row>
        <row r="332">
          <cell r="B332" t="str">
            <v>MESON EN ACERO INOXIDABLE DE 60 cm CAL 20</v>
          </cell>
          <cell r="C332" t="str">
            <v>ml</v>
          </cell>
          <cell r="D332">
            <v>300000</v>
          </cell>
        </row>
        <row r="333">
          <cell r="B333" t="str">
            <v xml:space="preserve">MEZCLADOR LAVAPLATOS </v>
          </cell>
          <cell r="C333" t="str">
            <v>un</v>
          </cell>
          <cell r="D333">
            <v>245000</v>
          </cell>
        </row>
        <row r="334">
          <cell r="B334" t="str">
            <v>MINISPLIT LG 18000 BTU</v>
          </cell>
          <cell r="C334" t="str">
            <v>un</v>
          </cell>
          <cell r="D334">
            <v>1700000</v>
          </cell>
        </row>
        <row r="335">
          <cell r="B335" t="str">
            <v>MORTERO 1:3 ( arena semilavada de peña )</v>
          </cell>
          <cell r="C335" t="str">
            <v>m3</v>
          </cell>
          <cell r="D335">
            <v>245000</v>
          </cell>
        </row>
        <row r="336">
          <cell r="B336" t="str">
            <v>MORTERO 1:4 ( arena semilavada )</v>
          </cell>
          <cell r="C336" t="str">
            <v>m3</v>
          </cell>
          <cell r="D336">
            <v>225000</v>
          </cell>
        </row>
        <row r="337">
          <cell r="B337" t="str">
            <v>MORTERO 1:3 IMPERMEABILIZADO</v>
          </cell>
          <cell r="C337" t="str">
            <v>m3</v>
          </cell>
          <cell r="D337">
            <v>265000</v>
          </cell>
        </row>
        <row r="338">
          <cell r="B338" t="str">
            <v>MORTERO 1:5</v>
          </cell>
          <cell r="C338" t="str">
            <v>m3</v>
          </cell>
          <cell r="D338">
            <v>215000</v>
          </cell>
        </row>
        <row r="339">
          <cell r="B339" t="str">
            <v>MURO EN LADRILLO TOLETE COMUN EN 0.125 CON PEGA DE MORTERO 1:5</v>
          </cell>
          <cell r="C339" t="str">
            <v>m2</v>
          </cell>
          <cell r="D339">
            <v>38000</v>
          </cell>
        </row>
        <row r="340">
          <cell r="B340" t="str">
            <v>NIPLE GALAVANIZADO DE 4" SH 40</v>
          </cell>
          <cell r="C340" t="str">
            <v>un</v>
          </cell>
          <cell r="D340">
            <v>69600</v>
          </cell>
        </row>
        <row r="341">
          <cell r="B341" t="str">
            <v>ORINAL MEDIANO BLANCO PORCELANA</v>
          </cell>
          <cell r="C341" t="str">
            <v>un</v>
          </cell>
          <cell r="D341">
            <v>195000</v>
          </cell>
        </row>
        <row r="342">
          <cell r="B342" t="str">
            <v>PABMERIL PLIEGO 9" x 11"</v>
          </cell>
          <cell r="C342" t="str">
            <v>un</v>
          </cell>
          <cell r="D342">
            <v>2000</v>
          </cell>
        </row>
        <row r="343">
          <cell r="B343" t="str">
            <v>PARLANTE</v>
          </cell>
          <cell r="C343" t="str">
            <v>un</v>
          </cell>
          <cell r="D343">
            <v>250000</v>
          </cell>
        </row>
        <row r="344">
          <cell r="B344" t="str">
            <v xml:space="preserve">PALETAS REFLECTIVAS DE SEÑALIZACION -CONOS-CINTA SEÑALI </v>
          </cell>
          <cell r="C344" t="str">
            <v>gl</v>
          </cell>
          <cell r="D344">
            <v>200000</v>
          </cell>
        </row>
        <row r="345">
          <cell r="B345" t="str">
            <v>PASTO</v>
          </cell>
          <cell r="C345" t="str">
            <v>m2</v>
          </cell>
          <cell r="D345">
            <v>3000</v>
          </cell>
        </row>
        <row r="346">
          <cell r="B346" t="str">
            <v>PEGACOR BLANCO</v>
          </cell>
          <cell r="C346" t="str">
            <v>kg</v>
          </cell>
          <cell r="D346">
            <v>1000</v>
          </cell>
        </row>
        <row r="347">
          <cell r="B347" t="str">
            <v>PEGACOR E-50</v>
          </cell>
          <cell r="C347" t="str">
            <v>kg</v>
          </cell>
          <cell r="D347">
            <v>800</v>
          </cell>
        </row>
        <row r="348">
          <cell r="B348" t="str">
            <v>PEGANTE PARA GAS FUERZA MEDIA</v>
          </cell>
          <cell r="C348" t="str">
            <v>un</v>
          </cell>
          <cell r="D348">
            <v>5000</v>
          </cell>
        </row>
        <row r="349">
          <cell r="B349" t="str">
            <v>PELICULA SAN BLASTING</v>
          </cell>
          <cell r="C349" t="str">
            <v>m2</v>
          </cell>
          <cell r="D349">
            <v>20000</v>
          </cell>
        </row>
        <row r="350">
          <cell r="B350" t="str">
            <v>Percha simple - GRIVAL</v>
          </cell>
          <cell r="C350" t="str">
            <v>un</v>
          </cell>
          <cell r="D350">
            <v>40000</v>
          </cell>
        </row>
        <row r="351">
          <cell r="B351" t="str">
            <v>PERFIL ALN 173 DE 6 mts</v>
          </cell>
          <cell r="C351" t="str">
            <v>un</v>
          </cell>
          <cell r="D351">
            <v>40000</v>
          </cell>
        </row>
        <row r="352">
          <cell r="B352" t="str">
            <v>PERFIL ALN 177 DE 6 mts</v>
          </cell>
          <cell r="C352" t="str">
            <v>un</v>
          </cell>
          <cell r="D352">
            <v>25000</v>
          </cell>
        </row>
        <row r="353">
          <cell r="B353" t="str">
            <v>PERFIL ALN 292 DE 6 mts</v>
          </cell>
          <cell r="C353" t="str">
            <v>un</v>
          </cell>
          <cell r="D353">
            <v>75000</v>
          </cell>
        </row>
        <row r="354">
          <cell r="B354" t="str">
            <v>PERFIL ESTRUCTURAL EN C 160*60 1.5mm</v>
          </cell>
          <cell r="C354" t="str">
            <v>kg</v>
          </cell>
          <cell r="D354">
            <v>7000</v>
          </cell>
        </row>
        <row r="355">
          <cell r="B355" t="str">
            <v>PIBOTES, RODACHINES, PARALES, OMEGAS</v>
          </cell>
          <cell r="C355" t="str">
            <v>m2</v>
          </cell>
          <cell r="D355">
            <v>25000</v>
          </cell>
        </row>
        <row r="356">
          <cell r="B356" t="str">
            <v>PIEDRA ESMERIL</v>
          </cell>
          <cell r="C356" t="str">
            <v>un</v>
          </cell>
          <cell r="D356">
            <v>40000</v>
          </cell>
        </row>
        <row r="357">
          <cell r="B357" t="str">
            <v>PIEDRA MEDIA ZONGA</v>
          </cell>
          <cell r="C357" t="str">
            <v>m3</v>
          </cell>
          <cell r="D357">
            <v>35000</v>
          </cell>
        </row>
        <row r="358">
          <cell r="B358" t="str">
            <v>PIEDRA RAJON</v>
          </cell>
          <cell r="C358" t="str">
            <v>m3</v>
          </cell>
          <cell r="D358">
            <v>70000</v>
          </cell>
        </row>
        <row r="359">
          <cell r="B359" t="str">
            <v>PINTURA ACRILTEX</v>
          </cell>
          <cell r="C359" t="str">
            <v>gl</v>
          </cell>
          <cell r="D359">
            <v>94500</v>
          </cell>
        </row>
        <row r="360">
          <cell r="B360" t="str">
            <v>PINTURA Electrostatica (poliester gris )</v>
          </cell>
          <cell r="C360" t="str">
            <v>m2</v>
          </cell>
          <cell r="D360">
            <v>50000</v>
          </cell>
        </row>
        <row r="361">
          <cell r="B361" t="str">
            <v>PINTURA EPOXICA</v>
          </cell>
          <cell r="C361" t="str">
            <v>gl</v>
          </cell>
          <cell r="D361">
            <v>85000</v>
          </cell>
        </row>
        <row r="362">
          <cell r="B362" t="str">
            <v>PINTURA KORAZA</v>
          </cell>
          <cell r="C362" t="str">
            <v>gl</v>
          </cell>
          <cell r="D362">
            <v>60000</v>
          </cell>
        </row>
        <row r="363">
          <cell r="B363" t="str">
            <v>PINTURA BITUMINOSA</v>
          </cell>
          <cell r="C363" t="str">
            <v>gl</v>
          </cell>
          <cell r="D363">
            <v>70000</v>
          </cell>
        </row>
        <row r="364">
          <cell r="B364" t="str">
            <v>PINTURA VINILO TIPO 1</v>
          </cell>
          <cell r="C364" t="str">
            <v>gl</v>
          </cell>
          <cell r="D364">
            <v>60000</v>
          </cell>
        </row>
        <row r="365">
          <cell r="B365" t="str">
            <v>PISO EN CERAMICA DE 30X30</v>
          </cell>
          <cell r="C365" t="str">
            <v>m2</v>
          </cell>
          <cell r="D365">
            <v>28500</v>
          </cell>
        </row>
        <row r="366">
          <cell r="B366" t="str">
            <v>PISO EN MADERA GRANADILLO</v>
          </cell>
          <cell r="C366" t="str">
            <v>m2</v>
          </cell>
          <cell r="D366">
            <v>120000</v>
          </cell>
        </row>
        <row r="367">
          <cell r="B367" t="str">
            <v>PINTURA VINILO TIPO 2</v>
          </cell>
          <cell r="C367" t="str">
            <v>gl</v>
          </cell>
          <cell r="D367">
            <v>40000</v>
          </cell>
        </row>
        <row r="368">
          <cell r="B368" t="str">
            <v>PISO PORCELANATO</v>
          </cell>
          <cell r="C368" t="str">
            <v>m2</v>
          </cell>
          <cell r="D368">
            <v>52500</v>
          </cell>
        </row>
        <row r="369">
          <cell r="B369" t="str">
            <v>Porta rollos - GRIVAL Línea STYLO,</v>
          </cell>
          <cell r="C369" t="str">
            <v>un</v>
          </cell>
          <cell r="D369">
            <v>60000</v>
          </cell>
        </row>
        <row r="370">
          <cell r="B370" t="str">
            <v>PLATINA DE  1/2" * 1/8</v>
          </cell>
          <cell r="C370" t="str">
            <v>un</v>
          </cell>
          <cell r="D370">
            <v>6000</v>
          </cell>
        </row>
        <row r="371">
          <cell r="B371" t="str">
            <v xml:space="preserve">PLATINA DE  3/4" </v>
          </cell>
          <cell r="C371" t="str">
            <v>un</v>
          </cell>
          <cell r="D371">
            <v>7500</v>
          </cell>
        </row>
        <row r="372">
          <cell r="B372" t="str">
            <v>PLATINA DE  3/4" X 1/8"</v>
          </cell>
          <cell r="C372" t="str">
            <v>ml</v>
          </cell>
          <cell r="D372">
            <v>2000</v>
          </cell>
        </row>
        <row r="373">
          <cell r="B373" t="str">
            <v>POLIETILENO No. 4</v>
          </cell>
          <cell r="C373" t="str">
            <v>m2</v>
          </cell>
          <cell r="D373">
            <v>2500</v>
          </cell>
        </row>
        <row r="374">
          <cell r="B374" t="str">
            <v>POLIETILENO No. 6</v>
          </cell>
          <cell r="C374" t="str">
            <v>m2</v>
          </cell>
          <cell r="D374">
            <v>2800</v>
          </cell>
        </row>
        <row r="375">
          <cell r="B375" t="str">
            <v>PRIMER ANTICORROSIVO</v>
          </cell>
          <cell r="C375" t="str">
            <v>gl</v>
          </cell>
          <cell r="D375">
            <v>61700</v>
          </cell>
        </row>
        <row r="376">
          <cell r="B376" t="str">
            <v>PUNTILLA 3/4"</v>
          </cell>
          <cell r="C376" t="str">
            <v>lb</v>
          </cell>
          <cell r="D376">
            <v>2600</v>
          </cell>
        </row>
        <row r="377">
          <cell r="B377" t="str">
            <v>PUNTILLA 1"</v>
          </cell>
          <cell r="C377" t="str">
            <v>lb</v>
          </cell>
          <cell r="D377">
            <v>2600</v>
          </cell>
        </row>
        <row r="378">
          <cell r="B378" t="str">
            <v>PUNTILLA 11/4"</v>
          </cell>
          <cell r="C378" t="str">
            <v>lb</v>
          </cell>
          <cell r="D378">
            <v>2400</v>
          </cell>
        </row>
        <row r="379">
          <cell r="B379" t="str">
            <v>PUNTILLA 11/2"</v>
          </cell>
          <cell r="C379" t="str">
            <v>lb</v>
          </cell>
          <cell r="D379">
            <v>2200</v>
          </cell>
        </row>
        <row r="380">
          <cell r="B380" t="str">
            <v>PUNTILLA 2"</v>
          </cell>
          <cell r="C380" t="str">
            <v>lb</v>
          </cell>
          <cell r="D380">
            <v>2200</v>
          </cell>
        </row>
        <row r="381">
          <cell r="B381" t="str">
            <v>PUNTILLA 21/2"</v>
          </cell>
          <cell r="C381" t="str">
            <v>lb</v>
          </cell>
          <cell r="D381">
            <v>2200</v>
          </cell>
        </row>
        <row r="382">
          <cell r="C382" t="str">
            <v>lb</v>
          </cell>
          <cell r="D382">
            <v>2200</v>
          </cell>
        </row>
        <row r="383">
          <cell r="C383" t="str">
            <v>lb</v>
          </cell>
          <cell r="D383">
            <v>2100</v>
          </cell>
        </row>
        <row r="384">
          <cell r="C384" t="str">
            <v>un</v>
          </cell>
          <cell r="D384">
            <v>5900</v>
          </cell>
        </row>
        <row r="385">
          <cell r="C385" t="str">
            <v>un</v>
          </cell>
          <cell r="D385">
            <v>5900</v>
          </cell>
        </row>
        <row r="386">
          <cell r="B386" t="str">
            <v>RECEBO B-200</v>
          </cell>
          <cell r="C386" t="str">
            <v>m3</v>
          </cell>
          <cell r="D386">
            <v>32000</v>
          </cell>
        </row>
        <row r="387">
          <cell r="B387" t="str">
            <v>RECEBO B-600</v>
          </cell>
          <cell r="C387" t="str">
            <v>m3</v>
          </cell>
          <cell r="D387">
            <v>41500</v>
          </cell>
        </row>
        <row r="388">
          <cell r="B388" t="str">
            <v>RECEBO COMÚN</v>
          </cell>
          <cell r="C388" t="str">
            <v>m3</v>
          </cell>
          <cell r="D388">
            <v>28000</v>
          </cell>
        </row>
        <row r="389">
          <cell r="B389" t="str">
            <v>RECEBO B-400</v>
          </cell>
          <cell r="C389" t="str">
            <v>m3</v>
          </cell>
          <cell r="D389">
            <v>36000</v>
          </cell>
        </row>
        <row r="390">
          <cell r="B390" t="str">
            <v>RED PARA ATERRIZAR SUBESTACION</v>
          </cell>
          <cell r="C390" t="str">
            <v>gl</v>
          </cell>
          <cell r="D390">
            <v>3500000</v>
          </cell>
        </row>
        <row r="391">
          <cell r="B391" t="str">
            <v>RED TRENZADA CABLE 2X2+2</v>
          </cell>
          <cell r="C391" t="str">
            <v>ml</v>
          </cell>
          <cell r="D391">
            <v>13500</v>
          </cell>
        </row>
        <row r="392">
          <cell r="B392" t="str">
            <v>RED TRENZADA CABLE 3x1/0+1/0</v>
          </cell>
          <cell r="C392" t="str">
            <v>ml</v>
          </cell>
          <cell r="D392">
            <v>23500</v>
          </cell>
        </row>
        <row r="393">
          <cell r="B393" t="str">
            <v xml:space="preserve">REFLECTOR DE 250 VATIOS-SODIO ALTA PRESION -220 VOLTIOS-SODIO ALTA </v>
          </cell>
          <cell r="C393" t="str">
            <v>un</v>
          </cell>
          <cell r="D393">
            <v>1450000</v>
          </cell>
        </row>
        <row r="394">
          <cell r="B394" t="str">
            <v>REFLECTOR DE 400 W</v>
          </cell>
          <cell r="C394" t="str">
            <v>un</v>
          </cell>
          <cell r="D394">
            <v>400000</v>
          </cell>
        </row>
        <row r="395">
          <cell r="B395" t="str">
            <v>REGISTRO DE 3/4"</v>
          </cell>
          <cell r="C395" t="str">
            <v>un</v>
          </cell>
          <cell r="D395">
            <v>22500</v>
          </cell>
        </row>
        <row r="396">
          <cell r="B396" t="str">
            <v>REGISTRO DE BOLA 1/2"</v>
          </cell>
          <cell r="C396" t="str">
            <v>un</v>
          </cell>
          <cell r="D396">
            <v>14500</v>
          </cell>
        </row>
        <row r="397">
          <cell r="B397" t="str">
            <v>REGISTRO P.D.  R&amp;W - 2 1/2 " ( de cortina )</v>
          </cell>
          <cell r="C397" t="str">
            <v>un</v>
          </cell>
          <cell r="D397">
            <v>268000</v>
          </cell>
        </row>
        <row r="398">
          <cell r="B398" t="str">
            <v>REGISTRO R&amp;W - 1" ( de cortina ) Ref. 206</v>
          </cell>
          <cell r="C398" t="str">
            <v>un</v>
          </cell>
          <cell r="D398">
            <v>60000</v>
          </cell>
        </row>
        <row r="399">
          <cell r="B399" t="str">
            <v>REGISTRO R&amp;W - 1/2" ( de cortina ) Ref. 206</v>
          </cell>
          <cell r="C399" t="str">
            <v>un</v>
          </cell>
          <cell r="D399">
            <v>35000</v>
          </cell>
        </row>
        <row r="400">
          <cell r="B400" t="str">
            <v>REGISTRO R&amp;W - 3/4" ( de cortina ) Ref. 206</v>
          </cell>
          <cell r="C400" t="str">
            <v>un</v>
          </cell>
          <cell r="D400">
            <v>45000</v>
          </cell>
        </row>
        <row r="401">
          <cell r="B401" t="str">
            <v xml:space="preserve">REJILLA Aluminio 3"x2" </v>
          </cell>
          <cell r="C401" t="str">
            <v>un</v>
          </cell>
          <cell r="D401">
            <v>5900</v>
          </cell>
        </row>
        <row r="402">
          <cell r="B402" t="str">
            <v>REJILLA VENTILACION PLASTICA DE 25X25</v>
          </cell>
          <cell r="C402" t="str">
            <v>un</v>
          </cell>
          <cell r="D402">
            <v>12644</v>
          </cell>
        </row>
        <row r="403">
          <cell r="B403" t="str">
            <v>Rejillas de piso en aluminio de 3x2 con sosco</v>
          </cell>
          <cell r="C403" t="str">
            <v>un</v>
          </cell>
          <cell r="D403">
            <v>5900</v>
          </cell>
        </row>
        <row r="404">
          <cell r="B404" t="str">
            <v>RELLENO ARENA DE PEÑA</v>
          </cell>
          <cell r="C404" t="str">
            <v>m3</v>
          </cell>
          <cell r="D404">
            <v>40000</v>
          </cell>
        </row>
        <row r="405">
          <cell r="B405" t="str">
            <v>Repisa vidrio Baño Línea STYLO</v>
          </cell>
          <cell r="C405" t="str">
            <v>un</v>
          </cell>
          <cell r="D405">
            <v>115000</v>
          </cell>
        </row>
        <row r="406">
          <cell r="B406" t="str">
            <v>REMOVEDOR PVC</v>
          </cell>
          <cell r="C406" t="str">
            <v>un</v>
          </cell>
          <cell r="D406">
            <v>3750</v>
          </cell>
        </row>
        <row r="408">
          <cell r="B408" t="str">
            <v>REPISA ORDINARIO 3 m</v>
          </cell>
          <cell r="C408" t="str">
            <v>un</v>
          </cell>
          <cell r="D408">
            <v>8000</v>
          </cell>
        </row>
        <row r="409">
          <cell r="B409" t="str">
            <v xml:space="preserve">ROCKTOP </v>
          </cell>
          <cell r="C409" t="str">
            <v>kg</v>
          </cell>
          <cell r="D409">
            <v>2500</v>
          </cell>
        </row>
        <row r="410">
          <cell r="B410" t="str">
            <v>SANITARIO LINEA MONTECARLO CON GRIFERIA</v>
          </cell>
          <cell r="C410" t="str">
            <v>un</v>
          </cell>
          <cell r="D410">
            <v>430000</v>
          </cell>
        </row>
        <row r="411">
          <cell r="B411" t="str">
            <v xml:space="preserve">SECCIONADOR TRIPOLAR EN AIRE 400A-17,5 kV DE OPERACIÓN BAJO </v>
          </cell>
          <cell r="C411" t="str">
            <v>un</v>
          </cell>
          <cell r="D411">
            <v>10200000</v>
          </cell>
        </row>
        <row r="412">
          <cell r="B412" t="str">
            <v>SELLADOR</v>
          </cell>
          <cell r="C412" t="str">
            <v>gl</v>
          </cell>
          <cell r="D412">
            <v>18000</v>
          </cell>
        </row>
        <row r="413">
          <cell r="B413" t="str">
            <v>SELLADOR O CERA DE PISO</v>
          </cell>
          <cell r="C413" t="str">
            <v>m2</v>
          </cell>
          <cell r="D413">
            <v>1800</v>
          </cell>
        </row>
        <row r="414">
          <cell r="B414" t="str">
            <v>SELLADOR Y TINTILLA</v>
          </cell>
          <cell r="C414" t="str">
            <v>gl</v>
          </cell>
          <cell r="D414">
            <v>15000</v>
          </cell>
        </row>
        <row r="415">
          <cell r="B415" t="str">
            <v>SENSOR FOTOELECTRICO DETECTOR DE HUMO</v>
          </cell>
          <cell r="C415" t="str">
            <v>un</v>
          </cell>
          <cell r="D415">
            <v>90000</v>
          </cell>
        </row>
        <row r="416">
          <cell r="B416" t="str">
            <v>SIFON LAVAMANOS plastico gerfor GF-580322</v>
          </cell>
          <cell r="C416" t="str">
            <v>un</v>
          </cell>
          <cell r="D416">
            <v>12000</v>
          </cell>
        </row>
        <row r="417">
          <cell r="B417" t="str">
            <v>SIKA 1</v>
          </cell>
          <cell r="C417" t="str">
            <v>kg</v>
          </cell>
          <cell r="D417">
            <v>8500</v>
          </cell>
        </row>
        <row r="418">
          <cell r="B418" t="str">
            <v>SIKADUR 32</v>
          </cell>
          <cell r="C418" t="str">
            <v>kg</v>
          </cell>
          <cell r="D418">
            <v>50000</v>
          </cell>
        </row>
        <row r="419">
          <cell r="B419" t="str">
            <v xml:space="preserve">SIKAFLEX-1a cartu </v>
          </cell>
          <cell r="C419" t="str">
            <v>un</v>
          </cell>
          <cell r="D419">
            <v>25000</v>
          </cell>
        </row>
        <row r="420">
          <cell r="B420" t="str">
            <v>SILICONA</v>
          </cell>
          <cell r="C420" t="str">
            <v>un</v>
          </cell>
          <cell r="D420">
            <v>15000</v>
          </cell>
        </row>
        <row r="421">
          <cell r="B421" t="str">
            <v>SISTEMA DESINFECCION AGUA TRATADA</v>
          </cell>
          <cell r="C421" t="str">
            <v>un</v>
          </cell>
          <cell r="D421">
            <v>3800000</v>
          </cell>
        </row>
        <row r="422">
          <cell r="B422" t="str">
            <v>SISTEMA CONTROL ELECTRICO TODO INCLUIDO PARA LA PLANTA TRATAMIENTO</v>
          </cell>
          <cell r="C422" t="str">
            <v>un</v>
          </cell>
          <cell r="D422">
            <v>13000000</v>
          </cell>
        </row>
        <row r="423">
          <cell r="B423" t="str">
            <v>SOLDADOR PVC 1/4</v>
          </cell>
          <cell r="C423" t="str">
            <v>un</v>
          </cell>
          <cell r="D423">
            <v>45000</v>
          </cell>
        </row>
        <row r="424">
          <cell r="B424" t="str">
            <v xml:space="preserve">SOLDADURA E - 70  </v>
          </cell>
          <cell r="C424" t="str">
            <v>kg</v>
          </cell>
          <cell r="D424">
            <v>7500</v>
          </cell>
        </row>
        <row r="425">
          <cell r="B425" t="str">
            <v>SOLDADURA ESTAÑO</v>
          </cell>
          <cell r="C425" t="str">
            <v>un</v>
          </cell>
          <cell r="D425">
            <v>35000</v>
          </cell>
        </row>
        <row r="426">
          <cell r="B426" t="str">
            <v>SOLDADURA EXOTERMICA TIPO CADWELD o SIMILAR  de 90 GRAMOS</v>
          </cell>
          <cell r="C426" t="str">
            <v>un</v>
          </cell>
          <cell r="D426">
            <v>17000</v>
          </cell>
        </row>
        <row r="427">
          <cell r="B427" t="str">
            <v>SOPORTE PARA TUBERIA DE 4"</v>
          </cell>
          <cell r="C427" t="str">
            <v>un</v>
          </cell>
          <cell r="D427">
            <v>17980</v>
          </cell>
        </row>
        <row r="428">
          <cell r="B428" t="str">
            <v>SOPORTES LAVAMANOS</v>
          </cell>
          <cell r="C428" t="str">
            <v>jg</v>
          </cell>
          <cell r="D428">
            <v>2500</v>
          </cell>
        </row>
        <row r="429">
          <cell r="B429" t="str">
            <v>SOPORTES ORINAL</v>
          </cell>
          <cell r="C429" t="str">
            <v>un</v>
          </cell>
          <cell r="D429">
            <v>8500</v>
          </cell>
        </row>
        <row r="430">
          <cell r="B430" t="str">
            <v>TABLA BURRA ORDINARIA 0.20 DE 3.0 MTS</v>
          </cell>
          <cell r="C430" t="str">
            <v>un</v>
          </cell>
          <cell r="D430">
            <v>13500</v>
          </cell>
        </row>
        <row r="431">
          <cell r="B431" t="str">
            <v>TABLA BURRA ORDINARIA 0.30 DE 3.0 MTS</v>
          </cell>
          <cell r="C431" t="str">
            <v>un</v>
          </cell>
          <cell r="D431">
            <v>16000</v>
          </cell>
        </row>
        <row r="432">
          <cell r="B432" t="str">
            <v>TABLA CHAPA ORDINARIA 0.25 DE 3.0 MTS</v>
          </cell>
          <cell r="C432" t="str">
            <v>un</v>
          </cell>
          <cell r="D432">
            <v>13000</v>
          </cell>
        </row>
        <row r="433">
          <cell r="B433" t="str">
            <v>TABLA CHAPA ORDINARIA 0.20 DE 3.0 MTS</v>
          </cell>
          <cell r="C433" t="str">
            <v>un</v>
          </cell>
          <cell r="D433">
            <v>10000</v>
          </cell>
        </row>
        <row r="434">
          <cell r="B434" t="str">
            <v>TABLA CHAPA ORDINARIA 0.15 DE 3.0 MTS</v>
          </cell>
          <cell r="C434" t="str">
            <v>un</v>
          </cell>
          <cell r="D434">
            <v>7500</v>
          </cell>
        </row>
        <row r="435">
          <cell r="C435" t="str">
            <v>un</v>
          </cell>
        </row>
        <row r="436">
          <cell r="C436" t="str">
            <v>ml</v>
          </cell>
        </row>
        <row r="437">
          <cell r="B437" t="str">
            <v xml:space="preserve">TABLERO DE 12 CIRCUITOS CON ESPACIO PARA TOTALIZADOR, PUERTA Y CHAPA  -208 V - 3F5H-60HZ </v>
          </cell>
          <cell r="C437" t="str">
            <v>un</v>
          </cell>
        </row>
        <row r="438">
          <cell r="B438" t="str">
            <v>TABLERO DE 12 CTOS</v>
          </cell>
          <cell r="C438" t="str">
            <v>un</v>
          </cell>
          <cell r="D438">
            <v>165000</v>
          </cell>
        </row>
        <row r="439">
          <cell r="B439" t="str">
            <v>TABLERO 24 CIRCUITOS, PUERTA Y CHAPA, ESP TOTALIZADOR</v>
          </cell>
          <cell r="C439" t="str">
            <v>un</v>
          </cell>
          <cell r="D439">
            <v>225000</v>
          </cell>
        </row>
        <row r="440">
          <cell r="B440" t="str">
            <v xml:space="preserve">TABLERO 36 CIRCUITOS, PUERTA Y CHAPA, ESP TOTALIZADOR  </v>
          </cell>
          <cell r="C440" t="str">
            <v>un</v>
          </cell>
          <cell r="D440">
            <v>420000</v>
          </cell>
        </row>
        <row r="441">
          <cell r="B441" t="str">
            <v>TABLERO TRIFASICO DE 6 CIRCUITOS</v>
          </cell>
          <cell r="C441" t="str">
            <v>un</v>
          </cell>
          <cell r="D441">
            <v>89800</v>
          </cell>
        </row>
        <row r="442">
          <cell r="B442" t="str">
            <v>TABLETA GRES DE 25X25</v>
          </cell>
          <cell r="C442" t="str">
            <v>m2</v>
          </cell>
          <cell r="D442">
            <v>12500</v>
          </cell>
        </row>
        <row r="443">
          <cell r="B443" t="str">
            <v>TABLEX, LISTONES, PALOS</v>
          </cell>
          <cell r="C443" t="str">
            <v>m2</v>
          </cell>
          <cell r="D443">
            <v>250000</v>
          </cell>
        </row>
        <row r="444">
          <cell r="B444" t="str">
            <v>TABLÓN DE GRES  25X25</v>
          </cell>
          <cell r="C444" t="str">
            <v>m2</v>
          </cell>
          <cell r="D444">
            <v>26000</v>
          </cell>
        </row>
        <row r="445">
          <cell r="B445" t="str">
            <v>TABLON DE GRESS DE 33X33</v>
          </cell>
          <cell r="C445" t="str">
            <v>m2</v>
          </cell>
          <cell r="D445">
            <v>30000</v>
          </cell>
        </row>
        <row r="446">
          <cell r="B446" t="str">
            <v>TANQUE COLEMPAQUES 500 LT (incluye tapa y accesorios)</v>
          </cell>
          <cell r="C446" t="str">
            <v>ml</v>
          </cell>
          <cell r="D446">
            <v>185000</v>
          </cell>
        </row>
        <row r="447">
          <cell r="B447" t="str">
            <v>TABLERO MELAMINICO DE 1.83X2.44</v>
          </cell>
          <cell r="C447" t="str">
            <v>un</v>
          </cell>
          <cell r="D447">
            <v>125000</v>
          </cell>
        </row>
        <row r="448">
          <cell r="B448" t="str">
            <v>TABLERO EN AMARILLO</v>
          </cell>
          <cell r="C448" t="str">
            <v>m2</v>
          </cell>
          <cell r="D448">
            <v>180000</v>
          </cell>
        </row>
        <row r="449">
          <cell r="B449" t="str">
            <v>TAPA CAJA INSP. 60 x 60</v>
          </cell>
          <cell r="C449" t="str">
            <v>un</v>
          </cell>
          <cell r="D449">
            <v>8000</v>
          </cell>
        </row>
        <row r="450">
          <cell r="B450" t="str">
            <v>TABLETA MARMOL</v>
          </cell>
          <cell r="C450" t="str">
            <v>m2</v>
          </cell>
          <cell r="D450">
            <v>80000</v>
          </cell>
        </row>
        <row r="451">
          <cell r="B451" t="str">
            <v>TAPA CIEGA CON IMPACTO GALVANIZADA CUADRADA 4X4"</v>
          </cell>
          <cell r="C451" t="str">
            <v>un</v>
          </cell>
          <cell r="D451">
            <v>2500</v>
          </cell>
        </row>
        <row r="452">
          <cell r="B452" t="str">
            <v>TAPA EN CONCRETO (4000 PSI)</v>
          </cell>
          <cell r="C452" t="str">
            <v>un</v>
          </cell>
          <cell r="D452">
            <v>65000</v>
          </cell>
        </row>
        <row r="453">
          <cell r="B453" t="str">
            <v>TAPA EN CONCRETO CAJA CS 276</v>
          </cell>
          <cell r="C453" t="str">
            <v>un</v>
          </cell>
          <cell r="D453">
            <v>250000</v>
          </cell>
        </row>
        <row r="454">
          <cell r="B454" t="str">
            <v>TAPA REGISTRO PLASTICO DE 20X20</v>
          </cell>
          <cell r="C454" t="str">
            <v>un</v>
          </cell>
          <cell r="D454">
            <v>10500</v>
          </cell>
        </row>
        <row r="455">
          <cell r="B455" t="str">
            <v>TAPON GALVANIZADO MACHO DE 2"</v>
          </cell>
          <cell r="C455" t="str">
            <v>un</v>
          </cell>
          <cell r="D455">
            <v>14500</v>
          </cell>
        </row>
        <row r="456">
          <cell r="B456" t="str">
            <v>TAPÓN SOLDADO PRESIÓN 1 1/2"</v>
          </cell>
          <cell r="C456" t="str">
            <v>un</v>
          </cell>
          <cell r="D456">
            <v>3500</v>
          </cell>
        </row>
        <row r="457">
          <cell r="B457" t="str">
            <v>TAZA Institucional blanca Mancesa IC-IP41</v>
          </cell>
          <cell r="C457" t="str">
            <v>un</v>
          </cell>
          <cell r="D457">
            <v>90000</v>
          </cell>
        </row>
        <row r="458">
          <cell r="B458" t="str">
            <v>TEE EN ALUMINIO BLANCO</v>
          </cell>
          <cell r="C458" t="str">
            <v>un</v>
          </cell>
          <cell r="D458">
            <v>6500</v>
          </cell>
        </row>
        <row r="459">
          <cell r="B459" t="str">
            <v>TEE GALVANIZADA DE 4"</v>
          </cell>
          <cell r="C459" t="str">
            <v>un</v>
          </cell>
          <cell r="D459">
            <v>56260</v>
          </cell>
        </row>
        <row r="460">
          <cell r="B460" t="str">
            <v>TEE PRESIÓN  1 1/2" Pavco</v>
          </cell>
          <cell r="C460" t="str">
            <v>un</v>
          </cell>
          <cell r="D460">
            <v>6000</v>
          </cell>
        </row>
        <row r="461">
          <cell r="B461" t="str">
            <v>TEE PRESIÓN SOLDADA  1"</v>
          </cell>
          <cell r="C461" t="str">
            <v>un</v>
          </cell>
          <cell r="D461">
            <v>6500</v>
          </cell>
        </row>
        <row r="462">
          <cell r="B462" t="str">
            <v>TEJA DE ZINC 0.80X2.43</v>
          </cell>
          <cell r="C462" t="str">
            <v>un</v>
          </cell>
          <cell r="D462">
            <v>15400</v>
          </cell>
        </row>
        <row r="463">
          <cell r="B463" t="str">
            <v>TEJA CANALETA 90</v>
          </cell>
          <cell r="C463" t="str">
            <v>m2</v>
          </cell>
          <cell r="D463">
            <v>25000</v>
          </cell>
        </row>
        <row r="464">
          <cell r="B464" t="str">
            <v xml:space="preserve">TEJA DE BARRO </v>
          </cell>
          <cell r="C464" t="str">
            <v>un</v>
          </cell>
          <cell r="D464">
            <v>1850</v>
          </cell>
        </row>
        <row r="465">
          <cell r="B465" t="str">
            <v>TEJA ONDULADA ETERNIT No. 6 DE 0.92X1.83</v>
          </cell>
          <cell r="C465" t="str">
            <v>un</v>
          </cell>
          <cell r="D465">
            <v>26500</v>
          </cell>
        </row>
        <row r="466">
          <cell r="B466" t="str">
            <v>TEJA THERMOACUSTICA TRAPEZOIDAL  2.44X0.82</v>
          </cell>
          <cell r="C466" t="str">
            <v>un</v>
          </cell>
          <cell r="D466">
            <v>48000</v>
          </cell>
        </row>
        <row r="467">
          <cell r="B467" t="str">
            <v>TELA ASFALTICA DE 15 M2</v>
          </cell>
          <cell r="C467" t="str">
            <v>rollo</v>
          </cell>
          <cell r="D467">
            <v>30000</v>
          </cell>
        </row>
        <row r="468">
          <cell r="B468" t="str">
            <v>TELA VERDE CERRAMIENTO</v>
          </cell>
          <cell r="C468" t="str">
            <v>ML</v>
          </cell>
          <cell r="D468">
            <v>2500</v>
          </cell>
        </row>
        <row r="469">
          <cell r="B469" t="str">
            <v>TERMINAL PONCHAR 2 AWG</v>
          </cell>
          <cell r="C469" t="str">
            <v>un</v>
          </cell>
          <cell r="D469">
            <v>5900</v>
          </cell>
        </row>
        <row r="470">
          <cell r="B470" t="str">
            <v xml:space="preserve">Terminal preformado uso interior 15 kV para cable 2 – 3/0 AWG; </v>
          </cell>
          <cell r="C470" t="str">
            <v>juego</v>
          </cell>
          <cell r="D470">
            <v>220000</v>
          </cell>
        </row>
        <row r="471">
          <cell r="B471" t="str">
            <v>Terminal Soldar/Ponchar barril largo para cable 8. Calidad 3M, Panduit o superior.</v>
          </cell>
          <cell r="C471" t="str">
            <v>gb</v>
          </cell>
          <cell r="D471">
            <v>12500</v>
          </cell>
        </row>
        <row r="472">
          <cell r="B472" t="str">
            <v>Thiner</v>
          </cell>
          <cell r="C472" t="str">
            <v>gl</v>
          </cell>
          <cell r="D472">
            <v>20000</v>
          </cell>
        </row>
        <row r="473">
          <cell r="B473" t="str">
            <v>TIERRA NEGRA</v>
          </cell>
          <cell r="C473" t="str">
            <v>m3</v>
          </cell>
          <cell r="D473">
            <v>45000</v>
          </cell>
        </row>
        <row r="474">
          <cell r="B474" t="str">
            <v>TINTILLA</v>
          </cell>
          <cell r="C474" t="str">
            <v>1/4 gl</v>
          </cell>
          <cell r="D474">
            <v>24000</v>
          </cell>
        </row>
        <row r="475">
          <cell r="B475" t="str">
            <v>TIRAS ALISTADO 3 x 3 x 3</v>
          </cell>
          <cell r="C475" t="str">
            <v>ml</v>
          </cell>
          <cell r="D475">
            <v>2500</v>
          </cell>
        </row>
        <row r="476">
          <cell r="B476" t="str">
            <v>TOMA BIFASICA 2P+T</v>
          </cell>
          <cell r="C476" t="str">
            <v>un</v>
          </cell>
          <cell r="D476">
            <v>9500</v>
          </cell>
        </row>
        <row r="477">
          <cell r="B477" t="str">
            <v>TOMA CORRIENTE DOBLE</v>
          </cell>
          <cell r="C477" t="str">
            <v>un</v>
          </cell>
          <cell r="D477">
            <v>3500</v>
          </cell>
        </row>
        <row r="478">
          <cell r="B478" t="str">
            <v>TOMA COAXIAL PARA TV TIPO AMERICANA</v>
          </cell>
          <cell r="C478" t="str">
            <v>un</v>
          </cell>
          <cell r="D478">
            <v>5000</v>
          </cell>
        </row>
        <row r="479">
          <cell r="B479" t="str">
            <v>TOMA TV+TELEFONO</v>
          </cell>
          <cell r="C479" t="str">
            <v>un</v>
          </cell>
          <cell r="D479">
            <v>18000</v>
          </cell>
        </row>
        <row r="480">
          <cell r="B480" t="str">
            <v>Toallero Barra - GRIVAL Línea STYLO,</v>
          </cell>
          <cell r="C480" t="str">
            <v>un</v>
          </cell>
          <cell r="D480">
            <v>70000</v>
          </cell>
        </row>
        <row r="481">
          <cell r="B481" t="str">
            <v>Toallero Argolla - GRIVAL Línea STYLO</v>
          </cell>
          <cell r="C481" t="str">
            <v>un</v>
          </cell>
          <cell r="D481">
            <v>60000</v>
          </cell>
        </row>
        <row r="482">
          <cell r="B482" t="str">
            <v xml:space="preserve">TORNILLOS </v>
          </cell>
          <cell r="C482" t="str">
            <v>un</v>
          </cell>
          <cell r="D482">
            <v>100</v>
          </cell>
        </row>
        <row r="483">
          <cell r="B483" t="str">
            <v>TRIPLEX FORMALETA DE 1.22X2.44 DE 18 mm</v>
          </cell>
          <cell r="C483" t="str">
            <v>un</v>
          </cell>
          <cell r="D483">
            <v>85000</v>
          </cell>
        </row>
        <row r="484">
          <cell r="C484" t="str">
            <v>un</v>
          </cell>
          <cell r="D484">
            <v>20000</v>
          </cell>
        </row>
        <row r="485">
          <cell r="C485" t="str">
            <v>un</v>
          </cell>
          <cell r="D485">
            <v>19500000</v>
          </cell>
        </row>
        <row r="486">
          <cell r="C486" t="str">
            <v>gl</v>
          </cell>
          <cell r="D486">
            <v>2500000</v>
          </cell>
        </row>
        <row r="487">
          <cell r="C487" t="str">
            <v>un</v>
          </cell>
          <cell r="D487">
            <v>350000</v>
          </cell>
        </row>
        <row r="488">
          <cell r="C488" t="str">
            <v>un</v>
          </cell>
          <cell r="D488">
            <v>715000</v>
          </cell>
        </row>
        <row r="489">
          <cell r="C489" t="str">
            <v>un</v>
          </cell>
          <cell r="D489">
            <v>590000</v>
          </cell>
        </row>
        <row r="490">
          <cell r="B490" t="str">
            <v>TUBERIA GALVANIZADA 2"</v>
          </cell>
          <cell r="C490" t="str">
            <v>ml</v>
          </cell>
          <cell r="D490">
            <v>8600</v>
          </cell>
        </row>
        <row r="491">
          <cell r="B491" t="str">
            <v>TUBERIA GALVANIZADA 2" DE 0.098</v>
          </cell>
          <cell r="C491" t="str">
            <v>un</v>
          </cell>
          <cell r="D491">
            <v>83900</v>
          </cell>
        </row>
        <row r="492">
          <cell r="B492" t="str">
            <v>TUBERIA HIERRO DUCTIL DE 4" ESP 3.2 mm</v>
          </cell>
          <cell r="C492" t="str">
            <v>ml</v>
          </cell>
          <cell r="D492">
            <v>100000</v>
          </cell>
        </row>
        <row r="493">
          <cell r="B493" t="str">
            <v>TUBERIAS, VALVULAS, ACCESORIOS</v>
          </cell>
          <cell r="C493" t="str">
            <v>global</v>
          </cell>
          <cell r="D493">
            <v>5000000</v>
          </cell>
        </row>
        <row r="494">
          <cell r="B494" t="str">
            <v>TUBERIA NOVAFORT DE 6"</v>
          </cell>
          <cell r="C494" t="str">
            <v>un</v>
          </cell>
          <cell r="D494">
            <v>220000</v>
          </cell>
        </row>
        <row r="495">
          <cell r="B495" t="str">
            <v>TUBERIA PEX AL PEX 1/2"</v>
          </cell>
          <cell r="C495" t="str">
            <v>ml</v>
          </cell>
          <cell r="D495">
            <v>2500</v>
          </cell>
        </row>
        <row r="496">
          <cell r="B496" t="str">
            <v>TUBERIA CONDUCCION AGUAS RESIDUALES INC ACCESORIOS</v>
          </cell>
          <cell r="C496" t="str">
            <v>ml</v>
          </cell>
          <cell r="D496">
            <v>50000</v>
          </cell>
        </row>
        <row r="497">
          <cell r="B497" t="str">
            <v>TUBERIA RECTANGULAR DE 3 1/2" X 1 1/2"</v>
          </cell>
          <cell r="C497" t="str">
            <v>un</v>
          </cell>
          <cell r="D497">
            <v>92000</v>
          </cell>
        </row>
        <row r="498">
          <cell r="B498" t="str">
            <v>TUBO 4X8 EN COLD ROLLED CAL 18</v>
          </cell>
          <cell r="C498" t="str">
            <v>ml</v>
          </cell>
          <cell r="D498">
            <v>28500</v>
          </cell>
        </row>
        <row r="499">
          <cell r="B499" t="str">
            <v>TUBO alcantarillado  PVC   160 MM ( 6" ) Pavco</v>
          </cell>
          <cell r="C499" t="str">
            <v>ml</v>
          </cell>
          <cell r="D499">
            <v>22000</v>
          </cell>
        </row>
        <row r="500">
          <cell r="B500" t="str">
            <v>TUBO alcantarillado  PVC   160 MM ( 8" ) Pavco</v>
          </cell>
          <cell r="C500" t="str">
            <v>ml</v>
          </cell>
          <cell r="D500">
            <v>32000</v>
          </cell>
        </row>
        <row r="501">
          <cell r="B501" t="str">
            <v>TUBO alcantarillado PVC   110MM  ( 4") Pavco</v>
          </cell>
          <cell r="C501" t="str">
            <v>ml</v>
          </cell>
          <cell r="D501">
            <v>15000</v>
          </cell>
        </row>
        <row r="502">
          <cell r="B502" t="str">
            <v>TUBO alcantarillado PVC   250MM  ( 10") Pavco</v>
          </cell>
          <cell r="C502" t="str">
            <v>ml</v>
          </cell>
          <cell r="D502">
            <v>55000</v>
          </cell>
        </row>
        <row r="503">
          <cell r="B503" t="str">
            <v>TUBO CONDUIT EMT 1"</v>
          </cell>
          <cell r="C503" t="str">
            <v>ml</v>
          </cell>
          <cell r="D503">
            <v>6500</v>
          </cell>
        </row>
        <row r="504">
          <cell r="B504" t="str">
            <v>TUBO CONDUIT EMT1/2"</v>
          </cell>
          <cell r="C504" t="str">
            <v>ml</v>
          </cell>
          <cell r="D504">
            <v>1500</v>
          </cell>
        </row>
        <row r="505">
          <cell r="B505" t="str">
            <v>TUBO CONDUIT GALVANIZADO PESADO 1" CON UNIÓN</v>
          </cell>
          <cell r="C505" t="str">
            <v>ml</v>
          </cell>
          <cell r="D505">
            <v>9500</v>
          </cell>
        </row>
        <row r="506">
          <cell r="B506" t="str">
            <v>TUBO CONDUIT PVC 1"  3m</v>
          </cell>
          <cell r="C506" t="str">
            <v>un</v>
          </cell>
          <cell r="D506">
            <v>5500</v>
          </cell>
        </row>
        <row r="507">
          <cell r="B507" t="str">
            <v>TUBO CONDUIT PVC 1/2" 3m</v>
          </cell>
          <cell r="C507" t="str">
            <v>un</v>
          </cell>
          <cell r="D507">
            <v>2500</v>
          </cell>
        </row>
        <row r="508">
          <cell r="B508" t="str">
            <v>TUBO CONDUIT PVC 3/4" 3m</v>
          </cell>
          <cell r="C508" t="str">
            <v>un</v>
          </cell>
          <cell r="D508">
            <v>3500</v>
          </cell>
        </row>
        <row r="509">
          <cell r="B509" t="str">
            <v>TUBO CUADRADO DE 1 1/2" x 1 1/2"</v>
          </cell>
          <cell r="C509" t="str">
            <v>un</v>
          </cell>
          <cell r="D509">
            <v>25000</v>
          </cell>
        </row>
        <row r="510">
          <cell r="B510" t="str">
            <v>TUBO CPVC 1/2" DE 3 M</v>
          </cell>
          <cell r="C510" t="str">
            <v>un</v>
          </cell>
          <cell r="D510">
            <v>9000</v>
          </cell>
        </row>
        <row r="511">
          <cell r="B511" t="str">
            <v>TUBO GALVANIZADO 2"  2.0mm</v>
          </cell>
          <cell r="C511" t="str">
            <v>ml</v>
          </cell>
          <cell r="D511">
            <v>18500</v>
          </cell>
        </row>
        <row r="512">
          <cell r="B512" t="str">
            <v>TUBO GALVANIZADO 3"  2.0mm</v>
          </cell>
          <cell r="C512" t="str">
            <v>ml</v>
          </cell>
          <cell r="D512">
            <v>60000</v>
          </cell>
        </row>
        <row r="513">
          <cell r="B513" t="str">
            <v xml:space="preserve">TUBO GALVANIZADO 3/4"  </v>
          </cell>
          <cell r="C513" t="str">
            <v>ml</v>
          </cell>
          <cell r="D513">
            <v>10500</v>
          </cell>
        </row>
        <row r="514">
          <cell r="B514" t="str">
            <v>TUBO NOVAFOR DE 4" PERFORADO</v>
          </cell>
          <cell r="C514" t="str">
            <v>ml</v>
          </cell>
          <cell r="D514">
            <v>14000</v>
          </cell>
        </row>
        <row r="515">
          <cell r="B515" t="str">
            <v>TUBO NOVAFORT 6"</v>
          </cell>
          <cell r="C515" t="str">
            <v>un</v>
          </cell>
          <cell r="D515">
            <v>32000</v>
          </cell>
        </row>
        <row r="516">
          <cell r="B516" t="str">
            <v>TUBO PRESIÓN /13.5 PVC  1/2" Pavco</v>
          </cell>
          <cell r="C516" t="str">
            <v>un</v>
          </cell>
          <cell r="D516">
            <v>10500</v>
          </cell>
        </row>
        <row r="517">
          <cell r="B517" t="str">
            <v>TUBO PRESIÓN /13.5 PVC  3/4" Pavco</v>
          </cell>
          <cell r="C517" t="str">
            <v>ml</v>
          </cell>
          <cell r="D517">
            <v>12000</v>
          </cell>
        </row>
        <row r="518">
          <cell r="B518" t="str">
            <v>TUBO PRESIÓN /21 PVC    1"</v>
          </cell>
          <cell r="C518" t="str">
            <v>ml</v>
          </cell>
          <cell r="D518">
            <v>5250</v>
          </cell>
        </row>
        <row r="519">
          <cell r="B519" t="str">
            <v>TUBO PRESIÓN /21 PVC    2" Pavco</v>
          </cell>
          <cell r="C519" t="str">
            <v>ml</v>
          </cell>
          <cell r="D519">
            <v>12500</v>
          </cell>
        </row>
        <row r="520">
          <cell r="B520" t="str">
            <v>TUBO PRESIÓN /21 PVC  1 1/2" Pavco</v>
          </cell>
          <cell r="C520" t="str">
            <v>ml</v>
          </cell>
          <cell r="D520">
            <v>9500</v>
          </cell>
        </row>
        <row r="521">
          <cell r="B521" t="str">
            <v>TUBO PRESIÓN /21 PVC  1 1/4" Pavco</v>
          </cell>
          <cell r="C521" t="str">
            <v>ml</v>
          </cell>
          <cell r="D521">
            <v>8500</v>
          </cell>
        </row>
        <row r="522">
          <cell r="B522" t="str">
            <v>TUBO PVC A.LL. 2" DE  6 MTS</v>
          </cell>
          <cell r="C522" t="str">
            <v>un</v>
          </cell>
          <cell r="D522">
            <v>25000</v>
          </cell>
        </row>
        <row r="523">
          <cell r="B523" t="str">
            <v>TUBO PVC A.LL. 3" DE  6 MTS</v>
          </cell>
          <cell r="C523" t="str">
            <v>un</v>
          </cell>
          <cell r="D523">
            <v>40500</v>
          </cell>
        </row>
        <row r="524">
          <cell r="B524" t="str">
            <v>TUBO PVC A.LL. 4" DE 6 MTS</v>
          </cell>
          <cell r="C524" t="str">
            <v>un</v>
          </cell>
          <cell r="D524">
            <v>65100</v>
          </cell>
        </row>
        <row r="525">
          <cell r="B525" t="str">
            <v>TUBO PVC SANITARIO 2" DE 6 MTS</v>
          </cell>
          <cell r="C525" t="str">
            <v>un</v>
          </cell>
          <cell r="D525">
            <v>40000</v>
          </cell>
        </row>
        <row r="526">
          <cell r="B526" t="str">
            <v>TUBO PVC SANITARIO 3" DE 6 MTS</v>
          </cell>
          <cell r="C526" t="str">
            <v>un</v>
          </cell>
          <cell r="D526">
            <v>55000</v>
          </cell>
        </row>
        <row r="527">
          <cell r="B527" t="str">
            <v>TUBO PVC SANITARIO 4" DE 6 MTS</v>
          </cell>
          <cell r="C527" t="str">
            <v>un</v>
          </cell>
          <cell r="D527">
            <v>80000</v>
          </cell>
        </row>
        <row r="528">
          <cell r="B528" t="str">
            <v>TUBOS PVC DB 1"</v>
          </cell>
          <cell r="C528" t="str">
            <v>ml</v>
          </cell>
          <cell r="D528">
            <v>8500</v>
          </cell>
        </row>
        <row r="529">
          <cell r="B529" t="str">
            <v xml:space="preserve">UNION  GALVANIZADA 2 1/2" </v>
          </cell>
          <cell r="C529" t="str">
            <v>un</v>
          </cell>
          <cell r="D529">
            <v>18000</v>
          </cell>
        </row>
        <row r="530">
          <cell r="B530" t="str">
            <v>UNIÓN alcantarillado PVC  110MM ( 4" ) Pavco</v>
          </cell>
          <cell r="C530" t="str">
            <v>un</v>
          </cell>
          <cell r="D530">
            <v>12000</v>
          </cell>
        </row>
        <row r="531">
          <cell r="B531" t="str">
            <v>UNIÓN alcantarillado PVC 160MM  ( 6") Pavco</v>
          </cell>
          <cell r="C531" t="str">
            <v>un</v>
          </cell>
          <cell r="D531">
            <v>17000</v>
          </cell>
        </row>
        <row r="532">
          <cell r="B532" t="str">
            <v>UNIÓN alcantarillado PVC 160MM  ( 8") Pavco</v>
          </cell>
          <cell r="C532" t="str">
            <v>un</v>
          </cell>
          <cell r="D532">
            <v>25000</v>
          </cell>
        </row>
        <row r="533">
          <cell r="B533" t="str">
            <v>UNIÓN alcantarillado PVC 250MM  ( 10") Pavco</v>
          </cell>
          <cell r="C533" t="str">
            <v>un</v>
          </cell>
          <cell r="D533">
            <v>45000</v>
          </cell>
        </row>
        <row r="534">
          <cell r="B534" t="str">
            <v>UNIÓN GALVANIZADA      3"</v>
          </cell>
          <cell r="C534" t="str">
            <v>un</v>
          </cell>
          <cell r="D534">
            <v>45000</v>
          </cell>
        </row>
        <row r="535">
          <cell r="B535" t="str">
            <v>UNION GALVANIZADA DE 1/2"</v>
          </cell>
          <cell r="C535" t="str">
            <v>un</v>
          </cell>
          <cell r="D535">
            <v>1500</v>
          </cell>
        </row>
        <row r="536">
          <cell r="B536" t="str">
            <v>UNION GALVANIZADA DE 4" SH 40</v>
          </cell>
          <cell r="C536" t="str">
            <v>un</v>
          </cell>
          <cell r="D536">
            <v>34800</v>
          </cell>
        </row>
        <row r="537">
          <cell r="B537" t="str">
            <v>UNIÓN SANITARIA  2" Pavco</v>
          </cell>
          <cell r="C537" t="str">
            <v>un</v>
          </cell>
          <cell r="D537">
            <v>12500</v>
          </cell>
        </row>
        <row r="538">
          <cell r="B538" t="str">
            <v>UNIÓN SANITARIA 4" Pavco</v>
          </cell>
          <cell r="C538" t="str">
            <v>un</v>
          </cell>
          <cell r="D538">
            <v>17500</v>
          </cell>
        </row>
        <row r="539">
          <cell r="B539" t="str">
            <v>UNIÓN SANITARIA 6" Pavco</v>
          </cell>
          <cell r="C539" t="str">
            <v>un</v>
          </cell>
          <cell r="D539">
            <v>22000</v>
          </cell>
        </row>
        <row r="540">
          <cell r="B540" t="str">
            <v>UNIVERSAL GALVANIZADA 3/4"</v>
          </cell>
          <cell r="C540" t="str">
            <v>un</v>
          </cell>
          <cell r="D540">
            <v>4000</v>
          </cell>
        </row>
        <row r="541">
          <cell r="B541" t="str">
            <v xml:space="preserve">VALVULA BETA COMPUERTA ELASTICA 4" </v>
          </cell>
          <cell r="C541" t="str">
            <v>un</v>
          </cell>
          <cell r="D541">
            <v>755000</v>
          </cell>
        </row>
        <row r="542">
          <cell r="B542" t="str">
            <v>VALVULA DE CHEQUE OPERACIÓN HORIZONTAL 4" EXT BRIDADO</v>
          </cell>
          <cell r="C542" t="str">
            <v>un</v>
          </cell>
          <cell r="D542">
            <v>650000</v>
          </cell>
        </row>
        <row r="543">
          <cell r="B543" t="str">
            <v>VALVULA DE CIERRE RAPIDO DE 4"</v>
          </cell>
          <cell r="C543" t="str">
            <v>un</v>
          </cell>
          <cell r="D543">
            <v>700000</v>
          </cell>
        </row>
        <row r="544">
          <cell r="B544" t="str">
            <v>VALVULA DE COMPUERTA  VASTAGO NO ASCENTE EXTREMO BRIDA</v>
          </cell>
          <cell r="C544" t="str">
            <v>un</v>
          </cell>
          <cell r="D544">
            <v>475000</v>
          </cell>
        </row>
        <row r="545">
          <cell r="B545" t="str">
            <v>VALVULA Descarga sanitario DO-01051300</v>
          </cell>
          <cell r="C545" t="str">
            <v>un</v>
          </cell>
          <cell r="D545">
            <v>115000</v>
          </cell>
        </row>
        <row r="546">
          <cell r="B546" t="str">
            <v>VARA DE CLAVO</v>
          </cell>
          <cell r="C546" t="str">
            <v>ml</v>
          </cell>
          <cell r="D546">
            <v>3500</v>
          </cell>
        </row>
        <row r="547">
          <cell r="B547" t="str">
            <v>VARILLA CORRUGADA DE 1/2" DE 12 MTS</v>
          </cell>
          <cell r="C547" t="str">
            <v>un</v>
          </cell>
          <cell r="D547">
            <v>19488</v>
          </cell>
        </row>
        <row r="548">
          <cell r="B548" t="str">
            <v>VARILLA CORRUGADA DE 1/2" DE 6 MTS</v>
          </cell>
          <cell r="C548" t="str">
            <v>un</v>
          </cell>
          <cell r="D548">
            <v>9300</v>
          </cell>
        </row>
        <row r="549">
          <cell r="B549" t="str">
            <v>VARILLA CORRUGADA DE 3/8" DE 12 MTS</v>
          </cell>
          <cell r="C549" t="str">
            <v>un</v>
          </cell>
          <cell r="D549">
            <v>10913.279999999999</v>
          </cell>
        </row>
        <row r="550">
          <cell r="B550" t="str">
            <v>VARILLA CORRUGADA DE 5/8" DE 12 MTS</v>
          </cell>
          <cell r="C550" t="str">
            <v>un</v>
          </cell>
          <cell r="D550">
            <v>30401.279999999999</v>
          </cell>
        </row>
        <row r="551">
          <cell r="B551" t="str">
            <v>VARILLA CUADRADA DE 1/2"</v>
          </cell>
          <cell r="C551" t="str">
            <v>ml</v>
          </cell>
          <cell r="D551">
            <v>3000</v>
          </cell>
        </row>
        <row r="552">
          <cell r="B552" t="str">
            <v>VARILLA CUADRADA DE 3/8"</v>
          </cell>
          <cell r="C552" t="str">
            <v>ml</v>
          </cell>
          <cell r="D552">
            <v>1800</v>
          </cell>
        </row>
        <row r="553">
          <cell r="B553" t="str">
            <v>VARILLA DE COBRE-COBRE Ø5/8" X 2.40 m</v>
          </cell>
          <cell r="C553" t="str">
            <v>un</v>
          </cell>
          <cell r="D553">
            <v>72000</v>
          </cell>
        </row>
        <row r="554">
          <cell r="B554" t="str">
            <v>VARILLA DE COBRE-COBRE Ø5/8" X 2.40 m COOPER WELL</v>
          </cell>
          <cell r="C554" t="str">
            <v>un</v>
          </cell>
          <cell r="D554">
            <v>125000</v>
          </cell>
        </row>
        <row r="555">
          <cell r="B555" t="str">
            <v>VARILLA EN ACERO DE 3/8"</v>
          </cell>
          <cell r="C555" t="str">
            <v>un</v>
          </cell>
          <cell r="D555">
            <v>11700</v>
          </cell>
        </row>
        <row r="556">
          <cell r="B556" t="str">
            <v>VARILLA EN ACERO DE 5/8"</v>
          </cell>
          <cell r="C556" t="str">
            <v>un</v>
          </cell>
          <cell r="D556">
            <v>32700</v>
          </cell>
        </row>
        <row r="557">
          <cell r="B557" t="str">
            <v>VARILLA LISA DE 1/2" DE 6 MTS</v>
          </cell>
          <cell r="C557" t="str">
            <v>un</v>
          </cell>
          <cell r="D557">
            <v>12152</v>
          </cell>
        </row>
        <row r="558">
          <cell r="B558" t="str">
            <v>VARILLA LISA DE 3/8" DE 6 MTS</v>
          </cell>
          <cell r="C558" t="str">
            <v>un</v>
          </cell>
          <cell r="D558">
            <v>6902</v>
          </cell>
        </row>
        <row r="559">
          <cell r="B559" t="str">
            <v>VIDRIO TEMPLADO DE 10 mm</v>
          </cell>
          <cell r="C559" t="str">
            <v>m2</v>
          </cell>
          <cell r="D559">
            <v>320000</v>
          </cell>
        </row>
        <row r="560">
          <cell r="B560" t="str">
            <v>VIDRIO DE 4 mm</v>
          </cell>
          <cell r="C560" t="str">
            <v>m2</v>
          </cell>
          <cell r="D560">
            <v>30000</v>
          </cell>
        </row>
        <row r="561">
          <cell r="B561" t="str">
            <v>VIDRIO TEMPLADO DE 8 mm</v>
          </cell>
          <cell r="C561" t="str">
            <v>m2</v>
          </cell>
          <cell r="D561">
            <v>250000</v>
          </cell>
        </row>
        <row r="562">
          <cell r="B562" t="str">
            <v>VINILTEX Pintuco</v>
          </cell>
          <cell r="C562" t="str">
            <v>gl</v>
          </cell>
          <cell r="D562">
            <v>55000</v>
          </cell>
        </row>
        <row r="563">
          <cell r="B563" t="str">
            <v>Wash Primer A Pintura</v>
          </cell>
          <cell r="C563" t="str">
            <v>gl</v>
          </cell>
          <cell r="D563">
            <v>98000</v>
          </cell>
        </row>
        <row r="564">
          <cell r="B564" t="str">
            <v>WASH PRIMER ANTICORROSIVO</v>
          </cell>
          <cell r="C564" t="str">
            <v>gl</v>
          </cell>
          <cell r="D564">
            <v>45000</v>
          </cell>
        </row>
        <row r="565">
          <cell r="B565" t="str">
            <v>Wash Primer B Catalizador</v>
          </cell>
          <cell r="C565" t="str">
            <v>gl</v>
          </cell>
          <cell r="D565">
            <v>92000</v>
          </cell>
        </row>
        <row r="566">
          <cell r="B566" t="str">
            <v>WASH PRIMER PINTURA</v>
          </cell>
          <cell r="C566" t="str">
            <v>gl</v>
          </cell>
          <cell r="D566">
            <v>60000</v>
          </cell>
        </row>
        <row r="567">
          <cell r="B567" t="str">
            <v>WIN Aluminio x 6 mts</v>
          </cell>
          <cell r="C567" t="str">
            <v>un</v>
          </cell>
          <cell r="D567">
            <v>14000</v>
          </cell>
        </row>
        <row r="568">
          <cell r="B568" t="str">
            <v>Xypes concentrado</v>
          </cell>
          <cell r="C568" t="str">
            <v>kg</v>
          </cell>
          <cell r="D568">
            <v>20900</v>
          </cell>
        </row>
        <row r="569">
          <cell r="B569" t="str">
            <v>Xypes Patch and Plug por 1.25 kg</v>
          </cell>
          <cell r="C569" t="str">
            <v>un</v>
          </cell>
          <cell r="D569">
            <v>19500</v>
          </cell>
        </row>
        <row r="570">
          <cell r="B570" t="str">
            <v>YEE SANITARIA 2"  Pavco</v>
          </cell>
          <cell r="C570" t="str">
            <v>un</v>
          </cell>
          <cell r="D570">
            <v>7500</v>
          </cell>
        </row>
        <row r="571">
          <cell r="B571" t="str">
            <v>YEE SANITARIA 4"  Pavco</v>
          </cell>
          <cell r="C571" t="str">
            <v>un</v>
          </cell>
          <cell r="D571">
            <v>18000</v>
          </cell>
        </row>
        <row r="572">
          <cell r="B572" t="str">
            <v>YESO CORRIENTE VENCEDOR</v>
          </cell>
          <cell r="C572" t="str">
            <v>bt</v>
          </cell>
          <cell r="D572">
            <v>15000</v>
          </cell>
        </row>
        <row r="573">
          <cell r="B573" t="str">
            <v>ZÓCALO Baldosa grano de marmol 30x7 Fondo blanco</v>
          </cell>
          <cell r="C573" t="str">
            <v>ml</v>
          </cell>
          <cell r="D573">
            <v>12500</v>
          </cell>
        </row>
        <row r="574">
          <cell r="B574" t="str">
            <v>ZÓCALO en ceramica pompei color coral  30*7</v>
          </cell>
          <cell r="C574" t="str">
            <v>ml</v>
          </cell>
          <cell r="D574">
            <v>7000</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refreshError="1"/>
      <sheetData sheetId="5" refreshError="1"/>
      <sheetData sheetId="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GUICAN"/>
      <sheetName val="Lista Base"/>
      <sheetName val="Niples"/>
      <sheetName val="Ins_MO"/>
      <sheetName val="Materiales"/>
      <sheetName val="Equipos y Her"/>
      <sheetName val="Ins_Mat"/>
      <sheetName val="Ins_TR"/>
      <sheetName val="Ins_EH"/>
      <sheetName val="Print"/>
      <sheetName val="3.01.06A"/>
      <sheetName val="2.07.08"/>
      <sheetName val="2.7.10"/>
      <sheetName val="6.4.2.488"/>
      <sheetName val="6.4.2.487"/>
      <sheetName val="3.12.01"/>
      <sheetName val="2.01.02"/>
      <sheetName val="2.01.03"/>
      <sheetName val="1.02.16"/>
      <sheetName val="3.12.01 (2)"/>
      <sheetName val="3.02.10"/>
      <sheetName val="2.01.10A"/>
      <sheetName val="2.01.06"/>
      <sheetName val="2.01.09"/>
      <sheetName val="2.01.11A"/>
      <sheetName val="2.01.08A"/>
      <sheetName val="3.05.01"/>
      <sheetName val="3.9.22"/>
      <sheetName val="2.5.45B2"/>
      <sheetName val="2.5.45B2S"/>
      <sheetName val="6.4.2.491"/>
      <sheetName val="1.11.31"/>
      <sheetName val="6.4.2.724"/>
      <sheetName val="6.4.2.527"/>
      <sheetName val="6.4.2.528"/>
      <sheetName val="6.4.2.529"/>
      <sheetName val="6.4.2.725"/>
      <sheetName val="6.4.2.656"/>
      <sheetName val="6.4.2.657"/>
      <sheetName val="6.4.2.658"/>
      <sheetName val="6.4.2.659"/>
      <sheetName val="6.4.2.660"/>
      <sheetName val="6.4.2.661"/>
      <sheetName val="6.4.2.662"/>
      <sheetName val="6.4.2.682"/>
      <sheetName val="6.4.2.683"/>
      <sheetName val="6.4.2.684"/>
      <sheetName val="6.4.2.685"/>
      <sheetName val="1.11.35"/>
      <sheetName val="1.02.01"/>
      <sheetName val="2.07.04"/>
      <sheetName val="1.02.43"/>
      <sheetName val="1.01.68"/>
      <sheetName val="2.07.08 (2)"/>
      <sheetName val="3.13.16"/>
      <sheetName val="1.02.17"/>
      <sheetName val="2.01.11A (2)"/>
      <sheetName val="2.4.224A"/>
      <sheetName val="2.4.225A"/>
      <sheetName val="2.4.226A"/>
      <sheetName val="2.04.58"/>
      <sheetName val="PRESUPUESTO Y APUS GUICAN 2017"/>
    </sheetNames>
    <sheetDataSet>
      <sheetData sheetId="0" refreshError="1"/>
      <sheetData sheetId="1" refreshError="1"/>
      <sheetData sheetId="2" refreshError="1"/>
      <sheetData sheetId="3">
        <row r="2">
          <cell r="B2" t="str">
            <v>AUXILIAR DE  CARPINTERIAS 1 (D)</v>
          </cell>
        </row>
        <row r="3">
          <cell r="B3" t="str">
            <v>AUXILIAR DE INSTALACIONES 1 (B)</v>
          </cell>
        </row>
        <row r="4">
          <cell r="B4" t="str">
            <v>AUXILIAR DE OBRA 1  (A)</v>
          </cell>
        </row>
        <row r="5">
          <cell r="B5" t="str">
            <v>AUXILIAR DE OBRA 2  (B)</v>
          </cell>
        </row>
        <row r="6">
          <cell r="B6" t="str">
            <v>AYUDANTE 1 ALBAÑINERIA (A)</v>
          </cell>
        </row>
        <row r="7">
          <cell r="B7" t="str">
            <v>AYUDANTE 2 ALBAÑINERIA (A)</v>
          </cell>
        </row>
        <row r="8">
          <cell r="B8" t="str">
            <v>AYUDANTE 3 ALBAÑINERIA (A)</v>
          </cell>
        </row>
        <row r="9">
          <cell r="B9" t="str">
            <v>AYUDANTE 4 ALBAÑINERIA (A)</v>
          </cell>
        </row>
        <row r="10">
          <cell r="B10" t="str">
            <v>AYUDANTE 5 ALBAÑINERIA (A)</v>
          </cell>
        </row>
        <row r="11">
          <cell r="B11" t="str">
            <v>AYUDANTE 6 ALBAÑINERIA (A)</v>
          </cell>
        </row>
        <row r="12">
          <cell r="B12" t="str">
            <v>AYUDANTE 7 ALBAÑINERIA (A)</v>
          </cell>
        </row>
        <row r="13">
          <cell r="B13" t="str">
            <v>AYUDANTE 8 ALBAÑINERIA (A)</v>
          </cell>
        </row>
        <row r="14">
          <cell r="B14" t="str">
            <v>AYUDANTE CARPINTERIAS (D)</v>
          </cell>
        </row>
        <row r="15">
          <cell r="B15" t="str">
            <v>AYUDANTE DE ALBAÑILERIA (A)</v>
          </cell>
        </row>
        <row r="16">
          <cell r="B16" t="str">
            <v>AYUDANTE DE ALBAÑILERIA 1(A)</v>
          </cell>
        </row>
        <row r="17">
          <cell r="B17" t="str">
            <v>AYUDANTE DE ALBAÑILERIA 2(A)</v>
          </cell>
        </row>
        <row r="18">
          <cell r="B18" t="str">
            <v>AYUDANTE DE ALBAÑILERIA 3(A)</v>
          </cell>
        </row>
        <row r="19">
          <cell r="B19" t="str">
            <v>AYUDANTE INSTALACIONES 1 (B)</v>
          </cell>
        </row>
        <row r="20">
          <cell r="B20" t="str">
            <v>AYUDANTE INSTALACIONES 1 B</v>
          </cell>
        </row>
        <row r="21">
          <cell r="B21" t="str">
            <v>AYUDANTE INSTALACIONES 2 (B)</v>
          </cell>
        </row>
        <row r="22">
          <cell r="B22" t="str">
            <v>AYUDANTE INSTALACIONES 2 B</v>
          </cell>
        </row>
        <row r="23">
          <cell r="B23" t="str">
            <v>CADENERO 1</v>
          </cell>
        </row>
        <row r="24">
          <cell r="B24" t="str">
            <v>CADENERO 2</v>
          </cell>
        </row>
        <row r="25">
          <cell r="B25" t="str">
            <v>CADENERO 3</v>
          </cell>
        </row>
        <row r="26">
          <cell r="B26" t="str">
            <v>COMISION TOPOGRAFICA</v>
          </cell>
        </row>
        <row r="27">
          <cell r="B27" t="str">
            <v>COMISION TOPOGRAFICA T</v>
          </cell>
        </row>
        <row r="28">
          <cell r="B28" t="str">
            <v>DESCAPOTE MANUAL Y RETIRO (DISTANCIA DE 1 KM A 5 KM)</v>
          </cell>
        </row>
        <row r="29">
          <cell r="B29" t="str">
            <v>MANO DE OBRA AA</v>
          </cell>
        </row>
        <row r="30">
          <cell r="B30" t="str">
            <v>MANO DE OBRA BB</v>
          </cell>
        </row>
        <row r="31">
          <cell r="B31" t="str">
            <v>OFICIAL ALBAÑINERIA 1A</v>
          </cell>
        </row>
        <row r="32">
          <cell r="B32" t="str">
            <v>OFICIAL CARPINTERIAS (D)</v>
          </cell>
        </row>
        <row r="33">
          <cell r="B33" t="str">
            <v>OFICIAL CARPINTERIAS 1(D)</v>
          </cell>
        </row>
        <row r="34">
          <cell r="B34" t="str">
            <v>OFICIAL DE ALBAÑILERIA 1(A)</v>
          </cell>
        </row>
        <row r="35">
          <cell r="B35" t="str">
            <v>OFICIAL INSTALACIONES (B)</v>
          </cell>
        </row>
        <row r="36">
          <cell r="B36" t="str">
            <v>OFICIAL INSTALACIONES (B)</v>
          </cell>
        </row>
        <row r="37">
          <cell r="B37" t="str">
            <v>OFICIAL INSTALACIONES B</v>
          </cell>
        </row>
        <row r="38">
          <cell r="B38" t="str">
            <v>OFICIAL OBRA 1 (A)</v>
          </cell>
        </row>
        <row r="39">
          <cell r="B39" t="str">
            <v>OFICIAL OBRA 2 (A)</v>
          </cell>
        </row>
        <row r="40">
          <cell r="B40" t="str">
            <v>OPERADOR</v>
          </cell>
        </row>
        <row r="41">
          <cell r="B41" t="str">
            <v>PALETEROS</v>
          </cell>
        </row>
        <row r="42">
          <cell r="B42" t="str">
            <v>TOPOGRAFO</v>
          </cell>
        </row>
        <row r="43">
          <cell r="B43" t="str">
            <v>TROCHERO</v>
          </cell>
        </row>
      </sheetData>
      <sheetData sheetId="4">
        <row r="3">
          <cell r="B3" t="str">
            <v>ACERO 60000 PSI</v>
          </cell>
          <cell r="C3" t="str">
            <v>KG</v>
          </cell>
          <cell r="D3">
            <v>2326.71</v>
          </cell>
        </row>
        <row r="4">
          <cell r="B4" t="str">
            <v>ACERO 60000 PSI</v>
          </cell>
          <cell r="C4" t="str">
            <v>KG</v>
          </cell>
          <cell r="D4">
            <v>2326.71</v>
          </cell>
        </row>
        <row r="5">
          <cell r="B5" t="str">
            <v>ACERO 60000 PSI</v>
          </cell>
          <cell r="C5" t="str">
            <v>KG</v>
          </cell>
          <cell r="D5">
            <v>2326.71</v>
          </cell>
        </row>
        <row r="6">
          <cell r="B6" t="str">
            <v>ACERO DE REFUERZO PDR-60</v>
          </cell>
          <cell r="C6" t="str">
            <v>KG</v>
          </cell>
          <cell r="D6">
            <v>2326.71</v>
          </cell>
        </row>
        <row r="7">
          <cell r="B7" t="str">
            <v>Adoquin en concreto 10x8x20</v>
          </cell>
          <cell r="C7" t="str">
            <v>UN</v>
          </cell>
        </row>
        <row r="8">
          <cell r="B8" t="str">
            <v>AGUA</v>
          </cell>
          <cell r="C8" t="str">
            <v>LT</v>
          </cell>
          <cell r="D8">
            <v>20</v>
          </cell>
        </row>
        <row r="9">
          <cell r="B9" t="str">
            <v>AGUA</v>
          </cell>
          <cell r="C9" t="str">
            <v>LT</v>
          </cell>
          <cell r="D9">
            <v>20</v>
          </cell>
        </row>
        <row r="10">
          <cell r="B10" t="str">
            <v>ALAMBRE NEGRO NO. 18</v>
          </cell>
          <cell r="C10" t="str">
            <v>KG</v>
          </cell>
          <cell r="D10">
            <v>2690.67</v>
          </cell>
        </row>
        <row r="11">
          <cell r="B11" t="str">
            <v>ARENA DE PEÑA</v>
          </cell>
          <cell r="C11" t="str">
            <v>M3</v>
          </cell>
          <cell r="D11">
            <v>89582.93</v>
          </cell>
        </row>
        <row r="12">
          <cell r="B12" t="str">
            <v>ARENA LAVADA DE RIO</v>
          </cell>
          <cell r="C12" t="str">
            <v>m³</v>
          </cell>
          <cell r="D12">
            <v>89582.93</v>
          </cell>
        </row>
        <row r="13">
          <cell r="B13" t="str">
            <v>ARENA LAVADA DE RIO1</v>
          </cell>
          <cell r="C13" t="str">
            <v>M3</v>
          </cell>
        </row>
        <row r="14">
          <cell r="B14" t="str">
            <v>ARENA LAVADA DE RIO1</v>
          </cell>
          <cell r="C14" t="str">
            <v>M3</v>
          </cell>
        </row>
        <row r="15">
          <cell r="B15" t="str">
            <v>ARO - TAPA EN HF - TIPO LIVIANO</v>
          </cell>
          <cell r="C15" t="str">
            <v>UN</v>
          </cell>
          <cell r="D15">
            <v>177436.7</v>
          </cell>
        </row>
        <row r="16">
          <cell r="B16" t="str">
            <v>ARO - TAPA EN HF - TIPO LIVIANO</v>
          </cell>
          <cell r="C16" t="str">
            <v>UN</v>
          </cell>
          <cell r="D16">
            <v>177437</v>
          </cell>
        </row>
        <row r="17">
          <cell r="B17" t="str">
            <v>BASE EN CONCRETO POBRE E=0.05 mts. 14 MPa - (2000 PSI)</v>
          </cell>
          <cell r="C17" t="str">
            <v>M2</v>
          </cell>
          <cell r="D17">
            <v>25679</v>
          </cell>
        </row>
        <row r="18">
          <cell r="B18" t="str">
            <v>CEMENTO GRIIS</v>
          </cell>
          <cell r="C18" t="str">
            <v>KG</v>
          </cell>
          <cell r="D18">
            <v>608.20000000000005</v>
          </cell>
        </row>
        <row r="19">
          <cell r="B19" t="str">
            <v>CEMENTO GRIS1</v>
          </cell>
          <cell r="C19" t="str">
            <v>KG</v>
          </cell>
          <cell r="D19">
            <v>608.20000000000005</v>
          </cell>
        </row>
        <row r="20">
          <cell r="B20" t="str">
            <v>CEPILLO METALICO DE 1/2"  AGUJEROS 9/16" A 5/8" (HILTI)</v>
          </cell>
          <cell r="C20" t="str">
            <v>UN</v>
          </cell>
          <cell r="D20">
            <v>27200</v>
          </cell>
        </row>
        <row r="21">
          <cell r="B21" t="str">
            <v>CONCRETO 1:2:3 - 21MPA - (3000 PSI)</v>
          </cell>
          <cell r="C21" t="str">
            <v>M³</v>
          </cell>
          <cell r="D21">
            <v>409942</v>
          </cell>
        </row>
        <row r="22">
          <cell r="B22" t="str">
            <v>CONCRETO 1:2:3 - 21MPA - (3000 PSI)</v>
          </cell>
          <cell r="C22" t="str">
            <v>M³</v>
          </cell>
          <cell r="D22">
            <v>409942</v>
          </cell>
        </row>
        <row r="23">
          <cell r="B23" t="str">
            <v>CONCRETO 1:3:5 - 14MPa - (2000 PSI)</v>
          </cell>
          <cell r="C23" t="str">
            <v>M3</v>
          </cell>
          <cell r="D23">
            <v>378577</v>
          </cell>
        </row>
        <row r="24">
          <cell r="B24" t="str">
            <v xml:space="preserve">CONCRETO 28 MPa - (4000 PSI)   IMPERMEABILIZADO </v>
          </cell>
          <cell r="C24" t="str">
            <v>M3</v>
          </cell>
          <cell r="D24">
            <v>512512</v>
          </cell>
        </row>
        <row r="25">
          <cell r="B25" t="str">
            <v>CONCRETO 28 MPa - (4000 PSI)   IMPERMEABILIZADO (HECHO EN OBRA)</v>
          </cell>
          <cell r="C25" t="str">
            <v>M3</v>
          </cell>
          <cell r="D25">
            <v>512512</v>
          </cell>
        </row>
        <row r="26">
          <cell r="B26" t="str">
            <v>CONCRETO CORRIENTE GRAVA COMÚN  2000 PSI</v>
          </cell>
          <cell r="C26" t="str">
            <v>M3</v>
          </cell>
        </row>
        <row r="27">
          <cell r="B27" t="str">
            <v>DISPERSADOR MD 2500 (HILTI)</v>
          </cell>
          <cell r="C27" t="str">
            <v>UN</v>
          </cell>
          <cell r="D27">
            <v>128900</v>
          </cell>
        </row>
        <row r="28">
          <cell r="B28" t="str">
            <v>EPOXICO RE - 500 HILTI</v>
          </cell>
          <cell r="C28" t="str">
            <v>UN</v>
          </cell>
          <cell r="D28">
            <v>68500</v>
          </cell>
        </row>
        <row r="29">
          <cell r="B29" t="str">
            <v xml:space="preserve">FORMALETA </v>
          </cell>
          <cell r="C29" t="str">
            <v>DD</v>
          </cell>
          <cell r="D29">
            <v>5732</v>
          </cell>
        </row>
        <row r="30">
          <cell r="B30" t="str">
            <v>Formaleta metalica circular para pozos de inspeccion doble pared.</v>
          </cell>
          <cell r="C30" t="str">
            <v>UND</v>
          </cell>
        </row>
        <row r="31">
          <cell r="B31" t="str">
            <v>Formaleta metalica circular para pozos de inspeccion doble pared. (Incluye transporte Bogota-Tunja).</v>
          </cell>
          <cell r="C31" t="str">
            <v>M2</v>
          </cell>
          <cell r="D31">
            <v>5912</v>
          </cell>
        </row>
        <row r="32">
          <cell r="B32" t="str">
            <v>GEOTEXTIL NT 2000 NO TEJIDO</v>
          </cell>
          <cell r="C32" t="str">
            <v>M2</v>
          </cell>
          <cell r="D32">
            <v>4683</v>
          </cell>
        </row>
        <row r="33">
          <cell r="B33" t="str">
            <v>GEOTEXTIL NT2000 NO TEJIDO</v>
          </cell>
          <cell r="C33" t="str">
            <v>M2</v>
          </cell>
          <cell r="D33">
            <v>4683</v>
          </cell>
        </row>
        <row r="34">
          <cell r="B34" t="str">
            <v>GRAVILLA ¾, ½</v>
          </cell>
          <cell r="C34" t="str">
            <v>M³</v>
          </cell>
          <cell r="D34">
            <v>85946.33</v>
          </cell>
        </row>
        <row r="35">
          <cell r="B35" t="str">
            <v>GRAVILLA FINA 1/2 BOGOTÁ</v>
          </cell>
          <cell r="C35" t="str">
            <v>M3</v>
          </cell>
          <cell r="D35">
            <v>85946.33</v>
          </cell>
        </row>
        <row r="36">
          <cell r="B36" t="str">
            <v>IMPERMEABILIZANTE</v>
          </cell>
          <cell r="C36" t="str">
            <v>GLB</v>
          </cell>
          <cell r="D36">
            <v>43200</v>
          </cell>
        </row>
        <row r="37">
          <cell r="B37" t="str">
            <v>KIT SILLA YEE 10" x6" ( 200MM x 160 MM)</v>
          </cell>
          <cell r="C37" t="str">
            <v>UND</v>
          </cell>
        </row>
        <row r="38">
          <cell r="B38" t="str">
            <v>KIT SILLA YEE 8" x6" ( 200MM x 160 MM)</v>
          </cell>
          <cell r="C38" t="str">
            <v>UND</v>
          </cell>
          <cell r="D38">
            <v>131828</v>
          </cell>
        </row>
        <row r="39">
          <cell r="B39" t="str">
            <v xml:space="preserve">LADRILLO TOLETE COMÚN </v>
          </cell>
          <cell r="C39" t="str">
            <v>UN</v>
          </cell>
          <cell r="D39">
            <v>371</v>
          </cell>
        </row>
        <row r="40">
          <cell r="B40" t="str">
            <v>LIMPIADOR Y SOLDADURA</v>
          </cell>
          <cell r="C40" t="str">
            <v>glb</v>
          </cell>
          <cell r="D40">
            <v>1050</v>
          </cell>
        </row>
        <row r="41">
          <cell r="B41" t="str">
            <v>LUBRICANTE TUB PVC/500GR</v>
          </cell>
          <cell r="C41" t="str">
            <v>UND</v>
          </cell>
          <cell r="D41">
            <v>19752</v>
          </cell>
        </row>
        <row r="42">
          <cell r="B42" t="str">
            <v>MADERA DURMIENTE ORD 4*4</v>
          </cell>
          <cell r="C42" t="str">
            <v>ML</v>
          </cell>
          <cell r="D42">
            <v>1716</v>
          </cell>
        </row>
        <row r="43">
          <cell r="B43" t="str">
            <v>MADERA REPISA 3 M</v>
          </cell>
          <cell r="C43" t="str">
            <v>ML</v>
          </cell>
          <cell r="D43">
            <v>5153</v>
          </cell>
        </row>
        <row r="44">
          <cell r="B44" t="str">
            <v>MADERA ROLLIZA (D= 0,15M)</v>
          </cell>
          <cell r="C44" t="str">
            <v>ML</v>
          </cell>
          <cell r="D44">
            <v>12900</v>
          </cell>
        </row>
        <row r="45">
          <cell r="B45" t="str">
            <v>MADERA TABLA BURRA</v>
          </cell>
          <cell r="C45" t="str">
            <v>ML</v>
          </cell>
          <cell r="D45">
            <v>7195</v>
          </cell>
        </row>
        <row r="46">
          <cell r="B46" t="str">
            <v>MADERA VARA DE CLAVO</v>
          </cell>
          <cell r="C46" t="str">
            <v>ML</v>
          </cell>
          <cell r="D46">
            <v>2336.89</v>
          </cell>
        </row>
        <row r="47">
          <cell r="B47" t="str">
            <v>MAMPOSTERÍA LADRILLO TOLETE COMUN E = 0.25 M (T.C.)</v>
          </cell>
          <cell r="C47" t="str">
            <v>M²</v>
          </cell>
          <cell r="D47">
            <v>102279</v>
          </cell>
        </row>
        <row r="48">
          <cell r="B48" t="str">
            <v>MAMPOSTERÍA LADRILLO TOLETE COMUN E = 0.25 M (T.C.)</v>
          </cell>
          <cell r="C48" t="str">
            <v>M²</v>
          </cell>
          <cell r="D48">
            <v>102297</v>
          </cell>
        </row>
        <row r="49">
          <cell r="B49" t="str">
            <v>MARCO Y TAPA 80 X 80</v>
          </cell>
          <cell r="C49" t="str">
            <v>UN</v>
          </cell>
          <cell r="D49">
            <v>204631</v>
          </cell>
        </row>
        <row r="50">
          <cell r="B50" t="str">
            <v>MATERIAL DE ATRAQUE CON CANTO RODADO 1 1/2¨</v>
          </cell>
          <cell r="C50" t="str">
            <v>M3</v>
          </cell>
          <cell r="D50">
            <v>138226</v>
          </cell>
        </row>
        <row r="51">
          <cell r="B51" t="str">
            <v>MATERIAL DE BASE GRANULAR</v>
          </cell>
          <cell r="C51" t="str">
            <v>M3</v>
          </cell>
          <cell r="D51">
            <v>42340</v>
          </cell>
        </row>
        <row r="52">
          <cell r="B52" t="str">
            <v>MATERIAL DE BASE GRANULAR</v>
          </cell>
          <cell r="C52" t="str">
            <v>M3</v>
          </cell>
          <cell r="D52">
            <v>42340</v>
          </cell>
        </row>
        <row r="53">
          <cell r="B53" t="str">
            <v>MATERIAL DE SUB-BASE GRANULAR No.4 SBG-4</v>
          </cell>
          <cell r="C53" t="str">
            <v>m³</v>
          </cell>
          <cell r="D53">
            <v>37700</v>
          </cell>
        </row>
        <row r="54">
          <cell r="B54" t="str">
            <v>MEZCLA ASFALTICA MDC-2 EN PLANTA</v>
          </cell>
          <cell r="C54" t="str">
            <v>M3</v>
          </cell>
          <cell r="D54">
            <v>356700</v>
          </cell>
        </row>
        <row r="55">
          <cell r="B55" t="str">
            <v>MORTERO 1:3 IMPERMEABILIZADO</v>
          </cell>
          <cell r="C55" t="str">
            <v>M³</v>
          </cell>
          <cell r="D55">
            <v>439988</v>
          </cell>
        </row>
        <row r="56">
          <cell r="B56" t="str">
            <v>MORTERO 1:3 IMPERMEABILIZADO</v>
          </cell>
          <cell r="C56" t="str">
            <v>M³</v>
          </cell>
          <cell r="D56">
            <v>439988</v>
          </cell>
        </row>
        <row r="57">
          <cell r="B57" t="str">
            <v>MORTERO 1:3 IMPERMEABILIZADO</v>
          </cell>
          <cell r="C57" t="str">
            <v>M³</v>
          </cell>
          <cell r="D57">
            <v>439988</v>
          </cell>
        </row>
        <row r="58">
          <cell r="B58" t="str">
            <v>MORTERO 1:4</v>
          </cell>
          <cell r="C58" t="str">
            <v>M3</v>
          </cell>
          <cell r="D58">
            <v>357093</v>
          </cell>
        </row>
        <row r="59">
          <cell r="B59" t="str">
            <v>PASOS UÑA DE GATO D=5/8"</v>
          </cell>
          <cell r="C59" t="str">
            <v>UN</v>
          </cell>
          <cell r="D59">
            <v>5220</v>
          </cell>
        </row>
        <row r="60">
          <cell r="B60" t="str">
            <v>PASOS UÑA DE GATO D=5/8"</v>
          </cell>
          <cell r="C60" t="str">
            <v>UN</v>
          </cell>
          <cell r="D60">
            <v>5220</v>
          </cell>
        </row>
        <row r="61">
          <cell r="B61" t="str">
            <v xml:space="preserve">PIEDRA </v>
          </cell>
          <cell r="C61" t="str">
            <v>M3</v>
          </cell>
          <cell r="D61">
            <v>46750</v>
          </cell>
        </row>
        <row r="62">
          <cell r="B62" t="str">
            <v>PIEDRA MEDIA ZONGA</v>
          </cell>
          <cell r="C62" t="str">
            <v>M3</v>
          </cell>
          <cell r="D62">
            <v>50748</v>
          </cell>
        </row>
        <row r="63">
          <cell r="B63" t="str">
            <v>PIEDRA MEDIA ZONGA</v>
          </cell>
          <cell r="C63" t="str">
            <v>M3</v>
          </cell>
          <cell r="D63">
            <v>50748</v>
          </cell>
        </row>
        <row r="64">
          <cell r="B64" t="str">
            <v>PINTURA Y ESTACAS</v>
          </cell>
          <cell r="C64" t="str">
            <v>GLB</v>
          </cell>
          <cell r="D64">
            <v>27134</v>
          </cell>
        </row>
        <row r="65">
          <cell r="B65" t="str">
            <v>PLANCHÓN ABARCO 0.2 X 0.04 X 3 M</v>
          </cell>
          <cell r="C65" t="str">
            <v>m</v>
          </cell>
          <cell r="D65">
            <v>17400</v>
          </cell>
        </row>
        <row r="66">
          <cell r="B66" t="str">
            <v>PUNTILLA CON CABEZA 2 PULG</v>
          </cell>
          <cell r="C66" t="str">
            <v>LB</v>
          </cell>
          <cell r="D66">
            <v>2267.23</v>
          </cell>
        </row>
        <row r="67">
          <cell r="B67" t="str">
            <v>PUNTILLA CON CABEZA 2"</v>
          </cell>
          <cell r="C67" t="str">
            <v>lb</v>
          </cell>
          <cell r="D67">
            <v>2267.23</v>
          </cell>
        </row>
        <row r="68">
          <cell r="B68" t="str">
            <v>PUNTILLA CON Y SIN  CABEZA 1</v>
          </cell>
          <cell r="C68" t="str">
            <v>lb</v>
          </cell>
          <cell r="D68">
            <v>2998</v>
          </cell>
        </row>
        <row r="69">
          <cell r="B69" t="str">
            <v>RECEBO COMUN</v>
          </cell>
          <cell r="C69" t="str">
            <v>M3</v>
          </cell>
          <cell r="D69">
            <v>34690</v>
          </cell>
        </row>
        <row r="70">
          <cell r="B70" t="str">
            <v>RECEBO FINO COMPACTADO ˃ 95%</v>
          </cell>
          <cell r="C70" t="str">
            <v>M3</v>
          </cell>
          <cell r="D70">
            <v>95368</v>
          </cell>
        </row>
        <row r="71">
          <cell r="B71" t="str">
            <v>SEGUETA</v>
          </cell>
          <cell r="C71" t="str">
            <v>UN</v>
          </cell>
          <cell r="D71">
            <v>3654</v>
          </cell>
        </row>
        <row r="72">
          <cell r="B72" t="str">
            <v>SEÑALIZACION</v>
          </cell>
          <cell r="C72" t="str">
            <v>glb</v>
          </cell>
          <cell r="D72">
            <v>2350</v>
          </cell>
        </row>
        <row r="73">
          <cell r="B73" t="str">
            <v>TABLA BURRA 3 M</v>
          </cell>
          <cell r="C73" t="str">
            <v>ML</v>
          </cell>
          <cell r="D73">
            <v>4371</v>
          </cell>
        </row>
        <row r="74">
          <cell r="B74" t="str">
            <v>TABLA BURRA 3 M</v>
          </cell>
          <cell r="C74" t="str">
            <v>ML</v>
          </cell>
          <cell r="D74">
            <v>5220</v>
          </cell>
        </row>
        <row r="75">
          <cell r="B75" t="str">
            <v>TABLA BURRA ORDINARIO 0.30</v>
          </cell>
          <cell r="C75" t="str">
            <v>ML</v>
          </cell>
          <cell r="D75">
            <v>5960</v>
          </cell>
        </row>
        <row r="76">
          <cell r="B76" t="str">
            <v>TAPA Y ANILLO PARA POZO EN CONCRETO REFORZADO DE Ø75 CM.</v>
          </cell>
          <cell r="C76" t="str">
            <v>UN</v>
          </cell>
        </row>
        <row r="77">
          <cell r="B77" t="str">
            <v>TUBERÍA  NOVAFORT 6" (160 MM)</v>
          </cell>
          <cell r="C77" t="str">
            <v>ML</v>
          </cell>
          <cell r="D77">
            <v>32988.83</v>
          </cell>
        </row>
        <row r="78">
          <cell r="B78" t="str">
            <v>TUBERÍA  NOVAFORT 8" (200 MM)</v>
          </cell>
          <cell r="C78" t="str">
            <v>Ml</v>
          </cell>
          <cell r="D78">
            <v>45052.33</v>
          </cell>
        </row>
        <row r="79">
          <cell r="B79" t="str">
            <v>TUBERIA DE ALACANTARILLADO PEAD D=10¨ - 250 mm</v>
          </cell>
          <cell r="C79" t="str">
            <v>ML</v>
          </cell>
        </row>
        <row r="80">
          <cell r="B80" t="str">
            <v>TUBERIA DE ALACANTARILLADO PEAD D=10¨ - 250 mm  INCLUYE HIDROSELLO</v>
          </cell>
          <cell r="C80" t="str">
            <v>ML</v>
          </cell>
          <cell r="D80">
            <v>55800</v>
          </cell>
        </row>
        <row r="81">
          <cell r="B81" t="str">
            <v>TUBERIA DE ALACANTARILLADO PEAD D=12¨ - 300 mm</v>
          </cell>
          <cell r="C81" t="str">
            <v>ML</v>
          </cell>
        </row>
        <row r="82">
          <cell r="B82" t="str">
            <v>TUBERIA DE ALACANTARILLADO PEAD D=12¨ - 300 mm  INCLUYE HIDROSELLO</v>
          </cell>
          <cell r="C82" t="str">
            <v>ML</v>
          </cell>
          <cell r="D82">
            <v>72500</v>
          </cell>
        </row>
        <row r="83">
          <cell r="B83" t="str">
            <v>TUBERIA DE ALACANTARILLADO PEAD D=14¨ - 350 mm</v>
          </cell>
          <cell r="C83" t="str">
            <v>ML</v>
          </cell>
        </row>
        <row r="84">
          <cell r="B84" t="str">
            <v>TUBERIA DE ALACANTARILLADO PEAD D=14¨ - 350 mm INCLUYE HIDROSELLO</v>
          </cell>
          <cell r="C84" t="str">
            <v>ML</v>
          </cell>
          <cell r="D84">
            <v>90100</v>
          </cell>
        </row>
        <row r="85">
          <cell r="B85" t="str">
            <v>TUBERIA DE ALACANTARILLADO PEAD D=16¨ - 400 mm</v>
          </cell>
          <cell r="C85" t="str">
            <v>ML</v>
          </cell>
        </row>
        <row r="86">
          <cell r="B86" t="str">
            <v>TUBERIA DE ALACANTARILLADO PEAD D=16¨ - 400 mm INCLUYE HIDROSELLO</v>
          </cell>
          <cell r="D86">
            <v>131500</v>
          </cell>
        </row>
        <row r="87">
          <cell r="B87" t="str">
            <v>TUBERIA DE ALACANTARILLADO PEAD D=18¨ - 450 mm</v>
          </cell>
          <cell r="C87" t="str">
            <v>ML</v>
          </cell>
        </row>
        <row r="88">
          <cell r="B88" t="str">
            <v>TUBERIA DE ALACANTARILLADO PEAD D=20¨ - 500 mm</v>
          </cell>
          <cell r="C88" t="str">
            <v>ML</v>
          </cell>
        </row>
        <row r="89">
          <cell r="B89" t="str">
            <v>TUBERIA DE ALACANTARILLADO PEAD D=24¨ - 600 mm</v>
          </cell>
          <cell r="C89" t="str">
            <v>ML</v>
          </cell>
        </row>
        <row r="90">
          <cell r="B90" t="str">
            <v>TUBERIA DE ALACANTARILLADO PEAD D=8¨ - 200 mm</v>
          </cell>
          <cell r="C90" t="str">
            <v>ML</v>
          </cell>
        </row>
        <row r="91">
          <cell r="B91" t="str">
            <v>TUBERIA DE ALACANTARILLADO PEAD D=8¨ - 200 mm incluye hidrosello</v>
          </cell>
          <cell r="C91" t="str">
            <v>ML</v>
          </cell>
          <cell r="D91">
            <v>33500</v>
          </cell>
        </row>
        <row r="92">
          <cell r="B92" t="str">
            <v>Tuberia de alcantarillado PEAD Ø=18¨ incluye hidrosello.</v>
          </cell>
          <cell r="C92" t="str">
            <v>ML</v>
          </cell>
          <cell r="D92">
            <v>178300</v>
          </cell>
        </row>
        <row r="93">
          <cell r="B93" t="str">
            <v>Tuberia de alcantarillado PEAD Ø=20¨ incluye hidrosello.</v>
          </cell>
          <cell r="C93" t="str">
            <v>ML</v>
          </cell>
          <cell r="D93">
            <v>210700</v>
          </cell>
        </row>
        <row r="94">
          <cell r="B94" t="str">
            <v>TUBERÍA PVC ALCANTARILLADO NOVAFORT  8``  200 MM</v>
          </cell>
          <cell r="C94" t="str">
            <v>ML</v>
          </cell>
          <cell r="D94">
            <v>45052.33</v>
          </cell>
        </row>
        <row r="95">
          <cell r="B95" t="str">
            <v>UNION NOVAFORT 6" (160 MM)</v>
          </cell>
          <cell r="C95" t="str">
            <v>UND</v>
          </cell>
          <cell r="D95">
            <v>27812</v>
          </cell>
        </row>
        <row r="96">
          <cell r="B96" t="str">
            <v>UNION PVC NOVAFORT   8``  200 MM</v>
          </cell>
          <cell r="C96" t="str">
            <v>UN</v>
          </cell>
          <cell r="D96">
            <v>46684</v>
          </cell>
        </row>
        <row r="97">
          <cell r="B97" t="str">
            <v>VALVULA C.E H.D. 2" J.R. L.F</v>
          </cell>
          <cell r="C97" t="str">
            <v>UND</v>
          </cell>
          <cell r="D97">
            <v>297291</v>
          </cell>
        </row>
        <row r="98">
          <cell r="B98" t="str">
            <v>VALVULA C.E H.D. 3" J.R. L.F</v>
          </cell>
          <cell r="C98" t="str">
            <v>UND</v>
          </cell>
          <cell r="D98">
            <v>429531</v>
          </cell>
        </row>
        <row r="99">
          <cell r="B99" t="str">
            <v>VALVULA C.E H.D. 4" J.R. L.F</v>
          </cell>
          <cell r="C99" t="str">
            <v>UND</v>
          </cell>
          <cell r="D99">
            <v>555971</v>
          </cell>
        </row>
        <row r="100">
          <cell r="B100" t="str">
            <v>VARILLA 5/8``</v>
          </cell>
          <cell r="C100" t="str">
            <v>KG</v>
          </cell>
          <cell r="D100">
            <v>2326.71</v>
          </cell>
        </row>
        <row r="101">
          <cell r="B101" t="str">
            <v>VIGA ORDINARIO 0.2 X 0.1 X 0.4</v>
          </cell>
          <cell r="C101" t="str">
            <v>un</v>
          </cell>
          <cell r="D101">
            <v>27000</v>
          </cell>
        </row>
        <row r="102">
          <cell r="B102" t="str">
            <v>CAJAS PARA VÁLVULAS TIPO CHOROTE EN H.F.</v>
          </cell>
          <cell r="C102" t="str">
            <v>UND</v>
          </cell>
          <cell r="D102">
            <v>123461.38</v>
          </cell>
        </row>
      </sheetData>
      <sheetData sheetId="5">
        <row r="3">
          <cell r="B3" t="str">
            <v>ASPERSOR MANUAL</v>
          </cell>
          <cell r="C3" t="str">
            <v>HORA</v>
          </cell>
        </row>
        <row r="4">
          <cell r="B4" t="str">
            <v>BULLDOZER TIPO D-6 O SIMILAR</v>
          </cell>
          <cell r="C4" t="str">
            <v>HH</v>
          </cell>
          <cell r="D4">
            <v>140713.49</v>
          </cell>
        </row>
        <row r="5">
          <cell r="B5" t="str">
            <v>CANGURO</v>
          </cell>
        </row>
        <row r="6">
          <cell r="B6" t="str">
            <v>CANGURO GASOLINA 50 CM</v>
          </cell>
          <cell r="C6" t="str">
            <v>HH</v>
          </cell>
          <cell r="D6">
            <v>12035</v>
          </cell>
        </row>
        <row r="7">
          <cell r="B7" t="str">
            <v>CARGADOR FRONTAL</v>
          </cell>
          <cell r="C7" t="str">
            <v>DD</v>
          </cell>
          <cell r="D7">
            <v>367500</v>
          </cell>
        </row>
        <row r="8">
          <cell r="B8" t="str">
            <v>CARROTANQUE</v>
          </cell>
          <cell r="C8" t="str">
            <v>HR</v>
          </cell>
          <cell r="D8">
            <v>72167</v>
          </cell>
        </row>
        <row r="9">
          <cell r="B9" t="str">
            <v xml:space="preserve">CILINDRO NEUMÁTICO Entre 6 y 15 Ton potencia min 70 hp.  </v>
          </cell>
          <cell r="C9" t="str">
            <v>HR</v>
          </cell>
          <cell r="D9">
            <v>127428</v>
          </cell>
        </row>
        <row r="10">
          <cell r="B10" t="str">
            <v>COMPRESOR</v>
          </cell>
          <cell r="C10" t="str">
            <v>HR</v>
          </cell>
          <cell r="D10">
            <v>53897</v>
          </cell>
        </row>
        <row r="11">
          <cell r="B11" t="str">
            <v>COMPRESOR DE 2 MARTILLOS</v>
          </cell>
          <cell r="C11" t="str">
            <v>HR</v>
          </cell>
          <cell r="D11">
            <v>84952</v>
          </cell>
        </row>
        <row r="12">
          <cell r="B12" t="str">
            <v>CORTADORA PARA PARCHEO</v>
          </cell>
          <cell r="C12" t="str">
            <v>HR</v>
          </cell>
          <cell r="D12">
            <v>7481.5</v>
          </cell>
        </row>
        <row r="13">
          <cell r="B13" t="str">
            <v>EQUIPO DE TOPOGRAFÍA (ESTACION, NIVEL Y ELEMENTOS)</v>
          </cell>
          <cell r="C13" t="str">
            <v>HR</v>
          </cell>
          <cell r="D13">
            <v>13411.5</v>
          </cell>
        </row>
        <row r="14">
          <cell r="B14" t="str">
            <v>HERRAMIENTA Y EQUIPO MENOR (% MO)</v>
          </cell>
          <cell r="C14" t="str">
            <v>%</v>
          </cell>
        </row>
        <row r="15">
          <cell r="B15" t="str">
            <v>HERRAMIENTA MENOR (% MO)1</v>
          </cell>
          <cell r="C15" t="str">
            <v>%</v>
          </cell>
        </row>
        <row r="16">
          <cell r="B16" t="str">
            <v>HERRAMIENTA MENOR (% MO)2</v>
          </cell>
          <cell r="C16" t="str">
            <v>%</v>
          </cell>
        </row>
        <row r="17">
          <cell r="B17" t="str">
            <v>HERRAMIENTA MENOR (% MO)3</v>
          </cell>
          <cell r="C17" t="str">
            <v>%</v>
          </cell>
        </row>
        <row r="18">
          <cell r="B18" t="str">
            <v>HERRAMIENTA MENOR (5% MO)</v>
          </cell>
          <cell r="C18" t="str">
            <v>%</v>
          </cell>
        </row>
        <row r="19">
          <cell r="B19" t="str">
            <v>herramienta_menorr</v>
          </cell>
          <cell r="C19" t="str">
            <v>%</v>
          </cell>
        </row>
        <row r="20">
          <cell r="B20" t="str">
            <v>IRRIGADOR</v>
          </cell>
          <cell r="C20" t="str">
            <v>HR</v>
          </cell>
          <cell r="D20">
            <v>90261</v>
          </cell>
        </row>
        <row r="21">
          <cell r="B21" t="str">
            <v>MEZCLADORA A GASOLINA</v>
          </cell>
          <cell r="C21" t="str">
            <v>DD</v>
          </cell>
        </row>
        <row r="22">
          <cell r="B22" t="str">
            <v>MOTONIVELADORA POTENCIA MINIMA 120 HP Y MAX 215 HP</v>
          </cell>
          <cell r="C22" t="str">
            <v>HR</v>
          </cell>
          <cell r="D22">
            <v>145424</v>
          </cell>
        </row>
        <row r="23">
          <cell r="B23" t="str">
            <v>OXICORTE (OXIGENO ACETILENO)</v>
          </cell>
          <cell r="C23" t="str">
            <v>DD</v>
          </cell>
        </row>
        <row r="24">
          <cell r="B24" t="str">
            <v>PLAQUETA VIBRATORIA</v>
          </cell>
          <cell r="C24" t="str">
            <v>HR</v>
          </cell>
          <cell r="D24">
            <v>45480.46</v>
          </cell>
        </row>
        <row r="25">
          <cell r="B25" t="str">
            <v>RETROEXCAVADORA JD-510</v>
          </cell>
          <cell r="C25" t="str">
            <v>HR</v>
          </cell>
          <cell r="D25">
            <v>82009</v>
          </cell>
        </row>
        <row r="26">
          <cell r="B26" t="str">
            <v>TALADRO</v>
          </cell>
          <cell r="C26" t="str">
            <v>HR</v>
          </cell>
          <cell r="D26">
            <v>3174</v>
          </cell>
        </row>
        <row r="27">
          <cell r="B27" t="str">
            <v>TERMINADORA DE ASFALTO POTENCIA 174 H.P</v>
          </cell>
          <cell r="C27" t="str">
            <v>HR</v>
          </cell>
          <cell r="D27">
            <v>224940</v>
          </cell>
        </row>
        <row r="28">
          <cell r="B28" t="str">
            <v>VIBRADOR DE CONCRETO</v>
          </cell>
          <cell r="C28" t="str">
            <v>DD</v>
          </cell>
          <cell r="D28">
            <v>92480</v>
          </cell>
        </row>
        <row r="29">
          <cell r="B29" t="str">
            <v>VIBRADOR PARA CONCRETO HORA</v>
          </cell>
          <cell r="C29" t="str">
            <v>HR</v>
          </cell>
          <cell r="D29">
            <v>9248</v>
          </cell>
        </row>
        <row r="30">
          <cell r="B30" t="str">
            <v>VIBROCOMPACTADOR CA-15 O SIMILAR</v>
          </cell>
          <cell r="C30" t="str">
            <v>HR</v>
          </cell>
          <cell r="D30">
            <v>83419</v>
          </cell>
        </row>
        <row r="31">
          <cell r="B31" t="str">
            <v>VIBROCOMPACTADOR RANA</v>
          </cell>
          <cell r="C31" t="str">
            <v>HR</v>
          </cell>
          <cell r="D31">
            <v>1177</v>
          </cell>
        </row>
        <row r="32">
          <cell r="B32" t="str">
            <v>VIBROCOMPACTADOR RANA.</v>
          </cell>
          <cell r="C32" t="str">
            <v>DD</v>
          </cell>
          <cell r="D32">
            <v>57420</v>
          </cell>
        </row>
      </sheetData>
      <sheetData sheetId="6" refreshError="1"/>
      <sheetData sheetId="7">
        <row r="1">
          <cell r="B1" t="str">
            <v>Insumo_TR</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sheetData sheetId="36"/>
      <sheetData sheetId="37" refreshError="1"/>
      <sheetData sheetId="38"/>
      <sheetData sheetId="39"/>
      <sheetData sheetId="40"/>
      <sheetData sheetId="41"/>
      <sheetData sheetId="42"/>
      <sheetData sheetId="43"/>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sheetName val="PRESUPUESTO"/>
      <sheetName val="CRONOGRAMA"/>
      <sheetName val="CANTIDAD"/>
      <sheetName val="Localizacion"/>
      <sheetName val="descapote"/>
      <sheetName val="Excav mecanica"/>
      <sheetName val="Excav manual"/>
      <sheetName val="Reubicacion"/>
      <sheetName val="Relleno"/>
      <sheetName val="Afirmado"/>
      <sheetName val="Arena"/>
      <sheetName val="Filtro grava"/>
      <sheetName val="tuberia 6"/>
      <sheetName val="Cajillas"/>
      <sheetName val="Chimenea"/>
      <sheetName val="Cuneta "/>
      <sheetName val="Cobertura verde"/>
      <sheetName val="Filtro B subdren"/>
      <sheetName val="CRONOGRAMA (2)"/>
      <sheetName val="Geomembrana"/>
      <sheetName val="cuneta tierra"/>
      <sheetName val="fosa septica"/>
      <sheetName val="filtro anaerobio"/>
      <sheetName val="tanque almac"/>
      <sheetName val="Ciclopeo"/>
      <sheetName val="lagrimales"/>
      <sheetName val="MdeO"/>
      <sheetName val="Material"/>
      <sheetName val="Pozo inspeccion"/>
      <sheetName val="Cobertura mecanica"/>
      <sheetName val="Cobertua manual"/>
      <sheetName val="Filtro C subdren"/>
      <sheetName val="Filtro C lixi"/>
      <sheetName val="Piezometros"/>
      <sheetName val="cobertura vegetal"/>
      <sheetName val="Tuberia drenes 8&quot;"/>
      <sheetName val="Tuberia lixiviados"/>
      <sheetName val="Malla retencion papeles"/>
      <sheetName val="Ccto2500"/>
      <sheetName val="Ccto3000"/>
      <sheetName val="Acero"/>
      <sheetName val="Formaleta"/>
      <sheetName val="Muro15"/>
      <sheetName val="Cuneta concreto"/>
      <sheetName val="Excav_mecanica"/>
      <sheetName val="Excav_manual"/>
      <sheetName val="Filtro_grava"/>
      <sheetName val="tuberia_6"/>
      <sheetName val="Cuneta_"/>
      <sheetName val="Cobertura_verde"/>
      <sheetName val="Filtro_B_subdren"/>
      <sheetName val="CRONOGRAMA_(2)"/>
      <sheetName val="cuneta_tierra"/>
      <sheetName val="fosa_septica"/>
      <sheetName val="filtro_anaerobio"/>
      <sheetName val="tanque_almac"/>
      <sheetName val="Pozo_inspeccion"/>
      <sheetName val="Cobertura_mecanica"/>
      <sheetName val="Cobertua_manual"/>
      <sheetName val="Filtro_C_subdren"/>
      <sheetName val="Filtro_C_lixi"/>
      <sheetName val="cobertura_vegetal"/>
      <sheetName val="Tuberia_drenes_8&quot;"/>
      <sheetName val="Tuberia_lixiviados"/>
      <sheetName val="Malla_retencion_papeles"/>
      <sheetName val="Cuneta_concreto"/>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7">
          <cell r="A17" t="str">
            <v>BULLDOZER</v>
          </cell>
          <cell r="C17" t="str">
            <v>-</v>
          </cell>
        </row>
        <row r="18">
          <cell r="A18" t="str">
            <v>COMPACTADOR DE IMPACTO</v>
          </cell>
          <cell r="C18" t="str">
            <v>-</v>
          </cell>
        </row>
        <row r="19">
          <cell r="A19" t="str">
            <v>CORTADORA DE CONCRETO</v>
          </cell>
          <cell r="C19" t="str">
            <v>-</v>
          </cell>
        </row>
        <row r="20">
          <cell r="A20" t="str">
            <v>EQUIPO DE TALADRADO</v>
          </cell>
          <cell r="C20" t="str">
            <v>-</v>
          </cell>
        </row>
        <row r="21">
          <cell r="A21" t="str">
            <v>RETROEXCAVADORA</v>
          </cell>
          <cell r="C21" t="str">
            <v>-</v>
          </cell>
        </row>
        <row r="22">
          <cell r="A22" t="str">
            <v>HERRAMIENTAS MENORES</v>
          </cell>
          <cell r="C22" t="str">
            <v>-</v>
          </cell>
        </row>
        <row r="23">
          <cell r="A23" t="str">
            <v>SOLDADOR DE ARCO</v>
          </cell>
          <cell r="C23" t="str">
            <v>-</v>
          </cell>
        </row>
        <row r="24">
          <cell r="A24" t="str">
            <v>BULLDOZER</v>
          </cell>
          <cell r="C24" t="str">
            <v>-</v>
          </cell>
        </row>
        <row r="25">
          <cell r="A25" t="str">
            <v>VOLQUETA</v>
          </cell>
          <cell r="C25" t="str">
            <v>-</v>
          </cell>
        </row>
        <row r="26">
          <cell r="A26" t="str">
            <v>EQUIPO</v>
          </cell>
          <cell r="C26" t="str">
            <v>TIPO</v>
          </cell>
        </row>
        <row r="27">
          <cell r="A27" t="str">
            <v>MEZCLADORA DE CONCRETO</v>
          </cell>
          <cell r="C27" t="str">
            <v>1 SACO</v>
          </cell>
        </row>
        <row r="28">
          <cell r="A28" t="str">
            <v>VIBRADOR DE AGUJA</v>
          </cell>
          <cell r="C28" t="str">
            <v>-</v>
          </cell>
        </row>
        <row r="29">
          <cell r="A29" t="str">
            <v>PLANTA ELECTRICA</v>
          </cell>
          <cell r="C29" t="str">
            <v>-</v>
          </cell>
        </row>
        <row r="30">
          <cell r="A30" t="str">
            <v>EQUIPO DE TOPOGRAFIA</v>
          </cell>
          <cell r="C30" t="str">
            <v>ESTACION TOTAL</v>
          </cell>
        </row>
      </sheetData>
      <sheetData sheetId="28">
        <row r="3">
          <cell r="A3" t="str">
            <v>Acero de refuerzo PDR 60</v>
          </cell>
          <cell r="C3">
            <v>0</v>
          </cell>
        </row>
        <row r="4">
          <cell r="A4" t="str">
            <v>Agua</v>
          </cell>
          <cell r="C4">
            <v>0</v>
          </cell>
        </row>
        <row r="5">
          <cell r="A5" t="str">
            <v>Alambre de puas</v>
          </cell>
          <cell r="C5">
            <v>2500</v>
          </cell>
        </row>
        <row r="6">
          <cell r="A6" t="str">
            <v>Alambre de amarre</v>
          </cell>
          <cell r="C6">
            <v>0</v>
          </cell>
        </row>
        <row r="7">
          <cell r="A7" t="str">
            <v>Malla electrosoldada 15x15 cal 4</v>
          </cell>
          <cell r="C7">
            <v>8500</v>
          </cell>
        </row>
        <row r="8">
          <cell r="A8" t="str">
            <v>Malla eslabonada cal 23</v>
          </cell>
          <cell r="C8">
            <v>0</v>
          </cell>
        </row>
        <row r="9">
          <cell r="A9" t="str">
            <v>Alambre galvanizado</v>
          </cell>
          <cell r="C9">
            <v>0</v>
          </cell>
        </row>
        <row r="10">
          <cell r="A10" t="str">
            <v>Angulo 2x2x3/16"</v>
          </cell>
          <cell r="C10">
            <v>0</v>
          </cell>
        </row>
        <row r="11">
          <cell r="A11" t="str">
            <v>Arena</v>
          </cell>
          <cell r="C11">
            <v>0</v>
          </cell>
        </row>
        <row r="12">
          <cell r="A12" t="str">
            <v>Canto rodado</v>
          </cell>
          <cell r="C12">
            <v>0</v>
          </cell>
        </row>
        <row r="13">
          <cell r="A13" t="str">
            <v>Cemento gris</v>
          </cell>
          <cell r="C13">
            <v>0</v>
          </cell>
        </row>
        <row r="14">
          <cell r="A14" t="str">
            <v>Cobertura  verde</v>
          </cell>
          <cell r="C14">
            <v>2500</v>
          </cell>
        </row>
        <row r="15">
          <cell r="A15" t="str">
            <v>Cobertura vegetal</v>
          </cell>
          <cell r="C15">
            <v>1300</v>
          </cell>
        </row>
        <row r="16">
          <cell r="A16" t="str">
            <v>Clavos</v>
          </cell>
          <cell r="C16">
            <v>0</v>
          </cell>
        </row>
        <row r="17">
          <cell r="A17" t="str">
            <v>Estolón</v>
          </cell>
          <cell r="C17">
            <v>0</v>
          </cell>
        </row>
        <row r="18">
          <cell r="A18" t="str">
            <v>Geomembrana hdpe cal 20</v>
          </cell>
          <cell r="C18">
            <v>0</v>
          </cell>
        </row>
        <row r="19">
          <cell r="A19" t="str">
            <v>Geomembrana hdpe cal 30</v>
          </cell>
          <cell r="C19">
            <v>0</v>
          </cell>
        </row>
        <row r="20">
          <cell r="A20" t="str">
            <v>Geomembrana hdpe cal 40</v>
          </cell>
          <cell r="C20">
            <v>0</v>
          </cell>
        </row>
        <row r="21">
          <cell r="A21" t="str">
            <v>Geotextil NT 1600</v>
          </cell>
          <cell r="C21">
            <v>0</v>
          </cell>
        </row>
        <row r="22">
          <cell r="A22" t="str">
            <v>Grapa para alambre de púa</v>
          </cell>
          <cell r="C22">
            <v>0</v>
          </cell>
        </row>
        <row r="23">
          <cell r="A23" t="str">
            <v>Ladrillo tolete</v>
          </cell>
          <cell r="C23">
            <v>0</v>
          </cell>
        </row>
        <row r="24">
          <cell r="A24" t="str">
            <v>Listón ordinario 4x2"</v>
          </cell>
          <cell r="C24">
            <v>0</v>
          </cell>
        </row>
        <row r="25">
          <cell r="A25" t="str">
            <v>Gavión acero galvanizado 1x1x1 m cal 13</v>
          </cell>
          <cell r="C25">
            <v>25000</v>
          </cell>
        </row>
        <row r="26">
          <cell r="A26" t="str">
            <v xml:space="preserve">Material para relleno </v>
          </cell>
          <cell r="C26">
            <v>0</v>
          </cell>
        </row>
        <row r="27">
          <cell r="A27" t="str">
            <v>Grava seleccionada (Rajon)</v>
          </cell>
          <cell r="C27">
            <v>36000</v>
          </cell>
        </row>
        <row r="28">
          <cell r="A28" t="str">
            <v>Poste de madera largo 2,5 m</v>
          </cell>
          <cell r="C28">
            <v>4500</v>
          </cell>
        </row>
        <row r="29">
          <cell r="A29" t="str">
            <v>Poste de madera, largo 6 m.</v>
          </cell>
          <cell r="C29">
            <v>20000</v>
          </cell>
        </row>
        <row r="30">
          <cell r="A30" t="str">
            <v>Polietileno HDPE calibre 6</v>
          </cell>
          <cell r="C30">
            <v>20000</v>
          </cell>
        </row>
        <row r="31">
          <cell r="A31" t="str">
            <v>Soldadura de arco</v>
          </cell>
          <cell r="C31">
            <v>0</v>
          </cell>
        </row>
        <row r="32">
          <cell r="A32" t="str">
            <v>Tabla ordinaria</v>
          </cell>
          <cell r="C32">
            <v>0</v>
          </cell>
        </row>
        <row r="33">
          <cell r="A33" t="str">
            <v>Triturado</v>
          </cell>
          <cell r="C33">
            <v>0</v>
          </cell>
        </row>
        <row r="34">
          <cell r="A34" t="str">
            <v>Tubería PVC-S 3"</v>
          </cell>
          <cell r="C34">
            <v>0</v>
          </cell>
        </row>
        <row r="35">
          <cell r="A35" t="str">
            <v>Tubería PVC-S 4"</v>
          </cell>
          <cell r="C35">
            <v>0</v>
          </cell>
        </row>
        <row r="36">
          <cell r="A36" t="str">
            <v>Tubería PVC-S 6"</v>
          </cell>
          <cell r="C36">
            <v>0</v>
          </cell>
        </row>
        <row r="37">
          <cell r="A37" t="str">
            <v xml:space="preserve">Tubería PVC-S 8" </v>
          </cell>
          <cell r="C37">
            <v>0</v>
          </cell>
        </row>
        <row r="38">
          <cell r="A38" t="str">
            <v>Tubería PVC-S 10"</v>
          </cell>
          <cell r="C38">
            <v>78900</v>
          </cell>
        </row>
        <row r="39">
          <cell r="A39" t="str">
            <v>Tubería PVC-S 10"</v>
          </cell>
          <cell r="C39">
            <v>78900</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tivos"/>
      <sheetName val="Est_Area"/>
      <sheetName val="Evaluación"/>
      <sheetName val="Metas"/>
      <sheetName val="ResLogrados"/>
      <sheetName val="PondAreas"/>
      <sheetName val="EscalaCal"/>
      <sheetName val="Pond_Obj"/>
      <sheetName val="FichaInd"/>
      <sheetName val="TablaInd"/>
      <sheetName val="Causa Efecto"/>
    </sheetNames>
    <sheetDataSet>
      <sheetData sheetId="0"/>
      <sheetData sheetId="1"/>
      <sheetData sheetId="2"/>
      <sheetData sheetId="3"/>
      <sheetData sheetId="4"/>
      <sheetData sheetId="5"/>
      <sheetData sheetId="6"/>
      <sheetData sheetId="7"/>
      <sheetData sheetId="8"/>
      <sheetData sheetId="9">
        <row r="101">
          <cell r="B101">
            <v>0.7</v>
          </cell>
          <cell r="C101">
            <v>1</v>
          </cell>
        </row>
        <row r="102">
          <cell r="B102">
            <v>0.8</v>
          </cell>
          <cell r="C102">
            <v>2</v>
          </cell>
        </row>
        <row r="103">
          <cell r="B103">
            <v>0.9</v>
          </cell>
          <cell r="C103">
            <v>3</v>
          </cell>
        </row>
        <row r="104">
          <cell r="B104">
            <v>1</v>
          </cell>
          <cell r="C104">
            <v>4</v>
          </cell>
        </row>
        <row r="105">
          <cell r="B105">
            <v>1.1000000000000001</v>
          </cell>
          <cell r="C105">
            <v>5</v>
          </cell>
        </row>
        <row r="106">
          <cell r="B106">
            <v>1.2</v>
          </cell>
          <cell r="C106">
            <v>6</v>
          </cell>
        </row>
        <row r="107">
          <cell r="B107">
            <v>1.3</v>
          </cell>
          <cell r="C107">
            <v>7</v>
          </cell>
        </row>
      </sheetData>
      <sheetData sheetId="10"/>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etivos"/>
      <sheetName val="Est_Area"/>
      <sheetName val="Evaluación"/>
      <sheetName val="Metas"/>
      <sheetName val="ResLogrados"/>
      <sheetName val="PondAreas"/>
      <sheetName val="EscalaCal"/>
      <sheetName val="Pond_Obj"/>
      <sheetName val="FichaInd"/>
      <sheetName val="TablaInd"/>
      <sheetName val="Causa Efecto"/>
    </sheetNames>
    <sheetDataSet>
      <sheetData sheetId="0"/>
      <sheetData sheetId="1"/>
      <sheetData sheetId="2"/>
      <sheetData sheetId="3"/>
      <sheetData sheetId="4"/>
      <sheetData sheetId="5"/>
      <sheetData sheetId="6"/>
      <sheetData sheetId="7"/>
      <sheetData sheetId="8"/>
      <sheetData sheetId="9">
        <row r="101">
          <cell r="B101">
            <v>0.7</v>
          </cell>
          <cell r="C101">
            <v>1</v>
          </cell>
        </row>
        <row r="102">
          <cell r="B102">
            <v>0.8</v>
          </cell>
          <cell r="C102">
            <v>2</v>
          </cell>
        </row>
        <row r="103">
          <cell r="B103">
            <v>0.9</v>
          </cell>
          <cell r="C103">
            <v>3</v>
          </cell>
        </row>
        <row r="104">
          <cell r="B104">
            <v>1</v>
          </cell>
          <cell r="C104">
            <v>4</v>
          </cell>
        </row>
        <row r="105">
          <cell r="B105">
            <v>1.1000000000000001</v>
          </cell>
          <cell r="C105">
            <v>5</v>
          </cell>
        </row>
        <row r="106">
          <cell r="B106">
            <v>1.2</v>
          </cell>
          <cell r="C106">
            <v>6</v>
          </cell>
        </row>
        <row r="107">
          <cell r="B107">
            <v>1.3</v>
          </cell>
          <cell r="C107">
            <v>7</v>
          </cell>
        </row>
      </sheetData>
      <sheetData sheetId="10"/>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localizacion (estructuras)"/>
      <sheetName val="localizacion (carreteras)"/>
      <sheetName val="200.1"/>
      <sheetName val="200.2"/>
      <sheetName val="200P ROCERIA"/>
      <sheetName val="201.P y 201.5P"/>
      <sheetName val="201.2 Pciclopeo"/>
      <sheetName val="201.2.1P reforzado"/>
      <sheetName val="201.3"/>
      <sheetName val="201.4"/>
      <sheetName val="201.7"/>
      <sheetName val="201.8"/>
      <sheetName val="201.8P"/>
      <sheetName val="201.11"/>
      <sheetName val="201.12"/>
      <sheetName val="201.13 y 201.17"/>
      <sheetName val="201.16"/>
      <sheetName val="201.14"/>
      <sheetName val="201.15"/>
      <sheetName val="201.21"/>
      <sheetName val="210.1.1"/>
      <sheetName val="210.1.2"/>
      <sheetName val="210.2.1"/>
      <sheetName val="210.2.1P"/>
      <sheetName val="210.2.2"/>
      <sheetName val="210.2.4"/>
      <sheetName val="211.1"/>
      <sheetName val="220.1"/>
      <sheetName val="221.1"/>
      <sheetName val="221.2"/>
      <sheetName val="225P"/>
      <sheetName val="230.1"/>
      <sheetName val="230.2"/>
      <sheetName val="231.1"/>
      <sheetName val="232.1"/>
      <sheetName val="310.1"/>
      <sheetName val="311.1"/>
      <sheetName val="311.1 Via 9003"/>
      <sheetName val="311.1P"/>
      <sheetName val="311.2P"/>
      <sheetName val="311.3P"/>
      <sheetName val="320.1"/>
      <sheetName val="320.1Via 9003"/>
      <sheetName val="320.1Via 9004"/>
      <sheetName val="320.1Via 7801"/>
      <sheetName val="320.2"/>
      <sheetName val="320.2 Via 9003"/>
      <sheetName val="320.2 Via 9004"/>
      <sheetName val="320.2 Via 7801"/>
      <sheetName val="330.1"/>
      <sheetName val="330.1 Vía 9003"/>
      <sheetName val="330.1 Vía 9004"/>
      <sheetName val="330.1 Vía 7801"/>
      <sheetName val="330.2"/>
      <sheetName val="330.2 Vía 9003"/>
      <sheetName val="330.2 Vía 9004"/>
      <sheetName val="330.2 Via 7801"/>
      <sheetName val="330.1P"/>
      <sheetName val="330.1P Lorica- Coveñas"/>
      <sheetName val="330.1P (7801)"/>
      <sheetName val="340.1"/>
      <sheetName val="340.2"/>
      <sheetName val="340.3"/>
      <sheetName val="341.1"/>
      <sheetName val="341.2"/>
      <sheetName val="342P"/>
      <sheetName val="410.1"/>
      <sheetName val="410.2"/>
      <sheetName val="411.1"/>
      <sheetName val="411.2"/>
      <sheetName val="411.3"/>
      <sheetName val="414.1"/>
      <sheetName val="414.2"/>
      <sheetName val="414.3"/>
      <sheetName val="414.4"/>
      <sheetName val="415"/>
      <sheetName val="420.1"/>
      <sheetName val="420.2"/>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1 COMPRADA"/>
      <sheetName val="440.2"/>
      <sheetName val="440.2 COMPRADA"/>
      <sheetName val="440.3"/>
      <sheetName val="440.3 COMPRADA"/>
      <sheetName val="440.4"/>
      <sheetName val="441.1"/>
      <sheetName val="441.1 COMPRADA"/>
      <sheetName val="441.2"/>
      <sheetName val="441.2 COMPRADA"/>
      <sheetName val="441.3"/>
      <sheetName val="441.3 COMPRADA"/>
      <sheetName val="441.4"/>
      <sheetName val="450.1"/>
      <sheetName val="450.1P COMPRADA"/>
      <sheetName val="450.1P COMPRADA Via 9003"/>
      <sheetName val="450.1P COMPRADA Via 9004"/>
      <sheetName val="450.1P COMPRADA Via 7801"/>
      <sheetName val="450.2"/>
      <sheetName val="450.2P COMPRADA"/>
      <sheetName val="450.2P COMPRADA Vía 9003"/>
      <sheetName val="450.2P COMPRADA Vía 9004"/>
      <sheetName val="450.2P COMPRADA Vía 7801"/>
      <sheetName val="450.3"/>
      <sheetName val="450.3P COMPRADA"/>
      <sheetName val="450.9 "/>
      <sheetName val="450.9P  "/>
      <sheetName val="450.9 Via 9003"/>
      <sheetName val="450.9 Via 9004"/>
      <sheetName val="450.9 Via 7801"/>
      <sheetName val="451.1"/>
      <sheetName val="451. 1 COMPRADA "/>
      <sheetName val="451.2"/>
      <sheetName val="451. 2 COMPRADA"/>
      <sheetName val="451.3"/>
      <sheetName val="451.3 COMPRADA"/>
      <sheetName val="452.1"/>
      <sheetName val="452.1 COMPRADA"/>
      <sheetName val="452.2"/>
      <sheetName val="452.2 COMPRADA"/>
      <sheetName val="452.3"/>
      <sheetName val="452.3 COMPRADA"/>
      <sheetName val="452.4"/>
      <sheetName val="452.4 COMPRADA"/>
      <sheetName val="453"/>
      <sheetName val="460.1"/>
      <sheetName val="460.1P"/>
      <sheetName val="460.1P.1"/>
      <sheetName val="461.1"/>
      <sheetName val="461.2"/>
      <sheetName val="462.1.1"/>
      <sheetName val="462.1.2"/>
      <sheetName val="462.1.3"/>
      <sheetName val="462.1.4"/>
      <sheetName val="462.2"/>
      <sheetName val="464.1"/>
      <sheetName val="465.1"/>
      <sheetName val="466.1"/>
      <sheetName val="466.2"/>
      <sheetName val="466P Sello de Grietas"/>
      <sheetName val="500.1"/>
      <sheetName val="501.1"/>
      <sheetName val="510"/>
      <sheetName val="510P1"/>
      <sheetName val="510P2"/>
      <sheetName val="510P3"/>
      <sheetName val="600.1"/>
      <sheetName val="600.2"/>
      <sheetName val="600.3"/>
      <sheetName val="600.4"/>
      <sheetName val="600.4 P"/>
      <sheetName val="600.5"/>
      <sheetName val="600.5 P"/>
      <sheetName val="610.1"/>
      <sheetName val="610.1P"/>
      <sheetName val="610.1 Vía 9003"/>
      <sheetName val="610.1 Vía 9004"/>
      <sheetName val="610.1 Vía 7801"/>
      <sheetName val="610.2"/>
      <sheetName val="610.2 Vía 9003"/>
      <sheetName val="610.2 Vía 9004"/>
      <sheetName val="610.2 Vía 7801"/>
      <sheetName val="620.1"/>
      <sheetName val="620.2"/>
      <sheetName val="620.3"/>
      <sheetName val="620P"/>
      <sheetName val="621.1"/>
      <sheetName val="621.1 (2)"/>
      <sheetName val="621.1 (3)"/>
      <sheetName val="621.2"/>
      <sheetName val="621.3"/>
      <sheetName val="621.4"/>
      <sheetName val="621.5"/>
      <sheetName val="621.5P"/>
      <sheetName val="621.6"/>
      <sheetName val="621,7"/>
      <sheetName val="622.1"/>
      <sheetName val="622.2"/>
      <sheetName val="622.3"/>
      <sheetName val="622.4"/>
      <sheetName val="622.5"/>
      <sheetName val="623.1"/>
      <sheetName val="630.1"/>
      <sheetName val="630.1 Vía 9003"/>
      <sheetName val="630.1 Vía 9004"/>
      <sheetName val="630.1 Vía 7801"/>
      <sheetName val="630.2"/>
      <sheetName val="630.2 Vía 9003"/>
      <sheetName val="630.2 Vía 9004"/>
      <sheetName val="630.2 Vía 7801"/>
      <sheetName val="630.3"/>
      <sheetName val="630.3 Vía 9003"/>
      <sheetName val="630.3 Vía 9004"/>
      <sheetName val="630.3 Vía 7801"/>
      <sheetName val="630.4"/>
      <sheetName val="630.4 Vía 9003"/>
      <sheetName val="630.4 Vía 9004"/>
      <sheetName val="630.4 Vía 7801"/>
      <sheetName val="630.5"/>
      <sheetName val="630.5 Vía 9003"/>
      <sheetName val="630.5 Vía 9004"/>
      <sheetName val="630.5 Vía 7801"/>
      <sheetName val="630.6"/>
      <sheetName val="630.6 Vía 9003"/>
      <sheetName val="630.6 Vía 9004"/>
      <sheetName val="630.6 Vía 7801"/>
      <sheetName val="630.7"/>
      <sheetName val="630.7 Vía 9003"/>
      <sheetName val="630.7 Vía 9004"/>
      <sheetName val="630.7 Vía 7801"/>
      <sheetName val="630.1.1P"/>
      <sheetName val="630.1.1P MORTERO 1,3"/>
      <sheetName val="630.1.2P. BOLSACRETOS"/>
      <sheetName val="630.1.3P Mortero sello de griet"/>
      <sheetName val="630.1.4P Mortero Revest. Alcant"/>
      <sheetName val="630.1.5P Mortero epoxico"/>
      <sheetName val="630.1.6 P Mortero Anillar Tub"/>
      <sheetName val="632.1"/>
      <sheetName val="632.1P "/>
      <sheetName val="632.2P"/>
      <sheetName val="632.3P"/>
      <sheetName val="632.4P"/>
      <sheetName val="640.1"/>
      <sheetName val="640.1 Via 9003"/>
      <sheetName val="640.1 Via 9004"/>
      <sheetName val="640.1 Via 7801"/>
      <sheetName val="640.1.1"/>
      <sheetName val="640.1.1 Via 9003"/>
      <sheetName val="640.1.1 Via 9004"/>
      <sheetName val="640.1.1 Via 7801"/>
      <sheetName val="640.1.2"/>
      <sheetName val="640.1.2 Via 9003"/>
      <sheetName val="640.1.2 Via 9004"/>
      <sheetName val="640.1.2 Via 7801"/>
      <sheetName val="641.1"/>
      <sheetName val="642.1"/>
      <sheetName val="642.2"/>
      <sheetName val="642P1 JUNTAS"/>
      <sheetName val="642P2 JUNTAS"/>
      <sheetName val="642P3 JUNTAS"/>
      <sheetName val="650.1"/>
      <sheetName val="650.2"/>
      <sheetName val="650.3"/>
      <sheetName val="650.3P"/>
      <sheetName val="650.4"/>
      <sheetName val="660.1"/>
      <sheetName val="660.2"/>
      <sheetName val="660.3"/>
      <sheetName val="661.1 TIPO 1"/>
      <sheetName val="661.1.1 TIPO 2"/>
      <sheetName val="661.1.2 En obra"/>
      <sheetName val="662.1"/>
      <sheetName val="662.2"/>
      <sheetName val="670.1"/>
      <sheetName val="670.2"/>
      <sheetName val="671.1"/>
      <sheetName val="672.1"/>
      <sheetName val="672.2"/>
      <sheetName val="673.1"/>
      <sheetName val="673.1 Vía 9003"/>
      <sheetName val="673.1 Vía 9004"/>
      <sheetName val="673.1 Vía 7801"/>
      <sheetName val="673.2"/>
      <sheetName val="673.3"/>
      <sheetName val="674.1"/>
      <sheetName val="680.1"/>
      <sheetName val="680.2"/>
      <sheetName val="680.3"/>
      <sheetName val="680P"/>
      <sheetName val="680.1P"/>
      <sheetName val="681.1"/>
      <sheetName val="681.1 Vía 9003"/>
      <sheetName val="681.1 Vía 9004"/>
      <sheetName val="681.1 Vía 7801"/>
      <sheetName val="681.1P"/>
      <sheetName val="681.2P"/>
      <sheetName val="682.1"/>
      <sheetName val="700.1"/>
      <sheetName val="700.2"/>
      <sheetName val="700.3"/>
      <sheetName val="700.4"/>
      <sheetName val="700.5P"/>
      <sheetName val="700.6P"/>
      <sheetName val="701.1"/>
      <sheetName val="710.1"/>
      <sheetName val="710.1.1"/>
      <sheetName val="710.1.2"/>
      <sheetName val="710.1.3"/>
      <sheetName val="710.2"/>
      <sheetName val="710.2.1"/>
      <sheetName val="720.1"/>
      <sheetName val="730.1"/>
      <sheetName val="730.2"/>
      <sheetName val="740.1"/>
      <sheetName val="800.1"/>
      <sheetName val="800.2"/>
      <sheetName val="800.3"/>
      <sheetName val="800.4"/>
      <sheetName val="800P"/>
      <sheetName val="810.1"/>
      <sheetName val="810.1P"/>
      <sheetName val="810.2"/>
      <sheetName val="810.3"/>
      <sheetName val="815P"/>
      <sheetName val="900.1"/>
      <sheetName val="900.2"/>
      <sheetName val="900.3"/>
      <sheetName val="900.4P"/>
      <sheetName val="690 Mampostería en piedra"/>
      <sheetName val="Tub RIB1,40 (2)"/>
      <sheetName val="692.1P PINTURA ACABADO "/>
      <sheetName val="693.1P EPOXIAMIDA"/>
      <sheetName val="694.1P EPOXIPOLIAMIDA"/>
      <sheetName val="695P CHORRO ARENA"/>
      <sheetName val="695.1P"/>
      <sheetName val="675.1"/>
      <sheetName val="2-P"/>
      <sheetName val="675.2"/>
      <sheetName val="675.3"/>
      <sheetName val="682P"/>
      <sheetName val="810.2P Con semillas"/>
      <sheetName val="23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52">
          <cell r="H52">
            <v>73846</v>
          </cell>
        </row>
      </sheetData>
      <sheetData sheetId="15">
        <row r="53">
          <cell r="H53">
            <v>20565</v>
          </cell>
        </row>
      </sheetData>
      <sheetData sheetId="16"/>
      <sheetData sheetId="17"/>
      <sheetData sheetId="18"/>
      <sheetData sheetId="19"/>
      <sheetData sheetId="20"/>
      <sheetData sheetId="21"/>
      <sheetData sheetId="22">
        <row r="49">
          <cell r="H49">
            <v>44017</v>
          </cell>
        </row>
      </sheetData>
      <sheetData sheetId="23">
        <row r="50">
          <cell r="H50">
            <v>10360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0">
          <cell r="H50">
            <v>112154</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ow r="57">
          <cell r="H57">
            <v>224024</v>
          </cell>
        </row>
      </sheetData>
      <sheetData sheetId="239"/>
      <sheetData sheetId="240"/>
      <sheetData sheetId="241">
        <row r="51">
          <cell r="H51">
            <v>373318</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 CAR COMPLE (2)"/>
      <sheetName val="PRESU CAR COMPLE (3)"/>
      <sheetName val="PRESU COMPLETO"/>
      <sheetName val="FASE  I AJUSTES DE DISEÑO"/>
      <sheetName val="FASE 3 PUESTA EN MARCHA"/>
      <sheetName val="TABLA IPC"/>
      <sheetName val="INTERVENTORIA"/>
      <sheetName val="ITEMS 35 AL 43 EMISARIO FINAL"/>
      <sheetName val="PRESU CAR PTAR"/>
      <sheetName val="FASE  2 OBRA APU"/>
      <sheetName val="EQUIPOS"/>
      <sheetName val="ACCESORIOS"/>
    </sheetNames>
    <sheetDataSet>
      <sheetData sheetId="0"/>
      <sheetData sheetId="1"/>
      <sheetData sheetId="2"/>
      <sheetData sheetId="3"/>
      <sheetData sheetId="4"/>
      <sheetData sheetId="5"/>
      <sheetData sheetId="6"/>
      <sheetData sheetId="7"/>
      <sheetData sheetId="8"/>
      <sheetData sheetId="9"/>
      <sheetData sheetId="10">
        <row r="2">
          <cell r="H2">
            <v>3400</v>
          </cell>
          <cell r="I2">
            <v>3600</v>
          </cell>
          <cell r="J2">
            <v>4.5999999999999996</v>
          </cell>
        </row>
      </sheetData>
      <sheetData sheetId="1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 DE 1995 - 1996.xls"/>
      <sheetName val="\AMV _ no borrar\PRESUPUESTOS\a"/>
      <sheetName val="\I\AMV _ no borrar\PRESUPUESTOS"/>
      <sheetName val="\Users\HP\AppData\Local\Microso"/>
      <sheetName val="Hoja1"/>
      <sheetName val="AMC"/>
      <sheetName val="Basico"/>
      <sheetName val="Iva"/>
      <sheetName val="Total"/>
      <sheetName val="amc_acta"/>
      <sheetName val="amc_bas"/>
      <sheetName val="amc_iva"/>
      <sheetName val="amc_total"/>
      <sheetName val="amc_anticip"/>
      <sheetName val="\a  aaInformación GRUPO 4\A MIn"/>
      <sheetName val="\A\a  aaInformación GRUPO 4\A M"/>
      <sheetName val="aCCIDENTES%20DE%201995%20-%2019"/>
      <sheetName val="CONT_ADI"/>
      <sheetName val="Datos"/>
      <sheetName val="COSTOS UNITARIOS"/>
      <sheetName val="CA-2909"/>
      <sheetName val="aCCIDENTES_DE_1995_-_1996"/>
      <sheetName val="aCCIDENTES_DE_1995_-_19961"/>
      <sheetName val="aCCIDENTES_DE_1995_-_19962"/>
      <sheetName val="aCCIDENTES_DE_1995_-_1996_xls1"/>
      <sheetName val="MATERIALES"/>
      <sheetName val="aCCIDENTES_DE_1995_-_1996_xls"/>
      <sheetName val="aCCIDENTES_DE_1995_-_19963"/>
      <sheetName val="aCCIDENTES_DE_1995_-_19964"/>
      <sheetName val="aCCIDENTES_DE_1995_-_19965"/>
      <sheetName val="aCCIDENTES_DE_1995_-_1996_xls2"/>
      <sheetName val="aCCIDENTES_DE_1995_-_19968"/>
      <sheetName val="aCCIDENTES_DE_1995_-_19966"/>
      <sheetName val="aCCIDENTES_DE_1995_-_19967"/>
      <sheetName val="aCCIDENTES_DE_1995_-_19969"/>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19"/>
      <sheetName val="aCCIDENTES_DE_1995_-_199620"/>
      <sheetName val="aCCIDENTES_DE_1995_-_199621"/>
      <sheetName val="aCCIDENTES_DE_1995_-_199622"/>
      <sheetName val="aCCIDENTES_DE_1995_-_199623"/>
      <sheetName val="aCCIDENTES_DE_1995_-_199624"/>
      <sheetName val="Informe"/>
      <sheetName val="PU (2)"/>
    </sheetNames>
    <definedNames>
      <definedName name="absc"/>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Presupuesto correigio nora mora"/>
    </sheetNames>
    <sheetDataSet>
      <sheetData sheetId="0"/>
      <sheetData sheetId="1" refreshError="1"/>
      <sheetData sheetId="2" refreshError="1"/>
      <sheetData sheetId="3" refreshError="1"/>
      <sheetData sheetId="4">
        <row r="1">
          <cell r="C1">
            <v>0</v>
          </cell>
        </row>
      </sheetData>
      <sheetData sheetId="5"/>
      <sheetData sheetId="6">
        <row r="1">
          <cell r="C1">
            <v>0</v>
          </cell>
        </row>
      </sheetData>
      <sheetData sheetId="7"/>
      <sheetData sheetId="8"/>
      <sheetData sheetId="9"/>
      <sheetData sheetId="10"/>
      <sheetData sheetId="11"/>
      <sheetData sheetId="12"/>
      <sheetData sheetId="13"/>
      <sheetData sheetId="14"/>
      <sheetData sheetId="15"/>
      <sheetData sheetId="16"/>
      <sheetData sheetId="17">
        <row r="1">
          <cell r="C1">
            <v>0</v>
          </cell>
        </row>
      </sheetData>
      <sheetData sheetId="18">
        <row r="1">
          <cell r="C1">
            <v>0</v>
          </cell>
        </row>
      </sheetData>
      <sheetData sheetId="19">
        <row r="1">
          <cell r="C1">
            <v>0</v>
          </cell>
        </row>
      </sheetData>
      <sheetData sheetId="20">
        <row r="1">
          <cell r="C1">
            <v>0</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deO"/>
      <sheetName val="Material"/>
      <sheetName val="AIU"/>
      <sheetName val="FACTOR PRESTACIONAL 2008"/>
      <sheetName val="SALARIO CELADOR 2008"/>
      <sheetName val="TARIFAS DIARIO OFICIAL 2008"/>
      <sheetName val="COSTOS OFICINA"/>
      <sheetName val="COSTOS CAMPAMENTO"/>
      <sheetName val="FACTOR_PRESTACIONAL_2008"/>
      <sheetName val="SALARIO_CELADOR_2008"/>
      <sheetName val="TARIFAS_DIARIO_OFICIAL_2008"/>
      <sheetName val="COSTOS_OFICINA"/>
      <sheetName val="COSTOS_CAMPA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PU (2)"/>
      <sheetName val="TARIF2002"/>
      <sheetName val="COSTOS CAMPAMENTO"/>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Presupuesto remoción de derrumb"/>
      <sheetName val="Insum"/>
      <sheetName val="SKJ452"/>
      <sheetName val="ITA878"/>
      <sheetName val="AEA-944"/>
      <sheetName val="DUB-823"/>
      <sheetName val="GPI 526"/>
      <sheetName val="XXJ617"/>
      <sheetName val="SNG_855"/>
      <sheetName val="VEA 374"/>
      <sheetName val="HFB024"/>
      <sheetName val="PAJ825"/>
      <sheetName val="Indices"/>
      <sheetName val="COSTOS OFICINA"/>
      <sheetName val="equip"/>
      <sheetName val="mat"/>
      <sheetName val="mdo"/>
      <sheetName val="Análisis_de_precios"/>
      <sheetName val="Remo__derr_"/>
      <sheetName val="Limp__mec__Alcant_"/>
      <sheetName val="GPI_526"/>
      <sheetName val="VEA_374"/>
      <sheetName val="Presupuesto_remoción_de_derrumb"/>
      <sheetName val="XxClaxificacionxX"/>
      <sheetName val="steel"/>
      <sheetName val="Circuitos"/>
    </sheetNames>
    <sheetDataSet>
      <sheetData sheetId="0">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52">
          <cell r="H52">
            <v>46548</v>
          </cell>
        </row>
      </sheetData>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TARIF2002"/>
      <sheetName val="COSTOS CAMPAMENTO"/>
      <sheetName val="COSTOS OFICINA"/>
      <sheetName val="Presupuesto remoción de derrumb"/>
      <sheetName val="Insum"/>
      <sheetName val="PU (2)"/>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SKJ452"/>
      <sheetName val="ITA878"/>
      <sheetName val="AEA-944"/>
      <sheetName val="DUB-823"/>
      <sheetName val="GPI 526"/>
      <sheetName val="XXJ617"/>
      <sheetName val="SNG_855"/>
      <sheetName val="VEA 374"/>
      <sheetName val="HFB024"/>
      <sheetName val="PAJ825"/>
      <sheetName val="Indices"/>
    </sheetNames>
    <sheetDataSet>
      <sheetData sheetId="0" refreshError="1">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REGIONES"/>
      <sheetName val="PRESUPUESTO DETALLADO"/>
      <sheetName val="PRESUPUESTO BASE POLIDEPORTIVO"/>
      <sheetName val="AHORROS"/>
      <sheetName val="días habiles 2015"/>
      <sheetName val="MANTENIMIENTO y OPERACIÓN"/>
      <sheetName val="PRESUPUESTO DE E&amp;D"/>
      <sheetName val="CálculoTarifasMR"/>
      <sheetName val="Análisis de precios"/>
      <sheetName val="Despiece"/>
      <sheetName val="COSTOS OFICINA"/>
      <sheetName val="COSTOS CAMPAMENTO"/>
    </sheetNames>
    <sheetDataSet>
      <sheetData sheetId="0" refreshError="1"/>
      <sheetData sheetId="1" refreshError="1"/>
      <sheetData sheetId="2" refreshError="1"/>
      <sheetData sheetId="3" refreshError="1"/>
      <sheetData sheetId="4">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alisis de Precios Unitarios A"/>
      <sheetName val="Analisis%20de%20Precios%20Unita"/>
      <sheetName val="INDICMICROEMP"/>
      <sheetName val="Análisis de precios"/>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FLUJOS"/>
      <sheetName val="PPTO"/>
      <sheetName val="F. Prest"/>
      <sheetName val="TOTCAPIT"/>
      <sheetName val="JORNABAS"/>
      <sheetName val="MATERIALES"/>
      <sheetName val="TOTCUADEQ"/>
      <sheetName val="TOTCUADMO"/>
      <sheetName val="Puntajes"/>
      <sheetName val="Anexo No. 5"/>
      <sheetName val="HOJA BASE"/>
      <sheetName val="Datos"/>
      <sheetName val="5094-2003"/>
      <sheetName val="FINANCIERA"/>
      <sheetName val="PREACTA"/>
      <sheetName val="ESTADO VÍA-CRIT.TECNIC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Informacion"/>
      <sheetName val="aCCIDENTES DE 1995 - 1996"/>
      <sheetName val="\MANTENIMIENTO RUTA 1001_MARZO "/>
      <sheetName val="\I\MANTENIMIENTO RUTA 1001_MARZ"/>
      <sheetName val="\F\MANTENIMIENTO RUTA 1001_MARZ"/>
      <sheetName val="PANEL"/>
      <sheetName val="BASES"/>
      <sheetName val="CDItem"/>
      <sheetName val="CONT_ADI"/>
      <sheetName val="Presupuesto"/>
      <sheetName val="a__aaInformación"/>
      <sheetName val="a__aaInformación1"/>
      <sheetName val="a__aaInformación2"/>
      <sheetName val="[a  aaInformación][a  aaInforma"/>
      <sheetName val="lisprecios"/>
      <sheetName val="PERSONAL"/>
      <sheetName val="PRESTACIONES SOCIALES"/>
      <sheetName val="Análisis de precios"/>
      <sheetName val="INDICMICROEMP"/>
      <sheetName val="INDICE"/>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PRESUPUESTO FINAL"/>
      <sheetName val="CANTIDADES DE OBRA"/>
      <sheetName val="DISCRIMINACION AUI."/>
      <sheetName val="CRONOGRAMA"/>
      <sheetName val="FACT. MULT. INTER"/>
      <sheetName val="INTERVENTORIA."/>
      <sheetName val="PAPSO INTERVENTORIA"/>
      <sheetName val="fact.prest"/>
      <sheetName val="MATERIALES"/>
      <sheetName val="EQUIPO"/>
      <sheetName val="CUADRILLAS"/>
      <sheetName val="cartera mov tierra"/>
      <sheetName val="cartera ccto"/>
      <sheetName val="subase-ccto"/>
      <sheetName val="EXCAVACION"/>
      <sheetName val="TRANS. MAT"/>
      <sheetName val="TERRAPLEN "/>
      <sheetName val="SUB BASE G."/>
      <sheetName val="CTO MR 3,8"/>
      <sheetName val="CTO PAVIMENTO"/>
      <sheetName val="TUBERIA 4&quot;"/>
      <sheetName val="FILTROS"/>
      <sheetName val="GEOTEXTIL F."/>
      <sheetName val="CTO F"/>
      <sheetName val="CTO D"/>
      <sheetName val="CTO D (ALCANT)"/>
      <sheetName val="CTO D (MUROS)"/>
      <sheetName val="CTO D (BOX)"/>
      <sheetName val="MORTERO"/>
      <sheetName val="RELLENO ESTRUC."/>
      <sheetName val="TUBERIA 900mm"/>
      <sheetName val="acero de refuerzo"/>
      <sheetName val="SEÑALES T 1"/>
      <sheetName val="DEMARCACION"/>
      <sheetName val="DEFENSA"/>
      <sheetName val=" PMT"/>
      <sheetName val="pmt barricada"/>
      <sheetName val="pmt controlador"/>
      <sheetName val="pmt paletas"/>
      <sheetName val="pmt colombinas"/>
      <sheetName val="pmt cinta peligro"/>
      <sheetName val="pmt pasavias"/>
      <sheetName val="pmt señal movil"/>
      <sheetName val="pmt cahlecos"/>
      <sheetName val="pmt volante"/>
      <sheetName val="pmt papeleria"/>
      <sheetName val="pmt radio-tele"/>
      <sheetName val="PMA"/>
      <sheetName val="pma gestion"/>
      <sheetName val="pma capacit"/>
      <sheetName val="pma verif-cont"/>
      <sheetName val="pma contro eros"/>
      <sheetName val="pma- implem mitiga"/>
      <sheetName val="pma - cober vege"/>
      <sheetName val="pma campamento"/>
      <sheetName val="pma contr maquin"/>
      <sheetName val="pma impacto"/>
      <sheetName val="pma capacitacion"/>
      <sheetName val="pma act preven"/>
      <sheetName val="pma act costru"/>
      <sheetName val="pma manejo escom"/>
      <sheetName val="pma caneca"/>
      <sheetName val="pma manej resi"/>
      <sheetName val="pma manej obt"/>
      <sheetName val="pma manej mate"/>
      <sheetName val="pma manejo esc"/>
      <sheetName val="pma hig-seg"/>
      <sheetName val="pma info"/>
      <sheetName val="pma implement"/>
      <sheetName val="pma aten comu"/>
      <sheetName val="pma capa ambien"/>
      <sheetName val="caracteriz"/>
      <sheetName val="CTO E"/>
      <sheetName val="CTO G"/>
      <sheetName val="DEFEN MET"/>
      <sheetName val="210.2.1"/>
      <sheetName val="210.2.2"/>
      <sheetName val="210.2.4"/>
      <sheetName val="220.1"/>
      <sheetName val="221.1"/>
      <sheetName val="221.2"/>
      <sheetName val="225P"/>
      <sheetName val="230.1"/>
      <sheetName val="230.2"/>
      <sheetName val="230.2.1P"/>
      <sheetName val="232.1"/>
      <sheetName val="310.1"/>
      <sheetName val="311.1"/>
      <sheetName val="313.1P"/>
      <sheetName val="314.1P"/>
      <sheetName val="315.1 P"/>
      <sheetName val="320.1"/>
      <sheetName val="320.2"/>
      <sheetName val="330.1"/>
      <sheetName val="330.2"/>
      <sheetName val="340.1"/>
      <sheetName val="340.2"/>
      <sheetName val="340.3"/>
      <sheetName val="341.1"/>
      <sheetName val="341.2"/>
      <sheetName val="343.1 P"/>
      <sheetName val="344.1 P"/>
      <sheetName val="410.1"/>
      <sheetName val="410.2"/>
      <sheetName val="411.1"/>
      <sheetName val="411.2"/>
      <sheetName val="411.3"/>
      <sheetName val="414.1"/>
      <sheetName val="414.2"/>
      <sheetName val="414.3"/>
      <sheetName val="414.4"/>
      <sheetName val="415.1"/>
      <sheetName val="420.1"/>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P"/>
      <sheetName val="450.2 P"/>
      <sheetName val="450.3 P "/>
      <sheetName val="450.9 P"/>
      <sheetName val="451. 1 P "/>
      <sheetName val="451. 2 P"/>
      <sheetName val="451.3 P"/>
      <sheetName val="452.1"/>
      <sheetName val="452.2"/>
      <sheetName val="452.3"/>
      <sheetName val="452.4"/>
      <sheetName val="453.1"/>
      <sheetName val="460.1"/>
      <sheetName val="460.1P"/>
      <sheetName val="461.1"/>
      <sheetName val="461.2"/>
      <sheetName val="462.2"/>
      <sheetName val="461.1P"/>
      <sheetName val="462.1.1P"/>
      <sheetName val="462.1.2P"/>
      <sheetName val="462.1.3P"/>
      <sheetName val="464.1P"/>
      <sheetName val="465.1"/>
      <sheetName val="466P"/>
      <sheetName val="500.1"/>
      <sheetName val="500.1P"/>
      <sheetName val="510.1"/>
      <sheetName val="511.1P"/>
      <sheetName val="512.1P"/>
      <sheetName val="513.1P"/>
      <sheetName val="600.1"/>
      <sheetName val="600.2.1P"/>
      <sheetName val="600.3"/>
      <sheetName val="600.4"/>
      <sheetName val="600.4 P"/>
      <sheetName val="600.5"/>
      <sheetName val="600.5 P"/>
      <sheetName val="610.1"/>
      <sheetName val="610.2"/>
      <sheetName val="620.1"/>
      <sheetName val="620.2"/>
      <sheetName val="620.3"/>
      <sheetName val="621.1.1"/>
      <sheetName val="621.1.2"/>
      <sheetName val="621.2"/>
      <sheetName val="621.3"/>
      <sheetName val="621.4"/>
      <sheetName val="621.5"/>
      <sheetName val="621.5P"/>
      <sheetName val="621.6"/>
      <sheetName val="622.1"/>
      <sheetName val="622.2"/>
      <sheetName val="622.3"/>
      <sheetName val="622.4"/>
      <sheetName val="622.5"/>
      <sheetName val="630.1"/>
      <sheetName val="630.2"/>
      <sheetName val="630.3"/>
      <sheetName val="630.4"/>
      <sheetName val="630.5"/>
      <sheetName val="630.6"/>
      <sheetName val="630.7"/>
      <sheetName val="632.1"/>
      <sheetName val="633.1P"/>
      <sheetName val="633.2P"/>
      <sheetName val="634.1P"/>
      <sheetName val="635.1P"/>
      <sheetName val="641.1"/>
      <sheetName val="642.1 "/>
      <sheetName val="642.2"/>
      <sheetName val="650.1"/>
      <sheetName val="650.2"/>
      <sheetName val="650.3"/>
      <sheetName val="650.3.1 P"/>
      <sheetName val="650.4"/>
      <sheetName val="660.1"/>
      <sheetName val="660.3"/>
      <sheetName val="661.1"/>
      <sheetName val="662.1"/>
      <sheetName val="662.2"/>
      <sheetName val="670.1P"/>
      <sheetName val="670.2"/>
      <sheetName val="671.1"/>
      <sheetName val="672.1"/>
      <sheetName val="673.1"/>
      <sheetName val="673.2"/>
      <sheetName val="673.3"/>
      <sheetName val="680.1"/>
      <sheetName val="680.2"/>
      <sheetName val="680.3"/>
      <sheetName val="681.1"/>
      <sheetName val="683P"/>
      <sheetName val="700.1"/>
      <sheetName val="700.3"/>
      <sheetName val="701.1"/>
      <sheetName val="702.1P"/>
      <sheetName val="710.1.1"/>
      <sheetName val="710.1.2"/>
      <sheetName val="710.1.3"/>
      <sheetName val="710.1.4"/>
      <sheetName val="710.2"/>
      <sheetName val="720.1"/>
      <sheetName val="721.1 P"/>
      <sheetName val="730.1"/>
      <sheetName val="730.2"/>
      <sheetName val="730.3"/>
      <sheetName val="740.1"/>
      <sheetName val="800.1"/>
      <sheetName val="800.2"/>
      <sheetName val="800.3"/>
      <sheetName val="800.4"/>
      <sheetName val="801.1"/>
      <sheetName val="810.1"/>
      <sheetName val="810.1P"/>
      <sheetName val="810.2"/>
      <sheetName val="815P"/>
      <sheetName val="900.1"/>
      <sheetName val="900.3"/>
      <sheetName val="PARTICULARES"/>
      <sheetName val="mortero epoxico"/>
      <sheetName val="Mortero Sello Grietas O. D."/>
      <sheetName val="Mortero Anillar Tubería"/>
      <sheetName val="Mortero Revest.  O. D."/>
      <sheetName val="Geotextil para Gavión"/>
      <sheetName val="Mampostería en piedra"/>
      <sheetName val="Mortero Tratam. Superf."/>
      <sheetName val="MDC2 COMPRADA (1003)"/>
      <sheetName val="MDC2 COMPRADA (2501B)"/>
      <sheetName val="exc. sin claexplana,canal, pres"/>
      <sheetName val="esx. mat común exp,canal.pres"/>
      <sheetName val="subbase cbr 20"/>
      <sheetName val="sub base cbr 30"/>
      <sheetName val="COSTO MEZCLA"/>
      <sheetName val="mezcla densa para bacheo (1003)"/>
      <sheetName val="mezcla densa bacheo(1702)"/>
      <sheetName val="mezcla densa bacheo (2501A)"/>
      <sheetName val="mezcla densa bacheo (25NRB)"/>
      <sheetName val="mezcla densa bacheo (2501B)"/>
      <sheetName val="Caisson"/>
      <sheetName val="tuberia 900mm tipo 2"/>
      <sheetName val="geotextil sep subrasante"/>
      <sheetName val="cemento asf{altico retencion ge"/>
      <sheetName val="emul.asf. retencion geotex"/>
      <sheetName val="muro de contenciom suelño refor"/>
      <sheetName val="Pilote fundido in situ"/>
      <sheetName val="Demolición pisos, andenes,bordi"/>
      <sheetName val="640.1.1"/>
      <sheetName val="640.1.2"/>
      <sheetName val="Hoja1"/>
      <sheetName val="PLAN MANEJO SOCIAL"/>
      <sheetName val="T. CAPACIT"/>
      <sheetName val="Hoja2"/>
      <sheetName val="Hoja4"/>
    </sheetNames>
    <sheetDataSet>
      <sheetData sheetId="0"/>
      <sheetData sheetId="1"/>
      <sheetData sheetId="2"/>
      <sheetData sheetId="3"/>
      <sheetData sheetId="4"/>
      <sheetData sheetId="5"/>
      <sheetData sheetId="6"/>
      <sheetData sheetId="7"/>
      <sheetData sheetId="8">
        <row r="33">
          <cell r="E33">
            <v>1.8012999999999999</v>
          </cell>
          <cell r="G33">
            <v>1.7341</v>
          </cell>
        </row>
        <row r="69">
          <cell r="E69">
            <v>1.5996999999999999</v>
          </cell>
          <cell r="I69">
            <v>1.5959000000000001</v>
          </cell>
        </row>
      </sheetData>
      <sheetData sheetId="9"/>
      <sheetData sheetId="10"/>
      <sheetData sheetId="11">
        <row r="11">
          <cell r="C11">
            <v>46.63</v>
          </cell>
        </row>
        <row r="17">
          <cell r="C17">
            <v>29260</v>
          </cell>
        </row>
        <row r="18">
          <cell r="C18">
            <v>48572</v>
          </cell>
        </row>
        <row r="19">
          <cell r="C19">
            <v>29260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UI"/>
      <sheetName val="PI"/>
      <sheetName val="FP"/>
      <sheetName val="Información"/>
      <sheetName val="SALARIOS"/>
      <sheetName val="ENSAYOS"/>
      <sheetName val="FM"/>
      <sheetName val="OTROS"/>
      <sheetName val="P.BIO INT"/>
      <sheetName val="PTO INTERV"/>
      <sheetName val="MATERIALES"/>
      <sheetName val="P. BIO OBRA"/>
      <sheetName val="COT BIOSEG"/>
      <sheetName val="Rto"/>
      <sheetName val="Flujo"/>
      <sheetName val="SalBIO"/>
      <sheetName val="CotBIO"/>
      <sheetName val="InsBIO"/>
      <sheetName val="Loc"/>
      <sheetName val="CANTIDADES"/>
      <sheetName val="F.P. "/>
      <sheetName val="M.O."/>
      <sheetName val="Equ"/>
      <sheetName val="Básicos"/>
      <sheetName val="PTO GRAL"/>
      <sheetName val="AUI "/>
      <sheetName val="APU PMA"/>
      <sheetName val="P.M.A"/>
      <sheetName val="CRONO"/>
      <sheetName val="D.FLUJO"/>
      <sheetName val="MGA"/>
      <sheetName val="COT"/>
      <sheetName val="APU C1"/>
      <sheetName val="APU C2"/>
      <sheetName val="APU C3"/>
      <sheetName val="APU C4"/>
      <sheetName val="6.02"/>
      <sheetName val="APU C5"/>
      <sheetName val="APU C6"/>
      <sheetName val="APU C7"/>
      <sheetName val="APU C8"/>
      <sheetName val="APU C9"/>
      <sheetName val="APU C10"/>
    </sheetNames>
    <sheetDataSet>
      <sheetData sheetId="0"/>
      <sheetData sheetId="1"/>
      <sheetData sheetId="2"/>
      <sheetData sheetId="3"/>
      <sheetData sheetId="4">
        <row r="3">
          <cell r="A3" t="str">
            <v>MUNICIPIO SAN PEDRO DE CARTAGO</v>
          </cell>
        </row>
        <row r="14">
          <cell r="C14" t="str">
            <v>WILLIAM FERNANDO MOSQUERA LOPEZ</v>
          </cell>
        </row>
        <row r="15">
          <cell r="C15" t="str">
            <v>Arquitecto</v>
          </cell>
        </row>
        <row r="16">
          <cell r="C16" t="str">
            <v>M.P. A52642006-12749326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24">
          <cell r="G24">
            <v>1.79</v>
          </cell>
        </row>
        <row r="25">
          <cell r="G25">
            <v>1.79</v>
          </cell>
        </row>
        <row r="28">
          <cell r="G28">
            <v>1.58</v>
          </cell>
        </row>
        <row r="29">
          <cell r="G29">
            <v>1.79</v>
          </cell>
        </row>
        <row r="32">
          <cell r="G32">
            <v>1.79</v>
          </cell>
        </row>
        <row r="35">
          <cell r="G35">
            <v>1.58</v>
          </cell>
        </row>
        <row r="36">
          <cell r="G36">
            <v>1.79</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uesta"/>
      <sheetName val="PlanCero"/>
    </sheetNames>
    <sheetDataSet>
      <sheetData sheetId="0" refreshError="1"/>
      <sheetData sheetId="1" refreshError="1">
        <row r="8">
          <cell r="D8">
            <v>1</v>
          </cell>
        </row>
        <row r="9">
          <cell r="D9">
            <v>0.6</v>
          </cell>
        </row>
      </sheetData>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PresupuestoP"/>
      <sheetName val="Analisís T"/>
      <sheetName val="Analisís MT"/>
      <sheetName val="Analisís BT"/>
      <sheetName val="JH"/>
      <sheetName val="Analisís P"/>
      <sheetName val="Caseta"/>
      <sheetName val="Precios"/>
      <sheetName val="Salarios"/>
      <sheetName val="CRONOGRAMA"/>
    </sheetNames>
    <sheetDataSet>
      <sheetData sheetId="0">
        <row r="47">
          <cell r="I47">
            <v>0.15</v>
          </cell>
        </row>
        <row r="50">
          <cell r="I50">
            <v>0.16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B7">
            <v>461500</v>
          </cell>
        </row>
        <row r="44">
          <cell r="E44">
            <v>1.7324321689345943</v>
          </cell>
        </row>
      </sheetData>
      <sheetData sheetId="1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ción"/>
      <sheetName val="Diseño"/>
      <sheetName val="contratrabe"/>
    </sheetNames>
    <sheetDataSet>
      <sheetData sheetId="0" refreshError="1"/>
      <sheetData sheetId="1">
        <row r="11">
          <cell r="B11">
            <v>4200</v>
          </cell>
        </row>
      </sheetData>
      <sheetData sheetId="2"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z de Ariporo - Cuerva"/>
      <sheetName val="Presupuesto Obra Civil"/>
      <sheetName val="PRESUPUESTOS1"/>
      <sheetName val="Cargas"/>
      <sheetName val="Flujo de Caja PDA"/>
      <sheetName val="Table 1"/>
      <sheetName val="CC"/>
      <sheetName val="Flujo de Caja PDA Gráficos"/>
      <sheetName val="Estructura de Costos"/>
      <sheetName val="$ Otros"/>
      <sheetName val="Terraplen"/>
      <sheetName val="Mejor. Verano"/>
    </sheetNames>
    <sheetDataSet>
      <sheetData sheetId="0"/>
      <sheetData sheetId="1"/>
      <sheetData sheetId="2"/>
      <sheetData sheetId="3">
        <row r="14">
          <cell r="J14">
            <v>0.13715200755906373</v>
          </cell>
        </row>
        <row r="36">
          <cell r="J36">
            <v>0.18384166165082064</v>
          </cell>
        </row>
      </sheetData>
      <sheetData sheetId="4"/>
      <sheetData sheetId="5"/>
      <sheetData sheetId="6"/>
      <sheetData sheetId="7">
        <row r="4">
          <cell r="C4" t="str">
            <v>Marzo</v>
          </cell>
        </row>
      </sheetData>
      <sheetData sheetId="8"/>
      <sheetData sheetId="9"/>
      <sheetData sheetId="10"/>
      <sheetData sheetId="1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5">
          <cell r="C5">
            <v>0.06</v>
          </cell>
        </row>
        <row r="63">
          <cell r="D63">
            <v>348000</v>
          </cell>
        </row>
      </sheetData>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Totales"/>
      <sheetName val="Obras preliminares"/>
      <sheetName val="Estructuras Concreto"/>
      <sheetName val="B"/>
      <sheetName val="Equipos 34.5kV Hierro"/>
      <sheetName val="Equipos 138kV Hierro"/>
      <sheetName val="Porticos 138kV Hierro"/>
      <sheetName val="Porticos 34.5kV Hierro"/>
      <sheetName val="Trafo Hierro"/>
      <sheetName val="Carrilera Hierro"/>
      <sheetName val="Trafo Zig-Zag Hierro"/>
      <sheetName val="Caja de tiro Hierro"/>
      <sheetName val="Canaletas y Tapas Hierro"/>
      <sheetName val="COL C1"/>
      <sheetName val="COL C2"/>
      <sheetName val="COL C3"/>
      <sheetName val="VIG V1"/>
      <sheetName val="VIG V2"/>
      <sheetName val="VIG V3"/>
      <sheetName val="VIG V4"/>
      <sheetName val="LM-Soportes equipos 138kV"/>
      <sheetName val="LM-Soportes equipos 34.5kV"/>
      <sheetName val="LM-Soportes equipos 60kV"/>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457">
          <cell r="B457" t="str">
            <v>CLIENTE :</v>
          </cell>
          <cell r="F457" t="str">
            <v>AREVA</v>
          </cell>
        </row>
        <row r="458">
          <cell r="B458" t="str">
            <v>OBRA:</v>
          </cell>
          <cell r="F458" t="str">
            <v>SUBESTACIÓN QUENCORO - PÓRTICOS 138 kV</v>
          </cell>
        </row>
      </sheetData>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APU"/>
      <sheetName val="RENDIMIENTOS"/>
      <sheetName val="FACTOR PRESTACIONAL"/>
      <sheetName val="ANALISIS DEL AIU"/>
      <sheetName val="LISTA DE ENTREGA"/>
      <sheetName val="CRONOGRAMA"/>
      <sheetName val="PRESUPUESTO"/>
      <sheetName val="base"/>
      <sheetName val="1.01"/>
      <sheetName val="1.02"/>
      <sheetName val="1.03"/>
      <sheetName val="1.04"/>
      <sheetName val="1.05"/>
      <sheetName val="1.06"/>
      <sheetName val="1.07"/>
      <sheetName val="1.08"/>
      <sheetName val="1.09"/>
      <sheetName val="1.1"/>
      <sheetName val="1.11"/>
      <sheetName val="1.12"/>
      <sheetName val="1.13"/>
      <sheetName val="1.14"/>
      <sheetName val="1.15"/>
      <sheetName val="1.16"/>
      <sheetName val="1.17"/>
      <sheetName val="1.18"/>
      <sheetName val="BASICO 1"/>
      <sheetName val="BASICO 2"/>
      <sheetName val="BASICO 3"/>
    </sheetNames>
    <sheetDataSet>
      <sheetData sheetId="0" refreshError="1"/>
      <sheetData sheetId="1" refreshError="1">
        <row r="3">
          <cell r="B3" t="str">
            <v>REFF.</v>
          </cell>
          <cell r="C3" t="str">
            <v>MATERIAL</v>
          </cell>
          <cell r="D3" t="str">
            <v>UND</v>
          </cell>
          <cell r="E3" t="str">
            <v>VALOR</v>
          </cell>
          <cell r="F3" t="str">
            <v>gobernacion reff</v>
          </cell>
          <cell r="G3" t="str">
            <v>basico</v>
          </cell>
          <cell r="I3" t="str">
            <v>No.</v>
          </cell>
          <cell r="J3" t="str">
            <v>Descripción</v>
          </cell>
          <cell r="K3" t="str">
            <v>Un</v>
          </cell>
          <cell r="L3" t="str">
            <v>Tarifa</v>
          </cell>
          <cell r="N3" t="str">
            <v>REFF.</v>
          </cell>
          <cell r="O3" t="str">
            <v>Descripción</v>
          </cell>
          <cell r="P3" t="str">
            <v>Un</v>
          </cell>
          <cell r="Q3" t="str">
            <v>Tarifa</v>
          </cell>
        </row>
        <row r="4">
          <cell r="B4" t="str">
            <v>-</v>
          </cell>
          <cell r="C4" t="str">
            <v>-</v>
          </cell>
          <cell r="D4" t="str">
            <v>-</v>
          </cell>
          <cell r="E4">
            <v>0</v>
          </cell>
          <cell r="F4">
            <v>0</v>
          </cell>
          <cell r="I4" t="str">
            <v>-</v>
          </cell>
          <cell r="J4" t="str">
            <v>-</v>
          </cell>
          <cell r="K4" t="str">
            <v>-</v>
          </cell>
          <cell r="L4" t="str">
            <v>-</v>
          </cell>
          <cell r="N4" t="str">
            <v>-</v>
          </cell>
          <cell r="O4" t="str">
            <v>-</v>
          </cell>
          <cell r="P4" t="str">
            <v>-</v>
          </cell>
          <cell r="Q4" t="str">
            <v>-</v>
          </cell>
        </row>
        <row r="5">
          <cell r="B5" t="str">
            <v>IGE1001</v>
          </cell>
          <cell r="C5" t="str">
            <v>ABRAZADERA PLASTICA 5/8</v>
          </cell>
          <cell r="D5" t="str">
            <v>UND</v>
          </cell>
          <cell r="E5">
            <v>80</v>
          </cell>
          <cell r="F5">
            <v>80</v>
          </cell>
          <cell r="I5" t="str">
            <v>MO10</v>
          </cell>
          <cell r="J5" t="str">
            <v>Ayudante - DD</v>
          </cell>
          <cell r="K5" t="str">
            <v>DD</v>
          </cell>
          <cell r="L5">
            <v>27700</v>
          </cell>
          <cell r="N5" t="str">
            <v>MG501</v>
          </cell>
          <cell r="O5" t="str">
            <v xml:space="preserve"> Herramienta Menor (%Mano de Obra)</v>
          </cell>
          <cell r="P5" t="str">
            <v>%</v>
          </cell>
        </row>
        <row r="6">
          <cell r="B6" t="str">
            <v>IGE1002</v>
          </cell>
          <cell r="C6" t="str">
            <v>ACCESORIO DE GRES 3"</v>
          </cell>
          <cell r="D6" t="str">
            <v>UN</v>
          </cell>
          <cell r="E6">
            <v>4600</v>
          </cell>
          <cell r="F6">
            <v>4600</v>
          </cell>
          <cell r="I6" t="str">
            <v>MO11</v>
          </cell>
          <cell r="J6" t="str">
            <v>Cadenero  - DD</v>
          </cell>
          <cell r="K6" t="str">
            <v>DD</v>
          </cell>
          <cell r="L6">
            <v>40508.910000000003</v>
          </cell>
          <cell r="N6" t="str">
            <v>MG502</v>
          </cell>
          <cell r="O6" t="str">
            <v>Bulldozer tipo D-6</v>
          </cell>
          <cell r="P6" t="str">
            <v>Hr.</v>
          </cell>
          <cell r="Q6">
            <v>80000</v>
          </cell>
        </row>
        <row r="7">
          <cell r="B7" t="str">
            <v>IGE1003</v>
          </cell>
          <cell r="C7" t="str">
            <v>ACCESORIO DE GRES 4"</v>
          </cell>
          <cell r="D7" t="str">
            <v>UN</v>
          </cell>
          <cell r="E7">
            <v>5200</v>
          </cell>
          <cell r="F7">
            <v>5200</v>
          </cell>
          <cell r="G7">
            <v>650</v>
          </cell>
          <cell r="I7" t="str">
            <v>MO12</v>
          </cell>
          <cell r="J7" t="str">
            <v>Comisión topográfica - DD</v>
          </cell>
          <cell r="K7" t="str">
            <v>DD</v>
          </cell>
          <cell r="L7">
            <v>267808</v>
          </cell>
          <cell r="N7" t="str">
            <v>MG503</v>
          </cell>
          <cell r="O7" t="str">
            <v>Retroexcavadora sobre llanta y/o Cargador</v>
          </cell>
          <cell r="P7" t="str">
            <v>Hr</v>
          </cell>
          <cell r="Q7">
            <v>70000</v>
          </cell>
        </row>
        <row r="8">
          <cell r="B8" t="str">
            <v>IGE1004</v>
          </cell>
          <cell r="C8" t="str">
            <v>ACCESORIO DE GRES 6"</v>
          </cell>
          <cell r="D8" t="str">
            <v>UN</v>
          </cell>
          <cell r="E8">
            <v>6500</v>
          </cell>
          <cell r="F8">
            <v>6500</v>
          </cell>
          <cell r="I8" t="str">
            <v>MO13</v>
          </cell>
          <cell r="J8" t="str">
            <v>Cuadrilla AA (1 OFICIAL + 1 AYUDANTE) - DD</v>
          </cell>
          <cell r="K8" t="str">
            <v>DD</v>
          </cell>
          <cell r="L8">
            <v>75300</v>
          </cell>
          <cell r="N8" t="str">
            <v>MG504</v>
          </cell>
          <cell r="O8" t="str">
            <v>Carrotanque</v>
          </cell>
          <cell r="P8" t="str">
            <v>Hr.</v>
          </cell>
          <cell r="Q8">
            <v>46110</v>
          </cell>
        </row>
        <row r="9">
          <cell r="B9" t="str">
            <v>IGE1006</v>
          </cell>
          <cell r="C9" t="str">
            <v>ACCESORIOS DE INSTALACIÒN TEJA DE FIBRA DE CARBÓN</v>
          </cell>
          <cell r="D9" t="str">
            <v>UND</v>
          </cell>
          <cell r="E9">
            <v>600</v>
          </cell>
          <cell r="F9">
            <v>600</v>
          </cell>
          <cell r="I9" t="str">
            <v>MO14</v>
          </cell>
          <cell r="J9" t="str">
            <v>Cuadrilla BB (INSTALACIONES) - DD</v>
          </cell>
          <cell r="K9" t="str">
            <v>DD</v>
          </cell>
          <cell r="L9">
            <v>75300</v>
          </cell>
          <cell r="N9" t="str">
            <v>MG505</v>
          </cell>
          <cell r="O9" t="str">
            <v>Cilindro neumático</v>
          </cell>
          <cell r="P9" t="str">
            <v>Hr</v>
          </cell>
          <cell r="Q9">
            <v>70000</v>
          </cell>
        </row>
        <row r="10">
          <cell r="B10" t="str">
            <v>IGE1007</v>
          </cell>
          <cell r="C10" t="str">
            <v>ACERO 37000 PSI (entregado en obra)</v>
          </cell>
          <cell r="D10" t="str">
            <v>KG</v>
          </cell>
          <cell r="E10">
            <v>2050</v>
          </cell>
          <cell r="F10">
            <v>1972</v>
          </cell>
          <cell r="I10" t="str">
            <v>MO15</v>
          </cell>
          <cell r="J10" t="str">
            <v>Cuadrilla CC (PINTURA) - DD</v>
          </cell>
          <cell r="K10" t="str">
            <v>DD</v>
          </cell>
          <cell r="L10">
            <v>86688</v>
          </cell>
          <cell r="N10" t="str">
            <v>MG506</v>
          </cell>
          <cell r="O10" t="str">
            <v>Compresor</v>
          </cell>
          <cell r="P10" t="str">
            <v>Hr.</v>
          </cell>
          <cell r="Q10">
            <v>40000</v>
          </cell>
        </row>
        <row r="11">
          <cell r="B11" t="str">
            <v>IGE1008</v>
          </cell>
          <cell r="C11" t="str">
            <v>ACERO 60000 PSI (entregado en obra)</v>
          </cell>
          <cell r="D11" t="str">
            <v>KG</v>
          </cell>
          <cell r="E11">
            <v>2150</v>
          </cell>
          <cell r="F11">
            <v>1972</v>
          </cell>
          <cell r="I11" t="str">
            <v>MO16</v>
          </cell>
          <cell r="J11" t="str">
            <v>Cuadrilla DD (CARPINTERIAS)- DD</v>
          </cell>
          <cell r="K11" t="str">
            <v>DD</v>
          </cell>
          <cell r="L11">
            <v>90500</v>
          </cell>
          <cell r="N11" t="str">
            <v>MG507</v>
          </cell>
          <cell r="O11" t="str">
            <v>Cortadora de pavimento</v>
          </cell>
          <cell r="P11" t="str">
            <v>hr</v>
          </cell>
          <cell r="Q11">
            <v>3500</v>
          </cell>
        </row>
        <row r="12">
          <cell r="B12" t="str">
            <v>IGE1009</v>
          </cell>
          <cell r="C12" t="str">
            <v>ADAPTADOR 1"</v>
          </cell>
          <cell r="D12" t="str">
            <v>UND</v>
          </cell>
          <cell r="E12">
            <v>600</v>
          </cell>
          <cell r="F12">
            <v>450</v>
          </cell>
          <cell r="I12" t="str">
            <v>MO17</v>
          </cell>
          <cell r="J12" t="str">
            <v>Cuadrilla EE - DD</v>
          </cell>
          <cell r="K12" t="str">
            <v>DD</v>
          </cell>
          <cell r="L12">
            <v>69631.900000000009</v>
          </cell>
          <cell r="N12" t="str">
            <v>MG508</v>
          </cell>
          <cell r="O12" t="str">
            <v>Equipo de soldadura portatil</v>
          </cell>
          <cell r="P12" t="str">
            <v>Hr</v>
          </cell>
          <cell r="Q12">
            <v>10000</v>
          </cell>
        </row>
        <row r="13">
          <cell r="B13" t="str">
            <v>IGE1010</v>
          </cell>
          <cell r="C13" t="str">
            <v>ADAPTADOR 1/2"</v>
          </cell>
          <cell r="D13" t="str">
            <v>UND</v>
          </cell>
          <cell r="E13">
            <v>120</v>
          </cell>
          <cell r="F13">
            <v>119</v>
          </cell>
          <cell r="I13" t="str">
            <v>MO18</v>
          </cell>
          <cell r="J13" t="str">
            <v>Machinero - DD</v>
          </cell>
          <cell r="K13" t="str">
            <v>DD</v>
          </cell>
          <cell r="L13">
            <v>33477</v>
          </cell>
          <cell r="N13" t="str">
            <v>MG509</v>
          </cell>
          <cell r="O13" t="str">
            <v>Equipo de topografía (estacion,nivel y elementos)</v>
          </cell>
          <cell r="P13" t="str">
            <v>Hr.</v>
          </cell>
          <cell r="Q13">
            <v>20000</v>
          </cell>
        </row>
        <row r="14">
          <cell r="B14" t="str">
            <v>IGE1011</v>
          </cell>
          <cell r="C14" t="str">
            <v>ADAPTADOR DE 3/4"</v>
          </cell>
          <cell r="D14" t="str">
            <v>UN</v>
          </cell>
          <cell r="E14">
            <v>550</v>
          </cell>
          <cell r="F14">
            <v>550</v>
          </cell>
          <cell r="I14" t="str">
            <v>MO19</v>
          </cell>
          <cell r="J14" t="str">
            <v>Maestro - DD</v>
          </cell>
          <cell r="K14" t="str">
            <v>DD</v>
          </cell>
          <cell r="L14">
            <v>33400</v>
          </cell>
          <cell r="N14" t="str">
            <v>MG510</v>
          </cell>
          <cell r="O14" t="str">
            <v>Esparcidor de gravilla</v>
          </cell>
          <cell r="P14" t="str">
            <v>Hr</v>
          </cell>
          <cell r="Q14">
            <v>70000</v>
          </cell>
        </row>
        <row r="15">
          <cell r="B15" t="str">
            <v>IGE1012</v>
          </cell>
          <cell r="C15" t="str">
            <v>ADAPTADOR TERMINAL EMT 3/4</v>
          </cell>
          <cell r="D15" t="str">
            <v>UND</v>
          </cell>
          <cell r="E15">
            <v>400</v>
          </cell>
          <cell r="F15">
            <v>550</v>
          </cell>
          <cell r="I15" t="str">
            <v>MO20</v>
          </cell>
          <cell r="J15" t="str">
            <v>Oficial - DD</v>
          </cell>
          <cell r="K15" t="str">
            <v>DD</v>
          </cell>
          <cell r="L15">
            <v>47600</v>
          </cell>
          <cell r="N15" t="str">
            <v>MG511</v>
          </cell>
          <cell r="O15" t="str">
            <v>Irrigador</v>
          </cell>
          <cell r="P15" t="str">
            <v>Hr</v>
          </cell>
          <cell r="Q15">
            <v>70000</v>
          </cell>
        </row>
        <row r="16">
          <cell r="B16" t="str">
            <v>IGE1013</v>
          </cell>
          <cell r="C16" t="str">
            <v>AGUA</v>
          </cell>
          <cell r="D16" t="str">
            <v>LT</v>
          </cell>
          <cell r="E16">
            <v>18</v>
          </cell>
          <cell r="F16">
            <v>18.22</v>
          </cell>
          <cell r="I16" t="str">
            <v>MO21</v>
          </cell>
          <cell r="J16" t="str">
            <v>Operador - DD</v>
          </cell>
          <cell r="K16" t="str">
            <v>DD</v>
          </cell>
          <cell r="L16">
            <v>33476</v>
          </cell>
          <cell r="N16" t="str">
            <v>MG512</v>
          </cell>
          <cell r="O16" t="str">
            <v>Mezcladora</v>
          </cell>
          <cell r="P16" t="str">
            <v>Hr</v>
          </cell>
          <cell r="Q16">
            <v>7200</v>
          </cell>
        </row>
        <row r="17">
          <cell r="B17" t="str">
            <v>IGE1014</v>
          </cell>
          <cell r="C17" t="str">
            <v>ALAMBRE  CU # 8</v>
          </cell>
          <cell r="D17" t="str">
            <v>ML</v>
          </cell>
          <cell r="E17">
            <v>1700</v>
          </cell>
          <cell r="F17">
            <v>1700</v>
          </cell>
          <cell r="I17" t="str">
            <v>MO22</v>
          </cell>
          <cell r="J17" t="str">
            <v>Soldador - DD</v>
          </cell>
          <cell r="K17" t="str">
            <v>DD</v>
          </cell>
          <cell r="L17">
            <v>44636</v>
          </cell>
          <cell r="N17" t="str">
            <v>MG513</v>
          </cell>
          <cell r="O17" t="str">
            <v>Motobomba</v>
          </cell>
          <cell r="P17" t="str">
            <v>Hr.</v>
          </cell>
          <cell r="Q17">
            <v>10000</v>
          </cell>
        </row>
        <row r="18">
          <cell r="B18" t="str">
            <v>IGE1015</v>
          </cell>
          <cell r="C18" t="str">
            <v>ALAMBRE COBRE THW 10 AWG THHN/NN</v>
          </cell>
          <cell r="D18" t="str">
            <v>ML</v>
          </cell>
          <cell r="E18">
            <v>1800</v>
          </cell>
          <cell r="F18">
            <v>2840</v>
          </cell>
          <cell r="I18" t="str">
            <v>MO23</v>
          </cell>
          <cell r="J18" t="str">
            <v>Topógrafo - DD</v>
          </cell>
          <cell r="K18" t="str">
            <v>DD</v>
          </cell>
          <cell r="L18">
            <v>75013.539999999994</v>
          </cell>
          <cell r="N18" t="str">
            <v>MG514</v>
          </cell>
          <cell r="O18" t="str">
            <v>Motoniveladora</v>
          </cell>
          <cell r="P18" t="str">
            <v>Hr.</v>
          </cell>
          <cell r="Q18">
            <v>162000</v>
          </cell>
        </row>
        <row r="19">
          <cell r="B19" t="str">
            <v>IGE1016</v>
          </cell>
          <cell r="C19" t="str">
            <v>ALAMBRE CU THW #12AWG</v>
          </cell>
          <cell r="D19" t="str">
            <v>ML</v>
          </cell>
          <cell r="E19">
            <v>1100</v>
          </cell>
          <cell r="F19">
            <v>1100</v>
          </cell>
          <cell r="I19" t="str">
            <v>MO24</v>
          </cell>
          <cell r="J19" t="str">
            <v>Trochero - DD</v>
          </cell>
          <cell r="K19" t="str">
            <v>DD</v>
          </cell>
          <cell r="L19">
            <v>19259.43</v>
          </cell>
          <cell r="N19" t="str">
            <v>MG515</v>
          </cell>
          <cell r="O19" t="str">
            <v>Vibrocompactador manual (Rana y/o canguro)</v>
          </cell>
          <cell r="P19" t="str">
            <v>Hr</v>
          </cell>
          <cell r="Q19">
            <v>8000</v>
          </cell>
        </row>
        <row r="20">
          <cell r="B20" t="str">
            <v>IGE1017</v>
          </cell>
          <cell r="C20" t="str">
            <v>ALAMBRE CU THW #14AWG</v>
          </cell>
          <cell r="D20" t="str">
            <v>ML</v>
          </cell>
          <cell r="E20">
            <v>1200</v>
          </cell>
          <cell r="F20">
            <v>1200</v>
          </cell>
          <cell r="I20" t="str">
            <v>MO25</v>
          </cell>
          <cell r="J20" t="str">
            <v>SUBCONTRATO</v>
          </cell>
          <cell r="K20" t="str">
            <v>%</v>
          </cell>
          <cell r="N20" t="str">
            <v>MG516</v>
          </cell>
          <cell r="O20" t="str">
            <v>Retroexcavadora sobre llanta</v>
          </cell>
          <cell r="P20" t="str">
            <v>Hr.</v>
          </cell>
          <cell r="Q20">
            <v>70000</v>
          </cell>
        </row>
        <row r="21">
          <cell r="B21" t="str">
            <v>IGE1018</v>
          </cell>
          <cell r="C21" t="str">
            <v>ALAMBRE DE PUAS No 12</v>
          </cell>
          <cell r="D21" t="str">
            <v>ML</v>
          </cell>
          <cell r="E21">
            <v>2000</v>
          </cell>
          <cell r="F21">
            <v>3408.72</v>
          </cell>
          <cell r="I21" t="str">
            <v>MO26</v>
          </cell>
          <cell r="J21" t="str">
            <v>TECNICO GEOINSTALACIONES DD</v>
          </cell>
          <cell r="K21" t="str">
            <v>DD</v>
          </cell>
          <cell r="L21">
            <v>48000</v>
          </cell>
          <cell r="N21" t="str">
            <v>MG522</v>
          </cell>
          <cell r="O21" t="str">
            <v>Retroexcavadora sobre oruga</v>
          </cell>
          <cell r="P21" t="str">
            <v>Hr</v>
          </cell>
          <cell r="Q21">
            <v>130000</v>
          </cell>
        </row>
        <row r="22">
          <cell r="B22" t="str">
            <v>IGE1019</v>
          </cell>
          <cell r="C22" t="str">
            <v>ALAMBRE NEGRO No 18</v>
          </cell>
          <cell r="D22" t="str">
            <v>KG</v>
          </cell>
          <cell r="E22">
            <v>3400</v>
          </cell>
          <cell r="F22">
            <v>2900</v>
          </cell>
          <cell r="I22" t="str">
            <v>MO27</v>
          </cell>
          <cell r="J22" t="str">
            <v>Cuadrilla Inst. Internas DD</v>
          </cell>
          <cell r="K22" t="str">
            <v>DD</v>
          </cell>
          <cell r="L22">
            <v>190468.57142857142</v>
          </cell>
          <cell r="N22" t="str">
            <v>MG517</v>
          </cell>
          <cell r="O22" t="str">
            <v>Slurry Seal Young - SB-804</v>
          </cell>
          <cell r="P22" t="str">
            <v>Hr</v>
          </cell>
        </row>
        <row r="23">
          <cell r="B23" t="str">
            <v>IGE1020</v>
          </cell>
          <cell r="C23" t="str">
            <v>ALAMBRE TELEFÓNICO 2X22 TRENZADO</v>
          </cell>
          <cell r="D23" t="str">
            <v>ML</v>
          </cell>
          <cell r="E23">
            <v>420</v>
          </cell>
          <cell r="F23">
            <v>420</v>
          </cell>
          <cell r="I23" t="str">
            <v>MO28</v>
          </cell>
          <cell r="J23" t="str">
            <v>Tecnico en instalacion de equipos de bombeo DD</v>
          </cell>
          <cell r="K23" t="str">
            <v>DD</v>
          </cell>
          <cell r="L23">
            <v>116982.85714285714</v>
          </cell>
          <cell r="N23" t="str">
            <v>MG518</v>
          </cell>
          <cell r="O23" t="str">
            <v>Terminadora de asfalto finisher</v>
          </cell>
          <cell r="P23" t="str">
            <v>Hr</v>
          </cell>
          <cell r="Q23">
            <v>200000</v>
          </cell>
        </row>
        <row r="24">
          <cell r="B24" t="str">
            <v>IGE1022</v>
          </cell>
          <cell r="C24" t="str">
            <v>ANGULO 1*1*1/8"</v>
          </cell>
          <cell r="D24" t="str">
            <v>ML</v>
          </cell>
          <cell r="E24">
            <v>2595</v>
          </cell>
          <cell r="F24">
            <v>2594.33</v>
          </cell>
          <cell r="I24" t="str">
            <v>MO29</v>
          </cell>
          <cell r="J24" t="str">
            <v>Ayudante Electrico - DD</v>
          </cell>
          <cell r="K24" t="str">
            <v>DD</v>
          </cell>
          <cell r="L24">
            <v>30519</v>
          </cell>
          <cell r="N24" t="str">
            <v>MG519</v>
          </cell>
          <cell r="O24" t="str">
            <v>Vibrador de concreto</v>
          </cell>
          <cell r="P24" t="str">
            <v>Hr.</v>
          </cell>
          <cell r="Q24">
            <v>5000</v>
          </cell>
        </row>
        <row r="25">
          <cell r="B25" t="str">
            <v>IGE1023</v>
          </cell>
          <cell r="C25" t="str">
            <v>ANGULO 3/4" * 1/8"</v>
          </cell>
          <cell r="D25" t="str">
            <v>ML</v>
          </cell>
          <cell r="E25">
            <v>2500</v>
          </cell>
          <cell r="F25">
            <v>1240</v>
          </cell>
          <cell r="I25" t="str">
            <v>MO30</v>
          </cell>
          <cell r="J25" t="str">
            <v>Tecnico Electrico-DD</v>
          </cell>
          <cell r="K25" t="str">
            <v>DD</v>
          </cell>
          <cell r="L25">
            <v>52402</v>
          </cell>
          <cell r="N25" t="str">
            <v>MG521</v>
          </cell>
          <cell r="O25" t="str">
            <v>Volqueta, capacidad 6 m³</v>
          </cell>
          <cell r="P25" t="str">
            <v>Hr</v>
          </cell>
          <cell r="Q25">
            <v>30000</v>
          </cell>
        </row>
        <row r="26">
          <cell r="B26" t="str">
            <v>IGE1024</v>
          </cell>
          <cell r="C26" t="str">
            <v>ARENA DE PEÑA</v>
          </cell>
          <cell r="D26" t="str">
            <v>M3</v>
          </cell>
          <cell r="E26">
            <v>44790</v>
          </cell>
          <cell r="F26">
            <v>50000</v>
          </cell>
          <cell r="I26" t="str">
            <v>MO31</v>
          </cell>
          <cell r="J26" t="str">
            <v>Tecnico en Montaje de Equipos de Laboratorio-DD</v>
          </cell>
          <cell r="K26" t="str">
            <v>DD</v>
          </cell>
          <cell r="L26">
            <v>64000</v>
          </cell>
          <cell r="N26" t="str">
            <v>MG523</v>
          </cell>
          <cell r="O26" t="str">
            <v>Andamio tubular</v>
          </cell>
          <cell r="P26" t="str">
            <v>Hr</v>
          </cell>
          <cell r="Q26">
            <v>187.5</v>
          </cell>
        </row>
        <row r="27">
          <cell r="B27" t="str">
            <v>IGE1025</v>
          </cell>
          <cell r="C27" t="str">
            <v xml:space="preserve">ARENA LAVADA </v>
          </cell>
          <cell r="D27" t="str">
            <v>M3</v>
          </cell>
          <cell r="E27">
            <v>75000</v>
          </cell>
          <cell r="F27">
            <v>75000</v>
          </cell>
          <cell r="I27" t="str">
            <v>MO32</v>
          </cell>
          <cell r="J27" t="str">
            <v>SUBCONTRATO ESTUDIO/DISEÑO</v>
          </cell>
          <cell r="K27" t="str">
            <v>DD</v>
          </cell>
          <cell r="N27" t="str">
            <v>MG524</v>
          </cell>
          <cell r="O27" t="str">
            <v>Pulidora</v>
          </cell>
          <cell r="P27" t="str">
            <v>Hr.</v>
          </cell>
          <cell r="Q27">
            <v>3000</v>
          </cell>
        </row>
        <row r="28">
          <cell r="B28" t="str">
            <v>IGE1026</v>
          </cell>
          <cell r="C28" t="str">
            <v>ASEO</v>
          </cell>
          <cell r="D28" t="str">
            <v>M2</v>
          </cell>
          <cell r="E28">
            <v>1100</v>
          </cell>
          <cell r="F28">
            <v>1100</v>
          </cell>
          <cell r="I28" t="str">
            <v>MO33</v>
          </cell>
          <cell r="J28" t="str">
            <v>SUBCONTRATO LABORATORIO DE SUELOS</v>
          </cell>
          <cell r="K28" t="str">
            <v>DD</v>
          </cell>
          <cell r="N28" t="str">
            <v>MG525</v>
          </cell>
          <cell r="O28" t="str">
            <v>Vibro compactador 7 ton o superior</v>
          </cell>
          <cell r="P28" t="str">
            <v>Hr.</v>
          </cell>
          <cell r="Q28">
            <v>70000</v>
          </cell>
        </row>
        <row r="29">
          <cell r="B29" t="str">
            <v>IGE1027</v>
          </cell>
          <cell r="C29" t="str">
            <v>ASFALTO TIPO 90</v>
          </cell>
          <cell r="D29" t="str">
            <v>KG</v>
          </cell>
          <cell r="E29">
            <v>2000</v>
          </cell>
          <cell r="F29">
            <v>2000</v>
          </cell>
          <cell r="I29" t="str">
            <v>MO34</v>
          </cell>
          <cell r="J29" t="str">
            <v>Ingeniero Geotecnista DD</v>
          </cell>
          <cell r="K29" t="str">
            <v>DD</v>
          </cell>
          <cell r="L29">
            <v>80000</v>
          </cell>
          <cell r="N29" t="str">
            <v>MG526</v>
          </cell>
          <cell r="O29" t="str">
            <v>Cilindro</v>
          </cell>
          <cell r="P29" t="str">
            <v>Hr.</v>
          </cell>
          <cell r="Q29">
            <v>70000</v>
          </cell>
        </row>
        <row r="30">
          <cell r="B30" t="str">
            <v>IGE1028</v>
          </cell>
          <cell r="C30" t="str">
            <v>BAJANTE BLANCO raingo</v>
          </cell>
          <cell r="D30" t="str">
            <v>ML</v>
          </cell>
          <cell r="E30">
            <v>18891.759999999998</v>
          </cell>
          <cell r="F30">
            <v>18891.759999999998</v>
          </cell>
          <cell r="I30" t="str">
            <v>MO35</v>
          </cell>
          <cell r="J30" t="str">
            <v>Ingeniero Sanitario DD</v>
          </cell>
          <cell r="K30" t="str">
            <v>DD</v>
          </cell>
          <cell r="L30">
            <v>100000</v>
          </cell>
          <cell r="N30" t="str">
            <v>MG527</v>
          </cell>
          <cell r="O30" t="str">
            <v>Hidrolavadora</v>
          </cell>
          <cell r="P30" t="str">
            <v>Hr.</v>
          </cell>
          <cell r="Q30">
            <v>8000</v>
          </cell>
        </row>
        <row r="31">
          <cell r="B31" t="str">
            <v>IGE1029</v>
          </cell>
          <cell r="C31" t="str">
            <v xml:space="preserve">BALDOSIN DE GRANITO </v>
          </cell>
          <cell r="D31" t="str">
            <v>ML</v>
          </cell>
          <cell r="E31">
            <v>9000</v>
          </cell>
          <cell r="F31">
            <v>9000</v>
          </cell>
          <cell r="I31" t="str">
            <v>MO36</v>
          </cell>
          <cell r="J31" t="str">
            <v>Ingeniero Civil DD</v>
          </cell>
          <cell r="K31" t="str">
            <v>DD</v>
          </cell>
          <cell r="L31">
            <v>100000</v>
          </cell>
          <cell r="N31" t="str">
            <v>MG528</v>
          </cell>
          <cell r="O31" t="str">
            <v>Grua Extension &gt;12 metros</v>
          </cell>
          <cell r="P31" t="str">
            <v>Hr.</v>
          </cell>
          <cell r="Q31">
            <v>45000</v>
          </cell>
        </row>
        <row r="32">
          <cell r="B32" t="str">
            <v>IGE1030</v>
          </cell>
          <cell r="C32" t="str">
            <v>Base concreto pobre E=0.05 mts. 2000 PSI</v>
          </cell>
          <cell r="D32" t="str">
            <v>M2</v>
          </cell>
          <cell r="E32">
            <v>20238</v>
          </cell>
          <cell r="F32">
            <v>18409</v>
          </cell>
          <cell r="G32" t="str">
            <v>SI</v>
          </cell>
          <cell r="I32" t="str">
            <v>MO37</v>
          </cell>
          <cell r="J32" t="str">
            <v>Oficial de instalaciones -DD</v>
          </cell>
          <cell r="K32" t="str">
            <v>DD</v>
          </cell>
          <cell r="L32">
            <v>47600</v>
          </cell>
          <cell r="N32" t="str">
            <v>MG529</v>
          </cell>
          <cell r="O32" t="str">
            <v>Martillo de pistón</v>
          </cell>
          <cell r="P32" t="str">
            <v>Hr.</v>
          </cell>
          <cell r="Q32">
            <v>80000</v>
          </cell>
        </row>
        <row r="33">
          <cell r="B33" t="str">
            <v>IGE1031</v>
          </cell>
          <cell r="C33" t="str">
            <v>BICELADA</v>
          </cell>
          <cell r="D33" t="str">
            <v>ML</v>
          </cell>
          <cell r="E33">
            <v>2000</v>
          </cell>
          <cell r="F33">
            <v>2000</v>
          </cell>
          <cell r="I33" t="str">
            <v>MO38</v>
          </cell>
          <cell r="J33" t="str">
            <v>Ayudante de instalaciones -DD</v>
          </cell>
          <cell r="K33" t="str">
            <v>DD</v>
          </cell>
          <cell r="L33">
            <v>27700</v>
          </cell>
          <cell r="N33" t="str">
            <v>MG530</v>
          </cell>
          <cell r="O33" t="str">
            <v>Sistema de inyeccion para pilotes</v>
          </cell>
          <cell r="P33" t="str">
            <v>Hr.</v>
          </cell>
          <cell r="Q33">
            <v>100000</v>
          </cell>
        </row>
        <row r="34">
          <cell r="B34" t="str">
            <v>IGE1032</v>
          </cell>
          <cell r="C34" t="str">
            <v>BISAGRA AL. EXTERIOR 2"</v>
          </cell>
          <cell r="D34" t="str">
            <v>Unidad</v>
          </cell>
          <cell r="E34">
            <v>1000</v>
          </cell>
          <cell r="F34">
            <v>1000</v>
          </cell>
          <cell r="I34" t="str">
            <v>MO39</v>
          </cell>
          <cell r="J34" t="str">
            <v>Trabajador en siembras forestales</v>
          </cell>
          <cell r="K34" t="str">
            <v>DD</v>
          </cell>
          <cell r="L34">
            <v>14285.714285714286</v>
          </cell>
          <cell r="N34" t="str">
            <v>MG531</v>
          </cell>
          <cell r="O34" t="str">
            <v>Compresor de dos Martillos</v>
          </cell>
          <cell r="P34" t="str">
            <v>Hr.</v>
          </cell>
          <cell r="Q34">
            <v>70000</v>
          </cell>
        </row>
        <row r="35">
          <cell r="B35" t="str">
            <v>IGE1033</v>
          </cell>
          <cell r="C35" t="str">
            <v>BISAGRA AL. EXTERIOR 3"</v>
          </cell>
          <cell r="D35" t="str">
            <v>Unidad</v>
          </cell>
          <cell r="E35">
            <v>1700</v>
          </cell>
          <cell r="F35">
            <v>1700</v>
          </cell>
          <cell r="I35" t="str">
            <v>MO40</v>
          </cell>
          <cell r="J35" t="str">
            <v>Ayudante de Carpinteria - DD</v>
          </cell>
          <cell r="K35" t="str">
            <v>DD</v>
          </cell>
          <cell r="L35">
            <v>33300</v>
          </cell>
          <cell r="N35" t="str">
            <v>MG532</v>
          </cell>
          <cell r="O35" t="str">
            <v>Minicargador (Tipo Bob-Cat)</v>
          </cell>
          <cell r="P35" t="str">
            <v>Hr.</v>
          </cell>
          <cell r="Q35">
            <v>50000</v>
          </cell>
        </row>
        <row r="36">
          <cell r="B36" t="str">
            <v>IGE1034</v>
          </cell>
          <cell r="C36" t="str">
            <v>BISAGRA COMUN 3"</v>
          </cell>
          <cell r="D36" t="str">
            <v>UN</v>
          </cell>
          <cell r="E36">
            <v>1500</v>
          </cell>
          <cell r="F36">
            <v>1500</v>
          </cell>
          <cell r="I36" t="str">
            <v>MO41</v>
          </cell>
          <cell r="J36" t="str">
            <v>Oficial Carpinteria -DD</v>
          </cell>
          <cell r="K36" t="str">
            <v>DD</v>
          </cell>
          <cell r="L36">
            <v>57200</v>
          </cell>
          <cell r="N36" t="str">
            <v>MG533</v>
          </cell>
          <cell r="O36" t="str">
            <v>Taladro</v>
          </cell>
          <cell r="P36" t="str">
            <v>Hr.</v>
          </cell>
          <cell r="Q36">
            <v>5000</v>
          </cell>
        </row>
        <row r="37">
          <cell r="B37" t="str">
            <v>IGE1035</v>
          </cell>
          <cell r="C37" t="str">
            <v>BLOQUE No. 4</v>
          </cell>
          <cell r="D37" t="str">
            <v>UND</v>
          </cell>
          <cell r="E37">
            <v>550</v>
          </cell>
          <cell r="F37">
            <v>700</v>
          </cell>
          <cell r="I37" t="str">
            <v>MO42</v>
          </cell>
          <cell r="J37" t="str">
            <v>Oficial Electrico -DD</v>
          </cell>
          <cell r="K37" t="str">
            <v>DD</v>
          </cell>
          <cell r="L37">
            <v>38400</v>
          </cell>
          <cell r="N37" t="str">
            <v>MG534</v>
          </cell>
          <cell r="O37" t="str">
            <v>Grúa auxiliar</v>
          </cell>
          <cell r="P37" t="str">
            <v>Hr.</v>
          </cell>
          <cell r="Q37">
            <v>100000</v>
          </cell>
        </row>
        <row r="38">
          <cell r="B38" t="str">
            <v>IGE1036</v>
          </cell>
          <cell r="C38" t="str">
            <v>BLOQUE No. 5 (PUESTO EN OBRA)</v>
          </cell>
          <cell r="D38" t="str">
            <v>UND</v>
          </cell>
          <cell r="E38">
            <v>974</v>
          </cell>
          <cell r="F38">
            <v>850</v>
          </cell>
          <cell r="I38" t="str">
            <v>MO43</v>
          </cell>
          <cell r="J38" t="str">
            <v>TÉCNICO ESPECIALISTA ELÉCTRICO-DD</v>
          </cell>
          <cell r="K38" t="str">
            <v>DD</v>
          </cell>
          <cell r="L38">
            <v>60000</v>
          </cell>
          <cell r="N38" t="str">
            <v>MG535</v>
          </cell>
          <cell r="O38" t="str">
            <v>Equipo de Laboratorio de Suelos</v>
          </cell>
          <cell r="P38" t="str">
            <v>Hr.</v>
          </cell>
          <cell r="Q38">
            <v>80000</v>
          </cell>
        </row>
        <row r="39">
          <cell r="B39" t="str">
            <v>IGE1037</v>
          </cell>
          <cell r="C39" t="str">
            <v>BOCEL ALUMINIO</v>
          </cell>
          <cell r="D39" t="str">
            <v>ML</v>
          </cell>
          <cell r="E39">
            <v>1000</v>
          </cell>
          <cell r="F39">
            <v>1000</v>
          </cell>
          <cell r="I39" t="str">
            <v>MO44</v>
          </cell>
          <cell r="J39" t="str">
            <v>INGENIERO CERTIFICADOR -DD</v>
          </cell>
          <cell r="K39" t="str">
            <v>DD</v>
          </cell>
          <cell r="L39">
            <v>100000</v>
          </cell>
          <cell r="N39" t="str">
            <v>MG536</v>
          </cell>
          <cell r="O39" t="str">
            <v>Formaleta</v>
          </cell>
          <cell r="P39" t="str">
            <v>Hr</v>
          </cell>
          <cell r="Q39">
            <v>312.5</v>
          </cell>
        </row>
        <row r="40">
          <cell r="B40" t="str">
            <v>IGE1038</v>
          </cell>
          <cell r="C40" t="str">
            <v>BOCEL REMATES CERAMICOS</v>
          </cell>
          <cell r="D40" t="str">
            <v>ML</v>
          </cell>
          <cell r="E40">
            <v>1500</v>
          </cell>
          <cell r="F40">
            <v>3700</v>
          </cell>
          <cell r="I40" t="str">
            <v>MO45</v>
          </cell>
          <cell r="J40" t="str">
            <v>INGENIERO ELECTRICISTA-DD</v>
          </cell>
          <cell r="K40" t="str">
            <v>DD</v>
          </cell>
          <cell r="L40">
            <v>115000</v>
          </cell>
          <cell r="N40" t="str">
            <v>MG537</v>
          </cell>
          <cell r="O40" t="str">
            <v>Volqueta, capacidad 3 m³</v>
          </cell>
          <cell r="P40" t="str">
            <v>Hr</v>
          </cell>
          <cell r="Q40">
            <v>20000</v>
          </cell>
        </row>
        <row r="41">
          <cell r="B41" t="str">
            <v>IGE1039</v>
          </cell>
          <cell r="C41" t="str">
            <v xml:space="preserve">BOTON TIMBRE </v>
          </cell>
          <cell r="D41" t="str">
            <v>UND</v>
          </cell>
          <cell r="E41">
            <v>3368</v>
          </cell>
          <cell r="F41">
            <v>3368</v>
          </cell>
          <cell r="I41" t="str">
            <v>MO46</v>
          </cell>
          <cell r="J41" t="str">
            <v>Paleteros -DD</v>
          </cell>
          <cell r="K41" t="str">
            <v>DD</v>
          </cell>
          <cell r="L41">
            <v>50000</v>
          </cell>
          <cell r="N41" t="str">
            <v>MG538</v>
          </cell>
          <cell r="O41" t="str">
            <v>Camion con capacidad para transportar 10 ton</v>
          </cell>
          <cell r="P41" t="str">
            <v>Hr.</v>
          </cell>
          <cell r="Q41">
            <v>40000</v>
          </cell>
        </row>
        <row r="42">
          <cell r="B42" t="str">
            <v>IGE1040</v>
          </cell>
          <cell r="C42" t="str">
            <v>CABALLETE  ETERNIT PF/7 FIJO</v>
          </cell>
          <cell r="D42" t="str">
            <v>UN</v>
          </cell>
          <cell r="E42">
            <v>20078</v>
          </cell>
          <cell r="F42">
            <v>11356</v>
          </cell>
          <cell r="I42" t="str">
            <v>MO47</v>
          </cell>
          <cell r="J42" t="str">
            <v>Oficial superboard - DD</v>
          </cell>
          <cell r="K42" t="str">
            <v>DD</v>
          </cell>
          <cell r="L42">
            <v>50000</v>
          </cell>
          <cell r="N42" t="str">
            <v>MG539</v>
          </cell>
          <cell r="O42" t="str">
            <v>Martillo Hidromecanico</v>
          </cell>
          <cell r="P42" t="str">
            <v>Hr.</v>
          </cell>
          <cell r="Q42">
            <v>60000</v>
          </cell>
        </row>
        <row r="43">
          <cell r="B43" t="str">
            <v>IGE1041</v>
          </cell>
          <cell r="C43" t="str">
            <v>CABALLETE  TEJA MOORE</v>
          </cell>
          <cell r="D43" t="str">
            <v>UN</v>
          </cell>
          <cell r="E43">
            <v>4600</v>
          </cell>
          <cell r="F43">
            <v>4600</v>
          </cell>
          <cell r="I43" t="str">
            <v>MO48</v>
          </cell>
          <cell r="J43" t="str">
            <v>Ayudante Superboard -DD</v>
          </cell>
          <cell r="K43" t="str">
            <v>DD</v>
          </cell>
          <cell r="L43">
            <v>30000</v>
          </cell>
          <cell r="N43" t="str">
            <v>MG540</v>
          </cell>
          <cell r="O43" t="str">
            <v>TELURÓMETRO</v>
          </cell>
          <cell r="P43" t="str">
            <v>Hr.</v>
          </cell>
          <cell r="Q43">
            <v>56250</v>
          </cell>
        </row>
        <row r="44">
          <cell r="B44" t="str">
            <v>IGE1042</v>
          </cell>
          <cell r="C44" t="str">
            <v>CABALLETE TERMOACUSTICA</v>
          </cell>
          <cell r="D44" t="str">
            <v>ML</v>
          </cell>
          <cell r="E44">
            <v>20500</v>
          </cell>
          <cell r="F44">
            <v>20500</v>
          </cell>
          <cell r="I44" t="str">
            <v>MO49</v>
          </cell>
          <cell r="J44" t="str">
            <v>Arquitecto DD</v>
          </cell>
          <cell r="K44" t="str">
            <v>DD</v>
          </cell>
          <cell r="L44">
            <v>80000</v>
          </cell>
          <cell r="N44" t="str">
            <v>MG541</v>
          </cell>
          <cell r="O44" t="str">
            <v>Volqueta, capacidad &gt;= 14 m³</v>
          </cell>
          <cell r="P44" t="str">
            <v>Hr</v>
          </cell>
          <cell r="Q44">
            <v>70000</v>
          </cell>
        </row>
        <row r="45">
          <cell r="B45" t="str">
            <v>IGE1043</v>
          </cell>
          <cell r="C45" t="str">
            <v>CABLE COAXIAL</v>
          </cell>
          <cell r="D45" t="str">
            <v>ML</v>
          </cell>
          <cell r="E45">
            <v>571</v>
          </cell>
          <cell r="F45">
            <v>571</v>
          </cell>
          <cell r="I45" t="str">
            <v>MO50</v>
          </cell>
          <cell r="J45" t="str">
            <v>CUADRILLA VESTIDA POSTES DD</v>
          </cell>
          <cell r="K45" t="str">
            <v>DD</v>
          </cell>
          <cell r="L45">
            <v>95926.857142857145</v>
          </cell>
          <cell r="N45" t="str">
            <v>MG542</v>
          </cell>
          <cell r="O45" t="str">
            <v>Auto hormigonera capacidad mayor o igual a 2 m3</v>
          </cell>
          <cell r="P45" t="str">
            <v>Hr</v>
          </cell>
          <cell r="Q45">
            <v>28810</v>
          </cell>
        </row>
        <row r="46">
          <cell r="B46" t="str">
            <v>IGE1044</v>
          </cell>
          <cell r="C46" t="str">
            <v>CABLE CU DESNUDO 10</v>
          </cell>
          <cell r="D46" t="str">
            <v>ML</v>
          </cell>
          <cell r="E46">
            <v>1200</v>
          </cell>
          <cell r="F46">
            <v>1200</v>
          </cell>
          <cell r="I46" t="str">
            <v>MO51</v>
          </cell>
          <cell r="J46" t="str">
            <v>Cuadrilla de instalaciones sistema ramming DD</v>
          </cell>
          <cell r="K46" t="str">
            <v>DD</v>
          </cell>
          <cell r="L46">
            <v>300000</v>
          </cell>
          <cell r="N46" t="str">
            <v>MG543</v>
          </cell>
          <cell r="O46" t="str">
            <v xml:space="preserve">Cargador frontal </v>
          </cell>
          <cell r="P46" t="str">
            <v>Hr.</v>
          </cell>
          <cell r="Q46">
            <v>42180</v>
          </cell>
        </row>
        <row r="47">
          <cell r="B47" t="str">
            <v>IGE1045</v>
          </cell>
          <cell r="C47" t="str">
            <v xml:space="preserve">CAJA  0,30 x 0,30 x 0,10 </v>
          </cell>
          <cell r="D47" t="str">
            <v>UND</v>
          </cell>
          <cell r="E47">
            <v>23200</v>
          </cell>
          <cell r="F47">
            <v>23200</v>
          </cell>
          <cell r="I47" t="str">
            <v>MO52</v>
          </cell>
          <cell r="K47">
            <v>350000</v>
          </cell>
          <cell r="N47" t="str">
            <v>MG544</v>
          </cell>
          <cell r="O47" t="str">
            <v>SISTEMA DE EXCAVACION SUBTERRANEA DIRIGIDA ROAMING PARA TUBERIA DE 12¨ EN PEAD (INCLUYE TRANSPORTE BOGOTA-TUNJA)</v>
          </cell>
          <cell r="P47" t="str">
            <v>Hr.</v>
          </cell>
          <cell r="Q47">
            <v>875000</v>
          </cell>
        </row>
        <row r="48">
          <cell r="B48" t="str">
            <v>IGE1046</v>
          </cell>
          <cell r="C48" t="str">
            <v>CAJA CONDUIT OCTOGONAL</v>
          </cell>
          <cell r="D48" t="str">
            <v>UND</v>
          </cell>
          <cell r="E48">
            <v>890</v>
          </cell>
          <cell r="F48">
            <v>890</v>
          </cell>
          <cell r="I48" t="str">
            <v>MO53</v>
          </cell>
          <cell r="N48" t="str">
            <v>MG545</v>
          </cell>
          <cell r="O48" t="str">
            <v>TERMOFUNCIONADOR TUBERIA POLIVINILICA</v>
          </cell>
          <cell r="P48" t="str">
            <v>hr</v>
          </cell>
          <cell r="Q48">
            <v>24300</v>
          </cell>
        </row>
        <row r="49">
          <cell r="B49" t="str">
            <v>IGE1047</v>
          </cell>
          <cell r="C49" t="str">
            <v>CAJA 60*60*12</v>
          </cell>
          <cell r="D49" t="str">
            <v>UND</v>
          </cell>
          <cell r="E49">
            <v>57886</v>
          </cell>
          <cell r="F49">
            <v>70000</v>
          </cell>
          <cell r="I49" t="str">
            <v>MO54</v>
          </cell>
          <cell r="N49" t="str">
            <v>MG546</v>
          </cell>
        </row>
        <row r="50">
          <cell r="B50" t="str">
            <v>IGE1048</v>
          </cell>
          <cell r="C50" t="str">
            <v>CAJA MONOFASICA 4 CIRC.</v>
          </cell>
          <cell r="D50" t="str">
            <v>UND</v>
          </cell>
          <cell r="E50">
            <v>52000</v>
          </cell>
          <cell r="F50">
            <v>38000</v>
          </cell>
          <cell r="I50" t="str">
            <v>MO55</v>
          </cell>
          <cell r="N50" t="str">
            <v>MG547</v>
          </cell>
        </row>
        <row r="51">
          <cell r="B51" t="str">
            <v>IGE1049</v>
          </cell>
          <cell r="C51" t="str">
            <v>CAJA SENCILLA CONDUIT</v>
          </cell>
          <cell r="D51" t="str">
            <v>UND</v>
          </cell>
          <cell r="E51">
            <v>1200</v>
          </cell>
          <cell r="F51">
            <v>1200</v>
          </cell>
        </row>
        <row r="52">
          <cell r="B52" t="str">
            <v>IGE1050</v>
          </cell>
          <cell r="C52" t="str">
            <v>CAL*20 KG</v>
          </cell>
          <cell r="D52" t="str">
            <v>KG</v>
          </cell>
          <cell r="E52">
            <v>800</v>
          </cell>
          <cell r="F52">
            <v>800</v>
          </cell>
        </row>
        <row r="53">
          <cell r="B53" t="str">
            <v>IGE1051</v>
          </cell>
          <cell r="C53" t="str">
            <v>CANAL BLANCO</v>
          </cell>
          <cell r="D53" t="str">
            <v>ML</v>
          </cell>
          <cell r="E53">
            <v>12563.96</v>
          </cell>
          <cell r="F53">
            <v>12563.96</v>
          </cell>
        </row>
        <row r="54">
          <cell r="B54" t="str">
            <v>IGE1052</v>
          </cell>
          <cell r="C54" t="str">
            <v>CANALETA  90*4,5 ACESCO</v>
          </cell>
          <cell r="D54" t="str">
            <v>UN</v>
          </cell>
          <cell r="E54">
            <v>105000</v>
          </cell>
          <cell r="F54">
            <v>105000</v>
          </cell>
        </row>
        <row r="55">
          <cell r="B55" t="str">
            <v>IGE1053</v>
          </cell>
          <cell r="C55" t="str">
            <v>CANALETA  ETERNIT 90*600</v>
          </cell>
          <cell r="D55" t="str">
            <v xml:space="preserve">UN </v>
          </cell>
          <cell r="E55">
            <v>189600</v>
          </cell>
          <cell r="F55">
            <v>189600</v>
          </cell>
        </row>
        <row r="56">
          <cell r="B56" t="str">
            <v>IGE1054</v>
          </cell>
          <cell r="C56" t="str">
            <v>CANALETA ETERNIT 90*450</v>
          </cell>
          <cell r="D56" t="str">
            <v>UN</v>
          </cell>
          <cell r="E56">
            <v>141900</v>
          </cell>
          <cell r="F56">
            <v>141900</v>
          </cell>
        </row>
        <row r="57">
          <cell r="B57" t="str">
            <v>IGE1055</v>
          </cell>
          <cell r="C57" t="str">
            <v>CANCHA MICROFUTBOL TUBO A.N 2" T.P</v>
          </cell>
          <cell r="D57" t="str">
            <v>JG</v>
          </cell>
          <cell r="E57">
            <v>1200000</v>
          </cell>
          <cell r="F57">
            <v>1200000</v>
          </cell>
        </row>
        <row r="58">
          <cell r="B58" t="str">
            <v>IGE1056</v>
          </cell>
          <cell r="C58" t="str">
            <v>CANCHA MINI FUTBOL Y/O MINIBALONCESTO INCL. MALLA.</v>
          </cell>
          <cell r="D58" t="str">
            <v>JG</v>
          </cell>
          <cell r="E58">
            <v>1774800</v>
          </cell>
          <cell r="F58">
            <v>1774800</v>
          </cell>
        </row>
        <row r="59">
          <cell r="B59" t="str">
            <v>IGE1057</v>
          </cell>
          <cell r="C59" t="str">
            <v>CANCHA PARA SOLO BALONCESTO C/ RODACHINES Y CILINDRO INCL. TABLERO ACRILICO</v>
          </cell>
          <cell r="D59" t="str">
            <v>JG</v>
          </cell>
          <cell r="E59">
            <v>2603040</v>
          </cell>
          <cell r="F59">
            <v>2603040</v>
          </cell>
        </row>
        <row r="60">
          <cell r="B60" t="str">
            <v>IGE1058</v>
          </cell>
          <cell r="C60" t="str">
            <v>CAOLIN * 40 KG</v>
          </cell>
          <cell r="D60" t="str">
            <v>BT</v>
          </cell>
          <cell r="E60">
            <v>7400</v>
          </cell>
          <cell r="F60">
            <v>7400</v>
          </cell>
        </row>
        <row r="61">
          <cell r="B61" t="str">
            <v>IGE1059</v>
          </cell>
          <cell r="C61" t="str">
            <v>CARGA FULM FUERTE 330</v>
          </cell>
          <cell r="D61" t="str">
            <v>UND</v>
          </cell>
          <cell r="E61">
            <v>270</v>
          </cell>
          <cell r="F61">
            <v>270</v>
          </cell>
        </row>
        <row r="62">
          <cell r="B62" t="str">
            <v>IGE1060</v>
          </cell>
        </row>
        <row r="63">
          <cell r="B63" t="str">
            <v>IGE1061</v>
          </cell>
          <cell r="C63" t="str">
            <v>CEMENTO BLANCO</v>
          </cell>
          <cell r="D63" t="str">
            <v>KG</v>
          </cell>
          <cell r="E63">
            <v>1221</v>
          </cell>
          <cell r="F63">
            <v>1221</v>
          </cell>
        </row>
        <row r="64">
          <cell r="B64" t="str">
            <v>IGE1062</v>
          </cell>
          <cell r="C64" t="str">
            <v>CEMENTO GRIS PUESTO EN OBRA (INC CARGUE Y DESCARGUE)</v>
          </cell>
          <cell r="D64" t="str">
            <v>KG</v>
          </cell>
          <cell r="E64">
            <v>500</v>
          </cell>
          <cell r="F64">
            <v>450</v>
          </cell>
        </row>
        <row r="65">
          <cell r="B65" t="str">
            <v>IGE1063</v>
          </cell>
          <cell r="C65" t="str">
            <v>CERRADURA SCHLAGE A 40S BAÑO</v>
          </cell>
          <cell r="D65" t="str">
            <v>UN</v>
          </cell>
          <cell r="E65">
            <v>34247</v>
          </cell>
          <cell r="F65">
            <v>35395</v>
          </cell>
        </row>
        <row r="66">
          <cell r="B66" t="str">
            <v>IGE1064</v>
          </cell>
          <cell r="C66" t="str">
            <v>CERRADURA SCHLAGE A 50 WS MADERA</v>
          </cell>
          <cell r="D66" t="str">
            <v>UN</v>
          </cell>
          <cell r="E66">
            <v>23306</v>
          </cell>
          <cell r="F66">
            <v>15600</v>
          </cell>
        </row>
        <row r="67">
          <cell r="B67" t="str">
            <v>IGE1065</v>
          </cell>
          <cell r="C67" t="str">
            <v xml:space="preserve">CERRADURA YALE DOBLES CILINDRO </v>
          </cell>
          <cell r="D67" t="str">
            <v>UN</v>
          </cell>
          <cell r="E67">
            <v>63000</v>
          </cell>
          <cell r="F67">
            <v>72478</v>
          </cell>
        </row>
        <row r="68">
          <cell r="B68" t="str">
            <v>IGE1066</v>
          </cell>
          <cell r="C68" t="str">
            <v>CHAZO MADERA  0,4 X 0,4</v>
          </cell>
          <cell r="D68" t="str">
            <v>UN</v>
          </cell>
          <cell r="E68">
            <v>230</v>
          </cell>
          <cell r="F68">
            <v>230</v>
          </cell>
        </row>
        <row r="69">
          <cell r="B69" t="str">
            <v>IGE1067</v>
          </cell>
          <cell r="C69" t="str">
            <v>CHEQUE 1 1/2" RW</v>
          </cell>
          <cell r="D69" t="str">
            <v>UND</v>
          </cell>
          <cell r="E69">
            <v>91170</v>
          </cell>
          <cell r="F69">
            <v>91170</v>
          </cell>
        </row>
        <row r="70">
          <cell r="B70" t="str">
            <v>IGE1068</v>
          </cell>
          <cell r="C70" t="str">
            <v>CHEQUE 1" RW</v>
          </cell>
          <cell r="D70" t="str">
            <v>UND</v>
          </cell>
          <cell r="E70">
            <v>20000</v>
          </cell>
          <cell r="F70">
            <v>37500</v>
          </cell>
        </row>
        <row r="71">
          <cell r="B71" t="str">
            <v>IGE1069</v>
          </cell>
          <cell r="C71" t="str">
            <v>CIELO RASO ACRILICO</v>
          </cell>
          <cell r="D71" t="str">
            <v>M2</v>
          </cell>
          <cell r="E71">
            <v>46261</v>
          </cell>
          <cell r="F71">
            <v>46261</v>
          </cell>
        </row>
        <row r="72">
          <cell r="B72" t="str">
            <v>IGE1070</v>
          </cell>
          <cell r="C72" t="str">
            <v>CIELO RASO FIBRA DE VIDRIO</v>
          </cell>
          <cell r="D72" t="str">
            <v>M2</v>
          </cell>
          <cell r="E72">
            <v>38000</v>
          </cell>
          <cell r="F72">
            <v>38000</v>
          </cell>
        </row>
        <row r="73">
          <cell r="B73" t="str">
            <v>IGE1071</v>
          </cell>
          <cell r="C73" t="str">
            <v>CIELO RASO ICOPOR RUSTICO</v>
          </cell>
          <cell r="D73" t="str">
            <v>M2</v>
          </cell>
          <cell r="E73">
            <v>25000</v>
          </cell>
          <cell r="F73">
            <v>25000</v>
          </cell>
        </row>
        <row r="74">
          <cell r="B74" t="str">
            <v>IGE1072</v>
          </cell>
          <cell r="C74" t="str">
            <v>CIELO RASO LAMINA PLANA SUPERCELL</v>
          </cell>
          <cell r="D74" t="str">
            <v>M2</v>
          </cell>
          <cell r="E74">
            <v>35000</v>
          </cell>
          <cell r="F74">
            <v>35000</v>
          </cell>
        </row>
        <row r="75">
          <cell r="B75" t="str">
            <v>IGE1073</v>
          </cell>
          <cell r="C75" t="str">
            <v>CIELO RASO LISTON  CIPRES</v>
          </cell>
          <cell r="D75" t="str">
            <v>M2</v>
          </cell>
          <cell r="E75">
            <v>17350</v>
          </cell>
          <cell r="F75">
            <v>15500</v>
          </cell>
        </row>
        <row r="76">
          <cell r="B76" t="str">
            <v>IGE1074</v>
          </cell>
          <cell r="C76" t="str">
            <v>CIELO RASO LISTON CEDRO ROJO</v>
          </cell>
          <cell r="D76" t="str">
            <v>M2</v>
          </cell>
          <cell r="E76">
            <v>35000</v>
          </cell>
          <cell r="F76">
            <v>35000</v>
          </cell>
        </row>
        <row r="77">
          <cell r="B77" t="str">
            <v>IGE1075</v>
          </cell>
          <cell r="C77" t="str">
            <v>CIELO RASO LUXALON ALUM. P80</v>
          </cell>
          <cell r="D77" t="str">
            <v>M2</v>
          </cell>
          <cell r="E77">
            <v>117500</v>
          </cell>
          <cell r="F77">
            <v>117500</v>
          </cell>
        </row>
        <row r="78">
          <cell r="B78" t="str">
            <v>IGE1076</v>
          </cell>
          <cell r="C78" t="str">
            <v>CIELO RASO LUXALON GALV. ACUST. P130</v>
          </cell>
          <cell r="D78" t="str">
            <v>M2</v>
          </cell>
          <cell r="E78">
            <v>85000</v>
          </cell>
          <cell r="F78">
            <v>85000</v>
          </cell>
        </row>
        <row r="79">
          <cell r="B79" t="str">
            <v>IGE1077</v>
          </cell>
          <cell r="C79" t="str">
            <v>CIELO RASO PLACA ETERNIT MEDIA 4MM</v>
          </cell>
          <cell r="D79" t="str">
            <v>UN</v>
          </cell>
          <cell r="E79">
            <v>8953</v>
          </cell>
          <cell r="F79">
            <v>8953</v>
          </cell>
        </row>
        <row r="80">
          <cell r="B80" t="str">
            <v>IGE1078</v>
          </cell>
          <cell r="C80" t="str">
            <v>CIELO RASO TRIPLEX PIZANO 9MM</v>
          </cell>
          <cell r="D80" t="str">
            <v>UN</v>
          </cell>
          <cell r="E80">
            <v>87000</v>
          </cell>
          <cell r="F80">
            <v>87000</v>
          </cell>
        </row>
        <row r="81">
          <cell r="B81" t="str">
            <v>IGE1079</v>
          </cell>
          <cell r="C81" t="str">
            <v>CODO  BAJANTE BLANCO  raingo</v>
          </cell>
          <cell r="D81" t="str">
            <v>UND</v>
          </cell>
          <cell r="E81">
            <v>4700</v>
          </cell>
          <cell r="F81">
            <v>4700</v>
          </cell>
        </row>
        <row r="82">
          <cell r="B82" t="str">
            <v>IGE1080</v>
          </cell>
          <cell r="C82" t="str">
            <v>CODO CPVC 1/2"</v>
          </cell>
          <cell r="D82" t="str">
            <v>UND</v>
          </cell>
          <cell r="E82">
            <v>837.52</v>
          </cell>
          <cell r="F82">
            <v>837.52</v>
          </cell>
        </row>
        <row r="83">
          <cell r="B83" t="str">
            <v>IGE1081</v>
          </cell>
          <cell r="C83" t="str">
            <v>CODO CPVC 3/4"</v>
          </cell>
          <cell r="D83" t="str">
            <v>UND</v>
          </cell>
          <cell r="E83">
            <v>1338</v>
          </cell>
          <cell r="F83">
            <v>1338</v>
          </cell>
        </row>
        <row r="84">
          <cell r="B84" t="str">
            <v>IGE1082</v>
          </cell>
          <cell r="C84" t="str">
            <v xml:space="preserve">CODO GALV 1" </v>
          </cell>
          <cell r="D84" t="str">
            <v>UND</v>
          </cell>
          <cell r="E84">
            <v>4500</v>
          </cell>
          <cell r="F84">
            <v>4500</v>
          </cell>
        </row>
        <row r="85">
          <cell r="B85" t="str">
            <v>IGE1083</v>
          </cell>
          <cell r="C85" t="str">
            <v xml:space="preserve">CODO GALV 1/2"  </v>
          </cell>
          <cell r="D85" t="str">
            <v>UND</v>
          </cell>
          <cell r="E85">
            <v>2350</v>
          </cell>
          <cell r="F85">
            <v>2350</v>
          </cell>
        </row>
        <row r="86">
          <cell r="B86" t="str">
            <v>IGE1084</v>
          </cell>
          <cell r="C86" t="str">
            <v xml:space="preserve">CODO GALV 3/4" </v>
          </cell>
          <cell r="D86" t="str">
            <v>UND</v>
          </cell>
          <cell r="E86">
            <v>1902</v>
          </cell>
          <cell r="F86">
            <v>1902</v>
          </cell>
        </row>
        <row r="87">
          <cell r="B87" t="str">
            <v>IGE1085</v>
          </cell>
          <cell r="C87" t="str">
            <v>CODO PVC 2"  SANITARIO</v>
          </cell>
          <cell r="D87" t="str">
            <v>UND</v>
          </cell>
          <cell r="E87">
            <v>1350</v>
          </cell>
        </row>
        <row r="88">
          <cell r="B88" t="str">
            <v>IGE1086</v>
          </cell>
          <cell r="C88" t="str">
            <v>CODO PVC 1"</v>
          </cell>
          <cell r="D88" t="str">
            <v>UND</v>
          </cell>
          <cell r="E88">
            <v>575</v>
          </cell>
          <cell r="F88">
            <v>574</v>
          </cell>
        </row>
        <row r="89">
          <cell r="B89" t="str">
            <v>IGE1087</v>
          </cell>
          <cell r="C89" t="str">
            <v>CODO PVC 1/2"</v>
          </cell>
          <cell r="D89" t="str">
            <v>UND</v>
          </cell>
          <cell r="E89">
            <v>350</v>
          </cell>
          <cell r="F89">
            <v>503</v>
          </cell>
        </row>
        <row r="90">
          <cell r="B90" t="str">
            <v>IGE1088</v>
          </cell>
          <cell r="C90" t="str">
            <v xml:space="preserve">CODO PVC 2" </v>
          </cell>
          <cell r="D90" t="str">
            <v>UND</v>
          </cell>
          <cell r="E90">
            <v>2500</v>
          </cell>
          <cell r="F90">
            <v>2466</v>
          </cell>
        </row>
        <row r="91">
          <cell r="B91" t="str">
            <v>IGE1089</v>
          </cell>
          <cell r="C91" t="str">
            <v>CODO PVC 3"  45° SANIT</v>
          </cell>
          <cell r="D91" t="str">
            <v>UND</v>
          </cell>
          <cell r="E91">
            <v>3700</v>
          </cell>
          <cell r="F91">
            <v>2414</v>
          </cell>
        </row>
        <row r="92">
          <cell r="B92" t="str">
            <v>IGE1090</v>
          </cell>
          <cell r="C92" t="str">
            <v>CODO PVC 3/4"</v>
          </cell>
          <cell r="D92" t="str">
            <v>UND</v>
          </cell>
          <cell r="E92">
            <v>420</v>
          </cell>
          <cell r="F92">
            <v>320</v>
          </cell>
        </row>
        <row r="93">
          <cell r="B93" t="str">
            <v>IGE1091</v>
          </cell>
          <cell r="C93" t="str">
            <v>CODO PVC 4" SANIT</v>
          </cell>
          <cell r="D93" t="str">
            <v>UND</v>
          </cell>
          <cell r="E93">
            <v>14000</v>
          </cell>
          <cell r="F93">
            <v>8165</v>
          </cell>
        </row>
        <row r="94">
          <cell r="B94" t="str">
            <v>IGE1092</v>
          </cell>
          <cell r="C94" t="str">
            <v>CODO PVC 6" SANIT</v>
          </cell>
          <cell r="D94" t="str">
            <v>UND</v>
          </cell>
          <cell r="E94">
            <v>69735</v>
          </cell>
          <cell r="F94">
            <v>69735</v>
          </cell>
        </row>
        <row r="95">
          <cell r="B95" t="str">
            <v>IGE1093</v>
          </cell>
          <cell r="C95" t="str">
            <v>COMPRESOR DE 2 MARTILLOS</v>
          </cell>
          <cell r="D95" t="str">
            <v>HR</v>
          </cell>
          <cell r="E95">
            <v>35000</v>
          </cell>
          <cell r="F95">
            <v>35000</v>
          </cell>
        </row>
        <row r="96">
          <cell r="B96" t="str">
            <v>IGE1094</v>
          </cell>
          <cell r="C96" t="str">
            <v>CONCRETO DE 2000 PSI (GENERAL EN OBRA)</v>
          </cell>
          <cell r="D96" t="str">
            <v>M3</v>
          </cell>
          <cell r="E96">
            <v>297830</v>
          </cell>
          <cell r="F96">
            <v>302273</v>
          </cell>
          <cell r="G96" t="str">
            <v>SI</v>
          </cell>
        </row>
        <row r="97">
          <cell r="B97" t="str">
            <v>IGE1095</v>
          </cell>
          <cell r="C97" t="str">
            <v>CONCRETO DE 2500PSI (GENERAL EN OBRA)</v>
          </cell>
          <cell r="D97" t="str">
            <v>M3</v>
          </cell>
          <cell r="E97">
            <v>323757</v>
          </cell>
          <cell r="F97">
            <v>306959</v>
          </cell>
          <cell r="G97" t="str">
            <v>SI</v>
          </cell>
        </row>
        <row r="98">
          <cell r="B98" t="str">
            <v>IGE1096</v>
          </cell>
          <cell r="C98" t="str">
            <v>CONCRETO DE 3000PSI (GENERAL EN OBRA)</v>
          </cell>
          <cell r="D98" t="str">
            <v>M3</v>
          </cell>
          <cell r="E98">
            <v>327295</v>
          </cell>
          <cell r="F98">
            <v>348357</v>
          </cell>
          <cell r="G98" t="str">
            <v>SI</v>
          </cell>
        </row>
        <row r="99">
          <cell r="B99" t="str">
            <v>IGE1097</v>
          </cell>
          <cell r="C99" t="str">
            <v>CONCRETO DE 1500 PSI (GENERAL EN OBRA)</v>
          </cell>
          <cell r="D99" t="str">
            <v>M3</v>
          </cell>
          <cell r="E99">
            <v>218103</v>
          </cell>
          <cell r="F99">
            <v>275600</v>
          </cell>
          <cell r="G99" t="str">
            <v>SI</v>
          </cell>
        </row>
        <row r="100">
          <cell r="B100" t="str">
            <v>IGE1098</v>
          </cell>
          <cell r="C100" t="str">
            <v>CONCRETO SIMPLE 3500 PSI (GENERAL EN OBRA)</v>
          </cell>
          <cell r="D100" t="str">
            <v>M3</v>
          </cell>
          <cell r="E100">
            <v>350770</v>
          </cell>
          <cell r="F100">
            <v>340692</v>
          </cell>
          <cell r="G100" t="str">
            <v>SI</v>
          </cell>
        </row>
        <row r="101">
          <cell r="B101" t="str">
            <v>IGE1099</v>
          </cell>
          <cell r="C101" t="str">
            <v>CONCRETO DE 4000PSI (GENERAL EN OBRA)</v>
          </cell>
          <cell r="D101" t="str">
            <v>M3</v>
          </cell>
          <cell r="E101">
            <v>361130</v>
          </cell>
          <cell r="F101">
            <v>361804</v>
          </cell>
          <cell r="G101" t="str">
            <v>SI</v>
          </cell>
        </row>
        <row r="102">
          <cell r="B102" t="str">
            <v>IGE1104</v>
          </cell>
          <cell r="C102" t="str">
            <v>DILATACION BRONCE</v>
          </cell>
          <cell r="D102" t="str">
            <v>ML</v>
          </cell>
          <cell r="E102">
            <v>6800</v>
          </cell>
          <cell r="F102">
            <v>6800</v>
          </cell>
        </row>
        <row r="103">
          <cell r="B103" t="str">
            <v>IGE1105</v>
          </cell>
          <cell r="C103" t="str">
            <v>DISOLVENTE THINER</v>
          </cell>
          <cell r="D103" t="str">
            <v>GALON</v>
          </cell>
          <cell r="E103">
            <v>18000</v>
          </cell>
          <cell r="F103">
            <v>15540</v>
          </cell>
        </row>
        <row r="104">
          <cell r="B104" t="str">
            <v>IGE1106</v>
          </cell>
          <cell r="C104" t="str">
            <v>DIVISION BAÑO ALUMINIO VIDRIO TEMPLADO</v>
          </cell>
          <cell r="D104" t="str">
            <v>M2</v>
          </cell>
          <cell r="E104">
            <v>260000</v>
          </cell>
          <cell r="F104">
            <v>260000</v>
          </cell>
        </row>
        <row r="105">
          <cell r="B105" t="str">
            <v>IGE1107</v>
          </cell>
          <cell r="C105" t="str">
            <v>DIVISION BAÑO ALUMINIO Y ACRILICO</v>
          </cell>
          <cell r="D105" t="str">
            <v>M2</v>
          </cell>
          <cell r="E105">
            <v>125000</v>
          </cell>
          <cell r="F105">
            <v>125000</v>
          </cell>
        </row>
        <row r="106">
          <cell r="B106" t="str">
            <v>IGE1108</v>
          </cell>
          <cell r="C106" t="str">
            <v>MALLA ELECTROSOLDADA M-159Q4</v>
          </cell>
          <cell r="D106" t="str">
            <v>UNIDAD</v>
          </cell>
          <cell r="E106">
            <v>109200</v>
          </cell>
          <cell r="F106">
            <v>111595</v>
          </cell>
        </row>
        <row r="107">
          <cell r="B107" t="str">
            <v>IGE1109</v>
          </cell>
          <cell r="C107" t="str">
            <v>DUCHA SENCILLA</v>
          </cell>
          <cell r="D107" t="str">
            <v>Unidad</v>
          </cell>
          <cell r="E107">
            <v>31824</v>
          </cell>
          <cell r="F107">
            <v>30900</v>
          </cell>
        </row>
        <row r="108">
          <cell r="B108" t="str">
            <v>IGE1110</v>
          </cell>
          <cell r="C108" t="str">
            <v>ALAMBRE TELEFÓNICO N 22 ESTAÑADO</v>
          </cell>
          <cell r="D108" t="str">
            <v>ML</v>
          </cell>
          <cell r="E108">
            <v>560</v>
          </cell>
        </row>
        <row r="109">
          <cell r="B109" t="str">
            <v>IGE1111</v>
          </cell>
          <cell r="C109" t="str">
            <v xml:space="preserve">Concreto de 3000 PSI  impermeabilizado para placa de piso </v>
          </cell>
          <cell r="D109" t="str">
            <v>m3</v>
          </cell>
          <cell r="E109">
            <v>418873</v>
          </cell>
        </row>
        <row r="110">
          <cell r="B110" t="str">
            <v>IGE1112</v>
          </cell>
          <cell r="C110" t="str">
            <v>Concreto de 3000 PSI  impermeabilizado para muros</v>
          </cell>
          <cell r="D110" t="str">
            <v>m3</v>
          </cell>
          <cell r="E110">
            <v>627587</v>
          </cell>
        </row>
        <row r="111">
          <cell r="B111" t="str">
            <v>IGE1113</v>
          </cell>
          <cell r="C111" t="str">
            <v>ADAPTADOR TERMINAL EMT 1/2</v>
          </cell>
          <cell r="D111" t="str">
            <v>UND</v>
          </cell>
          <cell r="E111">
            <v>447</v>
          </cell>
          <cell r="F111">
            <v>447</v>
          </cell>
        </row>
        <row r="112">
          <cell r="B112" t="str">
            <v>IGE1114</v>
          </cell>
          <cell r="C112" t="str">
            <v>ENCHAPE PORCELANA OLIMPICA 20*20</v>
          </cell>
          <cell r="D112" t="str">
            <v>M2</v>
          </cell>
          <cell r="E112">
            <v>18471</v>
          </cell>
          <cell r="F112">
            <v>13000</v>
          </cell>
        </row>
        <row r="113">
          <cell r="B113" t="str">
            <v>IGE1115</v>
          </cell>
          <cell r="C113" t="str">
            <v>ENCHAPE PORCELANA vicenza 25*35</v>
          </cell>
          <cell r="D113" t="str">
            <v>M2</v>
          </cell>
          <cell r="E113">
            <v>26000</v>
          </cell>
          <cell r="F113">
            <v>26000</v>
          </cell>
        </row>
        <row r="114">
          <cell r="B114" t="str">
            <v>IGE1116</v>
          </cell>
          <cell r="F114">
            <v>4000</v>
          </cell>
        </row>
        <row r="115">
          <cell r="B115" t="str">
            <v>IGE1117</v>
          </cell>
          <cell r="C115" t="str">
            <v>ESCUDO DECO</v>
          </cell>
          <cell r="D115" t="str">
            <v>UN</v>
          </cell>
          <cell r="E115">
            <v>250</v>
          </cell>
          <cell r="F115">
            <v>250</v>
          </cell>
        </row>
        <row r="116">
          <cell r="B116" t="str">
            <v>IGE1118</v>
          </cell>
          <cell r="C116" t="str">
            <v>ESPEJO 4 MM PELDAR SIN BICEL</v>
          </cell>
          <cell r="D116" t="str">
            <v>M2</v>
          </cell>
          <cell r="E116">
            <v>55000</v>
          </cell>
          <cell r="F116">
            <v>55000</v>
          </cell>
        </row>
        <row r="117">
          <cell r="B117" t="str">
            <v>IGE1119</v>
          </cell>
          <cell r="C117" t="str">
            <v>FORMALETA ENTREPISO (ALQUILER)</v>
          </cell>
          <cell r="D117" t="str">
            <v>UN</v>
          </cell>
          <cell r="E117">
            <v>2300</v>
          </cell>
          <cell r="F117">
            <v>2500</v>
          </cell>
        </row>
        <row r="118">
          <cell r="B118" t="str">
            <v>IGE1120</v>
          </cell>
          <cell r="C118" t="str">
            <v>FORMALETA SARDINEL 2.40</v>
          </cell>
          <cell r="D118" t="str">
            <v>UN</v>
          </cell>
          <cell r="E118">
            <v>600</v>
          </cell>
          <cell r="F118">
            <v>600</v>
          </cell>
        </row>
        <row r="119">
          <cell r="B119" t="str">
            <v>IGE1121</v>
          </cell>
          <cell r="C119" t="str">
            <v>GANCHO TEJA ETERNIT 55 mm</v>
          </cell>
          <cell r="D119" t="str">
            <v>UN</v>
          </cell>
          <cell r="E119">
            <v>350</v>
          </cell>
          <cell r="F119">
            <v>350</v>
          </cell>
        </row>
        <row r="120">
          <cell r="B120" t="str">
            <v>IGE1122</v>
          </cell>
          <cell r="C120" t="str">
            <v>GRANITO  No. 3</v>
          </cell>
          <cell r="D120" t="str">
            <v>BTO</v>
          </cell>
          <cell r="E120">
            <v>17800</v>
          </cell>
          <cell r="F120">
            <v>17800</v>
          </cell>
        </row>
        <row r="121">
          <cell r="B121" t="str">
            <v>IGE1123</v>
          </cell>
          <cell r="C121" t="str">
            <v>GRAPAS</v>
          </cell>
          <cell r="D121" t="str">
            <v>KG</v>
          </cell>
          <cell r="E121">
            <v>3408</v>
          </cell>
          <cell r="F121">
            <v>3408</v>
          </cell>
        </row>
        <row r="122">
          <cell r="B122" t="str">
            <v>IGE1124</v>
          </cell>
          <cell r="C122" t="str">
            <v xml:space="preserve">GRAVILLA </v>
          </cell>
          <cell r="D122" t="str">
            <v>M3</v>
          </cell>
          <cell r="E122">
            <v>75000</v>
          </cell>
          <cell r="F122">
            <v>70000</v>
          </cell>
        </row>
        <row r="123">
          <cell r="B123" t="str">
            <v>IGE1125</v>
          </cell>
          <cell r="C123" t="str">
            <v>GRAVILLA DE RIO</v>
          </cell>
          <cell r="D123" t="str">
            <v>M3</v>
          </cell>
          <cell r="E123">
            <v>75000</v>
          </cell>
          <cell r="F123">
            <v>70000</v>
          </cell>
        </row>
        <row r="124">
          <cell r="B124" t="str">
            <v>IGE1126</v>
          </cell>
          <cell r="C124" t="str">
            <v>GUADUA 6m</v>
          </cell>
          <cell r="D124" t="str">
            <v>UNIDAD</v>
          </cell>
          <cell r="E124">
            <v>15000</v>
          </cell>
          <cell r="F124">
            <v>15000</v>
          </cell>
        </row>
        <row r="125">
          <cell r="B125" t="str">
            <v>IGE1127</v>
          </cell>
          <cell r="C125" t="str">
            <v>GUARDAESCOBA  GRANITO</v>
          </cell>
          <cell r="D125" t="str">
            <v>ML</v>
          </cell>
          <cell r="E125">
            <v>17800</v>
          </cell>
          <cell r="F125">
            <v>17800</v>
          </cell>
        </row>
        <row r="126">
          <cell r="B126" t="str">
            <v>IGE1128</v>
          </cell>
          <cell r="C126" t="str">
            <v>GUARDAESCOBA B. CEMENTO</v>
          </cell>
          <cell r="D126" t="str">
            <v>ML</v>
          </cell>
          <cell r="E126">
            <v>4960</v>
          </cell>
          <cell r="F126">
            <v>4960</v>
          </cell>
        </row>
        <row r="127">
          <cell r="B127" t="str">
            <v>IGE1129</v>
          </cell>
          <cell r="C127" t="str">
            <v>GUARDAESCOBA VINISOL</v>
          </cell>
          <cell r="D127" t="str">
            <v>ML</v>
          </cell>
          <cell r="E127">
            <v>3800</v>
          </cell>
          <cell r="F127">
            <v>3800</v>
          </cell>
        </row>
        <row r="128">
          <cell r="B128" t="str">
            <v>IGE1130</v>
          </cell>
          <cell r="C128" t="str">
            <v>GUARDAESCOBA VIROLA</v>
          </cell>
          <cell r="D128" t="str">
            <v>ML</v>
          </cell>
          <cell r="E128">
            <v>1000</v>
          </cell>
          <cell r="F128">
            <v>1000</v>
          </cell>
        </row>
        <row r="129">
          <cell r="B129" t="str">
            <v>IGE1131</v>
          </cell>
          <cell r="C129" t="str">
            <v>HERRAMIENTA MENOR</v>
          </cell>
          <cell r="D129" t="str">
            <v>GBL</v>
          </cell>
          <cell r="E129">
            <v>500</v>
          </cell>
          <cell r="F129">
            <v>500</v>
          </cell>
        </row>
        <row r="130">
          <cell r="B130" t="str">
            <v>IGE1132</v>
          </cell>
          <cell r="C130" t="str">
            <v>HIERRO CUADRADO 9 MM</v>
          </cell>
          <cell r="D130" t="str">
            <v>ML</v>
          </cell>
          <cell r="E130">
            <v>1550</v>
          </cell>
          <cell r="F130">
            <v>7392</v>
          </cell>
        </row>
        <row r="131">
          <cell r="B131" t="str">
            <v>IGE1133</v>
          </cell>
          <cell r="C131" t="str">
            <v>HIERRO DE 5/8"</v>
          </cell>
          <cell r="D131" t="str">
            <v>ML</v>
          </cell>
          <cell r="E131">
            <v>2497.16</v>
          </cell>
          <cell r="F131">
            <v>2497.16</v>
          </cell>
        </row>
        <row r="132">
          <cell r="B132" t="str">
            <v>IGE1134</v>
          </cell>
          <cell r="C132" t="str">
            <v>HILASA</v>
          </cell>
          <cell r="D132" t="str">
            <v>KG</v>
          </cell>
          <cell r="E132">
            <v>3800</v>
          </cell>
          <cell r="F132">
            <v>3800</v>
          </cell>
        </row>
        <row r="133">
          <cell r="B133" t="str">
            <v>IGE1135</v>
          </cell>
          <cell r="C133" t="str">
            <v>INCRUSTACIONES  ACUACER  BLANCO* 4</v>
          </cell>
          <cell r="D133" t="str">
            <v>UN</v>
          </cell>
          <cell r="E133">
            <v>31500</v>
          </cell>
          <cell r="F133">
            <v>31500</v>
          </cell>
        </row>
        <row r="134">
          <cell r="B134" t="str">
            <v>IGE1136</v>
          </cell>
          <cell r="C134" t="str">
            <v>INCRUSTACIONES  ESPACIO</v>
          </cell>
          <cell r="D134" t="str">
            <v>UN</v>
          </cell>
          <cell r="E134">
            <v>97000</v>
          </cell>
          <cell r="F134">
            <v>97000</v>
          </cell>
        </row>
        <row r="135">
          <cell r="B135" t="str">
            <v>IGE1137</v>
          </cell>
          <cell r="C135" t="str">
            <v>INCRUSTACIONES  TEMPO</v>
          </cell>
          <cell r="D135" t="str">
            <v>UN</v>
          </cell>
          <cell r="E135">
            <v>70000</v>
          </cell>
          <cell r="F135">
            <v>70000</v>
          </cell>
        </row>
        <row r="136">
          <cell r="B136" t="str">
            <v>IGE1138</v>
          </cell>
          <cell r="C136" t="str">
            <v>INTERRUPTOR  CONM. DOBLE</v>
          </cell>
          <cell r="D136" t="str">
            <v>UND</v>
          </cell>
          <cell r="E136">
            <v>7337</v>
          </cell>
          <cell r="F136">
            <v>5337</v>
          </cell>
        </row>
        <row r="137">
          <cell r="B137" t="str">
            <v>IGE1139</v>
          </cell>
          <cell r="C137" t="str">
            <v>INTERRUPTOR DOBLE</v>
          </cell>
          <cell r="D137" t="str">
            <v>UND</v>
          </cell>
          <cell r="E137">
            <v>14000</v>
          </cell>
          <cell r="F137">
            <v>9000</v>
          </cell>
        </row>
        <row r="138">
          <cell r="B138" t="str">
            <v>IGE1140</v>
          </cell>
          <cell r="C138" t="str">
            <v>JUEGO BOQUILLAS 1 1/2"</v>
          </cell>
          <cell r="D138" t="str">
            <v>UND</v>
          </cell>
          <cell r="E138">
            <v>640</v>
          </cell>
          <cell r="F138">
            <v>640</v>
          </cell>
        </row>
        <row r="139">
          <cell r="B139" t="str">
            <v>IGE1141</v>
          </cell>
          <cell r="C139" t="str">
            <v>JUEGO BOQUILLAS 1"</v>
          </cell>
          <cell r="D139" t="str">
            <v>UND</v>
          </cell>
          <cell r="E139">
            <v>430</v>
          </cell>
          <cell r="F139">
            <v>430</v>
          </cell>
        </row>
        <row r="140">
          <cell r="B140" t="str">
            <v>IGE1142</v>
          </cell>
          <cell r="C140" t="str">
            <v>JUEGO DE CANCHA MULTIPLE TUBO AGUA CON RODACHINES  Y CILINDRO PARA MOVILIZAR</v>
          </cell>
          <cell r="D140" t="str">
            <v>JG</v>
          </cell>
          <cell r="E140">
            <v>2694640</v>
          </cell>
          <cell r="F140">
            <v>2694640</v>
          </cell>
        </row>
        <row r="141">
          <cell r="B141" t="str">
            <v>IGE1143</v>
          </cell>
          <cell r="C141" t="str">
            <v>JUEGO DE CANCHA MULTIPLE TUBO AGUA PARA ANCLAR AL PISO</v>
          </cell>
          <cell r="D141" t="str">
            <v>JG</v>
          </cell>
          <cell r="E141">
            <v>2300000</v>
          </cell>
          <cell r="F141">
            <v>2300000</v>
          </cell>
        </row>
        <row r="142">
          <cell r="B142" t="str">
            <v>IGE1144</v>
          </cell>
          <cell r="C142" t="str">
            <v>JUEGO DE CANCHASOLO PARA BALONCESTO  TUBO AGUA 2"  INCL. TABLERO ACRILICO. PARA ANCLAR AL PISO</v>
          </cell>
          <cell r="D142" t="str">
            <v>JG</v>
          </cell>
          <cell r="E142">
            <v>2839680</v>
          </cell>
          <cell r="F142">
            <v>2839680</v>
          </cell>
        </row>
        <row r="143">
          <cell r="B143" t="str">
            <v>IGE1145</v>
          </cell>
          <cell r="C143" t="str">
            <v>L/MANOS LYRA  COLORPEDESTAL GRIF.</v>
          </cell>
          <cell r="D143" t="str">
            <v>UN</v>
          </cell>
          <cell r="E143">
            <v>452219</v>
          </cell>
          <cell r="F143">
            <v>452219</v>
          </cell>
        </row>
        <row r="144">
          <cell r="B144" t="str">
            <v>IGE1146</v>
          </cell>
          <cell r="C144" t="str">
            <v>LADRILLO PRENSADO  MACIZO MAGUNCIA O SIMILAR, INC. TRANSPORTE</v>
          </cell>
          <cell r="D144" t="str">
            <v>UND</v>
          </cell>
          <cell r="E144">
            <v>1000</v>
          </cell>
          <cell r="F144">
            <v>800</v>
          </cell>
        </row>
        <row r="145">
          <cell r="B145" t="str">
            <v>IGE1147</v>
          </cell>
          <cell r="C145" t="str">
            <v>LADRILLO SEMIPRENSADO</v>
          </cell>
          <cell r="D145" t="str">
            <v>UND</v>
          </cell>
          <cell r="E145">
            <v>609</v>
          </cell>
          <cell r="F145">
            <v>700</v>
          </cell>
        </row>
        <row r="146">
          <cell r="B146" t="str">
            <v>IGE1148</v>
          </cell>
          <cell r="C146" t="str">
            <v>LADRILLO TOLETE COMUN ESPESOR 12CM</v>
          </cell>
          <cell r="D146" t="str">
            <v>UND</v>
          </cell>
          <cell r="E146">
            <v>332</v>
          </cell>
          <cell r="F146">
            <v>280</v>
          </cell>
        </row>
        <row r="147">
          <cell r="B147" t="str">
            <v>IGE1149</v>
          </cell>
          <cell r="C147" t="str">
            <v>LADRILLO VITRIFICADO</v>
          </cell>
          <cell r="D147" t="str">
            <v>UND</v>
          </cell>
          <cell r="E147">
            <v>935</v>
          </cell>
          <cell r="F147">
            <v>520</v>
          </cell>
        </row>
        <row r="148">
          <cell r="B148" t="str">
            <v>IGE1150</v>
          </cell>
          <cell r="C148" t="str">
            <v>LAMINA ALVEOLAR 4 MM (0,8 KG/M2) FIBRA DE CARBONO</v>
          </cell>
          <cell r="D148" t="str">
            <v>M2</v>
          </cell>
          <cell r="E148">
            <v>37800</v>
          </cell>
          <cell r="F148">
            <v>37800</v>
          </cell>
        </row>
        <row r="149">
          <cell r="B149" t="str">
            <v>IGE1151</v>
          </cell>
          <cell r="C149" t="str">
            <v>LAMINA ALVEOLAR 6 MM (1,3 KG/M2) FIBRA DE CARBONO</v>
          </cell>
          <cell r="D149" t="str">
            <v>M2</v>
          </cell>
          <cell r="E149">
            <v>70000</v>
          </cell>
          <cell r="F149">
            <v>70000</v>
          </cell>
        </row>
        <row r="150">
          <cell r="B150" t="str">
            <v>IGE1152</v>
          </cell>
          <cell r="C150" t="str">
            <v>LAMINA COLL ROLED CAL 18  DE  2*1</v>
          </cell>
          <cell r="D150" t="str">
            <v>UN</v>
          </cell>
          <cell r="E150">
            <v>80000</v>
          </cell>
          <cell r="F150">
            <v>53500</v>
          </cell>
        </row>
        <row r="151">
          <cell r="B151" t="str">
            <v>IGE1153</v>
          </cell>
          <cell r="C151" t="str">
            <v>LAMINA GALVANIZADA C.22</v>
          </cell>
          <cell r="D151" t="str">
            <v>UND</v>
          </cell>
          <cell r="E151">
            <v>40000</v>
          </cell>
          <cell r="F151">
            <v>41600</v>
          </cell>
        </row>
        <row r="152">
          <cell r="B152" t="str">
            <v>IGE1154</v>
          </cell>
          <cell r="C152" t="str">
            <v>LAMPARA 2*48 lateral lamina industrial</v>
          </cell>
          <cell r="D152" t="str">
            <v>UND</v>
          </cell>
          <cell r="E152">
            <v>85000</v>
          </cell>
          <cell r="F152">
            <v>125000</v>
          </cell>
        </row>
        <row r="153">
          <cell r="B153" t="str">
            <v>IGE1155</v>
          </cell>
          <cell r="C153" t="str">
            <v>LAMPARA 2*96 lateral lamina industrial</v>
          </cell>
          <cell r="D153" t="str">
            <v>UND</v>
          </cell>
          <cell r="E153">
            <v>156700</v>
          </cell>
          <cell r="F153">
            <v>156700</v>
          </cell>
        </row>
        <row r="154">
          <cell r="B154" t="str">
            <v>IGE1156</v>
          </cell>
          <cell r="C154" t="str">
            <v>LAVAMANOS ACUACER BLANCCO c/GRIF.</v>
          </cell>
          <cell r="D154" t="str">
            <v>UN</v>
          </cell>
          <cell r="E154">
            <v>63000</v>
          </cell>
          <cell r="F154">
            <v>68000</v>
          </cell>
        </row>
        <row r="155">
          <cell r="B155" t="str">
            <v>IGE1157</v>
          </cell>
          <cell r="C155" t="str">
            <v>LAVAMANOS ACUACER PEDESTAL BLANCO</v>
          </cell>
          <cell r="D155" t="str">
            <v>UN</v>
          </cell>
          <cell r="E155">
            <v>160000</v>
          </cell>
          <cell r="F155">
            <v>160000</v>
          </cell>
        </row>
        <row r="156">
          <cell r="B156" t="str">
            <v>IGE1158</v>
          </cell>
          <cell r="C156" t="str">
            <v>LAVAMANOS AVANTI BLANCO INCL. GRIF.</v>
          </cell>
          <cell r="D156" t="str">
            <v>UND</v>
          </cell>
          <cell r="E156">
            <v>170000</v>
          </cell>
          <cell r="F156">
            <v>170000</v>
          </cell>
        </row>
        <row r="157">
          <cell r="B157" t="str">
            <v>IGE1159</v>
          </cell>
          <cell r="C157" t="str">
            <v>LAVAMANOS SOBRE PONER ENNA  INC.  GRIFERIA</v>
          </cell>
          <cell r="D157" t="str">
            <v>UN</v>
          </cell>
          <cell r="E157">
            <v>120000</v>
          </cell>
          <cell r="F157">
            <v>145800</v>
          </cell>
        </row>
        <row r="158">
          <cell r="B158" t="str">
            <v>IGE1160</v>
          </cell>
          <cell r="C158" t="str">
            <v>LIJA</v>
          </cell>
          <cell r="D158" t="str">
            <v>UN</v>
          </cell>
          <cell r="E158">
            <v>1000</v>
          </cell>
          <cell r="F158">
            <v>620</v>
          </cell>
        </row>
        <row r="159">
          <cell r="B159" t="str">
            <v>IGE1161</v>
          </cell>
          <cell r="C159" t="str">
            <v>LIMPIADOR Y/O SOLDADURA PVC</v>
          </cell>
          <cell r="D159" t="str">
            <v>GALON</v>
          </cell>
          <cell r="E159">
            <v>45000</v>
          </cell>
        </row>
        <row r="160">
          <cell r="B160" t="str">
            <v>IGE1162</v>
          </cell>
          <cell r="C160" t="str">
            <v>LIMPIADOR 70 70</v>
          </cell>
          <cell r="D160" t="str">
            <v>UND</v>
          </cell>
          <cell r="E160">
            <v>700</v>
          </cell>
          <cell r="F160">
            <v>700</v>
          </cell>
        </row>
        <row r="161">
          <cell r="B161" t="str">
            <v>IGE1163</v>
          </cell>
          <cell r="C161" t="str">
            <v>LISTON ORDINARIO</v>
          </cell>
          <cell r="D161" t="str">
            <v>ML</v>
          </cell>
          <cell r="E161">
            <v>731</v>
          </cell>
          <cell r="F161">
            <v>731</v>
          </cell>
        </row>
        <row r="162">
          <cell r="B162" t="str">
            <v>IGE1164</v>
          </cell>
          <cell r="C162" t="str">
            <v>LLAVE DE PASO 1/2" RW</v>
          </cell>
          <cell r="D162" t="str">
            <v>UND</v>
          </cell>
          <cell r="E162">
            <v>9800</v>
          </cell>
          <cell r="F162">
            <v>9800</v>
          </cell>
        </row>
        <row r="163">
          <cell r="B163" t="str">
            <v>IGE1165</v>
          </cell>
          <cell r="C163" t="str">
            <v>LLAVE DE PASO 3/4" RW</v>
          </cell>
          <cell r="D163" t="str">
            <v>UND</v>
          </cell>
          <cell r="E163">
            <v>9509</v>
          </cell>
          <cell r="F163">
            <v>9509</v>
          </cell>
        </row>
        <row r="164">
          <cell r="B164" t="str">
            <v>IGE1166</v>
          </cell>
          <cell r="C164" t="str">
            <v>LONA PLASTICA PARA CASETON</v>
          </cell>
          <cell r="D164" t="str">
            <v>M2</v>
          </cell>
          <cell r="E164">
            <v>1800</v>
          </cell>
          <cell r="F164">
            <v>1800</v>
          </cell>
        </row>
        <row r="165">
          <cell r="B165" t="str">
            <v>IGE1167</v>
          </cell>
          <cell r="C165" t="str">
            <v>MADERA CEDRO CAQUETA PIEZA</v>
          </cell>
          <cell r="D165" t="str">
            <v>UN</v>
          </cell>
          <cell r="E165">
            <v>32400</v>
          </cell>
          <cell r="F165">
            <v>32400</v>
          </cell>
        </row>
        <row r="166">
          <cell r="B166" t="str">
            <v>IGE1168</v>
          </cell>
          <cell r="C166" t="str">
            <v>MADERA CEDRO MACHO PIEZA</v>
          </cell>
          <cell r="D166" t="str">
            <v>UN</v>
          </cell>
          <cell r="E166">
            <v>53000</v>
          </cell>
          <cell r="F166">
            <v>53000</v>
          </cell>
        </row>
        <row r="167">
          <cell r="B167" t="str">
            <v>IGE1169</v>
          </cell>
          <cell r="C167" t="str">
            <v>MADERA DURMIENTE ORD 4*4</v>
          </cell>
          <cell r="D167" t="str">
            <v>ML</v>
          </cell>
          <cell r="E167">
            <v>1609</v>
          </cell>
          <cell r="F167">
            <v>1259</v>
          </cell>
        </row>
        <row r="168">
          <cell r="B168" t="str">
            <v>IGE1170</v>
          </cell>
          <cell r="C168" t="str">
            <v>MADERA LISTON M.H  GUAYACAN</v>
          </cell>
          <cell r="D168" t="str">
            <v>M2</v>
          </cell>
          <cell r="E168">
            <v>53360</v>
          </cell>
          <cell r="F168">
            <v>53360</v>
          </cell>
        </row>
        <row r="169">
          <cell r="B169" t="str">
            <v>IGE1171</v>
          </cell>
          <cell r="C169" t="str">
            <v>MADERA MEDIA CAÑA</v>
          </cell>
          <cell r="D169" t="str">
            <v>ML</v>
          </cell>
          <cell r="E169">
            <v>1508</v>
          </cell>
          <cell r="F169">
            <v>1508</v>
          </cell>
        </row>
        <row r="170">
          <cell r="B170" t="str">
            <v>IGE1172</v>
          </cell>
          <cell r="C170" t="str">
            <v>MADERA PLANCHON ORDINARIO 3 M</v>
          </cell>
          <cell r="D170" t="str">
            <v>ML</v>
          </cell>
          <cell r="E170">
            <v>3000</v>
          </cell>
          <cell r="F170">
            <v>4200</v>
          </cell>
        </row>
        <row r="171">
          <cell r="B171" t="str">
            <v>IGE1173</v>
          </cell>
          <cell r="C171" t="str">
            <v>MADERA PLANCHON ORDINARIO 5  m</v>
          </cell>
          <cell r="D171" t="str">
            <v>ML</v>
          </cell>
          <cell r="E171">
            <v>6000</v>
          </cell>
          <cell r="F171">
            <v>4580</v>
          </cell>
        </row>
        <row r="172">
          <cell r="B172" t="str">
            <v>IGE1174</v>
          </cell>
          <cell r="C172" t="str">
            <v>MADERA REPISA 3 M</v>
          </cell>
          <cell r="D172" t="str">
            <v>ML</v>
          </cell>
          <cell r="E172">
            <v>5500</v>
          </cell>
          <cell r="F172">
            <v>4000</v>
          </cell>
        </row>
        <row r="173">
          <cell r="B173" t="str">
            <v>IGE1175</v>
          </cell>
          <cell r="C173" t="str">
            <v>MADERA REPISA 4M</v>
          </cell>
          <cell r="D173" t="str">
            <v>ML</v>
          </cell>
          <cell r="E173">
            <v>6000</v>
          </cell>
          <cell r="F173">
            <v>6000</v>
          </cell>
        </row>
        <row r="174">
          <cell r="B174" t="str">
            <v>IGE1176</v>
          </cell>
          <cell r="C174" t="str">
            <v>MADERA T. CHAPA-ORDINARIO 0.30</v>
          </cell>
          <cell r="D174" t="str">
            <v>ML</v>
          </cell>
          <cell r="E174">
            <v>3650</v>
          </cell>
          <cell r="F174">
            <v>3703</v>
          </cell>
        </row>
        <row r="175">
          <cell r="B175" t="str">
            <v>IGE1177</v>
          </cell>
          <cell r="C175" t="str">
            <v xml:space="preserve">MADERA TABLA  0.10 </v>
          </cell>
          <cell r="D175" t="str">
            <v>ML</v>
          </cell>
          <cell r="E175">
            <v>2571</v>
          </cell>
          <cell r="F175">
            <v>2571</v>
          </cell>
        </row>
        <row r="176">
          <cell r="B176" t="str">
            <v>IGE1178</v>
          </cell>
          <cell r="C176" t="str">
            <v>MADERA TABLA BURRA</v>
          </cell>
          <cell r="D176" t="str">
            <v>ML</v>
          </cell>
          <cell r="E176">
            <v>5000</v>
          </cell>
          <cell r="F176">
            <v>4444</v>
          </cell>
        </row>
        <row r="177">
          <cell r="B177" t="str">
            <v>IGE1179</v>
          </cell>
          <cell r="C177" t="str">
            <v>MADERA TIRAS ALISTADO 0.03x0.03x0.27</v>
          </cell>
          <cell r="D177" t="str">
            <v>ML</v>
          </cell>
          <cell r="E177">
            <v>1444</v>
          </cell>
          <cell r="F177">
            <v>1444</v>
          </cell>
        </row>
        <row r="178">
          <cell r="B178" t="str">
            <v>IGE1180</v>
          </cell>
          <cell r="C178" t="str">
            <v>MADERA TRIPLEX 4MM</v>
          </cell>
          <cell r="D178" t="str">
            <v>UN</v>
          </cell>
          <cell r="E178">
            <v>33600</v>
          </cell>
          <cell r="F178">
            <v>33600</v>
          </cell>
        </row>
        <row r="179">
          <cell r="B179" t="str">
            <v>IGE1181</v>
          </cell>
          <cell r="C179" t="str">
            <v>MADERA VARA DE CLAVO</v>
          </cell>
          <cell r="D179" t="str">
            <v>ML</v>
          </cell>
          <cell r="E179">
            <v>1700</v>
          </cell>
          <cell r="F179">
            <v>1700</v>
          </cell>
        </row>
        <row r="180">
          <cell r="B180" t="str">
            <v>IGE1182</v>
          </cell>
          <cell r="C180" t="str">
            <v xml:space="preserve">MALLA BASKET </v>
          </cell>
          <cell r="D180" t="str">
            <v>JG</v>
          </cell>
          <cell r="E180">
            <v>8100</v>
          </cell>
          <cell r="F180">
            <v>8100</v>
          </cell>
        </row>
        <row r="181">
          <cell r="B181" t="str">
            <v>IGE1183</v>
          </cell>
          <cell r="C181" t="str">
            <v>MALLA CON VENA 0.60*2.00</v>
          </cell>
          <cell r="D181" t="str">
            <v>UN</v>
          </cell>
          <cell r="E181">
            <v>2465</v>
          </cell>
          <cell r="F181">
            <v>2465</v>
          </cell>
        </row>
        <row r="182">
          <cell r="B182" t="str">
            <v>IGE1184</v>
          </cell>
          <cell r="C182" t="str">
            <v>MALLA ELECTROSOLDADA M-221 Q-6 (6,5*6,5) 15*15</v>
          </cell>
          <cell r="D182" t="str">
            <v>kg</v>
          </cell>
          <cell r="E182">
            <v>2543</v>
          </cell>
          <cell r="F182">
            <v>111595</v>
          </cell>
        </row>
        <row r="183">
          <cell r="B183" t="str">
            <v>IGE1185</v>
          </cell>
          <cell r="C183" t="str">
            <v>MALLA ESLABONADA CAL 10 2"*2"</v>
          </cell>
          <cell r="D183" t="str">
            <v>M2</v>
          </cell>
          <cell r="E183">
            <v>18000</v>
          </cell>
          <cell r="F183">
            <v>10440</v>
          </cell>
        </row>
        <row r="184">
          <cell r="B184" t="str">
            <v>IGE1186</v>
          </cell>
          <cell r="C184" t="str">
            <v>MALLA MICROFUTBOLL</v>
          </cell>
          <cell r="D184" t="str">
            <v>JG</v>
          </cell>
          <cell r="E184">
            <v>103900</v>
          </cell>
          <cell r="F184">
            <v>103900</v>
          </cell>
        </row>
        <row r="185">
          <cell r="B185" t="str">
            <v>IGE1187</v>
          </cell>
          <cell r="C185" t="str">
            <v>MANIJA PARA VENTANA</v>
          </cell>
          <cell r="D185" t="str">
            <v>UN</v>
          </cell>
          <cell r="E185">
            <v>3518</v>
          </cell>
          <cell r="F185">
            <v>2000</v>
          </cell>
        </row>
        <row r="186">
          <cell r="B186" t="str">
            <v>IGE1188</v>
          </cell>
          <cell r="C186" t="str">
            <v>MANTO  FIBERGLASS 400X</v>
          </cell>
          <cell r="D186" t="str">
            <v>M2</v>
          </cell>
          <cell r="E186">
            <v>10500</v>
          </cell>
          <cell r="F186">
            <v>10500</v>
          </cell>
        </row>
        <row r="187">
          <cell r="B187" t="str">
            <v>IGE1189</v>
          </cell>
          <cell r="C187" t="str">
            <v>MARCO PARA TAPA EN ANGULO</v>
          </cell>
          <cell r="D187" t="str">
            <v>ML</v>
          </cell>
          <cell r="E187">
            <v>30000</v>
          </cell>
          <cell r="F187">
            <v>105000</v>
          </cell>
        </row>
        <row r="188">
          <cell r="B188" t="str">
            <v>IGE1190</v>
          </cell>
          <cell r="C188" t="str">
            <v>MARMOLINA</v>
          </cell>
          <cell r="D188" t="str">
            <v>BTO</v>
          </cell>
          <cell r="E188">
            <v>7500</v>
          </cell>
          <cell r="F188">
            <v>7500</v>
          </cell>
        </row>
        <row r="189">
          <cell r="B189" t="str">
            <v>IGE1191</v>
          </cell>
          <cell r="C189" t="str">
            <v>MERULEX</v>
          </cell>
          <cell r="D189" t="str">
            <v>KG</v>
          </cell>
          <cell r="E189">
            <v>10704.85</v>
          </cell>
          <cell r="F189">
            <v>10704.85</v>
          </cell>
        </row>
        <row r="190">
          <cell r="B190" t="str">
            <v>IGE1192</v>
          </cell>
          <cell r="C190" t="str">
            <v>MINERAL</v>
          </cell>
          <cell r="D190" t="str">
            <v>KG</v>
          </cell>
          <cell r="E190">
            <v>6300</v>
          </cell>
          <cell r="F190">
            <v>6300</v>
          </cell>
        </row>
        <row r="191">
          <cell r="B191" t="str">
            <v>IGE1193</v>
          </cell>
          <cell r="C191" t="str">
            <v>MORTERO 1:3 IMP.</v>
          </cell>
          <cell r="D191" t="str">
            <v>M3</v>
          </cell>
          <cell r="E191">
            <v>259615</v>
          </cell>
          <cell r="F191">
            <v>238810.93</v>
          </cell>
          <cell r="G191" t="str">
            <v>SI</v>
          </cell>
        </row>
        <row r="192">
          <cell r="B192" t="str">
            <v>IGE1194</v>
          </cell>
          <cell r="C192" t="str">
            <v>MORTERO 1:4 (GENERAL EN OBRA)</v>
          </cell>
          <cell r="D192" t="str">
            <v>M3</v>
          </cell>
          <cell r="E192">
            <v>262467</v>
          </cell>
          <cell r="F192">
            <v>204837</v>
          </cell>
          <cell r="G192" t="str">
            <v>SI</v>
          </cell>
        </row>
        <row r="193">
          <cell r="B193" t="str">
            <v>IGE1195</v>
          </cell>
          <cell r="C193" t="str">
            <v>MORTERO 1:5 (GENERAL EN OBRA)</v>
          </cell>
          <cell r="D193" t="str">
            <v>M3</v>
          </cell>
          <cell r="E193">
            <v>234894</v>
          </cell>
          <cell r="F193">
            <v>169483.33</v>
          </cell>
          <cell r="G193" t="str">
            <v>SI</v>
          </cell>
        </row>
        <row r="194">
          <cell r="B194" t="str">
            <v>IGE1196</v>
          </cell>
          <cell r="C194" t="str">
            <v>MORTERO 1:4 IMP.</v>
          </cell>
          <cell r="D194" t="str">
            <v>M3</v>
          </cell>
          <cell r="E194">
            <v>272467</v>
          </cell>
          <cell r="F194">
            <v>204837</v>
          </cell>
          <cell r="G194" t="str">
            <v>SI</v>
          </cell>
        </row>
        <row r="195">
          <cell r="B195" t="str">
            <v>IGE1197</v>
          </cell>
          <cell r="C195" t="str">
            <v>MURALFIX</v>
          </cell>
          <cell r="E195">
            <v>37700</v>
          </cell>
          <cell r="F195">
            <v>37700</v>
          </cell>
        </row>
        <row r="196">
          <cell r="B196" t="str">
            <v>IGE1198</v>
          </cell>
          <cell r="C196" t="str">
            <v>ORINAL MEDIANO INCLUYE GRIFERIA TRADICIONAL EN CROMO</v>
          </cell>
          <cell r="D196" t="str">
            <v>UN</v>
          </cell>
          <cell r="E196">
            <v>180000</v>
          </cell>
          <cell r="F196">
            <v>260000</v>
          </cell>
        </row>
        <row r="197">
          <cell r="B197" t="str">
            <v>IGE1199</v>
          </cell>
          <cell r="C197" t="str">
            <v>PEGACOR</v>
          </cell>
          <cell r="D197" t="str">
            <v>KG</v>
          </cell>
          <cell r="E197">
            <v>1000</v>
          </cell>
          <cell r="F197">
            <v>1000</v>
          </cell>
        </row>
        <row r="198">
          <cell r="B198" t="str">
            <v>IGE1200</v>
          </cell>
          <cell r="C198" t="str">
            <v>PEGANTE</v>
          </cell>
          <cell r="D198" t="str">
            <v>GL</v>
          </cell>
          <cell r="E198">
            <v>12000</v>
          </cell>
          <cell r="F198">
            <v>12000</v>
          </cell>
        </row>
        <row r="199">
          <cell r="B199" t="str">
            <v>IGE1201</v>
          </cell>
          <cell r="C199" t="str">
            <v>PEGANTE PARA MADERA</v>
          </cell>
          <cell r="D199" t="str">
            <v>KG</v>
          </cell>
          <cell r="E199">
            <v>8900</v>
          </cell>
          <cell r="F199">
            <v>8900</v>
          </cell>
        </row>
        <row r="200">
          <cell r="B200" t="str">
            <v>IGE1202</v>
          </cell>
          <cell r="C200" t="str">
            <v>PERFIL METALICO</v>
          </cell>
          <cell r="D200" t="str">
            <v>KG</v>
          </cell>
          <cell r="E200">
            <v>8500</v>
          </cell>
          <cell r="F200">
            <v>2750</v>
          </cell>
        </row>
        <row r="201">
          <cell r="B201" t="str">
            <v>IGE1203</v>
          </cell>
          <cell r="C201" t="str">
            <v>Perma Glass 6 Fibergllass</v>
          </cell>
          <cell r="D201" t="str">
            <v>M2</v>
          </cell>
          <cell r="E201">
            <v>2240</v>
          </cell>
          <cell r="F201">
            <v>2240</v>
          </cell>
        </row>
        <row r="202">
          <cell r="B202" t="str">
            <v>IGE1204</v>
          </cell>
          <cell r="C202" t="str">
            <v>PERNO 1/4"</v>
          </cell>
          <cell r="D202" t="str">
            <v>UND</v>
          </cell>
          <cell r="E202">
            <v>335</v>
          </cell>
          <cell r="F202">
            <v>335</v>
          </cell>
        </row>
        <row r="203">
          <cell r="B203" t="str">
            <v>IGE1205</v>
          </cell>
          <cell r="C203" t="str">
            <v>PIEDRA MEDIA ZONGA</v>
          </cell>
          <cell r="D203" t="str">
            <v>M3</v>
          </cell>
          <cell r="E203">
            <v>32000</v>
          </cell>
          <cell r="F203">
            <v>36000</v>
          </cell>
        </row>
        <row r="204">
          <cell r="B204" t="str">
            <v>IGE1206</v>
          </cell>
          <cell r="C204" t="str">
            <v>PINTUARA MURALFIX</v>
          </cell>
          <cell r="D204" t="str">
            <v>GALON</v>
          </cell>
          <cell r="E204">
            <v>37700</v>
          </cell>
          <cell r="F204">
            <v>37700</v>
          </cell>
        </row>
        <row r="205">
          <cell r="B205" t="str">
            <v>IGE1207</v>
          </cell>
          <cell r="C205" t="str">
            <v>PINTURA ANTICORROSIVO</v>
          </cell>
          <cell r="D205" t="str">
            <v>GALON</v>
          </cell>
          <cell r="E205">
            <v>37600</v>
          </cell>
          <cell r="F205">
            <v>23000</v>
          </cell>
        </row>
        <row r="206">
          <cell r="B206" t="str">
            <v>IGE1208</v>
          </cell>
          <cell r="C206" t="str">
            <v>PINTURA DEMARCACION TIPO TRAFICO</v>
          </cell>
          <cell r="D206" t="str">
            <v>GALON</v>
          </cell>
          <cell r="E206">
            <v>65000</v>
          </cell>
          <cell r="F206">
            <v>65000</v>
          </cell>
        </row>
        <row r="207">
          <cell r="B207" t="str">
            <v>IGE1209</v>
          </cell>
          <cell r="C207" t="str">
            <v xml:space="preserve">PINTURA ESMALTE </v>
          </cell>
          <cell r="D207" t="str">
            <v>GALON</v>
          </cell>
          <cell r="E207">
            <v>50000</v>
          </cell>
          <cell r="F207">
            <v>39044</v>
          </cell>
        </row>
        <row r="208">
          <cell r="B208" t="str">
            <v>IGE1210</v>
          </cell>
          <cell r="C208" t="str">
            <v>PINTURA ESMALTE SINTETICO</v>
          </cell>
          <cell r="D208" t="str">
            <v>GALON</v>
          </cell>
          <cell r="E208">
            <v>40000</v>
          </cell>
          <cell r="F208">
            <v>53000</v>
          </cell>
        </row>
        <row r="209">
          <cell r="B209" t="str">
            <v>IGE1211</v>
          </cell>
          <cell r="C209" t="str">
            <v>PINTURA GRANOPLAST</v>
          </cell>
          <cell r="D209" t="str">
            <v>M2</v>
          </cell>
          <cell r="E209">
            <v>7500</v>
          </cell>
          <cell r="F209">
            <v>7500</v>
          </cell>
        </row>
        <row r="210">
          <cell r="B210" t="str">
            <v>IGE1212</v>
          </cell>
          <cell r="C210" t="str">
            <v>PINTURA MARMOPLAST</v>
          </cell>
          <cell r="D210" t="str">
            <v>M2</v>
          </cell>
          <cell r="E210">
            <v>9000</v>
          </cell>
          <cell r="F210">
            <v>9000</v>
          </cell>
        </row>
        <row r="211">
          <cell r="B211" t="str">
            <v>IGE1213</v>
          </cell>
          <cell r="C211" t="str">
            <v>PINTURA SILCOPLAST</v>
          </cell>
          <cell r="D211" t="str">
            <v>M2</v>
          </cell>
          <cell r="E211">
            <v>7500</v>
          </cell>
          <cell r="F211">
            <v>7500</v>
          </cell>
        </row>
        <row r="212">
          <cell r="B212" t="str">
            <v>IGE1214</v>
          </cell>
          <cell r="C212" t="str">
            <v>PINTURA TINTILLA</v>
          </cell>
          <cell r="D212" t="str">
            <v>LT</v>
          </cell>
          <cell r="E212">
            <v>35500</v>
          </cell>
          <cell r="F212">
            <v>35500</v>
          </cell>
        </row>
        <row r="213">
          <cell r="B213" t="str">
            <v>IGE1215</v>
          </cell>
          <cell r="C213" t="str">
            <v>PINTURA VINILO TIPO I</v>
          </cell>
          <cell r="D213" t="str">
            <v>Galon</v>
          </cell>
          <cell r="E213">
            <v>50000</v>
          </cell>
          <cell r="F213">
            <v>46920</v>
          </cell>
        </row>
        <row r="214">
          <cell r="B214" t="str">
            <v>IGE1216</v>
          </cell>
          <cell r="C214" t="str">
            <v>PIRLAN EN ALUMINIO</v>
          </cell>
          <cell r="D214" t="str">
            <v>ML</v>
          </cell>
          <cell r="E214">
            <v>2100</v>
          </cell>
          <cell r="F214">
            <v>2100</v>
          </cell>
        </row>
        <row r="215">
          <cell r="B215" t="str">
            <v>IGE1217</v>
          </cell>
          <cell r="C215" t="str">
            <v>PISO  MARMOL BRECCIA</v>
          </cell>
          <cell r="D215" t="str">
            <v>M2</v>
          </cell>
          <cell r="E215">
            <v>96280</v>
          </cell>
          <cell r="F215">
            <v>96280</v>
          </cell>
        </row>
        <row r="216">
          <cell r="B216" t="str">
            <v>IGE1218</v>
          </cell>
          <cell r="C216" t="str">
            <v>ADOQUIN GRES 10*20*2.5</v>
          </cell>
          <cell r="D216" t="str">
            <v>M2</v>
          </cell>
          <cell r="E216">
            <v>23359</v>
          </cell>
          <cell r="F216">
            <v>25380</v>
          </cell>
        </row>
        <row r="217">
          <cell r="B217" t="str">
            <v>IGE1219</v>
          </cell>
          <cell r="C217" t="str">
            <v>PISO ALFA O SIMILAR 30*30</v>
          </cell>
          <cell r="D217" t="str">
            <v>M2</v>
          </cell>
          <cell r="E217">
            <v>20307</v>
          </cell>
          <cell r="F217">
            <v>22000</v>
          </cell>
        </row>
        <row r="218">
          <cell r="B218" t="str">
            <v>IGE1220</v>
          </cell>
          <cell r="C218" t="str">
            <v>PISO ALFOMBRA ARGOLLADA TRÁFICO PESADO</v>
          </cell>
          <cell r="D218" t="str">
            <v>M2</v>
          </cell>
          <cell r="E218">
            <v>17000</v>
          </cell>
          <cell r="F218">
            <v>17000</v>
          </cell>
        </row>
        <row r="219">
          <cell r="B219" t="str">
            <v>IGE1221</v>
          </cell>
          <cell r="C219" t="str">
            <v>PISO ALFOMBRA RES, TERUEL 7 mm</v>
          </cell>
          <cell r="D219" t="str">
            <v>M2</v>
          </cell>
          <cell r="E219">
            <v>20000</v>
          </cell>
          <cell r="F219">
            <v>20000</v>
          </cell>
        </row>
        <row r="220">
          <cell r="B220" t="str">
            <v>IGE1222</v>
          </cell>
          <cell r="C220" t="str">
            <v>PISO ALFOMBRA RES. ALFA BERBER</v>
          </cell>
          <cell r="D220" t="str">
            <v>M2</v>
          </cell>
          <cell r="E220">
            <v>45500</v>
          </cell>
          <cell r="F220">
            <v>45500</v>
          </cell>
        </row>
        <row r="221">
          <cell r="B221" t="str">
            <v>IGE1223</v>
          </cell>
          <cell r="C221" t="str">
            <v>PISO BALDOSIN CEMENTO 25*25</v>
          </cell>
          <cell r="D221" t="str">
            <v>M2</v>
          </cell>
          <cell r="E221">
            <v>17000</v>
          </cell>
          <cell r="F221">
            <v>17000</v>
          </cell>
        </row>
        <row r="222">
          <cell r="B222" t="str">
            <v>IGE1224</v>
          </cell>
          <cell r="C222" t="str">
            <v>PISO BALDOSIN DE GRANITO 30*30 E=1.7</v>
          </cell>
          <cell r="D222" t="str">
            <v>M2</v>
          </cell>
          <cell r="E222">
            <v>27984</v>
          </cell>
          <cell r="F222">
            <v>33000</v>
          </cell>
        </row>
        <row r="223">
          <cell r="B223" t="str">
            <v>IGE1225</v>
          </cell>
          <cell r="C223" t="str">
            <v>PISO CERAMICA 20,5*2O,5</v>
          </cell>
          <cell r="D223" t="str">
            <v>M2</v>
          </cell>
          <cell r="E223">
            <v>18340</v>
          </cell>
          <cell r="F223">
            <v>21000</v>
          </cell>
        </row>
        <row r="224">
          <cell r="B224" t="str">
            <v>IGE1226</v>
          </cell>
          <cell r="C224" t="str">
            <v>PISO EN GRAMA</v>
          </cell>
          <cell r="D224" t="str">
            <v>M2</v>
          </cell>
          <cell r="E224">
            <v>1740</v>
          </cell>
          <cell r="F224">
            <v>1740</v>
          </cell>
        </row>
        <row r="225">
          <cell r="B225" t="str">
            <v>IGE1227</v>
          </cell>
          <cell r="C225" t="str">
            <v>PISO POLISEC</v>
          </cell>
          <cell r="D225" t="str">
            <v>M2</v>
          </cell>
          <cell r="E225">
            <v>2600</v>
          </cell>
          <cell r="F225">
            <v>2600</v>
          </cell>
        </row>
        <row r="226">
          <cell r="B226" t="str">
            <v>IGE1228</v>
          </cell>
          <cell r="C226" t="str">
            <v>PISO SPACATTO GRIS RIO CLARO</v>
          </cell>
          <cell r="D226" t="str">
            <v>M2</v>
          </cell>
          <cell r="E226">
            <v>65000</v>
          </cell>
          <cell r="F226">
            <v>65000</v>
          </cell>
        </row>
        <row r="227">
          <cell r="B227" t="str">
            <v>IGE1229</v>
          </cell>
          <cell r="C227" t="str">
            <v>PISO TABLETA DE GRES 20*20</v>
          </cell>
          <cell r="D227" t="str">
            <v>M2</v>
          </cell>
          <cell r="E227">
            <v>17000</v>
          </cell>
          <cell r="F227">
            <v>17000</v>
          </cell>
        </row>
        <row r="228">
          <cell r="B228" t="str">
            <v>IGE1230</v>
          </cell>
          <cell r="C228" t="str">
            <v>PISO TABLON DE GRES 33*33*2.5</v>
          </cell>
          <cell r="D228" t="str">
            <v>M2</v>
          </cell>
          <cell r="E228">
            <v>25070</v>
          </cell>
          <cell r="F228">
            <v>28000</v>
          </cell>
        </row>
        <row r="229">
          <cell r="B229" t="str">
            <v>IGE1231</v>
          </cell>
          <cell r="C229" t="str">
            <v>PISO VINISOL TRAFICO PESADO  1.6 MM</v>
          </cell>
          <cell r="D229" t="str">
            <v>M2</v>
          </cell>
          <cell r="E229">
            <v>19500</v>
          </cell>
          <cell r="F229">
            <v>19500</v>
          </cell>
        </row>
        <row r="230">
          <cell r="B230" t="str">
            <v>IGE1232</v>
          </cell>
          <cell r="C230" t="str">
            <v>PLACA DE IDENTIFICACIÓN 2x1 cm</v>
          </cell>
          <cell r="D230" t="str">
            <v>UND</v>
          </cell>
          <cell r="E230">
            <v>2000</v>
          </cell>
          <cell r="F230">
            <v>3500</v>
          </cell>
        </row>
        <row r="231">
          <cell r="B231" t="str">
            <v>IGE1233</v>
          </cell>
          <cell r="C231" t="str">
            <v>PLAFON</v>
          </cell>
          <cell r="D231" t="str">
            <v>UND</v>
          </cell>
          <cell r="E231">
            <v>1100</v>
          </cell>
          <cell r="F231">
            <v>1100</v>
          </cell>
        </row>
        <row r="232">
          <cell r="B232" t="str">
            <v>IGE1234</v>
          </cell>
          <cell r="C232" t="str">
            <v>PLANCHON ORDINARIO 3 MT</v>
          </cell>
          <cell r="D232" t="str">
            <v>ML</v>
          </cell>
          <cell r="E232">
            <v>2750</v>
          </cell>
          <cell r="F232">
            <v>2750</v>
          </cell>
        </row>
        <row r="233">
          <cell r="B233" t="str">
            <v>IGE1235</v>
          </cell>
          <cell r="C233" t="str">
            <v>PORTA CANDADO SIMPLE 3</v>
          </cell>
          <cell r="D233" t="str">
            <v>UN</v>
          </cell>
          <cell r="E233">
            <v>1300</v>
          </cell>
          <cell r="F233">
            <v>1300</v>
          </cell>
        </row>
        <row r="234">
          <cell r="B234" t="str">
            <v>IGE1236</v>
          </cell>
          <cell r="C234" t="str">
            <v>POSTES DE MADERA H=1.5</v>
          </cell>
          <cell r="D234" t="str">
            <v>UN</v>
          </cell>
          <cell r="E234">
            <v>3500</v>
          </cell>
          <cell r="F234">
            <v>3500</v>
          </cell>
        </row>
        <row r="235">
          <cell r="B235" t="str">
            <v>IGE1237</v>
          </cell>
          <cell r="C235" t="str">
            <v>PRADIZACION</v>
          </cell>
          <cell r="D235" t="str">
            <v>M²</v>
          </cell>
          <cell r="E235">
            <v>2302</v>
          </cell>
          <cell r="F235">
            <v>2302</v>
          </cell>
        </row>
        <row r="236">
          <cell r="B236" t="str">
            <v>IGE1238</v>
          </cell>
          <cell r="C236" t="str">
            <v>PUERTA ACCESO  ALUMINIO</v>
          </cell>
          <cell r="D236" t="str">
            <v>M2</v>
          </cell>
          <cell r="E236">
            <v>350000</v>
          </cell>
          <cell r="F236">
            <v>350000</v>
          </cell>
        </row>
        <row r="237">
          <cell r="B237" t="str">
            <v>IGE1239</v>
          </cell>
          <cell r="C237" t="str">
            <v>PUERTA FORTEC RES.0.60</v>
          </cell>
          <cell r="D237" t="str">
            <v>UN</v>
          </cell>
          <cell r="E237">
            <v>79000</v>
          </cell>
          <cell r="F237">
            <v>79000</v>
          </cell>
        </row>
        <row r="238">
          <cell r="B238" t="str">
            <v>IGE1240</v>
          </cell>
          <cell r="C238" t="str">
            <v>PUERTA FORTEC RES.0.80</v>
          </cell>
          <cell r="D238" t="str">
            <v>UN</v>
          </cell>
          <cell r="E238">
            <v>105000</v>
          </cell>
          <cell r="F238">
            <v>105000</v>
          </cell>
        </row>
        <row r="239">
          <cell r="B239" t="str">
            <v>IGE1241</v>
          </cell>
          <cell r="C239" t="str">
            <v>PUERTA FORTEC RES.1.00</v>
          </cell>
          <cell r="D239" t="str">
            <v>UN</v>
          </cell>
          <cell r="E239">
            <v>115000</v>
          </cell>
          <cell r="F239">
            <v>115000</v>
          </cell>
        </row>
        <row r="240">
          <cell r="B240" t="str">
            <v>IGE1242</v>
          </cell>
          <cell r="C240" t="str">
            <v>PUERTA PIZANO ECO. 0.60</v>
          </cell>
          <cell r="D240" t="str">
            <v>UN</v>
          </cell>
          <cell r="E240">
            <v>95000</v>
          </cell>
          <cell r="F240">
            <v>95000</v>
          </cell>
        </row>
        <row r="241">
          <cell r="B241" t="str">
            <v>IGE1243</v>
          </cell>
          <cell r="C241" t="str">
            <v>PUERTA PIZANO ECO. 0.80</v>
          </cell>
          <cell r="D241" t="str">
            <v>UN</v>
          </cell>
          <cell r="E241">
            <v>105000</v>
          </cell>
          <cell r="F241">
            <v>105000</v>
          </cell>
        </row>
        <row r="242">
          <cell r="B242" t="str">
            <v>IGE1244</v>
          </cell>
          <cell r="C242" t="str">
            <v>PUERTA PIZANO ECO. 1.00</v>
          </cell>
          <cell r="D242" t="str">
            <v>UN</v>
          </cell>
          <cell r="E242">
            <v>115000</v>
          </cell>
          <cell r="F242">
            <v>115000</v>
          </cell>
        </row>
        <row r="243">
          <cell r="B243" t="str">
            <v>IGE1245</v>
          </cell>
          <cell r="C243" t="str">
            <v>PULIDA GRANITO</v>
          </cell>
          <cell r="D243" t="str">
            <v>M2</v>
          </cell>
          <cell r="E243">
            <v>17400</v>
          </cell>
          <cell r="F243">
            <v>17400</v>
          </cell>
        </row>
        <row r="244">
          <cell r="B244" t="str">
            <v>IGE1246</v>
          </cell>
          <cell r="C244" t="str">
            <v>PULIDORA</v>
          </cell>
          <cell r="D244" t="str">
            <v>M2</v>
          </cell>
          <cell r="E244">
            <v>30000</v>
          </cell>
          <cell r="F244">
            <v>30000</v>
          </cell>
        </row>
        <row r="245">
          <cell r="B245" t="str">
            <v>IGE1247</v>
          </cell>
          <cell r="C245" t="str">
            <v>PUNTILLA</v>
          </cell>
          <cell r="D245" t="str">
            <v>LB</v>
          </cell>
          <cell r="E245">
            <v>2000</v>
          </cell>
          <cell r="F245">
            <v>1800</v>
          </cell>
        </row>
        <row r="246">
          <cell r="B246" t="str">
            <v>IGE1248</v>
          </cell>
          <cell r="C246" t="str">
            <v>PUNTILLA 2"</v>
          </cell>
          <cell r="D246" t="str">
            <v>LB</v>
          </cell>
          <cell r="E246">
            <v>2000</v>
          </cell>
          <cell r="F246">
            <v>1600</v>
          </cell>
        </row>
        <row r="247">
          <cell r="B247" t="str">
            <v>IGE1249</v>
          </cell>
          <cell r="C247" t="str">
            <v>PUNTILLA CON CABEZA 2'</v>
          </cell>
          <cell r="D247" t="str">
            <v>LB</v>
          </cell>
          <cell r="E247">
            <v>2000</v>
          </cell>
          <cell r="F247">
            <v>1600</v>
          </cell>
        </row>
        <row r="248">
          <cell r="B248" t="str">
            <v>IGE1250</v>
          </cell>
          <cell r="F248">
            <v>1600</v>
          </cell>
        </row>
        <row r="249">
          <cell r="B249" t="str">
            <v>IGE1251</v>
          </cell>
          <cell r="C249" t="str">
            <v>PUNTILLA S/CABEZA 1'</v>
          </cell>
          <cell r="D249" t="str">
            <v>LB</v>
          </cell>
          <cell r="E249">
            <v>2000</v>
          </cell>
          <cell r="F249">
            <v>1600</v>
          </cell>
        </row>
        <row r="250">
          <cell r="B250" t="str">
            <v>IGE1252</v>
          </cell>
          <cell r="C250" t="str">
            <v>RECEBO COMUN</v>
          </cell>
          <cell r="D250" t="str">
            <v>M3</v>
          </cell>
          <cell r="E250">
            <v>14600</v>
          </cell>
          <cell r="F250">
            <v>24700</v>
          </cell>
        </row>
        <row r="251">
          <cell r="B251" t="str">
            <v>IGE1253</v>
          </cell>
          <cell r="C251" t="str">
            <v>REGISTRO   RW 2"</v>
          </cell>
          <cell r="D251" t="str">
            <v>UND</v>
          </cell>
          <cell r="E251">
            <v>20000</v>
          </cell>
          <cell r="F251">
            <v>116000</v>
          </cell>
        </row>
        <row r="252">
          <cell r="B252" t="str">
            <v>IGE1254</v>
          </cell>
          <cell r="C252" t="str">
            <v>REGISTRO RW 1/2"</v>
          </cell>
          <cell r="D252" t="str">
            <v>UND</v>
          </cell>
          <cell r="E252">
            <v>13058</v>
          </cell>
          <cell r="F252">
            <v>21300</v>
          </cell>
        </row>
        <row r="253">
          <cell r="B253" t="str">
            <v>IGE1255</v>
          </cell>
          <cell r="C253" t="str">
            <v>REGISTRO RW 3/4"</v>
          </cell>
          <cell r="D253" t="str">
            <v>UN</v>
          </cell>
          <cell r="E253">
            <v>18000</v>
          </cell>
          <cell r="F253">
            <v>35700</v>
          </cell>
        </row>
        <row r="254">
          <cell r="B254" t="str">
            <v>IGE1256</v>
          </cell>
          <cell r="C254" t="str">
            <v>REGLETA 10 PARES</v>
          </cell>
          <cell r="D254" t="str">
            <v>UND</v>
          </cell>
          <cell r="E254">
            <v>9450</v>
          </cell>
          <cell r="F254">
            <v>9450</v>
          </cell>
        </row>
        <row r="255">
          <cell r="B255" t="str">
            <v>IGE1257</v>
          </cell>
          <cell r="C255" t="str">
            <v>REJILLA Y MARCO HTA 0,7 X 0,3</v>
          </cell>
          <cell r="D255" t="str">
            <v>UND</v>
          </cell>
          <cell r="E255">
            <v>77840</v>
          </cell>
          <cell r="F255">
            <v>77840</v>
          </cell>
        </row>
        <row r="256">
          <cell r="B256" t="str">
            <v>IGE1258</v>
          </cell>
          <cell r="C256" t="str">
            <v>REJILLAS SIFON 20*20 ALUMINIO</v>
          </cell>
          <cell r="D256" t="str">
            <v>UN</v>
          </cell>
          <cell r="E256">
            <v>8200</v>
          </cell>
          <cell r="F256">
            <v>8200</v>
          </cell>
        </row>
        <row r="257">
          <cell r="B257" t="str">
            <v>IGE1259</v>
          </cell>
          <cell r="C257" t="str">
            <v>REJILLAS SOSCO 4*4*3  ALUMINIO</v>
          </cell>
          <cell r="D257" t="str">
            <v>UN</v>
          </cell>
          <cell r="E257">
            <v>5195</v>
          </cell>
          <cell r="F257">
            <v>7000</v>
          </cell>
        </row>
        <row r="258">
          <cell r="B258" t="str">
            <v>IGE1260</v>
          </cell>
          <cell r="C258" t="str">
            <v>REJILLAS SOSCO 4*4*3 PLASTICAS</v>
          </cell>
          <cell r="D258" t="str">
            <v>UN</v>
          </cell>
          <cell r="E258">
            <v>5000</v>
          </cell>
          <cell r="F258">
            <v>5000</v>
          </cell>
        </row>
        <row r="259">
          <cell r="B259" t="str">
            <v>IGE1261</v>
          </cell>
          <cell r="C259" t="str">
            <v>REJILLAS SOSCO 5*3 ALUMINIO</v>
          </cell>
          <cell r="D259" t="str">
            <v>UN</v>
          </cell>
          <cell r="E259">
            <v>7500</v>
          </cell>
          <cell r="F259">
            <v>9000</v>
          </cell>
        </row>
        <row r="260">
          <cell r="B260" t="str">
            <v>IGE1262</v>
          </cell>
          <cell r="C260" t="str">
            <v>REJILLAS SOSCO 5*5*4 ALUMINIO</v>
          </cell>
          <cell r="D260" t="str">
            <v>Unidad</v>
          </cell>
          <cell r="E260">
            <v>10000</v>
          </cell>
          <cell r="F260">
            <v>10000</v>
          </cell>
        </row>
        <row r="261">
          <cell r="B261" t="str">
            <v>IGE1263</v>
          </cell>
          <cell r="C261" t="str">
            <v>REJILLAS TRAGANTE 5*3 ALUMINIO</v>
          </cell>
          <cell r="D261" t="str">
            <v>Unidad</v>
          </cell>
          <cell r="E261">
            <v>10300</v>
          </cell>
          <cell r="F261">
            <v>10300</v>
          </cell>
        </row>
        <row r="262">
          <cell r="B262" t="str">
            <v>IGE1264</v>
          </cell>
          <cell r="C262" t="str">
            <v>REJILLAS TRAGANTE 6*4 ALUMINIO</v>
          </cell>
          <cell r="D262" t="str">
            <v>Unidad</v>
          </cell>
          <cell r="E262">
            <v>16000</v>
          </cell>
          <cell r="F262">
            <v>16000</v>
          </cell>
        </row>
        <row r="263">
          <cell r="B263" t="str">
            <v>IGE1265</v>
          </cell>
          <cell r="C263" t="str">
            <v>REJILLAS VENTILACION 20*20 ALUMINIO</v>
          </cell>
          <cell r="D263" t="str">
            <v>Unidad</v>
          </cell>
          <cell r="E263">
            <v>20000</v>
          </cell>
          <cell r="F263">
            <v>20000</v>
          </cell>
        </row>
        <row r="264">
          <cell r="B264" t="str">
            <v>IGE1266</v>
          </cell>
          <cell r="C264" t="str">
            <v>REPISA  ORDINARIO 3 MT</v>
          </cell>
          <cell r="D264" t="str">
            <v>ML</v>
          </cell>
          <cell r="E264">
            <v>4000</v>
          </cell>
          <cell r="F264">
            <v>3000</v>
          </cell>
        </row>
        <row r="265">
          <cell r="B265" t="str">
            <v>IGE1267</v>
          </cell>
          <cell r="C265" t="str">
            <v>SANITARIO  ACUACER BLANCO COMPLETO</v>
          </cell>
          <cell r="D265" t="str">
            <v>Unidad</v>
          </cell>
          <cell r="E265">
            <v>196000</v>
          </cell>
          <cell r="F265">
            <v>196000</v>
          </cell>
        </row>
        <row r="266">
          <cell r="B266" t="str">
            <v>IGE1268</v>
          </cell>
          <cell r="C266" t="str">
            <v>SANITARIO  SANFE PARA FLUXOMETRO</v>
          </cell>
          <cell r="D266" t="str">
            <v>Unidad</v>
          </cell>
          <cell r="E266">
            <v>141000</v>
          </cell>
          <cell r="F266">
            <v>141000</v>
          </cell>
        </row>
        <row r="267">
          <cell r="B267" t="str">
            <v>IGE1269</v>
          </cell>
          <cell r="C267" t="str">
            <v>SANITARIO AVANTI BLANCO COMPLETO INCL. BIZCO.</v>
          </cell>
          <cell r="D267" t="str">
            <v>Unidad</v>
          </cell>
          <cell r="E267">
            <v>226100</v>
          </cell>
          <cell r="F267">
            <v>226100</v>
          </cell>
        </row>
        <row r="268">
          <cell r="B268" t="str">
            <v>IGE1270</v>
          </cell>
          <cell r="C268" t="str">
            <v>SANITARIO SANTA FE COMPLETO</v>
          </cell>
          <cell r="D268" t="str">
            <v>Unidad</v>
          </cell>
          <cell r="E268">
            <v>344000</v>
          </cell>
          <cell r="F268">
            <v>344000</v>
          </cell>
        </row>
        <row r="269">
          <cell r="B269" t="str">
            <v>IGE1271</v>
          </cell>
          <cell r="C269" t="str">
            <v>SEGUETA</v>
          </cell>
          <cell r="D269" t="str">
            <v>Unidad</v>
          </cell>
          <cell r="E269">
            <v>2000</v>
          </cell>
          <cell r="F269">
            <v>2000</v>
          </cell>
        </row>
        <row r="270">
          <cell r="B270" t="str">
            <v>IGE1272</v>
          </cell>
          <cell r="C270" t="str">
            <v>SELLADOR SIKA IGAS GRIS</v>
          </cell>
          <cell r="D270" t="str">
            <v>KG</v>
          </cell>
          <cell r="E270">
            <v>14628</v>
          </cell>
          <cell r="F270">
            <v>14628</v>
          </cell>
        </row>
        <row r="271">
          <cell r="B271" t="str">
            <v>IGE1273</v>
          </cell>
          <cell r="C271" t="str">
            <v>SELLADOR TOXEMENT MASIL GRIS F.</v>
          </cell>
          <cell r="D271" t="str">
            <v>KG</v>
          </cell>
          <cell r="E271">
            <v>14628</v>
          </cell>
          <cell r="F271">
            <v>14628</v>
          </cell>
        </row>
        <row r="272">
          <cell r="B272" t="str">
            <v>IGE1274</v>
          </cell>
          <cell r="C272" t="str">
            <v>SIKA 1</v>
          </cell>
          <cell r="D272" t="str">
            <v>KG</v>
          </cell>
          <cell r="E272">
            <v>6000</v>
          </cell>
          <cell r="F272">
            <v>5433</v>
          </cell>
        </row>
        <row r="273">
          <cell r="B273" t="str">
            <v>IGE1275</v>
          </cell>
          <cell r="C273" t="str">
            <v>SIKA 2</v>
          </cell>
          <cell r="D273" t="str">
            <v>KG</v>
          </cell>
          <cell r="E273">
            <v>11000</v>
          </cell>
          <cell r="F273">
            <v>11000</v>
          </cell>
        </row>
        <row r="274">
          <cell r="B274" t="str">
            <v>IGE1276</v>
          </cell>
          <cell r="C274" t="str">
            <v>SIKA TRANSPARENTE</v>
          </cell>
          <cell r="D274" t="str">
            <v>KG</v>
          </cell>
          <cell r="E274">
            <v>5500</v>
          </cell>
          <cell r="F274">
            <v>5500</v>
          </cell>
        </row>
        <row r="275">
          <cell r="B275" t="str">
            <v>IGE1277</v>
          </cell>
          <cell r="C275" t="str">
            <v>SILICONA</v>
          </cell>
          <cell r="D275" t="str">
            <v>GL</v>
          </cell>
          <cell r="E275">
            <v>28445</v>
          </cell>
          <cell r="F275">
            <v>28445</v>
          </cell>
        </row>
        <row r="276">
          <cell r="B276" t="str">
            <v>IGE1278</v>
          </cell>
          <cell r="C276" t="str">
            <v xml:space="preserve">SOLDADURA </v>
          </cell>
          <cell r="D276" t="str">
            <v>ML</v>
          </cell>
          <cell r="E276">
            <v>43500</v>
          </cell>
          <cell r="F276">
            <v>43500</v>
          </cell>
        </row>
        <row r="277">
          <cell r="B277" t="str">
            <v>IGE1279</v>
          </cell>
          <cell r="C277" t="str">
            <v>SOLDADURA 95-5 PLATA</v>
          </cell>
          <cell r="D277" t="str">
            <v>LB</v>
          </cell>
          <cell r="E277">
            <v>660</v>
          </cell>
          <cell r="F277">
            <v>660</v>
          </cell>
        </row>
        <row r="278">
          <cell r="B278" t="str">
            <v>IGE1280</v>
          </cell>
          <cell r="C278" t="str">
            <v>SOLDADURA ELECTRICA</v>
          </cell>
          <cell r="D278" t="str">
            <v>KG</v>
          </cell>
          <cell r="E278">
            <v>8000</v>
          </cell>
          <cell r="F278">
            <v>6600</v>
          </cell>
        </row>
        <row r="279">
          <cell r="B279" t="str">
            <v>IGE1281</v>
          </cell>
          <cell r="C279" t="str">
            <v xml:space="preserve">SOLDADURA LIQUIDA PVC </v>
          </cell>
          <cell r="D279" t="str">
            <v>GALON</v>
          </cell>
          <cell r="E279">
            <v>45000</v>
          </cell>
          <cell r="F279">
            <v>29000</v>
          </cell>
        </row>
        <row r="280">
          <cell r="B280" t="str">
            <v>IGE1283</v>
          </cell>
          <cell r="C280" t="str">
            <v>SOPORTE CANAL BLANCO RAINGO</v>
          </cell>
          <cell r="D280" t="str">
            <v>GAL</v>
          </cell>
          <cell r="E280">
            <v>3352</v>
          </cell>
          <cell r="F280">
            <v>3352</v>
          </cell>
        </row>
        <row r="281">
          <cell r="B281" t="str">
            <v>IGE1284</v>
          </cell>
          <cell r="C281" t="str">
            <v>SPACATO TRAVERTINO BOSCONIA</v>
          </cell>
          <cell r="D281" t="str">
            <v>M2</v>
          </cell>
          <cell r="E281">
            <v>79800</v>
          </cell>
          <cell r="F281">
            <v>79800</v>
          </cell>
        </row>
        <row r="282">
          <cell r="B282" t="str">
            <v>IGE1285</v>
          </cell>
          <cell r="C282" t="str">
            <v>TABLA CHAPA ORDINARIO 20</v>
          </cell>
          <cell r="D282" t="str">
            <v>ML</v>
          </cell>
          <cell r="E282">
            <v>1000</v>
          </cell>
          <cell r="F282">
            <v>1000</v>
          </cell>
        </row>
        <row r="283">
          <cell r="B283" t="str">
            <v>IGE1286</v>
          </cell>
          <cell r="C283" t="str">
            <v xml:space="preserve">TABLERO ACRILICO 10mm </v>
          </cell>
          <cell r="D283" t="str">
            <v>UN</v>
          </cell>
          <cell r="E283">
            <v>200000</v>
          </cell>
          <cell r="F283">
            <v>500000</v>
          </cell>
        </row>
        <row r="284">
          <cell r="B284" t="str">
            <v>IGE1287</v>
          </cell>
          <cell r="C284" t="str">
            <v>TABLERO CON LLAVE 12 CIRC.</v>
          </cell>
          <cell r="D284" t="str">
            <v>UND</v>
          </cell>
          <cell r="E284">
            <v>123000</v>
          </cell>
          <cell r="F284">
            <v>123000</v>
          </cell>
        </row>
        <row r="285">
          <cell r="B285" t="str">
            <v>IGE1288</v>
          </cell>
          <cell r="C285" t="str">
            <v>TABLERO CON LLAVE 18 CIRC.</v>
          </cell>
          <cell r="D285" t="str">
            <v>UND</v>
          </cell>
          <cell r="E285">
            <v>150000</v>
          </cell>
          <cell r="F285">
            <v>150000</v>
          </cell>
        </row>
        <row r="286">
          <cell r="B286" t="str">
            <v>IGE1289</v>
          </cell>
          <cell r="C286" t="str">
            <v>TACO 30AMP.</v>
          </cell>
          <cell r="D286" t="str">
            <v>UND</v>
          </cell>
          <cell r="E286">
            <v>11385</v>
          </cell>
          <cell r="F286">
            <v>11400</v>
          </cell>
        </row>
        <row r="287">
          <cell r="B287" t="str">
            <v>IGE1290</v>
          </cell>
          <cell r="C287" t="str">
            <v>TANQUE 1000 LT</v>
          </cell>
          <cell r="D287" t="str">
            <v>UN</v>
          </cell>
          <cell r="E287">
            <v>151276</v>
          </cell>
          <cell r="F287">
            <v>151276</v>
          </cell>
        </row>
        <row r="288">
          <cell r="B288" t="str">
            <v>IGE1291</v>
          </cell>
          <cell r="C288" t="str">
            <v>TANQUE DE 2000 LT</v>
          </cell>
          <cell r="D288" t="str">
            <v>UN</v>
          </cell>
          <cell r="E288">
            <v>312673</v>
          </cell>
          <cell r="F288">
            <v>312673</v>
          </cell>
        </row>
        <row r="289">
          <cell r="B289" t="str">
            <v>IGE1292</v>
          </cell>
          <cell r="C289" t="str">
            <v>TANQUE DE 250 LT</v>
          </cell>
          <cell r="D289" t="str">
            <v>UN</v>
          </cell>
          <cell r="E289">
            <v>71500</v>
          </cell>
          <cell r="F289">
            <v>71500</v>
          </cell>
        </row>
        <row r="290">
          <cell r="B290" t="str">
            <v>IGE1293</v>
          </cell>
          <cell r="C290" t="str">
            <v>TANQUE DE 500 LT</v>
          </cell>
          <cell r="D290" t="str">
            <v>UN</v>
          </cell>
          <cell r="E290">
            <v>83427</v>
          </cell>
          <cell r="F290">
            <v>83427</v>
          </cell>
        </row>
        <row r="291">
          <cell r="B291" t="str">
            <v>IGE1294</v>
          </cell>
          <cell r="C291" t="str">
            <v>TANQUE PLASTICO 1000 (Incluye Accesorios)</v>
          </cell>
          <cell r="D291" t="str">
            <v>UND</v>
          </cell>
          <cell r="E291">
            <v>325000</v>
          </cell>
          <cell r="F291">
            <v>325000</v>
          </cell>
        </row>
        <row r="292">
          <cell r="B292" t="str">
            <v>IGE1295</v>
          </cell>
          <cell r="C292" t="str">
            <v>TANQUE PLASTICO 2000 (Incluye Accesorios)</v>
          </cell>
          <cell r="D292" t="str">
            <v>UND</v>
          </cell>
          <cell r="E292">
            <v>559352</v>
          </cell>
          <cell r="F292">
            <v>559352</v>
          </cell>
        </row>
        <row r="293">
          <cell r="B293" t="str">
            <v>IGE1296</v>
          </cell>
          <cell r="C293" t="str">
            <v>TANQUE PLASTICO 250 (Incluye Accesorios)</v>
          </cell>
          <cell r="D293" t="str">
            <v>UND</v>
          </cell>
          <cell r="E293">
            <v>54000</v>
          </cell>
          <cell r="F293">
            <v>111360</v>
          </cell>
        </row>
        <row r="294">
          <cell r="B294" t="str">
            <v>IGE1297</v>
          </cell>
          <cell r="C294" t="str">
            <v>TANQUE PLASTICO 500 (Incluye Accesorios)</v>
          </cell>
          <cell r="D294" t="str">
            <v>UND</v>
          </cell>
          <cell r="E294">
            <v>135709</v>
          </cell>
          <cell r="F294">
            <v>139900</v>
          </cell>
        </row>
        <row r="295">
          <cell r="B295" t="str">
            <v>IGE1298</v>
          </cell>
          <cell r="C295" t="str">
            <v>TANQUE PLASTICO 5000 (Incluye Accesorios)</v>
          </cell>
          <cell r="D295" t="str">
            <v>UND</v>
          </cell>
          <cell r="E295">
            <v>1738724</v>
          </cell>
          <cell r="F295">
            <v>1738724</v>
          </cell>
        </row>
        <row r="296">
          <cell r="B296" t="str">
            <v>IGE1299</v>
          </cell>
          <cell r="C296" t="str">
            <v>TAPA EXTERNA BLANCO RAINGO</v>
          </cell>
          <cell r="D296" t="str">
            <v>UND</v>
          </cell>
          <cell r="E296">
            <v>3977</v>
          </cell>
          <cell r="F296">
            <v>3977</v>
          </cell>
        </row>
        <row r="297">
          <cell r="B297" t="str">
            <v>IGE1300</v>
          </cell>
          <cell r="C297" t="str">
            <v>TAPA PORO</v>
          </cell>
          <cell r="D297" t="str">
            <v>GL</v>
          </cell>
          <cell r="E297">
            <v>25000</v>
          </cell>
          <cell r="F297">
            <v>25000</v>
          </cell>
        </row>
        <row r="298">
          <cell r="B298" t="str">
            <v>IGE1301</v>
          </cell>
          <cell r="C298" t="str">
            <v>TEFLÓN</v>
          </cell>
          <cell r="D298" t="str">
            <v>RL</v>
          </cell>
          <cell r="E298">
            <v>700</v>
          </cell>
          <cell r="F298">
            <v>500</v>
          </cell>
        </row>
        <row r="299">
          <cell r="B299" t="str">
            <v>IGE1302</v>
          </cell>
          <cell r="C299" t="str">
            <v>TEJA  ETERNIT ESPAÑOLA 1,6</v>
          </cell>
          <cell r="D299" t="str">
            <v>M2</v>
          </cell>
          <cell r="E299">
            <v>68000</v>
          </cell>
          <cell r="F299">
            <v>68000</v>
          </cell>
        </row>
        <row r="300">
          <cell r="B300" t="str">
            <v>IGE1303</v>
          </cell>
          <cell r="C300" t="str">
            <v>TEJA A.C  No 4</v>
          </cell>
          <cell r="D300" t="str">
            <v>UNIDAD</v>
          </cell>
          <cell r="E300">
            <v>40000</v>
          </cell>
          <cell r="F300">
            <v>15820</v>
          </cell>
        </row>
        <row r="301">
          <cell r="B301" t="str">
            <v>IGE1304</v>
          </cell>
          <cell r="C301" t="str">
            <v>TEJA BAVARA ALFA 30*15</v>
          </cell>
          <cell r="D301" t="str">
            <v>M2</v>
          </cell>
          <cell r="E301">
            <v>20000</v>
          </cell>
          <cell r="F301">
            <v>20000</v>
          </cell>
        </row>
        <row r="302">
          <cell r="B302" t="str">
            <v>IGE1305</v>
          </cell>
          <cell r="C302" t="str">
            <v>TEJA CANALETA ACESCO 90X4.50</v>
          </cell>
          <cell r="D302" t="str">
            <v>UN</v>
          </cell>
          <cell r="E302">
            <v>122310</v>
          </cell>
          <cell r="F302">
            <v>122310</v>
          </cell>
        </row>
        <row r="303">
          <cell r="B303" t="str">
            <v>IGE1306</v>
          </cell>
          <cell r="C303" t="str">
            <v>TEJA CANALETA ETERNIT 43X3.50</v>
          </cell>
          <cell r="D303" t="str">
            <v>UN</v>
          </cell>
          <cell r="E303">
            <v>106500</v>
          </cell>
          <cell r="F303">
            <v>106500</v>
          </cell>
        </row>
        <row r="304">
          <cell r="B304" t="str">
            <v>IGE1307</v>
          </cell>
          <cell r="C304" t="str">
            <v>TEJA CANALETA ETERNIT 43X4.00</v>
          </cell>
          <cell r="D304" t="str">
            <v>UN</v>
          </cell>
          <cell r="E304">
            <v>109200</v>
          </cell>
          <cell r="F304">
            <v>109200</v>
          </cell>
        </row>
        <row r="305">
          <cell r="B305" t="str">
            <v>IGE1308</v>
          </cell>
          <cell r="C305" t="str">
            <v>TEJA CANALETA ETERNIT 43X4.50</v>
          </cell>
          <cell r="D305" t="str">
            <v>UN</v>
          </cell>
          <cell r="E305">
            <v>122900</v>
          </cell>
          <cell r="F305">
            <v>122900</v>
          </cell>
        </row>
        <row r="306">
          <cell r="B306" t="str">
            <v>IGE1309</v>
          </cell>
          <cell r="C306" t="str">
            <v>TEJA CANALETA ETERNIT 43X5.00</v>
          </cell>
          <cell r="D306" t="str">
            <v>UN</v>
          </cell>
          <cell r="E306">
            <v>136900</v>
          </cell>
          <cell r="F306">
            <v>136900</v>
          </cell>
        </row>
        <row r="307">
          <cell r="B307" t="str">
            <v>IGE1310</v>
          </cell>
          <cell r="C307" t="str">
            <v>TEJA CANALETA ETERNIT 43X5.50</v>
          </cell>
          <cell r="D307" t="str">
            <v>UN</v>
          </cell>
          <cell r="E307">
            <v>150200</v>
          </cell>
          <cell r="F307">
            <v>150200</v>
          </cell>
        </row>
        <row r="308">
          <cell r="B308" t="str">
            <v>IGE1311</v>
          </cell>
          <cell r="C308" t="str">
            <v>TEJA CANALETA ETERNIT 43X6.00</v>
          </cell>
          <cell r="D308" t="str">
            <v>UN</v>
          </cell>
          <cell r="E308">
            <v>163800</v>
          </cell>
          <cell r="F308">
            <v>163800</v>
          </cell>
        </row>
        <row r="309">
          <cell r="B309" t="str">
            <v>IGE1312</v>
          </cell>
          <cell r="C309" t="str">
            <v>TEJA CANALETA ETERNIT 90X4.50</v>
          </cell>
          <cell r="D309" t="str">
            <v>UN</v>
          </cell>
          <cell r="E309">
            <v>145700</v>
          </cell>
          <cell r="F309">
            <v>145700</v>
          </cell>
        </row>
        <row r="310">
          <cell r="B310" t="str">
            <v>IGE1313</v>
          </cell>
          <cell r="C310" t="str">
            <v>TEJA CANALETA ETERNIT 90X5.,00</v>
          </cell>
          <cell r="D310" t="str">
            <v>UN</v>
          </cell>
          <cell r="E310">
            <v>195720</v>
          </cell>
          <cell r="F310">
            <v>195720</v>
          </cell>
        </row>
        <row r="311">
          <cell r="B311" t="str">
            <v>IGE1314</v>
          </cell>
          <cell r="C311" t="str">
            <v>TEJA CANALETA ETERNIT 90X7,00</v>
          </cell>
          <cell r="D311" t="str">
            <v>UN</v>
          </cell>
          <cell r="E311">
            <v>228000</v>
          </cell>
          <cell r="F311">
            <v>228000</v>
          </cell>
        </row>
        <row r="312">
          <cell r="B312" t="str">
            <v>IGE1315</v>
          </cell>
          <cell r="C312" t="str">
            <v>TEJA CANALETA ETERNIT 90X8,00</v>
          </cell>
          <cell r="D312" t="str">
            <v>UN</v>
          </cell>
          <cell r="E312">
            <v>261000</v>
          </cell>
          <cell r="F312">
            <v>261000</v>
          </cell>
        </row>
        <row r="313">
          <cell r="B313" t="str">
            <v>IGE1316</v>
          </cell>
          <cell r="C313" t="str">
            <v>TEJA CANALETA ETERNIT 90X9.00</v>
          </cell>
          <cell r="D313" t="str">
            <v>UN</v>
          </cell>
          <cell r="E313">
            <v>293000</v>
          </cell>
          <cell r="F313">
            <v>293000</v>
          </cell>
        </row>
        <row r="314">
          <cell r="B314" t="str">
            <v>IGE1317</v>
          </cell>
          <cell r="C314" t="str">
            <v>TEJA DE BARRO TIPO ESPAÑOLA</v>
          </cell>
          <cell r="D314" t="str">
            <v>UNIDAD</v>
          </cell>
          <cell r="E314">
            <v>900</v>
          </cell>
          <cell r="F314">
            <v>900</v>
          </cell>
        </row>
        <row r="315">
          <cell r="B315" t="str">
            <v>IGE1318</v>
          </cell>
          <cell r="C315" t="str">
            <v>TEJA ETERNIT ESPAÑOLA  1.34</v>
          </cell>
          <cell r="D315" t="str">
            <v>M2</v>
          </cell>
          <cell r="E315">
            <v>67000</v>
          </cell>
          <cell r="F315">
            <v>67000</v>
          </cell>
        </row>
        <row r="316">
          <cell r="B316" t="str">
            <v>IGE1319</v>
          </cell>
          <cell r="C316" t="str">
            <v>TEJA ETERNIT ESPAÑOLA 0.7</v>
          </cell>
          <cell r="D316" t="str">
            <v>M2</v>
          </cell>
          <cell r="E316">
            <v>35000</v>
          </cell>
          <cell r="F316">
            <v>35000</v>
          </cell>
        </row>
        <row r="317">
          <cell r="B317" t="str">
            <v>IGE1320</v>
          </cell>
          <cell r="C317" t="str">
            <v>TEJA ETERNIT No 5</v>
          </cell>
          <cell r="D317" t="str">
            <v>UN</v>
          </cell>
          <cell r="E317">
            <v>22000</v>
          </cell>
          <cell r="F317">
            <v>19500</v>
          </cell>
        </row>
        <row r="318">
          <cell r="B318" t="str">
            <v>IGE1321</v>
          </cell>
          <cell r="C318" t="str">
            <v>TEJA ETERNIT No 6</v>
          </cell>
          <cell r="D318" t="str">
            <v>UN</v>
          </cell>
          <cell r="E318">
            <v>23500</v>
          </cell>
          <cell r="F318">
            <v>23500</v>
          </cell>
        </row>
        <row r="319">
          <cell r="B319" t="str">
            <v>IGE1322</v>
          </cell>
          <cell r="C319" t="str">
            <v>TEJA ETERNIT No 8</v>
          </cell>
          <cell r="D319" t="str">
            <v>UN</v>
          </cell>
          <cell r="E319">
            <v>11100</v>
          </cell>
          <cell r="F319">
            <v>29500</v>
          </cell>
        </row>
        <row r="320">
          <cell r="B320" t="str">
            <v>IGE1323</v>
          </cell>
          <cell r="C320" t="str">
            <v>TEJA TERMOACUSTICA (1,8 KG/M2)</v>
          </cell>
          <cell r="D320" t="str">
            <v>M2</v>
          </cell>
          <cell r="E320">
            <v>45850</v>
          </cell>
          <cell r="F320">
            <v>58000</v>
          </cell>
        </row>
        <row r="321">
          <cell r="B321" t="str">
            <v>IGE1324</v>
          </cell>
          <cell r="C321" t="str">
            <v>TEJA TERMOACUSTICA TIPO TRAPEZOIDAL a 360</v>
          </cell>
          <cell r="D321" t="str">
            <v>M2</v>
          </cell>
          <cell r="E321">
            <v>18527</v>
          </cell>
          <cell r="F321">
            <v>18200</v>
          </cell>
        </row>
        <row r="322">
          <cell r="B322" t="str">
            <v>IGE1325</v>
          </cell>
          <cell r="C322" t="str">
            <v>TEJA TRANSPARENTE AJOVER No.6</v>
          </cell>
          <cell r="D322" t="str">
            <v>UN</v>
          </cell>
          <cell r="E322">
            <v>29145</v>
          </cell>
          <cell r="F322">
            <v>29145</v>
          </cell>
        </row>
        <row r="323">
          <cell r="B323" t="str">
            <v>IGE1326</v>
          </cell>
          <cell r="C323" t="str">
            <v>TIERRA NEGRA</v>
          </cell>
          <cell r="D323" t="str">
            <v>M3</v>
          </cell>
          <cell r="E323">
            <v>45000</v>
          </cell>
          <cell r="F323">
            <v>37700</v>
          </cell>
        </row>
        <row r="324">
          <cell r="B324" t="str">
            <v>IGE1327</v>
          </cell>
          <cell r="C324" t="str">
            <v>TIRA DE ALISTADO 3*3*3</v>
          </cell>
          <cell r="D324" t="str">
            <v>ML</v>
          </cell>
          <cell r="E324">
            <v>500</v>
          </cell>
          <cell r="F324">
            <v>500</v>
          </cell>
        </row>
        <row r="325">
          <cell r="B325" t="str">
            <v>IGE1328</v>
          </cell>
          <cell r="C325" t="str">
            <v>TOC MADERA TRANS.</v>
          </cell>
          <cell r="D325" t="str">
            <v>KG</v>
          </cell>
          <cell r="E325">
            <v>7000</v>
          </cell>
          <cell r="F325">
            <v>7000</v>
          </cell>
        </row>
        <row r="326">
          <cell r="B326" t="str">
            <v>IGE1329</v>
          </cell>
          <cell r="C326" t="str">
            <v>TOMA ELECTRICA (DOBLE)</v>
          </cell>
          <cell r="D326" t="str">
            <v>UND</v>
          </cell>
          <cell r="E326">
            <v>3500</v>
          </cell>
          <cell r="F326">
            <v>3500</v>
          </cell>
        </row>
        <row r="327">
          <cell r="B327" t="str">
            <v>IGE1330</v>
          </cell>
          <cell r="C327" t="str">
            <v>TOMA TELEFONICA</v>
          </cell>
          <cell r="D327" t="str">
            <v>UND</v>
          </cell>
          <cell r="E327">
            <v>2967</v>
          </cell>
          <cell r="F327">
            <v>2967</v>
          </cell>
        </row>
        <row r="328">
          <cell r="B328" t="str">
            <v>IGE1331</v>
          </cell>
          <cell r="C328" t="str">
            <v>TORNILLO 1*6" CANAL RAINGO</v>
          </cell>
          <cell r="D328" t="str">
            <v>UND</v>
          </cell>
          <cell r="E328">
            <v>40</v>
          </cell>
          <cell r="F328">
            <v>40</v>
          </cell>
        </row>
        <row r="329">
          <cell r="B329" t="str">
            <v>IGE1332</v>
          </cell>
          <cell r="C329" t="str">
            <v>TORNILLO DE ACERO 1/2 * 1/4</v>
          </cell>
          <cell r="D329" t="str">
            <v>UND</v>
          </cell>
          <cell r="E329">
            <v>130</v>
          </cell>
          <cell r="F329">
            <v>130</v>
          </cell>
        </row>
        <row r="330">
          <cell r="B330" t="str">
            <v>IGE1333</v>
          </cell>
          <cell r="C330" t="str">
            <v>TORNILLO M 2*8</v>
          </cell>
          <cell r="D330" t="str">
            <v>UN</v>
          </cell>
          <cell r="E330">
            <v>100</v>
          </cell>
          <cell r="F330">
            <v>100</v>
          </cell>
        </row>
        <row r="331">
          <cell r="B331" t="str">
            <v>IGE1334</v>
          </cell>
          <cell r="C331" t="str">
            <v>TORNILLO P/CANALETA 43 MET</v>
          </cell>
          <cell r="D331" t="str">
            <v>UN</v>
          </cell>
          <cell r="E331">
            <v>970</v>
          </cell>
          <cell r="F331">
            <v>970</v>
          </cell>
        </row>
        <row r="332">
          <cell r="B332" t="str">
            <v>IGE1335</v>
          </cell>
          <cell r="C332" t="str">
            <v>TORNILLO P/CANALETA 90</v>
          </cell>
          <cell r="D332" t="str">
            <v>UN</v>
          </cell>
          <cell r="E332">
            <v>3200</v>
          </cell>
          <cell r="F332">
            <v>3200</v>
          </cell>
        </row>
        <row r="333">
          <cell r="B333" t="str">
            <v>IGE1336</v>
          </cell>
          <cell r="C333" t="str">
            <v>TUBERIA DE GAS GALV. 3/4</v>
          </cell>
          <cell r="D333" t="str">
            <v>ML</v>
          </cell>
          <cell r="E333">
            <v>16512</v>
          </cell>
          <cell r="F333">
            <v>16512</v>
          </cell>
        </row>
        <row r="334">
          <cell r="B334" t="str">
            <v>IGE1337</v>
          </cell>
          <cell r="C334" t="str">
            <v>TUBO CORTINA DUCHA 3/4"</v>
          </cell>
          <cell r="D334" t="str">
            <v>ML</v>
          </cell>
          <cell r="E334">
            <v>2500</v>
          </cell>
          <cell r="F334">
            <v>2500</v>
          </cell>
        </row>
        <row r="335">
          <cell r="B335" t="str">
            <v>IGE1338</v>
          </cell>
          <cell r="C335" t="str">
            <v>TUBO CPVC 1/2"</v>
          </cell>
          <cell r="D335" t="str">
            <v>ML</v>
          </cell>
          <cell r="E335">
            <v>3290</v>
          </cell>
          <cell r="F335">
            <v>3290</v>
          </cell>
        </row>
        <row r="336">
          <cell r="B336" t="str">
            <v>IGE1339</v>
          </cell>
          <cell r="C336" t="str">
            <v xml:space="preserve">TUBO CPVC 3/4" </v>
          </cell>
          <cell r="D336" t="str">
            <v>ML</v>
          </cell>
          <cell r="E336">
            <v>5407</v>
          </cell>
          <cell r="F336">
            <v>5407</v>
          </cell>
        </row>
        <row r="337">
          <cell r="B337" t="str">
            <v>IGE1340</v>
          </cell>
          <cell r="C337" t="str">
            <v>TUBO DE GRES DE 3</v>
          </cell>
          <cell r="D337" t="str">
            <v>UN</v>
          </cell>
          <cell r="E337">
            <v>5000</v>
          </cell>
          <cell r="F337">
            <v>5000</v>
          </cell>
        </row>
        <row r="338">
          <cell r="B338" t="str">
            <v>IGE1341</v>
          </cell>
          <cell r="C338" t="str">
            <v>TUBO DE GRES DE 4"</v>
          </cell>
          <cell r="D338" t="str">
            <v>UN</v>
          </cell>
          <cell r="E338">
            <v>6000</v>
          </cell>
          <cell r="F338">
            <v>6000</v>
          </cell>
        </row>
        <row r="339">
          <cell r="B339" t="str">
            <v>IGE1342</v>
          </cell>
          <cell r="C339" t="str">
            <v>TUBO DE GRES DE 6"</v>
          </cell>
          <cell r="D339" t="str">
            <v>UN</v>
          </cell>
          <cell r="E339">
            <v>8800</v>
          </cell>
          <cell r="F339">
            <v>8800</v>
          </cell>
        </row>
        <row r="340">
          <cell r="B340" t="str">
            <v>IGE1343</v>
          </cell>
          <cell r="C340" t="str">
            <v>TUBO DRENAJE GRES 4"</v>
          </cell>
          <cell r="D340" t="str">
            <v>UN</v>
          </cell>
          <cell r="E340">
            <v>6000</v>
          </cell>
          <cell r="F340">
            <v>6000</v>
          </cell>
        </row>
        <row r="341">
          <cell r="B341" t="str">
            <v>IGE1344</v>
          </cell>
          <cell r="C341" t="str">
            <v>TUBO DRENAJE GRES 6"</v>
          </cell>
          <cell r="D341" t="str">
            <v>UN</v>
          </cell>
          <cell r="E341">
            <v>8000</v>
          </cell>
          <cell r="F341">
            <v>8000</v>
          </cell>
        </row>
        <row r="342">
          <cell r="B342" t="str">
            <v>IGE1345</v>
          </cell>
          <cell r="C342" t="str">
            <v>TUBO GALV 1 "</v>
          </cell>
          <cell r="D342" t="str">
            <v>ML</v>
          </cell>
          <cell r="E342">
            <v>50000</v>
          </cell>
          <cell r="F342">
            <v>13439</v>
          </cell>
        </row>
        <row r="343">
          <cell r="B343" t="str">
            <v>IGE1346</v>
          </cell>
          <cell r="C343" t="str">
            <v>TUBO GALV CAL 18 1 1/2"</v>
          </cell>
          <cell r="D343" t="str">
            <v>ML</v>
          </cell>
          <cell r="E343">
            <v>18000</v>
          </cell>
          <cell r="F343">
            <v>24111</v>
          </cell>
        </row>
        <row r="344">
          <cell r="B344" t="str">
            <v>IGE1347</v>
          </cell>
          <cell r="C344" t="str">
            <v xml:space="preserve">TUBO GALV 1/2"  </v>
          </cell>
          <cell r="D344" t="str">
            <v>ML</v>
          </cell>
          <cell r="E344">
            <v>9266.66</v>
          </cell>
          <cell r="F344">
            <v>9266.66</v>
          </cell>
        </row>
        <row r="345">
          <cell r="B345" t="str">
            <v>IGE1348</v>
          </cell>
          <cell r="C345" t="str">
            <v xml:space="preserve">TUBO GALV 3/4"  </v>
          </cell>
          <cell r="D345" t="str">
            <v>ML</v>
          </cell>
          <cell r="E345">
            <v>45000</v>
          </cell>
          <cell r="F345">
            <v>11416.66</v>
          </cell>
        </row>
        <row r="346">
          <cell r="B346" t="str">
            <v>IGE1349</v>
          </cell>
          <cell r="C346" t="str">
            <v xml:space="preserve">TUBO GALV 2" </v>
          </cell>
          <cell r="D346" t="str">
            <v>ML</v>
          </cell>
          <cell r="E346">
            <v>5000</v>
          </cell>
          <cell r="F346">
            <v>22500</v>
          </cell>
        </row>
        <row r="347">
          <cell r="B347" t="str">
            <v>IGE1350</v>
          </cell>
          <cell r="C347" t="str">
            <v>TUBO GALVANIZADO CAL 18 1"</v>
          </cell>
          <cell r="D347" t="str">
            <v>ML</v>
          </cell>
          <cell r="E347">
            <v>13439</v>
          </cell>
          <cell r="F347">
            <v>13439</v>
          </cell>
        </row>
        <row r="348">
          <cell r="B348" t="str">
            <v>IGE1351</v>
          </cell>
          <cell r="C348" t="str">
            <v>TUBO MUEBLE CAL  1" 1,10 MM</v>
          </cell>
          <cell r="D348" t="str">
            <v>ML</v>
          </cell>
          <cell r="E348">
            <v>5783</v>
          </cell>
          <cell r="F348">
            <v>5783</v>
          </cell>
        </row>
        <row r="349">
          <cell r="B349" t="str">
            <v>IGE1352</v>
          </cell>
          <cell r="C349" t="str">
            <v>TUBO PARA GAS COBRE FLEX</v>
          </cell>
          <cell r="D349" t="str">
            <v>ML</v>
          </cell>
          <cell r="E349">
            <v>3420</v>
          </cell>
          <cell r="F349">
            <v>3420</v>
          </cell>
        </row>
        <row r="350">
          <cell r="B350" t="str">
            <v>IGE1353</v>
          </cell>
          <cell r="C350" t="str">
            <v>TUBO PVC 1 1/2" RDE21</v>
          </cell>
          <cell r="D350" t="str">
            <v>ML</v>
          </cell>
          <cell r="E350">
            <v>6000</v>
          </cell>
          <cell r="F350">
            <v>6000</v>
          </cell>
        </row>
        <row r="351">
          <cell r="B351" t="str">
            <v>IGE1354</v>
          </cell>
          <cell r="C351" t="str">
            <v>TUBO PVC 1"  RDE 21</v>
          </cell>
          <cell r="D351" t="str">
            <v>ML</v>
          </cell>
          <cell r="E351">
            <v>3000</v>
          </cell>
          <cell r="F351">
            <v>2430</v>
          </cell>
        </row>
        <row r="352">
          <cell r="B352" t="str">
            <v>IGE1355</v>
          </cell>
          <cell r="C352" t="str">
            <v>TUBO PVC 1" RDE13.5</v>
          </cell>
          <cell r="D352" t="str">
            <v>ML</v>
          </cell>
          <cell r="E352">
            <v>3800</v>
          </cell>
          <cell r="F352">
            <v>3800</v>
          </cell>
        </row>
        <row r="353">
          <cell r="B353" t="str">
            <v>IGE1356</v>
          </cell>
          <cell r="C353" t="str">
            <v>TUBO PVC 1/2" RDE9</v>
          </cell>
          <cell r="D353" t="str">
            <v>ML</v>
          </cell>
          <cell r="E353">
            <v>2500</v>
          </cell>
          <cell r="F353">
            <v>2000</v>
          </cell>
        </row>
        <row r="354">
          <cell r="B354" t="str">
            <v>IGE1357</v>
          </cell>
          <cell r="C354" t="str">
            <v xml:space="preserve">TUBO PVC 2" RDE21 </v>
          </cell>
          <cell r="D354" t="str">
            <v>ML</v>
          </cell>
          <cell r="E354">
            <v>8765</v>
          </cell>
          <cell r="F354">
            <v>8765</v>
          </cell>
        </row>
        <row r="355">
          <cell r="B355" t="str">
            <v>IGE1358</v>
          </cell>
          <cell r="C355" t="str">
            <v>TUBO PVC 3" ALL (INCLUYE SOPORTES)</v>
          </cell>
          <cell r="D355" t="str">
            <v>ML</v>
          </cell>
          <cell r="E355">
            <v>9500</v>
          </cell>
          <cell r="F355">
            <v>9447</v>
          </cell>
        </row>
        <row r="356">
          <cell r="B356" t="str">
            <v>IGE1359</v>
          </cell>
          <cell r="C356" t="str">
            <v>TUBO PVC 3" SANIT</v>
          </cell>
          <cell r="D356" t="str">
            <v>ML</v>
          </cell>
          <cell r="E356">
            <v>11574</v>
          </cell>
          <cell r="F356">
            <v>11574</v>
          </cell>
        </row>
        <row r="357">
          <cell r="B357" t="str">
            <v>IGE1360</v>
          </cell>
          <cell r="C357" t="str">
            <v>TUBO PVC 3/4"  RDE 21</v>
          </cell>
          <cell r="D357" t="str">
            <v>ML</v>
          </cell>
          <cell r="E357">
            <v>2121</v>
          </cell>
          <cell r="F357">
            <v>2121</v>
          </cell>
        </row>
        <row r="358">
          <cell r="B358" t="str">
            <v>IGE1361</v>
          </cell>
          <cell r="C358" t="str">
            <v xml:space="preserve">TUBO PVC 3/4" RDE11 </v>
          </cell>
          <cell r="D358" t="str">
            <v>ML</v>
          </cell>
          <cell r="E358">
            <v>1700</v>
          </cell>
          <cell r="F358">
            <v>3195</v>
          </cell>
        </row>
        <row r="359">
          <cell r="B359" t="str">
            <v>IGE1362</v>
          </cell>
          <cell r="C359" t="str">
            <v>TUBO PVC 4" ALL</v>
          </cell>
          <cell r="D359" t="str">
            <v>ML</v>
          </cell>
          <cell r="E359">
            <v>11817</v>
          </cell>
          <cell r="F359">
            <v>16130</v>
          </cell>
        </row>
        <row r="360">
          <cell r="B360" t="str">
            <v>IGE1363</v>
          </cell>
          <cell r="C360" t="str">
            <v>TUBO PVC 4" SANIT</v>
          </cell>
          <cell r="D360" t="str">
            <v>ML</v>
          </cell>
          <cell r="E360">
            <v>16130</v>
          </cell>
          <cell r="F360">
            <v>16130</v>
          </cell>
        </row>
        <row r="361">
          <cell r="B361" t="str">
            <v>IGE1364</v>
          </cell>
          <cell r="C361" t="str">
            <v>TUBO PVC 6" SANIT</v>
          </cell>
          <cell r="D361" t="str">
            <v>ML</v>
          </cell>
          <cell r="E361">
            <v>34158</v>
          </cell>
          <cell r="F361">
            <v>34158</v>
          </cell>
        </row>
        <row r="362">
          <cell r="B362" t="str">
            <v>IGE1365</v>
          </cell>
          <cell r="C362" t="str">
            <v>TUBO PVC CONDUIT  1 1/2"</v>
          </cell>
          <cell r="D362" t="str">
            <v>ML</v>
          </cell>
          <cell r="E362">
            <v>5541</v>
          </cell>
          <cell r="F362">
            <v>4265</v>
          </cell>
        </row>
        <row r="363">
          <cell r="B363" t="str">
            <v>IGE1366</v>
          </cell>
          <cell r="C363" t="str">
            <v>TUBO PVC CONDUIT 1"</v>
          </cell>
          <cell r="D363" t="str">
            <v>ML</v>
          </cell>
          <cell r="E363">
            <v>2500</v>
          </cell>
          <cell r="F363">
            <v>2164</v>
          </cell>
        </row>
        <row r="364">
          <cell r="B364" t="str">
            <v>IGE1367</v>
          </cell>
          <cell r="C364" t="str">
            <v xml:space="preserve">TUBO PVC CONDUIT 1/2" </v>
          </cell>
          <cell r="D364" t="str">
            <v>ML</v>
          </cell>
          <cell r="E364">
            <v>1100</v>
          </cell>
          <cell r="F364">
            <v>1100</v>
          </cell>
        </row>
        <row r="365">
          <cell r="B365" t="str">
            <v>IGE1368</v>
          </cell>
          <cell r="C365" t="str">
            <v>TUBO PVC CONDUIT 3/4"</v>
          </cell>
          <cell r="D365" t="str">
            <v>ML</v>
          </cell>
          <cell r="E365">
            <v>2154</v>
          </cell>
          <cell r="F365">
            <v>1562</v>
          </cell>
        </row>
        <row r="366">
          <cell r="B366" t="str">
            <v>IGE1369</v>
          </cell>
          <cell r="C366" t="str">
            <v>TUBO PVC REV 3"</v>
          </cell>
          <cell r="D366" t="str">
            <v>ML</v>
          </cell>
          <cell r="E366">
            <v>5426</v>
          </cell>
          <cell r="F366">
            <v>5426</v>
          </cell>
        </row>
        <row r="367">
          <cell r="B367" t="str">
            <v>IGE1370</v>
          </cell>
          <cell r="C367" t="str">
            <v>UNION CANAL BLANCO RAINGO</v>
          </cell>
          <cell r="D367" t="str">
            <v>UND</v>
          </cell>
          <cell r="E367">
            <v>4768</v>
          </cell>
          <cell r="F367">
            <v>4768</v>
          </cell>
        </row>
        <row r="368">
          <cell r="B368" t="str">
            <v>IGE1371</v>
          </cell>
          <cell r="C368" t="str">
            <v>UNIVERSAL GALVANIZADA 1 1/2"</v>
          </cell>
          <cell r="D368" t="str">
            <v>UND</v>
          </cell>
          <cell r="E368">
            <v>16700</v>
          </cell>
          <cell r="F368">
            <v>16700</v>
          </cell>
        </row>
        <row r="369">
          <cell r="B369" t="str">
            <v>IGE1372</v>
          </cell>
          <cell r="C369" t="str">
            <v>UNIVERSAL GALVANIZADA 1"</v>
          </cell>
          <cell r="D369" t="str">
            <v>UND</v>
          </cell>
          <cell r="E369">
            <v>10000</v>
          </cell>
          <cell r="F369">
            <v>10000</v>
          </cell>
        </row>
        <row r="370">
          <cell r="B370" t="str">
            <v>IGE1373</v>
          </cell>
          <cell r="C370" t="str">
            <v>VARILLA 1"</v>
          </cell>
          <cell r="D370" t="str">
            <v>KG</v>
          </cell>
          <cell r="E370">
            <v>2000</v>
          </cell>
          <cell r="F370">
            <v>2000</v>
          </cell>
        </row>
        <row r="371">
          <cell r="B371" t="str">
            <v>IGE1374</v>
          </cell>
          <cell r="C371" t="str">
            <v>VARILLA 1/2"</v>
          </cell>
          <cell r="D371" t="str">
            <v>KG</v>
          </cell>
          <cell r="E371">
            <v>2000</v>
          </cell>
          <cell r="F371">
            <v>2000</v>
          </cell>
        </row>
        <row r="372">
          <cell r="B372" t="str">
            <v>IGE1375</v>
          </cell>
          <cell r="C372" t="str">
            <v>VARILLA 1/4"</v>
          </cell>
          <cell r="D372" t="str">
            <v>KG</v>
          </cell>
          <cell r="E372">
            <v>2000</v>
          </cell>
          <cell r="F372">
            <v>2000</v>
          </cell>
        </row>
        <row r="373">
          <cell r="B373" t="str">
            <v>IGE1376</v>
          </cell>
          <cell r="C373" t="str">
            <v>VARILLA 3/4"</v>
          </cell>
          <cell r="D373" t="str">
            <v>KG</v>
          </cell>
          <cell r="E373">
            <v>2000</v>
          </cell>
          <cell r="F373">
            <v>2000</v>
          </cell>
        </row>
        <row r="374">
          <cell r="B374" t="str">
            <v>IGE1377</v>
          </cell>
          <cell r="C374" t="str">
            <v>VARILLA 3/8"</v>
          </cell>
          <cell r="D374" t="str">
            <v>KG</v>
          </cell>
          <cell r="E374">
            <v>2000</v>
          </cell>
          <cell r="F374">
            <v>2000</v>
          </cell>
        </row>
        <row r="375">
          <cell r="B375" t="str">
            <v>IGE1378</v>
          </cell>
          <cell r="C375" t="str">
            <v>VARILLA 5/8"</v>
          </cell>
          <cell r="D375" t="str">
            <v>KG</v>
          </cell>
          <cell r="E375">
            <v>2000</v>
          </cell>
          <cell r="F375">
            <v>2000</v>
          </cell>
        </row>
        <row r="376">
          <cell r="B376" t="str">
            <v>IGE1379</v>
          </cell>
          <cell r="C376" t="str">
            <v>VARILLA 7/8"</v>
          </cell>
          <cell r="D376" t="str">
            <v>KG</v>
          </cell>
          <cell r="E376">
            <v>2000</v>
          </cell>
          <cell r="F376">
            <v>2000</v>
          </cell>
        </row>
        <row r="377">
          <cell r="B377" t="str">
            <v>IGE1380</v>
          </cell>
          <cell r="C377" t="str">
            <v xml:space="preserve">VARILLA CW 3/4*2.40 </v>
          </cell>
          <cell r="D377" t="str">
            <v>UND</v>
          </cell>
          <cell r="E377">
            <v>105000</v>
          </cell>
          <cell r="F377">
            <v>105000</v>
          </cell>
        </row>
        <row r="378">
          <cell r="B378" t="str">
            <v>IGE1381</v>
          </cell>
          <cell r="C378" t="str">
            <v>VENTANA ALUMINIO CORREDIZA</v>
          </cell>
          <cell r="D378" t="str">
            <v>M2</v>
          </cell>
          <cell r="E378">
            <v>140000</v>
          </cell>
          <cell r="F378">
            <v>140000</v>
          </cell>
        </row>
        <row r="379">
          <cell r="B379" t="str">
            <v>IGE1382</v>
          </cell>
          <cell r="C379" t="str">
            <v>VENTANA ALUMINIO PROYECTANTE</v>
          </cell>
          <cell r="D379" t="str">
            <v>M2</v>
          </cell>
          <cell r="E379">
            <v>117150</v>
          </cell>
          <cell r="F379">
            <v>135000</v>
          </cell>
        </row>
        <row r="380">
          <cell r="B380" t="str">
            <v>IGE1385</v>
          </cell>
          <cell r="C380" t="str">
            <v>VIDRIO 5 MM PELDAR</v>
          </cell>
          <cell r="D380" t="str">
            <v>M2</v>
          </cell>
          <cell r="E380">
            <v>27643</v>
          </cell>
          <cell r="F380">
            <v>32000</v>
          </cell>
        </row>
        <row r="381">
          <cell r="B381" t="str">
            <v>IGE1386</v>
          </cell>
          <cell r="C381" t="str">
            <v>VIDRIO 4 MM PELDAR</v>
          </cell>
          <cell r="D381" t="str">
            <v>M2</v>
          </cell>
          <cell r="E381">
            <v>23650</v>
          </cell>
          <cell r="F381">
            <v>22000</v>
          </cell>
        </row>
        <row r="382">
          <cell r="B382" t="str">
            <v>IGE1387</v>
          </cell>
          <cell r="C382" t="str">
            <v>VOLQUETA 3 M3</v>
          </cell>
          <cell r="D382" t="str">
            <v>VJ</v>
          </cell>
          <cell r="E382">
            <v>30000</v>
          </cell>
          <cell r="F382">
            <v>30000</v>
          </cell>
        </row>
        <row r="383">
          <cell r="B383" t="str">
            <v>IGE1388</v>
          </cell>
          <cell r="C383" t="str">
            <v>YESO GRIS</v>
          </cell>
          <cell r="D383" t="str">
            <v>BT</v>
          </cell>
          <cell r="E383">
            <v>14900</v>
          </cell>
          <cell r="F383">
            <v>14900</v>
          </cell>
        </row>
        <row r="384">
          <cell r="B384" t="str">
            <v>IGE1389</v>
          </cell>
          <cell r="C384" t="str">
            <v>LADRILLO TOLETE COMUN ESPESOR 15CM</v>
          </cell>
          <cell r="D384" t="str">
            <v>UND</v>
          </cell>
          <cell r="E384">
            <v>352</v>
          </cell>
        </row>
        <row r="385">
          <cell r="B385" t="str">
            <v>IGE1390</v>
          </cell>
          <cell r="C385" t="str">
            <v xml:space="preserve">TEJA TIPO TRAPEZOIDAL </v>
          </cell>
          <cell r="D385" t="str">
            <v>m2</v>
          </cell>
          <cell r="E385">
            <v>25280</v>
          </cell>
        </row>
        <row r="386">
          <cell r="B386" t="str">
            <v>IGE1391</v>
          </cell>
          <cell r="C386" t="str">
            <v>PUERTA DE ACCESO EN ALUMINIO PERFIL  1 1/2" X 1 1/2"</v>
          </cell>
          <cell r="D386" t="str">
            <v>M2</v>
          </cell>
          <cell r="E386">
            <v>245000</v>
          </cell>
        </row>
        <row r="387">
          <cell r="B387" t="str">
            <v>IGE1392</v>
          </cell>
          <cell r="C387" t="str">
            <v>INTERRUPTOR SENCILLO</v>
          </cell>
          <cell r="D387" t="str">
            <v>UND</v>
          </cell>
          <cell r="E387">
            <v>7000</v>
          </cell>
        </row>
        <row r="388">
          <cell r="B388" t="str">
            <v>IGE1393</v>
          </cell>
          <cell r="C388" t="str">
            <v>TEJA PVC</v>
          </cell>
          <cell r="D388" t="str">
            <v>M2</v>
          </cell>
          <cell r="E388">
            <v>40700</v>
          </cell>
        </row>
        <row r="389">
          <cell r="B389" t="str">
            <v>IGE1394</v>
          </cell>
          <cell r="C389" t="str">
            <v xml:space="preserve">GANCHO TEJA PVC </v>
          </cell>
          <cell r="D389" t="str">
            <v>UN</v>
          </cell>
          <cell r="E389">
            <v>430</v>
          </cell>
        </row>
        <row r="390">
          <cell r="B390" t="str">
            <v>IGE1395</v>
          </cell>
          <cell r="C390" t="str">
            <v>VARA ROLLIZA</v>
          </cell>
          <cell r="D390" t="str">
            <v>ML</v>
          </cell>
          <cell r="E390">
            <v>3130</v>
          </cell>
        </row>
        <row r="391">
          <cell r="B391" t="str">
            <v>IGE1396</v>
          </cell>
          <cell r="C391" t="str">
            <v>LONA  CERRAMIENTO</v>
          </cell>
          <cell r="D391" t="str">
            <v>M2</v>
          </cell>
          <cell r="E391">
            <v>2900</v>
          </cell>
        </row>
        <row r="392">
          <cell r="B392" t="str">
            <v>IGE1397</v>
          </cell>
          <cell r="C392" t="str">
            <v>MODULO TOMACORRIENTE SENCILLO</v>
          </cell>
          <cell r="D392" t="str">
            <v>UND</v>
          </cell>
          <cell r="E392">
            <v>9000</v>
          </cell>
        </row>
        <row r="393">
          <cell r="B393" t="str">
            <v>IGV2003</v>
          </cell>
          <cell r="C393" t="str">
            <v>Acero de refuerzo A-37</v>
          </cell>
          <cell r="D393" t="str">
            <v>Kg</v>
          </cell>
          <cell r="E393">
            <v>2000</v>
          </cell>
          <cell r="F393">
            <v>2000</v>
          </cell>
        </row>
        <row r="394">
          <cell r="B394" t="str">
            <v>IGV2004</v>
          </cell>
          <cell r="C394" t="str">
            <v>Acero de refuerzo</v>
          </cell>
          <cell r="D394" t="str">
            <v>Kg</v>
          </cell>
          <cell r="E394">
            <v>3200</v>
          </cell>
          <cell r="F394">
            <v>2000</v>
          </cell>
        </row>
        <row r="395">
          <cell r="B395" t="str">
            <v>IGV2005</v>
          </cell>
          <cell r="C395" t="str">
            <v>Alambre BGW No. 12</v>
          </cell>
          <cell r="D395" t="str">
            <v>Kg</v>
          </cell>
          <cell r="E395">
            <v>5000</v>
          </cell>
          <cell r="F395">
            <v>2600</v>
          </cell>
        </row>
        <row r="396">
          <cell r="B396" t="str">
            <v>IGV2006</v>
          </cell>
          <cell r="C396" t="str">
            <v xml:space="preserve">Alambre negro No. 18 </v>
          </cell>
          <cell r="D396" t="str">
            <v>Kg</v>
          </cell>
          <cell r="E396">
            <v>2900</v>
          </cell>
          <cell r="F396">
            <v>2900</v>
          </cell>
        </row>
        <row r="397">
          <cell r="B397" t="str">
            <v>IGV2007</v>
          </cell>
          <cell r="C397" t="str">
            <v>Alquiler lote para mezcla de agregados.</v>
          </cell>
          <cell r="D397" t="str">
            <v>Glb.</v>
          </cell>
        </row>
        <row r="398">
          <cell r="B398" t="str">
            <v>IGV2008</v>
          </cell>
          <cell r="C398" t="str">
            <v>Angulo estructural 3"x3"x3/8"</v>
          </cell>
          <cell r="D398" t="str">
            <v>Ml</v>
          </cell>
          <cell r="E398">
            <v>29500</v>
          </cell>
          <cell r="F398">
            <v>29500</v>
          </cell>
        </row>
        <row r="399">
          <cell r="B399" t="str">
            <v>IGV2009</v>
          </cell>
        </row>
        <row r="400">
          <cell r="B400" t="str">
            <v>IGV2010</v>
          </cell>
        </row>
        <row r="401">
          <cell r="B401" t="str">
            <v>IGV2011</v>
          </cell>
          <cell r="C401" t="str">
            <v xml:space="preserve">ASFALTITA PREPARADA  EN MINA </v>
          </cell>
          <cell r="D401" t="str">
            <v>M3</v>
          </cell>
        </row>
        <row r="402">
          <cell r="B402" t="str">
            <v>IGV2012</v>
          </cell>
          <cell r="C402" t="str">
            <v>BOMBEO CONCRETO</v>
          </cell>
          <cell r="D402" t="str">
            <v>M3</v>
          </cell>
          <cell r="E402">
            <v>31319.999999999996</v>
          </cell>
          <cell r="F402">
            <v>31319.999999999996</v>
          </cell>
        </row>
        <row r="403">
          <cell r="B403" t="str">
            <v>IGV2013</v>
          </cell>
          <cell r="C403" t="str">
            <v>Cable de acero Ref: 6*19 A-A D=1"</v>
          </cell>
          <cell r="D403" t="str">
            <v>Ml</v>
          </cell>
        </row>
        <row r="404">
          <cell r="B404" t="str">
            <v>IGV2014</v>
          </cell>
          <cell r="C404" t="str">
            <v>Cable de acero Ref: 6*19 A-A D=1-1/2"</v>
          </cell>
          <cell r="D404" t="str">
            <v>Ml</v>
          </cell>
        </row>
        <row r="405">
          <cell r="B405" t="str">
            <v>IGV2015</v>
          </cell>
          <cell r="C405" t="str">
            <v>Cable de acero Ref: 6*19 A-A D=1-1/4"</v>
          </cell>
          <cell r="D405" t="str">
            <v>Ml</v>
          </cell>
        </row>
        <row r="406">
          <cell r="B406" t="str">
            <v>IGV2016</v>
          </cell>
          <cell r="C406" t="str">
            <v>Cable de acero Ref: 6*19 A-A D=1-1/8"</v>
          </cell>
          <cell r="D406" t="str">
            <v>Ml</v>
          </cell>
        </row>
        <row r="407">
          <cell r="B407" t="str">
            <v>IGV2017</v>
          </cell>
          <cell r="C407" t="str">
            <v>Cable de acero Ref: 6*19 A-A D=1-3/4"</v>
          </cell>
          <cell r="D407" t="str">
            <v>Ml</v>
          </cell>
        </row>
        <row r="408">
          <cell r="B408" t="str">
            <v>IGV2018</v>
          </cell>
          <cell r="C408" t="str">
            <v>Cable de acero Ref: 6*19 A-A D=1-5/8"</v>
          </cell>
          <cell r="D408" t="str">
            <v>Ml</v>
          </cell>
        </row>
        <row r="409">
          <cell r="B409" t="str">
            <v>IGV2019</v>
          </cell>
          <cell r="C409" t="str">
            <v>Cable de acero Ref: 6*19 A-A D=1-7/8"</v>
          </cell>
          <cell r="D409" t="str">
            <v>Ml</v>
          </cell>
        </row>
        <row r="410">
          <cell r="B410" t="str">
            <v>IGV2020</v>
          </cell>
          <cell r="C410" t="str">
            <v>Cable de acero Ref: 6*19 A-A D=2"</v>
          </cell>
          <cell r="D410" t="str">
            <v>Ml</v>
          </cell>
        </row>
        <row r="411">
          <cell r="B411" t="str">
            <v>IGV2021</v>
          </cell>
          <cell r="C411" t="str">
            <v>Cable de acero Ref: 6*19 A-A D=3/4"</v>
          </cell>
          <cell r="D411" t="str">
            <v>Ml</v>
          </cell>
        </row>
        <row r="412">
          <cell r="B412" t="str">
            <v>IGV2022</v>
          </cell>
          <cell r="C412" t="str">
            <v>Cable de acero Ref: 6*19 A-A D=5/8"</v>
          </cell>
          <cell r="D412" t="str">
            <v>Ml</v>
          </cell>
        </row>
        <row r="413">
          <cell r="B413" t="str">
            <v>IGV2023</v>
          </cell>
          <cell r="C413" t="str">
            <v>Cemento</v>
          </cell>
          <cell r="D413" t="str">
            <v>Bto.</v>
          </cell>
          <cell r="E413">
            <v>25000</v>
          </cell>
          <cell r="F413">
            <v>22000</v>
          </cell>
        </row>
        <row r="414">
          <cell r="B414" t="str">
            <v>IGV2024</v>
          </cell>
          <cell r="C414" t="str">
            <v>Cesped</v>
          </cell>
          <cell r="D414" t="str">
            <v>M²</v>
          </cell>
          <cell r="E414">
            <v>2500</v>
          </cell>
          <cell r="F414">
            <v>2500</v>
          </cell>
        </row>
        <row r="415">
          <cell r="B415" t="str">
            <v>IGV2025</v>
          </cell>
          <cell r="C415" t="str">
            <v>CILINDRO METALICO 8 TN TAMDEM</v>
          </cell>
          <cell r="D415" t="str">
            <v>HORA</v>
          </cell>
          <cell r="E415">
            <v>50000</v>
          </cell>
          <cell r="F415">
            <v>50000</v>
          </cell>
        </row>
        <row r="416">
          <cell r="B416" t="str">
            <v>IGV2026</v>
          </cell>
          <cell r="C416" t="str">
            <v>Cinta flexible para sellos de juntas Sika O-22</v>
          </cell>
          <cell r="D416" t="str">
            <v>Ml</v>
          </cell>
          <cell r="E416">
            <v>31900</v>
          </cell>
          <cell r="F416">
            <v>31900</v>
          </cell>
        </row>
        <row r="417">
          <cell r="B417" t="str">
            <v>IGV2027</v>
          </cell>
          <cell r="C417" t="str">
            <v>CEMENTO ASFALTICO 60-70</v>
          </cell>
          <cell r="D417" t="str">
            <v>kg</v>
          </cell>
          <cell r="E417">
            <v>1800</v>
          </cell>
          <cell r="F417">
            <v>256100</v>
          </cell>
        </row>
        <row r="418">
          <cell r="B418" t="str">
            <v>IGV2028</v>
          </cell>
          <cell r="C418" t="str">
            <v>LADRILLO PORTANTE PRENSADO</v>
          </cell>
          <cell r="D418" t="str">
            <v>Unidad</v>
          </cell>
          <cell r="E418">
            <v>1035</v>
          </cell>
          <cell r="F418">
            <v>1035</v>
          </cell>
        </row>
        <row r="419">
          <cell r="B419" t="str">
            <v>IGV2029</v>
          </cell>
          <cell r="F419">
            <v>281503</v>
          </cell>
        </row>
        <row r="420">
          <cell r="B420" t="str">
            <v>IGV2030</v>
          </cell>
          <cell r="F420">
            <v>299645</v>
          </cell>
        </row>
        <row r="421">
          <cell r="B421" t="str">
            <v>IGV2031</v>
          </cell>
          <cell r="F421">
            <v>318182</v>
          </cell>
        </row>
        <row r="422">
          <cell r="B422" t="str">
            <v>IGV2032</v>
          </cell>
          <cell r="C422" t="str">
            <v>Crudo de Castilla proporción 6,5% inc. impri.</v>
          </cell>
          <cell r="D422" t="str">
            <v>Gal.</v>
          </cell>
        </row>
        <row r="423">
          <cell r="B423" t="str">
            <v>IGV2033</v>
          </cell>
          <cell r="C423" t="str">
            <v xml:space="preserve">Detonador Común  F. N° 8 </v>
          </cell>
          <cell r="D423" t="str">
            <v>Un</v>
          </cell>
          <cell r="E423">
            <v>3000</v>
          </cell>
          <cell r="F423">
            <v>3000</v>
          </cell>
        </row>
        <row r="424">
          <cell r="B424" t="str">
            <v>IGV2034</v>
          </cell>
          <cell r="C424" t="str">
            <v>Emulsión CRR-2</v>
          </cell>
          <cell r="D424" t="str">
            <v>Lts.</v>
          </cell>
          <cell r="E424">
            <v>1624</v>
          </cell>
          <cell r="F424">
            <v>1624</v>
          </cell>
        </row>
        <row r="425">
          <cell r="B425" t="str">
            <v>IGV2035</v>
          </cell>
          <cell r="C425" t="str">
            <v xml:space="preserve">Emulsión Slurry Seal. </v>
          </cell>
          <cell r="D425" t="str">
            <v>Gal</v>
          </cell>
        </row>
        <row r="426">
          <cell r="B426" t="str">
            <v>IGV2036</v>
          </cell>
          <cell r="C426" t="str">
            <v>Estacas</v>
          </cell>
          <cell r="D426" t="str">
            <v>Unidad</v>
          </cell>
          <cell r="E426">
            <v>800</v>
          </cell>
          <cell r="F426">
            <v>630</v>
          </cell>
        </row>
        <row r="427">
          <cell r="B427" t="str">
            <v>IGV2037</v>
          </cell>
          <cell r="C427" t="str">
            <v>Formaleta para andenes</v>
          </cell>
          <cell r="D427" t="str">
            <v>ML</v>
          </cell>
          <cell r="E427">
            <v>4000</v>
          </cell>
        </row>
        <row r="428">
          <cell r="B428" t="str">
            <v>IGV2038</v>
          </cell>
          <cell r="C428" t="str">
            <v>Formaleta para muros en concretos</v>
          </cell>
          <cell r="D428" t="str">
            <v>M2</v>
          </cell>
          <cell r="E428">
            <v>2000</v>
          </cell>
          <cell r="F428">
            <v>3750</v>
          </cell>
        </row>
        <row r="429">
          <cell r="B429" t="str">
            <v>IGV2039</v>
          </cell>
          <cell r="C429" t="str">
            <v>Formaleta para cunetas revestidas</v>
          </cell>
          <cell r="D429" t="str">
            <v>Global</v>
          </cell>
          <cell r="E429">
            <v>3635</v>
          </cell>
          <cell r="F429">
            <v>5500</v>
          </cell>
        </row>
        <row r="430">
          <cell r="B430" t="str">
            <v>IGV2040</v>
          </cell>
          <cell r="C430" t="str">
            <v>Formaleta para elevaciones H&lt;3.00 m para concretos ciclopeo</v>
          </cell>
          <cell r="D430" t="str">
            <v>M²</v>
          </cell>
          <cell r="E430">
            <v>21775</v>
          </cell>
          <cell r="F430">
            <v>16500</v>
          </cell>
        </row>
        <row r="431">
          <cell r="B431" t="str">
            <v>IGV2041</v>
          </cell>
          <cell r="C431" t="str">
            <v>Formaleta para elevaciones H&gt;3.00 m para concretos</v>
          </cell>
          <cell r="D431" t="str">
            <v>Gl</v>
          </cell>
          <cell r="E431">
            <v>27400</v>
          </cell>
          <cell r="F431">
            <v>27400</v>
          </cell>
        </row>
        <row r="432">
          <cell r="B432" t="str">
            <v>IGV2042</v>
          </cell>
          <cell r="C432" t="str">
            <v>Formaleta para guardaruedas</v>
          </cell>
          <cell r="D432" t="str">
            <v>Ml</v>
          </cell>
          <cell r="E432">
            <v>3300</v>
          </cell>
          <cell r="F432">
            <v>3300</v>
          </cell>
        </row>
        <row r="433">
          <cell r="B433" t="str">
            <v>IGV2043</v>
          </cell>
          <cell r="C433" t="str">
            <v>Formaleta para losas pavimento rigido</v>
          </cell>
          <cell r="D433" t="str">
            <v>Ml</v>
          </cell>
          <cell r="E433">
            <v>4003.2</v>
          </cell>
          <cell r="F433">
            <v>3500</v>
          </cell>
        </row>
        <row r="434">
          <cell r="B434" t="str">
            <v>IGV2044</v>
          </cell>
          <cell r="C434" t="str">
            <v>Formaleta para puentes de 0 a 7,0 mts.</v>
          </cell>
          <cell r="D434" t="str">
            <v>Gl</v>
          </cell>
          <cell r="E434">
            <v>39000</v>
          </cell>
          <cell r="F434">
            <v>39000</v>
          </cell>
        </row>
        <row r="435">
          <cell r="B435" t="str">
            <v>IGV2045</v>
          </cell>
          <cell r="C435" t="str">
            <v>Formaleta para puentes de 14,1 a 21,0 mts.</v>
          </cell>
          <cell r="D435" t="str">
            <v>Gl</v>
          </cell>
          <cell r="E435">
            <v>68000</v>
          </cell>
          <cell r="F435">
            <v>68000</v>
          </cell>
        </row>
        <row r="436">
          <cell r="B436" t="str">
            <v>IGV2046</v>
          </cell>
          <cell r="C436" t="str">
            <v>Formaleta para puentes de 7,1 a 14,0 mts.</v>
          </cell>
          <cell r="D436" t="str">
            <v>Gl</v>
          </cell>
          <cell r="E436">
            <v>52000</v>
          </cell>
          <cell r="F436">
            <v>52000</v>
          </cell>
        </row>
        <row r="437">
          <cell r="B437" t="str">
            <v>IGV2047</v>
          </cell>
          <cell r="C437" t="str">
            <v>Formaleta para sardineles</v>
          </cell>
          <cell r="D437" t="str">
            <v>Ml</v>
          </cell>
          <cell r="E437">
            <v>1600</v>
          </cell>
          <cell r="F437">
            <v>1500</v>
          </cell>
        </row>
        <row r="438">
          <cell r="B438" t="str">
            <v>IGV2048</v>
          </cell>
          <cell r="C438" t="str">
            <v>Geotextil no tejido 1600</v>
          </cell>
          <cell r="D438" t="str">
            <v>M²</v>
          </cell>
          <cell r="E438">
            <v>2000</v>
          </cell>
          <cell r="F438">
            <v>2455</v>
          </cell>
        </row>
        <row r="439">
          <cell r="B439" t="str">
            <v>IGV2049</v>
          </cell>
          <cell r="C439" t="str">
            <v>Gravilla</v>
          </cell>
          <cell r="D439" t="str">
            <v>M³</v>
          </cell>
          <cell r="E439">
            <v>75000</v>
          </cell>
          <cell r="F439">
            <v>70000</v>
          </cell>
        </row>
        <row r="440">
          <cell r="B440" t="str">
            <v>IGV2050</v>
          </cell>
          <cell r="C440" t="str">
            <v>Gravilla ¾, ½ para tratamientos superficiales</v>
          </cell>
          <cell r="D440" t="str">
            <v>M³</v>
          </cell>
          <cell r="E440">
            <v>47000</v>
          </cell>
          <cell r="F440">
            <v>47000</v>
          </cell>
        </row>
        <row r="441">
          <cell r="B441" t="str">
            <v>IGV2051</v>
          </cell>
          <cell r="C441" t="str">
            <v>Indugel Plus tipo B32x250</v>
          </cell>
          <cell r="D441" t="str">
            <v>Kg</v>
          </cell>
          <cell r="E441">
            <v>18000</v>
          </cell>
          <cell r="F441">
            <v>20000</v>
          </cell>
        </row>
        <row r="442">
          <cell r="B442" t="str">
            <v>IGV2052</v>
          </cell>
          <cell r="C442" t="str">
            <v>Junta de madera para cunetas revestidas</v>
          </cell>
          <cell r="D442" t="str">
            <v>Global</v>
          </cell>
          <cell r="E442">
            <v>2200</v>
          </cell>
          <cell r="F442">
            <v>2213</v>
          </cell>
        </row>
        <row r="443">
          <cell r="B443" t="str">
            <v>IGV2053</v>
          </cell>
          <cell r="C443" t="str">
            <v>Junta para pavimento rigido</v>
          </cell>
          <cell r="D443" t="str">
            <v>Ml</v>
          </cell>
          <cell r="E443">
            <v>3000</v>
          </cell>
          <cell r="F443">
            <v>3300</v>
          </cell>
        </row>
        <row r="444">
          <cell r="B444" t="str">
            <v>IGV2054</v>
          </cell>
          <cell r="C444" t="str">
            <v>Junta para sardineles</v>
          </cell>
          <cell r="D444" t="str">
            <v>Un</v>
          </cell>
        </row>
        <row r="445">
          <cell r="B445" t="str">
            <v>IGV2055</v>
          </cell>
          <cell r="C445" t="str">
            <v>Juntas de madera para andenes</v>
          </cell>
          <cell r="D445" t="str">
            <v>Gl</v>
          </cell>
        </row>
        <row r="446">
          <cell r="B446" t="str">
            <v>IGV2056</v>
          </cell>
          <cell r="C446" t="str">
            <v>Liga, asfalto MC-70</v>
          </cell>
          <cell r="D446" t="str">
            <v>GALON</v>
          </cell>
          <cell r="E446">
            <v>3285</v>
          </cell>
          <cell r="F446">
            <v>3663</v>
          </cell>
        </row>
        <row r="447">
          <cell r="B447" t="str">
            <v>IGV2057</v>
          </cell>
          <cell r="C447" t="str">
            <v>Llenante asfaltico grado A.</v>
          </cell>
          <cell r="D447" t="str">
            <v>Glb</v>
          </cell>
        </row>
        <row r="448">
          <cell r="B448" t="str">
            <v>IGV2058</v>
          </cell>
          <cell r="C448" t="str">
            <v>Malla gavion triple torsión cal. 12 (2M3)</v>
          </cell>
          <cell r="D448" t="str">
            <v>Un</v>
          </cell>
          <cell r="E448">
            <v>80000</v>
          </cell>
          <cell r="F448">
            <v>59500</v>
          </cell>
        </row>
        <row r="449">
          <cell r="B449" t="str">
            <v>IGV2059</v>
          </cell>
          <cell r="C449" t="str">
            <v>Material de afirmado y/o recebo fino</v>
          </cell>
          <cell r="D449" t="str">
            <v>M³</v>
          </cell>
          <cell r="E449">
            <v>27816</v>
          </cell>
          <cell r="F449">
            <v>15000</v>
          </cell>
        </row>
        <row r="450">
          <cell r="B450" t="str">
            <v>IGV2060</v>
          </cell>
          <cell r="C450" t="str">
            <v>Material de base Ganular (inc transporte 5 KM al sitio de trabajo)</v>
          </cell>
          <cell r="D450" t="str">
            <v>M³</v>
          </cell>
          <cell r="E450">
            <v>62000</v>
          </cell>
          <cell r="F450">
            <v>33000</v>
          </cell>
        </row>
        <row r="451">
          <cell r="B451" t="str">
            <v>IGV2061</v>
          </cell>
          <cell r="C451" t="str">
            <v>Material de sub-base granular (inc transporte 5 KM al sitio de trabajo)</v>
          </cell>
          <cell r="D451" t="str">
            <v>M³</v>
          </cell>
          <cell r="E451">
            <v>26680</v>
          </cell>
          <cell r="F451">
            <v>24000</v>
          </cell>
        </row>
        <row r="452">
          <cell r="B452" t="str">
            <v>IGV2062</v>
          </cell>
          <cell r="C452" t="str">
            <v>Material petreo seleccionado para mezcla asfaltica</v>
          </cell>
          <cell r="D452" t="str">
            <v>M³</v>
          </cell>
        </row>
        <row r="453">
          <cell r="B453" t="str">
            <v>IGV2063</v>
          </cell>
          <cell r="C453" t="str">
            <v>Material sellante para filtros.</v>
          </cell>
          <cell r="D453" t="str">
            <v>M³</v>
          </cell>
          <cell r="E453">
            <v>15000</v>
          </cell>
          <cell r="F453">
            <v>15000</v>
          </cell>
        </row>
        <row r="454">
          <cell r="B454" t="str">
            <v>IGV2064</v>
          </cell>
          <cell r="C454" t="str">
            <v xml:space="preserve">Mecha  Lenta </v>
          </cell>
          <cell r="D454" t="str">
            <v>Ml</v>
          </cell>
          <cell r="E454">
            <v>3000</v>
          </cell>
          <cell r="F454">
            <v>3000</v>
          </cell>
        </row>
        <row r="455">
          <cell r="B455" t="str">
            <v>IGV2065</v>
          </cell>
          <cell r="C455" t="str">
            <v>Mezcla asfaltica MDC-2 en planta (inc. Transporte 5km al sitio de la obra)</v>
          </cell>
          <cell r="D455" t="str">
            <v>M³</v>
          </cell>
          <cell r="E455">
            <v>336580</v>
          </cell>
          <cell r="F455">
            <v>255200</v>
          </cell>
        </row>
        <row r="456">
          <cell r="B456" t="str">
            <v>IGV2066</v>
          </cell>
          <cell r="C456" t="str">
            <v>Mezcla asfaltica MDC-2 en planta (inc. Transporte)</v>
          </cell>
          <cell r="D456" t="str">
            <v>M³</v>
          </cell>
          <cell r="E456">
            <v>336580</v>
          </cell>
          <cell r="F456">
            <v>256200</v>
          </cell>
        </row>
        <row r="457">
          <cell r="B457" t="str">
            <v>IGV2067</v>
          </cell>
          <cell r="C457" t="str">
            <v>Mortero de pega</v>
          </cell>
          <cell r="D457" t="str">
            <v>M3</v>
          </cell>
          <cell r="E457">
            <v>317724</v>
          </cell>
          <cell r="F457">
            <v>317724</v>
          </cell>
        </row>
        <row r="458">
          <cell r="B458" t="str">
            <v>IGV2068</v>
          </cell>
          <cell r="C458" t="str">
            <v xml:space="preserve">Neopreno, dureza 75, e= 1/4" </v>
          </cell>
          <cell r="D458" t="str">
            <v>M²</v>
          </cell>
          <cell r="E458">
            <v>220000</v>
          </cell>
          <cell r="F458">
            <v>220000</v>
          </cell>
        </row>
        <row r="459">
          <cell r="B459" t="str">
            <v>IGV2069</v>
          </cell>
          <cell r="C459" t="str">
            <v>Pintura para barandas metálicas</v>
          </cell>
          <cell r="D459" t="str">
            <v>Glb</v>
          </cell>
          <cell r="E459">
            <v>6000</v>
          </cell>
          <cell r="F459">
            <v>6000</v>
          </cell>
        </row>
        <row r="460">
          <cell r="B460" t="str">
            <v>IGV2070</v>
          </cell>
          <cell r="C460" t="str">
            <v>Platina de acero  2-5/8"x2-5/8"x3/8"</v>
          </cell>
          <cell r="D460" t="str">
            <v>Un</v>
          </cell>
          <cell r="E460">
            <v>16500</v>
          </cell>
          <cell r="F460">
            <v>16500</v>
          </cell>
        </row>
        <row r="461">
          <cell r="B461" t="str">
            <v>IGV2071</v>
          </cell>
          <cell r="C461" t="str">
            <v xml:space="preserve">Poste de referencia en concreto incluye pintura, (altura libre 2.5 m) </v>
          </cell>
          <cell r="D461" t="str">
            <v>Un</v>
          </cell>
          <cell r="E461">
            <v>69000</v>
          </cell>
          <cell r="F461">
            <v>25000</v>
          </cell>
        </row>
        <row r="462">
          <cell r="B462" t="str">
            <v>IGV2072</v>
          </cell>
          <cell r="C462" t="str">
            <v>Prensacables de HF. tipo pesado D=¾"</v>
          </cell>
          <cell r="D462" t="str">
            <v>Un</v>
          </cell>
        </row>
        <row r="463">
          <cell r="B463" t="str">
            <v>IGV2073</v>
          </cell>
          <cell r="C463" t="str">
            <v>Prensacables de HF. tipo pesado D=1"</v>
          </cell>
          <cell r="D463" t="str">
            <v>Un</v>
          </cell>
        </row>
        <row r="464">
          <cell r="B464" t="str">
            <v>IGV2074</v>
          </cell>
          <cell r="C464" t="str">
            <v>Prensacables de HF. tipo pesado D=1-¼"</v>
          </cell>
          <cell r="D464" t="str">
            <v>Un</v>
          </cell>
        </row>
        <row r="465">
          <cell r="B465" t="str">
            <v>IGV2075</v>
          </cell>
          <cell r="C465" t="str">
            <v>Prensacables de HF. tipo pesado D=1-½"</v>
          </cell>
          <cell r="D465" t="str">
            <v>Un</v>
          </cell>
        </row>
        <row r="466">
          <cell r="B466" t="str">
            <v>IGV2076</v>
          </cell>
          <cell r="C466" t="str">
            <v>Prensacables de HF. tipo pesado D=2"</v>
          </cell>
          <cell r="D466" t="str">
            <v>Un</v>
          </cell>
        </row>
        <row r="467">
          <cell r="B467" t="str">
            <v>IGV2077</v>
          </cell>
          <cell r="C467" t="str">
            <v>Prensacables de HF. tipo pesado D=5/8".</v>
          </cell>
          <cell r="D467" t="str">
            <v>Un</v>
          </cell>
        </row>
        <row r="468">
          <cell r="B468" t="str">
            <v>IGV2078</v>
          </cell>
          <cell r="C468" t="str">
            <v>Prensacables de HF. tipo pesado D=7/8"</v>
          </cell>
          <cell r="D468" t="str">
            <v>Un</v>
          </cell>
        </row>
        <row r="469">
          <cell r="B469" t="str">
            <v>IGV2079</v>
          </cell>
          <cell r="C469" t="str">
            <v>Formaleta para tapas en concreto</v>
          </cell>
          <cell r="D469" t="str">
            <v>M2</v>
          </cell>
          <cell r="E469">
            <v>2000</v>
          </cell>
        </row>
        <row r="470">
          <cell r="B470" t="str">
            <v>IGV2080</v>
          </cell>
          <cell r="C470" t="str">
            <v>Piedra "Rajón"</v>
          </cell>
          <cell r="D470" t="str">
            <v>M³</v>
          </cell>
          <cell r="E470">
            <v>32000</v>
          </cell>
          <cell r="F470">
            <v>32000</v>
          </cell>
        </row>
        <row r="471">
          <cell r="B471" t="str">
            <v>IGV2081</v>
          </cell>
          <cell r="C471" t="str">
            <v>Repisa</v>
          </cell>
          <cell r="D471" t="str">
            <v>Ml</v>
          </cell>
          <cell r="E471">
            <v>4000</v>
          </cell>
          <cell r="F471">
            <v>4000</v>
          </cell>
        </row>
        <row r="472">
          <cell r="B472" t="str">
            <v>IGV2082</v>
          </cell>
          <cell r="C472" t="str">
            <v>Sardinel prefabricado</v>
          </cell>
          <cell r="D472" t="str">
            <v>Ml</v>
          </cell>
          <cell r="E472">
            <v>41541</v>
          </cell>
          <cell r="F472">
            <v>32800</v>
          </cell>
        </row>
        <row r="474">
          <cell r="B474" t="str">
            <v>IGV2084</v>
          </cell>
          <cell r="C474" t="str">
            <v>Tensor para cable de acero D= 1"</v>
          </cell>
          <cell r="D474" t="str">
            <v>Un</v>
          </cell>
        </row>
        <row r="475">
          <cell r="B475" t="str">
            <v>IGV2085</v>
          </cell>
          <cell r="C475" t="str">
            <v>Tensor para cable de acero D= 1-1/2"</v>
          </cell>
          <cell r="D475" t="str">
            <v>Un</v>
          </cell>
        </row>
        <row r="476">
          <cell r="B476" t="str">
            <v>IGV2086</v>
          </cell>
          <cell r="C476" t="str">
            <v>Tensor para cable de acero D= 1-1/4"</v>
          </cell>
          <cell r="D476" t="str">
            <v>Un</v>
          </cell>
        </row>
        <row r="477">
          <cell r="B477" t="str">
            <v>IGV2087</v>
          </cell>
          <cell r="C477" t="str">
            <v>Tensor para cable de acero D= 1-1/8"</v>
          </cell>
          <cell r="D477" t="str">
            <v>Un</v>
          </cell>
        </row>
        <row r="478">
          <cell r="B478" t="str">
            <v>IGV2088</v>
          </cell>
          <cell r="C478" t="str">
            <v>Tensor para cable de acero D= 1-3/4"</v>
          </cell>
          <cell r="D478" t="str">
            <v>Un</v>
          </cell>
        </row>
        <row r="479">
          <cell r="B479" t="str">
            <v>IGV2089</v>
          </cell>
          <cell r="C479" t="str">
            <v>Tensor para cable de acero D= 2"</v>
          </cell>
          <cell r="D479" t="str">
            <v>Un</v>
          </cell>
        </row>
        <row r="480">
          <cell r="B480" t="str">
            <v>IGV2090</v>
          </cell>
          <cell r="C480" t="str">
            <v>Tensor para cable de acero D= 5/8"</v>
          </cell>
          <cell r="D480" t="str">
            <v>Un</v>
          </cell>
        </row>
        <row r="481">
          <cell r="B481" t="str">
            <v>IGV2091</v>
          </cell>
          <cell r="C481" t="str">
            <v>Tensor para cable de acero D=3/4"</v>
          </cell>
          <cell r="D481" t="str">
            <v>Un</v>
          </cell>
        </row>
        <row r="482">
          <cell r="B482" t="str">
            <v>IGV2092</v>
          </cell>
        </row>
        <row r="483">
          <cell r="B483" t="str">
            <v>IGV2093</v>
          </cell>
          <cell r="C483" t="str">
            <v>TRANSPORTE ASFALTO DESPUES DE 5 KM</v>
          </cell>
          <cell r="D483" t="str">
            <v>M3/KM</v>
          </cell>
          <cell r="E483">
            <v>1192</v>
          </cell>
          <cell r="F483">
            <v>1192</v>
          </cell>
        </row>
        <row r="484">
          <cell r="B484" t="str">
            <v>IGV2094</v>
          </cell>
          <cell r="C484" t="str">
            <v>TRANSPORTE MATERIAL SUELTO</v>
          </cell>
          <cell r="D484" t="str">
            <v>M3/KM</v>
          </cell>
          <cell r="E484">
            <v>883</v>
          </cell>
          <cell r="F484">
            <v>883</v>
          </cell>
        </row>
        <row r="485">
          <cell r="B485" t="str">
            <v>IGV2095</v>
          </cell>
          <cell r="C485" t="str">
            <v>TRANSPORTE TIERRA, AFIRMADOS DESPUES DE 5 KM</v>
          </cell>
          <cell r="D485" t="str">
            <v>M3/KM</v>
          </cell>
          <cell r="E485">
            <v>1103</v>
          </cell>
          <cell r="F485">
            <v>1103</v>
          </cell>
        </row>
        <row r="486">
          <cell r="B486" t="str">
            <v>IGV2096</v>
          </cell>
          <cell r="C486" t="str">
            <v>Tuberia concreto D=24" (Incluye transporte al sitio de las obras)</v>
          </cell>
          <cell r="D486" t="str">
            <v>Ml</v>
          </cell>
          <cell r="E486">
            <v>75000</v>
          </cell>
          <cell r="F486">
            <v>75000</v>
          </cell>
        </row>
        <row r="487">
          <cell r="B487" t="str">
            <v>IGV2097</v>
          </cell>
          <cell r="C487" t="str">
            <v>Tuberia concreto D=36" (Incluye transporte al sitio de las obras)</v>
          </cell>
          <cell r="D487" t="str">
            <v>Ml</v>
          </cell>
          <cell r="E487">
            <v>269510</v>
          </cell>
          <cell r="F487">
            <v>220000</v>
          </cell>
        </row>
        <row r="488">
          <cell r="B488" t="str">
            <v>IGV2098</v>
          </cell>
          <cell r="C488" t="str">
            <v>Tubo Metálio Agua Negra D= 2", C. 0,80</v>
          </cell>
          <cell r="D488" t="str">
            <v>Ml</v>
          </cell>
          <cell r="E488">
            <v>14000</v>
          </cell>
          <cell r="F488">
            <v>9000</v>
          </cell>
        </row>
        <row r="489">
          <cell r="B489" t="str">
            <v>IGV2099</v>
          </cell>
          <cell r="C489" t="str">
            <v>Tubo sanitario PVC D= 3" para desagues</v>
          </cell>
          <cell r="D489" t="str">
            <v>Ml</v>
          </cell>
          <cell r="E489">
            <v>6200</v>
          </cell>
          <cell r="F489">
            <v>6200</v>
          </cell>
        </row>
        <row r="490">
          <cell r="B490" t="str">
            <v>IGV2100</v>
          </cell>
          <cell r="C490" t="str">
            <v>Cordon detonante</v>
          </cell>
          <cell r="D490" t="str">
            <v>Ml</v>
          </cell>
          <cell r="E490">
            <v>2000</v>
          </cell>
          <cell r="F490">
            <v>3000</v>
          </cell>
        </row>
        <row r="491">
          <cell r="B491" t="str">
            <v>IGV2101</v>
          </cell>
          <cell r="C491" t="str">
            <v>Fulminante</v>
          </cell>
          <cell r="D491" t="str">
            <v>Un</v>
          </cell>
          <cell r="E491">
            <v>3000</v>
          </cell>
          <cell r="F491">
            <v>3000</v>
          </cell>
        </row>
        <row r="492">
          <cell r="B492" t="str">
            <v>IGV2102</v>
          </cell>
          <cell r="C492" t="str">
            <v>TRANSPORTE INCLUYENDO EL BOTADERO Y CONFORMACION DEL MATERIAL</v>
          </cell>
          <cell r="D492" t="str">
            <v>M3</v>
          </cell>
          <cell r="E492">
            <v>0</v>
          </cell>
        </row>
        <row r="493">
          <cell r="B493" t="str">
            <v>IGV2103</v>
          </cell>
          <cell r="C493" t="str">
            <v>FORMALETA PARA GAVIONES</v>
          </cell>
          <cell r="D493" t="str">
            <v>M2</v>
          </cell>
          <cell r="E493">
            <v>22000</v>
          </cell>
        </row>
        <row r="494">
          <cell r="B494" t="str">
            <v>IGV2104</v>
          </cell>
          <cell r="C494" t="str">
            <v>CONCRETO DE 3000PSI (GENERAL EN OBRA) CON TRANSPORTE PARA INVIAS</v>
          </cell>
          <cell r="D494" t="str">
            <v>M3</v>
          </cell>
          <cell r="E494">
            <v>332213</v>
          </cell>
          <cell r="G494" t="str">
            <v>SI</v>
          </cell>
        </row>
        <row r="495">
          <cell r="B495" t="str">
            <v>IGV2105</v>
          </cell>
          <cell r="C495" t="str">
            <v>ALAMBRE DE PUAS No 12</v>
          </cell>
          <cell r="D495" t="str">
            <v>KG</v>
          </cell>
          <cell r="E495">
            <v>3200</v>
          </cell>
          <cell r="F495">
            <v>3408.72</v>
          </cell>
        </row>
        <row r="498">
          <cell r="C498" t="str">
            <v>ACUEDUCTOS</v>
          </cell>
        </row>
        <row r="499">
          <cell r="B499" t="str">
            <v>ITEM</v>
          </cell>
          <cell r="C499" t="str">
            <v>DESCRIPCION</v>
          </cell>
          <cell r="D499" t="str">
            <v>UND</v>
          </cell>
          <cell r="E499" t="str">
            <v>V/UNITARIO</v>
          </cell>
          <cell r="F499" t="str">
            <v>V/UNITARIO</v>
          </cell>
        </row>
        <row r="500">
          <cell r="B500" t="str">
            <v>IGA3001</v>
          </cell>
          <cell r="C500" t="str">
            <v>ACCESORIOS</v>
          </cell>
        </row>
        <row r="501">
          <cell r="B501" t="str">
            <v>IGA3002</v>
          </cell>
          <cell r="C501" t="str">
            <v>Accesorios (Adaptadores, racor y tuerca)</v>
          </cell>
          <cell r="D501" t="str">
            <v>UN</v>
          </cell>
          <cell r="E501">
            <v>20000</v>
          </cell>
          <cell r="F501">
            <v>15000</v>
          </cell>
        </row>
        <row r="502">
          <cell r="B502" t="str">
            <v>IGA3003</v>
          </cell>
          <cell r="C502" t="str">
            <v>Animal de carga</v>
          </cell>
          <cell r="D502" t="str">
            <v>Carga</v>
          </cell>
          <cell r="E502">
            <v>9700</v>
          </cell>
          <cell r="F502">
            <v>45000</v>
          </cell>
        </row>
        <row r="503">
          <cell r="B503" t="str">
            <v>IGA3004</v>
          </cell>
          <cell r="C503" t="str">
            <v>Arena para lecho filtrante (Arena de silice, %silice &gt; 99, Ce= (0.7 - 0.9), % solubilidad HCl £ 4%, coeficiente unif. = (2 - 3.5)</v>
          </cell>
          <cell r="D503" t="str">
            <v>M3</v>
          </cell>
          <cell r="E503">
            <v>423000</v>
          </cell>
          <cell r="F503">
            <v>423000</v>
          </cell>
        </row>
        <row r="504">
          <cell r="B504" t="str">
            <v>IGA3005</v>
          </cell>
          <cell r="C504" t="str">
            <v>Aro - tapa en HF - Tipo liviano D=0.6m</v>
          </cell>
          <cell r="D504" t="str">
            <v>UN</v>
          </cell>
          <cell r="E504">
            <v>140000</v>
          </cell>
          <cell r="F504">
            <v>105000</v>
          </cell>
        </row>
        <row r="505">
          <cell r="B505" t="str">
            <v>IGA3006</v>
          </cell>
          <cell r="C505" t="str">
            <v>Aro y Tapa pozos inspeccion en HF- Tipo pesado</v>
          </cell>
          <cell r="D505" t="str">
            <v>UN</v>
          </cell>
          <cell r="E505">
            <v>250000</v>
          </cell>
          <cell r="F505">
            <v>250000</v>
          </cell>
        </row>
        <row r="506">
          <cell r="B506" t="str">
            <v>IGA3007</v>
          </cell>
          <cell r="C506" t="str">
            <v>Base y cañuela, concreto 2500 PSI</v>
          </cell>
          <cell r="D506" t="str">
            <v>M3</v>
          </cell>
          <cell r="E506">
            <v>357486</v>
          </cell>
          <cell r="F506">
            <v>373344</v>
          </cell>
          <cell r="G506" t="str">
            <v>SI</v>
          </cell>
        </row>
        <row r="507">
          <cell r="B507" t="str">
            <v>IGA3008</v>
          </cell>
          <cell r="C507" t="str">
            <v>Caja y Tapa en  H.F. Marcada</v>
          </cell>
          <cell r="D507" t="str">
            <v>UN</v>
          </cell>
          <cell r="E507">
            <v>30000</v>
          </cell>
          <cell r="F507">
            <v>70000</v>
          </cell>
        </row>
        <row r="508">
          <cell r="B508" t="str">
            <v>IGA3009</v>
          </cell>
          <cell r="C508" t="str">
            <v>Cajas para válvulas tipo chorote en H.F.</v>
          </cell>
          <cell r="D508" t="str">
            <v>UN</v>
          </cell>
          <cell r="E508">
            <v>95726</v>
          </cell>
          <cell r="F508">
            <v>95726</v>
          </cell>
        </row>
        <row r="509">
          <cell r="B509" t="str">
            <v>IGA3010</v>
          </cell>
          <cell r="C509" t="str">
            <v>Cinta SIKA  PVC  V= 0.22</v>
          </cell>
          <cell r="D509" t="str">
            <v>ML</v>
          </cell>
          <cell r="E509">
            <v>49880</v>
          </cell>
          <cell r="F509">
            <v>49880</v>
          </cell>
        </row>
        <row r="510">
          <cell r="B510" t="str">
            <v>IGA3011</v>
          </cell>
          <cell r="C510" t="str">
            <v>Cinta SIKA  PVC  V= 0.10</v>
          </cell>
          <cell r="D510" t="str">
            <v>ML</v>
          </cell>
          <cell r="E510">
            <v>12187.73</v>
          </cell>
          <cell r="F510">
            <v>12187.73</v>
          </cell>
        </row>
        <row r="511">
          <cell r="B511" t="str">
            <v>IGA3012</v>
          </cell>
          <cell r="C511" t="str">
            <v>Cinta SIKA  PVC  V= 0.15</v>
          </cell>
          <cell r="D511" t="str">
            <v>ML</v>
          </cell>
          <cell r="E511">
            <v>21498.67</v>
          </cell>
          <cell r="F511">
            <v>21498.67</v>
          </cell>
        </row>
        <row r="512">
          <cell r="B512" t="str">
            <v>IGA3013</v>
          </cell>
          <cell r="C512" t="str">
            <v>Codo 6" x  450, Clase AA</v>
          </cell>
          <cell r="D512" t="str">
            <v>UN</v>
          </cell>
          <cell r="E512">
            <v>19600</v>
          </cell>
          <cell r="F512">
            <v>19600</v>
          </cell>
        </row>
        <row r="513">
          <cell r="B513" t="str">
            <v>IGA3014</v>
          </cell>
          <cell r="C513" t="str">
            <v>Codo gress  10"</v>
          </cell>
          <cell r="D513" t="str">
            <v>UN</v>
          </cell>
          <cell r="E513">
            <v>34300</v>
          </cell>
          <cell r="F513">
            <v>34300</v>
          </cell>
        </row>
        <row r="514">
          <cell r="B514" t="str">
            <v>IGA3015</v>
          </cell>
          <cell r="C514" t="str">
            <v>Codo gress  6"</v>
          </cell>
          <cell r="D514" t="str">
            <v>UN</v>
          </cell>
          <cell r="E514">
            <v>13500</v>
          </cell>
          <cell r="F514">
            <v>13500</v>
          </cell>
        </row>
        <row r="515">
          <cell r="B515" t="str">
            <v>IGA3016</v>
          </cell>
          <cell r="C515" t="str">
            <v>Codo gress  8"</v>
          </cell>
          <cell r="D515" t="str">
            <v>UN</v>
          </cell>
          <cell r="E515">
            <v>24000</v>
          </cell>
          <cell r="F515">
            <v>24000</v>
          </cell>
        </row>
        <row r="516">
          <cell r="B516" t="str">
            <v>IGA3017</v>
          </cell>
          <cell r="C516" t="str">
            <v>codo PVC sanitario ф 4" (tipo pesado)</v>
          </cell>
          <cell r="D516" t="str">
            <v>UN</v>
          </cell>
          <cell r="E516">
            <v>6000</v>
          </cell>
          <cell r="F516">
            <v>10000</v>
          </cell>
        </row>
        <row r="517">
          <cell r="B517" t="str">
            <v>IGA3018</v>
          </cell>
          <cell r="C517" t="str">
            <v>Collar de derivación  3 x ½"</v>
          </cell>
          <cell r="D517" t="str">
            <v>UN</v>
          </cell>
          <cell r="E517">
            <v>10000</v>
          </cell>
          <cell r="F517">
            <v>15395</v>
          </cell>
        </row>
        <row r="518">
          <cell r="B518" t="str">
            <v>IGA3019</v>
          </cell>
          <cell r="F518">
            <v>319000</v>
          </cell>
        </row>
        <row r="519">
          <cell r="B519" t="str">
            <v>IGA3020</v>
          </cell>
          <cell r="C519" t="str">
            <v>Conexiones domiciliarias, incluye caja y medidor (según modelo)</v>
          </cell>
          <cell r="D519" t="str">
            <v>UN</v>
          </cell>
          <cell r="E519">
            <v>161400</v>
          </cell>
          <cell r="F519">
            <v>161400</v>
          </cell>
        </row>
        <row r="520">
          <cell r="B520" t="str">
            <v>IGA3021</v>
          </cell>
          <cell r="C520" t="str">
            <v>E .OTROS</v>
          </cell>
        </row>
        <row r="521">
          <cell r="B521" t="str">
            <v>IGA3022</v>
          </cell>
          <cell r="C521" t="str">
            <v>Filtro Anaerobico 1000 ltscon accesorios</v>
          </cell>
          <cell r="D521" t="str">
            <v>Un</v>
          </cell>
          <cell r="E521">
            <v>250000</v>
          </cell>
          <cell r="F521">
            <v>450000</v>
          </cell>
        </row>
        <row r="522">
          <cell r="B522" t="str">
            <v>IGA3023</v>
          </cell>
          <cell r="C522" t="str">
            <v>Formaleta y acodamiento</v>
          </cell>
          <cell r="D522" t="str">
            <v>M2</v>
          </cell>
          <cell r="E522">
            <v>18000</v>
          </cell>
          <cell r="F522">
            <v>18000</v>
          </cell>
        </row>
        <row r="523">
          <cell r="B523" t="str">
            <v>IGA3024</v>
          </cell>
          <cell r="C523" t="str">
            <v xml:space="preserve">Geotextil no tejido </v>
          </cell>
          <cell r="D523" t="str">
            <v>M2</v>
          </cell>
          <cell r="E523">
            <v>3000</v>
          </cell>
          <cell r="F523">
            <v>3000</v>
          </cell>
        </row>
        <row r="524">
          <cell r="B524" t="str">
            <v>IGA3025</v>
          </cell>
          <cell r="C524" t="str">
            <v>gravas diferentes tamaños 3/4"-11/2"</v>
          </cell>
          <cell r="D524" t="str">
            <v>M3</v>
          </cell>
          <cell r="E524">
            <v>120000</v>
          </cell>
          <cell r="F524">
            <v>120000</v>
          </cell>
        </row>
        <row r="525">
          <cell r="B525" t="str">
            <v>IGA3026</v>
          </cell>
          <cell r="C525" t="str">
            <v>Gravas para lecho filtrante (dif. Diámetro) de silice</v>
          </cell>
          <cell r="D525" t="str">
            <v>M3</v>
          </cell>
          <cell r="E525">
            <v>400720</v>
          </cell>
          <cell r="F525">
            <v>400720</v>
          </cell>
        </row>
        <row r="526">
          <cell r="B526" t="str">
            <v>IGA3027</v>
          </cell>
          <cell r="C526" t="str">
            <v>Hidrante tipo Millan  Ø 3", extremo brida (incluye accesorios:  Válvula, Codo 90 y Niples)</v>
          </cell>
          <cell r="D526" t="str">
            <v>UN</v>
          </cell>
          <cell r="E526">
            <v>1720000</v>
          </cell>
          <cell r="F526">
            <v>1720000</v>
          </cell>
        </row>
        <row r="527">
          <cell r="B527" t="str">
            <v>IGA3028</v>
          </cell>
          <cell r="C527" t="str">
            <v>Hidrante tipo Millan  Ø 3", extremo liso</v>
          </cell>
          <cell r="D527" t="str">
            <v>UN</v>
          </cell>
          <cell r="E527">
            <v>1900000</v>
          </cell>
          <cell r="F527">
            <v>1900000</v>
          </cell>
        </row>
        <row r="528">
          <cell r="B528" t="str">
            <v>IGA3029</v>
          </cell>
          <cell r="C528" t="str">
            <v>Hidrante tipo Millan  Ø 4", extremo brida</v>
          </cell>
          <cell r="D528" t="str">
            <v>UN</v>
          </cell>
          <cell r="E528">
            <v>2600000</v>
          </cell>
          <cell r="F528">
            <v>2600000</v>
          </cell>
        </row>
        <row r="529">
          <cell r="B529" t="str">
            <v>IGA3030</v>
          </cell>
          <cell r="C529" t="str">
            <v>Hidrante tipo Millan  Ø 4", extremo liso</v>
          </cell>
          <cell r="D529" t="str">
            <v>UN</v>
          </cell>
          <cell r="E529">
            <v>2500000</v>
          </cell>
          <cell r="F529">
            <v>2500000</v>
          </cell>
        </row>
        <row r="530">
          <cell r="B530" t="str">
            <v>IGA3031</v>
          </cell>
          <cell r="C530" t="str">
            <v>Hidrante tipo Millan  Ø 6", extremo brida</v>
          </cell>
          <cell r="D530" t="str">
            <v>UN</v>
          </cell>
          <cell r="E530">
            <v>3100000</v>
          </cell>
          <cell r="F530">
            <v>3100000</v>
          </cell>
        </row>
        <row r="531">
          <cell r="B531" t="str">
            <v>IGA3032</v>
          </cell>
          <cell r="C531" t="str">
            <v>Hidrante tipo Millan  Ø 6", extremo liso</v>
          </cell>
          <cell r="D531" t="str">
            <v>UN</v>
          </cell>
          <cell r="E531">
            <v>2950000</v>
          </cell>
          <cell r="F531">
            <v>2950000</v>
          </cell>
        </row>
        <row r="532">
          <cell r="B532" t="str">
            <v>IGA3033</v>
          </cell>
          <cell r="C532" t="str">
            <v>Hidrosello</v>
          </cell>
          <cell r="D532" t="str">
            <v>Un</v>
          </cell>
          <cell r="E532">
            <v>600</v>
          </cell>
          <cell r="F532">
            <v>600</v>
          </cell>
        </row>
        <row r="533">
          <cell r="B533" t="str">
            <v>IGA3034</v>
          </cell>
          <cell r="C533" t="str">
            <v>Impermeabilizante</v>
          </cell>
          <cell r="D533" t="str">
            <v>Galon</v>
          </cell>
          <cell r="E533">
            <v>50000</v>
          </cell>
          <cell r="F533">
            <v>30000</v>
          </cell>
        </row>
        <row r="534">
          <cell r="B534" t="str">
            <v>IGA3036</v>
          </cell>
          <cell r="C534" t="str">
            <v>Macromedidor de  4" con accesorios. Inc Caja en Concreto reforzado</v>
          </cell>
          <cell r="D534" t="str">
            <v>UN</v>
          </cell>
          <cell r="E534">
            <v>8200000</v>
          </cell>
          <cell r="F534">
            <v>8200000</v>
          </cell>
        </row>
        <row r="535">
          <cell r="B535" t="str">
            <v>IGA3037</v>
          </cell>
          <cell r="C535" t="str">
            <v>MURO TOLETE COMUN E=0.25 mts.</v>
          </cell>
          <cell r="D535" t="str">
            <v>M2</v>
          </cell>
          <cell r="E535">
            <v>98097</v>
          </cell>
          <cell r="F535">
            <v>76300</v>
          </cell>
          <cell r="G535" t="str">
            <v>SI</v>
          </cell>
        </row>
        <row r="536">
          <cell r="B536" t="str">
            <v>IGA3038</v>
          </cell>
          <cell r="C536" t="str">
            <v>Material Granular</v>
          </cell>
          <cell r="D536" t="str">
            <v>M3</v>
          </cell>
          <cell r="E536">
            <v>15000</v>
          </cell>
          <cell r="F536">
            <v>15000</v>
          </cell>
        </row>
        <row r="537">
          <cell r="B537" t="str">
            <v>IGA3039</v>
          </cell>
          <cell r="C537" t="str">
            <v>Medidor tipo volumétrico</v>
          </cell>
          <cell r="D537" t="str">
            <v>UN</v>
          </cell>
          <cell r="E537">
            <v>75147</v>
          </cell>
          <cell r="F537">
            <v>79000</v>
          </cell>
        </row>
        <row r="538">
          <cell r="B538" t="str">
            <v>IGA3041</v>
          </cell>
          <cell r="C538" t="str">
            <v>Pañete impermeabilizado 1:3 con Sika 1 o similar</v>
          </cell>
          <cell r="D538" t="str">
            <v>M2</v>
          </cell>
          <cell r="E538">
            <v>15611</v>
          </cell>
          <cell r="F538">
            <v>14000</v>
          </cell>
          <cell r="G538" t="str">
            <v>SI</v>
          </cell>
        </row>
        <row r="539">
          <cell r="B539" t="str">
            <v>IGA3042</v>
          </cell>
          <cell r="C539" t="str">
            <v>Pasos uña de gato Ø  5/8"</v>
          </cell>
          <cell r="D539" t="str">
            <v>UN</v>
          </cell>
          <cell r="E539">
            <v>4000</v>
          </cell>
          <cell r="F539">
            <v>8000</v>
          </cell>
        </row>
        <row r="540">
          <cell r="B540" t="str">
            <v>IGA3043</v>
          </cell>
          <cell r="C540" t="str">
            <v xml:space="preserve">Pozo Septico completo 1000 lts </v>
          </cell>
          <cell r="D540" t="str">
            <v>UN</v>
          </cell>
          <cell r="E540">
            <v>300000</v>
          </cell>
          <cell r="F540">
            <v>400000</v>
          </cell>
        </row>
        <row r="541">
          <cell r="B541" t="str">
            <v>IGA3044</v>
          </cell>
          <cell r="C541" t="str">
            <v>Registro de Bola  Ø ½", tipo liviano</v>
          </cell>
          <cell r="D541" t="str">
            <v>UN</v>
          </cell>
          <cell r="E541">
            <v>11000</v>
          </cell>
          <cell r="F541">
            <v>5800</v>
          </cell>
        </row>
        <row r="542">
          <cell r="B542" t="str">
            <v>IGA3045</v>
          </cell>
          <cell r="C542" t="str">
            <v>Registro de Bola  Ø 1", tipo liviano</v>
          </cell>
          <cell r="D542" t="str">
            <v>UN</v>
          </cell>
          <cell r="E542">
            <v>15200</v>
          </cell>
          <cell r="F542">
            <v>15200</v>
          </cell>
        </row>
        <row r="543">
          <cell r="B543" t="str">
            <v>IGA3046</v>
          </cell>
          <cell r="C543" t="str">
            <v>Registro de Bola  Ø 1½", tipo liviano</v>
          </cell>
          <cell r="D543" t="str">
            <v>UN</v>
          </cell>
          <cell r="E543">
            <v>46000</v>
          </cell>
          <cell r="F543">
            <v>43290</v>
          </cell>
        </row>
        <row r="544">
          <cell r="B544" t="str">
            <v>IGA3047</v>
          </cell>
          <cell r="C544" t="str">
            <v>Registro de Bola  Ø 2", tipo liviano</v>
          </cell>
          <cell r="D544" t="str">
            <v>UN</v>
          </cell>
          <cell r="E544">
            <v>58000</v>
          </cell>
          <cell r="F544">
            <v>58000</v>
          </cell>
        </row>
        <row r="545">
          <cell r="B545" t="str">
            <v>IGA3048</v>
          </cell>
          <cell r="C545" t="str">
            <v>Registro de Bola  Ø 2", tipo pesado</v>
          </cell>
          <cell r="D545" t="str">
            <v>UN</v>
          </cell>
          <cell r="E545">
            <v>120000</v>
          </cell>
          <cell r="F545">
            <v>96570</v>
          </cell>
        </row>
        <row r="546">
          <cell r="B546" t="str">
            <v>IGA3049</v>
          </cell>
          <cell r="C546" t="str">
            <v>Registro de Bola  Ø 2½", tipo pesado</v>
          </cell>
          <cell r="D546" t="str">
            <v>UN</v>
          </cell>
          <cell r="E546">
            <v>170000</v>
          </cell>
          <cell r="F546">
            <v>170000</v>
          </cell>
        </row>
        <row r="547">
          <cell r="B547" t="str">
            <v>IGA3050</v>
          </cell>
          <cell r="C547" t="str">
            <v>Registro de Bola  Ø 3", tipo pesado</v>
          </cell>
          <cell r="D547" t="str">
            <v>UN</v>
          </cell>
          <cell r="E547">
            <v>188975</v>
          </cell>
          <cell r="F547">
            <v>190000</v>
          </cell>
        </row>
        <row r="548">
          <cell r="B548" t="str">
            <v>IGA3051</v>
          </cell>
          <cell r="C548" t="str">
            <v>Registro de Bola  Ø 3/4", tipo liviano</v>
          </cell>
          <cell r="D548" t="str">
            <v>UN</v>
          </cell>
          <cell r="E548">
            <v>8100</v>
          </cell>
          <cell r="F548">
            <v>8100</v>
          </cell>
        </row>
        <row r="549">
          <cell r="B549" t="str">
            <v>IGA3052</v>
          </cell>
          <cell r="C549" t="str">
            <v>Registro de Bola  Ø 4", tipo pesado</v>
          </cell>
          <cell r="D549" t="str">
            <v>UN</v>
          </cell>
          <cell r="E549">
            <v>320000</v>
          </cell>
          <cell r="F549">
            <v>320000</v>
          </cell>
        </row>
        <row r="550">
          <cell r="B550" t="str">
            <v>IGA3053</v>
          </cell>
          <cell r="C550" t="str">
            <v xml:space="preserve">Registro de corte y registro de incorporación </v>
          </cell>
          <cell r="D550" t="str">
            <v>UN</v>
          </cell>
          <cell r="E550">
            <v>15000</v>
          </cell>
          <cell r="F550">
            <v>21000</v>
          </cell>
        </row>
        <row r="551">
          <cell r="B551" t="str">
            <v>IGA3054</v>
          </cell>
          <cell r="C551" t="str">
            <v>Suministro  tubería PVC   Ø ½" RDE 9  e.l.</v>
          </cell>
          <cell r="D551" t="str">
            <v>ML</v>
          </cell>
          <cell r="E551">
            <v>2206</v>
          </cell>
          <cell r="F551">
            <v>2206</v>
          </cell>
        </row>
        <row r="552">
          <cell r="B552" t="str">
            <v>IGA3055</v>
          </cell>
          <cell r="C552" t="str">
            <v>Suministro  tubería PVC   Ø 1" RDE 21  e.l.</v>
          </cell>
          <cell r="D552" t="str">
            <v>ML</v>
          </cell>
          <cell r="E552">
            <v>3115</v>
          </cell>
          <cell r="F552">
            <v>2819</v>
          </cell>
        </row>
        <row r="553">
          <cell r="B553" t="str">
            <v>IGA3056</v>
          </cell>
          <cell r="C553" t="str">
            <v>Suministro  tubería PVC   Ø 2" RDE 26  e.l.</v>
          </cell>
          <cell r="D553" t="str">
            <v>ML</v>
          </cell>
          <cell r="E553">
            <v>8393</v>
          </cell>
          <cell r="F553">
            <v>8393</v>
          </cell>
        </row>
        <row r="554">
          <cell r="B554" t="str">
            <v>IGA3057</v>
          </cell>
          <cell r="C554" t="str">
            <v>Suministro  tubería PVC   Ø 2½" RDE 21  U.M</v>
          </cell>
          <cell r="D554" t="str">
            <v>ML</v>
          </cell>
          <cell r="E554">
            <v>11161</v>
          </cell>
          <cell r="F554">
            <v>10576</v>
          </cell>
        </row>
        <row r="555">
          <cell r="B555" t="str">
            <v>IGA3058</v>
          </cell>
          <cell r="C555" t="str">
            <v>Suministro  tubería PVC   Ø 2½" RDE 26  e.l.</v>
          </cell>
          <cell r="D555" t="str">
            <v>ML</v>
          </cell>
          <cell r="E555">
            <v>13600</v>
          </cell>
          <cell r="F555">
            <v>13600</v>
          </cell>
        </row>
        <row r="556">
          <cell r="B556" t="str">
            <v>IGA3059</v>
          </cell>
          <cell r="C556" t="str">
            <v>Suministro  tubería PVC   Ø 3" RDE 21  U.M</v>
          </cell>
          <cell r="D556" t="str">
            <v>ML</v>
          </cell>
          <cell r="E556">
            <v>15698</v>
          </cell>
          <cell r="F556">
            <v>15028</v>
          </cell>
        </row>
        <row r="557">
          <cell r="B557" t="str">
            <v>IGA3060</v>
          </cell>
          <cell r="C557" t="str">
            <v xml:space="preserve">Suministro tubería de gress  Ø  10"  Clase AA </v>
          </cell>
          <cell r="D557" t="str">
            <v>ML</v>
          </cell>
          <cell r="E557">
            <v>21000</v>
          </cell>
          <cell r="F557">
            <v>21000</v>
          </cell>
        </row>
        <row r="558">
          <cell r="B558" t="str">
            <v>IGA3061</v>
          </cell>
          <cell r="C558" t="str">
            <v xml:space="preserve">Suministro tubería de gress  Ø  12"  Clase AA </v>
          </cell>
          <cell r="D558" t="str">
            <v>ML</v>
          </cell>
          <cell r="E558">
            <v>28000</v>
          </cell>
        </row>
        <row r="559">
          <cell r="B559" t="str">
            <v>IGA3062</v>
          </cell>
          <cell r="C559" t="str">
            <v xml:space="preserve">Suministro tubería de gress  Ø  14"  Clase AA </v>
          </cell>
          <cell r="D559" t="str">
            <v>ML</v>
          </cell>
          <cell r="E559">
            <v>42000</v>
          </cell>
          <cell r="F559">
            <v>42000</v>
          </cell>
        </row>
        <row r="560">
          <cell r="B560" t="str">
            <v>IGA3063</v>
          </cell>
          <cell r="C560" t="str">
            <v xml:space="preserve">Suministro tubería de gress  Ø  16"  Clase AA </v>
          </cell>
          <cell r="D560" t="str">
            <v>ML</v>
          </cell>
          <cell r="E560">
            <v>72000</v>
          </cell>
          <cell r="F560">
            <v>72000</v>
          </cell>
        </row>
        <row r="561">
          <cell r="B561" t="str">
            <v>IGA3064</v>
          </cell>
          <cell r="C561" t="str">
            <v xml:space="preserve">Suministro tubería de gress  Ø  18"  Clase AA </v>
          </cell>
          <cell r="D561" t="str">
            <v>ML</v>
          </cell>
          <cell r="E561">
            <v>96000</v>
          </cell>
          <cell r="F561">
            <v>96000</v>
          </cell>
        </row>
        <row r="562">
          <cell r="B562" t="str">
            <v>IGA3065</v>
          </cell>
          <cell r="C562" t="str">
            <v xml:space="preserve">Suministro tubería de gress  Ø  21"  Clase AA </v>
          </cell>
          <cell r="D562" t="str">
            <v>ML</v>
          </cell>
          <cell r="E562">
            <v>130000</v>
          </cell>
          <cell r="F562">
            <v>130000</v>
          </cell>
        </row>
        <row r="563">
          <cell r="B563" t="str">
            <v>IGA3066</v>
          </cell>
          <cell r="C563" t="str">
            <v xml:space="preserve">Suministro tubería de gress  Ø  24"  Clase AA </v>
          </cell>
          <cell r="D563" t="str">
            <v>ML</v>
          </cell>
          <cell r="E563">
            <v>195000</v>
          </cell>
          <cell r="F563">
            <v>195000</v>
          </cell>
        </row>
        <row r="564">
          <cell r="B564" t="str">
            <v>IGA3067</v>
          </cell>
          <cell r="C564" t="str">
            <v xml:space="preserve">Suministro tubería de gress  Ø  8"  Clase AA </v>
          </cell>
          <cell r="D564" t="str">
            <v>ML</v>
          </cell>
          <cell r="E564">
            <v>15000</v>
          </cell>
          <cell r="F564">
            <v>15000</v>
          </cell>
        </row>
        <row r="565">
          <cell r="B565" t="str">
            <v>IGA3068</v>
          </cell>
          <cell r="C565" t="str">
            <v>Suministro tubería PVC   Ø ½" RDE 13.5  e.l.</v>
          </cell>
          <cell r="D565" t="str">
            <v>ML</v>
          </cell>
          <cell r="E565">
            <v>1574</v>
          </cell>
          <cell r="F565">
            <v>1574</v>
          </cell>
        </row>
        <row r="566">
          <cell r="B566" t="str">
            <v>IGA3069</v>
          </cell>
          <cell r="C566" t="str">
            <v>Suministro tubería PVC   Ø 1 1/4" RDE 21  e.l.</v>
          </cell>
          <cell r="D566" t="str">
            <v>ML</v>
          </cell>
          <cell r="E566">
            <v>5596</v>
          </cell>
          <cell r="F566">
            <v>5078</v>
          </cell>
        </row>
        <row r="567">
          <cell r="B567" t="str">
            <v>IGA3070</v>
          </cell>
          <cell r="C567" t="str">
            <v>Suministro tubería PVC   Ø 1" RDE 13.5  e.l.</v>
          </cell>
          <cell r="D567" t="str">
            <v>ML</v>
          </cell>
          <cell r="E567">
            <v>4082</v>
          </cell>
          <cell r="F567">
            <v>4082</v>
          </cell>
        </row>
        <row r="568">
          <cell r="B568" t="str">
            <v>IGA3071</v>
          </cell>
          <cell r="C568" t="str">
            <v>Suministro tubería PVC   Ø 10" RDE 21  U.M</v>
          </cell>
          <cell r="D568" t="str">
            <v>ML</v>
          </cell>
          <cell r="E568">
            <v>170000</v>
          </cell>
          <cell r="F568">
            <v>150535</v>
          </cell>
        </row>
        <row r="569">
          <cell r="B569" t="str">
            <v>IGA3072</v>
          </cell>
          <cell r="C569" t="str">
            <v>Suministro tubería PVC   Ø 10" RDE 26  U.M</v>
          </cell>
          <cell r="D569" t="str">
            <v>ML</v>
          </cell>
          <cell r="E569">
            <v>122355</v>
          </cell>
          <cell r="F569">
            <v>122355</v>
          </cell>
        </row>
        <row r="570">
          <cell r="B570" t="str">
            <v>IGA3073</v>
          </cell>
          <cell r="C570" t="str">
            <v>Suministro tubería PVC   Ø 1½" RDE 21  e.l.</v>
          </cell>
          <cell r="D570" t="str">
            <v>ML</v>
          </cell>
          <cell r="E570">
            <v>7299</v>
          </cell>
          <cell r="F570">
            <v>6630</v>
          </cell>
        </row>
        <row r="571">
          <cell r="B571" t="str">
            <v>IGA3074</v>
          </cell>
          <cell r="C571" t="str">
            <v>Suministro tubería PVC   Ø 2" RDE 21  e.l.</v>
          </cell>
          <cell r="D571" t="str">
            <v>ML</v>
          </cell>
          <cell r="E571">
            <v>11275</v>
          </cell>
          <cell r="F571">
            <v>10167</v>
          </cell>
        </row>
        <row r="572">
          <cell r="B572" t="str">
            <v>IGA3075</v>
          </cell>
          <cell r="C572" t="str">
            <v>Suministro tubería PVC   Ø 2" RDE 21  U.M</v>
          </cell>
          <cell r="D572" t="str">
            <v>ML</v>
          </cell>
          <cell r="E572">
            <v>7000</v>
          </cell>
          <cell r="F572">
            <v>7000</v>
          </cell>
        </row>
        <row r="573">
          <cell r="B573" t="str">
            <v>IGA3076</v>
          </cell>
          <cell r="C573" t="str">
            <v>Suministro tubería PVC   Ø 2" RDE 26  U.M</v>
          </cell>
          <cell r="D573" t="str">
            <v>ML</v>
          </cell>
          <cell r="E573">
            <v>6113</v>
          </cell>
          <cell r="F573">
            <v>5801</v>
          </cell>
        </row>
        <row r="574">
          <cell r="B574" t="str">
            <v>IGA3077</v>
          </cell>
          <cell r="C574" t="str">
            <v>Suministro tubería PVC   Ø 2½" RDE 21  e.l.</v>
          </cell>
          <cell r="D574" t="str">
            <v>ML</v>
          </cell>
          <cell r="E574">
            <v>16477</v>
          </cell>
          <cell r="F574">
            <v>16477</v>
          </cell>
        </row>
        <row r="575">
          <cell r="B575" t="str">
            <v>IGA3078</v>
          </cell>
          <cell r="C575" t="str">
            <v>Suministro tubería PVC   Ø 2½" RDE 26  U.M</v>
          </cell>
          <cell r="D575" t="str">
            <v>ML</v>
          </cell>
          <cell r="E575">
            <v>8724</v>
          </cell>
          <cell r="F575">
            <v>8724</v>
          </cell>
        </row>
        <row r="576">
          <cell r="B576" t="str">
            <v>IGA3079</v>
          </cell>
          <cell r="C576" t="str">
            <v>Suministro tubería PVC   Ø 3" RDE 21  e.l.</v>
          </cell>
          <cell r="D576" t="str">
            <v>ML</v>
          </cell>
          <cell r="E576">
            <v>22000</v>
          </cell>
          <cell r="F576">
            <v>22000</v>
          </cell>
        </row>
        <row r="577">
          <cell r="B577" t="str">
            <v>IGA3080</v>
          </cell>
          <cell r="C577" t="str">
            <v>Suministro tubería PVC   Ø 3" RDE 26  U.M</v>
          </cell>
          <cell r="D577" t="str">
            <v>ML</v>
          </cell>
          <cell r="E577">
            <v>12389</v>
          </cell>
          <cell r="F577">
            <v>12609</v>
          </cell>
        </row>
        <row r="578">
          <cell r="B578" t="str">
            <v>IGA3081</v>
          </cell>
          <cell r="C578" t="str">
            <v>Suministro tubería PVC   Ø 3" RDE 32.5  e.l.</v>
          </cell>
          <cell r="D578" t="str">
            <v>ML</v>
          </cell>
          <cell r="E578">
            <v>16068</v>
          </cell>
          <cell r="F578">
            <v>16068</v>
          </cell>
        </row>
        <row r="579">
          <cell r="B579" t="str">
            <v>IGA3082</v>
          </cell>
          <cell r="C579" t="str">
            <v>Suministro tubería PVC   Ø 3" RDE 32.5  U.M</v>
          </cell>
          <cell r="D579" t="str">
            <v>ML</v>
          </cell>
          <cell r="E579">
            <v>9648</v>
          </cell>
          <cell r="F579">
            <v>10129</v>
          </cell>
        </row>
        <row r="580">
          <cell r="B580" t="str">
            <v>IGA3083</v>
          </cell>
          <cell r="C580" t="str">
            <v>Suministro tubería PVC   Ø 3/4" RDE 11  e.l.</v>
          </cell>
          <cell r="D580" t="str">
            <v>ML</v>
          </cell>
          <cell r="E580">
            <v>3025</v>
          </cell>
          <cell r="F580">
            <v>3025</v>
          </cell>
        </row>
        <row r="581">
          <cell r="B581" t="str">
            <v>IGA3084</v>
          </cell>
          <cell r="C581" t="str">
            <v>Suministro tubería PVC   Ø 3/4" RDE 21  e.l.</v>
          </cell>
          <cell r="D581" t="str">
            <v>ML</v>
          </cell>
          <cell r="E581">
            <v>5274</v>
          </cell>
          <cell r="F581">
            <v>1949</v>
          </cell>
        </row>
        <row r="582">
          <cell r="B582" t="str">
            <v>IGA3085</v>
          </cell>
          <cell r="C582" t="str">
            <v>Suministro tubería PVC   Ø 4" RDE 21  e.l.</v>
          </cell>
          <cell r="D582" t="str">
            <v>ML</v>
          </cell>
          <cell r="E582">
            <v>37526</v>
          </cell>
          <cell r="F582">
            <v>37526</v>
          </cell>
        </row>
        <row r="583">
          <cell r="B583" t="str">
            <v>IGA3086</v>
          </cell>
          <cell r="C583" t="str">
            <v>Suministro tubería PVC   Ø 4" RDE 21  U.M</v>
          </cell>
          <cell r="D583" t="str">
            <v>ML</v>
          </cell>
          <cell r="E583">
            <v>25000</v>
          </cell>
          <cell r="F583">
            <v>24796</v>
          </cell>
        </row>
        <row r="584">
          <cell r="B584" t="str">
            <v>IGA3087</v>
          </cell>
          <cell r="C584" t="str">
            <v>Suministro tubería PVC   Ø 4" RDE 26  e.l.</v>
          </cell>
          <cell r="D584" t="str">
            <v>ML</v>
          </cell>
          <cell r="E584">
            <v>31775</v>
          </cell>
          <cell r="F584">
            <v>31775</v>
          </cell>
        </row>
        <row r="585">
          <cell r="B585" t="str">
            <v>IGA3088</v>
          </cell>
          <cell r="C585" t="str">
            <v>Suministro tubería PVC   Ø 4" RDE 26  U.M</v>
          </cell>
          <cell r="D585" t="str">
            <v>ML</v>
          </cell>
          <cell r="E585">
            <v>21365</v>
          </cell>
          <cell r="F585">
            <v>20579</v>
          </cell>
        </row>
        <row r="586">
          <cell r="B586" t="str">
            <v>IGA3089</v>
          </cell>
          <cell r="C586" t="str">
            <v>Suministro tubería PVC   Ø 4" RDE 32.5  e.l.</v>
          </cell>
          <cell r="D586" t="str">
            <v>ML</v>
          </cell>
          <cell r="E586">
            <v>25463</v>
          </cell>
          <cell r="F586">
            <v>25463</v>
          </cell>
        </row>
        <row r="587">
          <cell r="B587" t="str">
            <v>IGA3090</v>
          </cell>
          <cell r="C587" t="str">
            <v>Suministro tubería PVC   Ø 4" RDE 32.5  U.M</v>
          </cell>
          <cell r="D587" t="str">
            <v>ML</v>
          </cell>
          <cell r="E587">
            <v>21599</v>
          </cell>
          <cell r="F587">
            <v>16599</v>
          </cell>
        </row>
        <row r="588">
          <cell r="B588" t="str">
            <v>IGA3091</v>
          </cell>
          <cell r="C588" t="str">
            <v>Suministro tubería PVC   Ø 4" RDE 41  e.l.</v>
          </cell>
          <cell r="D588" t="str">
            <v>ML</v>
          </cell>
          <cell r="E588">
            <v>21864</v>
          </cell>
          <cell r="F588">
            <v>21864</v>
          </cell>
        </row>
        <row r="589">
          <cell r="B589" t="str">
            <v>IGA3092</v>
          </cell>
          <cell r="C589" t="str">
            <v>Suministro tubería PVC   Ø 6" RDE 21  U.M</v>
          </cell>
          <cell r="D589" t="str">
            <v>ML</v>
          </cell>
          <cell r="E589">
            <v>70000</v>
          </cell>
          <cell r="F589">
            <v>72864</v>
          </cell>
        </row>
        <row r="590">
          <cell r="B590" t="str">
            <v>IGA3093</v>
          </cell>
          <cell r="C590" t="str">
            <v>Suministro tubería PVC   Ø 6" RDE 26  U.M</v>
          </cell>
          <cell r="D590" t="str">
            <v>ML</v>
          </cell>
          <cell r="E590">
            <v>44083</v>
          </cell>
          <cell r="F590">
            <v>44083</v>
          </cell>
        </row>
        <row r="591">
          <cell r="B591" t="str">
            <v>IGA3094</v>
          </cell>
          <cell r="C591" t="str">
            <v>Suministro tubería PVC   Ø 6" RDE 32.5  U.M</v>
          </cell>
          <cell r="D591" t="str">
            <v>ML</v>
          </cell>
          <cell r="E591">
            <v>44000</v>
          </cell>
          <cell r="F591">
            <v>36181</v>
          </cell>
        </row>
        <row r="592">
          <cell r="B592" t="str">
            <v>IGA3095</v>
          </cell>
          <cell r="C592" t="str">
            <v>Suministro tubería PVC   Ø 8" RDE 21  U.M</v>
          </cell>
          <cell r="D592" t="str">
            <v>ML</v>
          </cell>
          <cell r="E592">
            <v>95000</v>
          </cell>
          <cell r="F592">
            <v>92261</v>
          </cell>
        </row>
        <row r="593">
          <cell r="B593" t="str">
            <v>IGA3096</v>
          </cell>
          <cell r="C593" t="str">
            <v>Suministro tubería PVC   Ø 8" RDE 26  U.M</v>
          </cell>
          <cell r="D593" t="str">
            <v>ML</v>
          </cell>
          <cell r="E593">
            <v>74995</v>
          </cell>
          <cell r="F593">
            <v>74995</v>
          </cell>
        </row>
        <row r="594">
          <cell r="B594" t="str">
            <v>IGA3097</v>
          </cell>
          <cell r="C594" t="str">
            <v>Suministro tubería PVC   Ø 8" RDE 32.5  U.M</v>
          </cell>
          <cell r="D594" t="str">
            <v>ML</v>
          </cell>
          <cell r="E594">
            <v>61199</v>
          </cell>
          <cell r="F594">
            <v>61199</v>
          </cell>
        </row>
        <row r="595">
          <cell r="B595" t="str">
            <v>IGA3098</v>
          </cell>
          <cell r="C595" t="str">
            <v xml:space="preserve">Suministro tubería PVC alcantarillado Novafort  Ø 10" </v>
          </cell>
          <cell r="D595" t="str">
            <v>ML</v>
          </cell>
          <cell r="E595">
            <v>37350</v>
          </cell>
          <cell r="F595">
            <v>51000</v>
          </cell>
        </row>
        <row r="596">
          <cell r="B596" t="str">
            <v>IGA3099</v>
          </cell>
          <cell r="C596" t="str">
            <v>Suministro tubería PVC alcantarillado Novafort  Ø 12"  (Incluye transporte al sitio)</v>
          </cell>
          <cell r="D596" t="str">
            <v>ML</v>
          </cell>
          <cell r="E596">
            <v>70631</v>
          </cell>
          <cell r="F596">
            <v>70000</v>
          </cell>
        </row>
        <row r="597">
          <cell r="B597" t="str">
            <v>IGA3100</v>
          </cell>
          <cell r="C597" t="str">
            <v>Suministro tubería PVC alcantarillado Novafort  Ø 16"  (400mm)</v>
          </cell>
          <cell r="D597" t="str">
            <v>ML</v>
          </cell>
          <cell r="E597">
            <v>150000</v>
          </cell>
          <cell r="F597">
            <v>115000</v>
          </cell>
        </row>
        <row r="598">
          <cell r="B598" t="str">
            <v>IGA3101</v>
          </cell>
          <cell r="C598" t="str">
            <v xml:space="preserve">Suministro tubería PVC alcantarillado Novafort  Ø 4" </v>
          </cell>
          <cell r="D598" t="str">
            <v>ML</v>
          </cell>
          <cell r="E598">
            <v>12225</v>
          </cell>
          <cell r="F598">
            <v>12225</v>
          </cell>
        </row>
        <row r="599">
          <cell r="B599" t="str">
            <v>IGA3102</v>
          </cell>
          <cell r="C599" t="str">
            <v xml:space="preserve">Suministro tubería PVC alcantarillado Novafort  Ø 6" </v>
          </cell>
          <cell r="D599" t="str">
            <v>ML</v>
          </cell>
          <cell r="E599">
            <v>43458</v>
          </cell>
          <cell r="F599">
            <v>22280</v>
          </cell>
        </row>
        <row r="600">
          <cell r="B600" t="str">
            <v>IGA3103</v>
          </cell>
          <cell r="C600" t="str">
            <v xml:space="preserve">Suministro tubería PVC alcantarillado Novafort  Ø 8" </v>
          </cell>
          <cell r="D600" t="str">
            <v>ML</v>
          </cell>
          <cell r="E600">
            <v>27783</v>
          </cell>
          <cell r="F600">
            <v>33500</v>
          </cell>
        </row>
        <row r="601">
          <cell r="B601" t="str">
            <v>IGA3104</v>
          </cell>
          <cell r="C601" t="str">
            <v xml:space="preserve">Suministro tubería PVC alcantarillado W - Reten  Ø 10" </v>
          </cell>
          <cell r="D601" t="str">
            <v>ML</v>
          </cell>
          <cell r="E601">
            <v>133000</v>
          </cell>
          <cell r="F601">
            <v>133000</v>
          </cell>
        </row>
        <row r="602">
          <cell r="B602" t="str">
            <v>IGA3105</v>
          </cell>
          <cell r="C602" t="str">
            <v xml:space="preserve">Suministro tubería PVC alcantarillado W - Reten  Ø 12" </v>
          </cell>
          <cell r="D602" t="str">
            <v>ML</v>
          </cell>
          <cell r="E602">
            <v>175000</v>
          </cell>
          <cell r="F602">
            <v>175000</v>
          </cell>
        </row>
        <row r="603">
          <cell r="B603" t="str">
            <v>IGA3106</v>
          </cell>
          <cell r="C603" t="str">
            <v xml:space="preserve">Suministro tubería PVC alcantarillado W - Reten  Ø 4" </v>
          </cell>
          <cell r="D603" t="str">
            <v>ML</v>
          </cell>
          <cell r="E603">
            <v>24500</v>
          </cell>
          <cell r="F603">
            <v>24500</v>
          </cell>
        </row>
        <row r="604">
          <cell r="B604" t="str">
            <v>IGA3107</v>
          </cell>
          <cell r="C604" t="str">
            <v xml:space="preserve">Suministro tubería PVC alcantarillado W - Reten  Ø 6" </v>
          </cell>
          <cell r="D604" t="str">
            <v>ML</v>
          </cell>
          <cell r="E604">
            <v>43260</v>
          </cell>
          <cell r="F604">
            <v>43260</v>
          </cell>
        </row>
        <row r="605">
          <cell r="B605" t="str">
            <v>IGA3108</v>
          </cell>
          <cell r="C605" t="str">
            <v xml:space="preserve">Suministro tubería PVC alcantarillado W - Reten  Ø 8" </v>
          </cell>
          <cell r="D605" t="str">
            <v>ML</v>
          </cell>
          <cell r="E605">
            <v>77000</v>
          </cell>
          <cell r="F605">
            <v>77000</v>
          </cell>
        </row>
        <row r="606">
          <cell r="B606" t="str">
            <v>IGA3109</v>
          </cell>
          <cell r="C606" t="str">
            <v xml:space="preserve">Tubería PVC sanitaria  Ø 1½" </v>
          </cell>
          <cell r="D606" t="str">
            <v>ML</v>
          </cell>
          <cell r="E606">
            <v>5918</v>
          </cell>
          <cell r="F606">
            <v>5918</v>
          </cell>
        </row>
        <row r="607">
          <cell r="B607" t="str">
            <v>IGA3110</v>
          </cell>
          <cell r="C607" t="str">
            <v xml:space="preserve">Tubería PVC sanitaria  Ø 2" </v>
          </cell>
          <cell r="D607" t="str">
            <v>ML</v>
          </cell>
          <cell r="E607">
            <v>8000</v>
          </cell>
          <cell r="F607">
            <v>7337</v>
          </cell>
        </row>
        <row r="608">
          <cell r="B608" t="str">
            <v>IGA3111</v>
          </cell>
          <cell r="C608" t="str">
            <v xml:space="preserve">Tubería PVC sanitaria  Ø 3" </v>
          </cell>
          <cell r="D608" t="str">
            <v>ML</v>
          </cell>
          <cell r="E608">
            <v>10600</v>
          </cell>
          <cell r="F608">
            <v>10958</v>
          </cell>
        </row>
        <row r="609">
          <cell r="B609" t="str">
            <v>IGA3112</v>
          </cell>
          <cell r="C609" t="str">
            <v xml:space="preserve">Tubería PVC sanitaria  Ø 4" </v>
          </cell>
          <cell r="D609" t="str">
            <v>ML</v>
          </cell>
          <cell r="E609">
            <v>10776</v>
          </cell>
          <cell r="F609">
            <v>15272</v>
          </cell>
        </row>
        <row r="610">
          <cell r="B610" t="str">
            <v>IGA3113</v>
          </cell>
          <cell r="C610" t="str">
            <v xml:space="preserve">Suministro tubería PVC sanitaria  Ø 6" </v>
          </cell>
          <cell r="D610" t="str">
            <v>ML</v>
          </cell>
          <cell r="E610">
            <v>22018</v>
          </cell>
          <cell r="F610">
            <v>32341</v>
          </cell>
        </row>
        <row r="611">
          <cell r="B611" t="str">
            <v>IGA3114</v>
          </cell>
          <cell r="C611" t="str">
            <v>Suministrotubería PVC Ø 3" RDE 26  e.l.</v>
          </cell>
          <cell r="D611" t="str">
            <v>ML</v>
          </cell>
          <cell r="E611">
            <v>17933</v>
          </cell>
          <cell r="F611">
            <v>17933</v>
          </cell>
        </row>
        <row r="612">
          <cell r="B612" t="str">
            <v>IGA3115</v>
          </cell>
          <cell r="C612" t="str">
            <v xml:space="preserve">Tee gress de 10" x  8" </v>
          </cell>
          <cell r="D612" t="str">
            <v>UN</v>
          </cell>
          <cell r="E612">
            <v>58000</v>
          </cell>
          <cell r="F612">
            <v>58000</v>
          </cell>
        </row>
        <row r="613">
          <cell r="B613" t="str">
            <v>IGA3116</v>
          </cell>
          <cell r="C613" t="str">
            <v xml:space="preserve">Tee gress de 12" x  10" </v>
          </cell>
          <cell r="D613" t="str">
            <v>UN</v>
          </cell>
          <cell r="E613">
            <v>73200</v>
          </cell>
          <cell r="F613">
            <v>73200</v>
          </cell>
        </row>
        <row r="614">
          <cell r="B614" t="str">
            <v>IGA3117</v>
          </cell>
          <cell r="C614" t="str">
            <v>Trampa grasas</v>
          </cell>
          <cell r="D614" t="str">
            <v>Un</v>
          </cell>
          <cell r="E614">
            <v>150000</v>
          </cell>
          <cell r="F614">
            <v>150000</v>
          </cell>
        </row>
        <row r="615">
          <cell r="B615" t="str">
            <v>IGA3118</v>
          </cell>
          <cell r="C615" t="str">
            <v>Tubería  PF + UAD  Ø  ½"</v>
          </cell>
          <cell r="D615" t="str">
            <v>Ml</v>
          </cell>
          <cell r="E615">
            <v>2100</v>
          </cell>
          <cell r="F615">
            <v>2100</v>
          </cell>
        </row>
        <row r="616">
          <cell r="B616" t="str">
            <v>IGA3119</v>
          </cell>
          <cell r="C616" t="str">
            <v>Tubería  SCHEDULLE  40  Ø  6" sin costura</v>
          </cell>
          <cell r="D616" t="str">
            <v>ML</v>
          </cell>
          <cell r="E616">
            <v>141481</v>
          </cell>
          <cell r="F616">
            <v>141481</v>
          </cell>
        </row>
        <row r="617">
          <cell r="B617" t="str">
            <v>IGA3120</v>
          </cell>
          <cell r="C617" t="str">
            <v>Tubería  SCHEDULLE  40  Ø  8" sin costura</v>
          </cell>
          <cell r="D617" t="str">
            <v>ML</v>
          </cell>
          <cell r="E617">
            <v>156866</v>
          </cell>
          <cell r="F617">
            <v>156866</v>
          </cell>
        </row>
        <row r="618">
          <cell r="B618" t="str">
            <v>IGA3121</v>
          </cell>
          <cell r="C618" t="str">
            <v>Tubería  SCHEDULLE  Galvanizada  Ø  6"</v>
          </cell>
          <cell r="D618" t="str">
            <v>ML</v>
          </cell>
          <cell r="E618">
            <v>174000</v>
          </cell>
          <cell r="F618">
            <v>174000</v>
          </cell>
        </row>
        <row r="619">
          <cell r="B619" t="str">
            <v>IGA3122</v>
          </cell>
          <cell r="C619" t="str">
            <v>Tubería  SCHEDULLE  Galvanizada  Ø  8"</v>
          </cell>
          <cell r="D619" t="str">
            <v>ML</v>
          </cell>
          <cell r="E619">
            <v>237800</v>
          </cell>
          <cell r="F619">
            <v>237800</v>
          </cell>
        </row>
        <row r="620">
          <cell r="B620" t="str">
            <v>IGA3123</v>
          </cell>
          <cell r="C620" t="str">
            <v>TUBERIA DE GRESS</v>
          </cell>
        </row>
        <row r="621">
          <cell r="B621" t="str">
            <v>IGA3124</v>
          </cell>
          <cell r="C621" t="str">
            <v>Tubería gress  10"</v>
          </cell>
          <cell r="D621" t="str">
            <v>ML</v>
          </cell>
          <cell r="E621">
            <v>21000</v>
          </cell>
          <cell r="F621">
            <v>21000</v>
          </cell>
        </row>
        <row r="622">
          <cell r="B622" t="str">
            <v>IGA3125</v>
          </cell>
          <cell r="C622" t="str">
            <v>Tubería gress  6"</v>
          </cell>
          <cell r="D622" t="str">
            <v>ML</v>
          </cell>
          <cell r="E622">
            <v>16100</v>
          </cell>
          <cell r="F622">
            <v>16100</v>
          </cell>
        </row>
        <row r="623">
          <cell r="B623" t="str">
            <v>IGA3126</v>
          </cell>
          <cell r="C623" t="str">
            <v>Tubería gress  8"</v>
          </cell>
          <cell r="D623" t="str">
            <v>ML</v>
          </cell>
          <cell r="E623">
            <v>15000</v>
          </cell>
          <cell r="F623">
            <v>15000</v>
          </cell>
        </row>
        <row r="624">
          <cell r="B624" t="str">
            <v>IGA3127</v>
          </cell>
          <cell r="C624" t="str">
            <v>Tubería gress 6", Clase AA</v>
          </cell>
          <cell r="D624" t="str">
            <v>ML</v>
          </cell>
          <cell r="E624">
            <v>13320</v>
          </cell>
          <cell r="F624">
            <v>13320</v>
          </cell>
        </row>
        <row r="625">
          <cell r="B625" t="str">
            <v>IGA3128</v>
          </cell>
          <cell r="C625" t="str">
            <v>Tubería H.G.   Ø 1½"</v>
          </cell>
          <cell r="D625" t="str">
            <v>ML</v>
          </cell>
          <cell r="E625">
            <v>19000</v>
          </cell>
          <cell r="F625">
            <v>21200</v>
          </cell>
        </row>
        <row r="626">
          <cell r="B626" t="str">
            <v>IGA3129</v>
          </cell>
          <cell r="C626" t="str">
            <v>Tubería H.G.   Ø 2" calibre 40 grado A</v>
          </cell>
          <cell r="D626" t="str">
            <v>ML</v>
          </cell>
          <cell r="E626">
            <v>34000</v>
          </cell>
          <cell r="F626">
            <v>34000</v>
          </cell>
        </row>
        <row r="627">
          <cell r="B627" t="str">
            <v>IGA3130</v>
          </cell>
          <cell r="C627" t="str">
            <v>Tubería H.G.   Ø 2½"</v>
          </cell>
          <cell r="D627" t="str">
            <v>ML</v>
          </cell>
          <cell r="E627">
            <v>38700</v>
          </cell>
          <cell r="F627">
            <v>38700</v>
          </cell>
        </row>
        <row r="628">
          <cell r="B628" t="str">
            <v>IGA3131</v>
          </cell>
          <cell r="C628" t="str">
            <v>Tubería H.G.   Ø 3"</v>
          </cell>
          <cell r="D628" t="str">
            <v>ML</v>
          </cell>
          <cell r="E628">
            <v>47400</v>
          </cell>
          <cell r="F628">
            <v>47400</v>
          </cell>
        </row>
        <row r="629">
          <cell r="B629" t="str">
            <v>IGA3132</v>
          </cell>
          <cell r="C629" t="str">
            <v>Tubería H.G.   Ø 4"</v>
          </cell>
          <cell r="D629" t="str">
            <v>ML</v>
          </cell>
          <cell r="E629">
            <v>64200</v>
          </cell>
          <cell r="F629">
            <v>64200</v>
          </cell>
        </row>
        <row r="630">
          <cell r="B630" t="str">
            <v>IGA3133</v>
          </cell>
          <cell r="C630" t="str">
            <v>TUBERIA HG</v>
          </cell>
        </row>
        <row r="631">
          <cell r="B631" t="str">
            <v>IGA3134</v>
          </cell>
          <cell r="C631" t="str">
            <v>Tuberia P:V:C Saniatria de ¢ 4"</v>
          </cell>
          <cell r="D631" t="str">
            <v>ML</v>
          </cell>
          <cell r="E631">
            <v>15272</v>
          </cell>
          <cell r="F631">
            <v>15272</v>
          </cell>
        </row>
        <row r="632">
          <cell r="B632" t="str">
            <v>IGA3137</v>
          </cell>
          <cell r="C632" t="str">
            <v>Tubo de Gress de 4"</v>
          </cell>
          <cell r="D632" t="str">
            <v>ML</v>
          </cell>
          <cell r="E632">
            <v>8500</v>
          </cell>
          <cell r="F632">
            <v>8500</v>
          </cell>
        </row>
        <row r="633">
          <cell r="B633" t="str">
            <v>IGA3138</v>
          </cell>
          <cell r="C633" t="str">
            <v>Union  de 1/2"</v>
          </cell>
          <cell r="D633" t="str">
            <v>un</v>
          </cell>
          <cell r="E633">
            <v>200</v>
          </cell>
          <cell r="F633">
            <v>200</v>
          </cell>
        </row>
        <row r="634">
          <cell r="B634" t="str">
            <v>IGA3139</v>
          </cell>
          <cell r="C634" t="str">
            <v xml:space="preserve">Unión  H.G.  Ø  1½" </v>
          </cell>
          <cell r="D634" t="str">
            <v>UN</v>
          </cell>
          <cell r="E634">
            <v>5594.4</v>
          </cell>
          <cell r="F634">
            <v>5594.4</v>
          </cell>
        </row>
        <row r="635">
          <cell r="B635" t="str">
            <v>IGA3140</v>
          </cell>
          <cell r="C635" t="str">
            <v xml:space="preserve">Unión  H.G.  Ø  2" </v>
          </cell>
          <cell r="D635" t="str">
            <v>UN</v>
          </cell>
          <cell r="E635">
            <v>9759.1200000000008</v>
          </cell>
          <cell r="F635">
            <v>9759.1200000000008</v>
          </cell>
        </row>
        <row r="636">
          <cell r="B636" t="str">
            <v>IGA3141</v>
          </cell>
          <cell r="C636" t="str">
            <v xml:space="preserve">Unión  H.G.  Ø  2½" </v>
          </cell>
          <cell r="D636" t="str">
            <v>UN</v>
          </cell>
          <cell r="E636">
            <v>20202</v>
          </cell>
          <cell r="F636">
            <v>20202</v>
          </cell>
        </row>
        <row r="637">
          <cell r="B637" t="str">
            <v>IGA3142</v>
          </cell>
          <cell r="C637" t="str">
            <v xml:space="preserve">Unión  H.G.  Ø  3" </v>
          </cell>
          <cell r="D637" t="str">
            <v>UN</v>
          </cell>
          <cell r="E637">
            <v>29836.799999999999</v>
          </cell>
          <cell r="F637">
            <v>29836.799999999999</v>
          </cell>
        </row>
        <row r="638">
          <cell r="B638" t="str">
            <v>IGA3143</v>
          </cell>
          <cell r="C638" t="str">
            <v xml:space="preserve">Unión  H.G.  Ø  4" </v>
          </cell>
          <cell r="D638" t="str">
            <v>UN</v>
          </cell>
          <cell r="E638">
            <v>45843</v>
          </cell>
          <cell r="F638">
            <v>45843</v>
          </cell>
        </row>
        <row r="639">
          <cell r="B639" t="str">
            <v>IGA3144</v>
          </cell>
          <cell r="C639" t="str">
            <v>Union  P.V.C. Sanitaria  ¢ 11/2"</v>
          </cell>
          <cell r="D639" t="str">
            <v>UN</v>
          </cell>
          <cell r="E639">
            <v>1443</v>
          </cell>
          <cell r="F639">
            <v>1443</v>
          </cell>
        </row>
        <row r="640">
          <cell r="B640" t="str">
            <v>IGA3145</v>
          </cell>
          <cell r="C640" t="str">
            <v>Union  PVC sanitaria  Ø  3"</v>
          </cell>
          <cell r="D640" t="str">
            <v>UN</v>
          </cell>
          <cell r="E640">
            <v>2448</v>
          </cell>
          <cell r="F640">
            <v>2448</v>
          </cell>
        </row>
        <row r="641">
          <cell r="B641" t="str">
            <v>IGA3146</v>
          </cell>
          <cell r="C641" t="str">
            <v xml:space="preserve">Union PVC  W - Reten  Ø  10" </v>
          </cell>
          <cell r="D641" t="str">
            <v>UN</v>
          </cell>
          <cell r="E641">
            <v>183039</v>
          </cell>
          <cell r="F641">
            <v>183039</v>
          </cell>
        </row>
        <row r="642">
          <cell r="B642" t="str">
            <v>IGA3147</v>
          </cell>
          <cell r="C642" t="str">
            <v xml:space="preserve">Union PVC  W - Reten  Ø  12" </v>
          </cell>
          <cell r="D642" t="str">
            <v>UN</v>
          </cell>
          <cell r="E642">
            <v>311617</v>
          </cell>
          <cell r="F642">
            <v>311617</v>
          </cell>
        </row>
        <row r="643">
          <cell r="B643" t="str">
            <v>IGA3148</v>
          </cell>
          <cell r="C643" t="str">
            <v xml:space="preserve">Union PVC  W - Reten  Ø  4" </v>
          </cell>
          <cell r="D643" t="str">
            <v>UN</v>
          </cell>
          <cell r="E643">
            <v>33000</v>
          </cell>
          <cell r="F643">
            <v>33000</v>
          </cell>
        </row>
        <row r="644">
          <cell r="B644" t="str">
            <v>IGA3149</v>
          </cell>
          <cell r="C644" t="str">
            <v xml:space="preserve">Union PVC  W - Reten  Ø  6" </v>
          </cell>
          <cell r="D644" t="str">
            <v>UN</v>
          </cell>
          <cell r="E644">
            <v>65215</v>
          </cell>
          <cell r="F644">
            <v>65215</v>
          </cell>
        </row>
        <row r="645">
          <cell r="B645" t="str">
            <v>IGA3150</v>
          </cell>
          <cell r="C645" t="str">
            <v xml:space="preserve">Union PVC Novafort  Ø  10" </v>
          </cell>
          <cell r="D645" t="str">
            <v>UN</v>
          </cell>
          <cell r="E645">
            <v>40600</v>
          </cell>
          <cell r="F645">
            <v>83300</v>
          </cell>
        </row>
        <row r="646">
          <cell r="B646" t="str">
            <v>IGA3151</v>
          </cell>
          <cell r="C646" t="str">
            <v xml:space="preserve">Union PVC Novafort  Ø  12" </v>
          </cell>
          <cell r="D646" t="str">
            <v>UN</v>
          </cell>
          <cell r="E646">
            <v>133000</v>
          </cell>
          <cell r="F646">
            <v>135128</v>
          </cell>
        </row>
        <row r="647">
          <cell r="B647" t="str">
            <v>IGA3152</v>
          </cell>
          <cell r="C647" t="str">
            <v xml:space="preserve">Union PVC Novafort  Ø  16" </v>
          </cell>
          <cell r="D647" t="str">
            <v>UN</v>
          </cell>
          <cell r="E647">
            <v>200000</v>
          </cell>
          <cell r="F647">
            <v>248830</v>
          </cell>
        </row>
        <row r="648">
          <cell r="B648" t="str">
            <v>IGA3153</v>
          </cell>
          <cell r="C648" t="str">
            <v xml:space="preserve">Union PVC Novafort  Ø  4" </v>
          </cell>
          <cell r="D648" t="str">
            <v>UN</v>
          </cell>
          <cell r="E648">
            <v>9304</v>
          </cell>
          <cell r="F648">
            <v>9304</v>
          </cell>
        </row>
        <row r="649">
          <cell r="B649" t="str">
            <v>IGA3154</v>
          </cell>
          <cell r="C649" t="str">
            <v xml:space="preserve">Union PVC Novafort  Ø  6" </v>
          </cell>
          <cell r="D649" t="str">
            <v>UN</v>
          </cell>
          <cell r="E649">
            <v>22549</v>
          </cell>
          <cell r="F649">
            <v>22549</v>
          </cell>
        </row>
        <row r="650">
          <cell r="B650" t="str">
            <v>IGA3155</v>
          </cell>
          <cell r="C650" t="str">
            <v xml:space="preserve">Union PVC Novafort  Ø  8" </v>
          </cell>
          <cell r="D650" t="str">
            <v>UN</v>
          </cell>
          <cell r="E650">
            <v>28924</v>
          </cell>
          <cell r="F650">
            <v>31009</v>
          </cell>
        </row>
        <row r="651">
          <cell r="B651" t="str">
            <v>IGA3156</v>
          </cell>
          <cell r="C651" t="str">
            <v>Union PVC sanitaria  Ø  2"</v>
          </cell>
          <cell r="D651" t="str">
            <v>UN</v>
          </cell>
          <cell r="E651">
            <v>1651</v>
          </cell>
          <cell r="F651">
            <v>1651</v>
          </cell>
        </row>
        <row r="652">
          <cell r="B652" t="str">
            <v>IGA3157</v>
          </cell>
          <cell r="C652" t="str">
            <v>Union PVC sanitaria  Ø  4"</v>
          </cell>
          <cell r="D652" t="str">
            <v>UN</v>
          </cell>
          <cell r="E652">
            <v>4300</v>
          </cell>
          <cell r="F652">
            <v>4892</v>
          </cell>
        </row>
        <row r="653">
          <cell r="B653" t="str">
            <v>IGA3158</v>
          </cell>
          <cell r="C653" t="str">
            <v>Union PVC sanitaria  Ø  6"</v>
          </cell>
          <cell r="D653" t="str">
            <v>Unidad</v>
          </cell>
          <cell r="E653">
            <v>10200</v>
          </cell>
          <cell r="F653">
            <v>20853</v>
          </cell>
        </row>
        <row r="654">
          <cell r="B654" t="str">
            <v>IGA3159</v>
          </cell>
          <cell r="C654" t="str">
            <v xml:space="preserve">UnionPVC  W - Reten  Ø  8" </v>
          </cell>
          <cell r="D654" t="str">
            <v>Unidad</v>
          </cell>
          <cell r="E654">
            <v>49334</v>
          </cell>
          <cell r="F654">
            <v>49334</v>
          </cell>
        </row>
        <row r="655">
          <cell r="B655" t="str">
            <v>IGA3160</v>
          </cell>
          <cell r="C655" t="str">
            <v>Válvula de Cheque H.F.  Ø 2", extremo brida</v>
          </cell>
          <cell r="D655" t="str">
            <v>Unidad</v>
          </cell>
          <cell r="E655">
            <v>490000</v>
          </cell>
          <cell r="F655">
            <v>490000</v>
          </cell>
        </row>
        <row r="656">
          <cell r="B656" t="str">
            <v>IGA3161</v>
          </cell>
          <cell r="C656" t="str">
            <v>Válvula de Cheque H.F.  Ø 3", extremo brida</v>
          </cell>
          <cell r="D656" t="str">
            <v>Unidad</v>
          </cell>
          <cell r="E656">
            <v>510000</v>
          </cell>
          <cell r="F656">
            <v>510000</v>
          </cell>
        </row>
        <row r="657">
          <cell r="B657" t="str">
            <v>IGA3162</v>
          </cell>
          <cell r="C657" t="str">
            <v>Válvula de Cheque H.F.  Ø 4", extremo brida</v>
          </cell>
          <cell r="D657" t="str">
            <v>UN</v>
          </cell>
          <cell r="E657">
            <v>780000</v>
          </cell>
          <cell r="F657">
            <v>780000</v>
          </cell>
        </row>
        <row r="658">
          <cell r="B658" t="str">
            <v>IGA3163</v>
          </cell>
          <cell r="C658" t="str">
            <v>Válvula de Cheque H.F.  Ø 6", extremo brida</v>
          </cell>
          <cell r="D658" t="str">
            <v>UN</v>
          </cell>
          <cell r="E658">
            <v>1955000</v>
          </cell>
          <cell r="F658">
            <v>1955000</v>
          </cell>
        </row>
        <row r="659">
          <cell r="B659" t="str">
            <v>IGA3164</v>
          </cell>
          <cell r="C659" t="str">
            <v>Válvula de Cheque H.F.  Ø 8", extremo brida</v>
          </cell>
          <cell r="D659" t="str">
            <v>UN</v>
          </cell>
          <cell r="E659">
            <v>3950000</v>
          </cell>
          <cell r="F659">
            <v>3950000</v>
          </cell>
        </row>
        <row r="660">
          <cell r="B660" t="str">
            <v>IGA3165</v>
          </cell>
          <cell r="C660" t="str">
            <v>Válvula H.F.  Ø 2", extremo brida, tipo beta, 250 PSI (inc accesorios)</v>
          </cell>
          <cell r="D660" t="str">
            <v>UN</v>
          </cell>
          <cell r="E660">
            <v>500000</v>
          </cell>
          <cell r="F660">
            <v>440000</v>
          </cell>
        </row>
        <row r="661">
          <cell r="B661" t="str">
            <v>IGA3166</v>
          </cell>
          <cell r="C661" t="str">
            <v>Válvula H.F.  Ø 2", extremo liso, tipo beta, 250 PSI (inc accesorios)</v>
          </cell>
          <cell r="D661" t="str">
            <v>UN</v>
          </cell>
          <cell r="E661">
            <v>406000</v>
          </cell>
          <cell r="F661">
            <v>406000</v>
          </cell>
        </row>
        <row r="662">
          <cell r="B662" t="str">
            <v>IGA3167</v>
          </cell>
          <cell r="C662" t="str">
            <v>Válvula H.F.  Ø 3", extremo brida, tipo beta, 250 PSI (inc accesorios)</v>
          </cell>
          <cell r="D662" t="str">
            <v>UN</v>
          </cell>
          <cell r="E662">
            <v>620000</v>
          </cell>
          <cell r="F662">
            <v>558000</v>
          </cell>
        </row>
        <row r="663">
          <cell r="B663" t="str">
            <v>IGA3168</v>
          </cell>
          <cell r="C663" t="str">
            <v>Válvula H.F.  Ø 3", extremo liso, tipo beta, 250 PSI(inc accesorios)</v>
          </cell>
          <cell r="D663" t="str">
            <v>UN</v>
          </cell>
          <cell r="E663">
            <v>520000</v>
          </cell>
          <cell r="F663">
            <v>520000</v>
          </cell>
        </row>
        <row r="664">
          <cell r="B664" t="str">
            <v>IGA3169</v>
          </cell>
          <cell r="C664" t="str">
            <v>Válvula H.F.  Ø 4", extremo brida, tipo beta, 250 PSI(inc accesorios)</v>
          </cell>
          <cell r="D664" t="str">
            <v>UN</v>
          </cell>
          <cell r="E664">
            <v>760000</v>
          </cell>
          <cell r="F664">
            <v>719200</v>
          </cell>
        </row>
        <row r="665">
          <cell r="B665" t="str">
            <v>IGA3170</v>
          </cell>
          <cell r="C665" t="str">
            <v>Válvula H.F.  Ø 4", extremo liso, tipo beta, 250 PSI(inc accesorios)</v>
          </cell>
          <cell r="D665" t="str">
            <v>UN</v>
          </cell>
          <cell r="E665">
            <v>646120</v>
          </cell>
          <cell r="F665">
            <v>646120</v>
          </cell>
        </row>
        <row r="666">
          <cell r="B666" t="str">
            <v>IGA3171</v>
          </cell>
          <cell r="C666" t="str">
            <v>Válvula H.F.  Ø 6", extremo brida, tipo beta, 250 PSI (inc accesorios)</v>
          </cell>
          <cell r="D666" t="str">
            <v>UN</v>
          </cell>
          <cell r="E666">
            <v>1700000</v>
          </cell>
          <cell r="F666">
            <v>1508000</v>
          </cell>
        </row>
        <row r="667">
          <cell r="B667" t="str">
            <v>IGA3172</v>
          </cell>
          <cell r="C667" t="str">
            <v>Válvula H.F.  Ø 6", extremo liso, tipo beta, 250 PSI (inc accesorios)</v>
          </cell>
          <cell r="D667" t="str">
            <v>UN</v>
          </cell>
          <cell r="E667">
            <v>1480000</v>
          </cell>
          <cell r="F667">
            <v>1480000</v>
          </cell>
        </row>
        <row r="668">
          <cell r="B668" t="str">
            <v>IGA3173</v>
          </cell>
          <cell r="C668" t="str">
            <v>Válvula H.F.  Ø 8", extremo brida, tipo beta, 250 PSI (inc accesorios)</v>
          </cell>
          <cell r="D668" t="str">
            <v>UN</v>
          </cell>
          <cell r="E668">
            <v>2011000</v>
          </cell>
          <cell r="F668">
            <v>2011000</v>
          </cell>
        </row>
        <row r="669">
          <cell r="B669" t="str">
            <v>IGA3174</v>
          </cell>
          <cell r="C669" t="str">
            <v>Válvula H.F.  Ø 8", extremo liso, tipo beta, 250 PSI (inc accesorios)</v>
          </cell>
          <cell r="D669" t="str">
            <v>UN</v>
          </cell>
          <cell r="E669">
            <v>1950000</v>
          </cell>
          <cell r="F669">
            <v>1950000</v>
          </cell>
        </row>
        <row r="670">
          <cell r="B670" t="str">
            <v>IGA3175</v>
          </cell>
          <cell r="C670" t="str">
            <v>Ventosa  Ø ½"</v>
          </cell>
          <cell r="D670" t="str">
            <v>UN</v>
          </cell>
          <cell r="E670">
            <v>45000</v>
          </cell>
          <cell r="F670">
            <v>45000</v>
          </cell>
        </row>
        <row r="671">
          <cell r="B671" t="str">
            <v>IGA3176</v>
          </cell>
          <cell r="C671" t="str">
            <v>Ventosa de doble acción PVC  Ø 2"  250 Psi.</v>
          </cell>
          <cell r="D671" t="str">
            <v>UN</v>
          </cell>
          <cell r="E671">
            <v>600000</v>
          </cell>
          <cell r="F671">
            <v>600000</v>
          </cell>
        </row>
        <row r="672">
          <cell r="B672" t="str">
            <v>IGA3177</v>
          </cell>
          <cell r="C672" t="str">
            <v>Yee gress 8"x 6" Clase  AA</v>
          </cell>
          <cell r="D672" t="str">
            <v>UN</v>
          </cell>
          <cell r="E672">
            <v>49120</v>
          </cell>
          <cell r="F672">
            <v>49120</v>
          </cell>
        </row>
        <row r="673">
          <cell r="B673" t="str">
            <v>IGA3178</v>
          </cell>
          <cell r="C673" t="str">
            <v xml:space="preserve">Yee gress de 8" x  6" </v>
          </cell>
          <cell r="D673" t="str">
            <v>UN</v>
          </cell>
          <cell r="E673">
            <v>51000</v>
          </cell>
          <cell r="F673">
            <v>51000</v>
          </cell>
        </row>
        <row r="674">
          <cell r="B674" t="str">
            <v>IGA3179</v>
          </cell>
          <cell r="C674" t="str">
            <v>Unión  PVC.  Æ  4"</v>
          </cell>
          <cell r="D674" t="str">
            <v>UN</v>
          </cell>
          <cell r="E674">
            <v>29485</v>
          </cell>
          <cell r="F674">
            <v>29485</v>
          </cell>
        </row>
        <row r="675">
          <cell r="B675" t="str">
            <v>IGA3180</v>
          </cell>
          <cell r="C675" t="str">
            <v xml:space="preserve">Union PVC Novafort  Ø  24" </v>
          </cell>
          <cell r="D675" t="str">
            <v>UN</v>
          </cell>
          <cell r="E675">
            <v>200000</v>
          </cell>
          <cell r="F675">
            <v>248830</v>
          </cell>
        </row>
        <row r="676">
          <cell r="B676" t="str">
            <v>IGA3181</v>
          </cell>
          <cell r="C676" t="str">
            <v xml:space="preserve">Union PVC Novafort  Ø  14" </v>
          </cell>
          <cell r="D676" t="str">
            <v>UN</v>
          </cell>
          <cell r="E676">
            <v>160000</v>
          </cell>
        </row>
        <row r="677">
          <cell r="B677" t="str">
            <v>IGA3182</v>
          </cell>
          <cell r="C677" t="str">
            <v xml:space="preserve">Union PVC Novafort  Ø  20" </v>
          </cell>
          <cell r="D677" t="str">
            <v>UN</v>
          </cell>
          <cell r="E677">
            <v>180000</v>
          </cell>
          <cell r="F677">
            <v>248830</v>
          </cell>
        </row>
        <row r="678">
          <cell r="B678" t="str">
            <v>IGA3183</v>
          </cell>
          <cell r="C678" t="str">
            <v>MURO TOLETE COMUN E=0.37 mts.</v>
          </cell>
          <cell r="D678" t="str">
            <v>M2</v>
          </cell>
          <cell r="E678">
            <v>110435</v>
          </cell>
          <cell r="G678" t="str">
            <v>SI</v>
          </cell>
        </row>
        <row r="681">
          <cell r="B681" t="str">
            <v>ITEM</v>
          </cell>
          <cell r="C681" t="str">
            <v>DESCRIPCION</v>
          </cell>
          <cell r="D681" t="str">
            <v>UND</v>
          </cell>
          <cell r="E681" t="str">
            <v>V/UNITARIO</v>
          </cell>
          <cell r="F681" t="str">
            <v>V/UNITARIO</v>
          </cell>
        </row>
        <row r="682">
          <cell r="B682" t="str">
            <v>C5001</v>
          </cell>
          <cell r="C682" t="str">
            <v>Angulo 1 1/2" x 1 1/2"</v>
          </cell>
          <cell r="D682" t="str">
            <v>ML</v>
          </cell>
          <cell r="E682">
            <v>4500</v>
          </cell>
          <cell r="F682">
            <v>2594</v>
          </cell>
        </row>
        <row r="684">
          <cell r="B684" t="str">
            <v>C5003</v>
          </cell>
          <cell r="C684" t="str">
            <v>Cable de acero Ref: 6*19 A-A D=3/4"</v>
          </cell>
          <cell r="D684" t="str">
            <v>ML</v>
          </cell>
          <cell r="E684">
            <v>18000</v>
          </cell>
          <cell r="F684">
            <v>18000</v>
          </cell>
        </row>
        <row r="685">
          <cell r="B685" t="str">
            <v>C5004</v>
          </cell>
          <cell r="C685" t="str">
            <v>Cable de acero Ref: 6*19 A-A D=3/8"</v>
          </cell>
          <cell r="D685" t="str">
            <v>ML</v>
          </cell>
          <cell r="E685">
            <v>3000</v>
          </cell>
          <cell r="F685">
            <v>3000</v>
          </cell>
        </row>
        <row r="686">
          <cell r="B686" t="str">
            <v>C5005</v>
          </cell>
          <cell r="C686" t="str">
            <v>CERADURA SCHLAGE A 40S</v>
          </cell>
          <cell r="D686" t="str">
            <v>UN</v>
          </cell>
          <cell r="E686">
            <v>35395</v>
          </cell>
          <cell r="F686">
            <v>35395</v>
          </cell>
        </row>
        <row r="687">
          <cell r="B687" t="str">
            <v>C5006</v>
          </cell>
          <cell r="C687" t="str">
            <v>CERR.YALE ENTRADA HIERRO</v>
          </cell>
          <cell r="D687" t="str">
            <v>UN</v>
          </cell>
          <cell r="E687">
            <v>72478</v>
          </cell>
          <cell r="F687">
            <v>72478</v>
          </cell>
        </row>
        <row r="688">
          <cell r="B688" t="str">
            <v>C5007</v>
          </cell>
          <cell r="C688" t="str">
            <v>Combo sanitario, lavamanos, grferia e incrts</v>
          </cell>
          <cell r="D688" t="str">
            <v>UN</v>
          </cell>
          <cell r="E688">
            <v>182824</v>
          </cell>
          <cell r="F688">
            <v>200000</v>
          </cell>
        </row>
        <row r="689">
          <cell r="B689" t="str">
            <v>C5008</v>
          </cell>
        </row>
        <row r="690">
          <cell r="B690" t="str">
            <v>C5009</v>
          </cell>
          <cell r="C690" t="str">
            <v>Manguera PN16</v>
          </cell>
          <cell r="D690" t="str">
            <v>ml</v>
          </cell>
          <cell r="E690">
            <v>34500</v>
          </cell>
          <cell r="F690">
            <v>34500</v>
          </cell>
        </row>
        <row r="691">
          <cell r="B691" t="str">
            <v>C5010</v>
          </cell>
          <cell r="C691" t="str">
            <v>Mediterráneo 30x30</v>
          </cell>
          <cell r="D691" t="str">
            <v>M2</v>
          </cell>
          <cell r="E691">
            <v>26000</v>
          </cell>
          <cell r="F691">
            <v>26000</v>
          </cell>
        </row>
        <row r="692">
          <cell r="B692" t="str">
            <v>C5011</v>
          </cell>
          <cell r="C692" t="str">
            <v>Perros para cable 3/4"</v>
          </cell>
          <cell r="D692" t="str">
            <v>un</v>
          </cell>
          <cell r="E692">
            <v>16000</v>
          </cell>
          <cell r="F692">
            <v>16000</v>
          </cell>
        </row>
        <row r="693">
          <cell r="B693" t="str">
            <v>C5012</v>
          </cell>
          <cell r="C693" t="str">
            <v>Perros para cable 3/8"</v>
          </cell>
          <cell r="D693" t="str">
            <v>un</v>
          </cell>
          <cell r="E693">
            <v>2000</v>
          </cell>
          <cell r="F693">
            <v>2000</v>
          </cell>
        </row>
        <row r="694">
          <cell r="B694" t="str">
            <v>C5013</v>
          </cell>
          <cell r="C694" t="str">
            <v xml:space="preserve">Tubería PVC alcantarillado Novafort o similar Ø 36" (incluye transporte al sitio de las obras) </v>
          </cell>
          <cell r="D694" t="str">
            <v>ML</v>
          </cell>
          <cell r="E694">
            <v>881402</v>
          </cell>
          <cell r="F694">
            <v>550000</v>
          </cell>
        </row>
        <row r="695">
          <cell r="B695" t="str">
            <v>C5014</v>
          </cell>
          <cell r="C695" t="str">
            <v>Tabla burra Cedro Macho 0.28 (incluye transporte)</v>
          </cell>
          <cell r="D695" t="str">
            <v>ML</v>
          </cell>
          <cell r="E695">
            <v>40000</v>
          </cell>
          <cell r="F695">
            <v>32400</v>
          </cell>
        </row>
        <row r="696">
          <cell r="B696" t="str">
            <v>C5015</v>
          </cell>
          <cell r="C696" t="str">
            <v>Unión 2"</v>
          </cell>
          <cell r="D696" t="str">
            <v>UN</v>
          </cell>
          <cell r="E696">
            <v>2345</v>
          </cell>
          <cell r="F696">
            <v>2345</v>
          </cell>
        </row>
        <row r="697">
          <cell r="B697" t="str">
            <v>C5016</v>
          </cell>
          <cell r="C697" t="str">
            <v>Unión 3"</v>
          </cell>
          <cell r="D697" t="str">
            <v>UN</v>
          </cell>
          <cell r="E697">
            <v>2500</v>
          </cell>
          <cell r="F697">
            <v>2500</v>
          </cell>
        </row>
        <row r="698">
          <cell r="B698" t="str">
            <v>C5017</v>
          </cell>
          <cell r="C698" t="str">
            <v xml:space="preserve">Universal Brida HF </v>
          </cell>
          <cell r="D698" t="str">
            <v>UN</v>
          </cell>
          <cell r="E698">
            <v>247136</v>
          </cell>
          <cell r="F698">
            <v>247136</v>
          </cell>
        </row>
        <row r="699">
          <cell r="B699" t="str">
            <v>C5018</v>
          </cell>
          <cell r="C699" t="str">
            <v>ENCHAPE PORCELANA OLIMPICA 25*25</v>
          </cell>
          <cell r="D699" t="str">
            <v>M2</v>
          </cell>
          <cell r="E699">
            <v>13000</v>
          </cell>
          <cell r="F699">
            <v>13000</v>
          </cell>
        </row>
        <row r="700">
          <cell r="B700" t="str">
            <v>C5019</v>
          </cell>
          <cell r="C700" t="str">
            <v xml:space="preserve">Silla Yee pvc de 8" x  6" </v>
          </cell>
          <cell r="D700" t="str">
            <v>UNI</v>
          </cell>
          <cell r="E700">
            <v>71900</v>
          </cell>
          <cell r="F700">
            <v>90000</v>
          </cell>
        </row>
        <row r="701">
          <cell r="B701" t="str">
            <v>C5020</v>
          </cell>
          <cell r="C701" t="str">
            <v>Limpiador y lubricante</v>
          </cell>
          <cell r="D701" t="str">
            <v>GALON</v>
          </cell>
          <cell r="E701">
            <v>45000</v>
          </cell>
          <cell r="F701">
            <v>45000</v>
          </cell>
        </row>
        <row r="702">
          <cell r="B702" t="str">
            <v>C5021</v>
          </cell>
          <cell r="C702" t="str">
            <v>TAPA EN LAMINA CAL 18 CON MARCO Y CONTRAMARCO MET ANG 2" * 3/16"</v>
          </cell>
          <cell r="D702" t="str">
            <v>UNIDAD</v>
          </cell>
          <cell r="E702">
            <v>121800</v>
          </cell>
          <cell r="F702">
            <v>100000</v>
          </cell>
        </row>
        <row r="703">
          <cell r="B703" t="str">
            <v>C5022</v>
          </cell>
          <cell r="C703" t="str">
            <v>Unión  PVC.  ɸ  2"</v>
          </cell>
          <cell r="D703" t="str">
            <v>UN</v>
          </cell>
          <cell r="E703">
            <v>2770</v>
          </cell>
          <cell r="F703">
            <v>2770</v>
          </cell>
        </row>
        <row r="704">
          <cell r="B704" t="str">
            <v>C5023</v>
          </cell>
          <cell r="C704" t="str">
            <v>Unión  PVC.  ɸ  1½"</v>
          </cell>
          <cell r="D704" t="str">
            <v>UN</v>
          </cell>
          <cell r="E704">
            <v>1688</v>
          </cell>
          <cell r="F704">
            <v>1688</v>
          </cell>
        </row>
        <row r="705">
          <cell r="B705" t="str">
            <v>C5024</v>
          </cell>
          <cell r="C705" t="str">
            <v>Unión  PVC.  ɸ  1 1/4"</v>
          </cell>
          <cell r="D705" t="str">
            <v>UN</v>
          </cell>
          <cell r="E705">
            <v>1239</v>
          </cell>
          <cell r="F705">
            <v>1239</v>
          </cell>
        </row>
        <row r="706">
          <cell r="B706" t="str">
            <v>C5025</v>
          </cell>
          <cell r="C706" t="str">
            <v>Unión  PVC.  ɸ  3/4"</v>
          </cell>
          <cell r="D706" t="str">
            <v>UN</v>
          </cell>
          <cell r="E706">
            <v>416</v>
          </cell>
          <cell r="F706">
            <v>416</v>
          </cell>
        </row>
        <row r="707">
          <cell r="B707" t="str">
            <v>C5026</v>
          </cell>
          <cell r="C707" t="str">
            <v>Unión  PVC.  ɸ  1"</v>
          </cell>
          <cell r="D707" t="str">
            <v>UN</v>
          </cell>
          <cell r="E707">
            <v>676</v>
          </cell>
          <cell r="F707">
            <v>676</v>
          </cell>
        </row>
        <row r="708">
          <cell r="B708" t="str">
            <v>C5027</v>
          </cell>
          <cell r="C708" t="str">
            <v>Unión  PVC.  ɸ  2 1/2"</v>
          </cell>
          <cell r="D708" t="str">
            <v>UN</v>
          </cell>
          <cell r="E708">
            <v>10288</v>
          </cell>
          <cell r="F708">
            <v>10288</v>
          </cell>
        </row>
        <row r="709">
          <cell r="B709" t="str">
            <v>C5028</v>
          </cell>
          <cell r="C709" t="str">
            <v>Unión  PVC.  ɸ  3"</v>
          </cell>
          <cell r="D709" t="str">
            <v>UN</v>
          </cell>
          <cell r="E709">
            <v>13373</v>
          </cell>
          <cell r="F709">
            <v>13373</v>
          </cell>
        </row>
        <row r="710">
          <cell r="B710" t="str">
            <v>C5029</v>
          </cell>
          <cell r="C710" t="str">
            <v>Válvula de compuerta Æ 3/4" Presión de trabajo 150 PSI</v>
          </cell>
          <cell r="D710" t="str">
            <v>UN</v>
          </cell>
          <cell r="E710">
            <v>25000</v>
          </cell>
          <cell r="F710">
            <v>25000</v>
          </cell>
        </row>
        <row r="711">
          <cell r="B711" t="str">
            <v>C5030</v>
          </cell>
          <cell r="C711" t="str">
            <v>Válvula de compuerta Æ 1" Presión de trabajo 150 PSI</v>
          </cell>
          <cell r="D711" t="str">
            <v>UN</v>
          </cell>
          <cell r="E711">
            <v>40000</v>
          </cell>
          <cell r="F711">
            <v>40000</v>
          </cell>
        </row>
        <row r="712">
          <cell r="B712" t="str">
            <v>C5031</v>
          </cell>
          <cell r="C712" t="str">
            <v>Válvula de compuerta Æ 1-1/4" Presión de trabajo 150 PSI</v>
          </cell>
          <cell r="D712" t="str">
            <v>UN</v>
          </cell>
          <cell r="E712">
            <v>80000</v>
          </cell>
          <cell r="F712">
            <v>80000</v>
          </cell>
        </row>
        <row r="713">
          <cell r="B713" t="str">
            <v>C5032</v>
          </cell>
          <cell r="C713" t="str">
            <v>Válvula de compuerta Æ 1-1/2" Presión de trabajo 150 PSI</v>
          </cell>
          <cell r="D713" t="str">
            <v>UN</v>
          </cell>
          <cell r="E713">
            <v>100000</v>
          </cell>
          <cell r="F713">
            <v>100000</v>
          </cell>
        </row>
        <row r="714">
          <cell r="B714" t="str">
            <v>C5033</v>
          </cell>
          <cell r="C714" t="str">
            <v>Válvula de compuerta D 2" Presión de trabajo 150 PSI</v>
          </cell>
          <cell r="D714" t="str">
            <v>UN</v>
          </cell>
          <cell r="E714">
            <v>386430</v>
          </cell>
          <cell r="F714">
            <v>170000</v>
          </cell>
        </row>
        <row r="715">
          <cell r="B715" t="str">
            <v>C5034</v>
          </cell>
          <cell r="C715" t="str">
            <v>Válvula de compuerta Æ 2-1/2" Presión de trabajo 150 PSI</v>
          </cell>
          <cell r="D715" t="str">
            <v>UN</v>
          </cell>
          <cell r="E715">
            <v>270000</v>
          </cell>
          <cell r="F715">
            <v>270000</v>
          </cell>
        </row>
        <row r="716">
          <cell r="B716" t="str">
            <v>C5035</v>
          </cell>
          <cell r="C716" t="str">
            <v>Válvula de compuerta Æ 3" Presión de trabajo 150 PSI</v>
          </cell>
          <cell r="D716" t="str">
            <v>UN</v>
          </cell>
          <cell r="E716">
            <v>350000</v>
          </cell>
          <cell r="F716">
            <v>350000</v>
          </cell>
        </row>
        <row r="717">
          <cell r="B717" t="str">
            <v>C5036</v>
          </cell>
          <cell r="C717" t="str">
            <v>Lamina Alfajor Calibre 18</v>
          </cell>
          <cell r="D717" t="str">
            <v>M2</v>
          </cell>
          <cell r="E717">
            <v>153000</v>
          </cell>
          <cell r="F717">
            <v>80000</v>
          </cell>
        </row>
        <row r="718">
          <cell r="B718" t="str">
            <v>C5037</v>
          </cell>
          <cell r="C718" t="str">
            <v>Candados N° 40</v>
          </cell>
          <cell r="D718" t="str">
            <v>UN</v>
          </cell>
          <cell r="E718">
            <v>12000</v>
          </cell>
          <cell r="F718">
            <v>12000</v>
          </cell>
        </row>
        <row r="719">
          <cell r="B719" t="str">
            <v>C5038</v>
          </cell>
          <cell r="C719" t="str">
            <v>LAMINA INDUSTRIAL CORRUGADA EN POLICARBONATO DE 0,8MM</v>
          </cell>
          <cell r="D719" t="str">
            <v>M2</v>
          </cell>
          <cell r="E719">
            <v>34600</v>
          </cell>
          <cell r="F719">
            <v>34600</v>
          </cell>
        </row>
        <row r="720">
          <cell r="B720" t="str">
            <v>C5039</v>
          </cell>
          <cell r="C720" t="str">
            <v>Accesorios y estructura para montaje</v>
          </cell>
          <cell r="D720" t="str">
            <v>UN</v>
          </cell>
          <cell r="E720">
            <v>3600</v>
          </cell>
          <cell r="F720">
            <v>3600</v>
          </cell>
        </row>
        <row r="721">
          <cell r="B721" t="str">
            <v>C5040</v>
          </cell>
          <cell r="C721" t="str">
            <v>Malla Deportiva</v>
          </cell>
          <cell r="D721" t="str">
            <v>M2</v>
          </cell>
          <cell r="E721">
            <v>8350</v>
          </cell>
          <cell r="F721">
            <v>11400</v>
          </cell>
        </row>
        <row r="722">
          <cell r="B722" t="str">
            <v>C5041</v>
          </cell>
          <cell r="C722" t="str">
            <v>Aseo General a cubierta</v>
          </cell>
          <cell r="D722" t="str">
            <v>M2</v>
          </cell>
          <cell r="E722">
            <v>10100</v>
          </cell>
          <cell r="F722">
            <v>10100</v>
          </cell>
        </row>
        <row r="723">
          <cell r="B723" t="str">
            <v>C5042</v>
          </cell>
          <cell r="C723" t="str">
            <v>Reparaciones básicas de estructura de cubierta</v>
          </cell>
          <cell r="D723" t="str">
            <v>M2</v>
          </cell>
          <cell r="E723">
            <v>5600</v>
          </cell>
          <cell r="F723">
            <v>5600</v>
          </cell>
        </row>
        <row r="724">
          <cell r="B724" t="str">
            <v>C5043</v>
          </cell>
          <cell r="C724" t="str">
            <v xml:space="preserve">Tubería PVC alcantarillado Novafort  Ø 18" </v>
          </cell>
          <cell r="D724" t="str">
            <v>ML</v>
          </cell>
          <cell r="E724">
            <v>173720</v>
          </cell>
          <cell r="F724">
            <v>120000</v>
          </cell>
        </row>
        <row r="725">
          <cell r="B725" t="str">
            <v>C5044</v>
          </cell>
          <cell r="C725" t="str">
            <v xml:space="preserve">Unión PVC Novafort  Ø  18" </v>
          </cell>
          <cell r="D725" t="str">
            <v>UN</v>
          </cell>
          <cell r="E725">
            <v>220000</v>
          </cell>
          <cell r="F725">
            <v>253700</v>
          </cell>
        </row>
        <row r="726">
          <cell r="B726" t="str">
            <v>C5045</v>
          </cell>
          <cell r="C726" t="str">
            <v>TUBO CAL 18 1"</v>
          </cell>
          <cell r="D726" t="str">
            <v>ML</v>
          </cell>
          <cell r="E726">
            <v>5783</v>
          </cell>
          <cell r="F726">
            <v>5783</v>
          </cell>
        </row>
        <row r="727">
          <cell r="B727" t="str">
            <v>C5046</v>
          </cell>
          <cell r="C727" t="str">
            <v>Adaptador de Limpieza PVC sanit. ɸ 4"</v>
          </cell>
          <cell r="D727" t="str">
            <v>UN</v>
          </cell>
          <cell r="E727">
            <v>8500</v>
          </cell>
          <cell r="F727">
            <v>8500</v>
          </cell>
        </row>
        <row r="728">
          <cell r="B728" t="str">
            <v>C5047</v>
          </cell>
          <cell r="C728" t="str">
            <v>Poceta Lavaplatos incluye grifería</v>
          </cell>
          <cell r="D728" t="str">
            <v>UN</v>
          </cell>
          <cell r="E728">
            <v>150000</v>
          </cell>
          <cell r="F728">
            <v>60000</v>
          </cell>
        </row>
        <row r="729">
          <cell r="B729" t="str">
            <v>C5048</v>
          </cell>
          <cell r="C729" t="str">
            <v>Pintura y estacas para topografia por kilometro</v>
          </cell>
          <cell r="D729" t="str">
            <v>Global</v>
          </cell>
          <cell r="E729">
            <v>30000</v>
          </cell>
        </row>
        <row r="730">
          <cell r="B730" t="str">
            <v>C5049</v>
          </cell>
          <cell r="C730" t="str">
            <v xml:space="preserve">Codo roscado  H.G.  Ø  2" </v>
          </cell>
          <cell r="D730" t="str">
            <v>unidad</v>
          </cell>
          <cell r="E730">
            <v>30000</v>
          </cell>
        </row>
        <row r="731">
          <cell r="B731" t="str">
            <v>C5050</v>
          </cell>
          <cell r="C731" t="str">
            <v xml:space="preserve">Macromedidor de  3" con accesorios. </v>
          </cell>
          <cell r="D731" t="str">
            <v>Unidad</v>
          </cell>
          <cell r="E731">
            <v>1200000</v>
          </cell>
        </row>
        <row r="732">
          <cell r="B732" t="str">
            <v>C5051</v>
          </cell>
          <cell r="C732" t="str">
            <v>Cinta flexible para sellos de juntas Sika O-15</v>
          </cell>
          <cell r="D732" t="str">
            <v>Ml</v>
          </cell>
          <cell r="E732">
            <v>32000</v>
          </cell>
        </row>
        <row r="733">
          <cell r="B733" t="str">
            <v>C5052</v>
          </cell>
          <cell r="C733" t="str">
            <v>Fibra en polipropileno</v>
          </cell>
          <cell r="D733" t="str">
            <v>kg</v>
          </cell>
          <cell r="E733">
            <v>24000</v>
          </cell>
        </row>
        <row r="734">
          <cell r="B734" t="str">
            <v>C5053</v>
          </cell>
          <cell r="C734" t="str">
            <v>Manija en acero inoxidable</v>
          </cell>
          <cell r="D734" t="str">
            <v>Unidad</v>
          </cell>
          <cell r="E734">
            <v>40000</v>
          </cell>
        </row>
        <row r="735">
          <cell r="B735" t="str">
            <v>C5054</v>
          </cell>
          <cell r="C735" t="str">
            <v xml:space="preserve">Válvula  Compuerta Elástica  Vástago no Ascendente Extremo Bridado Ø6" </v>
          </cell>
          <cell r="D735" t="str">
            <v>Unidad</v>
          </cell>
          <cell r="E735">
            <v>1027760</v>
          </cell>
        </row>
        <row r="736">
          <cell r="B736" t="str">
            <v>C5055</v>
          </cell>
          <cell r="C736" t="str">
            <v>Rueda de Manejo o Volante para 6"o 8"</v>
          </cell>
          <cell r="D736" t="str">
            <v>Unidad</v>
          </cell>
          <cell r="E736">
            <v>30000</v>
          </cell>
        </row>
        <row r="737">
          <cell r="B737" t="str">
            <v>C5056</v>
          </cell>
          <cell r="C737" t="str">
            <v>Juego de Esparrago Acero Inox, Tuercas, Arandelas y Guasas</v>
          </cell>
          <cell r="D737" t="str">
            <v>JG</v>
          </cell>
          <cell r="E737">
            <v>5000</v>
          </cell>
        </row>
        <row r="738">
          <cell r="B738" t="str">
            <v>C5057</v>
          </cell>
          <cell r="C738" t="str">
            <v>Unión Tipo Dresser para PVC Ø6''</v>
          </cell>
          <cell r="D738" t="str">
            <v>Unidad</v>
          </cell>
          <cell r="E738">
            <v>190000</v>
          </cell>
        </row>
        <row r="739">
          <cell r="B739" t="str">
            <v>C5058</v>
          </cell>
          <cell r="C739" t="str">
            <v>Niple Pasamuro HD EB x EB hasta L=0.55m Ø6'' Z=.20 M</v>
          </cell>
          <cell r="D739" t="str">
            <v>Unidad</v>
          </cell>
          <cell r="E739">
            <v>290000</v>
          </cell>
        </row>
        <row r="740">
          <cell r="B740" t="str">
            <v>C5059</v>
          </cell>
          <cell r="C740" t="str">
            <v xml:space="preserve">Codo en 11.25º en PVC de 6" </v>
          </cell>
          <cell r="D740" t="str">
            <v>Unidad</v>
          </cell>
          <cell r="E740">
            <v>106803</v>
          </cell>
        </row>
        <row r="741">
          <cell r="B741" t="str">
            <v>C5060</v>
          </cell>
          <cell r="C741" t="str">
            <v xml:space="preserve">Codo en 11.25º en PVC de 8" </v>
          </cell>
          <cell r="D741" t="str">
            <v>Unidad</v>
          </cell>
          <cell r="E741">
            <v>217014</v>
          </cell>
        </row>
        <row r="742">
          <cell r="B742" t="str">
            <v>C5061</v>
          </cell>
          <cell r="C742" t="str">
            <v>Cuerda de Nylon 0.5 mm</v>
          </cell>
          <cell r="D742" t="str">
            <v>Ml</v>
          </cell>
          <cell r="E742">
            <v>50</v>
          </cell>
        </row>
        <row r="743">
          <cell r="B743" t="str">
            <v>C5062</v>
          </cell>
          <cell r="C743" t="str">
            <v>MATERIAL SELECCIONADO DE RIO TAMAÑO MAX. 1 1/2" (canto rodado)</v>
          </cell>
          <cell r="D743" t="str">
            <v>M3</v>
          </cell>
          <cell r="E743">
            <v>126794</v>
          </cell>
        </row>
        <row r="744">
          <cell r="B744" t="str">
            <v>C5063</v>
          </cell>
          <cell r="C744" t="str">
            <v>Geo textil tejido T2400</v>
          </cell>
          <cell r="D744" t="str">
            <v>M2</v>
          </cell>
          <cell r="E744">
            <v>6000</v>
          </cell>
        </row>
        <row r="745">
          <cell r="B745" t="str">
            <v>C5064</v>
          </cell>
          <cell r="C745" t="str">
            <v xml:space="preserve">Válvula  Compuerta Elástica  Vástago no Ascendente Extremo Bridado Ø4" </v>
          </cell>
          <cell r="D745" t="str">
            <v>Unidad</v>
          </cell>
          <cell r="E745">
            <v>730000</v>
          </cell>
        </row>
        <row r="746">
          <cell r="B746" t="str">
            <v>C5065</v>
          </cell>
          <cell r="C746" t="str">
            <v>Rueda de Manejo o Volante para 2", 3" o 4"</v>
          </cell>
          <cell r="D746" t="str">
            <v>Unidad</v>
          </cell>
          <cell r="E746">
            <v>27840</v>
          </cell>
        </row>
        <row r="747">
          <cell r="B747" t="str">
            <v>C5066</v>
          </cell>
          <cell r="C747" t="str">
            <v>Unión Tipo Dresser para PVC Ø4''</v>
          </cell>
          <cell r="D747" t="str">
            <v>Unidad</v>
          </cell>
          <cell r="E747">
            <v>67280</v>
          </cell>
        </row>
        <row r="748">
          <cell r="B748" t="str">
            <v>C5067</v>
          </cell>
          <cell r="C748" t="str">
            <v>Niple Pasamuro HD EB x EB hasta L=0.50m Ø4''</v>
          </cell>
          <cell r="D748" t="str">
            <v>Unidad</v>
          </cell>
          <cell r="E748">
            <v>150000</v>
          </cell>
        </row>
        <row r="749">
          <cell r="B749" t="str">
            <v>C5068</v>
          </cell>
          <cell r="C749" t="str">
            <v>Niple PVC EL x EL hasta L=0.50m Ø6''</v>
          </cell>
          <cell r="D749" t="str">
            <v>Unidad</v>
          </cell>
          <cell r="E749">
            <v>75000</v>
          </cell>
        </row>
        <row r="750">
          <cell r="B750" t="str">
            <v>C5069</v>
          </cell>
          <cell r="C750" t="str">
            <v xml:space="preserve">Tee en PVC de Ø6" </v>
          </cell>
          <cell r="D750" t="str">
            <v>Unidad</v>
          </cell>
          <cell r="E750">
            <v>430000</v>
          </cell>
        </row>
        <row r="751">
          <cell r="B751" t="str">
            <v>C5070</v>
          </cell>
          <cell r="C751" t="str">
            <v xml:space="preserve">Codo en 90 PVC de Ø6" </v>
          </cell>
          <cell r="D751" t="str">
            <v>Unidad</v>
          </cell>
          <cell r="E751">
            <v>290000</v>
          </cell>
        </row>
        <row r="752">
          <cell r="B752" t="str">
            <v>C5071</v>
          </cell>
          <cell r="C752" t="str">
            <v xml:space="preserve">Codo en 90 PVC de Ø4" </v>
          </cell>
          <cell r="D752" t="str">
            <v>Unidad</v>
          </cell>
          <cell r="E752">
            <v>155000</v>
          </cell>
        </row>
        <row r="753">
          <cell r="B753" t="str">
            <v>C5072</v>
          </cell>
          <cell r="C753" t="str">
            <v xml:space="preserve">Codo en 11.25º en PVC de 4" </v>
          </cell>
          <cell r="D753" t="str">
            <v>Unidad</v>
          </cell>
          <cell r="E753">
            <v>46292</v>
          </cell>
        </row>
        <row r="754">
          <cell r="B754" t="str">
            <v>C5073</v>
          </cell>
          <cell r="C754" t="str">
            <v>Válvula Compuerta con vástago no ascendente con sello en bronce Extremo Liso Ø2''</v>
          </cell>
          <cell r="D754" t="str">
            <v>Unidad</v>
          </cell>
          <cell r="E754">
            <v>512720</v>
          </cell>
        </row>
        <row r="755">
          <cell r="B755" t="str">
            <v>C5074</v>
          </cell>
          <cell r="C755" t="str">
            <v>Niple Pasamuro HF EB x EB L=0.60m Ø3''</v>
          </cell>
          <cell r="D755" t="str">
            <v>Unidad</v>
          </cell>
          <cell r="E755">
            <v>250000</v>
          </cell>
        </row>
        <row r="756">
          <cell r="B756" t="str">
            <v>C5075</v>
          </cell>
          <cell r="C756" t="str">
            <v>Unión Tipo Dresser para PVC Ø2''</v>
          </cell>
          <cell r="D756" t="str">
            <v>Unidad</v>
          </cell>
          <cell r="E756">
            <v>44080</v>
          </cell>
        </row>
        <row r="757">
          <cell r="B757" t="str">
            <v>C5076</v>
          </cell>
          <cell r="C757" t="str">
            <v>Suministro e instalación válvula reguladora tipo globo de Ø3"</v>
          </cell>
          <cell r="D757" t="str">
            <v>Unidad</v>
          </cell>
          <cell r="E757">
            <v>606680</v>
          </cell>
        </row>
        <row r="758">
          <cell r="B758" t="str">
            <v>C5077</v>
          </cell>
          <cell r="C758" t="str">
            <v xml:space="preserve">Válvula  Compuerta Elástica  Vástago no Ascendente Extremo Bridado Ø3" </v>
          </cell>
          <cell r="D758" t="str">
            <v>Unidad</v>
          </cell>
          <cell r="E758">
            <v>448920</v>
          </cell>
        </row>
        <row r="759">
          <cell r="B759" t="str">
            <v>C5078</v>
          </cell>
          <cell r="C759" t="str">
            <v>Unión Tipo Dresser para PVC Ø3''</v>
          </cell>
          <cell r="D759" t="str">
            <v>Unidad</v>
          </cell>
          <cell r="E759">
            <v>150000</v>
          </cell>
        </row>
        <row r="760">
          <cell r="B760" t="str">
            <v>C5079</v>
          </cell>
          <cell r="C760" t="str">
            <v xml:space="preserve">Válvula  Compuerta Elástica  Vástago Ascendente Extremo Bridado Ø4" </v>
          </cell>
          <cell r="D760" t="str">
            <v>Unidad</v>
          </cell>
          <cell r="E760">
            <v>1200000</v>
          </cell>
        </row>
        <row r="761">
          <cell r="B761" t="str">
            <v>C5080</v>
          </cell>
          <cell r="C761" t="str">
            <v>Unión Tipo Dresser para PVC Ø4''</v>
          </cell>
          <cell r="D761" t="str">
            <v>Unidad</v>
          </cell>
          <cell r="E761">
            <v>170000</v>
          </cell>
        </row>
        <row r="762">
          <cell r="B762" t="str">
            <v>C5081</v>
          </cell>
          <cell r="C762" t="str">
            <v>macromedidor de Ø2 " ultrasónico de sonda externa tipo transito con ups de respaldo.(incluye accesorios)</v>
          </cell>
          <cell r="D762" t="str">
            <v>Unidad</v>
          </cell>
          <cell r="E762">
            <v>8800000</v>
          </cell>
        </row>
        <row r="763">
          <cell r="B763" t="str">
            <v>C5082</v>
          </cell>
          <cell r="C763" t="str">
            <v xml:space="preserve">Caja en concreto reforzado y accesorios para macromedidor </v>
          </cell>
          <cell r="D763" t="str">
            <v>Unidad</v>
          </cell>
          <cell r="E763">
            <v>1102847</v>
          </cell>
        </row>
        <row r="764">
          <cell r="B764" t="str">
            <v>C5083</v>
          </cell>
          <cell r="C764" t="str">
            <v>Codo en PVC de 22.5º Ø2"</v>
          </cell>
          <cell r="D764" t="str">
            <v>Unidad</v>
          </cell>
          <cell r="E764">
            <v>13094</v>
          </cell>
        </row>
        <row r="765">
          <cell r="B765" t="str">
            <v>C5084</v>
          </cell>
          <cell r="C765" t="str">
            <v>codo en PVC de 22.5º Ø3"</v>
          </cell>
          <cell r="D765" t="str">
            <v>Unidad</v>
          </cell>
          <cell r="E765">
            <v>26514</v>
          </cell>
        </row>
        <row r="766">
          <cell r="B766" t="str">
            <v>C5085</v>
          </cell>
          <cell r="C766" t="str">
            <v>codo en PVC de 22.5º Ø4"</v>
          </cell>
          <cell r="D766" t="str">
            <v>Unidad</v>
          </cell>
          <cell r="E766">
            <v>9700</v>
          </cell>
        </row>
        <row r="767">
          <cell r="B767" t="str">
            <v>C5086</v>
          </cell>
          <cell r="C767" t="str">
            <v>Codo de 90° radio corto PVC de 2"</v>
          </cell>
          <cell r="D767" t="str">
            <v>Unidad</v>
          </cell>
          <cell r="E767">
            <v>65000</v>
          </cell>
        </row>
        <row r="768">
          <cell r="B768" t="str">
            <v>C5087</v>
          </cell>
          <cell r="C768" t="str">
            <v>Codo de 90° PVC de 3"</v>
          </cell>
          <cell r="D768" t="str">
            <v>Unidad</v>
          </cell>
          <cell r="E768">
            <v>40093</v>
          </cell>
        </row>
        <row r="769">
          <cell r="B769" t="str">
            <v>C5088</v>
          </cell>
          <cell r="C769" t="str">
            <v>codo en PVC de 45º Ø2"</v>
          </cell>
          <cell r="D769" t="str">
            <v>Unidad</v>
          </cell>
          <cell r="E769">
            <v>11000</v>
          </cell>
        </row>
        <row r="770">
          <cell r="B770" t="str">
            <v>C5089</v>
          </cell>
          <cell r="C770" t="str">
            <v>codo en PVC de 45º Ø3"</v>
          </cell>
          <cell r="D770" t="str">
            <v>Unidad</v>
          </cell>
          <cell r="E770">
            <v>26884</v>
          </cell>
        </row>
        <row r="771">
          <cell r="B771" t="str">
            <v>C5090</v>
          </cell>
          <cell r="C771" t="str">
            <v>codo en PVC de 45º Ø4"</v>
          </cell>
          <cell r="D771" t="str">
            <v>Unidad</v>
          </cell>
          <cell r="E771">
            <v>70000</v>
          </cell>
        </row>
        <row r="772">
          <cell r="B772" t="str">
            <v>C5091</v>
          </cell>
          <cell r="C772" t="str">
            <v>Tee en PVC de 2" x  2"</v>
          </cell>
          <cell r="D772" t="str">
            <v>Unidad</v>
          </cell>
          <cell r="E772">
            <v>8000</v>
          </cell>
        </row>
        <row r="773">
          <cell r="B773" t="str">
            <v>C5092</v>
          </cell>
          <cell r="C773" t="str">
            <v>Tee en PVC de 3" x  2"</v>
          </cell>
          <cell r="D773" t="str">
            <v>Unidad</v>
          </cell>
          <cell r="E773">
            <v>107510</v>
          </cell>
        </row>
        <row r="774">
          <cell r="B774" t="str">
            <v>C5093</v>
          </cell>
          <cell r="C774" t="str">
            <v>Tee en PVC de 4" x  2"</v>
          </cell>
          <cell r="D774" t="str">
            <v>Unidad</v>
          </cell>
          <cell r="E774">
            <v>173537</v>
          </cell>
        </row>
        <row r="775">
          <cell r="B775" t="str">
            <v>C5094</v>
          </cell>
          <cell r="C775" t="str">
            <v>Tee en PVC de 3" x  3"</v>
          </cell>
          <cell r="D775" t="str">
            <v>Unidad</v>
          </cell>
          <cell r="E775">
            <v>130000</v>
          </cell>
        </row>
        <row r="776">
          <cell r="B776" t="str">
            <v>C5095</v>
          </cell>
          <cell r="C776" t="str">
            <v>Tee en PVC de 4" x  4"</v>
          </cell>
          <cell r="D776" t="str">
            <v>Unidad</v>
          </cell>
          <cell r="E776">
            <v>150326</v>
          </cell>
        </row>
        <row r="777">
          <cell r="B777" t="str">
            <v>C5096</v>
          </cell>
          <cell r="C777" t="str">
            <v>Tee en PVC de 2" x  2" x  3"</v>
          </cell>
          <cell r="D777" t="str">
            <v>Unidad</v>
          </cell>
          <cell r="E777">
            <v>40316</v>
          </cell>
        </row>
        <row r="778">
          <cell r="B778" t="str">
            <v>C5097</v>
          </cell>
          <cell r="C778" t="str">
            <v>Tapón PVC de 2"</v>
          </cell>
          <cell r="D778" t="str">
            <v>Unidad</v>
          </cell>
          <cell r="E778">
            <v>17000</v>
          </cell>
        </row>
        <row r="779">
          <cell r="B779" t="str">
            <v>C5098</v>
          </cell>
          <cell r="C779" t="str">
            <v xml:space="preserve">Unión en PVC de 2"  </v>
          </cell>
          <cell r="D779" t="str">
            <v>Unidad</v>
          </cell>
          <cell r="E779">
            <v>13612</v>
          </cell>
        </row>
        <row r="780">
          <cell r="B780" t="str">
            <v>C5099</v>
          </cell>
          <cell r="C780" t="str">
            <v xml:space="preserve">Unión en PVC de 4"  </v>
          </cell>
          <cell r="D780" t="str">
            <v>Unidad</v>
          </cell>
          <cell r="E780">
            <v>37904</v>
          </cell>
        </row>
        <row r="781">
          <cell r="B781" t="str">
            <v>C5100</v>
          </cell>
          <cell r="C781" t="str">
            <v>Reducción en PVC de 3" x  2"</v>
          </cell>
          <cell r="D781" t="str">
            <v>Unidad</v>
          </cell>
          <cell r="E781">
            <v>52184</v>
          </cell>
        </row>
        <row r="782">
          <cell r="B782" t="str">
            <v>C5101</v>
          </cell>
          <cell r="C782" t="str">
            <v>Reducción en PVC de 6" x  2"</v>
          </cell>
          <cell r="D782" t="str">
            <v>Unidad</v>
          </cell>
          <cell r="E782">
            <v>75850</v>
          </cell>
        </row>
        <row r="783">
          <cell r="B783" t="str">
            <v>C5102</v>
          </cell>
          <cell r="C783" t="str">
            <v>Reducción en PVC de 4" x  3"</v>
          </cell>
          <cell r="D783" t="str">
            <v>Unidad</v>
          </cell>
          <cell r="E783">
            <v>83238</v>
          </cell>
        </row>
        <row r="784">
          <cell r="B784" t="str">
            <v>C5103</v>
          </cell>
          <cell r="C784" t="str">
            <v>Empalme (incluye SILLETA DE DERIVACIÓN POR TERMOFUSIÓN 63 160mm X 20 mm EN POLIETILENO, TUBERÍA DE 20 mm PADPE 100 PN 10,  VÁLVULA DE CORTE 20 mm X ¾”)</v>
          </cell>
          <cell r="D784" t="str">
            <v>Unidad</v>
          </cell>
          <cell r="E784">
            <v>35200</v>
          </cell>
        </row>
        <row r="785">
          <cell r="B785" t="str">
            <v>C5104</v>
          </cell>
          <cell r="C785" t="str">
            <v>MICROMEDIDOR CLASE “C” CHORRO UNICO</v>
          </cell>
          <cell r="D785" t="str">
            <v>Unidad</v>
          </cell>
          <cell r="E785">
            <v>103685</v>
          </cell>
        </row>
        <row r="786">
          <cell r="B786" t="str">
            <v>C5105</v>
          </cell>
          <cell r="C786" t="str">
            <v xml:space="preserve">Caja para contador con tapa </v>
          </cell>
          <cell r="D786" t="str">
            <v>Unidad</v>
          </cell>
          <cell r="E786">
            <v>58652</v>
          </cell>
        </row>
        <row r="787">
          <cell r="B787" t="str">
            <v>C5106</v>
          </cell>
          <cell r="C787" t="str">
            <v>Reposición de mangueras válvulas, abrazaderas, partes eléctricas y demás accesorios que requieran atención.</v>
          </cell>
          <cell r="D787" t="str">
            <v>Gl</v>
          </cell>
          <cell r="E787">
            <v>1000000</v>
          </cell>
        </row>
        <row r="788">
          <cell r="B788" t="str">
            <v>C5107</v>
          </cell>
          <cell r="C788" t="str">
            <v>Bomba dosificadora tipo EMEC serie KMS  control manual K CL  o similar, caudal de 18 l/h (inc. accesorios de montaje, 2m de tubería de impulsión, 2m tubería de descarga, 2 m tubería de aspiración)</v>
          </cell>
          <cell r="D788" t="str">
            <v>Unidad</v>
          </cell>
          <cell r="E788">
            <v>3226852</v>
          </cell>
        </row>
        <row r="789">
          <cell r="B789" t="str">
            <v>C5108</v>
          </cell>
          <cell r="C789" t="str">
            <v xml:space="preserve">Válvula de paso </v>
          </cell>
          <cell r="D789" t="str">
            <v>Unidad</v>
          </cell>
          <cell r="E789">
            <v>20400</v>
          </cell>
        </row>
        <row r="790">
          <cell r="B790" t="str">
            <v>C5109</v>
          </cell>
          <cell r="C790" t="str">
            <v xml:space="preserve">Válvula de cheque </v>
          </cell>
          <cell r="D790" t="str">
            <v>Unidad</v>
          </cell>
          <cell r="E790">
            <v>27800</v>
          </cell>
        </row>
        <row r="791">
          <cell r="B791" t="str">
            <v>C5110</v>
          </cell>
          <cell r="C791" t="str">
            <v>Abrazadera</v>
          </cell>
          <cell r="D791" t="str">
            <v>Unidad</v>
          </cell>
          <cell r="E791">
            <v>5500</v>
          </cell>
        </row>
        <row r="792">
          <cell r="B792" t="str">
            <v>C5111</v>
          </cell>
          <cell r="C792" t="str">
            <v xml:space="preserve">Codo 90° en PVC de Ø10" </v>
          </cell>
          <cell r="D792" t="str">
            <v>Unidad</v>
          </cell>
          <cell r="E792">
            <v>1063128</v>
          </cell>
        </row>
        <row r="793">
          <cell r="B793" t="str">
            <v>C5112</v>
          </cell>
          <cell r="C793" t="str">
            <v>Niple Pasamuro HF EB x EB L=0.30m Ø10''</v>
          </cell>
          <cell r="D793" t="str">
            <v>Unidad</v>
          </cell>
          <cell r="E793">
            <v>410863.6</v>
          </cell>
          <cell r="F793" t="str">
            <v>scambia el por eb</v>
          </cell>
        </row>
        <row r="794">
          <cell r="B794" t="str">
            <v>C5113</v>
          </cell>
          <cell r="C794" t="str">
            <v>Sikadur AnchorFix®-4 (antes Sika AnchorFix-4)</v>
          </cell>
          <cell r="D794" t="str">
            <v>kg</v>
          </cell>
          <cell r="E794">
            <v>54520</v>
          </cell>
        </row>
        <row r="795">
          <cell r="B795" t="str">
            <v>C5114</v>
          </cell>
          <cell r="C795" t="str">
            <v>Sikadur®-32 Primer</v>
          </cell>
          <cell r="D795" t="str">
            <v>Unidad</v>
          </cell>
          <cell r="E795">
            <v>46400</v>
          </cell>
        </row>
        <row r="796">
          <cell r="B796" t="str">
            <v>C5115</v>
          </cell>
          <cell r="C796" t="str">
            <v>Placas inclinadas en PRFV a 60ª separadas cada 0.05m, con hexágonos de 0,06 m x 0,06 m.</v>
          </cell>
          <cell r="D796" t="str">
            <v>m2</v>
          </cell>
          <cell r="E796">
            <v>750000</v>
          </cell>
        </row>
        <row r="797">
          <cell r="B797" t="str">
            <v>C5116</v>
          </cell>
          <cell r="C797" t="str">
            <v>Lamina en PRFV, ASTM D-3681, con refuerzos en ángulos de acero de 11/2" y pestana de anclaje orificio de 1/2"</v>
          </cell>
          <cell r="D797" t="str">
            <v>m2</v>
          </cell>
          <cell r="E797">
            <v>120370</v>
          </cell>
        </row>
        <row r="798">
          <cell r="B798" t="str">
            <v>C5117</v>
          </cell>
          <cell r="C798" t="str">
            <v>Semicodos en PVC Ø 6"</v>
          </cell>
          <cell r="D798" t="str">
            <v>Unidad</v>
          </cell>
          <cell r="E798">
            <v>182435</v>
          </cell>
        </row>
        <row r="799">
          <cell r="B799" t="str">
            <v>C5118</v>
          </cell>
          <cell r="C799" t="str">
            <v>Tubería de perforada de Ø3"  (filtro)</v>
          </cell>
          <cell r="D799" t="str">
            <v>Ml</v>
          </cell>
          <cell r="E799">
            <v>140000</v>
          </cell>
        </row>
        <row r="800">
          <cell r="B800" t="str">
            <v>C5119</v>
          </cell>
          <cell r="C800" t="str">
            <v>Tapón PVC de 3"</v>
          </cell>
          <cell r="D800" t="str">
            <v>Unidad</v>
          </cell>
          <cell r="E800">
            <v>28000</v>
          </cell>
        </row>
        <row r="801">
          <cell r="B801" t="str">
            <v>C5120</v>
          </cell>
          <cell r="C801" t="str">
            <v>Tubería de perforada de Ø4"  (filtro)</v>
          </cell>
          <cell r="D801" t="str">
            <v>Ml</v>
          </cell>
          <cell r="E801">
            <v>156210.62</v>
          </cell>
        </row>
        <row r="802">
          <cell r="B802" t="str">
            <v>C5121</v>
          </cell>
          <cell r="C802" t="str">
            <v>Tapón PVC de 4"</v>
          </cell>
          <cell r="D802" t="str">
            <v>Unidad</v>
          </cell>
          <cell r="E802">
            <v>77026.319999999992</v>
          </cell>
        </row>
        <row r="803">
          <cell r="B803" t="str">
            <v>C5122</v>
          </cell>
          <cell r="C803" t="str">
            <v>Válvula  Compuerta Elástica Vástago Ascendente Extremo Bridado Ø3"</v>
          </cell>
          <cell r="D803" t="str">
            <v>Unidad</v>
          </cell>
          <cell r="E803">
            <v>450000</v>
          </cell>
        </row>
        <row r="804">
          <cell r="B804" t="str">
            <v>C5123</v>
          </cell>
          <cell r="C804" t="str">
            <v>Arena de grano fino y grueso (incl transporte a al sitio de la obra)</v>
          </cell>
          <cell r="D804" t="str">
            <v>m3</v>
          </cell>
          <cell r="E804">
            <v>428000</v>
          </cell>
        </row>
        <row r="805">
          <cell r="B805" t="str">
            <v>C5124</v>
          </cell>
          <cell r="C805" t="str">
            <v>Grava lavada diferentes gradaciones para lechos de secado</v>
          </cell>
          <cell r="D805" t="str">
            <v>Kg</v>
          </cell>
          <cell r="E805">
            <v>300</v>
          </cell>
        </row>
        <row r="806">
          <cell r="B806" t="str">
            <v>C5125</v>
          </cell>
          <cell r="C806" t="str">
            <v>Cubierta eternit fibrocemento</v>
          </cell>
          <cell r="D806" t="str">
            <v>M2</v>
          </cell>
          <cell r="E806">
            <v>15645</v>
          </cell>
        </row>
        <row r="807">
          <cell r="B807" t="str">
            <v>C5126</v>
          </cell>
          <cell r="C807" t="str">
            <v>Pernos de anclaje</v>
          </cell>
          <cell r="D807" t="str">
            <v>Unidad</v>
          </cell>
          <cell r="E807">
            <v>3200</v>
          </cell>
        </row>
        <row r="808">
          <cell r="B808" t="str">
            <v>C5127</v>
          </cell>
          <cell r="C808" t="str">
            <v xml:space="preserve">Perfil PHR C 100 X 50 X 15 X 2mm </v>
          </cell>
          <cell r="D808" t="str">
            <v>kg</v>
          </cell>
          <cell r="E808">
            <v>8500</v>
          </cell>
        </row>
        <row r="809">
          <cell r="B809" t="str">
            <v>C5128</v>
          </cell>
          <cell r="C809" t="str">
            <v>Platina de anclaje</v>
          </cell>
          <cell r="D809" t="str">
            <v>kg</v>
          </cell>
          <cell r="E809">
            <v>3400</v>
          </cell>
        </row>
        <row r="810">
          <cell r="B810" t="str">
            <v>C5129</v>
          </cell>
          <cell r="C810" t="str">
            <v xml:space="preserve">Rigidiazador L 2X 1/4" </v>
          </cell>
          <cell r="D810" t="str">
            <v>kg</v>
          </cell>
          <cell r="E810">
            <v>7600</v>
          </cell>
        </row>
        <row r="811">
          <cell r="B811" t="str">
            <v>C5130</v>
          </cell>
          <cell r="C811" t="str">
            <v>Válvula mariposa tipo wafer o similar 6"</v>
          </cell>
          <cell r="D811" t="str">
            <v>Unidad</v>
          </cell>
          <cell r="E811">
            <v>400000</v>
          </cell>
        </row>
        <row r="812">
          <cell r="B812" t="str">
            <v>C5131</v>
          </cell>
          <cell r="C812" t="str">
            <v>Válvula pie en hierro fundido o similar Ø3''</v>
          </cell>
          <cell r="D812" t="str">
            <v>Unidad</v>
          </cell>
          <cell r="E812">
            <v>356932</v>
          </cell>
        </row>
        <row r="813">
          <cell r="B813" t="str">
            <v>C5132</v>
          </cell>
          <cell r="C813" t="str">
            <v>Antracita lavada  tamaño efectivo 0.77 mm; coeficiente de uniformidad entre 1.5 y 1.7, gravedad especifica 1.45 a 1.65,  dureza  mayor  a 2.6</v>
          </cell>
          <cell r="D813" t="str">
            <v>M3</v>
          </cell>
          <cell r="E813">
            <v>500000</v>
          </cell>
        </row>
        <row r="814">
          <cell r="B814" t="str">
            <v>C5133</v>
          </cell>
          <cell r="C814" t="str">
            <v xml:space="preserve">Cinta combiflex H-10 o similar </v>
          </cell>
          <cell r="D814" t="str">
            <v>Ml</v>
          </cell>
          <cell r="E814">
            <v>50460</v>
          </cell>
        </row>
        <row r="815">
          <cell r="B815" t="str">
            <v>C5134</v>
          </cell>
          <cell r="C815" t="str">
            <v>compuerta para filtros en PRFV</v>
          </cell>
          <cell r="D815" t="str">
            <v>M2</v>
          </cell>
          <cell r="E815">
            <v>400000</v>
          </cell>
          <cell r="F815">
            <v>123000</v>
          </cell>
        </row>
        <row r="816">
          <cell r="B816" t="str">
            <v>C5135</v>
          </cell>
          <cell r="C816" t="str">
            <v>Módulos de sedimentación</v>
          </cell>
          <cell r="D816" t="str">
            <v>Un</v>
          </cell>
          <cell r="E816">
            <v>2200000</v>
          </cell>
          <cell r="F816">
            <v>768750</v>
          </cell>
        </row>
        <row r="817">
          <cell r="B817" t="str">
            <v>C5136</v>
          </cell>
          <cell r="C817" t="str">
            <v>SikaGuard- 50</v>
          </cell>
          <cell r="D817" t="str">
            <v>KG</v>
          </cell>
          <cell r="E817">
            <v>14628</v>
          </cell>
        </row>
        <row r="818">
          <cell r="B818" t="str">
            <v>C5137</v>
          </cell>
          <cell r="C818" t="str">
            <v xml:space="preserve">Tubería PVC alcantarillado Novafort o similar Ø 24" (incluye transporte al sitio de las obras) </v>
          </cell>
          <cell r="D818" t="str">
            <v>ML</v>
          </cell>
          <cell r="E818">
            <v>326882</v>
          </cell>
        </row>
        <row r="819">
          <cell r="B819" t="str">
            <v>C5138</v>
          </cell>
          <cell r="C819" t="str">
            <v xml:space="preserve">Tubería PVC alcantarillado Novafort  Ø 27" </v>
          </cell>
          <cell r="D819" t="str">
            <v>ML</v>
          </cell>
          <cell r="E819">
            <v>332000</v>
          </cell>
        </row>
        <row r="820">
          <cell r="B820" t="str">
            <v>C5139</v>
          </cell>
          <cell r="C820" t="str">
            <v xml:space="preserve">Tubería PVC alcantarillado Novafort o similar Ø 33" (incluye transporte al sitio de las obras) </v>
          </cell>
          <cell r="D820" t="str">
            <v>ML</v>
          </cell>
          <cell r="E820">
            <v>605299</v>
          </cell>
        </row>
        <row r="821">
          <cell r="B821" t="str">
            <v>C5140</v>
          </cell>
          <cell r="C821" t="str">
            <v>Base anti vibratoria en concreto de 21 Mpa prefabricada</v>
          </cell>
          <cell r="D821" t="str">
            <v>M3</v>
          </cell>
          <cell r="E821">
            <v>275604.90000000002</v>
          </cell>
        </row>
        <row r="822">
          <cell r="B822" t="str">
            <v>C5141</v>
          </cell>
          <cell r="C822" t="str">
            <v xml:space="preserve">Bomba autocebante con motor eléctrico de 5HP monofásica de 230 voltios </v>
          </cell>
          <cell r="D822" t="str">
            <v>Un</v>
          </cell>
          <cell r="E822">
            <v>788800</v>
          </cell>
        </row>
        <row r="823">
          <cell r="B823" t="str">
            <v>C5142</v>
          </cell>
          <cell r="C823" t="str">
            <v>Geomembrana poly-flex 20</v>
          </cell>
          <cell r="D823" t="str">
            <v>M2</v>
          </cell>
          <cell r="E823">
            <v>2500</v>
          </cell>
        </row>
        <row r="824">
          <cell r="B824" t="str">
            <v>C5143</v>
          </cell>
          <cell r="C824" t="str">
            <v>Cuello en Polipropileno para Pozos de Inspección</v>
          </cell>
          <cell r="D824" t="str">
            <v>Unidad</v>
          </cell>
          <cell r="E824">
            <v>120000</v>
          </cell>
        </row>
        <row r="825">
          <cell r="B825" t="str">
            <v>C5144</v>
          </cell>
          <cell r="C825" t="str">
            <v xml:space="preserve">Cinta relfectiva </v>
          </cell>
          <cell r="D825" t="str">
            <v>ml</v>
          </cell>
          <cell r="E825">
            <v>70</v>
          </cell>
          <cell r="F825">
            <v>15000000</v>
          </cell>
        </row>
        <row r="826">
          <cell r="B826" t="str">
            <v>C5145</v>
          </cell>
          <cell r="C826" t="str">
            <v>Polisombra verde (Rollo de 250 X 210) (incluye tranporte)</v>
          </cell>
          <cell r="D826" t="str">
            <v>Rollo</v>
          </cell>
          <cell r="E826">
            <v>450000</v>
          </cell>
        </row>
        <row r="827">
          <cell r="B827" t="str">
            <v>C5146</v>
          </cell>
          <cell r="C827" t="str">
            <v>Parales de (210 cm x10 cm x 3 cm)</v>
          </cell>
          <cell r="D827" t="str">
            <v>Un</v>
          </cell>
          <cell r="E827">
            <v>3000</v>
          </cell>
        </row>
        <row r="828">
          <cell r="B828" t="str">
            <v>C5147</v>
          </cell>
          <cell r="C828" t="str">
            <v>Señal vial preventiva, tamaño 75x75 cm. Según norma INV</v>
          </cell>
          <cell r="D828" t="str">
            <v>Un</v>
          </cell>
          <cell r="E828">
            <v>215573</v>
          </cell>
        </row>
        <row r="829">
          <cell r="B829" t="str">
            <v>C5148</v>
          </cell>
          <cell r="C829" t="str">
            <v>Suministro tubería PVC   Ø 3" RDE 21  U.M</v>
          </cell>
          <cell r="D829" t="str">
            <v>ML</v>
          </cell>
          <cell r="E829">
            <v>17000</v>
          </cell>
          <cell r="F829">
            <v>12609</v>
          </cell>
        </row>
        <row r="830">
          <cell r="B830" t="str">
            <v>C5149</v>
          </cell>
          <cell r="C830" t="str">
            <v>Tablero con UPS de Respaldo</v>
          </cell>
          <cell r="D830" t="str">
            <v>UN</v>
          </cell>
          <cell r="E830">
            <v>3450000</v>
          </cell>
        </row>
        <row r="831">
          <cell r="B831" t="str">
            <v>C5150</v>
          </cell>
          <cell r="C831" t="str">
            <v>Filtro en bronce</v>
          </cell>
          <cell r="D831" t="str">
            <v>UN</v>
          </cell>
          <cell r="E831">
            <v>206132</v>
          </cell>
        </row>
        <row r="832">
          <cell r="B832" t="str">
            <v>C5151</v>
          </cell>
          <cell r="C832" t="str">
            <v>Buje roscado 2 x 1</v>
          </cell>
          <cell r="D832" t="str">
            <v>UN</v>
          </cell>
          <cell r="E832">
            <v>23200</v>
          </cell>
        </row>
        <row r="833">
          <cell r="B833" t="str">
            <v>C5152</v>
          </cell>
          <cell r="C833" t="str">
            <v xml:space="preserve">Ventosa ARI D-0.40 </v>
          </cell>
          <cell r="D833" t="str">
            <v>UN</v>
          </cell>
          <cell r="E833">
            <v>38080</v>
          </cell>
        </row>
        <row r="834">
          <cell r="B834" t="str">
            <v>C5153</v>
          </cell>
          <cell r="C834" t="str">
            <v xml:space="preserve">válvula de bola tipo helbert </v>
          </cell>
          <cell r="D834" t="str">
            <v>UN</v>
          </cell>
          <cell r="E834">
            <v>20416</v>
          </cell>
        </row>
        <row r="835">
          <cell r="B835" t="str">
            <v>C5154</v>
          </cell>
          <cell r="C835" t="str">
            <v>Codo de 90° RC UM 2"</v>
          </cell>
          <cell r="D835" t="str">
            <v>UN</v>
          </cell>
          <cell r="E835">
            <v>62118</v>
          </cell>
        </row>
        <row r="836">
          <cell r="B836" t="str">
            <v>C5155</v>
          </cell>
          <cell r="C836" t="str">
            <v>Tee de 2 x 2 UM 2"</v>
          </cell>
          <cell r="D836" t="str">
            <v>UN</v>
          </cell>
          <cell r="E836">
            <v>76695</v>
          </cell>
        </row>
        <row r="837">
          <cell r="B837" t="str">
            <v>C5156</v>
          </cell>
          <cell r="C837" t="str">
            <v>REJILLA SUMIDERO</v>
          </cell>
          <cell r="D837" t="str">
            <v>UN</v>
          </cell>
          <cell r="E837">
            <v>77840</v>
          </cell>
        </row>
        <row r="838">
          <cell r="B838" t="str">
            <v>C5157</v>
          </cell>
          <cell r="C838" t="str">
            <v>MARCO PARA TAPA (SUMIDERO Y/O REJILLA)</v>
          </cell>
          <cell r="D838" t="str">
            <v>UN</v>
          </cell>
          <cell r="E838">
            <v>60000</v>
          </cell>
        </row>
        <row r="839">
          <cell r="B839" t="str">
            <v>C5158</v>
          </cell>
          <cell r="C839" t="str">
            <v xml:space="preserve">Cable THHHN N°10 AWG F   </v>
          </cell>
          <cell r="D839" t="str">
            <v>ml</v>
          </cell>
          <cell r="E839">
            <v>6000</v>
          </cell>
        </row>
        <row r="840">
          <cell r="B840" t="str">
            <v>C5159</v>
          </cell>
          <cell r="C840" t="str">
            <v xml:space="preserve">Cable THHHN N°10 AWG N </v>
          </cell>
          <cell r="D840" t="str">
            <v>ml</v>
          </cell>
          <cell r="E840">
            <v>8540</v>
          </cell>
        </row>
        <row r="841">
          <cell r="B841" t="str">
            <v>C5160</v>
          </cell>
          <cell r="C841" t="str">
            <v>Cable THHHN N°10 AWG T</v>
          </cell>
          <cell r="D841" t="str">
            <v>ml</v>
          </cell>
          <cell r="E841">
            <v>6540</v>
          </cell>
        </row>
        <row r="842">
          <cell r="B842" t="str">
            <v>C5161</v>
          </cell>
          <cell r="C842" t="str">
            <v>3#12AWG ENCAUCHETADO 600V</v>
          </cell>
          <cell r="D842" t="str">
            <v>ml</v>
          </cell>
          <cell r="E842">
            <v>6000</v>
          </cell>
        </row>
        <row r="843">
          <cell r="B843" t="str">
            <v>C5162</v>
          </cell>
          <cell r="C843" t="str">
            <v xml:space="preserve"> 3#6AWG Al 600V</v>
          </cell>
          <cell r="D843" t="str">
            <v>ml</v>
          </cell>
          <cell r="E843">
            <v>21800</v>
          </cell>
        </row>
        <row r="844">
          <cell r="B844" t="str">
            <v>C5163</v>
          </cell>
          <cell r="C844" t="str">
            <v>Varilla de cobre COPPER WELL 5/8"</v>
          </cell>
          <cell r="D844" t="str">
            <v>ml</v>
          </cell>
          <cell r="E844">
            <v>30125</v>
          </cell>
        </row>
        <row r="845">
          <cell r="B845" t="str">
            <v>C5164</v>
          </cell>
          <cell r="C845" t="str">
            <v>Caja de inspección de 30 X 30 cm (PREF)</v>
          </cell>
          <cell r="D845" t="str">
            <v>un</v>
          </cell>
          <cell r="E845">
            <v>449700</v>
          </cell>
        </row>
        <row r="846">
          <cell r="B846" t="str">
            <v>C5165</v>
          </cell>
          <cell r="C846" t="str">
            <v>Tapa</v>
          </cell>
          <cell r="D846" t="str">
            <v>Un</v>
          </cell>
          <cell r="E846">
            <v>50000</v>
          </cell>
        </row>
        <row r="847">
          <cell r="B847" t="str">
            <v>C5166</v>
          </cell>
          <cell r="C847" t="str">
            <v xml:space="preserve">Cable de cobre 2 AWG 12 hilos desnudo </v>
          </cell>
          <cell r="D847" t="str">
            <v>Ml</v>
          </cell>
          <cell r="E847">
            <v>1200</v>
          </cell>
        </row>
        <row r="848">
          <cell r="B848" t="str">
            <v>C5167</v>
          </cell>
          <cell r="C848" t="str">
            <v>Cable de cobre  8 AWG 12 hilos desnudo</v>
          </cell>
          <cell r="D848" t="str">
            <v>Ml</v>
          </cell>
          <cell r="E848">
            <v>1200</v>
          </cell>
        </row>
        <row r="849">
          <cell r="B849" t="str">
            <v>C5168</v>
          </cell>
          <cell r="C849" t="str">
            <v>Tablero de distribución principal 208V bifásico 12 circuitos con espacio para totalizador.</v>
          </cell>
          <cell r="D849" t="str">
            <v>Un</v>
          </cell>
          <cell r="E849">
            <v>621420</v>
          </cell>
        </row>
        <row r="850">
          <cell r="B850" t="str">
            <v>C5169</v>
          </cell>
          <cell r="C850" t="str">
            <v>Tablero control bombas</v>
          </cell>
          <cell r="D850" t="str">
            <v>Un</v>
          </cell>
          <cell r="E850">
            <v>136160</v>
          </cell>
        </row>
        <row r="851">
          <cell r="B851" t="str">
            <v>C5170</v>
          </cell>
          <cell r="C851" t="str">
            <v xml:space="preserve">Caja 274 </v>
          </cell>
          <cell r="D851" t="str">
            <v>Un</v>
          </cell>
          <cell r="E851">
            <v>242379</v>
          </cell>
        </row>
        <row r="852">
          <cell r="B852" t="str">
            <v>C5171</v>
          </cell>
          <cell r="C852" t="str">
            <v>2Φ2" PVC</v>
          </cell>
          <cell r="D852" t="str">
            <v>un</v>
          </cell>
          <cell r="E852">
            <v>14331.49</v>
          </cell>
        </row>
        <row r="853">
          <cell r="B853" t="str">
            <v>C5172</v>
          </cell>
          <cell r="C853" t="str">
            <v>2Φ1 1/2" PVC</v>
          </cell>
          <cell r="D853" t="str">
            <v>un</v>
          </cell>
          <cell r="E853">
            <v>12095.49</v>
          </cell>
        </row>
        <row r="854">
          <cell r="B854" t="str">
            <v>C5173</v>
          </cell>
          <cell r="C854" t="str">
            <v>Luminaria en techo tipo roseta con bombillo ahorrador de 23W 120V</v>
          </cell>
          <cell r="D854" t="str">
            <v>un</v>
          </cell>
          <cell r="E854">
            <v>117461</v>
          </cell>
        </row>
        <row r="855">
          <cell r="B855" t="str">
            <v>C5174</v>
          </cell>
          <cell r="C855" t="str">
            <v xml:space="preserve">Soporte para montaje y fotocelda </v>
          </cell>
          <cell r="D855" t="str">
            <v>un</v>
          </cell>
          <cell r="E855">
            <v>85600</v>
          </cell>
        </row>
        <row r="856">
          <cell r="B856" t="str">
            <v>C5175</v>
          </cell>
          <cell r="C856" t="str">
            <v>Luminaria sodio 150W (2#12AWG F + 1#12AWG T)</v>
          </cell>
          <cell r="D856" t="str">
            <v>Un</v>
          </cell>
          <cell r="E856">
            <v>425835</v>
          </cell>
        </row>
        <row r="857">
          <cell r="B857" t="str">
            <v>C5176</v>
          </cell>
          <cell r="C857" t="str">
            <v xml:space="preserve">Salida para tomacorriente normal a 120V 15 amperios. Polo a tierra  </v>
          </cell>
          <cell r="D857" t="str">
            <v>Un</v>
          </cell>
          <cell r="E857">
            <v>39503</v>
          </cell>
        </row>
        <row r="858">
          <cell r="B858" t="str">
            <v>C5177</v>
          </cell>
          <cell r="C858" t="str">
            <v xml:space="preserve">Salida para tomacorriente GFSI a 120V 15 amperios. Polo a tierra  </v>
          </cell>
          <cell r="D858" t="str">
            <v>Un</v>
          </cell>
          <cell r="E858">
            <v>64849.2</v>
          </cell>
        </row>
        <row r="859">
          <cell r="B859" t="str">
            <v>C5178</v>
          </cell>
          <cell r="C859" t="str">
            <v>POSTE DE CONCRETO 10 M X 1050 kg REFORZADO</v>
          </cell>
          <cell r="D859" t="str">
            <v>Un</v>
          </cell>
          <cell r="E859">
            <v>900000</v>
          </cell>
        </row>
        <row r="860">
          <cell r="B860" t="str">
            <v>C5179</v>
          </cell>
          <cell r="C860" t="str">
            <v>Geo textil no tejido NT2500</v>
          </cell>
          <cell r="D860" t="str">
            <v>M²</v>
          </cell>
          <cell r="E860">
            <v>4566</v>
          </cell>
        </row>
        <row r="861">
          <cell r="B861" t="str">
            <v>C5180</v>
          </cell>
          <cell r="C861" t="str">
            <v>Válvula Compuerta con vástago no ascendente con sello en bronce Extremo Liso Ø3''</v>
          </cell>
          <cell r="D861" t="str">
            <v>Un</v>
          </cell>
          <cell r="E861">
            <v>495000</v>
          </cell>
        </row>
        <row r="862">
          <cell r="B862" t="str">
            <v>C5181</v>
          </cell>
          <cell r="C862" t="str">
            <v>Válvula Compuerta con vástago no ascendente con sello en bronce Extremo Liso Ø4''</v>
          </cell>
          <cell r="D862" t="str">
            <v>Un</v>
          </cell>
          <cell r="E862">
            <v>670000</v>
          </cell>
        </row>
        <row r="863">
          <cell r="B863" t="str">
            <v>C5182</v>
          </cell>
          <cell r="C863" t="str">
            <v>Excavación manual en material común</v>
          </cell>
          <cell r="D863" t="str">
            <v>M3</v>
          </cell>
          <cell r="E863">
            <v>28355</v>
          </cell>
        </row>
        <row r="864">
          <cell r="B864" t="str">
            <v>C5183</v>
          </cell>
          <cell r="C864" t="str">
            <v>Fusible de recambio</v>
          </cell>
          <cell r="D864" t="str">
            <v>Un</v>
          </cell>
          <cell r="E864">
            <v>80000</v>
          </cell>
        </row>
        <row r="865">
          <cell r="B865" t="str">
            <v>C5184</v>
          </cell>
          <cell r="C865" t="str">
            <v>Sonda de nivel con filtro de fondo axial</v>
          </cell>
          <cell r="D865" t="str">
            <v>Un</v>
          </cell>
          <cell r="E865">
            <v>220000</v>
          </cell>
        </row>
        <row r="866">
          <cell r="B866" t="str">
            <v>C5185</v>
          </cell>
          <cell r="C866" t="str">
            <v>Niple Pasamuro HF EB x EB L=0.20m Ø4''</v>
          </cell>
          <cell r="D866" t="str">
            <v>Unidad</v>
          </cell>
          <cell r="E866">
            <v>200000</v>
          </cell>
        </row>
        <row r="867">
          <cell r="B867" t="str">
            <v>C5186</v>
          </cell>
          <cell r="C867" t="str">
            <v>Válvula Compuerta 6" Elástica Vástago Ascendente</v>
          </cell>
          <cell r="D867" t="str">
            <v>Unidad</v>
          </cell>
          <cell r="E867">
            <v>1000000</v>
          </cell>
        </row>
        <row r="868">
          <cell r="B868" t="str">
            <v>C5187</v>
          </cell>
          <cell r="C868" t="str">
            <v>Conos de seguridad y señalización</v>
          </cell>
          <cell r="D868" t="str">
            <v>Unidad</v>
          </cell>
          <cell r="E868">
            <v>30000</v>
          </cell>
        </row>
        <row r="869">
          <cell r="B869" t="str">
            <v>C5188</v>
          </cell>
          <cell r="C869" t="str">
            <v>CUARTON 0,05*0,05*3M</v>
          </cell>
          <cell r="D869" t="str">
            <v>Unidad</v>
          </cell>
          <cell r="E869">
            <v>56000</v>
          </cell>
        </row>
        <row r="870">
          <cell r="B870" t="str">
            <v>C5189</v>
          </cell>
          <cell r="C870" t="str">
            <v>Colombinas para cinta reflectiva</v>
          </cell>
          <cell r="D870" t="str">
            <v>Unidad</v>
          </cell>
          <cell r="E870">
            <v>35000</v>
          </cell>
        </row>
        <row r="871">
          <cell r="B871" t="str">
            <v>C5190</v>
          </cell>
          <cell r="C871" t="str">
            <v>Madera Rolliza (d=0,15 m)</v>
          </cell>
          <cell r="D871" t="str">
            <v>ML</v>
          </cell>
          <cell r="E871">
            <v>11000</v>
          </cell>
        </row>
        <row r="872">
          <cell r="B872" t="str">
            <v>C5191</v>
          </cell>
          <cell r="C872" t="str">
            <v>Adoquín en concreto 10cm*20cm*8cm</v>
          </cell>
          <cell r="D872" t="str">
            <v>m2</v>
          </cell>
          <cell r="E872">
            <v>24000</v>
          </cell>
        </row>
        <row r="873">
          <cell r="B873" t="str">
            <v>C5192</v>
          </cell>
          <cell r="C873" t="str">
            <v>Viga Ordinario 0,20*0,10*4 m</v>
          </cell>
          <cell r="D873" t="str">
            <v>Unidad</v>
          </cell>
          <cell r="E873">
            <v>23100</v>
          </cell>
          <cell r="F873">
            <v>7000</v>
          </cell>
        </row>
        <row r="874">
          <cell r="B874" t="str">
            <v>C5193</v>
          </cell>
          <cell r="C874" t="str">
            <v>Banner de 13 Oz (incluye impresión para exteriores full color)</v>
          </cell>
          <cell r="D874" t="str">
            <v>m2</v>
          </cell>
          <cell r="E874">
            <v>20000</v>
          </cell>
        </row>
        <row r="875">
          <cell r="B875" t="str">
            <v>C5194</v>
          </cell>
          <cell r="C875" t="str">
            <v>Lámina galvanizada cal 24</v>
          </cell>
          <cell r="D875" t="str">
            <v>M2</v>
          </cell>
          <cell r="E875">
            <v>30000</v>
          </cell>
        </row>
        <row r="876">
          <cell r="B876" t="str">
            <v>C5195</v>
          </cell>
          <cell r="C876" t="str">
            <v>Gravilla 3/4 (seleccionada, incluye transporte)</v>
          </cell>
          <cell r="D876" t="str">
            <v>M3</v>
          </cell>
          <cell r="E876">
            <v>70000</v>
          </cell>
        </row>
        <row r="877">
          <cell r="B877" t="str">
            <v>C5196</v>
          </cell>
          <cell r="C877" t="str">
            <v>Material Filtrante Rajón (piedra de 1/2"- 2")</v>
          </cell>
          <cell r="D877" t="str">
            <v>M3</v>
          </cell>
          <cell r="E877">
            <v>57870</v>
          </cell>
        </row>
        <row r="878">
          <cell r="B878" t="str">
            <v>C5197</v>
          </cell>
          <cell r="C878" t="str">
            <v>Material Mixto de Rio para concretos</v>
          </cell>
          <cell r="D878" t="str">
            <v>M3</v>
          </cell>
          <cell r="E878">
            <v>50000</v>
          </cell>
        </row>
        <row r="879">
          <cell r="B879" t="str">
            <v>C5198</v>
          </cell>
          <cell r="C879" t="str">
            <v>Rejilla de 1.00 x 0.40</v>
          </cell>
          <cell r="D879" t="str">
            <v>UN</v>
          </cell>
          <cell r="E879">
            <v>173500</v>
          </cell>
        </row>
        <row r="880">
          <cell r="B880" t="str">
            <v>C5199</v>
          </cell>
          <cell r="C880" t="str">
            <v xml:space="preserve">Unión tipo dresser para PVC de 6 " </v>
          </cell>
          <cell r="D880" t="str">
            <v>UN</v>
          </cell>
          <cell r="E880">
            <v>160080</v>
          </cell>
        </row>
        <row r="881">
          <cell r="B881" t="str">
            <v>C5200</v>
          </cell>
          <cell r="C881" t="str">
            <v>Válvula  de Corte de  Ø2"  sin vástago ascendente, extremo Bridado Ø6"</v>
          </cell>
          <cell r="D881" t="str">
            <v>UN</v>
          </cell>
          <cell r="E881">
            <v>340000</v>
          </cell>
        </row>
        <row r="882">
          <cell r="B882" t="str">
            <v>C5201</v>
          </cell>
          <cell r="C882" t="str">
            <v>ANGULO 3/4" * 3/8"</v>
          </cell>
          <cell r="D882" t="str">
            <v>ML</v>
          </cell>
          <cell r="E882">
            <v>1550</v>
          </cell>
          <cell r="F882">
            <v>1240</v>
          </cell>
        </row>
        <row r="883">
          <cell r="B883" t="str">
            <v>C5202</v>
          </cell>
          <cell r="C883" t="str">
            <v>Codo de 11.5° PVC de 3"</v>
          </cell>
          <cell r="D883" t="str">
            <v>Un</v>
          </cell>
          <cell r="E883">
            <v>28150</v>
          </cell>
        </row>
        <row r="884">
          <cell r="B884" t="str">
            <v>C5203</v>
          </cell>
          <cell r="C884" t="str">
            <v>Ventosa de Acción Múltiple Rosca Ø1''</v>
          </cell>
          <cell r="D884" t="str">
            <v>Un</v>
          </cell>
          <cell r="E884">
            <v>654240</v>
          </cell>
        </row>
        <row r="885">
          <cell r="B885" t="str">
            <v>C5204</v>
          </cell>
          <cell r="C885" t="str">
            <v>Cable encauchetado tipo AWG N°4.</v>
          </cell>
          <cell r="D885" t="str">
            <v>ml</v>
          </cell>
          <cell r="E885">
            <v>12600</v>
          </cell>
        </row>
        <row r="886">
          <cell r="B886" t="str">
            <v>C5205</v>
          </cell>
          <cell r="C886" t="str">
            <v>Flotador para tanque alto tipo Barnes o similar.</v>
          </cell>
          <cell r="D886" t="str">
            <v>Un</v>
          </cell>
          <cell r="E886">
            <v>58000</v>
          </cell>
        </row>
        <row r="887">
          <cell r="B887" t="str">
            <v>C5206</v>
          </cell>
          <cell r="C887" t="str">
            <v xml:space="preserve">Válvula  Compuerta Elástica  Vástago no Ascendente Extremo Bridado Ø1" con ruda de manejo </v>
          </cell>
          <cell r="D887" t="str">
            <v>UN</v>
          </cell>
          <cell r="E887">
            <v>309000</v>
          </cell>
        </row>
        <row r="888">
          <cell r="B888" t="str">
            <v>C5207</v>
          </cell>
          <cell r="C888" t="str">
            <v>Codo de 11.5° PVC de 2"</v>
          </cell>
          <cell r="D888" t="str">
            <v>Un</v>
          </cell>
          <cell r="E888">
            <v>20000</v>
          </cell>
        </row>
        <row r="889">
          <cell r="B889" t="str">
            <v>C5208</v>
          </cell>
          <cell r="C889" t="str">
            <v>Camisa para pilotes</v>
          </cell>
          <cell r="D889" t="str">
            <v>ml</v>
          </cell>
          <cell r="E889">
            <v>21000</v>
          </cell>
        </row>
        <row r="890">
          <cell r="B890" t="str">
            <v>C5209</v>
          </cell>
          <cell r="C890" t="str">
            <v>Abrazadera de 3"</v>
          </cell>
          <cell r="D890" t="str">
            <v>Unidad</v>
          </cell>
          <cell r="E890">
            <v>2600</v>
          </cell>
        </row>
        <row r="891">
          <cell r="B891" t="str">
            <v>C5210</v>
          </cell>
          <cell r="C891" t="str">
            <v>Disco de corte</v>
          </cell>
          <cell r="D891" t="str">
            <v>Unidad</v>
          </cell>
          <cell r="E891">
            <v>13100</v>
          </cell>
        </row>
        <row r="892">
          <cell r="B892" t="str">
            <v>C5211</v>
          </cell>
          <cell r="C892" t="str">
            <v>Pernos de Ø 1/2"</v>
          </cell>
          <cell r="D892" t="str">
            <v>Unidad</v>
          </cell>
          <cell r="E892">
            <v>2382</v>
          </cell>
        </row>
        <row r="893">
          <cell r="B893" t="str">
            <v>C5212</v>
          </cell>
          <cell r="C893" t="str">
            <v>Perfil estructural en 3" galv.</v>
          </cell>
          <cell r="D893" t="str">
            <v>ml</v>
          </cell>
          <cell r="E893">
            <v>35360</v>
          </cell>
        </row>
        <row r="894">
          <cell r="B894" t="str">
            <v>C5213</v>
          </cell>
          <cell r="C894" t="str">
            <v>Perfil estructural en 2" galv.</v>
          </cell>
          <cell r="D894" t="str">
            <v>ml</v>
          </cell>
          <cell r="E894">
            <v>24000</v>
          </cell>
        </row>
        <row r="895">
          <cell r="B895" t="str">
            <v>C5214</v>
          </cell>
          <cell r="C895" t="str">
            <v>Perfil estructural en 1" galv.</v>
          </cell>
          <cell r="D895" t="str">
            <v>ml</v>
          </cell>
          <cell r="E895">
            <v>7800</v>
          </cell>
        </row>
        <row r="896">
          <cell r="B896" t="str">
            <v>C5215</v>
          </cell>
          <cell r="C896" t="str">
            <v xml:space="preserve">Platina de 0,20x0,20 esp.3/4 en acero </v>
          </cell>
          <cell r="D896" t="str">
            <v>Unidad</v>
          </cell>
          <cell r="E896">
            <v>12500</v>
          </cell>
        </row>
        <row r="897">
          <cell r="B897" t="str">
            <v>C5216</v>
          </cell>
          <cell r="C897" t="str">
            <v>Pernos de 3/4 extremo roscado tipo hilti o similar x4</v>
          </cell>
          <cell r="D897" t="str">
            <v>Unidad</v>
          </cell>
          <cell r="E897">
            <v>14800</v>
          </cell>
        </row>
        <row r="898">
          <cell r="B898" t="str">
            <v>C5217</v>
          </cell>
          <cell r="C898" t="str">
            <v xml:space="preserve">Abrazaderas tipo correa industrial </v>
          </cell>
          <cell r="D898" t="str">
            <v>Unidad</v>
          </cell>
          <cell r="E898">
            <v>10500</v>
          </cell>
        </row>
        <row r="899">
          <cell r="B899" t="str">
            <v>C5218</v>
          </cell>
          <cell r="C899" t="str">
            <v>Neopreno de dureza D50, densidad máxima 1.35 gr/cm3</v>
          </cell>
          <cell r="D899" t="str">
            <v>M2</v>
          </cell>
          <cell r="E899">
            <v>600000</v>
          </cell>
        </row>
        <row r="900">
          <cell r="B900" t="str">
            <v>C5219</v>
          </cell>
          <cell r="C900" t="str">
            <v>Tanque estructural en Poliéster reforzado con fibra de vidrio  de d=0.80</v>
          </cell>
          <cell r="D900" t="str">
            <v>Unidad</v>
          </cell>
          <cell r="E900">
            <v>6687806</v>
          </cell>
        </row>
        <row r="901">
          <cell r="B901" t="str">
            <v>C5220</v>
          </cell>
          <cell r="C901" t="str">
            <v>Tanque estructural en Poliéster reforzado con fibra de vidrio de d=1.10</v>
          </cell>
          <cell r="D901" t="str">
            <v>Unidad</v>
          </cell>
          <cell r="E901">
            <v>9000000</v>
          </cell>
        </row>
        <row r="902">
          <cell r="B902" t="str">
            <v>C5221</v>
          </cell>
          <cell r="C902" t="str">
            <v>Resina cationica fuerte lewatit s 1567</v>
          </cell>
          <cell r="D902" t="str">
            <v>LT</v>
          </cell>
          <cell r="E902">
            <v>7206</v>
          </cell>
        </row>
        <row r="903">
          <cell r="B903" t="str">
            <v>C5222</v>
          </cell>
          <cell r="C903" t="str">
            <v>Resina cationica fuerte lewatit M500-M600</v>
          </cell>
          <cell r="D903" t="str">
            <v>LT</v>
          </cell>
          <cell r="E903">
            <v>20265</v>
          </cell>
        </row>
        <row r="904">
          <cell r="B904" t="str">
            <v>C5223</v>
          </cell>
          <cell r="C904" t="str">
            <v>Tablero eléctrico fuerza y control de proceso, con pantalla táctil 6", PLC Allan Bradley.</v>
          </cell>
          <cell r="D904" t="str">
            <v>Unidad</v>
          </cell>
          <cell r="E904">
            <v>3157143</v>
          </cell>
        </row>
        <row r="905">
          <cell r="B905" t="str">
            <v>C5224</v>
          </cell>
          <cell r="C905" t="str">
            <v>Válvulas solenoides automáticas, construidas en Kynar 2".</v>
          </cell>
          <cell r="D905" t="str">
            <v>Unidad</v>
          </cell>
          <cell r="E905">
            <v>428571</v>
          </cell>
        </row>
        <row r="906">
          <cell r="B906" t="str">
            <v>C5225</v>
          </cell>
          <cell r="C906" t="str">
            <v>Membrana de retención CO2 (desgasificador).</v>
          </cell>
          <cell r="D906" t="str">
            <v>glb</v>
          </cell>
          <cell r="E906">
            <v>1050000</v>
          </cell>
        </row>
        <row r="907">
          <cell r="B907" t="str">
            <v>C5226</v>
          </cell>
          <cell r="C907" t="str">
            <v xml:space="preserve">Válvula  Compuerta Elástica  Vástago no Ascendente Extremo Bridado Ø2" con ruda de manejo </v>
          </cell>
          <cell r="D907" t="str">
            <v>Unidad</v>
          </cell>
          <cell r="E907">
            <v>350000</v>
          </cell>
        </row>
        <row r="908">
          <cell r="B908" t="str">
            <v>C5227</v>
          </cell>
          <cell r="C908" t="str">
            <v>Válvula cheque de 2" sin contrapesa</v>
          </cell>
          <cell r="D908" t="str">
            <v>Unidad</v>
          </cell>
          <cell r="E908">
            <v>362000</v>
          </cell>
        </row>
        <row r="909">
          <cell r="B909" t="str">
            <v>C5228</v>
          </cell>
          <cell r="C909" t="str">
            <v>Poste de concreto de 12 mts 510 Kgr</v>
          </cell>
          <cell r="D909" t="str">
            <v>Unidad</v>
          </cell>
          <cell r="E909">
            <v>1256580</v>
          </cell>
        </row>
        <row r="910">
          <cell r="B910" t="str">
            <v>C5229</v>
          </cell>
          <cell r="C910" t="str">
            <v>Tablero de distribución trifásico, 5 polos 18 circuitos con espacio para totalizador.</v>
          </cell>
          <cell r="D910" t="str">
            <v>Unidad</v>
          </cell>
          <cell r="E910">
            <v>752635</v>
          </cell>
        </row>
        <row r="911">
          <cell r="B911" t="str">
            <v>C5230</v>
          </cell>
          <cell r="C911" t="str">
            <v>Tablero de distribución 6 circuitos de empotrar</v>
          </cell>
          <cell r="D911" t="str">
            <v>Unidad</v>
          </cell>
          <cell r="E911">
            <v>136466</v>
          </cell>
        </row>
        <row r="912">
          <cell r="B912" t="str">
            <v>C5231</v>
          </cell>
          <cell r="C912" t="str">
            <v xml:space="preserve">Interruptor automático trifásico de 3x 70 AMP </v>
          </cell>
          <cell r="D912" t="str">
            <v>Unidad</v>
          </cell>
          <cell r="E912">
            <v>196595</v>
          </cell>
        </row>
        <row r="913">
          <cell r="B913" t="str">
            <v>C5232</v>
          </cell>
          <cell r="C913" t="str">
            <v xml:space="preserve">Interruptor automático trifásico de 3x 30 AMP </v>
          </cell>
          <cell r="D913" t="str">
            <v>Unidad</v>
          </cell>
          <cell r="E913">
            <v>88300</v>
          </cell>
        </row>
        <row r="914">
          <cell r="B914" t="str">
            <v>C5233</v>
          </cell>
          <cell r="C914" t="str">
            <v xml:space="preserve">Interruptor automático trifásico de 2x 30 AMP </v>
          </cell>
          <cell r="D914" t="str">
            <v>Unidad</v>
          </cell>
          <cell r="E914">
            <v>56430</v>
          </cell>
        </row>
        <row r="915">
          <cell r="B915" t="str">
            <v>C5234</v>
          </cell>
          <cell r="C915" t="str">
            <v>Interruptor automático trifásico de 1 x 20 AMP</v>
          </cell>
          <cell r="D915" t="str">
            <v>Unidad</v>
          </cell>
          <cell r="E915">
            <v>16600</v>
          </cell>
        </row>
        <row r="916">
          <cell r="B916" t="str">
            <v>C5235</v>
          </cell>
          <cell r="C916" t="str">
            <v xml:space="preserve">Conexión del tablero TA1 al tablero TA2 d=3/4" con 3 N°10 y un N° 12 </v>
          </cell>
          <cell r="D916" t="str">
            <v>Unidad</v>
          </cell>
          <cell r="E916">
            <v>40000</v>
          </cell>
        </row>
        <row r="917">
          <cell r="B917" t="str">
            <v>C5236</v>
          </cell>
          <cell r="C917" t="str">
            <v>Candado de seguridad</v>
          </cell>
          <cell r="D917" t="str">
            <v>Unidad</v>
          </cell>
          <cell r="E917">
            <v>27500</v>
          </cell>
        </row>
        <row r="918">
          <cell r="B918" t="str">
            <v>C5237</v>
          </cell>
          <cell r="C918" t="str">
            <v xml:space="preserve">Salida para alumbrado en caseta incluye interruptores </v>
          </cell>
          <cell r="D918" t="str">
            <v>Unidad</v>
          </cell>
          <cell r="E918">
            <v>61400</v>
          </cell>
        </row>
        <row r="919">
          <cell r="B919" t="str">
            <v>C5238</v>
          </cell>
          <cell r="C919" t="str">
            <v xml:space="preserve">Salida para tomacorriente doble monofásico a 120V 15 amperios. Polo a tierra  </v>
          </cell>
          <cell r="D919" t="str">
            <v>Unidad</v>
          </cell>
          <cell r="E919">
            <v>38900</v>
          </cell>
        </row>
        <row r="920">
          <cell r="B920" t="str">
            <v>C5239</v>
          </cell>
          <cell r="C920" t="str">
            <v>Planta eléctrica de emergencia de 1 KW y 120 V</v>
          </cell>
          <cell r="D920" t="str">
            <v>Unidad</v>
          </cell>
          <cell r="E920">
            <v>2233808</v>
          </cell>
          <cell r="F920" t="str">
            <v>AJUSTE</v>
          </cell>
        </row>
        <row r="921">
          <cell r="B921" t="str">
            <v>C5240</v>
          </cell>
          <cell r="C921" t="str">
            <v xml:space="preserve">Luminaria tipo horizontal con bombillo de sodio de 110 V, reactancia para 220 V. </v>
          </cell>
          <cell r="D921" t="str">
            <v>Unidad</v>
          </cell>
          <cell r="E921">
            <v>257641</v>
          </cell>
        </row>
        <row r="922">
          <cell r="B922" t="str">
            <v>C5241</v>
          </cell>
          <cell r="C922" t="str">
            <v xml:space="preserve">Soporte para montaje y fotocelda </v>
          </cell>
          <cell r="D922" t="str">
            <v>Unidad</v>
          </cell>
          <cell r="E922">
            <v>50000</v>
          </cell>
        </row>
        <row r="923">
          <cell r="B923" t="str">
            <v>C5242</v>
          </cell>
          <cell r="C923" t="str">
            <v xml:space="preserve">Caja de conexión </v>
          </cell>
          <cell r="D923" t="str">
            <v>Unidad</v>
          </cell>
          <cell r="E923">
            <v>19600</v>
          </cell>
        </row>
        <row r="924">
          <cell r="B924" t="str">
            <v>C5243</v>
          </cell>
          <cell r="C924" t="str">
            <v>Cable THHHN N°12</v>
          </cell>
          <cell r="D924" t="str">
            <v>ml</v>
          </cell>
          <cell r="E924">
            <v>20700</v>
          </cell>
        </row>
        <row r="925">
          <cell r="B925" t="str">
            <v>C5244</v>
          </cell>
          <cell r="C925" t="str">
            <v>Acometida del poste al contador en tubo de 1/2" con 3 cables THW N 4 y N 6</v>
          </cell>
          <cell r="D925" t="str">
            <v>Unidad</v>
          </cell>
          <cell r="E925">
            <v>55000</v>
          </cell>
        </row>
        <row r="926">
          <cell r="B926" t="str">
            <v>C5245</v>
          </cell>
          <cell r="C926" t="str">
            <v>Tubería HD DNØ2''. C30</v>
          </cell>
          <cell r="D926" t="str">
            <v>ml</v>
          </cell>
          <cell r="E926">
            <v>38000</v>
          </cell>
        </row>
        <row r="927">
          <cell r="B927" t="str">
            <v>C5246</v>
          </cell>
          <cell r="C927" t="str">
            <v>Tubería PVC   Ø 2" RDE 32.5  U.M</v>
          </cell>
          <cell r="D927" t="str">
            <v>ML</v>
          </cell>
          <cell r="E927">
            <v>5758</v>
          </cell>
        </row>
        <row r="928">
          <cell r="B928" t="str">
            <v>C5247</v>
          </cell>
          <cell r="C928" t="str">
            <v xml:space="preserve">Perfil PHR C 100 X 50 X 15 X 1.2mm </v>
          </cell>
          <cell r="D928" t="str">
            <v>kg</v>
          </cell>
          <cell r="E928">
            <v>7500</v>
          </cell>
          <cell r="F928" t="str">
            <v>PENDIENTE</v>
          </cell>
        </row>
        <row r="929">
          <cell r="B929" t="str">
            <v>C5248</v>
          </cell>
          <cell r="C929" t="str">
            <v>Rejilla de 0.80 mx 0.30 m</v>
          </cell>
          <cell r="D929" t="str">
            <v>Unidad</v>
          </cell>
          <cell r="E929">
            <v>150000</v>
          </cell>
        </row>
        <row r="930">
          <cell r="B930" t="str">
            <v>C5249</v>
          </cell>
          <cell r="C930" t="str">
            <v>Compuerta Deslizante Rectangular con Sello en Bronce Ø14''</v>
          </cell>
          <cell r="D930" t="str">
            <v>Unidad</v>
          </cell>
          <cell r="E930">
            <v>4804720</v>
          </cell>
        </row>
        <row r="931">
          <cell r="B931" t="str">
            <v>C5250</v>
          </cell>
          <cell r="C931" t="str">
            <v xml:space="preserve">Columna de maniobra con rueda de manejo </v>
          </cell>
          <cell r="D931" t="str">
            <v>Unidad</v>
          </cell>
          <cell r="E931">
            <v>524320</v>
          </cell>
        </row>
        <row r="932">
          <cell r="B932" t="str">
            <v>C5251</v>
          </cell>
          <cell r="C932" t="str">
            <v xml:space="preserve">Vástago para compuerta de 14" </v>
          </cell>
          <cell r="D932" t="str">
            <v>Unidad</v>
          </cell>
          <cell r="E932">
            <v>444280</v>
          </cell>
        </row>
        <row r="933">
          <cell r="B933" t="str">
            <v>C5252</v>
          </cell>
          <cell r="C933" t="str">
            <v>Niple Pasamuro HF EL x EL L=0.50m Ø3''</v>
          </cell>
          <cell r="D933" t="str">
            <v>Unidad</v>
          </cell>
          <cell r="E933">
            <v>236640</v>
          </cell>
        </row>
        <row r="934">
          <cell r="B934" t="str">
            <v>C5253</v>
          </cell>
          <cell r="C934" t="str">
            <v>Niple Pasamuro HF EL x EL L=0.50m Ø4''</v>
          </cell>
          <cell r="D934" t="str">
            <v>Unidad</v>
          </cell>
          <cell r="E934">
            <v>520520</v>
          </cell>
        </row>
        <row r="935">
          <cell r="B935" t="str">
            <v>C5254</v>
          </cell>
          <cell r="C935" t="str">
            <v xml:space="preserve">Válvula  Compuerta Elástica  Vástago no Ascendente Extremo Liso Ø6" </v>
          </cell>
          <cell r="D935" t="str">
            <v>Unidad</v>
          </cell>
          <cell r="E935">
            <v>1200000</v>
          </cell>
        </row>
        <row r="936">
          <cell r="B936" t="str">
            <v>C5255</v>
          </cell>
          <cell r="C936" t="str">
            <v>Niple Pasamuro HF EL x EL L=0.50m Ø6''</v>
          </cell>
          <cell r="D936" t="str">
            <v>Unidad</v>
          </cell>
          <cell r="E936">
            <v>538240</v>
          </cell>
        </row>
        <row r="937">
          <cell r="B937" t="str">
            <v>C5256</v>
          </cell>
          <cell r="C937" t="str">
            <v>Gasolina Corriente</v>
          </cell>
          <cell r="D937" t="str">
            <v>Galon</v>
          </cell>
          <cell r="E937">
            <v>9000</v>
          </cell>
        </row>
        <row r="938">
          <cell r="B938" t="str">
            <v>C5257</v>
          </cell>
          <cell r="C938" t="str">
            <v>ACPM</v>
          </cell>
          <cell r="D938" t="str">
            <v>Galon</v>
          </cell>
          <cell r="E938">
            <v>8400</v>
          </cell>
        </row>
        <row r="939">
          <cell r="B939" t="str">
            <v>C5258</v>
          </cell>
          <cell r="C939" t="str">
            <v>Correas en madera 0.20 x 0.20</v>
          </cell>
          <cell r="D939" t="str">
            <v>ML</v>
          </cell>
          <cell r="E939">
            <v>24000</v>
          </cell>
          <cell r="F939" t="str">
            <v>esta para dos metros</v>
          </cell>
        </row>
        <row r="940">
          <cell r="B940" t="str">
            <v>C5259</v>
          </cell>
          <cell r="C940" t="str">
            <v xml:space="preserve">Tee 6" x 4" x 4" PVC </v>
          </cell>
          <cell r="D940" t="str">
            <v>Unidad</v>
          </cell>
          <cell r="E940">
            <v>388427</v>
          </cell>
        </row>
        <row r="941">
          <cell r="B941" t="str">
            <v>C5260</v>
          </cell>
          <cell r="C941" t="str">
            <v>Ventosa de Acción Múltiple Rosca Ø2''</v>
          </cell>
          <cell r="D941" t="str">
            <v>Unidad</v>
          </cell>
          <cell r="E941">
            <v>690000</v>
          </cell>
        </row>
        <row r="942">
          <cell r="B942" t="str">
            <v>C5261</v>
          </cell>
          <cell r="C942" t="str">
            <v>Válvula de purga Extremo Brida Ø2"</v>
          </cell>
          <cell r="D942" t="str">
            <v>Unidad</v>
          </cell>
          <cell r="E942">
            <v>350000</v>
          </cell>
        </row>
        <row r="943">
          <cell r="B943" t="str">
            <v>C5262</v>
          </cell>
          <cell r="C943" t="str">
            <v>Bandejas de Aireación en poliéster reforzado en fibra de vidrio (PRFV) de ϴ 1.65 mts y altura 0.35 mts (incluye accesorios)</v>
          </cell>
          <cell r="D943" t="str">
            <v>Unidad</v>
          </cell>
          <cell r="E943">
            <v>1600000</v>
          </cell>
        </row>
        <row r="944">
          <cell r="B944" t="str">
            <v>C5263</v>
          </cell>
          <cell r="C944" t="str">
            <v>Bafles para flujo horizontal en PRFV e=0.01 m</v>
          </cell>
          <cell r="D944" t="str">
            <v>M2</v>
          </cell>
          <cell r="E944">
            <v>50000</v>
          </cell>
        </row>
        <row r="945">
          <cell r="B945" t="str">
            <v>C5264</v>
          </cell>
          <cell r="C945" t="str">
            <v>Tolva para recolección de lodo (pre)</v>
          </cell>
          <cell r="D945" t="str">
            <v>Unidad</v>
          </cell>
          <cell r="E945">
            <v>700000</v>
          </cell>
        </row>
        <row r="946">
          <cell r="B946" t="str">
            <v>C5265</v>
          </cell>
          <cell r="C946" t="str">
            <v>Medio filtrante grava &lt;= 1" CU = 0.95 - 1</v>
          </cell>
          <cell r="D946" t="str">
            <v>m3</v>
          </cell>
          <cell r="E946">
            <v>95520</v>
          </cell>
        </row>
        <row r="947">
          <cell r="B947" t="str">
            <v>C5266</v>
          </cell>
          <cell r="C947" t="str">
            <v>Filtro rápido incluye válvulas de lavado y tubería.</v>
          </cell>
          <cell r="D947" t="str">
            <v>Unidad</v>
          </cell>
          <cell r="E947">
            <v>3000000</v>
          </cell>
        </row>
        <row r="948">
          <cell r="B948" t="str">
            <v>C5267</v>
          </cell>
          <cell r="C948" t="str">
            <v>Grava para filtros 1/8"-2mm e=10cm (incl. Transporte al sitio de la obra)</v>
          </cell>
          <cell r="D948" t="str">
            <v>m3</v>
          </cell>
          <cell r="E948">
            <v>437800</v>
          </cell>
        </row>
        <row r="949">
          <cell r="B949" t="str">
            <v>C5268</v>
          </cell>
          <cell r="C949" t="str">
            <v>Grava para filtros 1/4"-1/8" e =5 cm (incl. Transporte al sitio de la obra)</v>
          </cell>
          <cell r="D949" t="str">
            <v>m3</v>
          </cell>
          <cell r="E949">
            <v>600000</v>
          </cell>
        </row>
        <row r="950">
          <cell r="B950" t="str">
            <v>C5269</v>
          </cell>
          <cell r="C950" t="str">
            <v>Canaleta para lavados de filtros en PRFV con sección 0.60x0.60m, muros de e = 0.10m, piso de e= 0.15m, apoyada en los muros existentes.</v>
          </cell>
          <cell r="D950" t="str">
            <v>Unidad</v>
          </cell>
          <cell r="E950">
            <v>598900</v>
          </cell>
        </row>
        <row r="951">
          <cell r="B951" t="str">
            <v>C5270</v>
          </cell>
          <cell r="C951" t="str">
            <v>Lámina galvanizada cal 22</v>
          </cell>
          <cell r="D951" t="str">
            <v>M2</v>
          </cell>
          <cell r="E951">
            <v>13888.89</v>
          </cell>
        </row>
        <row r="952">
          <cell r="B952" t="str">
            <v>C5271</v>
          </cell>
          <cell r="C952" t="str">
            <v>Elementos de Aseo</v>
          </cell>
          <cell r="D952" t="str">
            <v>M2</v>
          </cell>
          <cell r="E952">
            <v>400</v>
          </cell>
        </row>
        <row r="953">
          <cell r="B953" t="str">
            <v>C5272</v>
          </cell>
          <cell r="C953" t="str">
            <v>Piedra pulida para fachada (inc. transporte)</v>
          </cell>
          <cell r="D953" t="str">
            <v>M2</v>
          </cell>
          <cell r="E953">
            <v>60000</v>
          </cell>
        </row>
        <row r="954">
          <cell r="B954" t="str">
            <v>C5273</v>
          </cell>
          <cell r="C954" t="str">
            <v>Colorímetro multiparametro MC500</v>
          </cell>
          <cell r="D954" t="str">
            <v>Unidad</v>
          </cell>
          <cell r="E954">
            <v>3276725</v>
          </cell>
        </row>
        <row r="955">
          <cell r="B955" t="str">
            <v>C5274</v>
          </cell>
          <cell r="C955" t="str">
            <v>Equipo de jarras</v>
          </cell>
          <cell r="D955" t="str">
            <v>Unidad</v>
          </cell>
          <cell r="E955">
            <v>5500000</v>
          </cell>
        </row>
        <row r="956">
          <cell r="B956" t="str">
            <v>C5275</v>
          </cell>
          <cell r="C956" t="str">
            <v>Turbidimetro</v>
          </cell>
          <cell r="D956" t="str">
            <v>Unidad</v>
          </cell>
          <cell r="E956">
            <v>2700000</v>
          </cell>
        </row>
        <row r="957">
          <cell r="B957" t="str">
            <v>C5276</v>
          </cell>
          <cell r="C957" t="str">
            <v xml:space="preserve">Interruptor automático trifásico de 3x 50 AMP </v>
          </cell>
          <cell r="D957" t="str">
            <v>Unidad</v>
          </cell>
          <cell r="E957">
            <v>180000</v>
          </cell>
        </row>
        <row r="958">
          <cell r="B958" t="str">
            <v>C5277</v>
          </cell>
          <cell r="C958" t="str">
            <v>cruceta doble de madera de 2.50 metros</v>
          </cell>
          <cell r="D958" t="str">
            <v>Unidad</v>
          </cell>
          <cell r="E958">
            <v>15354</v>
          </cell>
        </row>
        <row r="959">
          <cell r="B959" t="str">
            <v>C5278</v>
          </cell>
          <cell r="C959" t="str">
            <v>diagonales metálicas</v>
          </cell>
          <cell r="D959" t="str">
            <v>Unidad</v>
          </cell>
          <cell r="E959">
            <v>32500</v>
          </cell>
        </row>
        <row r="960">
          <cell r="B960" t="str">
            <v>C5279</v>
          </cell>
          <cell r="C960" t="str">
            <v>cruceta sencilla de madera de 2.00 metros con sus diagonales</v>
          </cell>
          <cell r="D960" t="str">
            <v>Unidad</v>
          </cell>
          <cell r="E960">
            <v>24950</v>
          </cell>
        </row>
        <row r="961">
          <cell r="B961" t="str">
            <v>C5280</v>
          </cell>
          <cell r="C961" t="str">
            <v>aisladores de suspensión ANSI-52-1</v>
          </cell>
          <cell r="D961" t="str">
            <v>Unidad</v>
          </cell>
          <cell r="E961">
            <v>42300</v>
          </cell>
        </row>
        <row r="962">
          <cell r="B962" t="str">
            <v>C5281</v>
          </cell>
          <cell r="C962" t="str">
            <v>Grapas terminales tipo recto</v>
          </cell>
          <cell r="D962" t="str">
            <v>Unidad</v>
          </cell>
          <cell r="E962">
            <v>20300</v>
          </cell>
        </row>
        <row r="963">
          <cell r="B963" t="str">
            <v>C5282</v>
          </cell>
          <cell r="C963" t="str">
            <v>Grapas para operar en caliente</v>
          </cell>
          <cell r="D963" t="str">
            <v>Unidad</v>
          </cell>
          <cell r="E963">
            <v>28350</v>
          </cell>
        </row>
        <row r="964">
          <cell r="B964" t="str">
            <v>C5283</v>
          </cell>
          <cell r="C964" t="str">
            <v>Pernos de ojo, conectores terminales de compresión, conectores tipo cuña.</v>
          </cell>
          <cell r="D964" t="str">
            <v>Unidad</v>
          </cell>
          <cell r="E964">
            <v>19500</v>
          </cell>
        </row>
        <row r="965">
          <cell r="B965" t="str">
            <v>C5284</v>
          </cell>
          <cell r="C965" t="str">
            <v>Tornillos de acero galvanizados, conectores para puesta a tierra y todos los accesorios para esta estructura.</v>
          </cell>
          <cell r="D965" t="str">
            <v>Unidad</v>
          </cell>
          <cell r="E965">
            <v>75000</v>
          </cell>
        </row>
        <row r="966">
          <cell r="B966" t="str">
            <v>C5285</v>
          </cell>
          <cell r="C966" t="str">
            <v>Accesorios para puesta a tierra, que incluyen conectores, tubería galvanizada de ½”, cable de cobre Nº 2, varilla C.W. de 2.40 M X 5/8”, que se instalará al pie del poste para aterrizar los pararrayos.</v>
          </cell>
          <cell r="D966" t="str">
            <v>Unidad</v>
          </cell>
          <cell r="E966">
            <v>143651</v>
          </cell>
        </row>
        <row r="967">
          <cell r="B967" t="str">
            <v>C5286</v>
          </cell>
          <cell r="C967" t="str">
            <v>Tubería galvanizada de 2” con sus uniones, boquilla galvanizada y codo. Cinta bandix y hebillas de acero inoxidable de ½” para sujetar las tuberías al poste.</v>
          </cell>
          <cell r="D967" t="str">
            <v>ML</v>
          </cell>
          <cell r="E967">
            <v>28500</v>
          </cell>
        </row>
        <row r="968">
          <cell r="B968" t="str">
            <v>C5287</v>
          </cell>
          <cell r="C968" t="str">
            <v>conectores tipo cuña</v>
          </cell>
          <cell r="D968" t="str">
            <v>Unidad</v>
          </cell>
          <cell r="E968">
            <v>30550</v>
          </cell>
        </row>
        <row r="969">
          <cell r="B969" t="str">
            <v>C5288</v>
          </cell>
          <cell r="C969" t="str">
            <v>Pernos de ojo tipo 5, tuercas de ojo alargadas, porta-aisladores pasantes para crucetas de madera, espárragos, tornillos de acero, abrazaderas y demás accesorios que se requieren para ésta estructura.</v>
          </cell>
          <cell r="D969" t="str">
            <v>GL</v>
          </cell>
          <cell r="E969">
            <v>60004</v>
          </cell>
        </row>
        <row r="970">
          <cell r="B970" t="str">
            <v>C5289</v>
          </cell>
          <cell r="C970" t="str">
            <v>aisladores de pin ANSI-55-5</v>
          </cell>
          <cell r="D970" t="str">
            <v>Unidad</v>
          </cell>
          <cell r="E970">
            <v>48550</v>
          </cell>
        </row>
        <row r="971">
          <cell r="B971" t="str">
            <v>C5290</v>
          </cell>
          <cell r="C971" t="str">
            <v>juego de pararrayos de 15 KV</v>
          </cell>
          <cell r="D971" t="str">
            <v>Unidad</v>
          </cell>
          <cell r="E971">
            <v>274865</v>
          </cell>
        </row>
        <row r="972">
          <cell r="B972" t="str">
            <v>C5291</v>
          </cell>
          <cell r="C972" t="str">
            <v>cable de cobre aislado Nº 2</v>
          </cell>
          <cell r="D972" t="str">
            <v>ML</v>
          </cell>
          <cell r="E972">
            <v>3700</v>
          </cell>
        </row>
        <row r="973">
          <cell r="B973" t="str">
            <v>C5292</v>
          </cell>
          <cell r="C973" t="str">
            <v>Cajas primarias para 15 KV con fusibles de 5 AMP</v>
          </cell>
          <cell r="D973" t="str">
            <v>Unidad</v>
          </cell>
          <cell r="E973">
            <v>181000</v>
          </cell>
        </row>
        <row r="974">
          <cell r="B974" t="str">
            <v>C5293</v>
          </cell>
          <cell r="C974" t="str">
            <v>Transformador trifásico de 30 KVA 13200 tensión primaria 220/127 Voltios secundaria conexión DY5</v>
          </cell>
          <cell r="D974" t="str">
            <v>Unidad</v>
          </cell>
          <cell r="E974">
            <v>5120793</v>
          </cell>
        </row>
        <row r="975">
          <cell r="B975" t="str">
            <v>C5294</v>
          </cell>
          <cell r="C975" t="str">
            <v xml:space="preserve">Cable THHM N°2 </v>
          </cell>
          <cell r="D975" t="str">
            <v>ML</v>
          </cell>
          <cell r="E975">
            <v>6000</v>
          </cell>
        </row>
        <row r="976">
          <cell r="B976" t="str">
            <v>C5295</v>
          </cell>
          <cell r="C976" t="str">
            <v>Cable THHM N°4</v>
          </cell>
          <cell r="D976" t="str">
            <v>ML</v>
          </cell>
          <cell r="E976">
            <v>8540</v>
          </cell>
        </row>
        <row r="977">
          <cell r="B977" t="str">
            <v>C5296</v>
          </cell>
          <cell r="C977" t="str">
            <v>Contador</v>
          </cell>
          <cell r="D977" t="str">
            <v>Unidad</v>
          </cell>
          <cell r="E977">
            <v>1500000</v>
          </cell>
        </row>
        <row r="978">
          <cell r="B978" t="str">
            <v>C5297</v>
          </cell>
          <cell r="C978" t="str">
            <v>Caja para contador trifásico según normas de la electrificadora ( incluye, contador tipo electrónico y espacio para un interruptor de corte de 3 x 100 AMP)</v>
          </cell>
          <cell r="D978" t="str">
            <v>Unidad</v>
          </cell>
          <cell r="E978">
            <v>107523.98</v>
          </cell>
        </row>
        <row r="979">
          <cell r="B979" t="str">
            <v>C5298</v>
          </cell>
          <cell r="C979" t="str">
            <v>Cable THHM N°6</v>
          </cell>
          <cell r="D979" t="str">
            <v>ML</v>
          </cell>
          <cell r="E979">
            <v>14600</v>
          </cell>
        </row>
        <row r="980">
          <cell r="B980" t="str">
            <v>C5299</v>
          </cell>
          <cell r="C980" t="str">
            <v>Tablero de distribución trifásico, 5 polos 18 circuitos con espacio para totalizador.</v>
          </cell>
          <cell r="D980" t="str">
            <v>Unidad</v>
          </cell>
          <cell r="E980">
            <v>621000</v>
          </cell>
        </row>
        <row r="981">
          <cell r="B981" t="str">
            <v>C5300</v>
          </cell>
          <cell r="C981" t="str">
            <v>Interruptor automático trifásico de 3x 100 AMP</v>
          </cell>
          <cell r="D981" t="str">
            <v>Unidad</v>
          </cell>
          <cell r="E981">
            <v>200000</v>
          </cell>
        </row>
        <row r="982">
          <cell r="B982" t="str">
            <v>C5301</v>
          </cell>
          <cell r="C982" t="str">
            <v>Interruptor automático enchufable de 3x100 AMP</v>
          </cell>
          <cell r="D982" t="str">
            <v>Unidad</v>
          </cell>
          <cell r="E982">
            <v>66000</v>
          </cell>
        </row>
        <row r="983">
          <cell r="B983" t="str">
            <v>C5302</v>
          </cell>
          <cell r="C983" t="str">
            <v>Interruptor automático enchufable de 1x20 AMP</v>
          </cell>
          <cell r="D983" t="str">
            <v>Unidad</v>
          </cell>
          <cell r="E983">
            <v>15000</v>
          </cell>
        </row>
        <row r="984">
          <cell r="B984" t="str">
            <v>C5303</v>
          </cell>
          <cell r="C984" t="str">
            <v>Control para Bomba de 30 HP de 220 Voltios, incluye contactor e impulsador</v>
          </cell>
          <cell r="D984" t="str">
            <v>Unidad</v>
          </cell>
          <cell r="E984">
            <v>788000</v>
          </cell>
        </row>
        <row r="985">
          <cell r="B985" t="str">
            <v>C5304</v>
          </cell>
          <cell r="C985" t="str">
            <v xml:space="preserve">Salida monofásica para conectar cargador de batería para la planta de emergencia </v>
          </cell>
          <cell r="D985" t="str">
            <v>Unidad</v>
          </cell>
          <cell r="E985">
            <v>99700</v>
          </cell>
        </row>
        <row r="986">
          <cell r="B986" t="str">
            <v>C5305</v>
          </cell>
          <cell r="C986" t="str">
            <v>Bomba centrifuga de construcción monobloque fabricada en hierro fundido, diámetro de succión de 1-1/2" y descarga de 1-1/2". Voltaje 115/230. AMP 15.8/7.9. 1 HP</v>
          </cell>
          <cell r="D986" t="str">
            <v>Unidad</v>
          </cell>
          <cell r="E986">
            <v>1345000</v>
          </cell>
        </row>
        <row r="987">
          <cell r="B987" t="str">
            <v>C5306</v>
          </cell>
          <cell r="C987" t="str">
            <v>Motobomba sumergible tipo lapicero para pozo profundo marca grundfos o similar de 6".</v>
          </cell>
          <cell r="D987" t="str">
            <v>Unidad</v>
          </cell>
          <cell r="E987">
            <v>11000000</v>
          </cell>
        </row>
        <row r="988">
          <cell r="B988" t="str">
            <v>C5307</v>
          </cell>
          <cell r="C988" t="str">
            <v>Planta eléctrica de emergencia trifásica para 30 KVA a 220-127 volteos (Inc. Accesorios de inst)</v>
          </cell>
          <cell r="D988" t="str">
            <v>Unidad</v>
          </cell>
          <cell r="E988">
            <v>22150693</v>
          </cell>
        </row>
        <row r="989">
          <cell r="B989" t="str">
            <v>C5308</v>
          </cell>
          <cell r="C989" t="str">
            <v>Trasferencia automática trifásica capacidad para 100 AMP - 220 Voltios  y caja metálica con puerta frontal e incluye equipo de medida (voltímetro, amperímetro y frecuencímetro).</v>
          </cell>
          <cell r="D989" t="str">
            <v>Unidad</v>
          </cell>
          <cell r="E989">
            <v>2848148</v>
          </cell>
        </row>
        <row r="990">
          <cell r="B990" t="str">
            <v>C5309</v>
          </cell>
          <cell r="C990" t="str">
            <v>módulos plásticos tipo colmena</v>
          </cell>
          <cell r="D990" t="str">
            <v>m2</v>
          </cell>
          <cell r="E990">
            <v>135000</v>
          </cell>
        </row>
        <row r="991">
          <cell r="B991" t="str">
            <v>C5310</v>
          </cell>
          <cell r="C991" t="str">
            <v xml:space="preserve">Lonas </v>
          </cell>
          <cell r="D991" t="str">
            <v>un</v>
          </cell>
          <cell r="E991">
            <v>300</v>
          </cell>
        </row>
        <row r="992">
          <cell r="B992" t="str">
            <v>C5311</v>
          </cell>
          <cell r="C992" t="str">
            <v>TUBO GALVANIZADO CAL 18 2"</v>
          </cell>
          <cell r="D992" t="str">
            <v>ML</v>
          </cell>
          <cell r="E992">
            <v>13000</v>
          </cell>
        </row>
        <row r="993">
          <cell r="B993" t="str">
            <v>C5312</v>
          </cell>
          <cell r="C993" t="str">
            <v>TAPON UNION PLATINO PVC 4"</v>
          </cell>
          <cell r="D993" t="str">
            <v>Unidad</v>
          </cell>
          <cell r="E993">
            <v>180000</v>
          </cell>
        </row>
        <row r="994">
          <cell r="B994" t="str">
            <v>C5313</v>
          </cell>
          <cell r="C994" t="str">
            <v>TAPON UNION PLATINO PVC 6"</v>
          </cell>
          <cell r="D994" t="str">
            <v>Unidad</v>
          </cell>
          <cell r="E994">
            <v>250000</v>
          </cell>
        </row>
        <row r="995">
          <cell r="B995" t="str">
            <v>C5314</v>
          </cell>
          <cell r="C995" t="str">
            <v>CODO 90º HIERRO DUCTIL (EXTREMO LISO) 6"</v>
          </cell>
          <cell r="D995" t="str">
            <v>Unidad</v>
          </cell>
          <cell r="E995">
            <v>335200</v>
          </cell>
        </row>
        <row r="996">
          <cell r="B996" t="str">
            <v>C5315</v>
          </cell>
          <cell r="C996" t="str">
            <v>VALVULA DE BOLA MONORADIAL CON UNA UNION UNIVERSAL LISA 6"</v>
          </cell>
          <cell r="D996" t="str">
            <v>Unidad</v>
          </cell>
          <cell r="E996">
            <v>410000</v>
          </cell>
        </row>
        <row r="997">
          <cell r="B997" t="str">
            <v>C5316</v>
          </cell>
          <cell r="C997" t="str">
            <v>Tubo en acero inoxidable Ø 2"</v>
          </cell>
          <cell r="D997" t="str">
            <v>Ml</v>
          </cell>
          <cell r="E997">
            <v>25000</v>
          </cell>
        </row>
        <row r="998">
          <cell r="B998" t="str">
            <v>C5317</v>
          </cell>
          <cell r="C998" t="str">
            <v>ANGULO DE 1 1/2" x 1 1/4" x 1 1/8"</v>
          </cell>
          <cell r="D998" t="str">
            <v>Ml</v>
          </cell>
          <cell r="E998">
            <v>8050</v>
          </cell>
        </row>
        <row r="999">
          <cell r="B999" t="str">
            <v>C5318</v>
          </cell>
          <cell r="C999" t="str">
            <v>CODO 90° GRAN RADIO RED 21 UNION PLATINO PVC 6"</v>
          </cell>
          <cell r="D999" t="str">
            <v>Unidad</v>
          </cell>
          <cell r="E999">
            <v>250000</v>
          </cell>
        </row>
        <row r="1000">
          <cell r="B1000" t="str">
            <v>C5319</v>
          </cell>
          <cell r="C1000" t="str">
            <v>VALVULA SOSTENEDORA DE PRESION 4"</v>
          </cell>
          <cell r="D1000" t="str">
            <v>Unidad</v>
          </cell>
          <cell r="E1000">
            <v>1160000</v>
          </cell>
        </row>
        <row r="1001">
          <cell r="B1001" t="str">
            <v>C5320</v>
          </cell>
          <cell r="C1001" t="str">
            <v>MANOMETRO 0 100 M.C.A CONEXIÓN VERTICAL DE 1/2" RECALIBRABLE</v>
          </cell>
          <cell r="D1001" t="str">
            <v>Unidad</v>
          </cell>
          <cell r="E1001">
            <v>150000</v>
          </cell>
        </row>
        <row r="1002">
          <cell r="B1002" t="str">
            <v>C5321</v>
          </cell>
          <cell r="C1002" t="str">
            <v>COLLARES DE DERIVACION UNION PLATINO PVC 4 " X 1/2"</v>
          </cell>
          <cell r="D1002" t="str">
            <v>Unidad</v>
          </cell>
          <cell r="E1002">
            <v>12000</v>
          </cell>
        </row>
        <row r="1003">
          <cell r="B1003" t="str">
            <v>C5322</v>
          </cell>
          <cell r="C1003" t="str">
            <v>VALVULA PURGA HF 2"</v>
          </cell>
          <cell r="D1003" t="str">
            <v>Unidad</v>
          </cell>
          <cell r="E1003">
            <v>125000</v>
          </cell>
        </row>
        <row r="1004">
          <cell r="B1004" t="str">
            <v>C5323</v>
          </cell>
          <cell r="C1004" t="str">
            <v>TAPA VALVULA TIPO COMUN</v>
          </cell>
          <cell r="D1004" t="str">
            <v>unidad</v>
          </cell>
          <cell r="E1004">
            <v>98000</v>
          </cell>
        </row>
        <row r="1005">
          <cell r="B1005" t="str">
            <v>C5324</v>
          </cell>
          <cell r="C1005" t="str">
            <v>Ventosa   ф  2" doble accion PVC 250 PSI</v>
          </cell>
          <cell r="D1005" t="str">
            <v>Unidad</v>
          </cell>
          <cell r="E1005">
            <v>526000</v>
          </cell>
        </row>
        <row r="1006">
          <cell r="B1006" t="str">
            <v>C5325</v>
          </cell>
          <cell r="C1006" t="str">
            <v>Registro corte 2"</v>
          </cell>
          <cell r="D1006" t="str">
            <v>Unidad</v>
          </cell>
          <cell r="E1006">
            <v>208800</v>
          </cell>
        </row>
        <row r="1007">
          <cell r="B1007" t="str">
            <v>C5326</v>
          </cell>
          <cell r="C1007" t="str">
            <v>Tee de 6*2" en hierro ductil</v>
          </cell>
          <cell r="D1007" t="str">
            <v>Unidad</v>
          </cell>
          <cell r="E1007">
            <v>242439.99999999997</v>
          </cell>
        </row>
        <row r="1008">
          <cell r="B1008" t="str">
            <v>C5327</v>
          </cell>
          <cell r="C1008" t="str">
            <v>Valvula  Hf Ø 3" extremo Brida, tipo beta 250 PSI</v>
          </cell>
          <cell r="D1008" t="str">
            <v>Unidad</v>
          </cell>
          <cell r="E1008">
            <v>548680</v>
          </cell>
        </row>
        <row r="1009">
          <cell r="B1009" t="str">
            <v>C5328</v>
          </cell>
          <cell r="C1009" t="str">
            <v>Tee 6"*3" en Hierro ductil</v>
          </cell>
          <cell r="D1009" t="str">
            <v>Unidad</v>
          </cell>
          <cell r="E1009">
            <v>263320</v>
          </cell>
        </row>
        <row r="1010">
          <cell r="B1010" t="str">
            <v>C5329</v>
          </cell>
          <cell r="C1010" t="str">
            <v>Macromedidor 8" flanche NB</v>
          </cell>
          <cell r="D1010" t="str">
            <v>Unidad</v>
          </cell>
          <cell r="E1010">
            <v>3100000</v>
          </cell>
        </row>
        <row r="1011">
          <cell r="B1011" t="str">
            <v>C5330</v>
          </cell>
          <cell r="C1011" t="str">
            <v>Filtro de 8"</v>
          </cell>
          <cell r="D1011" t="str">
            <v>Unidad</v>
          </cell>
          <cell r="E1011">
            <v>2425000</v>
          </cell>
        </row>
        <row r="1012">
          <cell r="B1012" t="str">
            <v>C5331</v>
          </cell>
          <cell r="C1012" t="str">
            <v>Niple de 8"</v>
          </cell>
          <cell r="D1012" t="str">
            <v>ML</v>
          </cell>
          <cell r="E1012">
            <v>90100</v>
          </cell>
        </row>
        <row r="1013">
          <cell r="B1013" t="str">
            <v>C5332</v>
          </cell>
          <cell r="C1013" t="str">
            <v>Macromedidor 6" flanche NB</v>
          </cell>
          <cell r="D1013" t="str">
            <v>Unidad</v>
          </cell>
          <cell r="E1013">
            <v>2728000</v>
          </cell>
        </row>
        <row r="1014">
          <cell r="B1014" t="str">
            <v>C5333</v>
          </cell>
          <cell r="C1014" t="str">
            <v>Filtro de 6"</v>
          </cell>
          <cell r="D1014" t="str">
            <v>Unidad</v>
          </cell>
          <cell r="E1014">
            <v>2069882</v>
          </cell>
        </row>
        <row r="1015">
          <cell r="B1015" t="str">
            <v>C5334</v>
          </cell>
          <cell r="C1015" t="str">
            <v>Niple de 6"</v>
          </cell>
          <cell r="D1015" t="str">
            <v>ML</v>
          </cell>
          <cell r="E1015">
            <v>80000</v>
          </cell>
        </row>
        <row r="1016">
          <cell r="B1016" t="str">
            <v>C5335</v>
          </cell>
          <cell r="C1016" t="str">
            <v xml:space="preserve">Materiales varios instalaciones </v>
          </cell>
          <cell r="D1016" t="str">
            <v>Gobal</v>
          </cell>
          <cell r="E1016">
            <v>300000</v>
          </cell>
        </row>
        <row r="1017">
          <cell r="B1017" t="str">
            <v>C5336</v>
          </cell>
          <cell r="C1017" t="str">
            <v>Angulo 1" x 1 "</v>
          </cell>
          <cell r="D1017" t="str">
            <v>ML</v>
          </cell>
          <cell r="E1017">
            <v>4000</v>
          </cell>
        </row>
        <row r="1018">
          <cell r="B1018" t="str">
            <v>C5337</v>
          </cell>
          <cell r="C1018" t="str">
            <v>Base B-200 (inc transporte al sitio de la Obra)</v>
          </cell>
          <cell r="D1018" t="str">
            <v>m3</v>
          </cell>
          <cell r="E1018">
            <v>32000</v>
          </cell>
        </row>
        <row r="1019">
          <cell r="B1019" t="str">
            <v>C5338</v>
          </cell>
          <cell r="C1019" t="str">
            <v xml:space="preserve">Tubería PVC alcantarillado Novafort (355mm o  Ø 14") </v>
          </cell>
          <cell r="D1019" t="str">
            <v>ML</v>
          </cell>
          <cell r="E1019">
            <v>143000</v>
          </cell>
        </row>
        <row r="1020">
          <cell r="B1020" t="str">
            <v>C5339</v>
          </cell>
          <cell r="C1020" t="str">
            <v>Grava TE 3.0 - 6.0 mm (incluye transporte al sitio de  la Obra)</v>
          </cell>
          <cell r="D1020" t="str">
            <v>Ton</v>
          </cell>
          <cell r="E1020">
            <v>342200</v>
          </cell>
          <cell r="F1020" t="str">
            <v>CAMBIO</v>
          </cell>
        </row>
        <row r="1021">
          <cell r="B1021" t="str">
            <v>C5340</v>
          </cell>
          <cell r="C1021" t="str">
            <v>Grava TE 6.0 - 13.0 mm (incluye transporte al sitio de  la Obra)</v>
          </cell>
          <cell r="D1021" t="str">
            <v>Ton</v>
          </cell>
          <cell r="E1021">
            <v>342200</v>
          </cell>
        </row>
        <row r="1022">
          <cell r="B1022" t="str">
            <v>C5341</v>
          </cell>
          <cell r="C1022" t="str">
            <v>Grava TE 13.0 - 25.0 mm (incluye transporte al sitio de  la Obra)</v>
          </cell>
          <cell r="D1022" t="str">
            <v>Ton</v>
          </cell>
          <cell r="E1022">
            <v>342200</v>
          </cell>
        </row>
        <row r="1023">
          <cell r="B1023" t="str">
            <v>C5342</v>
          </cell>
          <cell r="C1023" t="str">
            <v>Grava TE 13.0 - 19.0 mm (incluye transporte al sitio de  la Obra)</v>
          </cell>
          <cell r="D1023" t="str">
            <v>Ton</v>
          </cell>
          <cell r="E1023">
            <v>342200</v>
          </cell>
        </row>
        <row r="1024">
          <cell r="B1024" t="str">
            <v>C5343</v>
          </cell>
          <cell r="C1024" t="str">
            <v>Grava TE 19.0 - 25.0 mm (incluye transporte al sitio de  la Obra)</v>
          </cell>
          <cell r="D1024" t="str">
            <v>Ton</v>
          </cell>
          <cell r="E1024">
            <v>342200</v>
          </cell>
        </row>
        <row r="1025">
          <cell r="B1025" t="str">
            <v>C5344</v>
          </cell>
          <cell r="C1025" t="str">
            <v>Grava TE 1.6 - 3.0 mm (incluye transporte al sitio de  la Obra)</v>
          </cell>
          <cell r="D1025" t="str">
            <v>Ton</v>
          </cell>
          <cell r="E1025">
            <v>342200</v>
          </cell>
        </row>
        <row r="1026">
          <cell r="B1026" t="str">
            <v>C5345</v>
          </cell>
          <cell r="C1026" t="str">
            <v>Grava TE 10.0 - 25.0 mm (incluye transporte al sitio de  la Obra)</v>
          </cell>
          <cell r="D1026" t="str">
            <v>Ton</v>
          </cell>
          <cell r="E1026">
            <v>342200</v>
          </cell>
        </row>
        <row r="1027">
          <cell r="B1027" t="str">
            <v>C5346</v>
          </cell>
          <cell r="C1027" t="str">
            <v>Grava TE 5.0 - 10.0 mm (incluye transporte al sitio de  la Obra)</v>
          </cell>
          <cell r="D1027" t="str">
            <v>Ton</v>
          </cell>
          <cell r="E1027">
            <v>342200</v>
          </cell>
        </row>
        <row r="1028">
          <cell r="B1028" t="str">
            <v>C5347</v>
          </cell>
          <cell r="C1028" t="str">
            <v>Grava TE 2.0 - 5.0 mm (incluye transporte al sitio de  la Obra)</v>
          </cell>
          <cell r="D1028" t="str">
            <v>Ton</v>
          </cell>
          <cell r="E1028">
            <v>342200</v>
          </cell>
        </row>
        <row r="1029">
          <cell r="B1029" t="str">
            <v>C5348</v>
          </cell>
          <cell r="C1029" t="str">
            <v>Malla Divisoria Lechos Filtrantes (Acero Inoxidable)</v>
          </cell>
          <cell r="D1029" t="str">
            <v>M2</v>
          </cell>
          <cell r="E1029">
            <v>4200</v>
          </cell>
        </row>
        <row r="1030">
          <cell r="B1030" t="str">
            <v>C5349</v>
          </cell>
          <cell r="C1030" t="str">
            <v>Arena Sílice TE 1.0 - 2.0 mm (incluye transporte al sitio de  la Obra)</v>
          </cell>
          <cell r="D1030" t="str">
            <v>Ton</v>
          </cell>
          <cell r="E1030">
            <v>358700</v>
          </cell>
          <cell r="F1030" t="str">
            <v>CAMBIO</v>
          </cell>
        </row>
        <row r="1031">
          <cell r="B1031" t="str">
            <v>C5350</v>
          </cell>
          <cell r="C1031" t="str">
            <v>Arena Sílice TE 0.15 - 0.35 mm (incluye transporte al sitio de  la Obra)</v>
          </cell>
          <cell r="D1031" t="str">
            <v>Ton</v>
          </cell>
          <cell r="E1031">
            <v>358700</v>
          </cell>
        </row>
        <row r="1032">
          <cell r="B1032" t="str">
            <v>C5351</v>
          </cell>
          <cell r="C1032" t="str">
            <v xml:space="preserve">Accesorios para red de distribucion </v>
          </cell>
          <cell r="D1032" t="str">
            <v>Gobal</v>
          </cell>
          <cell r="E1032">
            <v>5963822</v>
          </cell>
          <cell r="F1032" t="str">
            <v>AJUSTE BELEN</v>
          </cell>
        </row>
        <row r="1033">
          <cell r="B1033" t="str">
            <v>C5352</v>
          </cell>
          <cell r="C1033" t="str">
            <v>Codo de 11.25° PVC de 3"</v>
          </cell>
          <cell r="D1033" t="str">
            <v>Unidad</v>
          </cell>
          <cell r="E1033">
            <v>35000</v>
          </cell>
        </row>
        <row r="1034">
          <cell r="B1034" t="str">
            <v>C5353</v>
          </cell>
          <cell r="C1034" t="str">
            <v>Niple Pasamuro HF EB x EB L=0.30m Ø3''</v>
          </cell>
          <cell r="D1034" t="str">
            <v>Unidad</v>
          </cell>
          <cell r="E1034">
            <v>180000</v>
          </cell>
        </row>
        <row r="1035">
          <cell r="B1035" t="str">
            <v>C5354</v>
          </cell>
          <cell r="C1035" t="str">
            <v>Arena de grano fino y grueso (incl transporte a al sitio de la obra)</v>
          </cell>
          <cell r="D1035" t="str">
            <v>KG</v>
          </cell>
          <cell r="E1035">
            <v>285.33</v>
          </cell>
        </row>
        <row r="1036">
          <cell r="B1036" t="str">
            <v>C5355</v>
          </cell>
          <cell r="C1036" t="str">
            <v>Tubería de perforada de Ø2"  (filtro)</v>
          </cell>
          <cell r="D1036" t="str">
            <v>Ml</v>
          </cell>
          <cell r="E1036">
            <v>110000</v>
          </cell>
        </row>
        <row r="1037">
          <cell r="B1037" t="str">
            <v>C5356</v>
          </cell>
          <cell r="C1037" t="str">
            <v>Tubería de perforada de Ø1.5"  (filtro)</v>
          </cell>
          <cell r="D1037" t="str">
            <v>Ml</v>
          </cell>
          <cell r="E1037">
            <v>90000</v>
          </cell>
        </row>
        <row r="1038">
          <cell r="B1038" t="str">
            <v>C5357</v>
          </cell>
          <cell r="C1038" t="str">
            <v xml:space="preserve">Bomba autocebante con motor eléctrico de 3HP monofásica de 230 voltios </v>
          </cell>
          <cell r="D1038" t="str">
            <v>Unidad</v>
          </cell>
          <cell r="E1038">
            <v>2400000</v>
          </cell>
        </row>
        <row r="1039">
          <cell r="B1039" t="str">
            <v>C5358</v>
          </cell>
          <cell r="C1039" t="str">
            <v>Válvula mariposa tipo wafer o similar 4"</v>
          </cell>
          <cell r="D1039" t="str">
            <v>Unidad</v>
          </cell>
          <cell r="E1039">
            <v>200000</v>
          </cell>
        </row>
        <row r="1040">
          <cell r="B1040" t="str">
            <v>C5359</v>
          </cell>
          <cell r="C1040" t="str">
            <v>Niple Pasamuro HF EB x EB L=0.32m Ø4''</v>
          </cell>
          <cell r="D1040" t="str">
            <v>Unidad</v>
          </cell>
          <cell r="E1040">
            <v>200000</v>
          </cell>
        </row>
        <row r="1041">
          <cell r="B1041" t="str">
            <v>C5360</v>
          </cell>
          <cell r="C1041" t="str">
            <v>ANGULO 1*1*3/16"</v>
          </cell>
          <cell r="D1041" t="str">
            <v>ML</v>
          </cell>
          <cell r="E1041">
            <v>4500</v>
          </cell>
        </row>
        <row r="1042">
          <cell r="B1042" t="str">
            <v>C5361</v>
          </cell>
          <cell r="C1042" t="str">
            <v>Argollas para candado</v>
          </cell>
          <cell r="D1042" t="str">
            <v>Unidad</v>
          </cell>
          <cell r="E1042">
            <v>1300</v>
          </cell>
        </row>
        <row r="1043">
          <cell r="B1043" t="str">
            <v>C5362</v>
          </cell>
          <cell r="C1043" t="str">
            <v>Manija para tapa</v>
          </cell>
          <cell r="D1043" t="str">
            <v>Unidad</v>
          </cell>
          <cell r="E1043">
            <v>2800</v>
          </cell>
        </row>
        <row r="1044">
          <cell r="B1044" t="str">
            <v>C5363</v>
          </cell>
          <cell r="C1044" t="str">
            <v>Candado de alta seguridad Mul-T-Lock en acero endurecido aro en aleacion endurecida acerobon y nucleo laton solido.</v>
          </cell>
          <cell r="D1044" t="str">
            <v>Unidad</v>
          </cell>
          <cell r="E1044">
            <v>62000</v>
          </cell>
        </row>
        <row r="1045">
          <cell r="B1045" t="str">
            <v>C5364</v>
          </cell>
          <cell r="C1045" t="str">
            <v xml:space="preserve">Suministro e instalacion de tapas para camara de aquietamiento en lamina alfajor Cal. 18 corrugada inclu. Anticorr. soldada a marco (perfil 1"X1"X3/16"), con bisagras en hierro fundido, argollas y candado de alta seguridad. </v>
          </cell>
          <cell r="D1045" t="str">
            <v>M2</v>
          </cell>
          <cell r="E1045">
            <v>284528</v>
          </cell>
          <cell r="G1045" t="str">
            <v>SI</v>
          </cell>
        </row>
        <row r="1046">
          <cell r="B1046" t="str">
            <v>C5365</v>
          </cell>
          <cell r="C1046" t="str">
            <v>Geotextil NT 1800</v>
          </cell>
          <cell r="D1046" t="str">
            <v>M2</v>
          </cell>
          <cell r="E1046">
            <v>6800</v>
          </cell>
        </row>
        <row r="1047">
          <cell r="B1047" t="str">
            <v>C5366</v>
          </cell>
          <cell r="C1047" t="str">
            <v>Geomembrana HDPE 30 MIL</v>
          </cell>
          <cell r="D1047" t="str">
            <v>M2</v>
          </cell>
          <cell r="E1047">
            <v>20000</v>
          </cell>
        </row>
        <row r="1048">
          <cell r="B1048" t="str">
            <v>C5367</v>
          </cell>
          <cell r="C1048" t="str">
            <v>Pernos 1/4 x 2.1/4" con arandela y tuerca</v>
          </cell>
          <cell r="D1048" t="str">
            <v>JUEGO</v>
          </cell>
          <cell r="E1048">
            <v>2500</v>
          </cell>
        </row>
        <row r="1049">
          <cell r="B1049" t="str">
            <v>C5368</v>
          </cell>
          <cell r="C1049" t="str">
            <v>Neopreno 2'' x 2'' x 1/4'' D=60</v>
          </cell>
          <cell r="D1049" t="str">
            <v>M2</v>
          </cell>
          <cell r="E1049">
            <v>185000</v>
          </cell>
        </row>
        <row r="1050">
          <cell r="B1050" t="str">
            <v>C5369</v>
          </cell>
          <cell r="C1050" t="str">
            <v>Canelata parshall de 3"</v>
          </cell>
          <cell r="D1050" t="str">
            <v>Unidad</v>
          </cell>
          <cell r="E1050">
            <v>4000000</v>
          </cell>
        </row>
        <row r="1051">
          <cell r="B1051" t="str">
            <v>C5370</v>
          </cell>
          <cell r="C1051" t="str">
            <v>Válvula cheque de 3" con contrapesa</v>
          </cell>
          <cell r="D1051" t="str">
            <v>Unidad</v>
          </cell>
          <cell r="E1051">
            <v>550000</v>
          </cell>
        </row>
        <row r="1052">
          <cell r="B1052" t="str">
            <v>C5371</v>
          </cell>
          <cell r="C1052" t="str">
            <v>Griferia para lavaplatos</v>
          </cell>
          <cell r="D1052" t="str">
            <v>Unidad</v>
          </cell>
          <cell r="E1052">
            <v>130000</v>
          </cell>
        </row>
        <row r="1053">
          <cell r="B1053" t="str">
            <v>C5372</v>
          </cell>
          <cell r="C1053" t="str">
            <v>Poste de concreto de 8 mts 500 Kgr</v>
          </cell>
          <cell r="D1053" t="str">
            <v>Unidad</v>
          </cell>
          <cell r="E1053">
            <v>444605</v>
          </cell>
        </row>
        <row r="1054">
          <cell r="B1054" t="str">
            <v>C5373</v>
          </cell>
          <cell r="C1054" t="str">
            <v xml:space="preserve">Acometida del poste al contador en tubo de 1/2" con 4 cables THW Nº6 </v>
          </cell>
          <cell r="D1054" t="str">
            <v>ml</v>
          </cell>
          <cell r="E1054">
            <v>58000</v>
          </cell>
        </row>
        <row r="1055">
          <cell r="B1055" t="str">
            <v>C5374</v>
          </cell>
          <cell r="C1055" t="str">
            <v>Acometida del TA-1 al TA-2 con tubo de 3/4" con 3 cables THW Nº10 y un Nº12</v>
          </cell>
          <cell r="D1055" t="str">
            <v>ml</v>
          </cell>
          <cell r="E1055">
            <v>30000</v>
          </cell>
        </row>
        <row r="1056">
          <cell r="B1056" t="str">
            <v>C5375</v>
          </cell>
          <cell r="C1056" t="str">
            <v xml:space="preserve">Luminaria tipo horizontal con bombillo de sodio de 150 V, reactancia para 220 V. </v>
          </cell>
          <cell r="D1056" t="str">
            <v>Unidad</v>
          </cell>
          <cell r="E1056">
            <v>300000</v>
          </cell>
        </row>
        <row r="1057">
          <cell r="B1057" t="str">
            <v>C5376</v>
          </cell>
          <cell r="C1057" t="str">
            <v>Tubería HD DN Ø3''</v>
          </cell>
          <cell r="D1057" t="str">
            <v>ml</v>
          </cell>
          <cell r="E1057">
            <v>160000</v>
          </cell>
        </row>
        <row r="1058">
          <cell r="B1058" t="str">
            <v>C5377</v>
          </cell>
          <cell r="C1058" t="str">
            <v xml:space="preserve">Válvula  Compuerta Elástica  Vástago no Ascendente Extremo Liso Ø3" </v>
          </cell>
          <cell r="D1058" t="str">
            <v>Unidad</v>
          </cell>
          <cell r="E1058">
            <v>560000</v>
          </cell>
        </row>
        <row r="1059">
          <cell r="B1059" t="str">
            <v>C5378</v>
          </cell>
          <cell r="C1059" t="str">
            <v>Unión Tipo De reparacion PVC Ø3''</v>
          </cell>
          <cell r="D1059" t="str">
            <v>Unidad</v>
          </cell>
          <cell r="E1059">
            <v>92000</v>
          </cell>
        </row>
        <row r="1060">
          <cell r="B1060" t="str">
            <v>C5379</v>
          </cell>
          <cell r="C1060" t="str">
            <v>Niple Pasamuro Hd EL x EL L=0.40m Ø4''</v>
          </cell>
          <cell r="D1060" t="str">
            <v>Unidad</v>
          </cell>
          <cell r="E1060">
            <v>200000</v>
          </cell>
        </row>
        <row r="1061">
          <cell r="B1061" t="str">
            <v>C5380</v>
          </cell>
          <cell r="C1061" t="str">
            <v>Grava comun densidad &gt; 2.6</v>
          </cell>
          <cell r="D1061" t="str">
            <v>M3</v>
          </cell>
          <cell r="E1061">
            <v>112000</v>
          </cell>
        </row>
        <row r="1062">
          <cell r="B1062" t="str">
            <v>C5381</v>
          </cell>
          <cell r="C1062" t="str">
            <v>Grava para lechos filtrantes tamaño max 1" densidad &gt; 2.6</v>
          </cell>
          <cell r="D1062" t="str">
            <v>M3</v>
          </cell>
          <cell r="E1062">
            <v>414195</v>
          </cell>
          <cell r="F1062" t="str">
            <v>ING</v>
          </cell>
        </row>
        <row r="1063">
          <cell r="B1063" t="str">
            <v>C5382</v>
          </cell>
          <cell r="C1063" t="str">
            <v>Grava para lechos 1/4" densidad &gt; 2.6</v>
          </cell>
          <cell r="D1063" t="str">
            <v>M3</v>
          </cell>
          <cell r="E1063">
            <v>414195</v>
          </cell>
          <cell r="F1063" t="str">
            <v>ING</v>
          </cell>
        </row>
        <row r="1064">
          <cell r="B1064" t="str">
            <v>C5383</v>
          </cell>
          <cell r="C1064" t="str">
            <v>Arena para filtros TE= 0.45mm densidad = 2.56</v>
          </cell>
          <cell r="D1064" t="str">
            <v>M3</v>
          </cell>
          <cell r="E1064">
            <v>450000</v>
          </cell>
        </row>
        <row r="1065">
          <cell r="B1065" t="str">
            <v>C5384</v>
          </cell>
          <cell r="C1065" t="str">
            <v>ladrillo a junta perdida</v>
          </cell>
          <cell r="D1065" t="str">
            <v>M2</v>
          </cell>
          <cell r="E1065">
            <v>22000</v>
          </cell>
          <cell r="F1065" t="str">
            <v>ING</v>
          </cell>
        </row>
        <row r="1066">
          <cell r="B1066" t="str">
            <v>C5385</v>
          </cell>
          <cell r="C1066" t="str">
            <v>Tuberia de drenaje de 2" corrugada sin filtro</v>
          </cell>
          <cell r="D1066" t="str">
            <v>ML</v>
          </cell>
          <cell r="E1066">
            <v>14000</v>
          </cell>
        </row>
        <row r="1067">
          <cell r="B1067" t="str">
            <v>C5386</v>
          </cell>
          <cell r="C1067" t="str">
            <v xml:space="preserve">Tuberia de 4" PVC drenaje </v>
          </cell>
          <cell r="D1067" t="str">
            <v>ML</v>
          </cell>
          <cell r="E1067">
            <v>15000</v>
          </cell>
        </row>
        <row r="1068">
          <cell r="B1068" t="str">
            <v>C5387</v>
          </cell>
          <cell r="C1068" t="str">
            <v>Reducción 8" x 4 PVC-P RDE 21</v>
          </cell>
          <cell r="D1068" t="str">
            <v>Unidad</v>
          </cell>
          <cell r="E1068">
            <v>84000</v>
          </cell>
        </row>
        <row r="1069">
          <cell r="B1069" t="str">
            <v>C5388</v>
          </cell>
          <cell r="C1069" t="str">
            <v>Tapón PVC de 6"</v>
          </cell>
          <cell r="D1069" t="str">
            <v>Unidad</v>
          </cell>
          <cell r="E1069">
            <v>40000</v>
          </cell>
        </row>
        <row r="1070">
          <cell r="B1070" t="str">
            <v>C5389</v>
          </cell>
          <cell r="C1070" t="str">
            <v>Angulo 2'' x 2''</v>
          </cell>
          <cell r="D1070" t="str">
            <v>ML</v>
          </cell>
          <cell r="E1070">
            <v>6300</v>
          </cell>
          <cell r="F1070">
            <v>2594</v>
          </cell>
        </row>
        <row r="1071">
          <cell r="B1071" t="str">
            <v>C5390</v>
          </cell>
          <cell r="C1071" t="str">
            <v>Teja plástica</v>
          </cell>
          <cell r="D1071" t="str">
            <v>M2</v>
          </cell>
          <cell r="E1071">
            <v>20000</v>
          </cell>
        </row>
        <row r="1072">
          <cell r="B1072" t="str">
            <v>C5391</v>
          </cell>
          <cell r="C1072" t="str">
            <v>Adaptador macho PVC 2 pulgadas</v>
          </cell>
          <cell r="D1072" t="str">
            <v>UNIDAD</v>
          </cell>
          <cell r="E1072">
            <v>4500</v>
          </cell>
        </row>
        <row r="1073">
          <cell r="B1073" t="str">
            <v>C5392</v>
          </cell>
          <cell r="C1073" t="str">
            <v>Reducción HG de 2 x 1 pulgada</v>
          </cell>
          <cell r="D1073" t="str">
            <v>UND</v>
          </cell>
          <cell r="E1073">
            <v>5150</v>
          </cell>
        </row>
        <row r="1074">
          <cell r="B1074" t="str">
            <v>C5393</v>
          </cell>
          <cell r="C1074" t="str">
            <v>Tuberia PVC 8" Tipo Rigido o Similar</v>
          </cell>
          <cell r="D1074" t="str">
            <v>ML</v>
          </cell>
          <cell r="E1074">
            <v>48000</v>
          </cell>
        </row>
        <row r="1075">
          <cell r="B1075" t="str">
            <v>C5394</v>
          </cell>
          <cell r="C1075" t="str">
            <v>Niple HG 2 pulgadas L=0.20</v>
          </cell>
          <cell r="D1075" t="str">
            <v>UND</v>
          </cell>
          <cell r="E1075">
            <v>8200</v>
          </cell>
        </row>
        <row r="1076">
          <cell r="B1076" t="str">
            <v>C5395</v>
          </cell>
          <cell r="C1076" t="str">
            <v>Valvula de admision y expulsion de aire 1 "</v>
          </cell>
          <cell r="D1076" t="str">
            <v>UNIDAD</v>
          </cell>
          <cell r="E1076">
            <v>120000</v>
          </cell>
        </row>
        <row r="1077">
          <cell r="B1077" t="str">
            <v>C5396</v>
          </cell>
          <cell r="C1077" t="str">
            <v>Camara de quiebre</v>
          </cell>
          <cell r="D1077" t="str">
            <v>unidad</v>
          </cell>
          <cell r="E1077">
            <v>6000000</v>
          </cell>
        </row>
        <row r="1078">
          <cell r="B1078" t="str">
            <v>C5397</v>
          </cell>
          <cell r="C1078" t="str">
            <v>Angulo 2'' x 2'' x 1/4"</v>
          </cell>
          <cell r="D1078" t="str">
            <v>ML</v>
          </cell>
          <cell r="E1078">
            <v>6000</v>
          </cell>
        </row>
        <row r="1079">
          <cell r="B1079" t="str">
            <v>C5398</v>
          </cell>
          <cell r="C1079" t="str">
            <v>Válvula mariposa tipo wafer o similar 3" en HF extremo liso</v>
          </cell>
          <cell r="D1079" t="str">
            <v>unidad</v>
          </cell>
          <cell r="E1079">
            <v>500000</v>
          </cell>
        </row>
        <row r="1080">
          <cell r="B1080" t="str">
            <v>C5399</v>
          </cell>
          <cell r="C1080" t="str">
            <v>Vertedero a 45 °</v>
          </cell>
          <cell r="D1080" t="str">
            <v>Unidad</v>
          </cell>
          <cell r="E1080">
            <v>55000</v>
          </cell>
        </row>
        <row r="1081">
          <cell r="B1081" t="str">
            <v>C5400</v>
          </cell>
          <cell r="C1081" t="str">
            <v>Equipo Multiparámetros</v>
          </cell>
          <cell r="D1081" t="str">
            <v>unidad</v>
          </cell>
          <cell r="E1081">
            <v>6275400</v>
          </cell>
        </row>
        <row r="1082">
          <cell r="B1082" t="str">
            <v>C5401</v>
          </cell>
          <cell r="C1082" t="str">
            <v>kid de Cloro Libre y Residual</v>
          </cell>
          <cell r="D1082" t="str">
            <v>Unidad</v>
          </cell>
          <cell r="E1082">
            <v>310000</v>
          </cell>
        </row>
        <row r="1083">
          <cell r="B1083" t="str">
            <v>C5402</v>
          </cell>
          <cell r="C1083" t="str">
            <v>kid de Alcalinidad 0 - 100 ppm</v>
          </cell>
          <cell r="D1083" t="str">
            <v>Unidad</v>
          </cell>
          <cell r="E1083">
            <v>160000</v>
          </cell>
        </row>
        <row r="1084">
          <cell r="B1084" t="str">
            <v>C5403</v>
          </cell>
          <cell r="C1084" t="str">
            <v>kid de Hierro Total 0- 5 ppm</v>
          </cell>
          <cell r="D1084" t="str">
            <v>Unidad</v>
          </cell>
          <cell r="E1084">
            <v>425000</v>
          </cell>
        </row>
        <row r="1085">
          <cell r="B1085" t="str">
            <v>C5404</v>
          </cell>
          <cell r="C1085" t="str">
            <v>Vasos de precipitado de 1000ml</v>
          </cell>
          <cell r="D1085" t="str">
            <v>Unidad</v>
          </cell>
          <cell r="E1085">
            <v>15000</v>
          </cell>
        </row>
        <row r="1086">
          <cell r="B1086" t="str">
            <v>C5405</v>
          </cell>
          <cell r="C1086" t="str">
            <v>Vasos de precipitado de 600ml</v>
          </cell>
          <cell r="D1086" t="str">
            <v>Unidad</v>
          </cell>
          <cell r="E1086">
            <v>12000</v>
          </cell>
        </row>
        <row r="1087">
          <cell r="B1087" t="str">
            <v>C5406</v>
          </cell>
          <cell r="C1087" t="str">
            <v>Probeta en vidrio graduada de 500ml</v>
          </cell>
          <cell r="D1087" t="str">
            <v>Unidad</v>
          </cell>
          <cell r="E1087">
            <v>58000</v>
          </cell>
        </row>
        <row r="1088">
          <cell r="B1088" t="str">
            <v>C5407</v>
          </cell>
          <cell r="C1088" t="str">
            <v>Probeta en vidrio graduada de 1000ml</v>
          </cell>
          <cell r="D1088" t="str">
            <v>Unidad</v>
          </cell>
          <cell r="E1088">
            <v>92000</v>
          </cell>
        </row>
        <row r="1089">
          <cell r="B1089" t="str">
            <v>C5408</v>
          </cell>
          <cell r="C1089" t="str">
            <v>Espátula de Acero Inoxidable mango plástico</v>
          </cell>
          <cell r="D1089" t="str">
            <v>Unidad</v>
          </cell>
          <cell r="E1089">
            <v>11500</v>
          </cell>
        </row>
        <row r="1090">
          <cell r="B1090" t="str">
            <v>C5409</v>
          </cell>
          <cell r="C1090" t="str">
            <v>Balon de 1000ml volumétrico, tapón de vidrio clase A</v>
          </cell>
          <cell r="D1090" t="str">
            <v>Unidad</v>
          </cell>
          <cell r="E1090">
            <v>92000</v>
          </cell>
        </row>
        <row r="1091">
          <cell r="B1091" t="str">
            <v>C5410</v>
          </cell>
          <cell r="C1091" t="str">
            <v>Balon de 500ml volumétrico, tapón de vidrio clase A</v>
          </cell>
          <cell r="D1091" t="str">
            <v>Unidad</v>
          </cell>
          <cell r="E1091">
            <v>57000</v>
          </cell>
        </row>
        <row r="1092">
          <cell r="B1092" t="str">
            <v>C5411</v>
          </cell>
          <cell r="C1092" t="str">
            <v>Pipeta en vidrio graduada 10 mL clase B</v>
          </cell>
          <cell r="D1092" t="str">
            <v>Unidad</v>
          </cell>
          <cell r="E1092">
            <v>25000</v>
          </cell>
        </row>
        <row r="1093">
          <cell r="B1093" t="str">
            <v>C5412</v>
          </cell>
          <cell r="C1093" t="str">
            <v>Pinzas metálicas</v>
          </cell>
          <cell r="D1093" t="str">
            <v>Unidad</v>
          </cell>
          <cell r="E1093">
            <v>10000</v>
          </cell>
        </row>
        <row r="1094">
          <cell r="B1094" t="str">
            <v>C5413</v>
          </cell>
          <cell r="C1094" t="str">
            <v>Frascos lavadores</v>
          </cell>
          <cell r="D1094" t="str">
            <v>Juego</v>
          </cell>
          <cell r="E1094">
            <v>30000</v>
          </cell>
        </row>
        <row r="1095">
          <cell r="B1095" t="str">
            <v>C5414</v>
          </cell>
          <cell r="C1095" t="str">
            <v>Agitador en Vidrio</v>
          </cell>
          <cell r="D1095" t="str">
            <v>Unidad</v>
          </cell>
          <cell r="E1095">
            <v>13000</v>
          </cell>
        </row>
        <row r="1096">
          <cell r="B1096" t="str">
            <v>C5415</v>
          </cell>
          <cell r="C1096" t="str">
            <v>Frasco tapa rosca de 1000 mL</v>
          </cell>
          <cell r="D1096" t="str">
            <v>Unidad</v>
          </cell>
          <cell r="E1096">
            <v>12000</v>
          </cell>
        </row>
        <row r="1097">
          <cell r="B1097" t="str">
            <v>C5416</v>
          </cell>
          <cell r="C1097" t="str">
            <v>Tanque de Cloro</v>
          </cell>
          <cell r="D1097" t="str">
            <v>Unidad</v>
          </cell>
          <cell r="E1097">
            <v>400000</v>
          </cell>
        </row>
        <row r="1098">
          <cell r="B1098" t="str">
            <v>C5417</v>
          </cell>
          <cell r="C1098" t="str">
            <v>Cinta de Seguridad de 20 cms</v>
          </cell>
          <cell r="D1098" t="str">
            <v>Metro</v>
          </cell>
          <cell r="E1098">
            <v>500</v>
          </cell>
        </row>
        <row r="1099">
          <cell r="B1099" t="str">
            <v>C5418</v>
          </cell>
          <cell r="C1099" t="str">
            <v>Unión Tipo De reparacion PVC Ø8'' RDE 21</v>
          </cell>
          <cell r="D1099" t="str">
            <v>Unidad</v>
          </cell>
          <cell r="E1099">
            <v>100000</v>
          </cell>
        </row>
        <row r="1100">
          <cell r="B1100" t="str">
            <v>C5419</v>
          </cell>
          <cell r="C1100" t="str">
            <v>Paso subfluvial No. 1</v>
          </cell>
          <cell r="D1100" t="str">
            <v>global</v>
          </cell>
          <cell r="E1100">
            <v>6045311</v>
          </cell>
        </row>
        <row r="1101">
          <cell r="B1101" t="str">
            <v>C5420</v>
          </cell>
          <cell r="C1101" t="str">
            <v>Paso subfluvial No. 2</v>
          </cell>
          <cell r="D1101" t="str">
            <v>global</v>
          </cell>
          <cell r="E1101">
            <v>690592</v>
          </cell>
        </row>
        <row r="1102">
          <cell r="B1102" t="str">
            <v>C5421</v>
          </cell>
          <cell r="C1102" t="str">
            <v>Paso subfluvial No. 3</v>
          </cell>
          <cell r="D1102" t="str">
            <v>global</v>
          </cell>
          <cell r="E1102">
            <v>3337068</v>
          </cell>
        </row>
        <row r="1103">
          <cell r="B1103" t="str">
            <v>C5422</v>
          </cell>
          <cell r="C1103" t="str">
            <v>Paso subfluvial No. 4</v>
          </cell>
          <cell r="D1103" t="str">
            <v>global</v>
          </cell>
          <cell r="E1103">
            <v>5946491</v>
          </cell>
        </row>
        <row r="1104">
          <cell r="B1104" t="str">
            <v>C5423</v>
          </cell>
          <cell r="C1104" t="str">
            <v>Platina 2x3/16</v>
          </cell>
          <cell r="D1104" t="str">
            <v>ml</v>
          </cell>
          <cell r="E1104">
            <v>10700</v>
          </cell>
        </row>
        <row r="1105">
          <cell r="B1105" t="str">
            <v>C5424</v>
          </cell>
          <cell r="C1105" t="str">
            <v>Codo de 11.25° PVC de 2"</v>
          </cell>
          <cell r="D1105" t="str">
            <v>Unidad</v>
          </cell>
          <cell r="E1105">
            <v>9000</v>
          </cell>
        </row>
        <row r="1106">
          <cell r="B1106" t="str">
            <v>C5425</v>
          </cell>
          <cell r="C1106" t="str">
            <v xml:space="preserve">Material seleccionado para relleno </v>
          </cell>
          <cell r="D1106" t="str">
            <v>m3</v>
          </cell>
          <cell r="E1106">
            <v>18380</v>
          </cell>
        </row>
        <row r="1107">
          <cell r="B1107" t="str">
            <v>C5426</v>
          </cell>
          <cell r="C1107" t="str">
            <v>CONCRETO CLASE F</v>
          </cell>
          <cell r="D1107" t="str">
            <v>M3</v>
          </cell>
          <cell r="E1107">
            <v>302167</v>
          </cell>
          <cell r="G1107" t="str">
            <v>SI</v>
          </cell>
        </row>
        <row r="1108">
          <cell r="B1108" t="str">
            <v>C5427</v>
          </cell>
          <cell r="C1108" t="str">
            <v>SELLO DE SILICONA (SELLADOR AUTONIVELANTE)</v>
          </cell>
          <cell r="D1108" t="str">
            <v>ml</v>
          </cell>
          <cell r="E1108">
            <v>2417</v>
          </cell>
        </row>
        <row r="1109">
          <cell r="B1109" t="str">
            <v>C5428</v>
          </cell>
          <cell r="C1109" t="str">
            <v xml:space="preserve">Luminaria tipo horizontal con bombillo de sodio de 70 V, reactancia para 208/220 V. </v>
          </cell>
          <cell r="D1109" t="str">
            <v>Unidad</v>
          </cell>
          <cell r="E1109">
            <v>100000</v>
          </cell>
        </row>
        <row r="1110">
          <cell r="B1110" t="str">
            <v>C5429</v>
          </cell>
          <cell r="C1110" t="str">
            <v>Poste en tubería Tipo A.N. 1 1/2" o 2", inc. pintura en esmalte tres manos, platina de anclaje</v>
          </cell>
          <cell r="D1110" t="str">
            <v>Unidad</v>
          </cell>
          <cell r="E1110">
            <v>160000</v>
          </cell>
        </row>
        <row r="1111">
          <cell r="B1111" t="str">
            <v>C5430</v>
          </cell>
          <cell r="C1111" t="str">
            <v xml:space="preserve">Lámpara en aluminio, acabado exterior en pintura poli estérica electrostática, el refractor en urna de vidrio protegido con rejilla metálico, empaque esponjoso en material EPDM, silicona industrial 200ºC. </v>
          </cell>
          <cell r="D1111" t="str">
            <v>Unidad</v>
          </cell>
          <cell r="E1111">
            <v>91257.19</v>
          </cell>
        </row>
        <row r="1112">
          <cell r="B1112" t="str">
            <v>C5431</v>
          </cell>
          <cell r="C1112" t="str">
            <v>VALVULA DE BOLA MONORADIAL CON UNA UNION UNIVERSAL LISA 3"</v>
          </cell>
          <cell r="D1112" t="str">
            <v>Unidad</v>
          </cell>
          <cell r="E1112">
            <v>140000</v>
          </cell>
        </row>
        <row r="1113">
          <cell r="B1113" t="str">
            <v>C5432</v>
          </cell>
          <cell r="C1113" t="str">
            <v>VALVULA DE BOLA MONORADIAL CON UNA UNION UNIVERSAL LISA 4"</v>
          </cell>
          <cell r="D1113" t="str">
            <v>Unidad</v>
          </cell>
          <cell r="E1113">
            <v>260000</v>
          </cell>
        </row>
        <row r="1114">
          <cell r="B1114" t="str">
            <v>C5433</v>
          </cell>
          <cell r="C1114" t="str">
            <v>Niple Pasamuro Hd EB x EL L=1.00m Ø4''</v>
          </cell>
          <cell r="D1114" t="str">
            <v>Unidad</v>
          </cell>
          <cell r="E1114">
            <v>400000</v>
          </cell>
        </row>
        <row r="1115">
          <cell r="B1115" t="str">
            <v>C5434</v>
          </cell>
          <cell r="C1115" t="str">
            <v>ACOPLE UNIVERSAL 4" HD</v>
          </cell>
          <cell r="D1115" t="str">
            <v>Unidad</v>
          </cell>
          <cell r="E1115">
            <v>89000</v>
          </cell>
        </row>
        <row r="1116">
          <cell r="B1116" t="str">
            <v>C5435</v>
          </cell>
          <cell r="C1116" t="str">
            <v>CODO 11 1/4° GRAN RADIO RED 21 UNION PLATINO PVC 4"</v>
          </cell>
          <cell r="D1116" t="str">
            <v>Unidad</v>
          </cell>
          <cell r="E1116">
            <v>46000</v>
          </cell>
        </row>
        <row r="1117">
          <cell r="B1117" t="str">
            <v>C5436</v>
          </cell>
          <cell r="C1117" t="str">
            <v>CODO 22 1/2° GRAN RADIO RED 21 UNION PLATINO PVC 4"</v>
          </cell>
          <cell r="D1117" t="str">
            <v>Unidad</v>
          </cell>
          <cell r="E1117">
            <v>48000</v>
          </cell>
        </row>
        <row r="1118">
          <cell r="B1118" t="str">
            <v>C5437</v>
          </cell>
          <cell r="C1118" t="str">
            <v>VALVULA COMPUERTA 3" ROSCADA</v>
          </cell>
          <cell r="D1118" t="str">
            <v>Unidad</v>
          </cell>
          <cell r="E1118">
            <v>150000</v>
          </cell>
        </row>
        <row r="1119">
          <cell r="B1119" t="str">
            <v>C5438</v>
          </cell>
          <cell r="C1119" t="str">
            <v>Adaptador macho presion PVC 3 pulgadas</v>
          </cell>
          <cell r="D1119" t="str">
            <v>UNIDAD</v>
          </cell>
          <cell r="E1119">
            <v>17000</v>
          </cell>
        </row>
        <row r="1120">
          <cell r="B1120" t="str">
            <v>C5439</v>
          </cell>
          <cell r="C1120" t="str">
            <v>Válvula de purga Extremo Liso Ø3"</v>
          </cell>
          <cell r="D1120" t="str">
            <v>Unidad</v>
          </cell>
          <cell r="E1120">
            <v>139836</v>
          </cell>
          <cell r="F1120" t="str">
            <v>AJUSTE</v>
          </cell>
        </row>
        <row r="1121">
          <cell r="B1121" t="str">
            <v>C5440</v>
          </cell>
          <cell r="C1121" t="str">
            <v>Ventosa de Acción Múltiple Extremo Liso Ø2''</v>
          </cell>
          <cell r="D1121" t="str">
            <v>Unidad</v>
          </cell>
          <cell r="E1121">
            <v>533000</v>
          </cell>
        </row>
        <row r="1122">
          <cell r="B1122" t="str">
            <v>C5441</v>
          </cell>
          <cell r="C1122" t="str">
            <v>Reducción en PVC de 4" x  2"</v>
          </cell>
          <cell r="D1122" t="str">
            <v>Unidad</v>
          </cell>
          <cell r="E1122">
            <v>79000</v>
          </cell>
        </row>
        <row r="1123">
          <cell r="B1123" t="str">
            <v>C5442</v>
          </cell>
          <cell r="C1123" t="str">
            <v>VALVULA REDUCTORA DE PRESION EXT BXB 420 4"</v>
          </cell>
          <cell r="D1123" t="str">
            <v>Unidad</v>
          </cell>
          <cell r="E1123">
            <v>1900000</v>
          </cell>
        </row>
        <row r="1124">
          <cell r="B1124" t="str">
            <v>C5443</v>
          </cell>
          <cell r="C1124" t="str">
            <v>MARCO CON TAPA PARA CAJILLA UNITARIA TIPO EMPO O SIMILAR</v>
          </cell>
          <cell r="D1124" t="str">
            <v>Unidad</v>
          </cell>
          <cell r="E1124">
            <v>78000</v>
          </cell>
        </row>
        <row r="1125">
          <cell r="B1125" t="str">
            <v>C5444</v>
          </cell>
          <cell r="C1125" t="str">
            <v>CAJILLA DE ANDEN PREFABRICADA ESTANDAR</v>
          </cell>
          <cell r="D1125" t="str">
            <v>Unidad</v>
          </cell>
          <cell r="E1125">
            <v>41000</v>
          </cell>
        </row>
        <row r="1126">
          <cell r="B1126" t="str">
            <v>C5445</v>
          </cell>
          <cell r="C1126" t="str">
            <v>MORDAZAS (diferentes diametros 3/8", 1/2", 5/5")</v>
          </cell>
          <cell r="D1126" t="str">
            <v>Unidad</v>
          </cell>
          <cell r="E1126">
            <v>1200</v>
          </cell>
        </row>
        <row r="1127">
          <cell r="B1127" t="str">
            <v>C5446</v>
          </cell>
          <cell r="C1127" t="str">
            <v>GUAYA DE 1/2"</v>
          </cell>
          <cell r="D1127" t="str">
            <v>ML</v>
          </cell>
          <cell r="E1127">
            <v>8500</v>
          </cell>
        </row>
        <row r="1128">
          <cell r="B1128" t="str">
            <v>C5447</v>
          </cell>
          <cell r="C1128" t="str">
            <v>GUAYA DE 3/8"</v>
          </cell>
          <cell r="D1128" t="str">
            <v>ML</v>
          </cell>
          <cell r="E1128">
            <v>4300</v>
          </cell>
        </row>
        <row r="1129">
          <cell r="B1129" t="str">
            <v>C5448</v>
          </cell>
          <cell r="C1129" t="str">
            <v>TUBERIA EN ACERO 4"</v>
          </cell>
          <cell r="D1129" t="str">
            <v>ML</v>
          </cell>
          <cell r="E1129">
            <v>70000</v>
          </cell>
        </row>
        <row r="1130">
          <cell r="B1130" t="str">
            <v>C5449</v>
          </cell>
          <cell r="C1130" t="str">
            <v>TEE DE ACERO 4"</v>
          </cell>
          <cell r="D1130" t="str">
            <v>Unidad</v>
          </cell>
          <cell r="E1130">
            <v>40000</v>
          </cell>
        </row>
        <row r="1131">
          <cell r="B1131" t="str">
            <v>C5450</v>
          </cell>
          <cell r="C1131" t="str">
            <v>CODO EN ACERO 4"</v>
          </cell>
          <cell r="D1131" t="str">
            <v>Unidad</v>
          </cell>
          <cell r="E1131">
            <v>25000</v>
          </cell>
        </row>
        <row r="1132">
          <cell r="B1132" t="str">
            <v>C5451</v>
          </cell>
          <cell r="C1132" t="str">
            <v>Teja con claraboya de ventilación en asbesto cemento o fibrocemento inc. Vidrio</v>
          </cell>
          <cell r="D1132" t="str">
            <v>Unidad</v>
          </cell>
          <cell r="E1132">
            <v>60000</v>
          </cell>
        </row>
        <row r="1133">
          <cell r="B1133" t="str">
            <v>C5452</v>
          </cell>
          <cell r="C1133" t="str">
            <v xml:space="preserve">Cordoban diferentes colores </v>
          </cell>
          <cell r="D1133" t="str">
            <v>Global</v>
          </cell>
          <cell r="E1133">
            <v>10000</v>
          </cell>
        </row>
        <row r="1134">
          <cell r="B1134" t="str">
            <v>C5453</v>
          </cell>
          <cell r="C1134" t="str">
            <v>Ventiladore de 15" Aspa plàstica</v>
          </cell>
          <cell r="D1134" t="str">
            <v>Unidad</v>
          </cell>
          <cell r="E1134">
            <v>300000</v>
          </cell>
        </row>
        <row r="1135">
          <cell r="B1135" t="str">
            <v>C5454</v>
          </cell>
          <cell r="C1135" t="str">
            <v>CONCRETO CLASE G CICLOPEO</v>
          </cell>
          <cell r="D1135" t="str">
            <v>M3</v>
          </cell>
          <cell r="E1135">
            <v>351608</v>
          </cell>
          <cell r="G1135" t="str">
            <v>SI</v>
          </cell>
        </row>
        <row r="1136">
          <cell r="B1136" t="str">
            <v>C5455</v>
          </cell>
          <cell r="C1136" t="str">
            <v>MURO TOLETE COMUN E=0.12 mts. A LA VISTA</v>
          </cell>
          <cell r="D1136" t="str">
            <v>M2</v>
          </cell>
          <cell r="E1136">
            <v>36446</v>
          </cell>
          <cell r="G1136" t="str">
            <v>SI</v>
          </cell>
        </row>
        <row r="1137">
          <cell r="B1137" t="str">
            <v>C5456</v>
          </cell>
          <cell r="C1137" t="str">
            <v>PLANTAS ORNAMENTALES VARIAS</v>
          </cell>
          <cell r="D1137" t="str">
            <v>Unidad</v>
          </cell>
          <cell r="E1137">
            <v>2500</v>
          </cell>
        </row>
        <row r="1138">
          <cell r="B1138" t="str">
            <v>C5457</v>
          </cell>
          <cell r="C1138" t="str">
            <v>TUBO DE LUZ NEGRA T5</v>
          </cell>
          <cell r="D1138" t="str">
            <v>Unidad</v>
          </cell>
          <cell r="E1138">
            <v>10000</v>
          </cell>
        </row>
        <row r="1139">
          <cell r="B1139" t="str">
            <v>C5458</v>
          </cell>
          <cell r="C1139" t="str">
            <v>FERTILIZANTE</v>
          </cell>
          <cell r="D1139" t="str">
            <v>BULTO</v>
          </cell>
          <cell r="E1139">
            <v>73774</v>
          </cell>
        </row>
        <row r="1140">
          <cell r="B1140" t="str">
            <v>C5459</v>
          </cell>
          <cell r="C1140" t="str">
            <v>Lámina galvanizada cal 16</v>
          </cell>
          <cell r="D1140" t="str">
            <v>M2</v>
          </cell>
          <cell r="E1140">
            <v>60000</v>
          </cell>
        </row>
        <row r="1141">
          <cell r="B1141" t="str">
            <v>C5460</v>
          </cell>
          <cell r="C1141" t="str">
            <v>TEE PVC PRESION 3/4"</v>
          </cell>
          <cell r="D1141" t="str">
            <v>Unidad</v>
          </cell>
          <cell r="E1141">
            <v>500</v>
          </cell>
          <cell r="F1141">
            <v>938</v>
          </cell>
        </row>
        <row r="1142">
          <cell r="B1142" t="str">
            <v>C5461</v>
          </cell>
          <cell r="C1142" t="str">
            <v>UNION PVC 3/4"</v>
          </cell>
          <cell r="D1142" t="str">
            <v>Unidad</v>
          </cell>
          <cell r="E1142">
            <v>402</v>
          </cell>
          <cell r="F1142">
            <v>402</v>
          </cell>
        </row>
        <row r="1143">
          <cell r="B1143" t="str">
            <v>C5462</v>
          </cell>
          <cell r="C1143" t="str">
            <v>CODO 45° PRESION 3/4"</v>
          </cell>
          <cell r="D1143" t="str">
            <v>Unidad</v>
          </cell>
          <cell r="E1143">
            <v>800</v>
          </cell>
        </row>
        <row r="1144">
          <cell r="B1144" t="str">
            <v>C5463</v>
          </cell>
          <cell r="C1144" t="str">
            <v>LIMPIADOR 1/4 PVC</v>
          </cell>
          <cell r="D1144" t="str">
            <v>1/4 Galon</v>
          </cell>
          <cell r="E1144">
            <v>15000</v>
          </cell>
          <cell r="F1144">
            <v>15000</v>
          </cell>
        </row>
        <row r="1145">
          <cell r="B1145" t="str">
            <v>C5464</v>
          </cell>
          <cell r="C1145" t="str">
            <v>VALVULA REDUCTORA DE PRESION EXTREMO BRIDAXBRIDA 420 4"</v>
          </cell>
          <cell r="D1145" t="str">
            <v>Unidad</v>
          </cell>
          <cell r="E1145">
            <v>1595700</v>
          </cell>
        </row>
        <row r="1146">
          <cell r="B1146" t="str">
            <v>C5465</v>
          </cell>
          <cell r="C1146" t="str">
            <v>CAJA CUADRADA 10X10X10</v>
          </cell>
          <cell r="D1146" t="str">
            <v>Unidad</v>
          </cell>
          <cell r="E1146">
            <v>1554</v>
          </cell>
          <cell r="F1146">
            <v>1554</v>
          </cell>
        </row>
        <row r="1147">
          <cell r="B1147" t="str">
            <v>C5466</v>
          </cell>
          <cell r="C1147" t="str">
            <v>CURVA CONDUIT GALV. EMT , 3/4</v>
          </cell>
          <cell r="D1147" t="str">
            <v>Unidad</v>
          </cell>
          <cell r="E1147">
            <v>1160</v>
          </cell>
          <cell r="F1147">
            <v>1160</v>
          </cell>
        </row>
        <row r="1148">
          <cell r="B1148" t="str">
            <v>C5467</v>
          </cell>
          <cell r="C1148" t="str">
            <v>SUPLEMENTO CAJA DOBLE MET.GALV.2400</v>
          </cell>
          <cell r="D1148" t="str">
            <v>Unidad</v>
          </cell>
          <cell r="E1148">
            <v>580</v>
          </cell>
          <cell r="F1148">
            <v>580</v>
          </cell>
        </row>
        <row r="1149">
          <cell r="B1149" t="str">
            <v>C5468</v>
          </cell>
          <cell r="C1149" t="str">
            <v>TOMA TRIFÁSICA</v>
          </cell>
          <cell r="D1149" t="str">
            <v>Unidad</v>
          </cell>
          <cell r="E1149">
            <v>3245</v>
          </cell>
          <cell r="F1149">
            <v>3245</v>
          </cell>
        </row>
        <row r="1150">
          <cell r="B1150" t="str">
            <v>C5469</v>
          </cell>
          <cell r="C1150" t="str">
            <v>TUBO CONDUIT GALV. EMT, 3/4</v>
          </cell>
          <cell r="D1150" t="str">
            <v>Unidad</v>
          </cell>
          <cell r="E1150">
            <v>5145</v>
          </cell>
          <cell r="F1150">
            <v>5145</v>
          </cell>
        </row>
        <row r="1151">
          <cell r="B1151" t="str">
            <v>C5470</v>
          </cell>
          <cell r="C1151" t="str">
            <v>UNION CONDUIT GALV. EMT , 3/4</v>
          </cell>
          <cell r="D1151" t="str">
            <v>Unidad</v>
          </cell>
          <cell r="E1151">
            <v>1450</v>
          </cell>
          <cell r="F1151">
            <v>1450</v>
          </cell>
        </row>
        <row r="1152">
          <cell r="B1152" t="str">
            <v>C5471</v>
          </cell>
          <cell r="C1152" t="str">
            <v>CURVA CONDUIT PVC , 3/4</v>
          </cell>
          <cell r="D1152" t="str">
            <v>Unidad</v>
          </cell>
          <cell r="E1152">
            <v>1000</v>
          </cell>
        </row>
        <row r="1153">
          <cell r="B1153" t="str">
            <v>C5472</v>
          </cell>
          <cell r="C1153" t="str">
            <v>UNION CONDUIT PVC3/4</v>
          </cell>
          <cell r="D1153" t="str">
            <v>Unidad</v>
          </cell>
          <cell r="E1153">
            <v>1000</v>
          </cell>
        </row>
        <row r="1154">
          <cell r="B1154" t="str">
            <v>C5473</v>
          </cell>
          <cell r="C1154" t="str">
            <v>TABLERO BIF. 125A-240V S/PTA., 12 CTOS</v>
          </cell>
          <cell r="D1154" t="str">
            <v>Unidad</v>
          </cell>
          <cell r="E1154">
            <v>60000</v>
          </cell>
          <cell r="F1154">
            <v>176300</v>
          </cell>
        </row>
        <row r="1155">
          <cell r="B1155" t="str">
            <v>C5474</v>
          </cell>
          <cell r="C1155" t="str">
            <v>TABLERO TRIF .225A, P-C.,ESP. TOTAL, 18 CTOS</v>
          </cell>
          <cell r="D1155" t="str">
            <v>Unidad</v>
          </cell>
          <cell r="E1155">
            <v>196458</v>
          </cell>
          <cell r="F1155">
            <v>196458</v>
          </cell>
        </row>
        <row r="1156">
          <cell r="B1156" t="str">
            <v>C5475</v>
          </cell>
          <cell r="C1156" t="str">
            <v>GRANIPLAST</v>
          </cell>
          <cell r="D1156" t="str">
            <v>Galon</v>
          </cell>
          <cell r="E1156">
            <v>20800</v>
          </cell>
          <cell r="F1156">
            <v>20800</v>
          </cell>
        </row>
        <row r="1157">
          <cell r="B1157" t="str">
            <v>C5476</v>
          </cell>
          <cell r="C1157" t="str">
            <v>ENCHAPE PORCELANA ATLANTIS 20*20</v>
          </cell>
          <cell r="D1157" t="str">
            <v>M2</v>
          </cell>
          <cell r="E1157">
            <v>16400</v>
          </cell>
          <cell r="F1157">
            <v>16400</v>
          </cell>
        </row>
        <row r="1158">
          <cell r="B1158" t="str">
            <v>C5477</v>
          </cell>
          <cell r="C1158" t="str">
            <v>ENCHAPE PORCELANA ATLANTIS 25*30</v>
          </cell>
          <cell r="D1158" t="str">
            <v>M2</v>
          </cell>
          <cell r="E1158">
            <v>16400</v>
          </cell>
          <cell r="F1158">
            <v>16400</v>
          </cell>
        </row>
        <row r="1159">
          <cell r="B1159" t="str">
            <v>C5478</v>
          </cell>
          <cell r="C1159" t="str">
            <v>GUARDAESCOBA BALDOSIN GRANITO</v>
          </cell>
          <cell r="D1159" t="str">
            <v>ml</v>
          </cell>
          <cell r="E1159">
            <v>16223</v>
          </cell>
          <cell r="F1159">
            <v>16223</v>
          </cell>
        </row>
        <row r="1160">
          <cell r="B1160" t="str">
            <v>C5479</v>
          </cell>
          <cell r="C1160" t="str">
            <v>GANCHO DE FIJACION</v>
          </cell>
          <cell r="D1160" t="str">
            <v>unidad</v>
          </cell>
          <cell r="E1160">
            <v>240</v>
          </cell>
          <cell r="F1160">
            <v>240</v>
          </cell>
        </row>
        <row r="1161">
          <cell r="B1161" t="str">
            <v>C5480</v>
          </cell>
          <cell r="C1161" t="str">
            <v>ACCESORIOS DE INSTALACIÒN TEJA DE FIBRA DE CARBÓN</v>
          </cell>
          <cell r="D1161" t="str">
            <v>Unidad</v>
          </cell>
          <cell r="E1161">
            <v>500</v>
          </cell>
          <cell r="F1161">
            <v>650</v>
          </cell>
        </row>
        <row r="1162">
          <cell r="B1162" t="str">
            <v>C5481</v>
          </cell>
          <cell r="C1162" t="str">
            <v>CERADURA BAÑO BELL WOOD</v>
          </cell>
          <cell r="D1162" t="str">
            <v>Unidad</v>
          </cell>
          <cell r="E1162">
            <v>15600</v>
          </cell>
          <cell r="F1162">
            <v>15600</v>
          </cell>
        </row>
        <row r="1163">
          <cell r="B1163" t="str">
            <v>C5482</v>
          </cell>
          <cell r="C1163" t="str">
            <v>RED MEDIA TENSIÓN</v>
          </cell>
          <cell r="D1163" t="str">
            <v>Global</v>
          </cell>
          <cell r="E1163">
            <v>2000000</v>
          </cell>
        </row>
        <row r="1164">
          <cell r="B1164" t="str">
            <v>C5483</v>
          </cell>
          <cell r="C1164" t="str">
            <v>SUBESTACIONES</v>
          </cell>
          <cell r="D1164" t="str">
            <v>Global</v>
          </cell>
          <cell r="E1164">
            <v>7000000</v>
          </cell>
        </row>
        <row r="1165">
          <cell r="B1165" t="str">
            <v>C5484</v>
          </cell>
          <cell r="C1165" t="str">
            <v>ANGULO PARA ESTRUCTURA METALICA</v>
          </cell>
          <cell r="D1165" t="str">
            <v>KG</v>
          </cell>
          <cell r="E1165">
            <v>2200</v>
          </cell>
        </row>
        <row r="1166">
          <cell r="B1166" t="str">
            <v>C5485</v>
          </cell>
          <cell r="C1166" t="str">
            <v>Tubería de perforada de Ø2.5"  (filtro)</v>
          </cell>
          <cell r="D1166" t="str">
            <v>Ml</v>
          </cell>
          <cell r="E1166">
            <v>130000</v>
          </cell>
        </row>
        <row r="1167">
          <cell r="B1167" t="str">
            <v>C5486</v>
          </cell>
          <cell r="C1167" t="str">
            <v>Antracita lavada  tamaño efectivo 0.77 mm; coeficiente de uniformidad entre 1.5 y 1.7, gravedad especifica 1.45 a 1.65,  dureza  mayor  a 2.6, Bulto de 25 kg</v>
          </cell>
          <cell r="D1167" t="str">
            <v>BL</v>
          </cell>
          <cell r="E1167">
            <v>40000</v>
          </cell>
        </row>
        <row r="1168">
          <cell r="B1168" t="str">
            <v>C5487</v>
          </cell>
          <cell r="C1168" t="str">
            <v>Niple Pasamuro HD EB x EB hasta L=0.30m Ø6''</v>
          </cell>
          <cell r="D1168" t="str">
            <v>Unidad</v>
          </cell>
          <cell r="E1168">
            <v>250000</v>
          </cell>
        </row>
        <row r="1169">
          <cell r="B1169" t="str">
            <v>C5488</v>
          </cell>
          <cell r="C1169" t="str">
            <v>Tee en PVC de 4" x  3"</v>
          </cell>
          <cell r="D1169" t="str">
            <v>Unidad</v>
          </cell>
          <cell r="E1169">
            <v>130000</v>
          </cell>
        </row>
        <row r="1170">
          <cell r="B1170" t="str">
            <v>C5489</v>
          </cell>
          <cell r="C1170" t="str">
            <v>Adaptador macho presion PVC 4 pulgadas</v>
          </cell>
          <cell r="D1170" t="str">
            <v>UNIDAD</v>
          </cell>
          <cell r="E1170">
            <v>50000</v>
          </cell>
        </row>
        <row r="1171">
          <cell r="B1171" t="str">
            <v>C5490</v>
          </cell>
          <cell r="C1171" t="str">
            <v>Adaptador macho presion PVC 2.5 pulgadas</v>
          </cell>
          <cell r="D1171" t="str">
            <v>UNIDAD</v>
          </cell>
          <cell r="E1171">
            <v>13000</v>
          </cell>
        </row>
        <row r="1172">
          <cell r="B1172" t="str">
            <v>C5491</v>
          </cell>
          <cell r="C1172" t="str">
            <v>Tapón PVC de 2.5"</v>
          </cell>
          <cell r="D1172" t="str">
            <v>Unidad</v>
          </cell>
          <cell r="E1172">
            <v>23000</v>
          </cell>
        </row>
        <row r="1173">
          <cell r="B1173" t="str">
            <v>C5492</v>
          </cell>
          <cell r="C1173" t="str">
            <v>Tapón PVC de 8"</v>
          </cell>
          <cell r="D1173" t="str">
            <v>Unidad</v>
          </cell>
          <cell r="E1173">
            <v>250000</v>
          </cell>
        </row>
        <row r="1174">
          <cell r="B1174" t="str">
            <v>C5493</v>
          </cell>
          <cell r="C1174" t="str">
            <v>Carcamo de salida en PRFV, ASTM D-3681, e= 0,05m.</v>
          </cell>
          <cell r="D1174" t="str">
            <v>M2</v>
          </cell>
          <cell r="E1174">
            <v>123000</v>
          </cell>
        </row>
        <row r="1175">
          <cell r="B1175" t="str">
            <v>C5494</v>
          </cell>
          <cell r="C1175" t="str">
            <v>Malla electrosoldada Ø5.5mm espaciados 0.15 m en ambos sentidos</v>
          </cell>
          <cell r="D1175" t="str">
            <v>kg</v>
          </cell>
          <cell r="E1175">
            <v>2302</v>
          </cell>
        </row>
        <row r="1176">
          <cell r="B1176" t="str">
            <v>C5495</v>
          </cell>
          <cell r="C1176" t="str">
            <v>Lamina en acero al carbono  ASTM A36 3/16"</v>
          </cell>
          <cell r="D1176" t="str">
            <v>M2</v>
          </cell>
          <cell r="E1176">
            <v>379000</v>
          </cell>
        </row>
        <row r="1177">
          <cell r="B1177" t="str">
            <v>C5496</v>
          </cell>
          <cell r="C1177" t="str">
            <v>Abrazaderas y pernos en acero</v>
          </cell>
          <cell r="D1177" t="str">
            <v>kg</v>
          </cell>
          <cell r="E1177">
            <v>8000</v>
          </cell>
        </row>
        <row r="1178">
          <cell r="B1178" t="str">
            <v>C5497</v>
          </cell>
          <cell r="C1178" t="str">
            <v>Anticorrosivo epoxico para superficies metalicas</v>
          </cell>
          <cell r="D1178" t="str">
            <v>Lts</v>
          </cell>
          <cell r="E1178">
            <v>28000</v>
          </cell>
        </row>
        <row r="1179">
          <cell r="B1179" t="str">
            <v>C5498</v>
          </cell>
          <cell r="C1179" t="str">
            <v>Tuberia de 4" en acero al carbono</v>
          </cell>
          <cell r="D1179" t="str">
            <v>Ml</v>
          </cell>
          <cell r="E1179">
            <v>127600</v>
          </cell>
        </row>
        <row r="1180">
          <cell r="B1180" t="str">
            <v>C5499</v>
          </cell>
          <cell r="C1180" t="str">
            <v>3Φ1 1/2" PVC</v>
          </cell>
          <cell r="D1180" t="str">
            <v>un</v>
          </cell>
          <cell r="E1180">
            <v>14500</v>
          </cell>
        </row>
        <row r="1181">
          <cell r="B1181" t="str">
            <v>C5500</v>
          </cell>
          <cell r="C1181" t="str">
            <v>Cable de cobre  6 AWG 12 hilos desnudo</v>
          </cell>
          <cell r="D1181" t="str">
            <v>Ml</v>
          </cell>
          <cell r="E1181">
            <v>1000</v>
          </cell>
        </row>
        <row r="1182">
          <cell r="B1182" t="str">
            <v>C5501</v>
          </cell>
          <cell r="C1182" t="str">
            <v>3#10AWG ENCAUCHETADO 600V</v>
          </cell>
          <cell r="D1182" t="str">
            <v>ml</v>
          </cell>
          <cell r="E1182">
            <v>5000</v>
          </cell>
        </row>
        <row r="1183">
          <cell r="B1183" t="str">
            <v>C5502</v>
          </cell>
          <cell r="C1183" t="str">
            <v>Transformador 15kVA Bifasico 13200/208V Montaje en poste.</v>
          </cell>
          <cell r="D1183" t="str">
            <v>Unidad</v>
          </cell>
          <cell r="E1183">
            <v>1550000</v>
          </cell>
        </row>
        <row r="1184">
          <cell r="B1184" t="str">
            <v>C5503</v>
          </cell>
          <cell r="C1184" t="str">
            <v xml:space="preserve">DPS En media tension 10kA </v>
          </cell>
          <cell r="D1184" t="str">
            <v>Unidad</v>
          </cell>
          <cell r="E1184">
            <v>112000</v>
          </cell>
        </row>
        <row r="1185">
          <cell r="B1185" t="str">
            <v>C5504</v>
          </cell>
          <cell r="C1185" t="str">
            <v>DPS En media tension 12kV</v>
          </cell>
          <cell r="D1185" t="str">
            <v>Unidad</v>
          </cell>
          <cell r="E1185">
            <v>157000</v>
          </cell>
        </row>
        <row r="1186">
          <cell r="B1186" t="str">
            <v>C5505</v>
          </cell>
          <cell r="C1186" t="str">
            <v>retenedor MT 13,2kV</v>
          </cell>
          <cell r="D1186" t="str">
            <v>Unidad</v>
          </cell>
          <cell r="E1186">
            <v>145000</v>
          </cell>
        </row>
        <row r="1187">
          <cell r="B1187" t="str">
            <v>C5506</v>
          </cell>
          <cell r="C1187" t="str">
            <v>suspensor MT 13,2kV</v>
          </cell>
          <cell r="D1187" t="str">
            <v>Unidad</v>
          </cell>
          <cell r="E1187">
            <v>132000</v>
          </cell>
        </row>
        <row r="1188">
          <cell r="B1188" t="str">
            <v>C5507</v>
          </cell>
          <cell r="C1188" t="str">
            <v>derivador MT 13,2kV</v>
          </cell>
          <cell r="D1188" t="str">
            <v>Unidad</v>
          </cell>
          <cell r="E1188">
            <v>161000</v>
          </cell>
        </row>
        <row r="1189">
          <cell r="B1189" t="str">
            <v>C5508</v>
          </cell>
          <cell r="C1189" t="str">
            <v>Acometida en 3#2AWG ACSR</v>
          </cell>
          <cell r="D1189" t="str">
            <v>Unidad</v>
          </cell>
          <cell r="E1189">
            <v>4500</v>
          </cell>
        </row>
        <row r="1190">
          <cell r="B1190" t="str">
            <v>C5509</v>
          </cell>
          <cell r="C1190" t="str">
            <v>Juego de cortacircuitos fusible dual X 3UN</v>
          </cell>
          <cell r="D1190" t="str">
            <v>Unidad</v>
          </cell>
          <cell r="E1190">
            <v>3250</v>
          </cell>
        </row>
        <row r="1191">
          <cell r="B1191" t="str">
            <v>C5510</v>
          </cell>
          <cell r="C1191" t="str">
            <v>4Φ1 1/2" PVC</v>
          </cell>
          <cell r="D1191" t="str">
            <v>un</v>
          </cell>
          <cell r="E1191">
            <v>16000</v>
          </cell>
        </row>
        <row r="1192">
          <cell r="B1192" t="str">
            <v>C5511</v>
          </cell>
          <cell r="C1192" t="str">
            <v>Válvula mariposa tipo wafer o similar 3", incluye rueda de manejo</v>
          </cell>
          <cell r="D1192" t="str">
            <v>Unidad</v>
          </cell>
          <cell r="E1192">
            <v>1080000</v>
          </cell>
        </row>
        <row r="1193">
          <cell r="B1193" t="str">
            <v>C5512</v>
          </cell>
          <cell r="C1193" t="str">
            <v>Yee 3" HD BXB</v>
          </cell>
          <cell r="D1193" t="str">
            <v>Unidad</v>
          </cell>
          <cell r="E1193">
            <v>400000</v>
          </cell>
        </row>
        <row r="1194">
          <cell r="B1194" t="str">
            <v>C5513</v>
          </cell>
          <cell r="C1194" t="str">
            <v>Adaptador HD 4" extremos lisos para PVC</v>
          </cell>
          <cell r="D1194" t="str">
            <v>Unidad</v>
          </cell>
          <cell r="E1194">
            <v>250000</v>
          </cell>
        </row>
        <row r="1195">
          <cell r="B1195" t="str">
            <v>C5514</v>
          </cell>
          <cell r="C1195" t="str">
            <v>Adaptador 3" HD BxE  para PVC</v>
          </cell>
          <cell r="D1195" t="str">
            <v>Unidad</v>
          </cell>
          <cell r="E1195">
            <v>50000</v>
          </cell>
        </row>
        <row r="1196">
          <cell r="B1196" t="str">
            <v>C5515</v>
          </cell>
          <cell r="C1196" t="str">
            <v xml:space="preserve">Tee en Hierro Dultil (Extremo Bridado) 3" </v>
          </cell>
          <cell r="D1196" t="str">
            <v>Unidad</v>
          </cell>
          <cell r="E1196">
            <v>193000</v>
          </cell>
        </row>
        <row r="1197">
          <cell r="B1197" t="str">
            <v>C5516</v>
          </cell>
          <cell r="C1197" t="str">
            <v>Union de desmontaje autoportante  3" HD BXB</v>
          </cell>
          <cell r="D1197" t="str">
            <v>Unidad</v>
          </cell>
          <cell r="E1197">
            <v>295000</v>
          </cell>
        </row>
        <row r="1198">
          <cell r="B1198" t="str">
            <v>C5517</v>
          </cell>
          <cell r="C1198" t="str">
            <v>Reduccion 4"x 3"  HD BXB</v>
          </cell>
          <cell r="D1198" t="str">
            <v>Unidad</v>
          </cell>
          <cell r="E1198">
            <v>198000</v>
          </cell>
        </row>
        <row r="1199">
          <cell r="B1199" t="str">
            <v>C5518</v>
          </cell>
          <cell r="C1199" t="str">
            <v>TUBERIA HIERRO DUCTIL 4"</v>
          </cell>
          <cell r="D1199" t="str">
            <v>Unidad</v>
          </cell>
          <cell r="E1199">
            <v>94000</v>
          </cell>
        </row>
        <row r="1200">
          <cell r="B1200" t="str">
            <v>C5519</v>
          </cell>
          <cell r="C1200" t="str">
            <v>VÁLVULA DE PURGA 4" (INC ACCESORIOS PARA SU INSTALACION)</v>
          </cell>
          <cell r="D1200" t="str">
            <v>Unidad</v>
          </cell>
          <cell r="E1200">
            <v>800000</v>
          </cell>
        </row>
        <row r="1201">
          <cell r="B1201" t="str">
            <v>C5520</v>
          </cell>
          <cell r="C1201" t="str">
            <v>Niple  3" HD BXB  L=0,50</v>
          </cell>
          <cell r="D1201" t="str">
            <v>Unidad</v>
          </cell>
          <cell r="E1201">
            <v>170000</v>
          </cell>
        </row>
        <row r="1202">
          <cell r="B1202" t="str">
            <v>C5521</v>
          </cell>
          <cell r="C1202" t="str">
            <v>Niple  3" HD BXB  L=0,37</v>
          </cell>
          <cell r="D1202" t="str">
            <v>Unidad</v>
          </cell>
          <cell r="E1202">
            <v>142000</v>
          </cell>
        </row>
        <row r="1203">
          <cell r="B1203" t="str">
            <v>C5522</v>
          </cell>
          <cell r="C1203" t="str">
            <v>Niple  3" HD BXB  L=0,15</v>
          </cell>
          <cell r="D1203" t="str">
            <v>Unidad</v>
          </cell>
          <cell r="E1203">
            <v>95600</v>
          </cell>
        </row>
        <row r="1204">
          <cell r="B1204" t="str">
            <v>C5523</v>
          </cell>
          <cell r="C1204" t="str">
            <v>Codo 3"X 90°  HD BXB</v>
          </cell>
          <cell r="D1204" t="str">
            <v>Unidad</v>
          </cell>
          <cell r="E1204">
            <v>164500</v>
          </cell>
        </row>
        <row r="1205">
          <cell r="B1205" t="str">
            <v>C5524</v>
          </cell>
          <cell r="C1205" t="str">
            <v>Material drenante (Tamaño Max de 3")</v>
          </cell>
          <cell r="D1205" t="str">
            <v>M3</v>
          </cell>
          <cell r="E1205">
            <v>60900</v>
          </cell>
        </row>
        <row r="1206">
          <cell r="B1206" t="str">
            <v>C5525</v>
          </cell>
          <cell r="C1206" t="str">
            <v>Rejilla de 1.00 mx 0.20 m</v>
          </cell>
          <cell r="D1206" t="str">
            <v>UN</v>
          </cell>
          <cell r="E1206">
            <v>100000</v>
          </cell>
        </row>
        <row r="1207">
          <cell r="B1207" t="str">
            <v>C5526</v>
          </cell>
          <cell r="C1207" t="str">
            <v>Válvula  Compuerta Elástica Vástago Ascendente Extremo Bridado Ø2"</v>
          </cell>
          <cell r="D1207" t="str">
            <v>Unidad</v>
          </cell>
          <cell r="E1207">
            <v>300000</v>
          </cell>
        </row>
        <row r="1208">
          <cell r="B1208" t="str">
            <v>C5527</v>
          </cell>
          <cell r="C1208" t="str">
            <v>Niple Pasamuro HF EL x EL L=0.50m Ø2''</v>
          </cell>
          <cell r="D1208" t="str">
            <v>Unidad</v>
          </cell>
          <cell r="E1208">
            <v>180000</v>
          </cell>
        </row>
        <row r="1209">
          <cell r="B1209" t="str">
            <v>C5528</v>
          </cell>
          <cell r="C1209" t="str">
            <v>Filtro de carbon de d=2.0mts y h=2.23</v>
          </cell>
          <cell r="D1209" t="str">
            <v>Unidad</v>
          </cell>
          <cell r="E1209">
            <v>2800000</v>
          </cell>
        </row>
        <row r="1210">
          <cell r="B1210" t="str">
            <v>C5529</v>
          </cell>
          <cell r="C1210" t="str">
            <v>Antracita lavada tamaño efectivo 1.0 +/- 0.1 mm; coeficiente de uniformidad entre 1.5 y 1.7, gravedad especifica 1.45 a 1.65,  dureza mayor a 2.60.</v>
          </cell>
          <cell r="D1210" t="str">
            <v>M3</v>
          </cell>
          <cell r="E1210">
            <v>480000</v>
          </cell>
        </row>
        <row r="1211">
          <cell r="B1211" t="str">
            <v>C5530</v>
          </cell>
          <cell r="C1211" t="str">
            <v>Arena de grano fino y grueso limpio duros, redondos, libre de polvo, arcilla o material orgánico tamaño efectivo entre 0.43 y 0.47 mm., coeficiente de uniformidad entre 1.3 y 1.5, gravedad especifica entre 2.60 y 2.70</v>
          </cell>
          <cell r="D1211" t="str">
            <v>M3</v>
          </cell>
          <cell r="E1211">
            <v>450000</v>
          </cell>
        </row>
        <row r="1212">
          <cell r="B1212" t="str">
            <v>C5531</v>
          </cell>
          <cell r="C1212" t="str">
            <v xml:space="preserve">Tubería PVC sanitaria  Ø 8" </v>
          </cell>
          <cell r="D1212" t="str">
            <v>ML</v>
          </cell>
          <cell r="E1212">
            <v>35000</v>
          </cell>
        </row>
        <row r="1213">
          <cell r="B1213" t="str">
            <v>C5532</v>
          </cell>
          <cell r="C1213" t="str">
            <v>Union PVC sanitaria  Ø  8"</v>
          </cell>
          <cell r="D1213" t="str">
            <v>Unidad</v>
          </cell>
          <cell r="E1213">
            <v>25000</v>
          </cell>
        </row>
        <row r="1214">
          <cell r="B1214" t="str">
            <v>C5533</v>
          </cell>
          <cell r="C1214" t="str">
            <v xml:space="preserve">Cable THHHM N°2 </v>
          </cell>
          <cell r="D1214" t="str">
            <v>ML</v>
          </cell>
          <cell r="E1214">
            <v>10900</v>
          </cell>
        </row>
        <row r="1215">
          <cell r="B1215" t="str">
            <v>C5534</v>
          </cell>
          <cell r="C1215" t="str">
            <v>Cable THHHM N°4</v>
          </cell>
          <cell r="D1215" t="str">
            <v>ML</v>
          </cell>
          <cell r="E1215">
            <v>15300</v>
          </cell>
        </row>
        <row r="1216">
          <cell r="B1216" t="str">
            <v>C5535</v>
          </cell>
          <cell r="C1216" t="str">
            <v>Cable THHHM N°6</v>
          </cell>
          <cell r="D1216" t="str">
            <v>ML</v>
          </cell>
          <cell r="E1216">
            <v>43600</v>
          </cell>
        </row>
        <row r="1217">
          <cell r="B1217" t="str">
            <v>C5536</v>
          </cell>
          <cell r="C1217" t="str">
            <v>Trasferencia automática trifásica capacidad para 35KVA 220/127 voltios.</v>
          </cell>
          <cell r="D1217" t="str">
            <v>UNIDDA</v>
          </cell>
          <cell r="E1217">
            <v>4500000</v>
          </cell>
        </row>
        <row r="1218">
          <cell r="B1218" t="str">
            <v>C5537</v>
          </cell>
          <cell r="C1218" t="str">
            <v>Planta eléctrica de 35 KVA motor dissel  incl. generador trifacico a 220/127 voltios, tanque de combustible, tuberia de exhosto con silenciador, cargador de baterias y bateria.</v>
          </cell>
          <cell r="D1218" t="str">
            <v>UNIDAD</v>
          </cell>
          <cell r="E1218">
            <v>28158000</v>
          </cell>
        </row>
        <row r="1219">
          <cell r="B1219" t="str">
            <v>C5538</v>
          </cell>
          <cell r="C1219" t="str">
            <v>Codo en PVC de 22.5º Ø6"</v>
          </cell>
          <cell r="D1219" t="str">
            <v>Unidad</v>
          </cell>
          <cell r="E1219">
            <v>120000</v>
          </cell>
        </row>
        <row r="1220">
          <cell r="B1220" t="str">
            <v>C5539</v>
          </cell>
          <cell r="C1220" t="str">
            <v>Bomba centrifuga  de 1 HP (incluye accesorios)</v>
          </cell>
          <cell r="D1220" t="str">
            <v>Unidad</v>
          </cell>
          <cell r="E1220">
            <v>400000</v>
          </cell>
        </row>
        <row r="1221">
          <cell r="B1221" t="str">
            <v>C5540</v>
          </cell>
          <cell r="C1221" t="str">
            <v>PERFIL METALICO 60*40 MM CAL 14</v>
          </cell>
          <cell r="D1221" t="str">
            <v>ML</v>
          </cell>
          <cell r="E1221">
            <v>7000</v>
          </cell>
        </row>
        <row r="1222">
          <cell r="B1222" t="str">
            <v>C5541</v>
          </cell>
          <cell r="C1222" t="str">
            <v>Registro de pvc de 1/2"</v>
          </cell>
          <cell r="D1222" t="str">
            <v>Unidad</v>
          </cell>
          <cell r="E1222">
            <v>7000</v>
          </cell>
        </row>
        <row r="1223">
          <cell r="B1223" t="str">
            <v>C5542</v>
          </cell>
          <cell r="C1223" t="str">
            <v>Registro de pvc de 3/4"</v>
          </cell>
          <cell r="D1223" t="str">
            <v>Unidad</v>
          </cell>
          <cell r="E1223">
            <v>9000</v>
          </cell>
        </row>
        <row r="1224">
          <cell r="B1224" t="str">
            <v>C5543</v>
          </cell>
          <cell r="C1224" t="str">
            <v>Registro de pvc de 1"</v>
          </cell>
          <cell r="D1224" t="str">
            <v>Unidad</v>
          </cell>
          <cell r="E1224">
            <v>15000</v>
          </cell>
        </row>
        <row r="1225">
          <cell r="B1225" t="str">
            <v>C5544</v>
          </cell>
          <cell r="C1225" t="str">
            <v>Registro de pvc de 1 1/2"</v>
          </cell>
          <cell r="D1225" t="str">
            <v>Unidad</v>
          </cell>
          <cell r="E1225">
            <v>39500</v>
          </cell>
        </row>
        <row r="1226">
          <cell r="B1226" t="str">
            <v>C5545</v>
          </cell>
          <cell r="C1226" t="str">
            <v>Plántulas + 10% repos.</v>
          </cell>
          <cell r="D1226" t="str">
            <v>Plántulas</v>
          </cell>
          <cell r="E1226">
            <v>500</v>
          </cell>
        </row>
        <row r="1227">
          <cell r="B1227" t="str">
            <v>C5546</v>
          </cell>
          <cell r="C1227" t="str">
            <v>Fertilizantes</v>
          </cell>
          <cell r="D1227" t="str">
            <v>Kgr.</v>
          </cell>
          <cell r="E1227">
            <v>2200</v>
          </cell>
        </row>
        <row r="1228">
          <cell r="B1228" t="str">
            <v>C5547</v>
          </cell>
          <cell r="C1228" t="str">
            <v>Abono Organico</v>
          </cell>
          <cell r="D1228" t="str">
            <v>Kgr.</v>
          </cell>
          <cell r="E1228">
            <v>380</v>
          </cell>
        </row>
        <row r="1229">
          <cell r="B1229" t="str">
            <v>C5548</v>
          </cell>
          <cell r="C1229" t="str">
            <v>Hidroretenedor</v>
          </cell>
          <cell r="D1229" t="str">
            <v>Kgr.</v>
          </cell>
          <cell r="E1229">
            <v>38000</v>
          </cell>
        </row>
        <row r="1230">
          <cell r="B1230" t="str">
            <v>C5549</v>
          </cell>
          <cell r="C1230" t="str">
            <v>Correctivos</v>
          </cell>
          <cell r="D1230" t="str">
            <v>Kgr.</v>
          </cell>
          <cell r="E1230">
            <v>600</v>
          </cell>
        </row>
        <row r="1231">
          <cell r="B1231" t="str">
            <v>C5550</v>
          </cell>
          <cell r="C1231" t="str">
            <v>Microelementos</v>
          </cell>
          <cell r="D1231" t="str">
            <v>Kgr.</v>
          </cell>
          <cell r="E1231">
            <v>4500</v>
          </cell>
        </row>
        <row r="1232">
          <cell r="B1232" t="str">
            <v>C5551</v>
          </cell>
          <cell r="C1232" t="str">
            <v xml:space="preserve">Plaguicida / Ha </v>
          </cell>
          <cell r="D1232" t="str">
            <v>Kgr.- Lts.</v>
          </cell>
          <cell r="E1232">
            <v>37500</v>
          </cell>
        </row>
        <row r="1233">
          <cell r="B1233" t="str">
            <v>C5552</v>
          </cell>
          <cell r="C1233" t="str">
            <v>Alambre de pua</v>
          </cell>
          <cell r="D1233" t="str">
            <v>Rollo</v>
          </cell>
          <cell r="E1233">
            <v>180000</v>
          </cell>
        </row>
        <row r="1234">
          <cell r="B1234" t="str">
            <v>C5553</v>
          </cell>
          <cell r="C1234" t="str">
            <v>Postes</v>
          </cell>
          <cell r="D1234" t="str">
            <v>unidad</v>
          </cell>
          <cell r="E1234">
            <v>7000</v>
          </cell>
        </row>
        <row r="1235">
          <cell r="B1235" t="str">
            <v>C5554</v>
          </cell>
          <cell r="C1235" t="str">
            <v>Pie Amigos</v>
          </cell>
          <cell r="D1235" t="str">
            <v>unidad</v>
          </cell>
          <cell r="E1235">
            <v>7000</v>
          </cell>
        </row>
        <row r="1236">
          <cell r="B1236" t="str">
            <v>C5555</v>
          </cell>
          <cell r="C1236" t="str">
            <v>Grapa</v>
          </cell>
          <cell r="D1236" t="str">
            <v>Kgrs</v>
          </cell>
          <cell r="E1236">
            <v>7460</v>
          </cell>
        </row>
        <row r="1237">
          <cell r="B1237" t="str">
            <v>C5556</v>
          </cell>
          <cell r="C1237" t="str">
            <v>Pesticida</v>
          </cell>
          <cell r="D1237" t="str">
            <v>Kgr.- Lts.</v>
          </cell>
          <cell r="E1237">
            <v>37500</v>
          </cell>
        </row>
        <row r="1238">
          <cell r="B1238" t="str">
            <v>C5557</v>
          </cell>
          <cell r="C1238" t="str">
            <v>Accesorios PVC</v>
          </cell>
          <cell r="D1238" t="str">
            <v>Global</v>
          </cell>
          <cell r="E1238">
            <v>100000</v>
          </cell>
        </row>
        <row r="1239">
          <cell r="B1239" t="str">
            <v>C5558</v>
          </cell>
          <cell r="C1239" t="str">
            <v>Flotador  de 2" (inc accesorios)</v>
          </cell>
          <cell r="D1239" t="str">
            <v>Un</v>
          </cell>
          <cell r="E1239">
            <v>240000</v>
          </cell>
        </row>
        <row r="1240">
          <cell r="B1240" t="str">
            <v>C5559</v>
          </cell>
          <cell r="C1240" t="str">
            <v>Flotador  de 1 1/2" (inc accesorios)</v>
          </cell>
          <cell r="D1240" t="str">
            <v>Un</v>
          </cell>
          <cell r="E1240">
            <v>100000</v>
          </cell>
        </row>
        <row r="1241">
          <cell r="B1241" t="str">
            <v>C5560</v>
          </cell>
          <cell r="C1241" t="str">
            <v>ACCESORIOS H.G. PARA VENTILACION</v>
          </cell>
          <cell r="D1241" t="str">
            <v>global</v>
          </cell>
          <cell r="E1241">
            <v>233000</v>
          </cell>
        </row>
        <row r="1242">
          <cell r="B1242" t="str">
            <v>C5561</v>
          </cell>
          <cell r="C1242" t="str">
            <v>TAPA EN LAMINA CAL 16 CON MARCO Y CONTRAMARCO MET ANG 2" * 3/16"</v>
          </cell>
          <cell r="D1242" t="str">
            <v>UNIDAD</v>
          </cell>
          <cell r="E1242">
            <v>70000</v>
          </cell>
        </row>
        <row r="1243">
          <cell r="B1243" t="str">
            <v>C5562</v>
          </cell>
          <cell r="C1243" t="str">
            <v>Guaya calibre 1/4" alma de acero</v>
          </cell>
          <cell r="D1243" t="str">
            <v>ml</v>
          </cell>
          <cell r="E1243">
            <v>3500</v>
          </cell>
        </row>
        <row r="1244">
          <cell r="B1244" t="str">
            <v>C5563</v>
          </cell>
          <cell r="C1244" t="str">
            <v>anclajes, amarres y/o pernos</v>
          </cell>
          <cell r="D1244" t="str">
            <v>unidad</v>
          </cell>
          <cell r="E1244">
            <v>100</v>
          </cell>
        </row>
        <row r="1245">
          <cell r="B1245" t="str">
            <v>C5564</v>
          </cell>
          <cell r="C1245" t="str">
            <v>Guaya calibre 1/2" alma de acero</v>
          </cell>
          <cell r="D1245" t="str">
            <v>ml</v>
          </cell>
          <cell r="E1245">
            <v>5900</v>
          </cell>
        </row>
        <row r="1246">
          <cell r="B1246" t="str">
            <v>C5565</v>
          </cell>
          <cell r="C1246" t="str">
            <v>Guaya calibre 3/8" alma de acero</v>
          </cell>
          <cell r="D1246" t="str">
            <v>ml</v>
          </cell>
          <cell r="E1246">
            <v>4500</v>
          </cell>
        </row>
        <row r="1247">
          <cell r="B1247" t="str">
            <v>C5566</v>
          </cell>
          <cell r="C1247" t="str">
            <v>Aseo General a cubierta (global)</v>
          </cell>
          <cell r="D1247" t="str">
            <v>Global</v>
          </cell>
          <cell r="E1247">
            <v>50000</v>
          </cell>
        </row>
        <row r="1248">
          <cell r="B1248" t="str">
            <v>C5567</v>
          </cell>
          <cell r="C1248" t="str">
            <v>Elementos para estufa (inc planchas, horno y accesorios)</v>
          </cell>
          <cell r="D1248" t="str">
            <v>Global</v>
          </cell>
          <cell r="E1248">
            <v>100000</v>
          </cell>
        </row>
        <row r="1249">
          <cell r="B1249" t="str">
            <v>C5568</v>
          </cell>
          <cell r="C1249" t="str">
            <v>ARENA LAVADA DE RIO O GRAVILLA O MEZCLA DE LAS DOS PARA RELLENOS</v>
          </cell>
          <cell r="D1249" t="str">
            <v>M3</v>
          </cell>
          <cell r="E1249">
            <v>44500</v>
          </cell>
        </row>
        <row r="1250">
          <cell r="B1250" t="str">
            <v>C5569</v>
          </cell>
          <cell r="C1250" t="str">
            <v>SUB BASE GRANULAR B400</v>
          </cell>
          <cell r="D1250" t="str">
            <v>M3</v>
          </cell>
          <cell r="E1250">
            <v>50000</v>
          </cell>
        </row>
        <row r="1251">
          <cell r="B1251" t="str">
            <v>C5570</v>
          </cell>
          <cell r="C1251" t="str">
            <v>BASE GRANULAR B600</v>
          </cell>
          <cell r="D1251" t="str">
            <v>M3</v>
          </cell>
          <cell r="E1251">
            <v>53000</v>
          </cell>
        </row>
        <row r="1252">
          <cell r="B1252" t="str">
            <v>C5571</v>
          </cell>
          <cell r="C1252" t="str">
            <v xml:space="preserve">Tubería PVC alcantarillado Novafort  Ø 20" </v>
          </cell>
          <cell r="D1252" t="str">
            <v>ML</v>
          </cell>
          <cell r="E1252">
            <v>230673</v>
          </cell>
        </row>
        <row r="1253">
          <cell r="B1253" t="str">
            <v>C5572</v>
          </cell>
          <cell r="C1253" t="str">
            <v>Cinta flexible para sellos de juntas Sika 0.22 M</v>
          </cell>
          <cell r="D1253" t="str">
            <v>Ml</v>
          </cell>
          <cell r="E1253">
            <v>30004</v>
          </cell>
        </row>
        <row r="1254">
          <cell r="B1254" t="str">
            <v>C5573</v>
          </cell>
          <cell r="C1254" t="str">
            <v>COMPUERTA LATERAL D 400 MM</v>
          </cell>
          <cell r="D1254" t="str">
            <v>UNIDAD</v>
          </cell>
          <cell r="E1254">
            <v>4500000</v>
          </cell>
        </row>
        <row r="1255">
          <cell r="B1255" t="str">
            <v>C5574</v>
          </cell>
          <cell r="C1255" t="str">
            <v>COMPUERTA LATERAL D 200 MM</v>
          </cell>
          <cell r="D1255" t="str">
            <v>UNIDAD</v>
          </cell>
          <cell r="E1255">
            <v>2000000</v>
          </cell>
        </row>
        <row r="1256">
          <cell r="B1256" t="str">
            <v>C5575</v>
          </cell>
          <cell r="C1256" t="str">
            <v>ACERO MISCELANEO ESTRUCTURAL (DIFERENTES DIAMETROS Y PERFILES)</v>
          </cell>
          <cell r="D1256" t="str">
            <v>KG</v>
          </cell>
          <cell r="E1256">
            <v>15000</v>
          </cell>
        </row>
        <row r="1257">
          <cell r="B1257" t="str">
            <v>C5576</v>
          </cell>
          <cell r="C1257" t="str">
            <v>VASTAGO DE COLUMNA DE MANIOBRA DIAMETROS DE 10" A 16"</v>
          </cell>
          <cell r="D1257" t="str">
            <v>UNIDAD</v>
          </cell>
          <cell r="E1257">
            <v>370000</v>
          </cell>
        </row>
        <row r="1258">
          <cell r="B1258" t="str">
            <v>C5577</v>
          </cell>
          <cell r="C1258" t="str">
            <v>COLUMNA DE MANIOBRA</v>
          </cell>
          <cell r="D1258" t="str">
            <v>UNIDAD</v>
          </cell>
          <cell r="E1258">
            <v>430000</v>
          </cell>
        </row>
        <row r="1259">
          <cell r="B1259" t="str">
            <v>C5578</v>
          </cell>
          <cell r="C1259" t="str">
            <v>RUEDA DE MANEJO (10" - 16")</v>
          </cell>
          <cell r="D1259" t="str">
            <v>UNIDAD</v>
          </cell>
          <cell r="E1259">
            <v>130000</v>
          </cell>
        </row>
        <row r="1260">
          <cell r="B1260" t="str">
            <v>C5579</v>
          </cell>
          <cell r="C1260" t="str">
            <v>GUIA DE VASTAGO</v>
          </cell>
          <cell r="D1260" t="str">
            <v>UNIDAD</v>
          </cell>
          <cell r="E1260">
            <v>95000</v>
          </cell>
        </row>
        <row r="1261">
          <cell r="B1261" t="str">
            <v>C5580</v>
          </cell>
          <cell r="C1261" t="str">
            <v>SOPORTE GUIA DE VASTAGO</v>
          </cell>
          <cell r="D1261" t="str">
            <v>UNIDAD</v>
          </cell>
          <cell r="E1261">
            <v>550000</v>
          </cell>
        </row>
        <row r="1262">
          <cell r="B1262" t="str">
            <v>C5581</v>
          </cell>
          <cell r="C1262" t="str">
            <v>PASAMURO AL CARBON CLASE 40, EL 6", L&lt;=0,50M</v>
          </cell>
          <cell r="D1262" t="str">
            <v>UNIDAD</v>
          </cell>
          <cell r="E1262">
            <v>500000</v>
          </cell>
        </row>
        <row r="1263">
          <cell r="B1263" t="str">
            <v>C5582</v>
          </cell>
          <cell r="C1263" t="str">
            <v>VALVULA DE CIERRE CON FLOTADOR 4"</v>
          </cell>
          <cell r="D1263" t="str">
            <v>UNIDAD</v>
          </cell>
          <cell r="E1263">
            <v>357000</v>
          </cell>
        </row>
        <row r="1264">
          <cell r="B1264" t="str">
            <v>C5583</v>
          </cell>
          <cell r="C1264" t="str">
            <v>Codo de 90° PVC de 12" RED 41</v>
          </cell>
          <cell r="D1264" t="str">
            <v>Unidad</v>
          </cell>
          <cell r="E1264">
            <v>1160000</v>
          </cell>
        </row>
        <row r="1265">
          <cell r="B1265" t="str">
            <v>C5584</v>
          </cell>
          <cell r="C1265" t="str">
            <v>Codo de 45° PVC de 12" RED 41</v>
          </cell>
          <cell r="D1265" t="str">
            <v>Unidad</v>
          </cell>
          <cell r="E1265">
            <v>760000</v>
          </cell>
        </row>
        <row r="1266">
          <cell r="B1266" t="str">
            <v>C5585</v>
          </cell>
          <cell r="C1266" t="str">
            <v>Suministro tubería PVC   Ø 12" RDE 41  U.M</v>
          </cell>
          <cell r="D1266" t="str">
            <v>ML</v>
          </cell>
          <cell r="E1266">
            <v>83000</v>
          </cell>
          <cell r="F1266">
            <v>76000</v>
          </cell>
        </row>
        <row r="1267">
          <cell r="B1267" t="str">
            <v>C5586</v>
          </cell>
          <cell r="C1267" t="str">
            <v>COMPUERTA LATERAL DESLIZANTE D 500 MM</v>
          </cell>
          <cell r="D1267" t="str">
            <v>UNIDAD</v>
          </cell>
          <cell r="E1267">
            <v>7300000</v>
          </cell>
        </row>
        <row r="1268">
          <cell r="B1268" t="str">
            <v>C5587</v>
          </cell>
          <cell r="C1268" t="str">
            <v>COMPUERTA LATERAL DESLIZANTE D 150 MM</v>
          </cell>
          <cell r="D1268" t="str">
            <v>UNIDAD</v>
          </cell>
          <cell r="E1268">
            <v>2950000</v>
          </cell>
        </row>
        <row r="1269">
          <cell r="B1269" t="str">
            <v>C5588</v>
          </cell>
          <cell r="C1269" t="str">
            <v>VASTAGO DE COLUMNA DE MANIOBRA DIAMETROS DE 6" A 8"</v>
          </cell>
          <cell r="D1269" t="str">
            <v>UNIDAD</v>
          </cell>
          <cell r="E1269">
            <v>230000</v>
          </cell>
        </row>
        <row r="1270">
          <cell r="B1270" t="str">
            <v>C5589</v>
          </cell>
          <cell r="C1270" t="str">
            <v>RUEDA DE MANEJO (18" - 24")</v>
          </cell>
          <cell r="D1270" t="str">
            <v>UNIDAD</v>
          </cell>
          <cell r="E1270">
            <v>180000</v>
          </cell>
        </row>
        <row r="1271">
          <cell r="B1271" t="str">
            <v>C5590</v>
          </cell>
          <cell r="C1271" t="str">
            <v>CODO HD EXTREMO LISO 22,5 X 10"</v>
          </cell>
          <cell r="D1271" t="str">
            <v>UNIDAD</v>
          </cell>
          <cell r="E1271">
            <v>470000</v>
          </cell>
        </row>
        <row r="1272">
          <cell r="B1272" t="str">
            <v>C5591</v>
          </cell>
          <cell r="C1272" t="str">
            <v>CODO HD EXTREMO BRIDA 22,5 X 10"</v>
          </cell>
          <cell r="D1272" t="str">
            <v>UNIDAD</v>
          </cell>
          <cell r="E1272">
            <v>940000</v>
          </cell>
        </row>
        <row r="1273">
          <cell r="B1273" t="str">
            <v>C5592</v>
          </cell>
          <cell r="C1273" t="str">
            <v>PASAMURO RDE 41 PVC-P x 12"</v>
          </cell>
          <cell r="D1273" t="str">
            <v>UNIDAD</v>
          </cell>
          <cell r="E1273">
            <v>700000</v>
          </cell>
        </row>
        <row r="1274">
          <cell r="B1274" t="str">
            <v>C5593</v>
          </cell>
          <cell r="C1274" t="str">
            <v>TAPA HF 0,61 CON LLAVE DE SEGURIDAD</v>
          </cell>
          <cell r="D1274" t="str">
            <v>UNIDAD</v>
          </cell>
          <cell r="E1274">
            <v>685000</v>
          </cell>
        </row>
        <row r="1275">
          <cell r="B1275" t="str">
            <v>C5594</v>
          </cell>
          <cell r="C1275" t="str">
            <v>PASAMURO ACERO AL CARBON CLASE 40 EL X EB L &lt; = 0,60 M. 10"</v>
          </cell>
          <cell r="D1275" t="str">
            <v>UNIDAD</v>
          </cell>
          <cell r="E1275">
            <v>660000</v>
          </cell>
        </row>
        <row r="1276">
          <cell r="B1276" t="str">
            <v>C5595</v>
          </cell>
          <cell r="C1276" t="str">
            <v>PASAMURO ACERO AL CARBON CLASE 40 EXTREMO LISO L &lt; = 0.5 M. 4"</v>
          </cell>
          <cell r="D1276" t="str">
            <v>UNIDAD</v>
          </cell>
          <cell r="E1276">
            <v>450000</v>
          </cell>
        </row>
        <row r="1277">
          <cell r="B1277" t="str">
            <v>C5596</v>
          </cell>
          <cell r="C1277" t="str">
            <v>NIPLE DE ACERO AL CARBON CLASE 40 ELXEB L &lt;= 0.4 M. 4"</v>
          </cell>
          <cell r="D1277" t="str">
            <v>UNIDAD</v>
          </cell>
          <cell r="E1277">
            <v>450000</v>
          </cell>
        </row>
        <row r="1278">
          <cell r="B1278" t="str">
            <v>C5597</v>
          </cell>
          <cell r="C1278" t="str">
            <v xml:space="preserve">MATERIALES PARA ESCALERAS DE ACCESO (1 ML) </v>
          </cell>
          <cell r="D1278" t="str">
            <v>ML</v>
          </cell>
          <cell r="E1278">
            <v>33000</v>
          </cell>
        </row>
        <row r="1279">
          <cell r="B1279" t="str">
            <v>C5598</v>
          </cell>
          <cell r="C1279" t="str">
            <v>CODO HD EXTREMO LISO 45X6"</v>
          </cell>
          <cell r="D1279" t="str">
            <v>UNIDAD</v>
          </cell>
          <cell r="E1279">
            <v>250000</v>
          </cell>
        </row>
        <row r="1280">
          <cell r="B1280" t="str">
            <v>C5599</v>
          </cell>
          <cell r="C1280" t="str">
            <v>FILTRO Y DE 3"</v>
          </cell>
          <cell r="D1280" t="str">
            <v>UNIDAD</v>
          </cell>
          <cell r="E1280">
            <v>400000</v>
          </cell>
        </row>
        <row r="1281">
          <cell r="B1281" t="str">
            <v>C5600</v>
          </cell>
          <cell r="C1281" t="str">
            <v>TAPA TIPO CHOROTE AWWA PARA VALVULAS</v>
          </cell>
          <cell r="D1281" t="str">
            <v>UNIDAD</v>
          </cell>
          <cell r="E1281">
            <v>80000</v>
          </cell>
        </row>
        <row r="1282">
          <cell r="B1282" t="str">
            <v>C5601</v>
          </cell>
          <cell r="C1282" t="str">
            <v>TAPA EN LAMINA ALFAJOR CAL 12  INCLUYE MARCO EN ANGULO</v>
          </cell>
          <cell r="D1282" t="str">
            <v>M2</v>
          </cell>
          <cell r="E1282">
            <v>120000</v>
          </cell>
        </row>
        <row r="1283">
          <cell r="B1283" t="str">
            <v>C5602</v>
          </cell>
          <cell r="C1283" t="str">
            <v>Codo de 90° PVC de 1 1/2"</v>
          </cell>
          <cell r="D1283" t="str">
            <v>Unidad</v>
          </cell>
          <cell r="E1283">
            <v>5000</v>
          </cell>
        </row>
        <row r="1284">
          <cell r="B1284" t="str">
            <v>C5603</v>
          </cell>
          <cell r="C1284" t="str">
            <v>Tee en PVC de 1 1/2" x 1 1/ 2"</v>
          </cell>
          <cell r="D1284" t="str">
            <v>Unidad</v>
          </cell>
          <cell r="E1284">
            <v>5000</v>
          </cell>
        </row>
        <row r="1285">
          <cell r="B1285" t="str">
            <v>C5604</v>
          </cell>
          <cell r="C1285" t="str">
            <v>REGISTO, UNIVERSALES Y ACCESORIOS PARA DOMICILIARIAS ACUEDUCTO</v>
          </cell>
          <cell r="D1285" t="str">
            <v>Global</v>
          </cell>
          <cell r="E1285">
            <v>50000</v>
          </cell>
        </row>
        <row r="1286">
          <cell r="B1286" t="str">
            <v>C5605</v>
          </cell>
          <cell r="C1286" t="str">
            <v>ELEMENTOS DE ANCLAJE Y FIJACIÓN (TORNILLOS, CHAZOS, ABRAZADERAS, PERNOS)</v>
          </cell>
          <cell r="D1286" t="str">
            <v>Global</v>
          </cell>
          <cell r="E1286">
            <v>1045</v>
          </cell>
        </row>
        <row r="1287">
          <cell r="B1287" t="str">
            <v>C5606</v>
          </cell>
          <cell r="C1287" t="str">
            <v>PLATINA 1/8 x 1 x 6 M</v>
          </cell>
          <cell r="D1287" t="str">
            <v>Unidad</v>
          </cell>
          <cell r="E1287">
            <v>9700</v>
          </cell>
        </row>
        <row r="1288">
          <cell r="B1288" t="str">
            <v>C5607</v>
          </cell>
          <cell r="C1288" t="str">
            <v>SOLDADURA DE ESTAÑO</v>
          </cell>
          <cell r="D1288" t="str">
            <v>KG</v>
          </cell>
          <cell r="E1288">
            <v>21450</v>
          </cell>
        </row>
        <row r="1289">
          <cell r="B1289" t="str">
            <v>C5608</v>
          </cell>
          <cell r="C1289" t="str">
            <v>ANGULO PERIMETRAL DE 1x1 CAL 26</v>
          </cell>
          <cell r="D1289" t="str">
            <v>Unidad</v>
          </cell>
          <cell r="E1289">
            <v>13000</v>
          </cell>
        </row>
        <row r="1290">
          <cell r="B1290" t="str">
            <v>C5609</v>
          </cell>
          <cell r="C1290" t="str">
            <v>CINTA MALLA</v>
          </cell>
          <cell r="D1290" t="str">
            <v>Rollo</v>
          </cell>
          <cell r="E1290">
            <v>7000</v>
          </cell>
        </row>
        <row r="1291">
          <cell r="B1291" t="str">
            <v>C5610</v>
          </cell>
          <cell r="C1291" t="str">
            <v>LAMINA DRYWALL 1/2 SUPERPLACA</v>
          </cell>
          <cell r="D1291" t="str">
            <v>Unidad</v>
          </cell>
          <cell r="E1291">
            <v>18900</v>
          </cell>
        </row>
        <row r="1292">
          <cell r="B1292" t="str">
            <v>C5611</v>
          </cell>
          <cell r="C1292" t="str">
            <v>MASILLA SUPERMATICO 5 GALONES</v>
          </cell>
          <cell r="D1292" t="str">
            <v>Unidad</v>
          </cell>
          <cell r="E1292">
            <v>34000</v>
          </cell>
        </row>
        <row r="1293">
          <cell r="B1293" t="str">
            <v>C5612</v>
          </cell>
          <cell r="C1293" t="str">
            <v>OMEGA EN ALUMINIO CAL 26</v>
          </cell>
          <cell r="D1293" t="str">
            <v>Unidad</v>
          </cell>
          <cell r="E1293">
            <v>2450</v>
          </cell>
        </row>
        <row r="1294">
          <cell r="B1294" t="str">
            <v>C5613</v>
          </cell>
          <cell r="C1294" t="str">
            <v>TORNILLO 6X1</v>
          </cell>
          <cell r="D1294" t="str">
            <v>Unidad</v>
          </cell>
          <cell r="E1294">
            <v>21</v>
          </cell>
        </row>
        <row r="1295">
          <cell r="B1295" t="str">
            <v>C5614</v>
          </cell>
          <cell r="C1295" t="str">
            <v>TORNILLO LARGO PARA LAMINA CABEZA DE LENTEJA</v>
          </cell>
          <cell r="D1295" t="str">
            <v>Unidad</v>
          </cell>
          <cell r="E1295">
            <v>80</v>
          </cell>
        </row>
        <row r="1296">
          <cell r="B1296" t="str">
            <v>C5615</v>
          </cell>
          <cell r="C1296" t="str">
            <v>VIGUETA EN ALUMINIO CAL 26</v>
          </cell>
          <cell r="D1296" t="str">
            <v>Unidad</v>
          </cell>
          <cell r="E1296">
            <v>2450</v>
          </cell>
        </row>
        <row r="1297">
          <cell r="B1297" t="str">
            <v>C5616</v>
          </cell>
          <cell r="C1297" t="str">
            <v>DISPENSADOR DE JABON</v>
          </cell>
          <cell r="D1297" t="str">
            <v>Unidad</v>
          </cell>
          <cell r="E1297">
            <v>113900</v>
          </cell>
        </row>
        <row r="1298">
          <cell r="B1298" t="str">
            <v>C5617</v>
          </cell>
          <cell r="C1298" t="str">
            <v>APARATOS SANITARIOS BAJO CONSUMO CON VALVULA ANTIVANDALICA</v>
          </cell>
          <cell r="D1298" t="str">
            <v>Unidad</v>
          </cell>
          <cell r="E1298">
            <v>522534</v>
          </cell>
        </row>
        <row r="1299">
          <cell r="B1299" t="str">
            <v>C5618</v>
          </cell>
          <cell r="C1299" t="str">
            <v>REGISTRO CORTINA ROSCADO   RED-WHITE   3/4"</v>
          </cell>
          <cell r="D1299" t="str">
            <v>Unidad</v>
          </cell>
          <cell r="E1299">
            <v>34800</v>
          </cell>
        </row>
        <row r="1300">
          <cell r="B1300" t="str">
            <v>C5619</v>
          </cell>
          <cell r="C1300" t="str">
            <v>MADERA CEDRO MACHO PIEZA</v>
          </cell>
          <cell r="D1300" t="str">
            <v>Unidad</v>
          </cell>
          <cell r="E1300">
            <v>65000</v>
          </cell>
        </row>
        <row r="1301">
          <cell r="B1301" t="str">
            <v>C5620</v>
          </cell>
          <cell r="C1301" t="str">
            <v>TORNILLO M 2*8</v>
          </cell>
          <cell r="D1301" t="str">
            <v>Unidad</v>
          </cell>
          <cell r="E1301">
            <v>100</v>
          </cell>
        </row>
        <row r="1302">
          <cell r="B1302" t="str">
            <v>C5621</v>
          </cell>
          <cell r="C1302" t="str">
            <v>PULSADOR SENCILLO PARA TIMBRE</v>
          </cell>
          <cell r="D1302" t="str">
            <v>Unidad</v>
          </cell>
          <cell r="E1302">
            <v>3000</v>
          </cell>
        </row>
        <row r="1303">
          <cell r="B1303" t="str">
            <v>C5622</v>
          </cell>
          <cell r="C1303" t="str">
            <v>Tapon PVC de 1/2" a  1"</v>
          </cell>
          <cell r="D1303" t="str">
            <v>Unidad</v>
          </cell>
          <cell r="E1303">
            <v>1500</v>
          </cell>
        </row>
        <row r="1304">
          <cell r="B1304" t="str">
            <v>C5623</v>
          </cell>
          <cell r="C1304" t="str">
            <v>Tapa registro 0,15*0,15</v>
          </cell>
          <cell r="D1304" t="str">
            <v>Unidad</v>
          </cell>
          <cell r="E1304">
            <v>5000</v>
          </cell>
        </row>
        <row r="1305">
          <cell r="B1305" t="str">
            <v>C5624</v>
          </cell>
          <cell r="C1305" t="str">
            <v>Portarollo Spazio Color (incuye accesorios para su instalacion)</v>
          </cell>
          <cell r="D1305" t="str">
            <v>Unidad</v>
          </cell>
          <cell r="E1305">
            <v>100000</v>
          </cell>
        </row>
        <row r="1306">
          <cell r="B1306" t="str">
            <v>C5625</v>
          </cell>
          <cell r="C1306" t="str">
            <v>Balizas de Señalización en Polipropileno</v>
          </cell>
          <cell r="D1306" t="str">
            <v>Unidad</v>
          </cell>
          <cell r="E1306">
            <v>49000</v>
          </cell>
        </row>
        <row r="1307">
          <cell r="B1307" t="str">
            <v>C5626</v>
          </cell>
          <cell r="C1307" t="str">
            <v>Tapa en Polipropileno para Pozos de Inspección</v>
          </cell>
          <cell r="D1307" t="str">
            <v>Un</v>
          </cell>
          <cell r="E1307">
            <v>87000</v>
          </cell>
        </row>
        <row r="1308">
          <cell r="B1308" t="str">
            <v>C5627</v>
          </cell>
          <cell r="C1308" t="str">
            <v>Adoquín en ladrillo 10cm*20cm*8cm</v>
          </cell>
          <cell r="D1308" t="str">
            <v>m2</v>
          </cell>
          <cell r="E1308">
            <v>26376.5</v>
          </cell>
        </row>
        <row r="1309">
          <cell r="B1309" t="str">
            <v>C5628</v>
          </cell>
          <cell r="C1309" t="str">
            <v>Arcilla incluye transporte</v>
          </cell>
          <cell r="D1309" t="str">
            <v>M3</v>
          </cell>
          <cell r="E1309">
            <v>17000</v>
          </cell>
        </row>
        <row r="1310">
          <cell r="B1310" t="str">
            <v>C5629</v>
          </cell>
          <cell r="C1310" t="str">
            <v>Bolsas de polipropileno</v>
          </cell>
          <cell r="D1310" t="str">
            <v>Unidad</v>
          </cell>
          <cell r="E1310">
            <v>1160</v>
          </cell>
        </row>
        <row r="1311">
          <cell r="B1311" t="str">
            <v>C5630</v>
          </cell>
          <cell r="C1311" t="str">
            <v>Pintura Esmalte Reflectiva</v>
          </cell>
          <cell r="D1311" t="str">
            <v>Galon</v>
          </cell>
          <cell r="E1311">
            <v>30000</v>
          </cell>
        </row>
        <row r="1312">
          <cell r="B1312" t="str">
            <v>C5631</v>
          </cell>
          <cell r="C1312" t="str">
            <v>Lámina galvanizada cal 20</v>
          </cell>
          <cell r="D1312" t="str">
            <v>M2</v>
          </cell>
          <cell r="E1312">
            <v>35000</v>
          </cell>
        </row>
        <row r="1313">
          <cell r="B1313" t="str">
            <v>C5632</v>
          </cell>
          <cell r="C1313" t="str">
            <v>Pintura y estacas para topografia por metro</v>
          </cell>
          <cell r="D1313" t="str">
            <v>Global</v>
          </cell>
          <cell r="E1313">
            <v>30</v>
          </cell>
        </row>
        <row r="1314">
          <cell r="B1314" t="str">
            <v>C5633</v>
          </cell>
          <cell r="C1314" t="str">
            <v>Niple Pasamuro HD EB x EB HASTA L=1.00m Ø4''</v>
          </cell>
          <cell r="D1314" t="str">
            <v>Unidad</v>
          </cell>
          <cell r="E1314">
            <v>270000</v>
          </cell>
        </row>
        <row r="1315">
          <cell r="B1315" t="str">
            <v>C5634</v>
          </cell>
          <cell r="C1315" t="str">
            <v>CODO PVC U.M.GRAN RADIO DE 45° 4"</v>
          </cell>
          <cell r="D1315" t="str">
            <v>Unidad</v>
          </cell>
          <cell r="E1315">
            <v>60000</v>
          </cell>
        </row>
        <row r="1316">
          <cell r="B1316" t="str">
            <v>C5635</v>
          </cell>
          <cell r="C1316" t="str">
            <v>CODO PVC U.M.GRAN RADIO DE 90° 4"</v>
          </cell>
          <cell r="D1316" t="str">
            <v>Unidad</v>
          </cell>
          <cell r="E1316">
            <v>80000</v>
          </cell>
        </row>
        <row r="1317">
          <cell r="B1317" t="str">
            <v>C5636</v>
          </cell>
          <cell r="C1317" t="str">
            <v>Suministro tubería PVC   Ø 4" RDE 13.5  U.M</v>
          </cell>
          <cell r="D1317" t="str">
            <v>ML</v>
          </cell>
          <cell r="E1317">
            <v>50000</v>
          </cell>
        </row>
        <row r="1318">
          <cell r="B1318" t="str">
            <v>C5637</v>
          </cell>
          <cell r="C1318" t="str">
            <v>Niple Pasamuro HF EB x EB L=1.05m Ø6''</v>
          </cell>
          <cell r="D1318" t="str">
            <v>Unidad</v>
          </cell>
          <cell r="E1318">
            <v>435000</v>
          </cell>
        </row>
        <row r="1319">
          <cell r="B1319" t="str">
            <v>C5638</v>
          </cell>
          <cell r="C1319" t="str">
            <v>Niple Pasamuro HF EB x EB L=0.55m Ø6'' Z=0.27M</v>
          </cell>
          <cell r="D1319" t="str">
            <v>Unidad</v>
          </cell>
          <cell r="E1319">
            <v>270000</v>
          </cell>
        </row>
        <row r="1320">
          <cell r="B1320" t="str">
            <v>C5639</v>
          </cell>
          <cell r="C1320" t="str">
            <v>LAMINA COLL ROLED CAL 20</v>
          </cell>
          <cell r="D1320" t="str">
            <v>M2</v>
          </cell>
          <cell r="E1320">
            <v>20000</v>
          </cell>
        </row>
        <row r="1321">
          <cell r="B1321" t="str">
            <v>C5640</v>
          </cell>
          <cell r="C1321" t="str">
            <v>LAMINA COLL ROLED CAL 14</v>
          </cell>
          <cell r="D1321" t="str">
            <v>M2</v>
          </cell>
          <cell r="E1321">
            <v>30000</v>
          </cell>
        </row>
        <row r="1322">
          <cell r="B1322" t="str">
            <v>C5641</v>
          </cell>
          <cell r="C1322" t="str">
            <v>REJILLA CON BARRAS LISAS VERTICALES DE ф 1/2" DE DIMENSION 0.60 x 0.40m SEPARACION DE BARRAS DE 0.01m</v>
          </cell>
          <cell r="D1322" t="str">
            <v>Unidad</v>
          </cell>
          <cell r="E1322">
            <v>58500</v>
          </cell>
        </row>
        <row r="1323">
          <cell r="B1323" t="str">
            <v>C5642</v>
          </cell>
          <cell r="C1323" t="str">
            <v>REJILLA CON BARRAS LISAS VERTICALES DE ф 1/2" DE DIMENSION 0.20 x 0.20m SEPARACION DE BARRAS DE 0.02m</v>
          </cell>
          <cell r="D1323" t="str">
            <v>Unidad</v>
          </cell>
          <cell r="E1323">
            <v>10000</v>
          </cell>
        </row>
        <row r="1324">
          <cell r="B1324" t="str">
            <v>C5643</v>
          </cell>
          <cell r="C1324" t="str">
            <v>CUBIERTAS DE LAMINA ALFAJOR DE ACERO (3mm DE ESPESOR) DE 4 HOJAS, CON MARCO DE PERFIL ANGULAR DE 1 1/2 x 1 1/2 x 3/16</v>
          </cell>
          <cell r="D1324" t="str">
            <v>Unidad</v>
          </cell>
          <cell r="E1324">
            <v>273000</v>
          </cell>
        </row>
        <row r="1325">
          <cell r="B1325" t="str">
            <v>C5644</v>
          </cell>
          <cell r="C1325" t="str">
            <v>NIPLE ф 4" HD BxE L=1.00m</v>
          </cell>
          <cell r="D1325" t="str">
            <v>Unidad</v>
          </cell>
          <cell r="E1325">
            <v>343000</v>
          </cell>
        </row>
        <row r="1326">
          <cell r="B1326" t="str">
            <v>C5645</v>
          </cell>
          <cell r="C1326" t="str">
            <v>Codo 4"X 45°  HD BXB</v>
          </cell>
          <cell r="D1326" t="str">
            <v>Unidad</v>
          </cell>
          <cell r="E1326">
            <v>245000</v>
          </cell>
        </row>
        <row r="1327">
          <cell r="B1327" t="str">
            <v>C5646</v>
          </cell>
          <cell r="C1327" t="str">
            <v>VÁLVULA DE MARIPOSA HD ф 4" BxB</v>
          </cell>
          <cell r="D1327" t="str">
            <v>Unidad</v>
          </cell>
          <cell r="E1327">
            <v>400000</v>
          </cell>
        </row>
        <row r="1328">
          <cell r="B1328" t="str">
            <v>C5647</v>
          </cell>
          <cell r="C1328" t="str">
            <v>PASAMURO ф 4" HD BxE L=0.25-Z=0.19</v>
          </cell>
          <cell r="D1328" t="str">
            <v>Unidad</v>
          </cell>
          <cell r="E1328">
            <v>176000</v>
          </cell>
        </row>
        <row r="1329">
          <cell r="B1329" t="str">
            <v>C5648</v>
          </cell>
          <cell r="C1329" t="str">
            <v>PASAMURO ф 4" HD BxE L=0.30-Z=0.22</v>
          </cell>
          <cell r="D1329" t="str">
            <v>Unidad</v>
          </cell>
          <cell r="E1329">
            <v>190000</v>
          </cell>
        </row>
        <row r="1330">
          <cell r="B1330" t="str">
            <v>C5649</v>
          </cell>
          <cell r="C1330" t="str">
            <v>ADAPTADOR ф 4´´ HD BxE PARA PVC L: 0.40m</v>
          </cell>
          <cell r="D1330" t="str">
            <v>Unidad</v>
          </cell>
          <cell r="E1330">
            <v>75760</v>
          </cell>
        </row>
        <row r="1331">
          <cell r="B1331" t="str">
            <v>C5650</v>
          </cell>
          <cell r="C1331" t="str">
            <v>TEE HD 4 X 4" B x B</v>
          </cell>
          <cell r="D1331" t="str">
            <v>Unidad</v>
          </cell>
          <cell r="E1331">
            <v>399040</v>
          </cell>
        </row>
        <row r="1332">
          <cell r="B1332" t="str">
            <v>C5651</v>
          </cell>
          <cell r="C1332" t="str">
            <v>PASAMURO ф 4" HD BxE L=0.40-Z=0.30</v>
          </cell>
          <cell r="D1332" t="str">
            <v>Unidad</v>
          </cell>
          <cell r="E1332">
            <v>219200</v>
          </cell>
        </row>
        <row r="1333">
          <cell r="B1333" t="str">
            <v>C5652</v>
          </cell>
          <cell r="C1333" t="str">
            <v>CODO ф 4´´ X 90° HD BxB</v>
          </cell>
          <cell r="D1333" t="str">
            <v>Unidad</v>
          </cell>
          <cell r="E1333">
            <v>242440</v>
          </cell>
        </row>
        <row r="1334">
          <cell r="B1334" t="str">
            <v>C5653</v>
          </cell>
          <cell r="C1334" t="str">
            <v>ADAPTADOR ф 4´´ HD BxE PARA PVC L: 0.60m</v>
          </cell>
          <cell r="D1334" t="str">
            <v>Unidad</v>
          </cell>
          <cell r="E1334">
            <v>100000</v>
          </cell>
        </row>
        <row r="1335">
          <cell r="B1335" t="str">
            <v>C5654</v>
          </cell>
          <cell r="C1335" t="str">
            <v xml:space="preserve">Macromedidor de  2" con accesorios. </v>
          </cell>
          <cell r="D1335" t="str">
            <v>Unidad</v>
          </cell>
          <cell r="E1335">
            <v>800000</v>
          </cell>
        </row>
        <row r="1336">
          <cell r="B1336" t="str">
            <v>C5655</v>
          </cell>
          <cell r="C1336" t="str">
            <v>CUBIERTAS DE LAMINA ALFAJOR DE ACERO (3mm DE ESPESOR) DE 2 HOJAS, CON MARCO DE PERFIL ANGULAR DE 1 1/2 x 1 1/2 x 3/16</v>
          </cell>
          <cell r="D1336" t="str">
            <v>Unidad</v>
          </cell>
          <cell r="E1336">
            <v>140000</v>
          </cell>
        </row>
        <row r="1337">
          <cell r="B1337" t="str">
            <v>C5656</v>
          </cell>
          <cell r="C1337" t="str">
            <v xml:space="preserve">TUBERÍA PEAD PN16 100 MM </v>
          </cell>
          <cell r="D1337" t="str">
            <v>Ml</v>
          </cell>
          <cell r="E1337">
            <v>38500</v>
          </cell>
        </row>
        <row r="1338">
          <cell r="B1338" t="str">
            <v>C5657</v>
          </cell>
          <cell r="C1338" t="str">
            <v>ACOPLE TUBERIA PVC A TUBERIA PEAD 100 MM</v>
          </cell>
          <cell r="D1338" t="str">
            <v>Unidad</v>
          </cell>
          <cell r="E1338">
            <v>106500</v>
          </cell>
        </row>
        <row r="1339">
          <cell r="B1339" t="str">
            <v>C5658</v>
          </cell>
          <cell r="C1339" t="str">
            <v>Reducción en PVC de 2" x 1 1/ 2"</v>
          </cell>
          <cell r="D1339" t="str">
            <v>Unidad</v>
          </cell>
          <cell r="E1339">
            <v>45300</v>
          </cell>
        </row>
        <row r="1340">
          <cell r="B1340" t="str">
            <v>C5659</v>
          </cell>
          <cell r="C1340" t="str">
            <v>Union reparacion 1 1/2"</v>
          </cell>
          <cell r="D1340" t="str">
            <v>Unidad</v>
          </cell>
          <cell r="E1340">
            <v>33000</v>
          </cell>
        </row>
        <row r="1341">
          <cell r="B1341" t="str">
            <v>C5660</v>
          </cell>
          <cell r="C1341" t="str">
            <v>Válvula de compuerta 1.1/2</v>
          </cell>
          <cell r="D1341" t="str">
            <v>Unidad</v>
          </cell>
          <cell r="E1341">
            <v>105000</v>
          </cell>
        </row>
        <row r="1342">
          <cell r="B1342" t="str">
            <v>C5661</v>
          </cell>
          <cell r="C1342" t="str">
            <v>Tubería PVC 6" Tipo perfil abierto</v>
          </cell>
          <cell r="D1342" t="str">
            <v>Ml</v>
          </cell>
          <cell r="E1342">
            <v>20000</v>
          </cell>
        </row>
        <row r="1343">
          <cell r="B1343" t="str">
            <v>C5662</v>
          </cell>
          <cell r="C1343" t="str">
            <v>Rejilla de ventilación 20 x 30 cm</v>
          </cell>
          <cell r="D1343" t="str">
            <v>Unidad</v>
          </cell>
          <cell r="E1343">
            <v>12000</v>
          </cell>
        </row>
        <row r="1344">
          <cell r="B1344" t="str">
            <v>C5663</v>
          </cell>
          <cell r="C1344" t="str">
            <v>CABLE DE ACERO REF: 6*19 A-A- D=1/4".</v>
          </cell>
          <cell r="D1344" t="str">
            <v>Ml</v>
          </cell>
          <cell r="E1344">
            <v>3000</v>
          </cell>
        </row>
        <row r="1345">
          <cell r="B1345" t="str">
            <v>C5664</v>
          </cell>
          <cell r="C1345" t="str">
            <v>CABLE DE ACERO REF: 6*19 A-A- D=1/2".</v>
          </cell>
          <cell r="D1345" t="str">
            <v>Ml</v>
          </cell>
          <cell r="E1345">
            <v>8100</v>
          </cell>
        </row>
        <row r="1346">
          <cell r="B1346" t="str">
            <v>C5665</v>
          </cell>
          <cell r="C1346" t="str">
            <v>CABLE DE ACERO REF: 6*19 A-A- D=5/8".</v>
          </cell>
          <cell r="D1346" t="str">
            <v>Ml</v>
          </cell>
          <cell r="E1346">
            <v>10800</v>
          </cell>
        </row>
        <row r="1347">
          <cell r="B1347" t="str">
            <v>C5666</v>
          </cell>
          <cell r="C1347" t="str">
            <v>Niple PVC EL x EL hasta L=0.80m Ø6''</v>
          </cell>
          <cell r="D1347" t="str">
            <v>Unidad</v>
          </cell>
          <cell r="E1347">
            <v>40000</v>
          </cell>
        </row>
        <row r="1348">
          <cell r="B1348" t="str">
            <v>C5667</v>
          </cell>
          <cell r="C1348" t="str">
            <v>TENSOR PARA CABLE DE ACERO D=1/2".</v>
          </cell>
          <cell r="D1348" t="str">
            <v>Unidad</v>
          </cell>
          <cell r="E1348">
            <v>49600</v>
          </cell>
        </row>
        <row r="1349">
          <cell r="B1349" t="str">
            <v>C5668</v>
          </cell>
          <cell r="C1349" t="str">
            <v>TENSOR PARA CABLE DE ACERO D=5/8".</v>
          </cell>
          <cell r="D1349" t="str">
            <v>Unidad</v>
          </cell>
          <cell r="E1349">
            <v>63600</v>
          </cell>
        </row>
        <row r="1350">
          <cell r="B1350" t="str">
            <v>C5669</v>
          </cell>
          <cell r="C1350" t="str">
            <v>PRENSACABLE EN HIERRO FUNDIDO TIPO PESADO D=1/4"</v>
          </cell>
          <cell r="D1350" t="str">
            <v>Unidad</v>
          </cell>
          <cell r="E1350">
            <v>5000</v>
          </cell>
        </row>
        <row r="1351">
          <cell r="B1351" t="str">
            <v>C5670</v>
          </cell>
          <cell r="C1351" t="str">
            <v>PRENSACABLE EN HIERRO FUNDIDO TIPO PESADO D=1/2"</v>
          </cell>
          <cell r="D1351" t="str">
            <v>Unidad</v>
          </cell>
          <cell r="E1351">
            <v>8000</v>
          </cell>
        </row>
        <row r="1352">
          <cell r="B1352" t="str">
            <v>C5671</v>
          </cell>
          <cell r="C1352" t="str">
            <v>PRENSACABLE EN HIERRO FUNDIDO TIPO PESADO D=5/8"</v>
          </cell>
          <cell r="D1352" t="str">
            <v>Unidad</v>
          </cell>
          <cell r="E1352">
            <v>11000</v>
          </cell>
        </row>
        <row r="1353">
          <cell r="B1353" t="str">
            <v>C5672</v>
          </cell>
          <cell r="C1353" t="str">
            <v>CÁMARA DE MEZCLA RAPIDA DE PRFV (SEGÚN DISEÑO EN PLANOS)</v>
          </cell>
          <cell r="D1353" t="str">
            <v>Unidad</v>
          </cell>
          <cell r="E1353">
            <v>400000</v>
          </cell>
        </row>
        <row r="1354">
          <cell r="B1354" t="str">
            <v>C5673</v>
          </cell>
          <cell r="C1354" t="str">
            <v>Arena para medio filtrante t.e.=0.5 mm., c.u.= 1.6, peso específico 2.65, porosidad 0.42, c.e.=0.82; solubilidad en hcl menor al 5%; dureza 7.0; limpia; menos de 1% laminar o micácea con espesor de 30 cm</v>
          </cell>
          <cell r="D1354" t="str">
            <v>m3</v>
          </cell>
          <cell r="E1354">
            <v>418900</v>
          </cell>
        </row>
        <row r="1355">
          <cell r="B1355" t="str">
            <v>C5674</v>
          </cell>
          <cell r="C1355" t="str">
            <v>ANTRACITA PARA MEDIO FILTRANTE T.E.=0.8 A 1.4 MM., C.U.= 1.6, PESO ESPECÍFICO &gt;1.55, POROSIDAD 0.50, C.E.=0.73; SOLUBILIDAD EN HCL AL 40% DESPRECIABLE; DUREZA &gt;= 3; PORCENTAJE MÁXIMO PARTÍCULAS PLANAS 30%</v>
          </cell>
          <cell r="D1355" t="str">
            <v>m3</v>
          </cell>
          <cell r="E1355">
            <v>620000</v>
          </cell>
        </row>
        <row r="1356">
          <cell r="B1356" t="str">
            <v>C5675</v>
          </cell>
          <cell r="C1356" t="str">
            <v>VIGUETAS PREFABRICADAS EN CONCRETO F'C= 3500 PSI. DE LONGITUD  0.80M, ALTURA 0.25M Y ANCHO 0.23M  ., CON NIPLES PVC 3/4 CADA  0.08M</v>
          </cell>
          <cell r="D1356" t="str">
            <v>Unidad</v>
          </cell>
          <cell r="E1356">
            <v>42000</v>
          </cell>
        </row>
        <row r="1357">
          <cell r="B1357" t="str">
            <v>C5676</v>
          </cell>
          <cell r="C1357" t="str">
            <v>TEE HD 6 X 6" Brida x Brida</v>
          </cell>
          <cell r="D1357" t="str">
            <v>Unidad</v>
          </cell>
          <cell r="E1357">
            <v>640320</v>
          </cell>
        </row>
        <row r="1358">
          <cell r="B1358" t="str">
            <v>C5677</v>
          </cell>
          <cell r="C1358" t="str">
            <v>DUCTO BRIDADO DE ф 6 ´´ HD L: 2.63m</v>
          </cell>
          <cell r="D1358" t="str">
            <v>Unidad</v>
          </cell>
          <cell r="E1358">
            <v>670660</v>
          </cell>
        </row>
        <row r="1359">
          <cell r="B1359" t="str">
            <v>C5678</v>
          </cell>
          <cell r="C1359" t="str">
            <v>CODO 90º HIERRO DUCTIL (EXTREMO BRIDA) 6"</v>
          </cell>
          <cell r="D1359" t="str">
            <v>Unidad</v>
          </cell>
          <cell r="E1359">
            <v>520000</v>
          </cell>
        </row>
        <row r="1360">
          <cell r="B1360" t="str">
            <v>C5679</v>
          </cell>
          <cell r="C1360" t="str">
            <v>DUCTO BRIDADO DE ф 6 ´´ HD L: 1.72m</v>
          </cell>
          <cell r="D1360" t="str">
            <v>Unidad</v>
          </cell>
          <cell r="E1360">
            <v>580000</v>
          </cell>
        </row>
        <row r="1361">
          <cell r="B1361" t="str">
            <v>C5680</v>
          </cell>
          <cell r="C1361" t="str">
            <v>CODO 45º HIERRO DUCTIL (EXTREMO BRIDA) 6"</v>
          </cell>
          <cell r="D1361" t="str">
            <v>Unidad</v>
          </cell>
          <cell r="E1361">
            <v>400000</v>
          </cell>
        </row>
        <row r="1362">
          <cell r="B1362" t="str">
            <v>C5681</v>
          </cell>
          <cell r="C1362" t="str">
            <v>DUCTO DE ф 6 HD   L:2.10M CON 18 ORIFICIOS ф3"</v>
          </cell>
          <cell r="D1362" t="str">
            <v>Unidad</v>
          </cell>
          <cell r="E1362">
            <v>600000</v>
          </cell>
        </row>
        <row r="1363">
          <cell r="B1363" t="str">
            <v>C5682</v>
          </cell>
          <cell r="C1363" t="str">
            <v>BRIDA CIEGA ф 6" HD</v>
          </cell>
          <cell r="D1363" t="str">
            <v>Unidad</v>
          </cell>
          <cell r="E1363">
            <v>142680</v>
          </cell>
        </row>
        <row r="1364">
          <cell r="B1364" t="str">
            <v>C5683</v>
          </cell>
          <cell r="C1364" t="str">
            <v>DUCTO DE ф 6 HD   L:3.12M CON 7 ORIFICIOS ф1 1/2"</v>
          </cell>
          <cell r="D1364" t="str">
            <v>Unidad</v>
          </cell>
          <cell r="E1364">
            <v>800000</v>
          </cell>
        </row>
        <row r="1365">
          <cell r="B1365" t="str">
            <v>C5684</v>
          </cell>
          <cell r="C1365" t="str">
            <v>BRIDA CIEGA ф 4" HD</v>
          </cell>
          <cell r="D1365" t="str">
            <v>Unidad</v>
          </cell>
          <cell r="E1365">
            <v>81200</v>
          </cell>
        </row>
        <row r="1366">
          <cell r="B1366" t="str">
            <v>C5685</v>
          </cell>
          <cell r="C1366" t="str">
            <v>DUCTO  4" HD BxB L=1.40m CON 11 ORIFICIOS  DE ø 1"</v>
          </cell>
          <cell r="D1366" t="str">
            <v>Unidad</v>
          </cell>
          <cell r="E1366">
            <v>270917</v>
          </cell>
        </row>
        <row r="1367">
          <cell r="B1367" t="str">
            <v>C5686</v>
          </cell>
          <cell r="C1367" t="str">
            <v>VÁSTAGO  DE ACERO INOXIDABLE DIAMETRO DE 4"</v>
          </cell>
          <cell r="D1367" t="str">
            <v>ML</v>
          </cell>
          <cell r="E1367">
            <v>290000</v>
          </cell>
        </row>
        <row r="1368">
          <cell r="B1368" t="str">
            <v>C5687</v>
          </cell>
          <cell r="C1368" t="str">
            <v>Válvula de compuerta deslizante cuadrada de D=4" en HD</v>
          </cell>
          <cell r="D1368" t="str">
            <v>Unidad</v>
          </cell>
          <cell r="E1368">
            <v>1250000</v>
          </cell>
        </row>
        <row r="1369">
          <cell r="B1369" t="str">
            <v>C5688</v>
          </cell>
          <cell r="C1369" t="str">
            <v>PASAMURO ф 3" HD BxE L= 0.40m Z= 0.28m</v>
          </cell>
          <cell r="D1369" t="str">
            <v>Unidad</v>
          </cell>
          <cell r="E1369">
            <v>158400</v>
          </cell>
        </row>
        <row r="1370">
          <cell r="B1370" t="str">
            <v>C5689</v>
          </cell>
          <cell r="C1370" t="str">
            <v>Codo 3"X 45°  HD BXB</v>
          </cell>
          <cell r="D1370" t="str">
            <v>Unidad</v>
          </cell>
          <cell r="E1370">
            <v>150000</v>
          </cell>
        </row>
        <row r="1371">
          <cell r="B1371" t="str">
            <v>C5690</v>
          </cell>
          <cell r="C1371" t="str">
            <v>NIPLE 3"  HD  Bx E L= 0.35M</v>
          </cell>
          <cell r="D1371" t="str">
            <v>Unidad</v>
          </cell>
          <cell r="E1371">
            <v>129150</v>
          </cell>
        </row>
        <row r="1372">
          <cell r="B1372" t="str">
            <v>C5691</v>
          </cell>
          <cell r="C1372" t="str">
            <v>DUCTO DE ф 6 HD   L:1.60M CON 18 ORIFICIOS ф3"</v>
          </cell>
          <cell r="D1372" t="str">
            <v>Unidad</v>
          </cell>
          <cell r="E1372">
            <v>540000</v>
          </cell>
        </row>
        <row r="1373">
          <cell r="B1373" t="str">
            <v>C5692</v>
          </cell>
          <cell r="C1373" t="str">
            <v>DUCTO DE ф 6 HD   L:2.60M CON 7 ORIFICIOS ф1 1/2"</v>
          </cell>
          <cell r="D1373" t="str">
            <v>Unidad</v>
          </cell>
          <cell r="E1373">
            <v>680000</v>
          </cell>
        </row>
        <row r="1374">
          <cell r="B1374" t="str">
            <v>C5693</v>
          </cell>
          <cell r="C1374" t="str">
            <v>DUCTO  4" HD BxB L=1.75m CON 11 ORIFICIOS  DE ø 1"</v>
          </cell>
          <cell r="D1374" t="str">
            <v>Unidad</v>
          </cell>
          <cell r="E1374">
            <v>290000</v>
          </cell>
        </row>
        <row r="1375">
          <cell r="B1375" t="str">
            <v>C5694</v>
          </cell>
          <cell r="C1375" t="str">
            <v>PASAMURO  ф 6" HD BxE  L= 0.30m Z= 0.23m</v>
          </cell>
          <cell r="D1375" t="str">
            <v>Unidad</v>
          </cell>
          <cell r="E1375">
            <v>300000</v>
          </cell>
        </row>
        <row r="1376">
          <cell r="B1376" t="str">
            <v>C5695</v>
          </cell>
          <cell r="C1376" t="str">
            <v>DOSIFICADOR DE SULFATO DE ALUMINIO GRANULAR TIPO VOLUMETRICO DE CONTROL MANUAL, PARA APLICACION EN SECO CON CAPACIDAD DE 0 - 20 Kg /DIA INCLUYE TOLVA DE EXTENSION Y MOTOR MONOFASICO CAJA DE DILUCION</v>
          </cell>
          <cell r="D1376" t="str">
            <v>Unidad</v>
          </cell>
          <cell r="E1376">
            <v>4736427</v>
          </cell>
        </row>
        <row r="1377">
          <cell r="B1377" t="str">
            <v>C5696</v>
          </cell>
          <cell r="C1377" t="str">
            <v>DOSIFICADOR DE CAL HIDRATADA TIPO VOLUMÉTRICO  DE CONTROL MANUAL, PARA APLICACIÓN EN SECO  CON CAPACIDAD DE 0 - 10 Kg /DÍA INCLUYE TOLVA DE EXTENSIÓN Y MOTOR MONOFÁSICO CAJA DE DILUCIÓN</v>
          </cell>
          <cell r="D1377" t="str">
            <v>Unidad</v>
          </cell>
          <cell r="E1377">
            <v>4300000</v>
          </cell>
        </row>
        <row r="1378">
          <cell r="B1378" t="str">
            <v>C5697</v>
          </cell>
          <cell r="C1378" t="str">
            <v>Platina de 100x100x8mm</v>
          </cell>
          <cell r="D1378" t="str">
            <v>Unidad</v>
          </cell>
          <cell r="E1378">
            <v>9135</v>
          </cell>
        </row>
        <row r="1379">
          <cell r="B1379" t="str">
            <v>C5698</v>
          </cell>
          <cell r="C1379" t="str">
            <v>CASETA DE CELADURIA EN LAMINA SEGÚN REFERENCIA</v>
          </cell>
          <cell r="D1379" t="str">
            <v>Unidad</v>
          </cell>
          <cell r="E1379">
            <v>772000</v>
          </cell>
        </row>
        <row r="1380">
          <cell r="B1380" t="str">
            <v>C5699</v>
          </cell>
          <cell r="C1380" t="str">
            <v>DUCTO ф 3" HD B x E L= 1.10M</v>
          </cell>
          <cell r="D1380" t="str">
            <v>Unidad</v>
          </cell>
          <cell r="E1380">
            <v>100000</v>
          </cell>
        </row>
        <row r="1381">
          <cell r="B1381" t="str">
            <v>C5700</v>
          </cell>
          <cell r="C1381" t="str">
            <v>DUCTO ф 3" HD B x E L= 1.35M</v>
          </cell>
          <cell r="D1381" t="str">
            <v>Unidad</v>
          </cell>
          <cell r="E1381">
            <v>110000</v>
          </cell>
        </row>
        <row r="1382">
          <cell r="B1382" t="str">
            <v>C5701</v>
          </cell>
          <cell r="C1382" t="str">
            <v>NIPLE 3"  HD  Bx B L= 0.10 M</v>
          </cell>
          <cell r="D1382" t="str">
            <v>Unidad</v>
          </cell>
          <cell r="E1382">
            <v>80000</v>
          </cell>
        </row>
        <row r="1383">
          <cell r="B1383" t="str">
            <v>C5702</v>
          </cell>
          <cell r="C1383" t="str">
            <v>NIPLE ф 3" HD B x E  L=0.80 M</v>
          </cell>
          <cell r="D1383" t="str">
            <v>Unidad</v>
          </cell>
          <cell r="E1383">
            <v>223000</v>
          </cell>
        </row>
        <row r="1384">
          <cell r="B1384" t="str">
            <v>C5703</v>
          </cell>
          <cell r="C1384" t="str">
            <v>DUCTO ф 4" HD B x E L= 1.76M</v>
          </cell>
          <cell r="D1384" t="str">
            <v>Unidad</v>
          </cell>
          <cell r="E1384">
            <v>187000</v>
          </cell>
        </row>
        <row r="1385">
          <cell r="B1385" t="str">
            <v>C5704</v>
          </cell>
          <cell r="C1385" t="str">
            <v>Base para pozo</v>
          </cell>
          <cell r="D1385" t="str">
            <v>Unidad</v>
          </cell>
          <cell r="E1385">
            <v>621000</v>
          </cell>
        </row>
        <row r="1386">
          <cell r="B1386" t="str">
            <v>C5705</v>
          </cell>
          <cell r="C1386" t="str">
            <v>Placa de cubierta pozo tipo EAAB ø 1.70m</v>
          </cell>
          <cell r="D1386" t="str">
            <v>Unidad</v>
          </cell>
          <cell r="E1386">
            <v>654367</v>
          </cell>
        </row>
        <row r="1387">
          <cell r="B1387" t="str">
            <v>C5706</v>
          </cell>
          <cell r="C1387" t="str">
            <v>ELECTROBOMBA DE EJE HORIZONTAL 0.5hp (110 voltios)</v>
          </cell>
          <cell r="D1387" t="str">
            <v>Unidad</v>
          </cell>
          <cell r="E1387">
            <v>202000</v>
          </cell>
        </row>
        <row r="1388">
          <cell r="B1388" t="str">
            <v>C5707</v>
          </cell>
          <cell r="C1388" t="str">
            <v>Union PVC 1 1/2"</v>
          </cell>
          <cell r="D1388" t="str">
            <v>Unidad</v>
          </cell>
          <cell r="E1388">
            <v>1741</v>
          </cell>
        </row>
        <row r="1389">
          <cell r="B1389" t="str">
            <v>C5708</v>
          </cell>
          <cell r="C1389" t="str">
            <v>UNIVERSALES PVC1 1/2" E.L.</v>
          </cell>
          <cell r="D1389" t="str">
            <v>Unidad</v>
          </cell>
          <cell r="E1389">
            <v>19500</v>
          </cell>
        </row>
        <row r="1390">
          <cell r="B1390" t="str">
            <v>C5709</v>
          </cell>
          <cell r="C1390" t="str">
            <v>YEE REDUCIDA 4"X3"</v>
          </cell>
          <cell r="D1390" t="str">
            <v>Unidad</v>
          </cell>
          <cell r="E1390">
            <v>15000</v>
          </cell>
        </row>
        <row r="1391">
          <cell r="B1391" t="str">
            <v>C5710</v>
          </cell>
          <cell r="C1391" t="str">
            <v>SIFON SANITARIO PVC 4" 135°</v>
          </cell>
          <cell r="D1391" t="str">
            <v>Unidad</v>
          </cell>
          <cell r="E1391">
            <v>15500</v>
          </cell>
        </row>
        <row r="1392">
          <cell r="B1392" t="str">
            <v>C5711</v>
          </cell>
          <cell r="C1392" t="str">
            <v>YEE SANITARIA 3"X3"</v>
          </cell>
          <cell r="D1392" t="str">
            <v>Unidad</v>
          </cell>
          <cell r="E1392">
            <v>8492</v>
          </cell>
        </row>
        <row r="1393">
          <cell r="B1393" t="str">
            <v>C5712</v>
          </cell>
          <cell r="C1393" t="str">
            <v>POSTE DE CONCRETO 10 M X 510 kg REFORZADO</v>
          </cell>
          <cell r="D1393" t="str">
            <v>Un</v>
          </cell>
          <cell r="E1393">
            <v>230558</v>
          </cell>
        </row>
        <row r="1394">
          <cell r="B1394" t="str">
            <v>C5713</v>
          </cell>
          <cell r="C1394" t="str">
            <v>Filtro anaerobico con accesorios</v>
          </cell>
          <cell r="D1394" t="str">
            <v>Unidad</v>
          </cell>
          <cell r="E1394">
            <v>450000</v>
          </cell>
        </row>
        <row r="1395">
          <cell r="B1395" t="str">
            <v>C5714</v>
          </cell>
          <cell r="C1395" t="str">
            <v>TEMPLETE DIRECTO A TIERRA</v>
          </cell>
          <cell r="D1395" t="str">
            <v>Unidad</v>
          </cell>
          <cell r="E1395">
            <v>200000</v>
          </cell>
        </row>
        <row r="1396">
          <cell r="B1396" t="str">
            <v>C5715</v>
          </cell>
          <cell r="C1396" t="str">
            <v>CONDUCTOR ACSR 2 No. 4 AWG</v>
          </cell>
          <cell r="D1396" t="str">
            <v>Unidad</v>
          </cell>
          <cell r="E1396">
            <v>2500</v>
          </cell>
        </row>
        <row r="1397">
          <cell r="B1397" t="str">
            <v>C5716</v>
          </cell>
          <cell r="C1397" t="str">
            <v>INTERRUPTOR AUTOMATICO TERMOMAGNETICO TOTALIZADOR 2 x 40 A, 240 V</v>
          </cell>
          <cell r="D1397" t="str">
            <v>Unidad</v>
          </cell>
          <cell r="E1397">
            <v>19250</v>
          </cell>
        </row>
        <row r="1398">
          <cell r="B1398" t="str">
            <v>C5717</v>
          </cell>
          <cell r="C1398" t="str">
            <v>INTERRUPTOR AUTOMATICO TERMOMAGNETICO 2 x 20 A, 240 V,</v>
          </cell>
          <cell r="D1398" t="str">
            <v>Unidad</v>
          </cell>
          <cell r="E1398">
            <v>19900</v>
          </cell>
        </row>
        <row r="1399">
          <cell r="B1399" t="str">
            <v>C5718</v>
          </cell>
          <cell r="C1399" t="str">
            <v>INTERRUPTOR AUTOMATICO TERMOMAGNETICO TOTALIZADOR 2 x 30 A, 240 V</v>
          </cell>
          <cell r="D1399" t="str">
            <v>Unidad</v>
          </cell>
          <cell r="E1399">
            <v>19250</v>
          </cell>
        </row>
        <row r="1400">
          <cell r="B1400" t="str">
            <v>C5719</v>
          </cell>
          <cell r="C1400" t="str">
            <v>INTERRUPTOR AUTOMATICO TERMOMAGNETICO 2 x 15 A, 240 V,</v>
          </cell>
          <cell r="D1400" t="str">
            <v>Unidad</v>
          </cell>
          <cell r="E1400">
            <v>19900</v>
          </cell>
        </row>
        <row r="1401">
          <cell r="B1401" t="str">
            <v>C5720</v>
          </cell>
          <cell r="C1401" t="str">
            <v>CAJA PARA CONTADOR MONOFÁSICO TIPO ANTIFRAUDE</v>
          </cell>
          <cell r="D1401" t="str">
            <v>Unidad</v>
          </cell>
          <cell r="E1401">
            <v>80070</v>
          </cell>
          <cell r="F1401">
            <v>45730</v>
          </cell>
        </row>
        <row r="1402">
          <cell r="B1402" t="str">
            <v>C5721</v>
          </cell>
          <cell r="C1402" t="str">
            <v>Cable de cobre aislado # 8</v>
          </cell>
          <cell r="D1402" t="str">
            <v>Ml</v>
          </cell>
          <cell r="E1402">
            <v>2729</v>
          </cell>
        </row>
        <row r="1403">
          <cell r="B1403" t="str">
            <v>C5722</v>
          </cell>
          <cell r="C1403" t="str">
            <v>Cable de cobre aislado # 10</v>
          </cell>
          <cell r="D1403" t="str">
            <v>Ml</v>
          </cell>
          <cell r="E1403">
            <v>1900</v>
          </cell>
        </row>
        <row r="1404">
          <cell r="B1404" t="str">
            <v>C5723</v>
          </cell>
          <cell r="C1404" t="str">
            <v>TOMACORRIENTE 15 A; 110 V</v>
          </cell>
          <cell r="D1404" t="str">
            <v>Unidad</v>
          </cell>
          <cell r="E1404">
            <v>4000</v>
          </cell>
        </row>
        <row r="1405">
          <cell r="B1405" t="str">
            <v>C5724</v>
          </cell>
          <cell r="C1405" t="str">
            <v>TOMACORRIENTE BIFASICA 20 A; 220 V</v>
          </cell>
          <cell r="D1405" t="str">
            <v>Unidad</v>
          </cell>
          <cell r="E1405">
            <v>9800</v>
          </cell>
        </row>
        <row r="1406">
          <cell r="B1406" t="str">
            <v>C5725</v>
          </cell>
          <cell r="C1406" t="str">
            <v>ROSETA 200W</v>
          </cell>
          <cell r="D1406" t="str">
            <v>Unidad</v>
          </cell>
          <cell r="E1406">
            <v>1300</v>
          </cell>
        </row>
        <row r="1407">
          <cell r="B1407" t="str">
            <v>C5726</v>
          </cell>
          <cell r="C1407" t="str">
            <v>BOMBILLO DE APLIQUE DE 30 W FLUORESCENTE ( AHORRADOR )</v>
          </cell>
          <cell r="D1407" t="str">
            <v>Unidad</v>
          </cell>
          <cell r="E1407">
            <v>8900</v>
          </cell>
        </row>
        <row r="1408">
          <cell r="B1408" t="str">
            <v>C5727</v>
          </cell>
          <cell r="C1408" t="str">
            <v>DOSIFICADOR DE ALUMBRE 5,0HP</v>
          </cell>
          <cell r="D1408" t="str">
            <v>Unidad</v>
          </cell>
          <cell r="E1408">
            <v>130000</v>
          </cell>
        </row>
        <row r="1409">
          <cell r="B1409" t="str">
            <v>C5728</v>
          </cell>
          <cell r="C1409" t="str">
            <v>LUMINARIA EXTERIOR</v>
          </cell>
          <cell r="D1409" t="str">
            <v>Unidad</v>
          </cell>
          <cell r="E1409">
            <v>45700</v>
          </cell>
        </row>
        <row r="1410">
          <cell r="B1410" t="str">
            <v>C5729</v>
          </cell>
          <cell r="C1410" t="str">
            <v>APLIQUE PARA INTERPERIE</v>
          </cell>
          <cell r="D1410" t="str">
            <v>Unidad</v>
          </cell>
          <cell r="E1410">
            <v>36500</v>
          </cell>
        </row>
        <row r="1411">
          <cell r="B1411" t="str">
            <v>C5730</v>
          </cell>
          <cell r="C1411" t="str">
            <v>POSTE DE CONCRETO 8 M x 510 KG</v>
          </cell>
          <cell r="D1411" t="str">
            <v>Unidad</v>
          </cell>
          <cell r="E1411">
            <v>355018</v>
          </cell>
        </row>
        <row r="1412">
          <cell r="B1412" t="str">
            <v>C5731</v>
          </cell>
          <cell r="C1412" t="str">
            <v>LUMINARIA 70 W - 220 V VAPOR SODIO HORIZ. CERRADA</v>
          </cell>
          <cell r="D1412" t="str">
            <v>unidad</v>
          </cell>
          <cell r="E1412">
            <v>90000</v>
          </cell>
        </row>
        <row r="1413">
          <cell r="B1413" t="str">
            <v>C5732</v>
          </cell>
          <cell r="C1413" t="str">
            <v>POSTE ORNAMENTAL 3'' 3M</v>
          </cell>
          <cell r="D1413" t="str">
            <v>Unidad</v>
          </cell>
          <cell r="E1413">
            <v>650000</v>
          </cell>
        </row>
        <row r="1414">
          <cell r="B1414" t="str">
            <v>C5733</v>
          </cell>
          <cell r="C1414" t="str">
            <v>ALAMBRE DE COBRE DESNUDO # 4</v>
          </cell>
          <cell r="D1414" t="str">
            <v>Ml</v>
          </cell>
          <cell r="E1414">
            <v>5520</v>
          </cell>
        </row>
        <row r="1415">
          <cell r="B1415" t="str">
            <v>C5734</v>
          </cell>
          <cell r="C1415" t="str">
            <v>INTERRUPTOR AUTOMATICO TERMOMAGNETICO 1 x 15 A, 240 V,</v>
          </cell>
          <cell r="D1415" t="str">
            <v>Unidad</v>
          </cell>
          <cell r="E1415">
            <v>9195</v>
          </cell>
        </row>
        <row r="1416">
          <cell r="B1416" t="str">
            <v>C5735</v>
          </cell>
          <cell r="C1416" t="str">
            <v>Válvula de compuerta deslizante cuadrada de D=8" en HD</v>
          </cell>
          <cell r="D1416" t="str">
            <v>Unidad</v>
          </cell>
          <cell r="E1416">
            <v>1589200</v>
          </cell>
        </row>
        <row r="1417">
          <cell r="B1417" t="str">
            <v>C5736</v>
          </cell>
          <cell r="C1417" t="str">
            <v>VÁSTAGO EN HF O HD PARA COMPUERTA DE 8"</v>
          </cell>
          <cell r="D1417" t="str">
            <v>ML</v>
          </cell>
          <cell r="E1417">
            <v>279500</v>
          </cell>
        </row>
        <row r="1418">
          <cell r="B1418" t="str">
            <v>C5737</v>
          </cell>
          <cell r="C1418" t="str">
            <v>Válvula de compuerta deslizante cuadrada de D=6" en HD</v>
          </cell>
          <cell r="D1418" t="str">
            <v>Unidad</v>
          </cell>
          <cell r="E1418">
            <v>1400000</v>
          </cell>
        </row>
        <row r="1419">
          <cell r="B1419" t="str">
            <v>C5738</v>
          </cell>
          <cell r="C1419" t="str">
            <v>VÁSTAGO EN HF O HD PARA COMPUERTA DE 6"</v>
          </cell>
          <cell r="D1419" t="str">
            <v>ML</v>
          </cell>
          <cell r="E1419">
            <v>270000</v>
          </cell>
        </row>
        <row r="1420">
          <cell r="B1420" t="str">
            <v>C5739</v>
          </cell>
          <cell r="C1420" t="str">
            <v>DUCTO  4" HD BxB L=2.40m CON 7 ORIFICIOS  DE ø 1"</v>
          </cell>
          <cell r="D1420" t="str">
            <v>Unidad</v>
          </cell>
          <cell r="E1420">
            <v>311221</v>
          </cell>
        </row>
        <row r="1421">
          <cell r="B1421" t="str">
            <v>C5740</v>
          </cell>
          <cell r="C1421" t="str">
            <v>PASAMURO D 4" HD BxB L=0.53 m-Z=0.33m</v>
          </cell>
          <cell r="D1421" t="str">
            <v>Unidad</v>
          </cell>
          <cell r="E1421">
            <v>260000</v>
          </cell>
        </row>
        <row r="1422">
          <cell r="B1422" t="str">
            <v>C5741</v>
          </cell>
          <cell r="C1422" t="str">
            <v>TEE HD 4 X 3" B x B</v>
          </cell>
          <cell r="D1422" t="str">
            <v>Unidad</v>
          </cell>
          <cell r="E1422">
            <v>330000</v>
          </cell>
        </row>
        <row r="1423">
          <cell r="B1423" t="str">
            <v>C5742</v>
          </cell>
          <cell r="C1423" t="str">
            <v>DUCTO ф 4" HD B x B L= 2.47M</v>
          </cell>
          <cell r="D1423" t="str">
            <v>Unidad</v>
          </cell>
          <cell r="E1423">
            <v>310000</v>
          </cell>
        </row>
        <row r="1424">
          <cell r="B1424" t="str">
            <v>C5743</v>
          </cell>
          <cell r="C1424" t="str">
            <v>NIPLE ф 3" HD B x B  L=0.80 M</v>
          </cell>
          <cell r="D1424" t="str">
            <v>Unidad</v>
          </cell>
          <cell r="E1424">
            <v>223000</v>
          </cell>
        </row>
        <row r="1425">
          <cell r="B1425" t="str">
            <v>C5744</v>
          </cell>
          <cell r="C1425" t="str">
            <v>PASAMURO ф  3" HD BxB L=0.45M -Z=0.25M</v>
          </cell>
          <cell r="D1425" t="str">
            <v>Unidad</v>
          </cell>
          <cell r="E1425">
            <v>161200</v>
          </cell>
        </row>
        <row r="1426">
          <cell r="B1426" t="str">
            <v>C5745</v>
          </cell>
          <cell r="C1426" t="str">
            <v>PASAMURO ф  4" HD BxB L=0.45M -Z=0.25M</v>
          </cell>
          <cell r="D1426" t="str">
            <v>Unidad</v>
          </cell>
          <cell r="E1426">
            <v>225600</v>
          </cell>
        </row>
        <row r="1427">
          <cell r="B1427" t="str">
            <v>C5746</v>
          </cell>
          <cell r="C1427" t="str">
            <v>NIPLE  4" HD BxB L=0.35M</v>
          </cell>
          <cell r="D1427" t="str">
            <v>Unidad</v>
          </cell>
          <cell r="E1427">
            <v>172200</v>
          </cell>
        </row>
        <row r="1428">
          <cell r="B1428" t="str">
            <v>C5747</v>
          </cell>
          <cell r="C1428" t="str">
            <v>NIPLE  4" HD BxE L=0.38 M</v>
          </cell>
          <cell r="D1428" t="str">
            <v>Unidad</v>
          </cell>
          <cell r="E1428">
            <v>186760</v>
          </cell>
        </row>
        <row r="1429">
          <cell r="B1429" t="str">
            <v>C5748</v>
          </cell>
          <cell r="C1429" t="str">
            <v>PASAMURO ф 4" HD BxE L=0.35 M</v>
          </cell>
          <cell r="D1429" t="str">
            <v>Unidad</v>
          </cell>
          <cell r="E1429">
            <v>204800</v>
          </cell>
        </row>
        <row r="1430">
          <cell r="B1430" t="str">
            <v>C5749</v>
          </cell>
          <cell r="C1430" t="str">
            <v>PASAMURO ф 8" HD BxE L=0.35 M</v>
          </cell>
          <cell r="D1430" t="str">
            <v>Unidad</v>
          </cell>
          <cell r="E1430">
            <v>438000</v>
          </cell>
        </row>
        <row r="1431">
          <cell r="B1431" t="str">
            <v>C5750</v>
          </cell>
          <cell r="C1431" t="str">
            <v>DUCTO DE REBOSE ф 3" HD  1.06M</v>
          </cell>
          <cell r="D1431" t="str">
            <v>Unidad</v>
          </cell>
          <cell r="E1431">
            <v>99688</v>
          </cell>
        </row>
        <row r="1432">
          <cell r="B1432" t="str">
            <v>C5751</v>
          </cell>
          <cell r="C1432" t="str">
            <v>NIPLE  4" HD BxE L=0.15 M</v>
          </cell>
          <cell r="D1432" t="str">
            <v>Unidad</v>
          </cell>
          <cell r="E1432">
            <v>128800</v>
          </cell>
        </row>
        <row r="1433">
          <cell r="B1433" t="str">
            <v>C5752</v>
          </cell>
          <cell r="C1433" t="str">
            <v>Hipoclorito de sodio (Cloro Liquido Conc. 5 a 8%)</v>
          </cell>
          <cell r="D1433" t="str">
            <v>Kg-m2</v>
          </cell>
          <cell r="E1433">
            <v>1452</v>
          </cell>
        </row>
        <row r="1434">
          <cell r="B1434" t="str">
            <v>C5753</v>
          </cell>
          <cell r="C1434" t="str">
            <v>Elementos para mantenimiento de valvulas incl. cambio de o`rings + pintura valvulas cantidad según planos de catastro de valvulas</v>
          </cell>
          <cell r="D1434" t="str">
            <v>Global</v>
          </cell>
          <cell r="E1434">
            <v>500000</v>
          </cell>
        </row>
        <row r="1435">
          <cell r="B1435" t="str">
            <v>C5754</v>
          </cell>
          <cell r="C1435" t="str">
            <v>Geotextil NT 2000</v>
          </cell>
          <cell r="D1435" t="str">
            <v>M2</v>
          </cell>
          <cell r="E1435">
            <v>3330</v>
          </cell>
        </row>
        <row r="1436">
          <cell r="B1436" t="str">
            <v>C5755</v>
          </cell>
          <cell r="C1436" t="str">
            <v>Señalizacion en trabajos viales</v>
          </cell>
          <cell r="D1436" t="str">
            <v>Global</v>
          </cell>
          <cell r="E1436">
            <v>1227</v>
          </cell>
        </row>
        <row r="1437">
          <cell r="B1437" t="str">
            <v>C5756</v>
          </cell>
          <cell r="C1437" t="str">
            <v>Implementacion PGIO eje SISO</v>
          </cell>
          <cell r="D1437" t="str">
            <v>Unidad</v>
          </cell>
          <cell r="E1437">
            <v>6284419.2000000002</v>
          </cell>
        </row>
        <row r="1438">
          <cell r="B1438" t="str">
            <v>C5757</v>
          </cell>
          <cell r="C1438" t="str">
            <v>Implementacion PGIO eje ambiental</v>
          </cell>
          <cell r="D1438" t="str">
            <v>Unidad</v>
          </cell>
          <cell r="E1438">
            <v>1461500</v>
          </cell>
        </row>
        <row r="1439">
          <cell r="B1439" t="str">
            <v>C5758</v>
          </cell>
          <cell r="C1439" t="str">
            <v>YEE 2"X2"</v>
          </cell>
          <cell r="D1439" t="str">
            <v>Unidad</v>
          </cell>
          <cell r="E1439">
            <v>3744</v>
          </cell>
        </row>
        <row r="1440">
          <cell r="B1440" t="str">
            <v>C5759</v>
          </cell>
          <cell r="C1440" t="str">
            <v>Perfil metalico rectangular en C, 20cm*5cm cal 14</v>
          </cell>
          <cell r="D1440" t="str">
            <v>ml</v>
          </cell>
          <cell r="E1440">
            <v>21097</v>
          </cell>
        </row>
        <row r="1441">
          <cell r="B1441" t="str">
            <v>C5760</v>
          </cell>
          <cell r="C1441" t="str">
            <v>Perfil metalico en C, 10cm*5cm cal16</v>
          </cell>
          <cell r="D1441" t="str">
            <v>ml</v>
          </cell>
          <cell r="E1441">
            <v>8642</v>
          </cell>
        </row>
        <row r="1442">
          <cell r="B1442" t="str">
            <v>C5761</v>
          </cell>
          <cell r="C1442" t="str">
            <v>CONTADOR ELECTRICO TRIFASICO</v>
          </cell>
          <cell r="D1442" t="str">
            <v>Unidad</v>
          </cell>
          <cell r="E1442">
            <v>180460</v>
          </cell>
        </row>
        <row r="1443">
          <cell r="B1443" t="str">
            <v>C5762</v>
          </cell>
          <cell r="C1443" t="str">
            <v>CAJA EMPALME 75X75X35MM CABLEADO ESTRUCTURADO</v>
          </cell>
          <cell r="D1443" t="str">
            <v>Unidad</v>
          </cell>
          <cell r="E1443">
            <v>245000</v>
          </cell>
        </row>
        <row r="1444">
          <cell r="B1444" t="str">
            <v>C5763</v>
          </cell>
          <cell r="C1444" t="str">
            <v>ALAMBRE COBRE THW 12 AWG THHN/NN</v>
          </cell>
          <cell r="D1444" t="str">
            <v>Ml</v>
          </cell>
          <cell r="E1444">
            <v>1420</v>
          </cell>
        </row>
        <row r="1445">
          <cell r="B1445" t="str">
            <v>C5764</v>
          </cell>
          <cell r="C1445" t="str">
            <v>CAJA DOBLE MET. GALV. 2400</v>
          </cell>
          <cell r="D1445" t="str">
            <v>Unidad</v>
          </cell>
          <cell r="E1445">
            <v>1600</v>
          </cell>
        </row>
        <row r="1446">
          <cell r="B1446" t="str">
            <v>C5765</v>
          </cell>
          <cell r="C1446" t="str">
            <v>CURVA CONDUIT GALV. EMT 1/2</v>
          </cell>
          <cell r="D1446" t="str">
            <v>Unidad</v>
          </cell>
          <cell r="E1446">
            <v>850</v>
          </cell>
          <cell r="F1446">
            <v>1160</v>
          </cell>
        </row>
        <row r="1447">
          <cell r="B1447" t="str">
            <v>C5766</v>
          </cell>
          <cell r="C1447" t="str">
            <v>TUBO CONDUIT  EMT, 1/2</v>
          </cell>
          <cell r="D1447" t="str">
            <v>ML</v>
          </cell>
          <cell r="E1447">
            <v>4200</v>
          </cell>
        </row>
        <row r="1448">
          <cell r="B1448" t="str">
            <v>C5767</v>
          </cell>
          <cell r="C1448" t="str">
            <v>UNION CONDUIT EMT , 1/2</v>
          </cell>
          <cell r="D1448" t="str">
            <v>Unidad</v>
          </cell>
          <cell r="E1448">
            <v>928</v>
          </cell>
        </row>
        <row r="1449">
          <cell r="B1449" t="str">
            <v>C5768</v>
          </cell>
          <cell r="C1449" t="str">
            <v>Accesorio Punto electrico</v>
          </cell>
          <cell r="D1449" t="str">
            <v>Unidad</v>
          </cell>
          <cell r="E1449">
            <v>8000</v>
          </cell>
        </row>
        <row r="1450">
          <cell r="B1450" t="str">
            <v>C5769</v>
          </cell>
          <cell r="C1450" t="str">
            <v>YEE Sanitaria 4"X4"</v>
          </cell>
          <cell r="D1450" t="str">
            <v>Unidad</v>
          </cell>
          <cell r="E1450">
            <v>14400</v>
          </cell>
        </row>
        <row r="1451">
          <cell r="B1451" t="str">
            <v>C5770</v>
          </cell>
          <cell r="C1451" t="str">
            <v>YEE REDUCIDA 4"X2" Sanitaria</v>
          </cell>
          <cell r="D1451" t="str">
            <v>Unidad</v>
          </cell>
          <cell r="E1451">
            <v>3500</v>
          </cell>
        </row>
        <row r="1452">
          <cell r="B1452" t="str">
            <v>C5771</v>
          </cell>
          <cell r="C1452" t="str">
            <v>YEE REDUCIDA 4"X3" Sanitaria</v>
          </cell>
          <cell r="D1452" t="str">
            <v>Unidad</v>
          </cell>
          <cell r="E1452">
            <v>3500</v>
          </cell>
        </row>
        <row r="1453">
          <cell r="B1453" t="str">
            <v>C5772</v>
          </cell>
          <cell r="C1453" t="str">
            <v>Sistema de tratamiento de aguas derivadas del proceso de lavado (incluye trampa sedimentadora, tanque de reutilisacion, electrobomba y tuberia)</v>
          </cell>
          <cell r="D1453" t="str">
            <v>Unidad</v>
          </cell>
          <cell r="E1453">
            <v>2300000</v>
          </cell>
        </row>
        <row r="1454">
          <cell r="B1454" t="str">
            <v>C5773</v>
          </cell>
          <cell r="C1454" t="str">
            <v xml:space="preserve">CANCHA MINI FUTBOL Y/O MINIBALONCESTO INCL. MALLA. TUBO 3" Y 2"  </v>
          </cell>
          <cell r="D1454" t="str">
            <v>Unidad</v>
          </cell>
          <cell r="E1454">
            <v>1348319</v>
          </cell>
        </row>
        <row r="1455">
          <cell r="B1455" t="str">
            <v>C5774</v>
          </cell>
          <cell r="C1455" t="str">
            <v>Perfil metalico en 8*4 cal18</v>
          </cell>
          <cell r="D1455" t="str">
            <v>ml</v>
          </cell>
          <cell r="E1455">
            <v>7000</v>
          </cell>
        </row>
        <row r="1456">
          <cell r="B1456" t="str">
            <v>C5775</v>
          </cell>
          <cell r="C1456" t="str">
            <v>CERAMICA PARA PARED ALFA O SIMILAR 30*30</v>
          </cell>
          <cell r="D1456" t="str">
            <v>M2</v>
          </cell>
          <cell r="E1456">
            <v>23602</v>
          </cell>
        </row>
        <row r="1457">
          <cell r="B1457" t="str">
            <v>C5776</v>
          </cell>
          <cell r="C1457" t="str">
            <v>ESTUFA A CARBON (INCLYE TUBERIA Y ACCESORIOS)</v>
          </cell>
          <cell r="D1457" t="str">
            <v>UNIDAD</v>
          </cell>
          <cell r="E1457">
            <v>197524</v>
          </cell>
        </row>
        <row r="1458">
          <cell r="B1458" t="str">
            <v>C5777</v>
          </cell>
          <cell r="C1458" t="str">
            <v>PISO TABLON DE GRES 25*25</v>
          </cell>
          <cell r="D1458" t="str">
            <v>M2</v>
          </cell>
          <cell r="E1458">
            <v>29700</v>
          </cell>
        </row>
        <row r="1459">
          <cell r="B1459" t="str">
            <v>C5778</v>
          </cell>
          <cell r="C1459" t="str">
            <v>REJILLA DE 2" ALUMINIO</v>
          </cell>
          <cell r="D1459" t="str">
            <v>UN</v>
          </cell>
          <cell r="E1459">
            <v>6097</v>
          </cell>
        </row>
        <row r="1460">
          <cell r="B1460" t="str">
            <v>C5779</v>
          </cell>
          <cell r="C1460" t="str">
            <v>ADAPTADOR HEMBRA PVC-P  1"</v>
          </cell>
          <cell r="D1460" t="str">
            <v>UNIDAD</v>
          </cell>
          <cell r="E1460">
            <v>1601</v>
          </cell>
        </row>
        <row r="1461">
          <cell r="B1461" t="str">
            <v>C5780</v>
          </cell>
          <cell r="C1461" t="str">
            <v>ADAPTADOR MACHO PVC-P  1"</v>
          </cell>
          <cell r="D1461" t="str">
            <v>UNIDAD</v>
          </cell>
          <cell r="E1461">
            <v>1400</v>
          </cell>
        </row>
        <row r="1462">
          <cell r="B1462" t="str">
            <v>C5781</v>
          </cell>
          <cell r="C1462" t="str">
            <v>CODO 45° PRESION 1"</v>
          </cell>
          <cell r="D1462" t="str">
            <v>UNIDAD</v>
          </cell>
          <cell r="E1462">
            <v>2300</v>
          </cell>
        </row>
        <row r="1463">
          <cell r="B1463" t="str">
            <v>C5782</v>
          </cell>
          <cell r="C1463" t="str">
            <v>CODO 90° PVC-P 1``</v>
          </cell>
          <cell r="D1463" t="str">
            <v>UNIDAD</v>
          </cell>
          <cell r="E1463">
            <v>1400</v>
          </cell>
        </row>
        <row r="1464">
          <cell r="B1464" t="str">
            <v>C5783</v>
          </cell>
          <cell r="C1464" t="str">
            <v>TAPON ROSCADO PVC-P  1"</v>
          </cell>
          <cell r="D1464" t="str">
            <v>UNIDAD</v>
          </cell>
          <cell r="E1464">
            <v>1300</v>
          </cell>
        </row>
        <row r="1465">
          <cell r="B1465" t="str">
            <v>C5784</v>
          </cell>
          <cell r="C1465" t="str">
            <v>FORMALETA ALQUILER</v>
          </cell>
          <cell r="D1465" t="str">
            <v>DD</v>
          </cell>
          <cell r="E1465">
            <v>2500</v>
          </cell>
        </row>
        <row r="1466">
          <cell r="B1466" t="str">
            <v>C5785</v>
          </cell>
          <cell r="C1466" t="str">
            <v>ACERO ESTRUCT. ASTM A-36</v>
          </cell>
          <cell r="D1466" t="str">
            <v>KG</v>
          </cell>
          <cell r="E1466">
            <v>3940</v>
          </cell>
        </row>
        <row r="1467">
          <cell r="B1467" t="str">
            <v>C5786</v>
          </cell>
          <cell r="C1467" t="str">
            <v>ALAMBRE GALVANIZADO # 18</v>
          </cell>
          <cell r="D1467" t="str">
            <v>KG</v>
          </cell>
          <cell r="E1467">
            <v>3200</v>
          </cell>
        </row>
        <row r="1468">
          <cell r="B1468" t="str">
            <v>C5787</v>
          </cell>
          <cell r="C1468" t="str">
            <v>LAMINA CIELO R. FALSO YESO+PVC+FO</v>
          </cell>
          <cell r="D1468" t="str">
            <v>UNIDAD</v>
          </cell>
          <cell r="E1468">
            <v>6480</v>
          </cell>
        </row>
        <row r="1469">
          <cell r="B1469" t="str">
            <v>C5788</v>
          </cell>
          <cell r="C1469" t="str">
            <v>PERFIL GALV L 1 X1 -305</v>
          </cell>
          <cell r="D1469" t="str">
            <v>UNIDAD</v>
          </cell>
          <cell r="E1469">
            <v>3800</v>
          </cell>
        </row>
        <row r="1470">
          <cell r="B1470" t="str">
            <v>C5789</v>
          </cell>
          <cell r="C1470" t="str">
            <v>PERFIL GALV T 1 X1 -122</v>
          </cell>
          <cell r="D1470" t="str">
            <v>UNIDAD</v>
          </cell>
          <cell r="E1470">
            <v>2700</v>
          </cell>
        </row>
        <row r="1471">
          <cell r="B1471" t="str">
            <v>C5790</v>
          </cell>
          <cell r="C1471" t="str">
            <v>PERFIL GALV T 1.1/2X1-366</v>
          </cell>
          <cell r="D1471" t="str">
            <v>UNIDAD</v>
          </cell>
          <cell r="E1471">
            <v>4800</v>
          </cell>
        </row>
        <row r="1472">
          <cell r="B1472" t="str">
            <v>C5791</v>
          </cell>
          <cell r="C1472" t="str">
            <v>CABLE ENCAUCHETADO ST 3x16</v>
          </cell>
          <cell r="D1472" t="str">
            <v>ML</v>
          </cell>
          <cell r="E1472">
            <v>2111</v>
          </cell>
        </row>
        <row r="1473">
          <cell r="B1473" t="str">
            <v>C5792</v>
          </cell>
          <cell r="C1473" t="str">
            <v>BALA FLUORECENTE 210 MM VIDRIO OPACO</v>
          </cell>
          <cell r="D1473" t="str">
            <v>UNIDAD</v>
          </cell>
          <cell r="E1473">
            <v>29500</v>
          </cell>
        </row>
        <row r="1474">
          <cell r="B1474" t="str">
            <v>C5793</v>
          </cell>
          <cell r="C1474" t="str">
            <v>BALA INCANDESCENTE 100 W</v>
          </cell>
          <cell r="D1474" t="str">
            <v>UNIDAD</v>
          </cell>
          <cell r="E1474">
            <v>29500</v>
          </cell>
        </row>
        <row r="1475">
          <cell r="B1475" t="str">
            <v>C5794</v>
          </cell>
          <cell r="C1475" t="str">
            <v>ESTACAS DE GUADUA (para empradizacion)</v>
          </cell>
          <cell r="D1475" t="str">
            <v>UNIDAD</v>
          </cell>
          <cell r="E1475">
            <v>300</v>
          </cell>
        </row>
        <row r="1476">
          <cell r="B1476" t="str">
            <v>C5795</v>
          </cell>
          <cell r="C1476" t="str">
            <v>TUBO MUEBLE CAL  1`` 1,10 MM</v>
          </cell>
          <cell r="D1476" t="str">
            <v>ML</v>
          </cell>
          <cell r="E1476">
            <v>2383</v>
          </cell>
        </row>
        <row r="1477">
          <cell r="B1477" t="str">
            <v>C5796</v>
          </cell>
          <cell r="C1477" t="str">
            <v>CANAL B6 CAL. 22</v>
          </cell>
          <cell r="D1477" t="str">
            <v>ml</v>
          </cell>
          <cell r="E1477">
            <v>1600</v>
          </cell>
        </row>
        <row r="1478">
          <cell r="B1478" t="str">
            <v>C5797</v>
          </cell>
          <cell r="C1478" t="str">
            <v>CINTA MALLA</v>
          </cell>
          <cell r="D1478" t="str">
            <v>ml</v>
          </cell>
          <cell r="E1478">
            <v>72</v>
          </cell>
        </row>
        <row r="1479">
          <cell r="B1479" t="str">
            <v>C5798</v>
          </cell>
          <cell r="C1479" t="str">
            <v>LAMINA SUPERBOARD DE 8 mm</v>
          </cell>
          <cell r="D1479" t="str">
            <v>un</v>
          </cell>
          <cell r="E1479">
            <v>32300</v>
          </cell>
        </row>
        <row r="1480">
          <cell r="B1480" t="str">
            <v>C5799</v>
          </cell>
          <cell r="C1480" t="str">
            <v>IMPERMEABILIZANTE AUTOPROTECTOR</v>
          </cell>
          <cell r="D1480" t="str">
            <v>M2</v>
          </cell>
          <cell r="E1480">
            <v>38000</v>
          </cell>
        </row>
        <row r="1481">
          <cell r="B1481" t="str">
            <v>C5800</v>
          </cell>
          <cell r="C1481" t="str">
            <v>MASILLA SUPERMATICO 5 GALONES</v>
          </cell>
          <cell r="D1481" t="str">
            <v>un</v>
          </cell>
          <cell r="E1481">
            <v>34000</v>
          </cell>
        </row>
        <row r="1482">
          <cell r="B1482" t="str">
            <v>C5801</v>
          </cell>
          <cell r="C1482" t="str">
            <v>PARAL B6 CAL. 22</v>
          </cell>
          <cell r="D1482" t="str">
            <v>ml</v>
          </cell>
          <cell r="E1482">
            <v>1885</v>
          </cell>
        </row>
        <row r="1483">
          <cell r="B1483" t="str">
            <v>C5802</v>
          </cell>
          <cell r="C1483" t="str">
            <v>PERNO  ALT.VEL. 1/4 X 2</v>
          </cell>
          <cell r="D1483" t="str">
            <v>un</v>
          </cell>
          <cell r="E1483">
            <v>205</v>
          </cell>
        </row>
        <row r="1484">
          <cell r="B1484" t="str">
            <v>C5803</v>
          </cell>
          <cell r="C1484" t="str">
            <v>TOMAS E INTERRUPTORES</v>
          </cell>
          <cell r="D1484" t="str">
            <v xml:space="preserve">UNIDAD </v>
          </cell>
          <cell r="E1484">
            <v>10000</v>
          </cell>
        </row>
        <row r="1485">
          <cell r="B1485" t="str">
            <v>C5804</v>
          </cell>
          <cell r="C1485" t="str">
            <v>TIRO</v>
          </cell>
          <cell r="D1485" t="str">
            <v>un</v>
          </cell>
          <cell r="E1485">
            <v>250</v>
          </cell>
        </row>
        <row r="1486">
          <cell r="B1486" t="str">
            <v>C5805</v>
          </cell>
          <cell r="C1486" t="str">
            <v>TORNILLO 6X1 Y/O TORNILLO AUTOPERFORANTE CON CABEZA EXTRAPLANA T1 # 7 7/16</v>
          </cell>
          <cell r="D1486" t="str">
            <v>un</v>
          </cell>
          <cell r="E1486">
            <v>21</v>
          </cell>
        </row>
        <row r="1487">
          <cell r="B1487" t="str">
            <v>C5806</v>
          </cell>
          <cell r="C1487" t="str">
            <v xml:space="preserve">Salida para tomacorriente doble monofásico a 110V 15 amperios. Polo a tierra  </v>
          </cell>
          <cell r="D1487" t="str">
            <v>Unidad</v>
          </cell>
          <cell r="E1487">
            <v>88200</v>
          </cell>
        </row>
        <row r="1488">
          <cell r="B1488" t="str">
            <v>C5807</v>
          </cell>
          <cell r="C1488" t="str">
            <v>Tapón roscado PVC de 2"</v>
          </cell>
          <cell r="D1488" t="str">
            <v>Unidad</v>
          </cell>
          <cell r="E1488">
            <v>60000</v>
          </cell>
        </row>
        <row r="1489">
          <cell r="B1489" t="str">
            <v>C5808</v>
          </cell>
          <cell r="C1489" t="str">
            <v>Tapón roscado PVC de 6"</v>
          </cell>
          <cell r="D1489" t="str">
            <v>Unidad</v>
          </cell>
          <cell r="E1489">
            <v>75000</v>
          </cell>
        </row>
        <row r="1490">
          <cell r="B1490" t="str">
            <v>C5809</v>
          </cell>
          <cell r="C1490" t="str">
            <v>Niple Pasamuro HD EB x EB hats de L=0.30m Ø2''</v>
          </cell>
          <cell r="D1490" t="str">
            <v>Unidad</v>
          </cell>
          <cell r="E1490">
            <v>90000</v>
          </cell>
        </row>
        <row r="1491">
          <cell r="B1491" t="str">
            <v>C5810</v>
          </cell>
          <cell r="C1491" t="str">
            <v>Niple Pasamuro HD EB x EB hasta L=0.55m Ø2'' Z=.22 M</v>
          </cell>
          <cell r="D1491" t="str">
            <v>Unidad</v>
          </cell>
          <cell r="E1491">
            <v>170000</v>
          </cell>
        </row>
        <row r="1492">
          <cell r="B1492" t="str">
            <v>C5811</v>
          </cell>
          <cell r="C1492" t="str">
            <v>Niple Pasamuro HD EB x EB hasta L=0.20m Ø4'' Z=.22 m</v>
          </cell>
          <cell r="D1492" t="str">
            <v>Unidad</v>
          </cell>
          <cell r="E1492">
            <v>250000</v>
          </cell>
        </row>
        <row r="1493">
          <cell r="B1493" t="str">
            <v>C5812</v>
          </cell>
          <cell r="C1493" t="str">
            <v>Niple Pasamuro HD EB x EB hasta L=0.50m Ø4'' Z=.15 m</v>
          </cell>
          <cell r="D1493" t="str">
            <v>Unidad</v>
          </cell>
          <cell r="E1493">
            <v>350000</v>
          </cell>
        </row>
        <row r="1494">
          <cell r="B1494" t="str">
            <v>C5813</v>
          </cell>
          <cell r="C1494" t="str">
            <v>Pasos uña de gato Ø  3/4"</v>
          </cell>
          <cell r="D1494" t="str">
            <v>UN</v>
          </cell>
          <cell r="E1494">
            <v>10000</v>
          </cell>
        </row>
        <row r="1495">
          <cell r="B1495" t="str">
            <v>C5814</v>
          </cell>
          <cell r="C1495" t="str">
            <v>Grava para filtros 1/2"-1/4" e =5 cm (incl. Transporte al sitio de la obra)</v>
          </cell>
          <cell r="D1495" t="str">
            <v>m3</v>
          </cell>
          <cell r="E1495">
            <v>600000</v>
          </cell>
        </row>
        <row r="1496">
          <cell r="B1496" t="str">
            <v>C5815</v>
          </cell>
          <cell r="C1496" t="str">
            <v>Pasamuro HD Ø 6'' - E x E; L = 180 mm - Z = 130 mm.</v>
          </cell>
          <cell r="D1496" t="str">
            <v>unidad</v>
          </cell>
          <cell r="E1496">
            <v>400000</v>
          </cell>
        </row>
        <row r="1497">
          <cell r="B1497" t="str">
            <v>C5816</v>
          </cell>
          <cell r="C1497" t="str">
            <v>SIKADUR (12.5M)</v>
          </cell>
          <cell r="D1497" t="str">
            <v>unidad</v>
          </cell>
          <cell r="E1497">
            <v>55900</v>
          </cell>
        </row>
        <row r="1498">
          <cell r="B1498" t="str">
            <v>C5817</v>
          </cell>
          <cell r="C1498" t="str">
            <v>TEE HD 4 X 2" B x B</v>
          </cell>
          <cell r="D1498" t="str">
            <v>Unidad</v>
          </cell>
          <cell r="E1498">
            <v>300000</v>
          </cell>
        </row>
        <row r="1499">
          <cell r="B1499" t="str">
            <v>C5818</v>
          </cell>
          <cell r="C1499" t="str">
            <v>Codo 2"X 90°  HD BXB</v>
          </cell>
          <cell r="D1499" t="str">
            <v>Unidad</v>
          </cell>
          <cell r="E1499">
            <v>100000</v>
          </cell>
        </row>
        <row r="1500">
          <cell r="B1500" t="str">
            <v>C5819</v>
          </cell>
          <cell r="C1500" t="str">
            <v>CODO 90º HIERRO DUCTIL (EXTREMO LISO) 4"</v>
          </cell>
          <cell r="D1500" t="str">
            <v>Unidad</v>
          </cell>
          <cell r="E1500">
            <v>150000</v>
          </cell>
        </row>
        <row r="1501">
          <cell r="B1501" t="str">
            <v>C5820</v>
          </cell>
          <cell r="C1501" t="str">
            <v>REDUCCION 6" A 4" ( EXTREMOS J.H PVC)</v>
          </cell>
          <cell r="D1501" t="str">
            <v>Unidad</v>
          </cell>
          <cell r="E1501">
            <v>200000</v>
          </cell>
        </row>
        <row r="1502">
          <cell r="B1502" t="str">
            <v>C5821</v>
          </cell>
          <cell r="C1502" t="str">
            <v>VÁLVULA PLUG BRIDADA 2"</v>
          </cell>
          <cell r="D1502" t="str">
            <v>Unidad</v>
          </cell>
          <cell r="E1502">
            <v>626400</v>
          </cell>
        </row>
        <row r="1503">
          <cell r="B1503" t="str">
            <v>C5822</v>
          </cell>
          <cell r="C1503" t="str">
            <v>VÁLVULA PLUG BRIDADA 4"</v>
          </cell>
          <cell r="D1503" t="str">
            <v>Unidad</v>
          </cell>
          <cell r="E1503">
            <v>939600</v>
          </cell>
        </row>
        <row r="1504">
          <cell r="B1504" t="str">
            <v>C5823</v>
          </cell>
          <cell r="C1504" t="str">
            <v>UNIÓN PARA DESMONTAJE AUTOPORTANTE BRIDADA 2"</v>
          </cell>
          <cell r="D1504" t="str">
            <v>Unidad</v>
          </cell>
          <cell r="E1504">
            <v>98000</v>
          </cell>
        </row>
        <row r="1505">
          <cell r="B1505" t="str">
            <v>C5824</v>
          </cell>
          <cell r="C1505" t="str">
            <v>UNIÓN PARA DESMONTAJE AUTOPORTANTE BRIDADA 4"</v>
          </cell>
          <cell r="D1505" t="str">
            <v>Unidad</v>
          </cell>
          <cell r="E1505">
            <v>396720</v>
          </cell>
        </row>
        <row r="1506">
          <cell r="B1506" t="str">
            <v>C5825</v>
          </cell>
          <cell r="C1506" t="str">
            <v>NIPLE Ø 4" HD BxE hasta L=0.65m</v>
          </cell>
          <cell r="D1506" t="str">
            <v>Unidad</v>
          </cell>
          <cell r="E1506">
            <v>200000</v>
          </cell>
        </row>
        <row r="1507">
          <cell r="B1507" t="str">
            <v>C5826</v>
          </cell>
          <cell r="C1507" t="str">
            <v>NIPLE ф 6" HD BxE hasta L=0.70m  - Z = 0,27 mm.</v>
          </cell>
          <cell r="D1507" t="str">
            <v>Unidad</v>
          </cell>
          <cell r="E1507">
            <v>350000</v>
          </cell>
        </row>
        <row r="1508">
          <cell r="B1508" t="str">
            <v>C5827</v>
          </cell>
          <cell r="C1508" t="str">
            <v>TAPA MANHOLE 60 CM CON BISAGRA</v>
          </cell>
          <cell r="D1508" t="str">
            <v>Unidad</v>
          </cell>
          <cell r="E1508">
            <v>610531</v>
          </cell>
        </row>
        <row r="1509">
          <cell r="B1509" t="str">
            <v>C5828</v>
          </cell>
          <cell r="C1509" t="str">
            <v>Pasamuro HD Ø 4'' - B x E; L = 500 mm - Z = 280 mm.</v>
          </cell>
          <cell r="D1509" t="str">
            <v>Unidad</v>
          </cell>
          <cell r="E1509">
            <v>337000</v>
          </cell>
        </row>
        <row r="1510">
          <cell r="B1510" t="str">
            <v>C5829</v>
          </cell>
          <cell r="C1510" t="str">
            <v>Pasamuro HD Ø 4'' - B x E; L = 570 mm - Z = 290 mm.</v>
          </cell>
          <cell r="D1510" t="str">
            <v>Unidad</v>
          </cell>
          <cell r="E1510">
            <v>360000</v>
          </cell>
        </row>
        <row r="1511">
          <cell r="B1511" t="str">
            <v>C5830</v>
          </cell>
          <cell r="C1511" t="str">
            <v>Niple HD Ø 4'' - B x B; L = 100 mm.</v>
          </cell>
          <cell r="D1511" t="str">
            <v>Unidad</v>
          </cell>
          <cell r="E1511">
            <v>215000</v>
          </cell>
        </row>
        <row r="1512">
          <cell r="B1512" t="str">
            <v>C5831</v>
          </cell>
          <cell r="C1512" t="str">
            <v>Niple HD Ø 4'' - B x E; L = 210 mm.</v>
          </cell>
          <cell r="D1512" t="str">
            <v>Unidad</v>
          </cell>
          <cell r="E1512">
            <v>255200</v>
          </cell>
        </row>
        <row r="1513">
          <cell r="B1513" t="str">
            <v>C5832</v>
          </cell>
          <cell r="C1513" t="str">
            <v>Pasamuro HD Ø 4'' - B x E; L = 420 mm - Z = 90 mm.</v>
          </cell>
          <cell r="D1513" t="str">
            <v>Unidad</v>
          </cell>
          <cell r="E1513">
            <v>273000</v>
          </cell>
        </row>
        <row r="1514">
          <cell r="B1514" t="str">
            <v>C5833</v>
          </cell>
          <cell r="C1514" t="str">
            <v>UNION DE MONTAJE BXB 4" HD</v>
          </cell>
          <cell r="D1514" t="str">
            <v>Unidad</v>
          </cell>
          <cell r="E1514">
            <v>487000</v>
          </cell>
        </row>
        <row r="1515">
          <cell r="B1515" t="str">
            <v>C5834</v>
          </cell>
          <cell r="C1515" t="str">
            <v>Paso elevado de 20 Mt  con cercha metalica con angulos de 0,30 x 0,30, 4 riostras en angulo  cada 4 mt  con una platina de apoyo  en 1/2" con 6 perforaciones para anclaje en 5/8" sobre apoyo en concreto</v>
          </cell>
          <cell r="D1515" t="str">
            <v>Global</v>
          </cell>
          <cell r="E1515">
            <v>6950000</v>
          </cell>
        </row>
        <row r="1516">
          <cell r="B1516" t="str">
            <v>C5835</v>
          </cell>
          <cell r="C1516" t="str">
            <v>Tuberia pead acuaflex 3" RDE 21</v>
          </cell>
          <cell r="D1516" t="str">
            <v>Ml</v>
          </cell>
          <cell r="E1516">
            <v>10095</v>
          </cell>
        </row>
        <row r="1517">
          <cell r="B1517" t="str">
            <v>C5836</v>
          </cell>
          <cell r="C1517" t="str">
            <v xml:space="preserve">Union rapida mecanica acuaflex 3" con accesorios </v>
          </cell>
          <cell r="D1517" t="str">
            <v>Unidad</v>
          </cell>
          <cell r="E1517">
            <v>38604</v>
          </cell>
        </row>
        <row r="1518">
          <cell r="B1518" t="str">
            <v>C5837</v>
          </cell>
          <cell r="C1518" t="str">
            <v>REGISTRO PASO DIAMETRO ½" RED WH</v>
          </cell>
          <cell r="D1518" t="str">
            <v>Unidad</v>
          </cell>
          <cell r="E1518">
            <v>61360</v>
          </cell>
        </row>
        <row r="1519">
          <cell r="B1519" t="str">
            <v>C5838</v>
          </cell>
          <cell r="C1519" t="str">
            <v>MICROMEDIDOR DE VELOCIDAD DE 1/2"</v>
          </cell>
          <cell r="D1519" t="str">
            <v>Unidad</v>
          </cell>
          <cell r="E1519">
            <v>92136</v>
          </cell>
        </row>
        <row r="1520">
          <cell r="B1520" t="str">
            <v>C5839</v>
          </cell>
          <cell r="C1520" t="str">
            <v>UNION UP PVC 3"</v>
          </cell>
          <cell r="D1520" t="str">
            <v>Unidad</v>
          </cell>
          <cell r="E1520">
            <v>28000</v>
          </cell>
        </row>
        <row r="1521">
          <cell r="B1521" t="str">
            <v>C5840</v>
          </cell>
          <cell r="C1521" t="str">
            <v>CODO 90° RADIO CORTO PVC 3"</v>
          </cell>
          <cell r="D1521" t="str">
            <v>Unidad</v>
          </cell>
          <cell r="E1521">
            <v>108830</v>
          </cell>
        </row>
        <row r="1522">
          <cell r="B1522" t="str">
            <v>C5841</v>
          </cell>
          <cell r="C1522" t="str">
            <v>CODO 90° RADIO CORTO PVC 4"</v>
          </cell>
          <cell r="D1522" t="str">
            <v>Unidad</v>
          </cell>
          <cell r="E1522">
            <v>153553</v>
          </cell>
        </row>
        <row r="1523">
          <cell r="B1523" t="str">
            <v>C5842</v>
          </cell>
          <cell r="C1523" t="str">
            <v>CODO 45° RADIO CORTO PVC 4"</v>
          </cell>
          <cell r="D1523" t="str">
            <v>Unidad</v>
          </cell>
          <cell r="E1523">
            <v>131000</v>
          </cell>
        </row>
        <row r="1524">
          <cell r="B1524" t="str">
            <v>C5843</v>
          </cell>
          <cell r="C1524" t="str">
            <v>GRIFO ROSCADO DE BRONCE 1"</v>
          </cell>
          <cell r="D1524" t="str">
            <v>Unidad</v>
          </cell>
          <cell r="E1524">
            <v>18000</v>
          </cell>
        </row>
        <row r="1525">
          <cell r="B1525" t="str">
            <v>C5844</v>
          </cell>
          <cell r="C1525" t="str">
            <v>REGLILLA GRADUADA EN ACRÍLICO</v>
          </cell>
          <cell r="D1525" t="str">
            <v>Unidad</v>
          </cell>
          <cell r="E1525">
            <v>212425</v>
          </cell>
        </row>
        <row r="1526">
          <cell r="B1526" t="str">
            <v>C5845</v>
          </cell>
          <cell r="C1526" t="str">
            <v>CODO 45° RADIO CORTO PVC 3"</v>
          </cell>
          <cell r="D1526" t="str">
            <v>Unidad</v>
          </cell>
          <cell r="E1526">
            <v>105000</v>
          </cell>
        </row>
        <row r="1527">
          <cell r="B1527" t="str">
            <v>C5846</v>
          </cell>
          <cell r="C1527" t="str">
            <v>Pasamuro HD Ø 3'' - E x E; L = 260 mm - Z = 130 mm.</v>
          </cell>
          <cell r="D1527" t="str">
            <v>Unidad</v>
          </cell>
          <cell r="E1527">
            <v>172000</v>
          </cell>
        </row>
        <row r="1528">
          <cell r="B1528" t="str">
            <v>C5847</v>
          </cell>
          <cell r="C1528" t="str">
            <v>Pasamuro HD Ø 4'' - E x E; L = 400 mm - Z = 200 mm.</v>
          </cell>
          <cell r="D1528" t="str">
            <v>Unidad</v>
          </cell>
          <cell r="E1528">
            <v>275000</v>
          </cell>
        </row>
        <row r="1529">
          <cell r="B1529" t="str">
            <v>C5848</v>
          </cell>
          <cell r="C1529" t="str">
            <v>TAPON UNION PLATINO PVC 3"</v>
          </cell>
          <cell r="D1529" t="str">
            <v>Unidad</v>
          </cell>
          <cell r="E1529">
            <v>70000</v>
          </cell>
        </row>
        <row r="1530">
          <cell r="B1530" t="str">
            <v>C5849</v>
          </cell>
          <cell r="C1530" t="str">
            <v>CANALETA PARSHALL EN FIBRA DE VIDRIO</v>
          </cell>
          <cell r="D1530" t="str">
            <v>Unidad</v>
          </cell>
          <cell r="E1530">
            <v>3230980</v>
          </cell>
        </row>
        <row r="1531">
          <cell r="B1531" t="str">
            <v>C5850</v>
          </cell>
          <cell r="C1531" t="str">
            <v>Pasarela en lamina expandida 1/4"</v>
          </cell>
          <cell r="D1531" t="str">
            <v>Unidad</v>
          </cell>
          <cell r="E1531">
            <v>329475</v>
          </cell>
        </row>
        <row r="1532">
          <cell r="B1532" t="str">
            <v>C5851</v>
          </cell>
          <cell r="C1532" t="str">
            <v>Tee HA de 6" EL X EL</v>
          </cell>
          <cell r="D1532" t="str">
            <v>Unidad</v>
          </cell>
          <cell r="E1532">
            <v>206330</v>
          </cell>
        </row>
        <row r="1533">
          <cell r="B1533" t="str">
            <v>C5852</v>
          </cell>
          <cell r="C1533" t="str">
            <v>Unión rápida tipo platino de 6" pvc</v>
          </cell>
          <cell r="D1533" t="str">
            <v>Unidad</v>
          </cell>
          <cell r="E1533">
            <v>100000</v>
          </cell>
        </row>
        <row r="1534">
          <cell r="B1534" t="str">
            <v>C5853</v>
          </cell>
          <cell r="C1534" t="str">
            <v>Unión Multiusos 6" HD</v>
          </cell>
          <cell r="D1534" t="str">
            <v>Unidad</v>
          </cell>
          <cell r="E1534">
            <v>91090</v>
          </cell>
        </row>
        <row r="1535">
          <cell r="B1535" t="str">
            <v>C5854</v>
          </cell>
          <cell r="C1535" t="str">
            <v>Tee HA de 6" x 6"  EB X EB</v>
          </cell>
          <cell r="D1535" t="str">
            <v>Unidad</v>
          </cell>
          <cell r="E1535">
            <v>366330</v>
          </cell>
        </row>
        <row r="1536">
          <cell r="B1536" t="str">
            <v>C5855</v>
          </cell>
          <cell r="C1536" t="str">
            <v>Filtro de 6" EB X EB</v>
          </cell>
          <cell r="D1536" t="str">
            <v>Unidad</v>
          </cell>
          <cell r="E1536">
            <v>879000</v>
          </cell>
        </row>
        <row r="1537">
          <cell r="B1537" t="str">
            <v>C5856</v>
          </cell>
          <cell r="C1537" t="str">
            <v>Niple HA 6" L X B L=0,20</v>
          </cell>
          <cell r="D1537" t="str">
            <v>Unidad</v>
          </cell>
          <cell r="E1537">
            <v>254000</v>
          </cell>
        </row>
        <row r="1538">
          <cell r="B1538" t="str">
            <v>C5857</v>
          </cell>
          <cell r="C1538" t="str">
            <v>Niple HA 6" B X B  L=1,95 con codo  de 90</v>
          </cell>
          <cell r="D1538" t="str">
            <v>Unidad</v>
          </cell>
          <cell r="E1538">
            <v>410800</v>
          </cell>
        </row>
        <row r="1539">
          <cell r="B1539" t="str">
            <v>C5858</v>
          </cell>
          <cell r="C1539" t="str">
            <v>Sensor de caudal</v>
          </cell>
          <cell r="D1539" t="str">
            <v>Unidad</v>
          </cell>
          <cell r="E1539">
            <v>5522000</v>
          </cell>
        </row>
        <row r="1540">
          <cell r="B1540" t="str">
            <v>C5859</v>
          </cell>
          <cell r="C1540" t="str">
            <v>TUBERIA HA 6" CON CODO DE 90° L=5,50</v>
          </cell>
          <cell r="D1540" t="str">
            <v>Unidad</v>
          </cell>
          <cell r="E1540">
            <v>1496000</v>
          </cell>
        </row>
        <row r="1541">
          <cell r="B1541" t="str">
            <v>C5860</v>
          </cell>
          <cell r="C1541" t="str">
            <v>Vertederos en lamina acero inox o fibra de vidrio e=10mm</v>
          </cell>
          <cell r="D1541" t="str">
            <v>Unidad</v>
          </cell>
          <cell r="E1541">
            <v>380000</v>
          </cell>
        </row>
        <row r="1542">
          <cell r="B1542" t="str">
            <v>C5861</v>
          </cell>
          <cell r="C1542" t="str">
            <v>Motoreductor de piñones helicoidales, 6 RPM, eje vertical, 220-440 voltios, trifasico, 1/2 HP.</v>
          </cell>
          <cell r="D1542" t="str">
            <v>Unidad</v>
          </cell>
          <cell r="E1542">
            <v>4021000</v>
          </cell>
        </row>
        <row r="1543">
          <cell r="B1543" t="str">
            <v>C5862</v>
          </cell>
          <cell r="C1543" t="str">
            <v>Vertedero de orificio 15 Cm, en lamina acero inoxidable cal 16</v>
          </cell>
          <cell r="D1543" t="str">
            <v>Unidad</v>
          </cell>
          <cell r="E1543">
            <v>258350</v>
          </cell>
        </row>
        <row r="1544">
          <cell r="B1544" t="str">
            <v>C5863</v>
          </cell>
          <cell r="C1544" t="str">
            <v>Vertedero de orificio 26 Cm, en lamina acero inoxidable cal 16</v>
          </cell>
          <cell r="D1544" t="str">
            <v>Unidad</v>
          </cell>
          <cell r="E1544">
            <v>318350</v>
          </cell>
        </row>
        <row r="1545">
          <cell r="B1545" t="str">
            <v>C5864</v>
          </cell>
          <cell r="C1545" t="str">
            <v>Tapa H.F. de 10,60 m en cámara de desagüe</v>
          </cell>
          <cell r="D1545" t="str">
            <v>Unidad</v>
          </cell>
          <cell r="E1545">
            <v>323000</v>
          </cell>
        </row>
        <row r="1546">
          <cell r="B1546" t="str">
            <v>C5865</v>
          </cell>
          <cell r="C1546" t="str">
            <v>Tuberia de Desague de 8"</v>
          </cell>
          <cell r="D1546" t="str">
            <v>Ml</v>
          </cell>
          <cell r="E1546">
            <v>39865</v>
          </cell>
        </row>
        <row r="1547">
          <cell r="B1547" t="str">
            <v>C5866</v>
          </cell>
          <cell r="C1547" t="str">
            <v>Válvula de compuerta Rosca de 1 1/2, con vastago, columna de maniobra y rueda de manejo</v>
          </cell>
          <cell r="D1547" t="str">
            <v>Unidad</v>
          </cell>
          <cell r="E1547">
            <v>22300</v>
          </cell>
        </row>
        <row r="1548">
          <cell r="B1548" t="str">
            <v>C5867</v>
          </cell>
          <cell r="C1548" t="str">
            <v>Válvulas de mariposa con extremo de brida, 8", con vástago de extensión (H=4,70 m), columna de maniobra y rueda de manejo. (Incluye el suministro e instalación del Pasamuro de aoovo de la válvula)</v>
          </cell>
          <cell r="D1548" t="str">
            <v>Unidad</v>
          </cell>
          <cell r="E1548">
            <v>2331000</v>
          </cell>
        </row>
        <row r="1549">
          <cell r="B1549" t="str">
            <v>C5868</v>
          </cell>
          <cell r="C1549" t="str">
            <v>Tubería de desagüe de 4" PVC</v>
          </cell>
          <cell r="D1549" t="str">
            <v>Ml</v>
          </cell>
          <cell r="E1549">
            <v>1352</v>
          </cell>
        </row>
        <row r="1550">
          <cell r="B1550" t="str">
            <v>C5869</v>
          </cell>
          <cell r="C1550" t="str">
            <v>Grava o triturado de piedra (espesor: 0,30 m)</v>
          </cell>
          <cell r="D1550" t="str">
            <v>m3</v>
          </cell>
          <cell r="E1550">
            <v>125100</v>
          </cell>
        </row>
        <row r="1551">
          <cell r="B1551" t="str">
            <v>C5870</v>
          </cell>
          <cell r="C1551" t="str">
            <v>Arena gruesa (espesor: 0,20 m)</v>
          </cell>
          <cell r="D1551" t="str">
            <v>M3</v>
          </cell>
          <cell r="E1551">
            <v>380000</v>
          </cell>
        </row>
        <row r="1552">
          <cell r="B1552" t="str">
            <v>C5871</v>
          </cell>
          <cell r="C1552" t="str">
            <v>PASAMURO ф 8" HF LxB L=0.35 M</v>
          </cell>
          <cell r="D1552" t="str">
            <v>Unidad</v>
          </cell>
          <cell r="E1552">
            <v>400000</v>
          </cell>
        </row>
        <row r="1553">
          <cell r="B1553" t="str">
            <v>C5872</v>
          </cell>
          <cell r="C1553" t="str">
            <v xml:space="preserve">Codo 8" HA o acero shc 40   EB X EB </v>
          </cell>
          <cell r="D1553" t="str">
            <v>Unidad</v>
          </cell>
          <cell r="E1553">
            <v>750000</v>
          </cell>
        </row>
        <row r="1554">
          <cell r="B1554" t="str">
            <v>C5873</v>
          </cell>
          <cell r="C1554" t="str">
            <v xml:space="preserve">Tee 8" acero al carbón shc 40  EB X EB X EB </v>
          </cell>
          <cell r="D1554" t="str">
            <v>Unidad</v>
          </cell>
          <cell r="E1554">
            <v>1276000</v>
          </cell>
        </row>
        <row r="1555">
          <cell r="B1555" t="str">
            <v>C5874</v>
          </cell>
          <cell r="C1555" t="str">
            <v>Niple HA 8" ; L = 1,00 m   EB x EB</v>
          </cell>
          <cell r="D1555" t="str">
            <v>Unidad</v>
          </cell>
          <cell r="E1555">
            <v>881000</v>
          </cell>
        </row>
        <row r="1556">
          <cell r="B1556" t="str">
            <v>C5875</v>
          </cell>
          <cell r="C1556" t="str">
            <v>Niple HA 8" ; L = 0,50 m   EB x EB</v>
          </cell>
          <cell r="D1556" t="str">
            <v>Unidad</v>
          </cell>
          <cell r="E1556">
            <v>696000</v>
          </cell>
        </row>
        <row r="1557">
          <cell r="B1557" t="str">
            <v>C5876</v>
          </cell>
          <cell r="C1557" t="str">
            <v>Compuerta HF, con vastago de 5,3 mt, columna de manejo y guias</v>
          </cell>
          <cell r="D1557" t="str">
            <v>Unidad</v>
          </cell>
          <cell r="E1557">
            <v>3540000</v>
          </cell>
        </row>
        <row r="1558">
          <cell r="B1558" t="str">
            <v>C5877</v>
          </cell>
          <cell r="C1558" t="str">
            <v>Ventilacion hierro HG de 4"</v>
          </cell>
          <cell r="D1558" t="str">
            <v>Unidad</v>
          </cell>
          <cell r="E1558">
            <v>55000</v>
          </cell>
        </row>
        <row r="1559">
          <cell r="B1559" t="str">
            <v>C5878</v>
          </cell>
          <cell r="C1559" t="str">
            <v>Niple Galvanizado de 4" L:0,40 MTS</v>
          </cell>
          <cell r="D1559" t="str">
            <v>Unidad</v>
          </cell>
          <cell r="E1559">
            <v>70000</v>
          </cell>
        </row>
        <row r="1560">
          <cell r="B1560" t="str">
            <v>C5879</v>
          </cell>
          <cell r="C1560" t="str">
            <v>Niple pasamuro 6" , L:0,45 Lisox Brida HF</v>
          </cell>
          <cell r="D1560" t="str">
            <v>Unidad</v>
          </cell>
          <cell r="E1560">
            <v>345000</v>
          </cell>
        </row>
        <row r="1561">
          <cell r="B1561" t="str">
            <v>C5880</v>
          </cell>
          <cell r="C1561" t="str">
            <v>Codo 6" HF o acero shc 40</v>
          </cell>
          <cell r="D1561" t="str">
            <v>Unidad</v>
          </cell>
          <cell r="E1561">
            <v>496000</v>
          </cell>
        </row>
        <row r="1562">
          <cell r="B1562" t="str">
            <v>C5881</v>
          </cell>
          <cell r="C1562" t="str">
            <v>Tee 6" en HF B x B x E</v>
          </cell>
          <cell r="D1562" t="str">
            <v>Unidad</v>
          </cell>
          <cell r="E1562">
            <v>584000</v>
          </cell>
        </row>
        <row r="1563">
          <cell r="B1563" t="str">
            <v>C5882</v>
          </cell>
          <cell r="C1563" t="str">
            <v>Luminaria fluorescente t8 2x32 hermética</v>
          </cell>
          <cell r="D1563" t="str">
            <v>Unidad</v>
          </cell>
          <cell r="E1563">
            <v>85000</v>
          </cell>
        </row>
        <row r="1564">
          <cell r="B1564" t="str">
            <v>C5883</v>
          </cell>
          <cell r="C1564" t="str">
            <v>Lavaplatos en acero inoxidable L=3 W=0.9</v>
          </cell>
          <cell r="D1564" t="str">
            <v>Unidad</v>
          </cell>
          <cell r="E1564">
            <v>226000</v>
          </cell>
        </row>
        <row r="1565">
          <cell r="B1565" t="str">
            <v>C5884</v>
          </cell>
          <cell r="C1565" t="str">
            <v xml:space="preserve">Cinta prevención sobre tubería </v>
          </cell>
          <cell r="D1565" t="str">
            <v>Ml</v>
          </cell>
          <cell r="E1565">
            <v>600</v>
          </cell>
        </row>
        <row r="1566">
          <cell r="B1566" t="str">
            <v>C5885</v>
          </cell>
          <cell r="C1566" t="str">
            <v>Valvula de 4" extremo liso PVC</v>
          </cell>
          <cell r="D1566" t="str">
            <v>Unidad</v>
          </cell>
          <cell r="E1566">
            <v>796000</v>
          </cell>
        </row>
        <row r="1567">
          <cell r="B1567" t="str">
            <v>C5886</v>
          </cell>
          <cell r="C1567" t="str">
            <v>Tubería PEAD acuaflex PE 100/PN 10 de 200 mm</v>
          </cell>
          <cell r="D1567" t="str">
            <v>ml</v>
          </cell>
          <cell r="E1567">
            <v>84775</v>
          </cell>
        </row>
        <row r="1568">
          <cell r="B1568" t="str">
            <v>C5887</v>
          </cell>
          <cell r="C1568" t="str">
            <v>Reducción en PVC de 6" x  3"</v>
          </cell>
          <cell r="D1568" t="str">
            <v>Unidad</v>
          </cell>
          <cell r="E1568">
            <v>250000</v>
          </cell>
        </row>
        <row r="1569">
          <cell r="B1569" t="str">
            <v>C5888</v>
          </cell>
          <cell r="C1569" t="str">
            <v>Reducción en PVC de 4" x  2"</v>
          </cell>
          <cell r="D1569" t="str">
            <v>Unidad</v>
          </cell>
          <cell r="E1569">
            <v>100000</v>
          </cell>
        </row>
        <row r="1570">
          <cell r="B1570" t="str">
            <v>C5889</v>
          </cell>
          <cell r="C1570" t="str">
            <v>Roceta</v>
          </cell>
          <cell r="D1570" t="str">
            <v>Unidad</v>
          </cell>
          <cell r="E1570">
            <v>1500</v>
          </cell>
        </row>
        <row r="1571">
          <cell r="B1571" t="str">
            <v>C5890</v>
          </cell>
          <cell r="C1571" t="str">
            <v>Interruptor termomagnetico industrial de 3x40 A 24Ka/240v</v>
          </cell>
          <cell r="D1571" t="str">
            <v>Unidad</v>
          </cell>
          <cell r="E1571">
            <v>157000</v>
          </cell>
        </row>
        <row r="1572">
          <cell r="B1572" t="str">
            <v>C5891</v>
          </cell>
          <cell r="C1572" t="str">
            <v>Interruptor termomagnetico enchufable 3x20a 10ka/240v</v>
          </cell>
          <cell r="D1572" t="str">
            <v>Unidad</v>
          </cell>
          <cell r="E1572">
            <v>44000</v>
          </cell>
        </row>
        <row r="1573">
          <cell r="B1573" t="str">
            <v>C5892</v>
          </cell>
          <cell r="C1573" t="str">
            <v>Interruptor termomagnetico enchufable 3x30a 10ka/240v</v>
          </cell>
          <cell r="D1573" t="str">
            <v>Unidad</v>
          </cell>
          <cell r="E1573">
            <v>50000</v>
          </cell>
        </row>
        <row r="1574">
          <cell r="B1574" t="str">
            <v>C5893</v>
          </cell>
          <cell r="C1574" t="str">
            <v>Interruptor termomagnetico enchufable 1x20a 10ka/240v</v>
          </cell>
          <cell r="D1574" t="str">
            <v>Unidad</v>
          </cell>
          <cell r="E1574">
            <v>11082</v>
          </cell>
        </row>
        <row r="1575">
          <cell r="B1575" t="str">
            <v>C5894</v>
          </cell>
          <cell r="C1575" t="str">
            <v>Interruptor termomagnetico enchufable 2x20a 10ka/240v</v>
          </cell>
          <cell r="D1575" t="str">
            <v>Unidad</v>
          </cell>
          <cell r="E1575">
            <v>29000</v>
          </cell>
        </row>
        <row r="1576">
          <cell r="B1576" t="str">
            <v>C5895</v>
          </cell>
          <cell r="C1576" t="str">
            <v>Interruptor termomagnetico enchufable 1x16a 10ka/240v</v>
          </cell>
          <cell r="D1576" t="str">
            <v>Unidad</v>
          </cell>
          <cell r="E1576">
            <v>11000</v>
          </cell>
        </row>
        <row r="1577">
          <cell r="B1577" t="str">
            <v>C5896</v>
          </cell>
          <cell r="C1577" t="str">
            <v>Acometida 1ø1" + 4x8+1x10 awg</v>
          </cell>
          <cell r="D1577" t="str">
            <v>Unidad</v>
          </cell>
          <cell r="E1577">
            <v>13000</v>
          </cell>
        </row>
        <row r="1578">
          <cell r="B1578" t="str">
            <v>C5897</v>
          </cell>
          <cell r="C1578" t="str">
            <v>TOMACORRIENTE DOBLE</v>
          </cell>
          <cell r="D1578" t="str">
            <v>Unidad</v>
          </cell>
          <cell r="E1578">
            <v>7800</v>
          </cell>
        </row>
        <row r="1579">
          <cell r="B1579" t="str">
            <v>C5898</v>
          </cell>
          <cell r="C1579" t="str">
            <v>TOMACORRIENTE TRIFASICA</v>
          </cell>
          <cell r="D1579" t="str">
            <v>Unidad</v>
          </cell>
          <cell r="E1579">
            <v>16800</v>
          </cell>
        </row>
        <row r="1580">
          <cell r="B1580" t="str">
            <v>C5899</v>
          </cell>
          <cell r="C1580" t="str">
            <v>TUBO CONDUIT EMT, 1"</v>
          </cell>
          <cell r="D1580" t="str">
            <v>ML</v>
          </cell>
          <cell r="E1580">
            <v>4000</v>
          </cell>
        </row>
        <row r="1581">
          <cell r="B1581" t="str">
            <v>C5900</v>
          </cell>
          <cell r="C1581" t="str">
            <v>TOMA CORRIENTE DOBLE GFCI</v>
          </cell>
          <cell r="D1581" t="str">
            <v>Unidad</v>
          </cell>
          <cell r="E1581">
            <v>18900</v>
          </cell>
        </row>
        <row r="1582">
          <cell r="B1582" t="str">
            <v>C5901</v>
          </cell>
          <cell r="C1582" t="str">
            <v>Sistema de emergencia ( lavado de Ojos)</v>
          </cell>
          <cell r="D1582" t="str">
            <v>Unidad</v>
          </cell>
          <cell r="E1582">
            <v>405500</v>
          </cell>
        </row>
        <row r="1583">
          <cell r="B1583" t="str">
            <v>C5902</v>
          </cell>
          <cell r="C1583" t="str">
            <v>PISO TABLETA DE GRES 20,5*2O,5</v>
          </cell>
          <cell r="D1583" t="str">
            <v>M2</v>
          </cell>
          <cell r="E1583">
            <v>12000</v>
          </cell>
        </row>
        <row r="1584">
          <cell r="B1584" t="str">
            <v>C5903</v>
          </cell>
          <cell r="C1584" t="str">
            <v>CANAL BLANCO</v>
          </cell>
          <cell r="D1584" t="str">
            <v>ML</v>
          </cell>
          <cell r="E1584">
            <v>12000</v>
          </cell>
        </row>
        <row r="1585">
          <cell r="B1585" t="str">
            <v>C5904</v>
          </cell>
          <cell r="C1585" t="str">
            <v>SOPORTE DE CANAL BLANCO</v>
          </cell>
          <cell r="D1585" t="str">
            <v>Unidad</v>
          </cell>
          <cell r="E1585">
            <v>2200</v>
          </cell>
        </row>
        <row r="1586">
          <cell r="B1586" t="str">
            <v>C5905</v>
          </cell>
          <cell r="C1586" t="str">
            <v>TAPA EXTERNA BLANCO</v>
          </cell>
          <cell r="D1586" t="str">
            <v>Unidad</v>
          </cell>
          <cell r="E1586">
            <v>5200</v>
          </cell>
        </row>
        <row r="1587">
          <cell r="B1587" t="str">
            <v>C5906</v>
          </cell>
          <cell r="C1587" t="str">
            <v>TORNILLO PARA MADERA 1 NO.6</v>
          </cell>
          <cell r="D1587" t="str">
            <v>Unidad</v>
          </cell>
          <cell r="E1587">
            <v>23</v>
          </cell>
        </row>
        <row r="1588">
          <cell r="B1588" t="str">
            <v>C5907</v>
          </cell>
          <cell r="C1588" t="str">
            <v>UNIÓN CANAL BLANCO</v>
          </cell>
          <cell r="D1588" t="str">
            <v>Unidad</v>
          </cell>
          <cell r="E1588">
            <v>9800</v>
          </cell>
        </row>
        <row r="1589">
          <cell r="B1589" t="str">
            <v>C5908</v>
          </cell>
          <cell r="C1589" t="str">
            <v>Bombas dosificadoras de Diafragma Q = 29 gal/hor, presión máxima de descarga 15 psi, motor eléctrico trifásico, 220 V, 60 Hz</v>
          </cell>
          <cell r="D1589" t="str">
            <v>Unidad</v>
          </cell>
          <cell r="E1589">
            <v>2660500</v>
          </cell>
        </row>
        <row r="1590">
          <cell r="B1590" t="str">
            <v>C5909</v>
          </cell>
          <cell r="C1590" t="str">
            <v>Tanque de almacenamiento polietileno de 2000 litros. (incluye accesorios)</v>
          </cell>
          <cell r="D1590" t="str">
            <v>Unidad</v>
          </cell>
          <cell r="E1590">
            <v>922200</v>
          </cell>
        </row>
        <row r="1591">
          <cell r="B1591" t="str">
            <v>C5910</v>
          </cell>
          <cell r="C1591" t="str">
            <v>Motorreductores 1/3 hp, 50 rpm. 220 V, trifásico, 60 Hz</v>
          </cell>
          <cell r="D1591" t="str">
            <v>Unidad</v>
          </cell>
          <cell r="E1591">
            <v>2176700</v>
          </cell>
        </row>
        <row r="1592">
          <cell r="B1592" t="str">
            <v>C5911</v>
          </cell>
          <cell r="C1592" t="str">
            <v>Bombas dosificadoras de Diafragma Q = 14 gal/hor, presión máxima de descarga 15 psi, motor eléctrico trifásico, 220 V, 60 Hz</v>
          </cell>
          <cell r="D1592" t="str">
            <v>Unidad</v>
          </cell>
          <cell r="E1592">
            <v>2040600</v>
          </cell>
        </row>
        <row r="1593">
          <cell r="B1593" t="str">
            <v>C5912</v>
          </cell>
          <cell r="C1593" t="str">
            <v>Tanque de almacenamiento  en fibra de vidrio, o polietileno de 1000 litros.</v>
          </cell>
          <cell r="D1593" t="str">
            <v>Unidad</v>
          </cell>
          <cell r="E1593">
            <v>334000</v>
          </cell>
        </row>
        <row r="1594">
          <cell r="B1594" t="str">
            <v>C5913</v>
          </cell>
          <cell r="C1594" t="str">
            <v>Rejilla de 0.73 x 0.40 (ANGULO Y VARILLA DE 1/2")</v>
          </cell>
          <cell r="D1594" t="str">
            <v>M2</v>
          </cell>
          <cell r="E1594">
            <v>350000</v>
          </cell>
        </row>
        <row r="1595">
          <cell r="B1595" t="str">
            <v>C5914</v>
          </cell>
          <cell r="C1595" t="str">
            <v>FORMALETA ADQ</v>
          </cell>
          <cell r="D1595" t="str">
            <v>M2</v>
          </cell>
          <cell r="E1595">
            <v>20000</v>
          </cell>
        </row>
        <row r="1596">
          <cell r="B1596" t="str">
            <v>C5915</v>
          </cell>
          <cell r="C1596" t="str">
            <v>Compuertas laterales de admisión a espesadores, de 0,40 m x 0,40 m, con marco para anclar a muro de concreto, con vástago de extensión (H= 1,40 m), columna de maniobra y rueda de manejo</v>
          </cell>
          <cell r="D1596" t="str">
            <v>Unidad</v>
          </cell>
          <cell r="E1596">
            <v>3500000</v>
          </cell>
        </row>
        <row r="1597">
          <cell r="B1597" t="str">
            <v>C5916</v>
          </cell>
          <cell r="C1597" t="str">
            <v>BALA FLUORECENTE  PARA PISO</v>
          </cell>
          <cell r="D1597" t="str">
            <v>UNIDAD</v>
          </cell>
          <cell r="E1597">
            <v>293976</v>
          </cell>
        </row>
        <row r="1598">
          <cell r="B1598" t="str">
            <v>C5917</v>
          </cell>
          <cell r="C1598" t="str">
            <v>JUEGO DE CANCHA MULTIPLE TUBO AGUA CON RODACHINES  Y CILINDRO PARA MOVILIZAR</v>
          </cell>
          <cell r="D1598" t="str">
            <v>JUEGO</v>
          </cell>
          <cell r="E1598">
            <v>3361100</v>
          </cell>
        </row>
        <row r="1599">
          <cell r="B1599" t="str">
            <v>C5918</v>
          </cell>
          <cell r="C1599" t="str">
            <v xml:space="preserve">BLOQUE CONCRETO 0.10 </v>
          </cell>
          <cell r="D1599" t="str">
            <v>UNIDAD</v>
          </cell>
          <cell r="E1599">
            <v>1000</v>
          </cell>
        </row>
        <row r="1600">
          <cell r="B1600" t="str">
            <v>C5919</v>
          </cell>
          <cell r="C1600" t="str">
            <v>LIBRO ETIQUET.190 DATOS</v>
          </cell>
          <cell r="D1600" t="str">
            <v xml:space="preserve">UNIDAD </v>
          </cell>
          <cell r="E1600">
            <v>18000</v>
          </cell>
        </row>
        <row r="1601">
          <cell r="B1601" t="str">
            <v>C5920</v>
          </cell>
          <cell r="C1601" t="str">
            <v>TOMA JACK RJ45-110 CAT. 5E AMP</v>
          </cell>
          <cell r="D1601" t="str">
            <v>UNIDAD</v>
          </cell>
          <cell r="E1601">
            <v>16850</v>
          </cell>
        </row>
        <row r="1602">
          <cell r="B1602" t="str">
            <v>C5921</v>
          </cell>
          <cell r="C1602" t="str">
            <v>WALL PLATE AJUSTE SENCILLO</v>
          </cell>
          <cell r="D1602" t="str">
            <v>UNIDAD</v>
          </cell>
          <cell r="E1602">
            <v>4500</v>
          </cell>
        </row>
        <row r="1603">
          <cell r="B1603" t="str">
            <v>C5922</v>
          </cell>
          <cell r="C1603" t="str">
            <v>INTERRUPTOR AUTOMATICO TERMOMAGNETICO ENCHUFABLE DE 1P-15P</v>
          </cell>
          <cell r="D1603" t="str">
            <v>UNIDAD</v>
          </cell>
          <cell r="E1603">
            <v>85982</v>
          </cell>
        </row>
        <row r="1604">
          <cell r="B1604" t="str">
            <v>C5923</v>
          </cell>
          <cell r="C1604" t="str">
            <v>ENCHAPE PIEDRA SANTA ROSEÑA O SIMILAR</v>
          </cell>
          <cell r="D1604" t="str">
            <v>M2</v>
          </cell>
          <cell r="E1604">
            <v>55000</v>
          </cell>
        </row>
        <row r="1605">
          <cell r="B1605" t="str">
            <v>C5924</v>
          </cell>
          <cell r="C1605" t="str">
            <v>TUBO GALVANIZADO CAL 18 3"</v>
          </cell>
          <cell r="D1605" t="str">
            <v>ML</v>
          </cell>
          <cell r="E1605">
            <v>50969</v>
          </cell>
        </row>
        <row r="1606">
          <cell r="B1606" t="str">
            <v>C5925</v>
          </cell>
          <cell r="C1606" t="str">
            <v>REFLECTOR MATALHALIDE</v>
          </cell>
          <cell r="D1606" t="str">
            <v>UND</v>
          </cell>
          <cell r="E1606">
            <v>320422</v>
          </cell>
        </row>
        <row r="1607">
          <cell r="B1607" t="str">
            <v>C5926</v>
          </cell>
          <cell r="C1607" t="str">
            <v>ALAMBRE DE  No 12</v>
          </cell>
          <cell r="D1607" t="str">
            <v>ROLLO</v>
          </cell>
          <cell r="E1607">
            <v>92600</v>
          </cell>
        </row>
        <row r="1608">
          <cell r="B1608" t="str">
            <v>C5927</v>
          </cell>
          <cell r="C1608" t="str">
            <v>CLABLE ANTIFRAUDE</v>
          </cell>
          <cell r="D1608" t="str">
            <v>ML</v>
          </cell>
          <cell r="E1608">
            <v>7084</v>
          </cell>
        </row>
        <row r="1609">
          <cell r="B1609" t="str">
            <v>C5928</v>
          </cell>
          <cell r="C1609" t="str">
            <v>CRUCETA MADERA INMUNIZADA X 2,5 MTS</v>
          </cell>
          <cell r="D1609" t="str">
            <v>UND</v>
          </cell>
          <cell r="E1609">
            <v>129199</v>
          </cell>
        </row>
        <row r="1610">
          <cell r="B1610" t="str">
            <v>C5929</v>
          </cell>
          <cell r="C1610" t="str">
            <v>BREAKERS 3*60</v>
          </cell>
          <cell r="D1610" t="str">
            <v>UND</v>
          </cell>
          <cell r="E1610">
            <v>48950</v>
          </cell>
        </row>
        <row r="1611">
          <cell r="B1611" t="str">
            <v>C5930</v>
          </cell>
          <cell r="C1611" t="str">
            <v>CABLE DE ACERO D=3/8".</v>
          </cell>
          <cell r="D1611" t="str">
            <v>Ml</v>
          </cell>
          <cell r="E1611">
            <v>13800</v>
          </cell>
        </row>
        <row r="1612">
          <cell r="B1612" t="str">
            <v>C5931</v>
          </cell>
          <cell r="C1612" t="str">
            <v>BARRA G-60 3/8 6M</v>
          </cell>
          <cell r="D1612" t="str">
            <v>ML</v>
          </cell>
          <cell r="E1612">
            <v>6613</v>
          </cell>
        </row>
        <row r="1613">
          <cell r="B1613" t="str">
            <v>C5932</v>
          </cell>
          <cell r="C1613" t="str">
            <v>CODO C X C 90° PVC-S 3"</v>
          </cell>
          <cell r="D1613" t="str">
            <v>Unidad</v>
          </cell>
          <cell r="E1613">
            <v>4900</v>
          </cell>
        </row>
        <row r="1614">
          <cell r="B1614" t="str">
            <v>C5933</v>
          </cell>
          <cell r="C1614" t="str">
            <v>CODO C X E 45° PVC-S 3"</v>
          </cell>
          <cell r="D1614" t="str">
            <v>Unidad</v>
          </cell>
          <cell r="E1614">
            <v>5580</v>
          </cell>
        </row>
        <row r="1615">
          <cell r="B1615" t="str">
            <v>C5934</v>
          </cell>
          <cell r="C1615" t="str">
            <v>SOLDADURA LIQUIDA PVC 1/4``</v>
          </cell>
          <cell r="D1615" t="str">
            <v>gl</v>
          </cell>
          <cell r="E1615">
            <v>29000</v>
          </cell>
        </row>
        <row r="1616">
          <cell r="B1616" t="str">
            <v>C5935</v>
          </cell>
          <cell r="C1616" t="str">
            <v>FAROL DE PEDESTAL 70 W</v>
          </cell>
          <cell r="D1616" t="str">
            <v>Unidad</v>
          </cell>
          <cell r="E1616">
            <v>355000</v>
          </cell>
        </row>
        <row r="1617">
          <cell r="B1617" t="str">
            <v>C5936</v>
          </cell>
          <cell r="C1617" t="str">
            <v>HIDROSELLO NOVAFORT 160MM</v>
          </cell>
          <cell r="D1617" t="str">
            <v>Un</v>
          </cell>
          <cell r="E1617">
            <v>2399</v>
          </cell>
          <cell r="F1617">
            <v>600</v>
          </cell>
        </row>
        <row r="1618">
          <cell r="B1618" t="str">
            <v>C5937</v>
          </cell>
          <cell r="C1618" t="str">
            <v>ADHESIVO NOVAFORT</v>
          </cell>
          <cell r="D1618" t="str">
            <v>Gl</v>
          </cell>
          <cell r="E1618">
            <v>37706</v>
          </cell>
        </row>
        <row r="1619">
          <cell r="B1619" t="str">
            <v>C5938</v>
          </cell>
          <cell r="C1619" t="str">
            <v>ASPERSOR 1/2 " (incluye accesorios para su instalación)</v>
          </cell>
          <cell r="D1619" t="str">
            <v>Unidad</v>
          </cell>
          <cell r="E1619">
            <v>82500</v>
          </cell>
        </row>
        <row r="1620">
          <cell r="B1620" t="str">
            <v>C5939</v>
          </cell>
          <cell r="C1620" t="str">
            <v>ANGULO PARA MALLA ESLABONADA</v>
          </cell>
          <cell r="D1620" t="str">
            <v>ML</v>
          </cell>
          <cell r="E1620">
            <v>8550</v>
          </cell>
        </row>
        <row r="1621">
          <cell r="B1621" t="str">
            <v>C5940</v>
          </cell>
          <cell r="C1621" t="str">
            <v>MALLA ELECTROSOLDADA Q5</v>
          </cell>
          <cell r="D1621" t="str">
            <v>UNIDAD</v>
          </cell>
          <cell r="E1621">
            <v>225000</v>
          </cell>
        </row>
        <row r="1622">
          <cell r="B1622" t="str">
            <v>C5941</v>
          </cell>
          <cell r="C1622" t="str">
            <v>REJILLAS SOSCO 3*3*2  ALUMINIO</v>
          </cell>
          <cell r="D1622" t="str">
            <v>UN</v>
          </cell>
          <cell r="E1622">
            <v>6500</v>
          </cell>
        </row>
        <row r="1623">
          <cell r="B1623" t="str">
            <v>C5942</v>
          </cell>
          <cell r="C1623" t="str">
            <v>PINTURA ELECTROSTATICA</v>
          </cell>
          <cell r="D1623" t="str">
            <v>KG</v>
          </cell>
          <cell r="E1623">
            <v>18600</v>
          </cell>
        </row>
        <row r="1624">
          <cell r="B1624" t="str">
            <v>C5943</v>
          </cell>
          <cell r="C1624" t="str">
            <v xml:space="preserve">TUBO GALV 2  1/2" </v>
          </cell>
          <cell r="D1624" t="str">
            <v>ML</v>
          </cell>
          <cell r="E1624">
            <v>7340</v>
          </cell>
        </row>
        <row r="1625">
          <cell r="B1625" t="str">
            <v>C5944</v>
          </cell>
          <cell r="C1625" t="str">
            <v>Cubierta eternit fibrocemento N° 10</v>
          </cell>
          <cell r="D1625" t="str">
            <v>M2</v>
          </cell>
          <cell r="E1625">
            <v>14645</v>
          </cell>
        </row>
        <row r="1626">
          <cell r="B1626" t="str">
            <v>C5945</v>
          </cell>
          <cell r="C1626" t="str">
            <v>TEE SANITARIA 4''</v>
          </cell>
          <cell r="D1626" t="str">
            <v>UND</v>
          </cell>
          <cell r="E1626">
            <v>10650</v>
          </cell>
        </row>
        <row r="1627">
          <cell r="B1627" t="str">
            <v>C5946</v>
          </cell>
          <cell r="C1627" t="str">
            <v>SANITARIO AVANTI PLUS BLANCO LAVAMANOS CON PEDESTAL, SANITARIO, GRIFERIA  E INCRUSTACIONES</v>
          </cell>
          <cell r="D1627" t="str">
            <v>Unidad</v>
          </cell>
          <cell r="E1627">
            <v>345000</v>
          </cell>
        </row>
        <row r="1628">
          <cell r="B1628" t="str">
            <v>C5947</v>
          </cell>
          <cell r="C1628" t="str">
            <v>ESCALERA METALICA</v>
          </cell>
          <cell r="D1628" t="str">
            <v>Unidad</v>
          </cell>
          <cell r="E1628">
            <v>750000</v>
          </cell>
        </row>
        <row r="1629">
          <cell r="B1629" t="str">
            <v>C5948</v>
          </cell>
          <cell r="C1629" t="str">
            <v>POSTE MADERA EUCALIPTO  D-30  A  35 CM L=14 M</v>
          </cell>
          <cell r="D1629" t="str">
            <v>Unidad</v>
          </cell>
          <cell r="E1629">
            <v>1400000</v>
          </cell>
        </row>
        <row r="1630">
          <cell r="B1630" t="str">
            <v>C5949</v>
          </cell>
          <cell r="C1630" t="str">
            <v>COLUMNA DE MADERA 12X12 CM</v>
          </cell>
          <cell r="D1630" t="str">
            <v>ML</v>
          </cell>
          <cell r="E1630">
            <v>20000</v>
          </cell>
        </row>
        <row r="1631">
          <cell r="B1631" t="str">
            <v>C5950</v>
          </cell>
          <cell r="C1631" t="str">
            <v xml:space="preserve">MADERA ROLLIZA ESTRUCTURA CUBIERTA D= 9 A 12CM </v>
          </cell>
          <cell r="D1631" t="str">
            <v>ML</v>
          </cell>
          <cell r="E1631">
            <v>7000</v>
          </cell>
        </row>
        <row r="1632">
          <cell r="B1632" t="str">
            <v>C5951</v>
          </cell>
          <cell r="C1632" t="str">
            <v xml:space="preserve">BARANDA EN MADERA  12X12 CM </v>
          </cell>
          <cell r="D1632" t="str">
            <v>ML</v>
          </cell>
          <cell r="E1632">
            <v>8300</v>
          </cell>
        </row>
        <row r="1633">
          <cell r="B1633" t="str">
            <v>C5952</v>
          </cell>
          <cell r="C1633" t="str">
            <v>REJA BARANDA 7X7 CM L</v>
          </cell>
          <cell r="D1633" t="str">
            <v>ML</v>
          </cell>
          <cell r="E1633">
            <v>6800</v>
          </cell>
        </row>
        <row r="1634">
          <cell r="B1634" t="str">
            <v>C5953</v>
          </cell>
          <cell r="C1634" t="str">
            <v>TABLA BURRA ECULIPTO  CEPILLADA E=4CM</v>
          </cell>
          <cell r="D1634" t="str">
            <v>ML</v>
          </cell>
          <cell r="E1634">
            <v>16500</v>
          </cell>
        </row>
        <row r="1635">
          <cell r="B1635" t="str">
            <v>C5954</v>
          </cell>
          <cell r="C1635" t="str">
            <v xml:space="preserve">Silla Yee pvc de 8" x  6" </v>
          </cell>
          <cell r="D1635" t="str">
            <v>Unidad</v>
          </cell>
          <cell r="E1635">
            <v>70000</v>
          </cell>
          <cell r="F1635">
            <v>90000</v>
          </cell>
        </row>
        <row r="1636">
          <cell r="B1636" t="str">
            <v>C5955</v>
          </cell>
          <cell r="C1636" t="str">
            <v xml:space="preserve">Silla Yee pvc de 10" x  6" </v>
          </cell>
          <cell r="D1636" t="str">
            <v>Unidad</v>
          </cell>
          <cell r="E1636">
            <v>71900</v>
          </cell>
        </row>
        <row r="1637">
          <cell r="B1637" t="str">
            <v>C5956</v>
          </cell>
          <cell r="C1637" t="str">
            <v>TUBERIA DE 6" TIPO PESADO</v>
          </cell>
          <cell r="D1637" t="str">
            <v>ML</v>
          </cell>
          <cell r="E1637">
            <v>22600</v>
          </cell>
        </row>
        <row r="1638">
          <cell r="B1638" t="str">
            <v>C5957</v>
          </cell>
          <cell r="C1638" t="str">
            <v>UNION TUBERIA 6'' TIPO PESADO</v>
          </cell>
          <cell r="D1638" t="str">
            <v>UNIDAD</v>
          </cell>
          <cell r="E1638">
            <v>18300</v>
          </cell>
        </row>
        <row r="1639">
          <cell r="B1639" t="str">
            <v>C5958</v>
          </cell>
          <cell r="C1639" t="str">
            <v>PINTURA VINILO TIPO II</v>
          </cell>
          <cell r="D1639" t="str">
            <v>Galon</v>
          </cell>
          <cell r="E1639">
            <v>40000</v>
          </cell>
          <cell r="F1639">
            <v>46920</v>
          </cell>
        </row>
        <row r="1640">
          <cell r="B1640" t="str">
            <v>C5959</v>
          </cell>
          <cell r="C1640" t="str">
            <v>TEJA FIBROCEMENTO NO. 8   92 X 244 cms</v>
          </cell>
          <cell r="D1640" t="str">
            <v>unidad</v>
          </cell>
          <cell r="E1640">
            <v>34000</v>
          </cell>
        </row>
        <row r="1641">
          <cell r="B1641" t="str">
            <v>C5960</v>
          </cell>
          <cell r="C1641" t="str">
            <v>PERFIL TIPO PERLIN EN C NEGRO P-10-12N</v>
          </cell>
          <cell r="D1641" t="str">
            <v>ML</v>
          </cell>
          <cell r="E1641">
            <v>141079</v>
          </cell>
        </row>
        <row r="1642">
          <cell r="B1642" t="str">
            <v>C5961</v>
          </cell>
          <cell r="C1642" t="str">
            <v>sanitario incluye accesorios</v>
          </cell>
          <cell r="D1642" t="str">
            <v>UN</v>
          </cell>
          <cell r="E1642">
            <v>167000</v>
          </cell>
        </row>
        <row r="1643">
          <cell r="B1643" t="str">
            <v>C5962</v>
          </cell>
          <cell r="C1643" t="str">
            <v>GRAVILLA 1/2''</v>
          </cell>
          <cell r="D1643" t="str">
            <v>M3</v>
          </cell>
          <cell r="E1643">
            <v>70000</v>
          </cell>
        </row>
        <row r="1644">
          <cell r="B1644" t="str">
            <v>C5963</v>
          </cell>
          <cell r="C1644" t="str">
            <v xml:space="preserve">DIVISIONES METALICA PARA SANITARIO CAL. 18  - Incluye anticorrosivo y pintura </v>
          </cell>
          <cell r="D1644" t="str">
            <v>unidad</v>
          </cell>
          <cell r="E1644">
            <v>145000</v>
          </cell>
        </row>
        <row r="1645">
          <cell r="B1645" t="str">
            <v>C5964</v>
          </cell>
          <cell r="C1645" t="str">
            <v>MADERA GUAYACAN</v>
          </cell>
          <cell r="D1645" t="str">
            <v>UND</v>
          </cell>
          <cell r="E1645">
            <v>46000</v>
          </cell>
        </row>
        <row r="1646">
          <cell r="B1646" t="str">
            <v>C5965</v>
          </cell>
          <cell r="C1646" t="str">
            <v>TORNILLO MADERA 8*2</v>
          </cell>
          <cell r="D1646" t="str">
            <v>UN</v>
          </cell>
          <cell r="E1646">
            <v>60</v>
          </cell>
        </row>
        <row r="1647">
          <cell r="B1647" t="str">
            <v>C5966</v>
          </cell>
          <cell r="C1647" t="str">
            <v>DURMIENTE EN GUAYACAN ASERRADO DE 2M POR 0,10*0,10</v>
          </cell>
          <cell r="D1647" t="str">
            <v>UND</v>
          </cell>
          <cell r="E1647">
            <v>36000</v>
          </cell>
        </row>
        <row r="1648">
          <cell r="B1648" t="str">
            <v>C5967</v>
          </cell>
          <cell r="C1648" t="str">
            <v>TABLA EN GUAYACAN ASERRADO DE 2M POR 0,20 * 0,04</v>
          </cell>
          <cell r="D1648" t="str">
            <v>UND</v>
          </cell>
          <cell r="E1648">
            <v>39800</v>
          </cell>
        </row>
        <row r="1649">
          <cell r="B1649" t="str">
            <v>C5968</v>
          </cell>
          <cell r="C1649" t="str">
            <v>REPIZA EN GUAYACAN DE 3 M POR 0,06 * 0,06</v>
          </cell>
          <cell r="D1649" t="str">
            <v>UND</v>
          </cell>
          <cell r="E1649">
            <v>12265</v>
          </cell>
        </row>
        <row r="1650">
          <cell r="B1650" t="str">
            <v>C5969</v>
          </cell>
          <cell r="C1650" t="str">
            <v>REPIZA EN GUAYACAN DE 2 M POR 0,06 * 0,07</v>
          </cell>
          <cell r="D1650" t="str">
            <v>UND</v>
          </cell>
          <cell r="E1650">
            <v>8600</v>
          </cell>
        </row>
        <row r="1651">
          <cell r="B1651" t="str">
            <v>C5970</v>
          </cell>
          <cell r="C1651" t="str">
            <v>SALIDAS PARA LUMINARIAS FLUORESCENTES EN TUBO CONDUIT PVC DE 1/2" CON CONDUCTOREWS DE COBRE 2 No. 12+1 No.12 DESNUDO. INCLUYE PROPORCIONAL INTERRUPTOR, SOPORTES, CAJAS Y ACCESORIOS NECESARIOS PARA COMPLETAR LA SALIDA</v>
          </cell>
          <cell r="D1651" t="str">
            <v>UND</v>
          </cell>
          <cell r="E1651">
            <v>65000</v>
          </cell>
        </row>
        <row r="1652">
          <cell r="B1652" t="str">
            <v>C5971</v>
          </cell>
          <cell r="C1652" t="str">
            <v>SALIDAS PARA TOMA MONOFASICA DOBLE CON POLO A TIERRA EN TUBO CONDUIT PVC DE 1/2" CON CONDUCTORES DE COBRE 2 No. 12 + 1 No. 12 DESNUDO INCLUYE TOMA, SOPORTES, CAJAS Y ACCESORIOS NECESARIOS PARA COMPLETAR LA SALIDA</v>
          </cell>
          <cell r="D1652" t="str">
            <v>UND</v>
          </cell>
          <cell r="E1652">
            <v>62000</v>
          </cell>
        </row>
        <row r="1653">
          <cell r="B1653" t="str">
            <v>C5972</v>
          </cell>
          <cell r="C1653" t="str">
            <v>Materiales medidos en Banco</v>
          </cell>
          <cell r="D1653" t="str">
            <v>M3</v>
          </cell>
          <cell r="E1653">
            <v>0.6</v>
          </cell>
        </row>
        <row r="1654">
          <cell r="B1654" t="str">
            <v>C5973</v>
          </cell>
          <cell r="C1654" t="str">
            <v>Pasto</v>
          </cell>
          <cell r="D1654" t="str">
            <v>M2</v>
          </cell>
          <cell r="E1654">
            <v>2500</v>
          </cell>
        </row>
        <row r="1655">
          <cell r="B1655" t="str">
            <v>C5974</v>
          </cell>
          <cell r="C1655" t="str">
            <v>SETO MEDIANO PARA CERRAMIENTO TIPO "EUGENIA" H=1 - 2 M</v>
          </cell>
          <cell r="D1655" t="str">
            <v>Unidad</v>
          </cell>
          <cell r="E1655">
            <v>5000</v>
          </cell>
        </row>
        <row r="1656">
          <cell r="B1656" t="str">
            <v>C5975</v>
          </cell>
          <cell r="C1656" t="str">
            <v>REPIZA EN GUAYACAN DE 2 M POR 0,06 * 0,07</v>
          </cell>
          <cell r="D1656" t="str">
            <v>UND</v>
          </cell>
          <cell r="E1656">
            <v>12000</v>
          </cell>
        </row>
        <row r="1657">
          <cell r="B1657" t="str">
            <v>C5976</v>
          </cell>
          <cell r="C1657" t="str">
            <v>CONTADOR ELECTRICO MONOFASICO</v>
          </cell>
          <cell r="D1657" t="str">
            <v>Unidad</v>
          </cell>
          <cell r="E1657">
            <v>85000</v>
          </cell>
        </row>
        <row r="1658">
          <cell r="B1658" t="str">
            <v>C5977</v>
          </cell>
          <cell r="C1658" t="str">
            <v>TUBO PVC 1/2" RDE 13.5</v>
          </cell>
          <cell r="D1658" t="str">
            <v>ML</v>
          </cell>
          <cell r="E1658">
            <v>1206</v>
          </cell>
          <cell r="F1658">
            <v>2000</v>
          </cell>
        </row>
        <row r="1659">
          <cell r="B1659" t="str">
            <v>C5978</v>
          </cell>
          <cell r="C1659" t="str">
            <v>PINTURA VINILO PARA EXTERIOR</v>
          </cell>
          <cell r="D1659" t="str">
            <v>Galón</v>
          </cell>
          <cell r="E1659">
            <v>48000</v>
          </cell>
        </row>
        <row r="1660">
          <cell r="B1660" t="str">
            <v>C5979</v>
          </cell>
          <cell r="C1660" t="str">
            <v>Tierra Abonada</v>
          </cell>
          <cell r="D1660" t="str">
            <v>M3</v>
          </cell>
          <cell r="E1660">
            <v>30000</v>
          </cell>
        </row>
        <row r="1661">
          <cell r="B1661" t="str">
            <v>C5980</v>
          </cell>
          <cell r="C1661" t="str">
            <v>LUMINARIA Y JK-A 400W. SODIO</v>
          </cell>
          <cell r="D1661" t="str">
            <v>Unidad</v>
          </cell>
          <cell r="E1661">
            <v>206000</v>
          </cell>
        </row>
        <row r="1662">
          <cell r="B1662" t="str">
            <v>C5981</v>
          </cell>
          <cell r="C1662" t="str">
            <v>Cicatrizante hormonal para cortes de la poda</v>
          </cell>
          <cell r="D1662" t="str">
            <v>Global</v>
          </cell>
          <cell r="E1662">
            <v>30000</v>
          </cell>
        </row>
        <row r="1663">
          <cell r="B1663" t="str">
            <v>C5982</v>
          </cell>
          <cell r="C1663" t="str">
            <v>Tela plástica calibre 6 o agrolene.</v>
          </cell>
          <cell r="D1663" t="str">
            <v>M2</v>
          </cell>
          <cell r="E1663">
            <v>15000</v>
          </cell>
        </row>
        <row r="1664">
          <cell r="B1664" t="str">
            <v>C5983</v>
          </cell>
          <cell r="C1664" t="str">
            <v>MADERA GUAYACAN ancho 0,60x 0,6 cm alt</v>
          </cell>
          <cell r="D1664" t="str">
            <v>ml</v>
          </cell>
          <cell r="E1664">
            <v>380000</v>
          </cell>
        </row>
        <row r="1665">
          <cell r="B1665" t="str">
            <v>C5984</v>
          </cell>
          <cell r="C1665" t="str">
            <v>CANECA Ø50CM H=75CM EN MALLA METALICA M-120</v>
          </cell>
          <cell r="D1665" t="str">
            <v>Unidad</v>
          </cell>
          <cell r="E1665">
            <v>230634</v>
          </cell>
        </row>
        <row r="1666">
          <cell r="B1666" t="str">
            <v>C5985</v>
          </cell>
          <cell r="C1666" t="str">
            <v>SILLA CUADRUPLE EN ACERO INOXIDABLE cal 1/4" según diseño</v>
          </cell>
          <cell r="D1666" t="str">
            <v>Unidad</v>
          </cell>
          <cell r="E1666">
            <v>500000</v>
          </cell>
        </row>
        <row r="1667">
          <cell r="B1667" t="str">
            <v>C5986</v>
          </cell>
          <cell r="C1667" t="str">
            <v>SILLA SENCILLA EN ACERO INOXIDABLE cal 1/4" según diseño</v>
          </cell>
          <cell r="D1667" t="str">
            <v>Unidad</v>
          </cell>
          <cell r="E1667">
            <v>240000</v>
          </cell>
        </row>
        <row r="1668">
          <cell r="B1668" t="str">
            <v>C5987</v>
          </cell>
          <cell r="C1668" t="str">
            <v>SILLA DOBLE EN ACERO INOXIDABLE ca l 1/4" según diseño</v>
          </cell>
          <cell r="D1668" t="str">
            <v>Unidad</v>
          </cell>
          <cell r="E1668">
            <v>300000</v>
          </cell>
        </row>
        <row r="1669">
          <cell r="B1669" t="str">
            <v>C5988</v>
          </cell>
          <cell r="C1669" t="str">
            <v>BARANDILLA DE ACERO INOXIDABLE DE H=100 CM (PASAMANOS D= 50 MM, MONTANTES VERTICALES DE 40X40 MM, 3 BARROTES MACIZOS)</v>
          </cell>
          <cell r="D1669" t="str">
            <v>ml</v>
          </cell>
          <cell r="E1669">
            <v>400000</v>
          </cell>
        </row>
        <row r="1670">
          <cell r="B1670" t="str">
            <v>C5989</v>
          </cell>
          <cell r="C1670" t="str">
            <v>YEE REDUCIDA 10"X6" Sanitaria</v>
          </cell>
          <cell r="D1670" t="str">
            <v>Unidad</v>
          </cell>
          <cell r="E1670">
            <v>60500</v>
          </cell>
        </row>
        <row r="1671">
          <cell r="B1671" t="str">
            <v>C5990</v>
          </cell>
          <cell r="C1671" t="str">
            <v xml:space="preserve"> PARA LUCES REQUERIDA PUENTE EN ANGULO SOLDADO, BARANDA, VIGAS ESTRUCTURALES PARA PLACAS DE PISO, TODO METALICO EN ANTICORROSIVO Y ESMALTE, INCLUYE DISEÑO ESTRUCTURAL</v>
          </cell>
          <cell r="D1671" t="str">
            <v>m2</v>
          </cell>
          <cell r="E1671">
            <v>848000</v>
          </cell>
        </row>
        <row r="1672">
          <cell r="B1672" t="str">
            <v>C5991</v>
          </cell>
          <cell r="C1672" t="str">
            <v>RESINA DE POLIURETANO</v>
          </cell>
          <cell r="D1672" t="str">
            <v>ml</v>
          </cell>
          <cell r="E1672">
            <v>300</v>
          </cell>
        </row>
        <row r="1673">
          <cell r="B1673" t="str">
            <v>C5992</v>
          </cell>
          <cell r="C1673" t="str">
            <v>FORMALETA PARA PLACAS E=10 CM L 2.50</v>
          </cell>
          <cell r="D1673" t="str">
            <v>UN</v>
          </cell>
          <cell r="E1673">
            <v>440</v>
          </cell>
        </row>
        <row r="1674">
          <cell r="B1674" t="str">
            <v>C5993</v>
          </cell>
          <cell r="C1674" t="str">
            <v>ANGULO 1 1/4" X 1 1/4" X 1/8"</v>
          </cell>
          <cell r="D1674" t="str">
            <v>ML</v>
          </cell>
          <cell r="E1674">
            <v>3400</v>
          </cell>
        </row>
        <row r="1675">
          <cell r="B1675" t="str">
            <v>C5994</v>
          </cell>
          <cell r="C1675" t="str">
            <v xml:space="preserve">ANGULO 1 1/4" * 1 1/4" * 3/16" </v>
          </cell>
          <cell r="D1675" t="str">
            <v>ML</v>
          </cell>
          <cell r="E1675">
            <v>3600</v>
          </cell>
        </row>
        <row r="1676">
          <cell r="B1676" t="str">
            <v>C5995</v>
          </cell>
          <cell r="C1676" t="str">
            <v>PLATINA DE 300 mm *300mm*1/8"</v>
          </cell>
          <cell r="D1676" t="str">
            <v>ML</v>
          </cell>
          <cell r="E1676">
            <v>2000</v>
          </cell>
        </row>
        <row r="1677">
          <cell r="B1677" t="str">
            <v>C5996</v>
          </cell>
          <cell r="C1677" t="str">
            <v>CINTA DE DEMARCACION Cal. 3 (ROLLO 500mx0.10m)</v>
          </cell>
          <cell r="D1677" t="str">
            <v>Unidad</v>
          </cell>
          <cell r="E1677">
            <v>36540</v>
          </cell>
        </row>
        <row r="1678">
          <cell r="B1678" t="str">
            <v>C5997</v>
          </cell>
          <cell r="C1678" t="str">
            <v>PLASTICO ALTA RESISTENCIA 1059X353X50</v>
          </cell>
          <cell r="D1678" t="str">
            <v>Unidad</v>
          </cell>
          <cell r="E1678">
            <v>107164</v>
          </cell>
        </row>
        <row r="1679">
          <cell r="B1679" t="str">
            <v>C5998</v>
          </cell>
          <cell r="C1679" t="str">
            <v>PORTÓN DE ACCESO EN ACERO, SEGÚN DISEÑO ANEXO</v>
          </cell>
          <cell r="D1679" t="str">
            <v>Unidad</v>
          </cell>
          <cell r="E1679">
            <v>810690</v>
          </cell>
        </row>
        <row r="1680">
          <cell r="B1680" t="str">
            <v>C5999</v>
          </cell>
          <cell r="C1680" t="str">
            <v>GRAMA SINTÉTICA GRAMA FUTBOL 50 RAFIA POLIETILENO FIBRILADA TEN CATE THILON</v>
          </cell>
          <cell r="D1680" t="str">
            <v>m2</v>
          </cell>
          <cell r="E1680">
            <v>63992</v>
          </cell>
        </row>
        <row r="1681">
          <cell r="B1681" t="str">
            <v>C6000</v>
          </cell>
          <cell r="C1681" t="str">
            <v>TAPA Y ANILLO PARA POZO EN CONCRETO REFORZADO DE Ø75 CM.</v>
          </cell>
          <cell r="D1681" t="str">
            <v>Unidad</v>
          </cell>
          <cell r="E1681">
            <v>266800</v>
          </cell>
        </row>
        <row r="1682">
          <cell r="B1682" t="str">
            <v>C6001</v>
          </cell>
          <cell r="C1682" t="str">
            <v xml:space="preserve">Tubería PVC alcantarillado Novafort o similar Ø 30" (incluye transporte al sitio de las obras) </v>
          </cell>
          <cell r="D1682" t="str">
            <v>ML</v>
          </cell>
          <cell r="E1682">
            <v>470986</v>
          </cell>
        </row>
        <row r="1683">
          <cell r="B1683" t="str">
            <v>C6002</v>
          </cell>
          <cell r="C1683" t="str">
            <v xml:space="preserve">Union PVC Novafort  Ø  30" </v>
          </cell>
          <cell r="D1683" t="str">
            <v>UN</v>
          </cell>
          <cell r="E1683">
            <v>290000</v>
          </cell>
        </row>
        <row r="1684">
          <cell r="B1684" t="str">
            <v>C6003</v>
          </cell>
          <cell r="C1684" t="str">
            <v xml:space="preserve">Union PVC Novafort  Ø  27" </v>
          </cell>
          <cell r="D1684" t="str">
            <v>UN</v>
          </cell>
          <cell r="E1684">
            <v>280000</v>
          </cell>
        </row>
        <row r="1685">
          <cell r="B1685" t="str">
            <v>C6004</v>
          </cell>
          <cell r="C1685" t="str">
            <v>Tuberia de alcantarillado PEAD Ø=10¨ incluye hidrosello.</v>
          </cell>
          <cell r="D1685" t="str">
            <v>ml</v>
          </cell>
          <cell r="E1685">
            <v>30227</v>
          </cell>
        </row>
        <row r="1686">
          <cell r="B1686" t="str">
            <v>C6005</v>
          </cell>
          <cell r="C1686" t="str">
            <v>Tuberia de alcantarillado PEAD Ø=12¨ incluye hidrosello.</v>
          </cell>
          <cell r="D1686" t="str">
            <v>ml</v>
          </cell>
          <cell r="E1686">
            <v>43322</v>
          </cell>
        </row>
        <row r="1687">
          <cell r="B1687" t="str">
            <v>C6006</v>
          </cell>
          <cell r="C1687" t="str">
            <v>Tuberia de alcantarillado PEAD Ø=14¨ incluye hidrosello.</v>
          </cell>
          <cell r="D1687" t="str">
            <v>ml</v>
          </cell>
          <cell r="E1687">
            <v>50375</v>
          </cell>
        </row>
        <row r="1688">
          <cell r="B1688" t="str">
            <v>C6007</v>
          </cell>
          <cell r="C1688" t="str">
            <v>Tuberia de alcantarillado PEAD Ø=24¨ incluye hidrosello.</v>
          </cell>
          <cell r="D1688" t="str">
            <v>ml</v>
          </cell>
          <cell r="E1688">
            <v>138191</v>
          </cell>
        </row>
        <row r="1689">
          <cell r="B1689" t="str">
            <v>C6008</v>
          </cell>
          <cell r="C1689" t="str">
            <v>Tuberia de alcantarillado PEAD Ø=32¨ incluye hidrosello.</v>
          </cell>
          <cell r="D1689" t="str">
            <v>ml</v>
          </cell>
          <cell r="E1689">
            <v>233522</v>
          </cell>
        </row>
        <row r="1690">
          <cell r="B1690" t="str">
            <v>C6009</v>
          </cell>
          <cell r="C1690" t="str">
            <v>Malla electrosoldada Ø8.0mm espaciados 0.15 m en ambos sentidos</v>
          </cell>
          <cell r="D1690" t="str">
            <v>kg</v>
          </cell>
          <cell r="E1690">
            <v>2302</v>
          </cell>
        </row>
        <row r="1691">
          <cell r="B1691" t="str">
            <v>C6010</v>
          </cell>
          <cell r="C1691" t="str">
            <v>Recebo fino</v>
          </cell>
          <cell r="D1691" t="str">
            <v>m3</v>
          </cell>
          <cell r="E1691">
            <v>65000</v>
          </cell>
        </row>
        <row r="1692">
          <cell r="B1692" t="str">
            <v>C6011</v>
          </cell>
          <cell r="C1692" t="str">
            <v>TUBERÍA  PVC. D =6 "  RDE 51 UNIÓN MECANICA</v>
          </cell>
          <cell r="D1692" t="str">
            <v>ml</v>
          </cell>
          <cell r="E1692">
            <v>34412</v>
          </cell>
        </row>
        <row r="1693">
          <cell r="B1693" t="str">
            <v>C6012</v>
          </cell>
          <cell r="C1693" t="str">
            <v>TUBERÍA  PVC. D =8 "  RDE 51 UNIÓN MECANICA</v>
          </cell>
          <cell r="D1693" t="str">
            <v>ml</v>
          </cell>
          <cell r="E1693">
            <v>62786</v>
          </cell>
        </row>
        <row r="1694">
          <cell r="B1694" t="str">
            <v>C6013</v>
          </cell>
          <cell r="C1694" t="str">
            <v>TUBERÍA  PVC. D =10"  RDE 51 UNIÓN MECANICA</v>
          </cell>
          <cell r="D1694" t="str">
            <v>ml</v>
          </cell>
          <cell r="E1694">
            <v>96090</v>
          </cell>
        </row>
        <row r="1695">
          <cell r="B1695" t="str">
            <v>C6014</v>
          </cell>
          <cell r="C1695" t="str">
            <v>TUBERÍA  PVC. D =12"  RDE 51 UNIÓN MECANICA</v>
          </cell>
          <cell r="D1695" t="str">
            <v>ml</v>
          </cell>
          <cell r="E1695">
            <v>131419</v>
          </cell>
        </row>
        <row r="1696">
          <cell r="B1696" t="str">
            <v>C6015</v>
          </cell>
          <cell r="C1696" t="str">
            <v>TUBERÍA  PVC. D =16"  RDE 51 UNIÓN MECANICA</v>
          </cell>
          <cell r="D1696" t="str">
            <v>ml</v>
          </cell>
          <cell r="E1696">
            <v>254862</v>
          </cell>
        </row>
        <row r="1697">
          <cell r="B1697" t="str">
            <v>C6016</v>
          </cell>
          <cell r="C1697" t="str">
            <v>TUBERÍA  PVC. D =6 "  RDE 41 UNIÓN MECANICA</v>
          </cell>
          <cell r="D1697" t="str">
            <v>ml</v>
          </cell>
          <cell r="E1697">
            <v>41732</v>
          </cell>
        </row>
        <row r="1698">
          <cell r="B1698" t="str">
            <v>C6017</v>
          </cell>
          <cell r="C1698" t="str">
            <v>TUBERÍA  PVC. D =4 "  RDE 41 UNIÓN MECANICA</v>
          </cell>
          <cell r="D1698" t="str">
            <v>ml</v>
          </cell>
          <cell r="E1698">
            <v>18448</v>
          </cell>
        </row>
        <row r="1699">
          <cell r="B1699" t="str">
            <v>C6018</v>
          </cell>
          <cell r="C1699" t="str">
            <v>TUBERÍA  PVC. D =4 "  RDE 51 UNIÓN MECANICA</v>
          </cell>
          <cell r="D1699" t="str">
            <v>ml</v>
          </cell>
          <cell r="E1699">
            <v>15152</v>
          </cell>
        </row>
        <row r="1700">
          <cell r="B1700" t="str">
            <v>C6019</v>
          </cell>
          <cell r="C1700" t="str">
            <v>TUBERÍA  PVC. D =4 "  RDE 32.5 UNIÓN MECANICA</v>
          </cell>
          <cell r="D1700" t="str">
            <v>ml</v>
          </cell>
          <cell r="E1700">
            <v>15829</v>
          </cell>
        </row>
        <row r="1701">
          <cell r="B1701" t="str">
            <v>C6020</v>
          </cell>
          <cell r="C1701" t="str">
            <v>TUBERÍA  PVC. D =3 "  RDE 51 UNIÓN MECANICA</v>
          </cell>
          <cell r="D1701" t="str">
            <v>ml</v>
          </cell>
          <cell r="E1701">
            <v>9646</v>
          </cell>
        </row>
        <row r="1702">
          <cell r="B1702" t="str">
            <v>C6021</v>
          </cell>
          <cell r="C1702" t="str">
            <v>TUBERÍA  PVC. D =3 "  RDE 41 UNIÓN MECANICA</v>
          </cell>
          <cell r="D1702" t="str">
            <v>ml</v>
          </cell>
          <cell r="E1702">
            <v>11472</v>
          </cell>
        </row>
        <row r="1703">
          <cell r="B1703" t="str">
            <v>C6022</v>
          </cell>
          <cell r="C1703" t="str">
            <v>Suministro  tubería PVC   Ø 2½" RDE 26  U.M</v>
          </cell>
          <cell r="D1703" t="str">
            <v>ML</v>
          </cell>
          <cell r="E1703">
            <v>8501</v>
          </cell>
        </row>
        <row r="1704">
          <cell r="B1704" t="str">
            <v>C6023</v>
          </cell>
          <cell r="C1704" t="str">
            <v>Tubería PVC   Ø 2" RDE 41 U.M</v>
          </cell>
          <cell r="D1704" t="str">
            <v>ML</v>
          </cell>
          <cell r="E1704">
            <v>5152</v>
          </cell>
        </row>
        <row r="1705">
          <cell r="B1705" t="str">
            <v>C6024</v>
          </cell>
          <cell r="C1705" t="str">
            <v>LAMINA GALVANIZADA C.20 para canal con pintura y anticorrosivo</v>
          </cell>
          <cell r="D1705" t="str">
            <v>ml</v>
          </cell>
          <cell r="E1705">
            <v>77953</v>
          </cell>
        </row>
        <row r="1706">
          <cell r="B1706" t="str">
            <v>C6025</v>
          </cell>
          <cell r="C1706" t="str">
            <v>TEJA PVC SUPERINDUSTRIAL</v>
          </cell>
          <cell r="D1706" t="str">
            <v>M2</v>
          </cell>
          <cell r="E1706">
            <v>47985</v>
          </cell>
        </row>
        <row r="1707">
          <cell r="B1707" t="str">
            <v>C6026</v>
          </cell>
          <cell r="C1707" t="str">
            <v>ACCESORIOS PARA INSTALACION TEJA PVC SUPERINDUSTRIAL</v>
          </cell>
          <cell r="D1707" t="str">
            <v>UNIDAD</v>
          </cell>
          <cell r="E1707">
            <v>550</v>
          </cell>
        </row>
        <row r="1708">
          <cell r="B1708" t="str">
            <v>C6027</v>
          </cell>
          <cell r="C1708" t="str">
            <v>ALAMBRE DE  No 12</v>
          </cell>
          <cell r="D1708" t="str">
            <v>ROLLO</v>
          </cell>
          <cell r="E1708">
            <v>215409</v>
          </cell>
        </row>
        <row r="1709">
          <cell r="B1709" t="str">
            <v>C6028</v>
          </cell>
          <cell r="C1709" t="str">
            <v>LAMINA GALVANIZADA C.80 para canal con pintura y anticorrosivo</v>
          </cell>
          <cell r="D1709" t="str">
            <v>ml</v>
          </cell>
          <cell r="E1709">
            <v>96587</v>
          </cell>
        </row>
        <row r="1710">
          <cell r="B1710" t="str">
            <v>C6029</v>
          </cell>
          <cell r="C1710" t="str">
            <v>ESTACION REGULADORA DE PRESION. INCLUYE VALVULA REGULADORA DE PRESION Ø:2". 720 PD ANSI 150.</v>
          </cell>
          <cell r="D1710" t="str">
            <v>UNIDAD</v>
          </cell>
          <cell r="E1710">
            <v>1876880</v>
          </cell>
        </row>
        <row r="1711">
          <cell r="B1711" t="str">
            <v>C6030</v>
          </cell>
          <cell r="C1711" t="str">
            <v>CODO 45° Ø:2" - HDPE</v>
          </cell>
          <cell r="D1711" t="str">
            <v>UNIDAD</v>
          </cell>
          <cell r="E1711">
            <v>33259.519999999997</v>
          </cell>
        </row>
        <row r="1712">
          <cell r="B1712" t="str">
            <v>C6031</v>
          </cell>
          <cell r="C1712" t="str">
            <v>CODO 90⁰  Ø:2" - HDPE</v>
          </cell>
          <cell r="D1712" t="str">
            <v>UNIDAD</v>
          </cell>
          <cell r="E1712">
            <v>38736</v>
          </cell>
        </row>
        <row r="1713">
          <cell r="B1713" t="str">
            <v>C6032</v>
          </cell>
          <cell r="C1713" t="str">
            <v>CODO PVC GRAN RADIO 11 1/4⁰ RDE 21 D = 2"</v>
          </cell>
          <cell r="D1713" t="str">
            <v>UNIDAD</v>
          </cell>
          <cell r="E1713">
            <v>14474</v>
          </cell>
        </row>
        <row r="1714">
          <cell r="B1714" t="str">
            <v>C6033</v>
          </cell>
          <cell r="C1714" t="str">
            <v>CODO PVC GRAN RADIO 22 1/2° RDE 21 D = 2"</v>
          </cell>
          <cell r="D1714" t="str">
            <v>UNIDAD</v>
          </cell>
          <cell r="E1714">
            <v>12517</v>
          </cell>
        </row>
        <row r="1715">
          <cell r="B1715" t="str">
            <v>C6034</v>
          </cell>
          <cell r="C1715" t="str">
            <v>CODO PVC GRAN RADIO 45⁰  RDE 21 D = 2"</v>
          </cell>
          <cell r="D1715" t="str">
            <v>UNIDAD</v>
          </cell>
          <cell r="E1715">
            <v>14231</v>
          </cell>
        </row>
        <row r="1716">
          <cell r="B1716" t="str">
            <v>C6035</v>
          </cell>
          <cell r="C1716" t="str">
            <v>CODO PVC GRAN RADIO 90⁰  RDE 21 D = 2"</v>
          </cell>
          <cell r="D1716" t="str">
            <v>UNIDAD</v>
          </cell>
          <cell r="E1716">
            <v>16463</v>
          </cell>
        </row>
        <row r="1717">
          <cell r="B1717" t="str">
            <v>C6036</v>
          </cell>
          <cell r="C1717" t="str">
            <v>TUBERIA HDPE D =2" PN 10 BAR</v>
          </cell>
          <cell r="D1717" t="str">
            <v>ml</v>
          </cell>
          <cell r="E1717">
            <v>9526</v>
          </cell>
        </row>
        <row r="1718">
          <cell r="B1718" t="str">
            <v>C6037</v>
          </cell>
          <cell r="C1718" t="str">
            <v>TUBERIA HDPE D =1/2" PN 10 BAR</v>
          </cell>
          <cell r="D1718" t="str">
            <v>ml</v>
          </cell>
          <cell r="E1718">
            <v>1348</v>
          </cell>
        </row>
        <row r="1719">
          <cell r="B1719" t="str">
            <v>C6038</v>
          </cell>
          <cell r="C1719" t="str">
            <v>PLATINA EN ACERO 250MM X 250MM, ESP: 3/4".</v>
          </cell>
          <cell r="D1719" t="str">
            <v>Unidad</v>
          </cell>
          <cell r="E1719">
            <v>126174</v>
          </cell>
        </row>
        <row r="1720">
          <cell r="B1720" t="str">
            <v>C6039</v>
          </cell>
          <cell r="C1720" t="str">
            <v>PLATINA EN ACERO 200MM X 200MM, ESP: 1/2".</v>
          </cell>
          <cell r="D1720" t="str">
            <v>Unidad</v>
          </cell>
          <cell r="E1720">
            <v>85000</v>
          </cell>
        </row>
        <row r="1721">
          <cell r="B1721" t="str">
            <v>C6040</v>
          </cell>
          <cell r="C1721" t="str">
            <v>ARMELLA SOLDADAS DE 1/2"</v>
          </cell>
          <cell r="D1721" t="str">
            <v>Unidad</v>
          </cell>
          <cell r="E1721">
            <v>2670</v>
          </cell>
        </row>
        <row r="1722">
          <cell r="B1722" t="str">
            <v>C6041</v>
          </cell>
          <cell r="C1722" t="str">
            <v>VARILLA DE ANCLAJE 3/4". L=1,60 M. INCL. TUERCA Y ARANDELA</v>
          </cell>
          <cell r="D1722" t="str">
            <v>Unidad</v>
          </cell>
          <cell r="E1722">
            <v>40000</v>
          </cell>
        </row>
        <row r="1723">
          <cell r="B1723" t="str">
            <v>C6042</v>
          </cell>
          <cell r="C1723" t="str">
            <v>VARILLA DE ANCLAJE 1/2". L=0,90 M. INCL. TUERCA Y ARANDELA</v>
          </cell>
          <cell r="D1723" t="str">
            <v>Unidad</v>
          </cell>
          <cell r="E1723">
            <v>25185</v>
          </cell>
        </row>
        <row r="1724">
          <cell r="B1724" t="str">
            <v>C6043</v>
          </cell>
          <cell r="C1724" t="str">
            <v>CABLE EN ACERO 13 MM fu: 1770 Mpa</v>
          </cell>
          <cell r="D1724" t="str">
            <v>Unidad</v>
          </cell>
          <cell r="E1724">
            <v>5700</v>
          </cell>
        </row>
        <row r="1725">
          <cell r="B1725" t="str">
            <v>C6044</v>
          </cell>
          <cell r="C1725" t="str">
            <v>CABLE EN ACERO 6 MM fu: 1770 Mpa</v>
          </cell>
          <cell r="D1725" t="str">
            <v>Unidad</v>
          </cell>
          <cell r="E1725">
            <v>3700</v>
          </cell>
        </row>
        <row r="1726">
          <cell r="B1726" t="str">
            <v>C6045</v>
          </cell>
          <cell r="C1726" t="str">
            <v>ABRAZADERA PLATINA 1/4"</v>
          </cell>
          <cell r="D1726" t="str">
            <v>Unidad</v>
          </cell>
          <cell r="E1726">
            <v>16500</v>
          </cell>
        </row>
        <row r="1727">
          <cell r="B1727" t="str">
            <v>C6046</v>
          </cell>
          <cell r="C1727" t="str">
            <v>ARMELLAS SOLDADAS DE 3/8"</v>
          </cell>
          <cell r="D1727" t="str">
            <v>Unidad</v>
          </cell>
          <cell r="E1727">
            <v>2870</v>
          </cell>
        </row>
        <row r="1728">
          <cell r="B1728" t="str">
            <v>C6047</v>
          </cell>
          <cell r="C1728" t="str">
            <v>PERNO DE 3/8".</v>
          </cell>
          <cell r="D1728" t="str">
            <v>Unidad</v>
          </cell>
          <cell r="E1728">
            <v>2870</v>
          </cell>
        </row>
        <row r="1729">
          <cell r="B1729" t="str">
            <v>C6048</v>
          </cell>
          <cell r="C1729" t="str">
            <v>SUJETA CABLES EN ACERO DE 6 mm</v>
          </cell>
          <cell r="D1729" t="str">
            <v>Unidad</v>
          </cell>
          <cell r="E1729">
            <v>4200</v>
          </cell>
        </row>
        <row r="1730">
          <cell r="B1730" t="str">
            <v>C6049</v>
          </cell>
          <cell r="C1730" t="str">
            <v>COLUMNA EN PERFIL CIRCULAR Ø 6", 4MM.</v>
          </cell>
          <cell r="D1730" t="str">
            <v>kg</v>
          </cell>
          <cell r="E1730">
            <v>7540</v>
          </cell>
        </row>
        <row r="1731">
          <cell r="B1731" t="str">
            <v>C6050</v>
          </cell>
          <cell r="C1731" t="str">
            <v>PLATINA PLACA BASE DE TORRE EN ACERO 350MM X 350MM, ESP: 5/16",</v>
          </cell>
          <cell r="D1731" t="str">
            <v>Unidad</v>
          </cell>
          <cell r="E1731">
            <v>143288</v>
          </cell>
        </row>
        <row r="1732">
          <cell r="B1732" t="str">
            <v>C6051</v>
          </cell>
          <cell r="C1732" t="str">
            <v>ATIESADORES PL 3/8"</v>
          </cell>
          <cell r="D1732" t="str">
            <v>Unidad</v>
          </cell>
          <cell r="E1732">
            <v>2610</v>
          </cell>
        </row>
        <row r="1733">
          <cell r="B1733" t="str">
            <v>C6052</v>
          </cell>
          <cell r="C1733" t="str">
            <v>PERNOS DE ANCLAJE L= 40CM. Ø 3/4"</v>
          </cell>
          <cell r="D1733" t="str">
            <v>Unidad</v>
          </cell>
          <cell r="E1733">
            <v>718</v>
          </cell>
        </row>
        <row r="1734">
          <cell r="B1734" t="str">
            <v>C6053</v>
          </cell>
          <cell r="C1734" t="str">
            <v>BASE ARMADA ENBEBIDA EN EL CONCRETO 4L 1,5X1,5X1/4"</v>
          </cell>
          <cell r="D1734" t="str">
            <v>Unidad</v>
          </cell>
          <cell r="E1734">
            <v>52200</v>
          </cell>
        </row>
        <row r="1735">
          <cell r="B1735" t="str">
            <v>C6054</v>
          </cell>
          <cell r="C1735" t="str">
            <v>Cable de cobre aislado # 12</v>
          </cell>
          <cell r="D1735" t="str">
            <v>Ml</v>
          </cell>
          <cell r="E1735">
            <v>1100</v>
          </cell>
        </row>
        <row r="1736">
          <cell r="B1736" t="str">
            <v>C6055</v>
          </cell>
          <cell r="C1736" t="str">
            <v>Cable de cobre aislado # 14</v>
          </cell>
          <cell r="D1736" t="str">
            <v>Ml</v>
          </cell>
          <cell r="E1736">
            <v>1200</v>
          </cell>
        </row>
        <row r="1737">
          <cell r="B1737" t="str">
            <v>C6056</v>
          </cell>
          <cell r="C1737" t="str">
            <v>PUERTA EN MADERA TAMBORADA</v>
          </cell>
          <cell r="D1737" t="str">
            <v>UNIDAD</v>
          </cell>
          <cell r="E1737">
            <v>294213</v>
          </cell>
        </row>
        <row r="1738">
          <cell r="B1738" t="str">
            <v>C6057</v>
          </cell>
          <cell r="C1738" t="str">
            <v>TANQUE SEPTICO CONICO ESFERICO IMHOFF 2000LTS</v>
          </cell>
          <cell r="D1738" t="str">
            <v>UNIDAD</v>
          </cell>
          <cell r="E1738">
            <v>599414</v>
          </cell>
        </row>
        <row r="1739">
          <cell r="B1739" t="str">
            <v>C6058</v>
          </cell>
          <cell r="C1739" t="str">
            <v>LAVAMANOS SOBRE PONER ENNA INC. GRIFERIA</v>
          </cell>
          <cell r="D1739" t="str">
            <v>UNIDAD</v>
          </cell>
          <cell r="E1739">
            <v>145800</v>
          </cell>
        </row>
        <row r="1740">
          <cell r="B1740" t="str">
            <v>C6059</v>
          </cell>
          <cell r="C1740" t="str">
            <v>BAJANTE PLASTICA RECTANGULAR ALL X 3M</v>
          </cell>
          <cell r="D1740" t="str">
            <v>ML</v>
          </cell>
          <cell r="E1740">
            <v>12120</v>
          </cell>
        </row>
        <row r="1741">
          <cell r="B1741" t="str">
            <v>C6060</v>
          </cell>
          <cell r="C1741" t="str">
            <v>CODO BAJANTE ALL 45°</v>
          </cell>
          <cell r="D1741" t="str">
            <v>UNIDAD</v>
          </cell>
          <cell r="E1741">
            <v>4175</v>
          </cell>
        </row>
        <row r="1742">
          <cell r="B1742" t="str">
            <v>C6061</v>
          </cell>
          <cell r="C1742" t="str">
            <v>SOPORTE DE BAJANTE</v>
          </cell>
          <cell r="D1742" t="str">
            <v>UNIDAD</v>
          </cell>
          <cell r="E1742">
            <v>1800</v>
          </cell>
        </row>
        <row r="1743">
          <cell r="B1743" t="str">
            <v>C6062</v>
          </cell>
          <cell r="C1743" t="str">
            <v>TORNILLO 1*6`` CANAL RAINGO</v>
          </cell>
          <cell r="D1743" t="str">
            <v>UNIDAD</v>
          </cell>
          <cell r="E1743">
            <v>35</v>
          </cell>
        </row>
        <row r="1744">
          <cell r="B1744" t="str">
            <v>C6063</v>
          </cell>
          <cell r="C1744" t="str">
            <v>TEJA FIBROCEMENTO NO. 4   92 X 122 cms</v>
          </cell>
          <cell r="D1744" t="str">
            <v>unidad</v>
          </cell>
          <cell r="E1744">
            <v>13800</v>
          </cell>
        </row>
        <row r="1745">
          <cell r="B1745" t="str">
            <v>C6064</v>
          </cell>
          <cell r="C1745" t="str">
            <v>PUERTA MARCO MADERA AMARILLO ENTABL. TRIPLEX 0.80 - 1.00 * 2.00 m</v>
          </cell>
          <cell r="D1745" t="str">
            <v>UNIDAD</v>
          </cell>
          <cell r="E1745">
            <v>329145</v>
          </cell>
        </row>
        <row r="1746">
          <cell r="B1746" t="str">
            <v>C6065</v>
          </cell>
          <cell r="C1746" t="str">
            <v>LAMINA DE POLICARBONATO ALVEOLAR 6 mm CRISTAL 1.05 X 2.95</v>
          </cell>
          <cell r="D1746" t="str">
            <v>UNIDAD</v>
          </cell>
          <cell r="E1746">
            <v>247870</v>
          </cell>
        </row>
        <row r="1747">
          <cell r="B1747" t="str">
            <v>C6066</v>
          </cell>
          <cell r="C1747" t="str">
            <v>TORNILLO AUTOPERFORANTE 3/4</v>
          </cell>
          <cell r="D1747" t="str">
            <v>UNIDAD</v>
          </cell>
          <cell r="E1747">
            <v>350</v>
          </cell>
        </row>
        <row r="1748">
          <cell r="B1748" t="str">
            <v>C6067</v>
          </cell>
          <cell r="C1748" t="str">
            <v xml:space="preserve">ANGULO 1" * 1" * 3/16" </v>
          </cell>
          <cell r="D1748" t="str">
            <v>ML</v>
          </cell>
          <cell r="E1748">
            <v>3000</v>
          </cell>
        </row>
        <row r="1749">
          <cell r="B1749" t="str">
            <v>C6068</v>
          </cell>
          <cell r="C1749" t="str">
            <v>TEJA ONDULADA THERMOACUSTICA 0.83 X 3.05</v>
          </cell>
          <cell r="D1749" t="str">
            <v>UNIDAD</v>
          </cell>
          <cell r="E1749">
            <v>58900</v>
          </cell>
          <cell r="F1749">
            <v>58900</v>
          </cell>
        </row>
        <row r="1750">
          <cell r="B1750" t="str">
            <v>C6069</v>
          </cell>
          <cell r="C1750" t="str">
            <v>TORNILLO AUTOPERFORANTE 3/4</v>
          </cell>
          <cell r="D1750" t="str">
            <v>UNIDAD</v>
          </cell>
          <cell r="E1750">
            <v>450</v>
          </cell>
        </row>
        <row r="1751">
          <cell r="B1751" t="str">
            <v>C6070</v>
          </cell>
          <cell r="C1751" t="str">
            <v>JUEGO DE CANCHA MULTIPLE TUBO AGUA PARA ANCLAR AL PISO</v>
          </cell>
          <cell r="D1751" t="str">
            <v>Juego</v>
          </cell>
          <cell r="E1751">
            <v>2793387</v>
          </cell>
        </row>
        <row r="1752">
          <cell r="B1752" t="str">
            <v>C6071</v>
          </cell>
          <cell r="C1752" t="str">
            <v>PORCELANA ATLANTIS 25*25</v>
          </cell>
          <cell r="D1752" t="str">
            <v>M2</v>
          </cell>
          <cell r="E1752">
            <v>16400</v>
          </cell>
          <cell r="F1752">
            <v>16400</v>
          </cell>
        </row>
        <row r="1753">
          <cell r="B1753" t="str">
            <v>C6072</v>
          </cell>
          <cell r="C1753" t="str">
            <v>Piso en duropiso 33*33</v>
          </cell>
          <cell r="D1753" t="str">
            <v>m2</v>
          </cell>
          <cell r="E1753">
            <v>23000</v>
          </cell>
        </row>
        <row r="1754">
          <cell r="B1754" t="str">
            <v>C6073</v>
          </cell>
          <cell r="C1754" t="str">
            <v>Piso sintetico E= 4,5-6,0 mm</v>
          </cell>
          <cell r="D1754" t="str">
            <v>M2</v>
          </cell>
          <cell r="E1754">
            <v>152900</v>
          </cell>
        </row>
        <row r="1755">
          <cell r="B1755" t="str">
            <v>C6074</v>
          </cell>
          <cell r="C1755" t="str">
            <v>Ducto MG de 2" x 6 mts incluye conduleta curvas uniones y cinta band-it</v>
          </cell>
          <cell r="D1755" t="str">
            <v>UNIDAD</v>
          </cell>
          <cell r="E1755">
            <v>280000</v>
          </cell>
        </row>
        <row r="1756">
          <cell r="B1756" t="str">
            <v>C6075</v>
          </cell>
          <cell r="C1756" t="str">
            <v>Lampara vertical cerrada de distribución simétrica MH 250 W - 220 V</v>
          </cell>
          <cell r="D1756" t="str">
            <v>unidad</v>
          </cell>
          <cell r="E1756">
            <v>343000</v>
          </cell>
        </row>
        <row r="1757">
          <cell r="B1757" t="str">
            <v>C6076</v>
          </cell>
          <cell r="C1757" t="str">
            <v>MATERIALES NECESARIOS PARA RED M.T 13.2 Kv. Y SUBESTACION</v>
          </cell>
          <cell r="D1757" t="str">
            <v>global</v>
          </cell>
          <cell r="E1757">
            <v>15095000</v>
          </cell>
        </row>
        <row r="1758">
          <cell r="B1758" t="str">
            <v>C6077</v>
          </cell>
          <cell r="C1758" t="str">
            <v>Malla de puesta a tierra</v>
          </cell>
          <cell r="D1758" t="str">
            <v>Unidad</v>
          </cell>
          <cell r="E1758">
            <v>600000</v>
          </cell>
        </row>
        <row r="1759">
          <cell r="B1759" t="str">
            <v>C6078</v>
          </cell>
          <cell r="C1759" t="str">
            <v>REJILLA EN CONCRETO DE 30 CM ANCHOx10 ALTO X 60 DE LARGO</v>
          </cell>
          <cell r="D1759" t="str">
            <v>Ml</v>
          </cell>
          <cell r="E1759">
            <v>12000</v>
          </cell>
        </row>
        <row r="1760">
          <cell r="B1760" t="str">
            <v>C6079</v>
          </cell>
          <cell r="C1760" t="str">
            <v>TUBO COÑDUIT GALVANIZADO EMT 1"</v>
          </cell>
          <cell r="D1760" t="str">
            <v>TUBO</v>
          </cell>
          <cell r="E1760">
            <v>18400</v>
          </cell>
        </row>
        <row r="1761">
          <cell r="B1761" t="str">
            <v>C6080</v>
          </cell>
          <cell r="C1761" t="str">
            <v>CAPACETE 1" CON ROSCA I PAL</v>
          </cell>
          <cell r="D1761" t="str">
            <v>UNIDAD</v>
          </cell>
          <cell r="E1761">
            <v>3478</v>
          </cell>
        </row>
        <row r="1762">
          <cell r="B1762" t="str">
            <v>C6081</v>
          </cell>
          <cell r="C1762" t="str">
            <v>CURVA CONDUIT PVC 1" LARGA PLASTIMEC</v>
          </cell>
          <cell r="D1762" t="str">
            <v>Unidad</v>
          </cell>
          <cell r="E1762">
            <v>460</v>
          </cell>
        </row>
        <row r="1763">
          <cell r="B1763" t="str">
            <v>C6082</v>
          </cell>
          <cell r="C1763" t="str">
            <v>SOLDADURA LIQUIDA PVC 1/16</v>
          </cell>
          <cell r="D1763" t="str">
            <v>Unidad</v>
          </cell>
          <cell r="E1763">
            <v>12621</v>
          </cell>
        </row>
        <row r="1764">
          <cell r="B1764" t="str">
            <v>C6083</v>
          </cell>
          <cell r="C1764" t="str">
            <v>CAJA PARA INSPECCIÓN DE TIERRAS EN CONCRETO DE 30X30X15 CON TAPA</v>
          </cell>
          <cell r="D1764" t="str">
            <v>Unidad</v>
          </cell>
          <cell r="E1764">
            <v>12621</v>
          </cell>
        </row>
        <row r="1765">
          <cell r="B1765" t="str">
            <v>C6084</v>
          </cell>
          <cell r="C1765" t="str">
            <v>ARANDELA 5/8 2X2 CUADRADA GALV GALVANIZADA</v>
          </cell>
          <cell r="D1765" t="str">
            <v>Unidad</v>
          </cell>
          <cell r="E1765">
            <v>842</v>
          </cell>
        </row>
        <row r="1766">
          <cell r="B1766" t="str">
            <v>C6085</v>
          </cell>
          <cell r="C1766" t="str">
            <v>PERNO MAQUINA 5/8 X 8" GALVANIZADO</v>
          </cell>
          <cell r="D1766" t="str">
            <v>Unidad</v>
          </cell>
          <cell r="E1766">
            <v>3155</v>
          </cell>
        </row>
        <row r="1767">
          <cell r="B1767" t="str">
            <v>C6086</v>
          </cell>
          <cell r="C1767" t="str">
            <v>DIAGONAL EN V PARA CRUCETA FUNDIH</v>
          </cell>
          <cell r="D1767" t="str">
            <v>Unidad</v>
          </cell>
          <cell r="E1767">
            <v>29448</v>
          </cell>
        </row>
        <row r="1768">
          <cell r="B1768" t="str">
            <v>C6087</v>
          </cell>
          <cell r="C1768" t="str">
            <v>CORAZA METÁLICA FLEXICONDUIT 2"</v>
          </cell>
          <cell r="D1768" t="str">
            <v>Unidad</v>
          </cell>
          <cell r="E1768">
            <v>19982</v>
          </cell>
        </row>
        <row r="1769">
          <cell r="B1769" t="str">
            <v>C6088</v>
          </cell>
          <cell r="C1769" t="str">
            <v>CINTA BANDIT 5/8" ACERO INIXIDABLE EBC</v>
          </cell>
          <cell r="D1769" t="str">
            <v>Unidad</v>
          </cell>
          <cell r="E1769">
            <v>2629</v>
          </cell>
        </row>
        <row r="1770">
          <cell r="B1770" t="str">
            <v>C6089</v>
          </cell>
          <cell r="C1770" t="str">
            <v>HEBILLA BAND-IT5/8 EBC</v>
          </cell>
          <cell r="D1770" t="str">
            <v>Unidad</v>
          </cell>
          <cell r="E1770">
            <v>578</v>
          </cell>
        </row>
        <row r="1771">
          <cell r="B1771" t="str">
            <v>C6090</v>
          </cell>
          <cell r="C1771" t="str">
            <v>REFLECTOR LED 100W X110/220 VOLTIOS EXCELITE</v>
          </cell>
          <cell r="D1771" t="str">
            <v>Unidad</v>
          </cell>
          <cell r="E1771">
            <v>276769</v>
          </cell>
        </row>
        <row r="1772">
          <cell r="B1772" t="str">
            <v>C6091</v>
          </cell>
          <cell r="C1772" t="str">
            <v>CABLE THHN N 8 COBRE BLANCO</v>
          </cell>
          <cell r="D1772" t="str">
            <v>ML</v>
          </cell>
          <cell r="E1772">
            <v>3050</v>
          </cell>
        </row>
        <row r="1773">
          <cell r="B1773" t="str">
            <v>C6092</v>
          </cell>
          <cell r="C1773" t="str">
            <v>BREAKER ENCHUFABLE 2X20 AMP</v>
          </cell>
          <cell r="D1773" t="str">
            <v>UNIDAD</v>
          </cell>
          <cell r="E1773">
            <v>27871</v>
          </cell>
        </row>
        <row r="1774">
          <cell r="B1774" t="str">
            <v>C6093</v>
          </cell>
          <cell r="C1774" t="str">
            <v>BREAKER ATORNILLABLE 3X30 AMP</v>
          </cell>
          <cell r="D1774" t="str">
            <v>UNIDAD</v>
          </cell>
          <cell r="E1774">
            <v>73621</v>
          </cell>
        </row>
        <row r="1775">
          <cell r="B1775" t="str">
            <v>C6094</v>
          </cell>
          <cell r="C1775" t="str">
            <v>CAJA 01 CONTADOR TRIF ANTIFRAUDE</v>
          </cell>
          <cell r="D1775" t="str">
            <v>Unidad</v>
          </cell>
          <cell r="E1775">
            <v>52586</v>
          </cell>
        </row>
        <row r="1776">
          <cell r="B1776" t="str">
            <v>C6095</v>
          </cell>
          <cell r="C1776" t="str">
            <v xml:space="preserve">CABLE THHN N 10 COBRE BLANCO </v>
          </cell>
          <cell r="D1776" t="str">
            <v>Unidad</v>
          </cell>
          <cell r="E1776">
            <v>1500</v>
          </cell>
        </row>
        <row r="1777">
          <cell r="B1777" t="str">
            <v>C6096</v>
          </cell>
          <cell r="C1777" t="str">
            <v>CONECTOR BIMETÁLICO N°2 PEQUEÑO</v>
          </cell>
          <cell r="D1777" t="str">
            <v>Unidad</v>
          </cell>
          <cell r="E1777">
            <v>1577</v>
          </cell>
        </row>
        <row r="1778">
          <cell r="B1778" t="str">
            <v>C6097</v>
          </cell>
          <cell r="C1778" t="str">
            <v>SOLDADURA CAD WELD 115 GRAMOS</v>
          </cell>
          <cell r="D1778" t="str">
            <v>Unidad</v>
          </cell>
          <cell r="E1778">
            <v>15250</v>
          </cell>
        </row>
        <row r="1779">
          <cell r="B1779" t="str">
            <v>C6098</v>
          </cell>
          <cell r="C1779" t="str">
            <v>HIDROGELPAQUE15KQ</v>
          </cell>
          <cell r="D1779" t="str">
            <v>Unidad</v>
          </cell>
          <cell r="E1779">
            <v>29974</v>
          </cell>
        </row>
        <row r="1780">
          <cell r="B1780" t="str">
            <v>C6099</v>
          </cell>
          <cell r="C1780" t="str">
            <v>UNIÓN CONDUIT GALVANIZADA EMT 1"</v>
          </cell>
          <cell r="D1780" t="str">
            <v>Unidad</v>
          </cell>
          <cell r="E1780">
            <v>2461</v>
          </cell>
        </row>
        <row r="1781">
          <cell r="B1781" t="str">
            <v>C6100</v>
          </cell>
          <cell r="C1781" t="str">
            <v>CONECTOR EMT 1" IMPORTADO</v>
          </cell>
          <cell r="D1781" t="str">
            <v>Unidad</v>
          </cell>
          <cell r="E1781">
            <v>5258</v>
          </cell>
        </row>
        <row r="1782">
          <cell r="B1782" t="str">
            <v>C6101</v>
          </cell>
          <cell r="C1782" t="str">
            <v>CINTA AISLANTE 3M SUPER 33 SCOTCH</v>
          </cell>
          <cell r="D1782" t="str">
            <v>Rollo</v>
          </cell>
          <cell r="E1782">
            <v>11411</v>
          </cell>
        </row>
        <row r="1783">
          <cell r="B1783" t="str">
            <v>C6102</v>
          </cell>
          <cell r="C1783" t="str">
            <v>Compuerta tipo Chapaleta de 24" en acero al carbon protejida contra aguas resiudales</v>
          </cell>
          <cell r="D1783" t="str">
            <v>Unidad</v>
          </cell>
          <cell r="E1783">
            <v>9929000</v>
          </cell>
        </row>
        <row r="1784">
          <cell r="B1784" t="str">
            <v>C6103</v>
          </cell>
        </row>
      </sheetData>
      <sheetData sheetId="2" refreshError="1">
        <row r="2">
          <cell r="D2" t="str">
            <v>DESCRIPCION</v>
          </cell>
          <cell r="E2" t="str">
            <v>UNIDAD</v>
          </cell>
          <cell r="F2" t="str">
            <v>M&amp;H1</v>
          </cell>
          <cell r="G2" t="str">
            <v>% DES</v>
          </cell>
          <cell r="H2" t="str">
            <v>M&amp;H2</v>
          </cell>
          <cell r="I2" t="str">
            <v>REN 2</v>
          </cell>
          <cell r="J2" t="str">
            <v>M&amp;H3</v>
          </cell>
          <cell r="K2" t="str">
            <v>REN 3</v>
          </cell>
          <cell r="L2" t="str">
            <v>M&amp;H4</v>
          </cell>
          <cell r="M2" t="str">
            <v>REN 4</v>
          </cell>
          <cell r="N2" t="str">
            <v>M&amp;H5</v>
          </cell>
          <cell r="O2" t="str">
            <v>REN 5</v>
          </cell>
          <cell r="P2" t="str">
            <v>MAT1</v>
          </cell>
          <cell r="R2" t="str">
            <v>MAT2</v>
          </cell>
          <cell r="T2" t="str">
            <v>MAT3</v>
          </cell>
          <cell r="V2" t="str">
            <v>MAT4</v>
          </cell>
          <cell r="X2" t="str">
            <v>MAT5</v>
          </cell>
          <cell r="Z2" t="str">
            <v>MAT6</v>
          </cell>
          <cell r="AB2" t="str">
            <v>MAT7</v>
          </cell>
          <cell r="AD2" t="str">
            <v>MAT8</v>
          </cell>
          <cell r="AF2" t="str">
            <v>MAT9</v>
          </cell>
          <cell r="AH2" t="str">
            <v>MAT10</v>
          </cell>
          <cell r="AJ2" t="str">
            <v>desperdicio</v>
          </cell>
          <cell r="AW2" t="str">
            <v>SELECCIONDE DE 1 A 3</v>
          </cell>
          <cell r="AY2" t="str">
            <v>DIS CANTERAS</v>
          </cell>
          <cell r="AZ2" t="str">
            <v>DIS RELLENO</v>
          </cell>
          <cell r="BA2" t="str">
            <v>CANT</v>
          </cell>
          <cell r="BB2" t="str">
            <v>PERSONAL</v>
          </cell>
          <cell r="BC2" t="str">
            <v>RENDIMIENTO</v>
          </cell>
          <cell r="BD2" t="str">
            <v>CANT</v>
          </cell>
          <cell r="BE2" t="str">
            <v>PERSONAL</v>
          </cell>
          <cell r="BF2" t="str">
            <v>RENDIMIENTO</v>
          </cell>
          <cell r="BG2" t="str">
            <v>CANT</v>
          </cell>
          <cell r="BH2" t="str">
            <v>PERSONAL</v>
          </cell>
          <cell r="BI2" t="str">
            <v>RENDIMIENTO</v>
          </cell>
          <cell r="BJ2" t="str">
            <v>CANT</v>
          </cell>
          <cell r="BK2" t="str">
            <v>PERSONAL</v>
          </cell>
          <cell r="BL2" t="str">
            <v>RENDIMIENTO</v>
          </cell>
          <cell r="BM2" t="str">
            <v>CANT</v>
          </cell>
          <cell r="BN2" t="str">
            <v>PERSONAL</v>
          </cell>
          <cell r="BO2" t="str">
            <v>RENDIMIENTO</v>
          </cell>
          <cell r="BP2" t="str">
            <v>SUBCONTRATO</v>
          </cell>
          <cell r="BQ2" t="str">
            <v>PORCENTAJE</v>
          </cell>
          <cell r="BR2" t="str">
            <v>VALOR APU</v>
          </cell>
          <cell r="BS2" t="str">
            <v>VALOR DE REFERENCIA</v>
          </cell>
          <cell r="BT2" t="str">
            <v>DIFERENCIA</v>
          </cell>
          <cell r="BU2" t="str">
            <v>CONVOCATORIA O LICITACION DE CREACION</v>
          </cell>
          <cell r="BV2" t="str">
            <v>basico</v>
          </cell>
          <cell r="BW2" t="str">
            <v>AIU</v>
          </cell>
          <cell r="BX2" t="str">
            <v>valor de aiu</v>
          </cell>
          <cell r="BY2" t="str">
            <v>Incremento por distancia</v>
          </cell>
          <cell r="BZ2" t="str">
            <v>Incremento por distancia</v>
          </cell>
          <cell r="CA2" t="str">
            <v>Incremento por distancia</v>
          </cell>
        </row>
        <row r="3">
          <cell r="D3" t="str">
            <v>CONCRETO DE 2500PSI (GENERAL EN OBRA)</v>
          </cell>
          <cell r="E3" t="str">
            <v>M3</v>
          </cell>
          <cell r="F3" t="str">
            <v>MG501</v>
          </cell>
          <cell r="G3">
            <v>0.1</v>
          </cell>
          <cell r="H3" t="str">
            <v>MG512</v>
          </cell>
          <cell r="I3">
            <v>2</v>
          </cell>
          <cell r="J3" t="str">
            <v>-</v>
          </cell>
          <cell r="K3" t="str">
            <v>-</v>
          </cell>
          <cell r="L3" t="str">
            <v>-</v>
          </cell>
          <cell r="M3" t="str">
            <v>-</v>
          </cell>
          <cell r="N3" t="str">
            <v>-</v>
          </cell>
          <cell r="O3" t="str">
            <v>-</v>
          </cell>
          <cell r="P3" t="str">
            <v>IGE1062</v>
          </cell>
          <cell r="Q3">
            <v>280</v>
          </cell>
          <cell r="R3" t="str">
            <v>IGE1025</v>
          </cell>
          <cell r="S3">
            <v>0.56000000000000005</v>
          </cell>
          <cell r="T3" t="str">
            <v>IGE1124</v>
          </cell>
          <cell r="U3">
            <v>0.89</v>
          </cell>
          <cell r="V3" t="str">
            <v>IGE1013</v>
          </cell>
          <cell r="W3">
            <v>150</v>
          </cell>
          <cell r="X3" t="str">
            <v>C5256</v>
          </cell>
          <cell r="Y3">
            <v>1</v>
          </cell>
          <cell r="Z3" t="str">
            <v>-</v>
          </cell>
          <cell r="AA3" t="str">
            <v>-</v>
          </cell>
          <cell r="AB3" t="str">
            <v>-</v>
          </cell>
          <cell r="AC3" t="str">
            <v>-</v>
          </cell>
          <cell r="AD3" t="str">
            <v>-</v>
          </cell>
          <cell r="AE3" t="str">
            <v>-</v>
          </cell>
          <cell r="AF3" t="str">
            <v>-</v>
          </cell>
          <cell r="AG3" t="str">
            <v>-</v>
          </cell>
          <cell r="AH3" t="str">
            <v>-</v>
          </cell>
          <cell r="AI3" t="str">
            <v>-</v>
          </cell>
          <cell r="AJ3">
            <v>0</v>
          </cell>
          <cell r="AK3" t="str">
            <v>-</v>
          </cell>
          <cell r="AL3" t="str">
            <v>-</v>
          </cell>
          <cell r="AM3" t="str">
            <v>-</v>
          </cell>
          <cell r="AN3" t="str">
            <v>-</v>
          </cell>
          <cell r="AO3" t="str">
            <v>-</v>
          </cell>
          <cell r="AP3" t="str">
            <v>-</v>
          </cell>
          <cell r="AQ3" t="str">
            <v>-</v>
          </cell>
          <cell r="AR3" t="str">
            <v>-</v>
          </cell>
          <cell r="AS3" t="str">
            <v>-</v>
          </cell>
          <cell r="AT3" t="str">
            <v>-</v>
          </cell>
          <cell r="AU3" t="str">
            <v>-</v>
          </cell>
          <cell r="AV3" t="str">
            <v>-</v>
          </cell>
          <cell r="AW3">
            <v>1</v>
          </cell>
          <cell r="AX3" t="str">
            <v>-</v>
          </cell>
          <cell r="AY3">
            <v>5</v>
          </cell>
          <cell r="AZ3">
            <v>5</v>
          </cell>
          <cell r="BA3">
            <v>1</v>
          </cell>
          <cell r="BB3" t="str">
            <v>MO20</v>
          </cell>
          <cell r="BC3">
            <v>6</v>
          </cell>
          <cell r="BD3">
            <v>5</v>
          </cell>
          <cell r="BE3" t="str">
            <v>MO10</v>
          </cell>
          <cell r="BF3">
            <v>6</v>
          </cell>
          <cell r="BG3" t="str">
            <v>-</v>
          </cell>
          <cell r="BH3" t="str">
            <v>-</v>
          </cell>
          <cell r="BI3" t="str">
            <v>-</v>
          </cell>
          <cell r="BJ3" t="str">
            <v>-</v>
          </cell>
          <cell r="BK3" t="str">
            <v>-</v>
          </cell>
          <cell r="BL3" t="str">
            <v>-</v>
          </cell>
          <cell r="BM3" t="str">
            <v>-</v>
          </cell>
          <cell r="BN3" t="str">
            <v>-</v>
          </cell>
          <cell r="BO3" t="str">
            <v>-</v>
          </cell>
          <cell r="BP3" t="str">
            <v>-</v>
          </cell>
          <cell r="BQ3" t="str">
            <v>-</v>
          </cell>
          <cell r="BR3">
            <v>323757</v>
          </cell>
          <cell r="BT3">
            <v>323757</v>
          </cell>
          <cell r="BV3">
            <v>1</v>
          </cell>
          <cell r="BW3" t="str">
            <v>Administracion, Imprevistos, Utilidad (AIU)</v>
          </cell>
          <cell r="BX3">
            <v>0.3</v>
          </cell>
          <cell r="BY3">
            <v>0</v>
          </cell>
          <cell r="BZ3">
            <v>0</v>
          </cell>
          <cell r="CA3">
            <v>0</v>
          </cell>
        </row>
        <row r="4">
          <cell r="D4" t="str">
            <v>Base concreto pobre E=0.05 mts. 2000 PSI</v>
          </cell>
          <cell r="E4" t="str">
            <v>M2</v>
          </cell>
          <cell r="F4" t="str">
            <v>MG501</v>
          </cell>
          <cell r="G4">
            <v>0.05</v>
          </cell>
          <cell r="H4" t="str">
            <v>-</v>
          </cell>
          <cell r="I4" t="str">
            <v>-</v>
          </cell>
          <cell r="J4" t="str">
            <v>-</v>
          </cell>
          <cell r="K4" t="str">
            <v>-</v>
          </cell>
          <cell r="L4" t="str">
            <v>-</v>
          </cell>
          <cell r="M4" t="str">
            <v>-</v>
          </cell>
          <cell r="N4" t="str">
            <v>-</v>
          </cell>
          <cell r="O4" t="str">
            <v>-</v>
          </cell>
          <cell r="P4" t="str">
            <v>IGE1094</v>
          </cell>
          <cell r="Q4">
            <v>0.05</v>
          </cell>
          <cell r="R4" t="str">
            <v>-</v>
          </cell>
          <cell r="S4" t="str">
            <v>-</v>
          </cell>
          <cell r="T4" t="str">
            <v>-</v>
          </cell>
          <cell r="U4" t="str">
            <v>-</v>
          </cell>
          <cell r="V4" t="str">
            <v>-</v>
          </cell>
          <cell r="W4" t="str">
            <v>-</v>
          </cell>
          <cell r="X4" t="str">
            <v>-</v>
          </cell>
          <cell r="Y4" t="str">
            <v>-</v>
          </cell>
          <cell r="Z4" t="str">
            <v>-</v>
          </cell>
          <cell r="AA4" t="str">
            <v>-</v>
          </cell>
          <cell r="AB4" t="str">
            <v>-</v>
          </cell>
          <cell r="AC4" t="str">
            <v>-</v>
          </cell>
          <cell r="AD4" t="str">
            <v>-</v>
          </cell>
          <cell r="AE4" t="str">
            <v>-</v>
          </cell>
          <cell r="AF4" t="str">
            <v>-</v>
          </cell>
          <cell r="AG4" t="str">
            <v>-</v>
          </cell>
          <cell r="AH4" t="str">
            <v>-</v>
          </cell>
          <cell r="AI4" t="str">
            <v>-</v>
          </cell>
          <cell r="AJ4">
            <v>0</v>
          </cell>
          <cell r="AK4" t="str">
            <v>-</v>
          </cell>
          <cell r="AL4" t="str">
            <v>-</v>
          </cell>
          <cell r="AM4" t="str">
            <v>-</v>
          </cell>
          <cell r="AN4" t="str">
            <v>-</v>
          </cell>
          <cell r="AO4" t="str">
            <v>-</v>
          </cell>
          <cell r="AP4" t="str">
            <v>-</v>
          </cell>
          <cell r="AQ4" t="str">
            <v>-</v>
          </cell>
          <cell r="AR4" t="str">
            <v>-</v>
          </cell>
          <cell r="AS4" t="str">
            <v>-</v>
          </cell>
          <cell r="AT4" t="str">
            <v>-</v>
          </cell>
          <cell r="AU4" t="str">
            <v>-</v>
          </cell>
          <cell r="AV4" t="str">
            <v>-</v>
          </cell>
          <cell r="AW4">
            <v>1</v>
          </cell>
          <cell r="AX4" t="str">
            <v>-</v>
          </cell>
          <cell r="AY4">
            <v>5</v>
          </cell>
          <cell r="AZ4">
            <v>5</v>
          </cell>
          <cell r="BA4">
            <v>1</v>
          </cell>
          <cell r="BB4" t="str">
            <v>MO13</v>
          </cell>
          <cell r="BC4">
            <v>25.88</v>
          </cell>
          <cell r="BD4" t="str">
            <v>-</v>
          </cell>
          <cell r="BE4" t="str">
            <v>-</v>
          </cell>
          <cell r="BF4" t="str">
            <v>-</v>
          </cell>
          <cell r="BG4" t="str">
            <v>-</v>
          </cell>
          <cell r="BH4" t="str">
            <v>-</v>
          </cell>
          <cell r="BI4" t="str">
            <v>-</v>
          </cell>
          <cell r="BJ4" t="str">
            <v>-</v>
          </cell>
          <cell r="BK4" t="str">
            <v>-</v>
          </cell>
          <cell r="BL4" t="str">
            <v>-</v>
          </cell>
          <cell r="BM4" t="str">
            <v>-</v>
          </cell>
          <cell r="BN4" t="str">
            <v>-</v>
          </cell>
          <cell r="BO4" t="str">
            <v>-</v>
          </cell>
          <cell r="BP4" t="str">
            <v>-</v>
          </cell>
          <cell r="BQ4" t="str">
            <v>-</v>
          </cell>
          <cell r="BR4">
            <v>20238</v>
          </cell>
          <cell r="BT4">
            <v>20238</v>
          </cell>
          <cell r="BV4">
            <v>1</v>
          </cell>
          <cell r="BW4" t="str">
            <v>Administracion, Imprevistos, Utilidad (AIU)</v>
          </cell>
          <cell r="BX4">
            <v>0.3</v>
          </cell>
          <cell r="BY4">
            <v>0</v>
          </cell>
          <cell r="BZ4">
            <v>0</v>
          </cell>
          <cell r="CA4">
            <v>0</v>
          </cell>
        </row>
        <row r="5">
          <cell r="D5" t="str">
            <v>Base concreto pobre 2000 PSI por metro cubico</v>
          </cell>
          <cell r="E5" t="str">
            <v>m3</v>
          </cell>
          <cell r="F5" t="str">
            <v>MG501</v>
          </cell>
          <cell r="G5">
            <v>0.1</v>
          </cell>
          <cell r="H5" t="str">
            <v>-</v>
          </cell>
          <cell r="I5" t="str">
            <v>-</v>
          </cell>
          <cell r="J5" t="str">
            <v>-</v>
          </cell>
          <cell r="K5" t="str">
            <v>-</v>
          </cell>
          <cell r="L5" t="str">
            <v>-</v>
          </cell>
          <cell r="M5" t="str">
            <v>-</v>
          </cell>
          <cell r="N5" t="str">
            <v>-</v>
          </cell>
          <cell r="O5" t="str">
            <v>-</v>
          </cell>
          <cell r="P5" t="str">
            <v>IGE1094</v>
          </cell>
          <cell r="Q5">
            <v>1</v>
          </cell>
          <cell r="R5" t="str">
            <v>-</v>
          </cell>
          <cell r="S5" t="str">
            <v>-</v>
          </cell>
          <cell r="T5" t="str">
            <v>-</v>
          </cell>
          <cell r="U5" t="str">
            <v>-</v>
          </cell>
          <cell r="V5" t="str">
            <v>-</v>
          </cell>
          <cell r="W5" t="str">
            <v>-</v>
          </cell>
          <cell r="X5" t="str">
            <v>-</v>
          </cell>
          <cell r="Y5" t="str">
            <v>-</v>
          </cell>
          <cell r="Z5" t="str">
            <v>-</v>
          </cell>
          <cell r="AA5" t="str">
            <v>-</v>
          </cell>
          <cell r="AB5" t="str">
            <v>-</v>
          </cell>
          <cell r="AC5" t="str">
            <v>-</v>
          </cell>
          <cell r="AD5" t="str">
            <v>-</v>
          </cell>
          <cell r="AE5" t="str">
            <v>-</v>
          </cell>
          <cell r="AF5" t="str">
            <v>-</v>
          </cell>
          <cell r="AG5" t="str">
            <v>-</v>
          </cell>
          <cell r="AH5" t="str">
            <v>-</v>
          </cell>
          <cell r="AI5" t="str">
            <v>-</v>
          </cell>
          <cell r="AJ5">
            <v>0</v>
          </cell>
          <cell r="AK5" t="str">
            <v>-</v>
          </cell>
          <cell r="AL5" t="str">
            <v>-</v>
          </cell>
          <cell r="AM5" t="str">
            <v>-</v>
          </cell>
          <cell r="AN5" t="str">
            <v>-</v>
          </cell>
          <cell r="AO5" t="str">
            <v>-</v>
          </cell>
          <cell r="AP5" t="str">
            <v>-</v>
          </cell>
          <cell r="AQ5" t="str">
            <v>-</v>
          </cell>
          <cell r="AR5" t="str">
            <v>-</v>
          </cell>
          <cell r="AS5" t="str">
            <v>-</v>
          </cell>
          <cell r="AT5" t="str">
            <v>-</v>
          </cell>
          <cell r="AU5" t="str">
            <v>-</v>
          </cell>
          <cell r="AV5" t="str">
            <v>-</v>
          </cell>
          <cell r="AW5">
            <v>1</v>
          </cell>
          <cell r="AX5" t="str">
            <v>-</v>
          </cell>
          <cell r="AY5">
            <v>5</v>
          </cell>
          <cell r="AZ5">
            <v>5</v>
          </cell>
          <cell r="BA5">
            <v>1</v>
          </cell>
          <cell r="BB5" t="str">
            <v>MO20</v>
          </cell>
          <cell r="BC5">
            <v>5.5</v>
          </cell>
          <cell r="BD5">
            <v>3</v>
          </cell>
          <cell r="BE5" t="str">
            <v>MO10</v>
          </cell>
          <cell r="BF5">
            <v>5.5</v>
          </cell>
          <cell r="BG5" t="str">
            <v>-</v>
          </cell>
          <cell r="BH5" t="str">
            <v>-</v>
          </cell>
          <cell r="BI5" t="str">
            <v>-</v>
          </cell>
          <cell r="BJ5" t="str">
            <v>-</v>
          </cell>
          <cell r="BK5" t="str">
            <v>-</v>
          </cell>
          <cell r="BL5" t="str">
            <v>-</v>
          </cell>
          <cell r="BM5" t="str">
            <v>-</v>
          </cell>
          <cell r="BN5" t="str">
            <v>-</v>
          </cell>
          <cell r="BO5" t="str">
            <v>-</v>
          </cell>
          <cell r="BP5" t="str">
            <v>-</v>
          </cell>
          <cell r="BQ5" t="str">
            <v>-</v>
          </cell>
          <cell r="BR5">
            <v>343575</v>
          </cell>
          <cell r="BT5">
            <v>343575</v>
          </cell>
          <cell r="BV5">
            <v>1</v>
          </cell>
          <cell r="BW5" t="str">
            <v>Administracion, Imprevistos, Utilidad (AIU)</v>
          </cell>
          <cell r="BX5">
            <v>0.3</v>
          </cell>
          <cell r="BY5">
            <v>0</v>
          </cell>
          <cell r="BZ5">
            <v>0</v>
          </cell>
          <cell r="CA5">
            <v>0</v>
          </cell>
        </row>
        <row r="6">
          <cell r="D6" t="str">
            <v>Base y cañuela, concreto 2500 PSI POR METRO CUADRADO</v>
          </cell>
          <cell r="E6" t="str">
            <v>m2</v>
          </cell>
          <cell r="F6" t="str">
            <v>MG501</v>
          </cell>
          <cell r="G6">
            <v>0.05</v>
          </cell>
          <cell r="H6" t="str">
            <v>-</v>
          </cell>
          <cell r="I6" t="str">
            <v>-</v>
          </cell>
          <cell r="J6" t="str">
            <v>-</v>
          </cell>
          <cell r="K6" t="str">
            <v>-</v>
          </cell>
          <cell r="L6" t="str">
            <v>-</v>
          </cell>
          <cell r="M6" t="str">
            <v>-</v>
          </cell>
          <cell r="N6" t="str">
            <v>-</v>
          </cell>
          <cell r="O6" t="str">
            <v>-</v>
          </cell>
          <cell r="P6" t="str">
            <v>IGE1095</v>
          </cell>
          <cell r="Q6">
            <v>0.11</v>
          </cell>
          <cell r="R6" t="str">
            <v>-</v>
          </cell>
          <cell r="S6" t="str">
            <v>-</v>
          </cell>
          <cell r="T6" t="str">
            <v>-</v>
          </cell>
          <cell r="U6" t="str">
            <v>-</v>
          </cell>
          <cell r="V6" t="str">
            <v>-</v>
          </cell>
          <cell r="W6" t="str">
            <v>-</v>
          </cell>
          <cell r="X6" t="str">
            <v>-</v>
          </cell>
          <cell r="Y6" t="str">
            <v>-</v>
          </cell>
          <cell r="Z6" t="str">
            <v>-</v>
          </cell>
          <cell r="AA6" t="str">
            <v>-</v>
          </cell>
          <cell r="AB6" t="str">
            <v>-</v>
          </cell>
          <cell r="AC6" t="str">
            <v>-</v>
          </cell>
          <cell r="AD6" t="str">
            <v>-</v>
          </cell>
          <cell r="AE6" t="str">
            <v>-</v>
          </cell>
          <cell r="AF6" t="str">
            <v>-</v>
          </cell>
          <cell r="AG6" t="str">
            <v>-</v>
          </cell>
          <cell r="AH6" t="str">
            <v>-</v>
          </cell>
          <cell r="AI6" t="str">
            <v>-</v>
          </cell>
          <cell r="AJ6">
            <v>0</v>
          </cell>
          <cell r="AK6" t="str">
            <v>-</v>
          </cell>
          <cell r="AL6" t="str">
            <v>-</v>
          </cell>
          <cell r="AM6" t="str">
            <v>-</v>
          </cell>
          <cell r="AN6" t="str">
            <v>-</v>
          </cell>
          <cell r="AO6" t="str">
            <v>-</v>
          </cell>
          <cell r="AP6" t="str">
            <v>-</v>
          </cell>
          <cell r="AQ6" t="str">
            <v>-</v>
          </cell>
          <cell r="AR6" t="str">
            <v>-</v>
          </cell>
          <cell r="AS6" t="str">
            <v>-</v>
          </cell>
          <cell r="AT6" t="str">
            <v>-</v>
          </cell>
          <cell r="AU6" t="str">
            <v>-</v>
          </cell>
          <cell r="AV6" t="str">
            <v>-</v>
          </cell>
          <cell r="AW6">
            <v>1</v>
          </cell>
          <cell r="AX6" t="str">
            <v>-</v>
          </cell>
          <cell r="AY6">
            <v>5</v>
          </cell>
          <cell r="AZ6">
            <v>5</v>
          </cell>
          <cell r="BA6">
            <v>1</v>
          </cell>
          <cell r="BB6" t="str">
            <v>MO20</v>
          </cell>
          <cell r="BC6">
            <v>80</v>
          </cell>
          <cell r="BD6">
            <v>3</v>
          </cell>
          <cell r="BE6" t="str">
            <v>MO10</v>
          </cell>
          <cell r="BF6">
            <v>80</v>
          </cell>
          <cell r="BG6" t="str">
            <v>-</v>
          </cell>
          <cell r="BH6" t="str">
            <v>-</v>
          </cell>
          <cell r="BI6" t="str">
            <v>-</v>
          </cell>
          <cell r="BJ6" t="str">
            <v>-</v>
          </cell>
          <cell r="BK6" t="str">
            <v>-</v>
          </cell>
          <cell r="BL6" t="str">
            <v>-</v>
          </cell>
          <cell r="BM6" t="str">
            <v>-</v>
          </cell>
          <cell r="BN6" t="str">
            <v>-</v>
          </cell>
          <cell r="BO6" t="str">
            <v>-</v>
          </cell>
          <cell r="BP6" t="str">
            <v>-</v>
          </cell>
          <cell r="BQ6" t="str">
            <v>-</v>
          </cell>
          <cell r="BR6">
            <v>38615</v>
          </cell>
          <cell r="BT6">
            <v>38615</v>
          </cell>
          <cell r="BV6">
            <v>1</v>
          </cell>
          <cell r="BW6" t="str">
            <v>Administracion, Imprevistos, Utilidad (AIU)</v>
          </cell>
          <cell r="BX6">
            <v>0.3</v>
          </cell>
          <cell r="BY6">
            <v>0</v>
          </cell>
          <cell r="BZ6">
            <v>0</v>
          </cell>
          <cell r="CA6">
            <v>0</v>
          </cell>
        </row>
        <row r="7">
          <cell r="D7" t="str">
            <v>Base y cañuela, concreto 2500 PSI</v>
          </cell>
          <cell r="E7" t="str">
            <v>m3</v>
          </cell>
          <cell r="F7" t="str">
            <v>MG501</v>
          </cell>
          <cell r="G7">
            <v>0.05</v>
          </cell>
          <cell r="H7" t="str">
            <v>-</v>
          </cell>
          <cell r="I7" t="str">
            <v>-</v>
          </cell>
          <cell r="J7" t="str">
            <v>-</v>
          </cell>
          <cell r="K7" t="str">
            <v>-</v>
          </cell>
          <cell r="L7" t="str">
            <v>-</v>
          </cell>
          <cell r="M7" t="str">
            <v>-</v>
          </cell>
          <cell r="N7" t="str">
            <v>-</v>
          </cell>
          <cell r="O7" t="str">
            <v>-</v>
          </cell>
          <cell r="P7" t="str">
            <v>IGE1095</v>
          </cell>
          <cell r="Q7">
            <v>1.03</v>
          </cell>
          <cell r="R7" t="str">
            <v>-</v>
          </cell>
          <cell r="S7" t="str">
            <v>-</v>
          </cell>
          <cell r="T7" t="str">
            <v>-</v>
          </cell>
          <cell r="U7" t="str">
            <v>-</v>
          </cell>
          <cell r="V7" t="str">
            <v>-</v>
          </cell>
          <cell r="W7" t="str">
            <v>-</v>
          </cell>
          <cell r="X7" t="str">
            <v>-</v>
          </cell>
          <cell r="Y7" t="str">
            <v>-</v>
          </cell>
          <cell r="Z7" t="str">
            <v>-</v>
          </cell>
          <cell r="AA7" t="str">
            <v>-</v>
          </cell>
          <cell r="AB7" t="str">
            <v>-</v>
          </cell>
          <cell r="AC7" t="str">
            <v>-</v>
          </cell>
          <cell r="AD7" t="str">
            <v>-</v>
          </cell>
          <cell r="AE7" t="str">
            <v>-</v>
          </cell>
          <cell r="AF7" t="str">
            <v>-</v>
          </cell>
          <cell r="AG7" t="str">
            <v>-</v>
          </cell>
          <cell r="AH7" t="str">
            <v>-</v>
          </cell>
          <cell r="AI7" t="str">
            <v>-</v>
          </cell>
          <cell r="AJ7">
            <v>0</v>
          </cell>
          <cell r="AK7" t="str">
            <v>-</v>
          </cell>
          <cell r="AL7" t="str">
            <v>-</v>
          </cell>
          <cell r="AM7" t="str">
            <v>-</v>
          </cell>
          <cell r="AN7" t="str">
            <v>-</v>
          </cell>
          <cell r="AO7" t="str">
            <v>-</v>
          </cell>
          <cell r="AP7" t="str">
            <v>-</v>
          </cell>
          <cell r="AQ7" t="str">
            <v>-</v>
          </cell>
          <cell r="AR7" t="str">
            <v>-</v>
          </cell>
          <cell r="AS7" t="str">
            <v>-</v>
          </cell>
          <cell r="AT7" t="str">
            <v>-</v>
          </cell>
          <cell r="AU7" t="str">
            <v>-</v>
          </cell>
          <cell r="AV7" t="str">
            <v>-</v>
          </cell>
          <cell r="AW7">
            <v>1</v>
          </cell>
          <cell r="AX7" t="str">
            <v>-</v>
          </cell>
          <cell r="AY7">
            <v>5</v>
          </cell>
          <cell r="AZ7">
            <v>5</v>
          </cell>
          <cell r="BA7">
            <v>1</v>
          </cell>
          <cell r="BB7" t="str">
            <v>MO20</v>
          </cell>
          <cell r="BC7">
            <v>10</v>
          </cell>
          <cell r="BD7">
            <v>3</v>
          </cell>
          <cell r="BE7" t="str">
            <v>MO10</v>
          </cell>
          <cell r="BF7">
            <v>10</v>
          </cell>
          <cell r="BG7" t="str">
            <v>-</v>
          </cell>
          <cell r="BH7" t="str">
            <v>-</v>
          </cell>
          <cell r="BI7" t="str">
            <v>-</v>
          </cell>
          <cell r="BJ7" t="str">
            <v>-</v>
          </cell>
          <cell r="BK7" t="str">
            <v>-</v>
          </cell>
          <cell r="BL7" t="str">
            <v>-</v>
          </cell>
          <cell r="BM7" t="str">
            <v>-</v>
          </cell>
          <cell r="BN7" t="str">
            <v>-</v>
          </cell>
          <cell r="BO7" t="str">
            <v>-</v>
          </cell>
          <cell r="BP7" t="str">
            <v>-</v>
          </cell>
          <cell r="BQ7" t="str">
            <v>-</v>
          </cell>
          <cell r="BR7">
            <v>357486</v>
          </cell>
          <cell r="BT7">
            <v>357486</v>
          </cell>
          <cell r="BV7">
            <v>1</v>
          </cell>
          <cell r="BW7" t="str">
            <v>Administracion, Imprevistos, Utilidad (AIU)</v>
          </cell>
          <cell r="BX7">
            <v>0.3</v>
          </cell>
          <cell r="BY7">
            <v>0</v>
          </cell>
          <cell r="BZ7">
            <v>0</v>
          </cell>
          <cell r="CA7">
            <v>0</v>
          </cell>
        </row>
        <row r="8">
          <cell r="D8" t="str">
            <v>Caballete ondulado asbesto cemento</v>
          </cell>
          <cell r="E8" t="str">
            <v>ML</v>
          </cell>
          <cell r="F8" t="str">
            <v>MG501</v>
          </cell>
          <cell r="G8">
            <v>0.1</v>
          </cell>
          <cell r="H8" t="str">
            <v>-</v>
          </cell>
          <cell r="I8" t="str">
            <v>-</v>
          </cell>
          <cell r="J8" t="str">
            <v>-</v>
          </cell>
          <cell r="K8" t="str">
            <v>-</v>
          </cell>
          <cell r="L8" t="str">
            <v>-</v>
          </cell>
          <cell r="M8" t="str">
            <v>-</v>
          </cell>
          <cell r="N8" t="str">
            <v>-</v>
          </cell>
          <cell r="O8" t="str">
            <v>-</v>
          </cell>
          <cell r="P8" t="str">
            <v>IGE1040</v>
          </cell>
          <cell r="Q8">
            <v>1.1499999999999999</v>
          </cell>
          <cell r="R8" t="str">
            <v>IGE1121</v>
          </cell>
          <cell r="S8">
            <v>4.5999999999999996</v>
          </cell>
          <cell r="T8" t="str">
            <v>-</v>
          </cell>
          <cell r="U8" t="str">
            <v>-</v>
          </cell>
          <cell r="V8" t="str">
            <v>-</v>
          </cell>
          <cell r="W8" t="str">
            <v>-</v>
          </cell>
          <cell r="X8" t="str">
            <v>-</v>
          </cell>
          <cell r="Y8" t="str">
            <v>-</v>
          </cell>
          <cell r="Z8" t="str">
            <v>-</v>
          </cell>
          <cell r="AA8" t="str">
            <v>-</v>
          </cell>
          <cell r="AB8" t="str">
            <v>-</v>
          </cell>
          <cell r="AC8" t="str">
            <v>-</v>
          </cell>
          <cell r="AD8" t="str">
            <v>-</v>
          </cell>
          <cell r="AE8" t="str">
            <v>-</v>
          </cell>
          <cell r="AF8" t="str">
            <v>-</v>
          </cell>
          <cell r="AG8" t="str">
            <v>-</v>
          </cell>
          <cell r="AH8" t="str">
            <v>-</v>
          </cell>
          <cell r="AI8" t="str">
            <v>-</v>
          </cell>
          <cell r="AJ8">
            <v>0</v>
          </cell>
          <cell r="AK8" t="str">
            <v>-</v>
          </cell>
          <cell r="AL8" t="str">
            <v>-</v>
          </cell>
          <cell r="AM8" t="str">
            <v>-</v>
          </cell>
          <cell r="AN8" t="str">
            <v>-</v>
          </cell>
          <cell r="AO8" t="str">
            <v>-</v>
          </cell>
          <cell r="AP8" t="str">
            <v>-</v>
          </cell>
          <cell r="AQ8" t="str">
            <v>-</v>
          </cell>
          <cell r="AR8" t="str">
            <v>-</v>
          </cell>
          <cell r="AS8" t="str">
            <v>-</v>
          </cell>
          <cell r="AT8" t="str">
            <v>-</v>
          </cell>
          <cell r="AU8" t="str">
            <v>-</v>
          </cell>
          <cell r="AV8" t="str">
            <v>-</v>
          </cell>
          <cell r="AW8">
            <v>1</v>
          </cell>
          <cell r="AX8" t="str">
            <v>-</v>
          </cell>
          <cell r="AY8">
            <v>5</v>
          </cell>
          <cell r="AZ8">
            <v>5</v>
          </cell>
          <cell r="BA8">
            <v>1</v>
          </cell>
          <cell r="BB8" t="str">
            <v>MO13</v>
          </cell>
          <cell r="BC8">
            <v>15</v>
          </cell>
          <cell r="BD8" t="str">
            <v>-</v>
          </cell>
          <cell r="BE8" t="str">
            <v>-</v>
          </cell>
          <cell r="BF8" t="str">
            <v>-</v>
          </cell>
          <cell r="BG8" t="str">
            <v>-</v>
          </cell>
          <cell r="BH8" t="str">
            <v>-</v>
          </cell>
          <cell r="BI8" t="str">
            <v>-</v>
          </cell>
          <cell r="BJ8" t="str">
            <v>-</v>
          </cell>
          <cell r="BK8" t="str">
            <v>-</v>
          </cell>
          <cell r="BL8" t="str">
            <v>-</v>
          </cell>
          <cell r="BM8" t="str">
            <v>-</v>
          </cell>
          <cell r="BN8" t="str">
            <v>-</v>
          </cell>
          <cell r="BO8" t="str">
            <v>-</v>
          </cell>
          <cell r="BP8" t="str">
            <v>-</v>
          </cell>
          <cell r="BQ8" t="str">
            <v>-</v>
          </cell>
          <cell r="BR8">
            <v>34363</v>
          </cell>
          <cell r="BT8">
            <v>34363</v>
          </cell>
          <cell r="BV8">
            <v>1</v>
          </cell>
          <cell r="BW8" t="str">
            <v>Administracion, Imprevistos, Utilidad (AIU)</v>
          </cell>
          <cell r="BX8">
            <v>0.3</v>
          </cell>
          <cell r="BY8">
            <v>0</v>
          </cell>
          <cell r="BZ8">
            <v>0</v>
          </cell>
          <cell r="CA8">
            <v>0</v>
          </cell>
        </row>
        <row r="9">
          <cell r="D9" t="str">
            <v>CONCRETO CLASE F</v>
          </cell>
          <cell r="E9" t="str">
            <v>M3</v>
          </cell>
          <cell r="F9" t="str">
            <v>MG501</v>
          </cell>
          <cell r="G9">
            <v>7.0000000000000001E-3</v>
          </cell>
          <cell r="H9" t="str">
            <v>MG512</v>
          </cell>
          <cell r="I9">
            <v>1</v>
          </cell>
          <cell r="J9" t="str">
            <v>-</v>
          </cell>
          <cell r="K9" t="str">
            <v>-</v>
          </cell>
          <cell r="L9" t="str">
            <v>-</v>
          </cell>
          <cell r="M9" t="str">
            <v>-</v>
          </cell>
          <cell r="N9" t="str">
            <v>-</v>
          </cell>
          <cell r="O9" t="str">
            <v>-</v>
          </cell>
          <cell r="P9" t="str">
            <v>IGE1062</v>
          </cell>
          <cell r="Q9">
            <v>260</v>
          </cell>
          <cell r="R9" t="str">
            <v>IGE1025</v>
          </cell>
          <cell r="S9">
            <v>0.63</v>
          </cell>
          <cell r="T9" t="str">
            <v>IGE1124</v>
          </cell>
          <cell r="U9">
            <v>0.84</v>
          </cell>
          <cell r="V9" t="str">
            <v>IGE1013</v>
          </cell>
          <cell r="W9">
            <v>185</v>
          </cell>
          <cell r="X9" t="str">
            <v>-</v>
          </cell>
          <cell r="Y9" t="str">
            <v>-</v>
          </cell>
          <cell r="Z9" t="str">
            <v>-</v>
          </cell>
          <cell r="AA9" t="str">
            <v>-</v>
          </cell>
          <cell r="AB9" t="str">
            <v>-</v>
          </cell>
          <cell r="AC9" t="str">
            <v>-</v>
          </cell>
          <cell r="AD9" t="str">
            <v>-</v>
          </cell>
          <cell r="AE9" t="str">
            <v>-</v>
          </cell>
          <cell r="AF9" t="str">
            <v>-</v>
          </cell>
          <cell r="AG9" t="str">
            <v>-</v>
          </cell>
          <cell r="AH9" t="str">
            <v>-</v>
          </cell>
          <cell r="AI9" t="str">
            <v>-</v>
          </cell>
          <cell r="AJ9">
            <v>0.02</v>
          </cell>
          <cell r="AK9" t="str">
            <v>IGE1025</v>
          </cell>
          <cell r="AL9">
            <v>0.63</v>
          </cell>
          <cell r="AM9" t="str">
            <v>IGE1124</v>
          </cell>
          <cell r="AN9">
            <v>0.84</v>
          </cell>
          <cell r="AO9" t="str">
            <v>-</v>
          </cell>
          <cell r="AP9" t="str">
            <v>-</v>
          </cell>
          <cell r="AQ9" t="str">
            <v>-</v>
          </cell>
          <cell r="AR9" t="str">
            <v>-</v>
          </cell>
          <cell r="AS9" t="str">
            <v>-</v>
          </cell>
          <cell r="AT9" t="str">
            <v>-</v>
          </cell>
          <cell r="AU9" t="str">
            <v>-</v>
          </cell>
          <cell r="AV9" t="str">
            <v>-</v>
          </cell>
          <cell r="AW9">
            <v>1</v>
          </cell>
          <cell r="AX9" t="str">
            <v>-</v>
          </cell>
          <cell r="AY9">
            <v>5</v>
          </cell>
          <cell r="AZ9">
            <v>5</v>
          </cell>
          <cell r="BA9">
            <v>1</v>
          </cell>
          <cell r="BB9" t="str">
            <v>MO20</v>
          </cell>
          <cell r="BC9">
            <v>12</v>
          </cell>
          <cell r="BD9">
            <v>8</v>
          </cell>
          <cell r="BE9" t="str">
            <v>MO10</v>
          </cell>
          <cell r="BF9">
            <v>12</v>
          </cell>
          <cell r="BG9" t="str">
            <v>-</v>
          </cell>
          <cell r="BH9" t="str">
            <v>-</v>
          </cell>
          <cell r="BI9" t="str">
            <v>-</v>
          </cell>
          <cell r="BJ9" t="str">
            <v>-</v>
          </cell>
          <cell r="BK9" t="str">
            <v>-</v>
          </cell>
          <cell r="BL9" t="str">
            <v>-</v>
          </cell>
          <cell r="BM9" t="str">
            <v>-</v>
          </cell>
          <cell r="BN9" t="str">
            <v>-</v>
          </cell>
          <cell r="BO9" t="str">
            <v>-</v>
          </cell>
          <cell r="BP9" t="str">
            <v>-</v>
          </cell>
          <cell r="BQ9" t="str">
            <v>-</v>
          </cell>
          <cell r="BR9">
            <v>302167</v>
          </cell>
          <cell r="BT9">
            <v>447319</v>
          </cell>
          <cell r="BV9">
            <v>1</v>
          </cell>
          <cell r="BW9" t="str">
            <v>Administracion, Imprevistos, Utilidad (AIU)</v>
          </cell>
          <cell r="BX9">
            <v>0.3</v>
          </cell>
          <cell r="BY9">
            <v>0</v>
          </cell>
          <cell r="BZ9">
            <v>0</v>
          </cell>
          <cell r="CA9">
            <v>0</v>
          </cell>
        </row>
        <row r="10">
          <cell r="D10" t="str">
            <v>CONCRETO CLASE G CICLOPEO</v>
          </cell>
          <cell r="E10" t="str">
            <v>M3</v>
          </cell>
          <cell r="F10" t="str">
            <v>MG501</v>
          </cell>
          <cell r="G10">
            <v>0.05</v>
          </cell>
          <cell r="H10" t="str">
            <v>-</v>
          </cell>
          <cell r="I10" t="str">
            <v>-</v>
          </cell>
          <cell r="J10" t="str">
            <v>-</v>
          </cell>
          <cell r="K10" t="str">
            <v>-</v>
          </cell>
          <cell r="L10" t="str">
            <v>-</v>
          </cell>
          <cell r="M10" t="str">
            <v>-</v>
          </cell>
          <cell r="N10" t="str">
            <v>-</v>
          </cell>
          <cell r="O10" t="str">
            <v>-</v>
          </cell>
          <cell r="P10" t="str">
            <v>C5426</v>
          </cell>
          <cell r="Q10">
            <v>0.6</v>
          </cell>
          <cell r="R10" t="str">
            <v>IGV2080</v>
          </cell>
          <cell r="S10">
            <v>0.4</v>
          </cell>
          <cell r="T10" t="str">
            <v>IGV2040</v>
          </cell>
          <cell r="U10">
            <v>3</v>
          </cell>
          <cell r="V10" t="str">
            <v>-</v>
          </cell>
          <cell r="W10" t="str">
            <v>-</v>
          </cell>
          <cell r="X10" t="str">
            <v>-</v>
          </cell>
          <cell r="Y10" t="str">
            <v>-</v>
          </cell>
          <cell r="Z10" t="str">
            <v>-</v>
          </cell>
          <cell r="AA10" t="str">
            <v>-</v>
          </cell>
          <cell r="AB10" t="str">
            <v>-</v>
          </cell>
          <cell r="AC10" t="str">
            <v>-</v>
          </cell>
          <cell r="AD10" t="str">
            <v>-</v>
          </cell>
          <cell r="AE10" t="str">
            <v>-</v>
          </cell>
          <cell r="AF10" t="str">
            <v>-</v>
          </cell>
          <cell r="AG10" t="str">
            <v>-</v>
          </cell>
          <cell r="AH10" t="str">
            <v>-</v>
          </cell>
          <cell r="AI10" t="str">
            <v>-</v>
          </cell>
          <cell r="AJ10">
            <v>0.02</v>
          </cell>
          <cell r="AK10" t="str">
            <v>IGV2080</v>
          </cell>
          <cell r="AL10">
            <v>0.4</v>
          </cell>
          <cell r="AM10" t="str">
            <v>-</v>
          </cell>
          <cell r="AN10" t="str">
            <v>-</v>
          </cell>
          <cell r="AO10" t="str">
            <v>-</v>
          </cell>
          <cell r="AP10" t="str">
            <v>-</v>
          </cell>
          <cell r="AQ10" t="str">
            <v>-</v>
          </cell>
          <cell r="AR10" t="str">
            <v>-</v>
          </cell>
          <cell r="AS10" t="str">
            <v>-</v>
          </cell>
          <cell r="AT10" t="str">
            <v>-</v>
          </cell>
          <cell r="AU10" t="str">
            <v>-</v>
          </cell>
          <cell r="AV10" t="str">
            <v>-</v>
          </cell>
          <cell r="AW10">
            <v>1</v>
          </cell>
          <cell r="AX10" t="str">
            <v>-</v>
          </cell>
          <cell r="AY10">
            <v>5</v>
          </cell>
          <cell r="AZ10">
            <v>5</v>
          </cell>
          <cell r="BA10">
            <v>1</v>
          </cell>
          <cell r="BB10" t="str">
            <v>MO20</v>
          </cell>
          <cell r="BC10">
            <v>10</v>
          </cell>
          <cell r="BD10">
            <v>15</v>
          </cell>
          <cell r="BE10" t="str">
            <v>MO10</v>
          </cell>
          <cell r="BF10">
            <v>10</v>
          </cell>
          <cell r="BG10" t="str">
            <v>-</v>
          </cell>
          <cell r="BH10" t="str">
            <v>-</v>
          </cell>
          <cell r="BI10" t="str">
            <v>-</v>
          </cell>
          <cell r="BJ10" t="str">
            <v>-</v>
          </cell>
          <cell r="BK10" t="str">
            <v>-</v>
          </cell>
          <cell r="BL10" t="str">
            <v>-</v>
          </cell>
          <cell r="BM10" t="str">
            <v>-</v>
          </cell>
          <cell r="BN10" t="str">
            <v>-</v>
          </cell>
          <cell r="BO10" t="str">
            <v>-</v>
          </cell>
          <cell r="BP10" t="str">
            <v>-</v>
          </cell>
          <cell r="BQ10" t="str">
            <v>-</v>
          </cell>
          <cell r="BR10">
            <v>351608</v>
          </cell>
          <cell r="BT10">
            <v>447319</v>
          </cell>
          <cell r="BV10">
            <v>1</v>
          </cell>
          <cell r="BW10" t="str">
            <v>Administracion, Imprevistos, Utilidad (AIU)</v>
          </cell>
          <cell r="BX10">
            <v>0.3</v>
          </cell>
          <cell r="BY10">
            <v>0</v>
          </cell>
          <cell r="BZ10">
            <v>0</v>
          </cell>
          <cell r="CA10">
            <v>0</v>
          </cell>
        </row>
        <row r="11">
          <cell r="D11" t="str">
            <v>Concreto clase E (Para Bases)</v>
          </cell>
          <cell r="E11" t="str">
            <v>M3</v>
          </cell>
          <cell r="F11" t="str">
            <v>MG501</v>
          </cell>
          <cell r="G11">
            <v>0.1</v>
          </cell>
          <cell r="H11" t="str">
            <v>MG512</v>
          </cell>
          <cell r="I11">
            <v>1.5</v>
          </cell>
          <cell r="J11" t="str">
            <v>MG519</v>
          </cell>
          <cell r="K11">
            <v>1.5</v>
          </cell>
          <cell r="L11" t="str">
            <v>-</v>
          </cell>
          <cell r="M11" t="str">
            <v>-</v>
          </cell>
          <cell r="N11" t="str">
            <v>-</v>
          </cell>
          <cell r="O11" t="str">
            <v>-</v>
          </cell>
          <cell r="P11" t="str">
            <v>IGE1062</v>
          </cell>
          <cell r="Q11">
            <v>300</v>
          </cell>
          <cell r="R11" t="str">
            <v>IGE1025</v>
          </cell>
          <cell r="S11">
            <v>0.55000000000000004</v>
          </cell>
          <cell r="T11" t="str">
            <v>IGE1124</v>
          </cell>
          <cell r="U11">
            <v>0.95</v>
          </cell>
          <cell r="V11" t="str">
            <v>IGE1013</v>
          </cell>
          <cell r="W11">
            <v>170</v>
          </cell>
          <cell r="X11" t="str">
            <v>-</v>
          </cell>
          <cell r="Y11" t="str">
            <v>-</v>
          </cell>
          <cell r="Z11" t="str">
            <v>-</v>
          </cell>
          <cell r="AA11" t="str">
            <v>-</v>
          </cell>
          <cell r="AB11" t="str">
            <v>-</v>
          </cell>
          <cell r="AC11" t="str">
            <v>-</v>
          </cell>
          <cell r="AD11" t="str">
            <v>-</v>
          </cell>
          <cell r="AE11" t="str">
            <v>-</v>
          </cell>
          <cell r="AF11" t="str">
            <v>-</v>
          </cell>
          <cell r="AG11" t="str">
            <v>-</v>
          </cell>
          <cell r="AH11" t="str">
            <v>-</v>
          </cell>
          <cell r="AI11" t="str">
            <v>-</v>
          </cell>
          <cell r="AJ11">
            <v>0.02</v>
          </cell>
          <cell r="AK11" t="str">
            <v>-</v>
          </cell>
          <cell r="AL11" t="str">
            <v>-</v>
          </cell>
          <cell r="AM11" t="str">
            <v>-</v>
          </cell>
          <cell r="AN11" t="str">
            <v>-</v>
          </cell>
          <cell r="AO11" t="str">
            <v>-</v>
          </cell>
          <cell r="AP11" t="str">
            <v>-</v>
          </cell>
          <cell r="AQ11" t="str">
            <v>-</v>
          </cell>
          <cell r="AR11" t="str">
            <v>-</v>
          </cell>
          <cell r="AS11" t="str">
            <v>-</v>
          </cell>
          <cell r="AT11" t="str">
            <v>-</v>
          </cell>
          <cell r="AU11" t="str">
            <v>-</v>
          </cell>
          <cell r="AV11" t="str">
            <v>-</v>
          </cell>
          <cell r="AW11">
            <v>1</v>
          </cell>
          <cell r="AX11" t="str">
            <v>-</v>
          </cell>
          <cell r="AY11">
            <v>5</v>
          </cell>
          <cell r="AZ11">
            <v>5</v>
          </cell>
          <cell r="BA11">
            <v>1</v>
          </cell>
          <cell r="BB11" t="str">
            <v>MO20</v>
          </cell>
          <cell r="BC11">
            <v>12</v>
          </cell>
          <cell r="BD11">
            <v>6</v>
          </cell>
          <cell r="BE11" t="str">
            <v>MO10</v>
          </cell>
          <cell r="BF11">
            <v>12</v>
          </cell>
          <cell r="BG11" t="str">
            <v>-</v>
          </cell>
          <cell r="BH11" t="str">
            <v>-</v>
          </cell>
          <cell r="BI11" t="str">
            <v>-</v>
          </cell>
          <cell r="BJ11" t="str">
            <v>-</v>
          </cell>
          <cell r="BK11" t="str">
            <v>-</v>
          </cell>
          <cell r="BL11" t="str">
            <v>-</v>
          </cell>
          <cell r="BM11" t="str">
            <v>-</v>
          </cell>
          <cell r="BN11" t="str">
            <v>-</v>
          </cell>
          <cell r="BO11" t="str">
            <v>-</v>
          </cell>
          <cell r="BP11" t="str">
            <v>-</v>
          </cell>
          <cell r="BQ11" t="str">
            <v>-</v>
          </cell>
          <cell r="BR11">
            <v>313302</v>
          </cell>
          <cell r="BT11">
            <v>447319</v>
          </cell>
          <cell r="BV11">
            <v>1</v>
          </cell>
          <cell r="BW11" t="str">
            <v>Administracion, Imprevistos, Utilidad (AIU)</v>
          </cell>
          <cell r="BX11">
            <v>0.3</v>
          </cell>
          <cell r="BY11">
            <v>0</v>
          </cell>
          <cell r="BZ11">
            <v>0</v>
          </cell>
          <cell r="CA11">
            <v>0</v>
          </cell>
        </row>
        <row r="12">
          <cell r="D12" t="str">
            <v>Concreto clase E (Para Elevaciones)</v>
          </cell>
          <cell r="E12" t="str">
            <v>M3</v>
          </cell>
          <cell r="F12" t="str">
            <v>MG501</v>
          </cell>
          <cell r="G12">
            <v>0.1</v>
          </cell>
          <cell r="H12" t="str">
            <v>MG512</v>
          </cell>
          <cell r="I12">
            <v>1.25</v>
          </cell>
          <cell r="J12" t="str">
            <v>MG519</v>
          </cell>
          <cell r="K12">
            <v>1.25</v>
          </cell>
          <cell r="L12" t="str">
            <v>-</v>
          </cell>
          <cell r="M12" t="str">
            <v>-</v>
          </cell>
          <cell r="N12" t="str">
            <v>-</v>
          </cell>
          <cell r="O12" t="str">
            <v>-</v>
          </cell>
          <cell r="P12" t="str">
            <v>IGE1062</v>
          </cell>
          <cell r="Q12">
            <v>300</v>
          </cell>
          <cell r="R12" t="str">
            <v>IGE1025</v>
          </cell>
          <cell r="S12">
            <v>0.55000000000000004</v>
          </cell>
          <cell r="T12" t="str">
            <v>IGE1124</v>
          </cell>
          <cell r="U12">
            <v>0.95</v>
          </cell>
          <cell r="V12" t="str">
            <v>IGE1013</v>
          </cell>
          <cell r="W12">
            <v>170</v>
          </cell>
          <cell r="X12" t="str">
            <v>IGA3023</v>
          </cell>
          <cell r="Y12">
            <v>3.1</v>
          </cell>
          <cell r="Z12" t="str">
            <v>C5256</v>
          </cell>
          <cell r="AA12">
            <v>1</v>
          </cell>
          <cell r="AB12" t="str">
            <v>-</v>
          </cell>
          <cell r="AC12" t="str">
            <v>-</v>
          </cell>
          <cell r="AD12" t="str">
            <v>-</v>
          </cell>
          <cell r="AE12" t="str">
            <v>-</v>
          </cell>
          <cell r="AF12" t="str">
            <v>-</v>
          </cell>
          <cell r="AG12" t="str">
            <v>-</v>
          </cell>
          <cell r="AH12" t="str">
            <v>-</v>
          </cell>
          <cell r="AI12" t="str">
            <v>-</v>
          </cell>
          <cell r="AJ12">
            <v>0.02</v>
          </cell>
          <cell r="AK12" t="str">
            <v>-</v>
          </cell>
          <cell r="AL12" t="str">
            <v>-</v>
          </cell>
          <cell r="AM12" t="str">
            <v>-</v>
          </cell>
          <cell r="AN12" t="str">
            <v>-</v>
          </cell>
          <cell r="AO12" t="str">
            <v>-</v>
          </cell>
          <cell r="AP12" t="str">
            <v>-</v>
          </cell>
          <cell r="AQ12" t="str">
            <v>-</v>
          </cell>
          <cell r="AR12" t="str">
            <v>-</v>
          </cell>
          <cell r="AS12" t="str">
            <v>-</v>
          </cell>
          <cell r="AT12" t="str">
            <v>-</v>
          </cell>
          <cell r="AU12" t="str">
            <v>-</v>
          </cell>
          <cell r="AV12" t="str">
            <v>-</v>
          </cell>
          <cell r="AW12">
            <v>1</v>
          </cell>
          <cell r="AX12" t="str">
            <v>-</v>
          </cell>
          <cell r="AY12">
            <v>5</v>
          </cell>
          <cell r="AZ12">
            <v>5</v>
          </cell>
          <cell r="BA12">
            <v>2</v>
          </cell>
          <cell r="BB12" t="str">
            <v>MO20</v>
          </cell>
          <cell r="BC12">
            <v>8</v>
          </cell>
          <cell r="BD12">
            <v>14</v>
          </cell>
          <cell r="BE12" t="str">
            <v>MO10</v>
          </cell>
          <cell r="BF12">
            <v>8</v>
          </cell>
          <cell r="BG12" t="str">
            <v>-</v>
          </cell>
          <cell r="BH12" t="str">
            <v>-</v>
          </cell>
          <cell r="BI12" t="str">
            <v>-</v>
          </cell>
          <cell r="BJ12" t="str">
            <v>-</v>
          </cell>
          <cell r="BK12" t="str">
            <v>-</v>
          </cell>
          <cell r="BL12" t="str">
            <v>-</v>
          </cell>
          <cell r="BM12" t="str">
            <v>-</v>
          </cell>
          <cell r="BN12" t="str">
            <v>-</v>
          </cell>
          <cell r="BO12" t="str">
            <v>-</v>
          </cell>
          <cell r="BP12" t="str">
            <v>-</v>
          </cell>
          <cell r="BQ12" t="str">
            <v>-</v>
          </cell>
          <cell r="BR12">
            <v>462949</v>
          </cell>
          <cell r="BT12">
            <v>447319</v>
          </cell>
          <cell r="BV12">
            <v>1</v>
          </cell>
          <cell r="BW12" t="str">
            <v>Administracion, Imprevistos, Utilidad (AIU)</v>
          </cell>
          <cell r="BX12">
            <v>0.3</v>
          </cell>
          <cell r="BY12">
            <v>0</v>
          </cell>
          <cell r="BZ12">
            <v>0</v>
          </cell>
          <cell r="CA12">
            <v>0</v>
          </cell>
        </row>
        <row r="13">
          <cell r="D13" t="str">
            <v>Concreto clase D</v>
          </cell>
          <cell r="E13" t="str">
            <v>M3</v>
          </cell>
          <cell r="F13" t="str">
            <v>MG501</v>
          </cell>
          <cell r="G13">
            <v>0.1</v>
          </cell>
          <cell r="H13" t="str">
            <v>MG512</v>
          </cell>
          <cell r="I13">
            <v>1.25</v>
          </cell>
          <cell r="J13" t="str">
            <v>MG519</v>
          </cell>
          <cell r="K13">
            <v>1.25</v>
          </cell>
          <cell r="L13" t="str">
            <v>-</v>
          </cell>
          <cell r="M13" t="str">
            <v>-</v>
          </cell>
          <cell r="N13" t="str">
            <v>-</v>
          </cell>
          <cell r="O13" t="str">
            <v>-</v>
          </cell>
          <cell r="P13" t="str">
            <v>IGE1062</v>
          </cell>
          <cell r="Q13">
            <v>350</v>
          </cell>
          <cell r="R13" t="str">
            <v>IGE1025</v>
          </cell>
          <cell r="S13">
            <v>0.55000000000000004</v>
          </cell>
          <cell r="T13" t="str">
            <v>IGE1124</v>
          </cell>
          <cell r="U13">
            <v>0.85</v>
          </cell>
          <cell r="V13" t="str">
            <v>IGE1013</v>
          </cell>
          <cell r="W13">
            <v>160</v>
          </cell>
          <cell r="X13" t="str">
            <v>IGA3023</v>
          </cell>
          <cell r="Y13">
            <v>3</v>
          </cell>
          <cell r="Z13" t="str">
            <v>C5256</v>
          </cell>
          <cell r="AA13">
            <v>1</v>
          </cell>
          <cell r="AB13" t="str">
            <v>-</v>
          </cell>
          <cell r="AC13" t="str">
            <v>-</v>
          </cell>
          <cell r="AD13" t="str">
            <v>-</v>
          </cell>
          <cell r="AE13" t="str">
            <v>-</v>
          </cell>
          <cell r="AF13" t="str">
            <v>-</v>
          </cell>
          <cell r="AG13" t="str">
            <v>-</v>
          </cell>
          <cell r="AH13" t="str">
            <v>-</v>
          </cell>
          <cell r="AI13" t="str">
            <v>-</v>
          </cell>
          <cell r="AJ13">
            <v>0.02</v>
          </cell>
          <cell r="AK13" t="str">
            <v>IGE1025</v>
          </cell>
          <cell r="AL13">
            <v>0.55000000000000004</v>
          </cell>
          <cell r="AM13" t="str">
            <v>IGE1124</v>
          </cell>
          <cell r="AN13">
            <v>0.85</v>
          </cell>
          <cell r="AO13" t="str">
            <v>-</v>
          </cell>
          <cell r="AP13" t="str">
            <v>-</v>
          </cell>
          <cell r="AQ13" t="str">
            <v>-</v>
          </cell>
          <cell r="AR13" t="str">
            <v>-</v>
          </cell>
          <cell r="AS13" t="str">
            <v>-</v>
          </cell>
          <cell r="AT13" t="str">
            <v>-</v>
          </cell>
          <cell r="AU13" t="str">
            <v>-</v>
          </cell>
          <cell r="AV13" t="str">
            <v>-</v>
          </cell>
          <cell r="AW13">
            <v>1</v>
          </cell>
          <cell r="AX13" t="str">
            <v>-</v>
          </cell>
          <cell r="AY13">
            <v>5</v>
          </cell>
          <cell r="AZ13">
            <v>5</v>
          </cell>
          <cell r="BA13">
            <v>1</v>
          </cell>
          <cell r="BB13" t="str">
            <v>MO20</v>
          </cell>
          <cell r="BC13">
            <v>7</v>
          </cell>
          <cell r="BD13">
            <v>8</v>
          </cell>
          <cell r="BE13" t="str">
            <v>MO10</v>
          </cell>
          <cell r="BF13">
            <v>7</v>
          </cell>
          <cell r="BG13" t="str">
            <v>-</v>
          </cell>
          <cell r="BH13" t="str">
            <v>-</v>
          </cell>
          <cell r="BI13" t="str">
            <v>-</v>
          </cell>
          <cell r="BJ13" t="str">
            <v>-</v>
          </cell>
          <cell r="BK13" t="str">
            <v>-</v>
          </cell>
          <cell r="BL13" t="str">
            <v>-</v>
          </cell>
          <cell r="BM13" t="str">
            <v>-</v>
          </cell>
          <cell r="BN13" t="str">
            <v>-</v>
          </cell>
          <cell r="BO13" t="str">
            <v>-</v>
          </cell>
          <cell r="BP13" t="str">
            <v>-</v>
          </cell>
          <cell r="BQ13" t="str">
            <v>-</v>
          </cell>
          <cell r="BR13">
            <v>443238</v>
          </cell>
          <cell r="BT13">
            <v>447319</v>
          </cell>
          <cell r="BV13">
            <v>1</v>
          </cell>
          <cell r="BW13" t="str">
            <v>Administracion, Imprevistos, Utilidad (AIU)</v>
          </cell>
          <cell r="BX13">
            <v>0.3</v>
          </cell>
          <cell r="BY13">
            <v>0</v>
          </cell>
          <cell r="BZ13">
            <v>0</v>
          </cell>
          <cell r="CA13">
            <v>0</v>
          </cell>
        </row>
        <row r="14">
          <cell r="D14" t="str">
            <v>Concreto clase D CON MAQUINA AUTO HORMIGONERA</v>
          </cell>
          <cell r="E14" t="str">
            <v>M3</v>
          </cell>
          <cell r="F14" t="str">
            <v>MG501</v>
          </cell>
          <cell r="G14">
            <v>0.1</v>
          </cell>
          <cell r="H14" t="str">
            <v>MG542</v>
          </cell>
          <cell r="I14">
            <v>5</v>
          </cell>
          <cell r="J14" t="str">
            <v>MG519</v>
          </cell>
          <cell r="K14">
            <v>1.25</v>
          </cell>
          <cell r="L14" t="str">
            <v>-</v>
          </cell>
          <cell r="M14" t="str">
            <v>-</v>
          </cell>
          <cell r="N14" t="str">
            <v>-</v>
          </cell>
          <cell r="O14" t="str">
            <v>-</v>
          </cell>
          <cell r="P14" t="str">
            <v>IGE1062</v>
          </cell>
          <cell r="Q14">
            <v>350</v>
          </cell>
          <cell r="R14" t="str">
            <v>IGE1025</v>
          </cell>
          <cell r="S14">
            <v>0.55000000000000004</v>
          </cell>
          <cell r="T14" t="str">
            <v>IGE1124</v>
          </cell>
          <cell r="U14">
            <v>0.85</v>
          </cell>
          <cell r="V14" t="str">
            <v>IGE1013</v>
          </cell>
          <cell r="W14">
            <v>160</v>
          </cell>
          <cell r="X14" t="str">
            <v>IGA3023</v>
          </cell>
          <cell r="Y14">
            <v>3</v>
          </cell>
          <cell r="Z14" t="str">
            <v>C5256</v>
          </cell>
          <cell r="AA14">
            <v>1</v>
          </cell>
          <cell r="AB14" t="str">
            <v>-</v>
          </cell>
          <cell r="AC14" t="str">
            <v>-</v>
          </cell>
          <cell r="AD14" t="str">
            <v>-</v>
          </cell>
          <cell r="AE14" t="str">
            <v>-</v>
          </cell>
          <cell r="AF14" t="str">
            <v>-</v>
          </cell>
          <cell r="AG14" t="str">
            <v>-</v>
          </cell>
          <cell r="AH14" t="str">
            <v>-</v>
          </cell>
          <cell r="AI14" t="str">
            <v>-</v>
          </cell>
          <cell r="AJ14">
            <v>0.02</v>
          </cell>
          <cell r="AK14" t="str">
            <v>IGE1025</v>
          </cell>
          <cell r="AL14">
            <v>0.55000000000000004</v>
          </cell>
          <cell r="AM14" t="str">
            <v>IGE1124</v>
          </cell>
          <cell r="AN14">
            <v>0.85</v>
          </cell>
          <cell r="AO14" t="str">
            <v>-</v>
          </cell>
          <cell r="AP14" t="str">
            <v>-</v>
          </cell>
          <cell r="AQ14" t="str">
            <v>-</v>
          </cell>
          <cell r="AR14" t="str">
            <v>-</v>
          </cell>
          <cell r="AS14" t="str">
            <v>-</v>
          </cell>
          <cell r="AT14" t="str">
            <v>-</v>
          </cell>
          <cell r="AU14" t="str">
            <v>-</v>
          </cell>
          <cell r="AV14" t="str">
            <v>-</v>
          </cell>
          <cell r="AW14">
            <v>1</v>
          </cell>
          <cell r="AX14" t="str">
            <v>-</v>
          </cell>
          <cell r="AY14">
            <v>5</v>
          </cell>
          <cell r="AZ14">
            <v>5</v>
          </cell>
          <cell r="BA14">
            <v>2</v>
          </cell>
          <cell r="BB14" t="str">
            <v>MO20</v>
          </cell>
          <cell r="BC14">
            <v>7.5</v>
          </cell>
          <cell r="BD14">
            <v>15</v>
          </cell>
          <cell r="BE14" t="str">
            <v>MO10</v>
          </cell>
          <cell r="BF14">
            <v>7.5</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v>500289</v>
          </cell>
          <cell r="BT14">
            <v>447319</v>
          </cell>
          <cell r="BV14">
            <v>1</v>
          </cell>
          <cell r="BW14" t="str">
            <v>Administracion, Imprevistos, Utilidad (AIU)</v>
          </cell>
          <cell r="BX14">
            <v>0.3</v>
          </cell>
          <cell r="BY14">
            <v>0</v>
          </cell>
          <cell r="BZ14">
            <v>0</v>
          </cell>
          <cell r="CA14">
            <v>0</v>
          </cell>
        </row>
        <row r="15">
          <cell r="D15" t="str">
            <v>CONCRETO DE 1500 PSI (GENERAL EN OBRA)</v>
          </cell>
          <cell r="E15" t="str">
            <v>M3</v>
          </cell>
          <cell r="F15" t="str">
            <v>MG501</v>
          </cell>
          <cell r="G15">
            <v>0.05</v>
          </cell>
          <cell r="H15" t="str">
            <v>MG512</v>
          </cell>
          <cell r="I15">
            <v>3</v>
          </cell>
          <cell r="J15" t="str">
            <v>-</v>
          </cell>
          <cell r="K15" t="str">
            <v>-</v>
          </cell>
          <cell r="L15" t="str">
            <v>-</v>
          </cell>
          <cell r="M15" t="str">
            <v>-</v>
          </cell>
          <cell r="N15" t="str">
            <v>-</v>
          </cell>
          <cell r="O15" t="str">
            <v>-</v>
          </cell>
          <cell r="P15" t="str">
            <v>IGE1062</v>
          </cell>
          <cell r="Q15">
            <v>200</v>
          </cell>
          <cell r="R15" t="str">
            <v>IGE1025</v>
          </cell>
          <cell r="S15">
            <v>0.4</v>
          </cell>
          <cell r="T15" t="str">
            <v>IGE1124</v>
          </cell>
          <cell r="U15">
            <v>0.6</v>
          </cell>
          <cell r="V15" t="str">
            <v>IGE1013</v>
          </cell>
          <cell r="W15">
            <v>90</v>
          </cell>
          <cell r="X15" t="str">
            <v>C5256</v>
          </cell>
          <cell r="Y15">
            <v>0.3</v>
          </cell>
          <cell r="Z15" t="str">
            <v>-</v>
          </cell>
          <cell r="AA15" t="str">
            <v>-</v>
          </cell>
          <cell r="AB15" t="str">
            <v>-</v>
          </cell>
          <cell r="AC15" t="str">
            <v>-</v>
          </cell>
          <cell r="AD15" t="str">
            <v>-</v>
          </cell>
          <cell r="AE15" t="str">
            <v>-</v>
          </cell>
          <cell r="AF15" t="str">
            <v>-</v>
          </cell>
          <cell r="AG15" t="str">
            <v>-</v>
          </cell>
          <cell r="AH15" t="str">
            <v>-</v>
          </cell>
          <cell r="AI15" t="str">
            <v>-</v>
          </cell>
          <cell r="AJ15">
            <v>0</v>
          </cell>
          <cell r="AK15" t="str">
            <v>-</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v>1</v>
          </cell>
          <cell r="AX15" t="str">
            <v>-</v>
          </cell>
          <cell r="AY15">
            <v>5</v>
          </cell>
          <cell r="AZ15">
            <v>5</v>
          </cell>
          <cell r="BA15">
            <v>1</v>
          </cell>
          <cell r="BB15" t="str">
            <v>MO20</v>
          </cell>
          <cell r="BC15">
            <v>8</v>
          </cell>
          <cell r="BD15">
            <v>4</v>
          </cell>
          <cell r="BE15" t="str">
            <v>MO10</v>
          </cell>
          <cell r="BF15">
            <v>8</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v>218103</v>
          </cell>
          <cell r="BT15">
            <v>218103</v>
          </cell>
          <cell r="BV15">
            <v>1</v>
          </cell>
          <cell r="BW15" t="str">
            <v>Administracion, Imprevistos, Utilidad (AIU)</v>
          </cell>
          <cell r="BX15">
            <v>0.3</v>
          </cell>
          <cell r="BY15">
            <v>0</v>
          </cell>
          <cell r="BZ15">
            <v>0</v>
          </cell>
          <cell r="CA15">
            <v>0</v>
          </cell>
        </row>
        <row r="16">
          <cell r="D16" t="str">
            <v>CONCRETO DE 2000 PSI (GENERAL EN OBRA)</v>
          </cell>
          <cell r="E16" t="str">
            <v>M3</v>
          </cell>
          <cell r="F16" t="str">
            <v>MG501</v>
          </cell>
          <cell r="G16">
            <v>0.05</v>
          </cell>
          <cell r="H16" t="str">
            <v>MG512</v>
          </cell>
          <cell r="I16">
            <v>2</v>
          </cell>
          <cell r="J16" t="str">
            <v>-</v>
          </cell>
          <cell r="K16" t="str">
            <v>-</v>
          </cell>
          <cell r="L16" t="str">
            <v>-</v>
          </cell>
          <cell r="M16" t="str">
            <v>-</v>
          </cell>
          <cell r="N16" t="str">
            <v>-</v>
          </cell>
          <cell r="O16" t="str">
            <v>-</v>
          </cell>
          <cell r="P16" t="str">
            <v>IGE1062</v>
          </cell>
          <cell r="Q16">
            <v>250</v>
          </cell>
          <cell r="R16" t="str">
            <v>IGE1025</v>
          </cell>
          <cell r="S16">
            <v>0.7</v>
          </cell>
          <cell r="T16" t="str">
            <v>IGE1124</v>
          </cell>
          <cell r="U16">
            <v>0.84</v>
          </cell>
          <cell r="V16" t="str">
            <v>IGE1013</v>
          </cell>
          <cell r="W16">
            <v>140</v>
          </cell>
          <cell r="X16" t="str">
            <v>C5256</v>
          </cell>
          <cell r="Y16">
            <v>0.3</v>
          </cell>
          <cell r="Z16" t="str">
            <v>-</v>
          </cell>
          <cell r="AA16" t="str">
            <v>-</v>
          </cell>
          <cell r="AB16" t="str">
            <v>-</v>
          </cell>
          <cell r="AC16" t="str">
            <v>-</v>
          </cell>
          <cell r="AD16" t="str">
            <v>-</v>
          </cell>
          <cell r="AE16" t="str">
            <v>-</v>
          </cell>
          <cell r="AF16" t="str">
            <v>-</v>
          </cell>
          <cell r="AG16" t="str">
            <v>-</v>
          </cell>
          <cell r="AH16" t="str">
            <v>-</v>
          </cell>
          <cell r="AI16" t="str">
            <v>-</v>
          </cell>
          <cell r="AJ16">
            <v>0</v>
          </cell>
          <cell r="AK16" t="str">
            <v>-</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v>1</v>
          </cell>
          <cell r="AX16" t="str">
            <v>-</v>
          </cell>
          <cell r="AY16">
            <v>5</v>
          </cell>
          <cell r="AZ16">
            <v>5</v>
          </cell>
          <cell r="BA16">
            <v>1</v>
          </cell>
          <cell r="BB16" t="str">
            <v>MO20</v>
          </cell>
          <cell r="BC16">
            <v>6</v>
          </cell>
          <cell r="BD16">
            <v>4</v>
          </cell>
          <cell r="BE16" t="str">
            <v>MO10</v>
          </cell>
          <cell r="BF16">
            <v>6</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v>297830</v>
          </cell>
          <cell r="BT16">
            <v>297830</v>
          </cell>
          <cell r="BV16">
            <v>1</v>
          </cell>
          <cell r="BW16" t="str">
            <v>Administracion, Imprevistos, Utilidad (AIU)</v>
          </cell>
          <cell r="BX16">
            <v>0.3</v>
          </cell>
          <cell r="BY16">
            <v>0</v>
          </cell>
          <cell r="BZ16">
            <v>0</v>
          </cell>
          <cell r="CA16">
            <v>0</v>
          </cell>
        </row>
        <row r="17">
          <cell r="D17" t="str">
            <v>CONCRETO DE 2000 PSI IMPERMEABILIZADO (GENERAL EN OBRA)</v>
          </cell>
          <cell r="E17" t="str">
            <v>M3</v>
          </cell>
          <cell r="F17" t="str">
            <v>MG501</v>
          </cell>
          <cell r="G17">
            <v>0.05</v>
          </cell>
          <cell r="H17" t="str">
            <v>MG512</v>
          </cell>
          <cell r="I17">
            <v>2</v>
          </cell>
          <cell r="J17" t="str">
            <v>-</v>
          </cell>
          <cell r="K17" t="str">
            <v>-</v>
          </cell>
          <cell r="L17" t="str">
            <v>-</v>
          </cell>
          <cell r="M17" t="str">
            <v>-</v>
          </cell>
          <cell r="N17" t="str">
            <v>-</v>
          </cell>
          <cell r="O17" t="str">
            <v>-</v>
          </cell>
          <cell r="P17" t="str">
            <v>IGE1062</v>
          </cell>
          <cell r="Q17">
            <v>250</v>
          </cell>
          <cell r="R17" t="str">
            <v>IGE1025</v>
          </cell>
          <cell r="S17">
            <v>0.7</v>
          </cell>
          <cell r="T17" t="str">
            <v>IGE1124</v>
          </cell>
          <cell r="U17">
            <v>0.84</v>
          </cell>
          <cell r="V17" t="str">
            <v>IGE1013</v>
          </cell>
          <cell r="W17">
            <v>140</v>
          </cell>
          <cell r="X17" t="str">
            <v>IGA3034</v>
          </cell>
          <cell r="Y17">
            <v>1</v>
          </cell>
          <cell r="Z17" t="str">
            <v>IGA3023</v>
          </cell>
          <cell r="AA17">
            <v>3</v>
          </cell>
          <cell r="AB17" t="str">
            <v>C5256</v>
          </cell>
          <cell r="AC17">
            <v>0.3</v>
          </cell>
          <cell r="AD17" t="str">
            <v>-</v>
          </cell>
          <cell r="AE17" t="str">
            <v>-</v>
          </cell>
          <cell r="AF17" t="str">
            <v>-</v>
          </cell>
          <cell r="AG17" t="str">
            <v>-</v>
          </cell>
          <cell r="AH17" t="str">
            <v>-</v>
          </cell>
          <cell r="AI17" t="str">
            <v>-</v>
          </cell>
          <cell r="AJ17">
            <v>0</v>
          </cell>
          <cell r="AK17" t="str">
            <v>-</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v>1</v>
          </cell>
          <cell r="AX17" t="str">
            <v>-</v>
          </cell>
          <cell r="AY17">
            <v>5</v>
          </cell>
          <cell r="AZ17">
            <v>5</v>
          </cell>
          <cell r="BA17">
            <v>1</v>
          </cell>
          <cell r="BB17" t="str">
            <v>MO20</v>
          </cell>
          <cell r="BC17">
            <v>8</v>
          </cell>
          <cell r="BD17">
            <v>4</v>
          </cell>
          <cell r="BE17" t="str">
            <v>MO10</v>
          </cell>
          <cell r="BF17">
            <v>8</v>
          </cell>
          <cell r="BG17" t="str">
            <v>-</v>
          </cell>
          <cell r="BH17" t="str">
            <v>-</v>
          </cell>
          <cell r="BI17" t="str">
            <v>-</v>
          </cell>
          <cell r="BJ17" t="str">
            <v>-</v>
          </cell>
          <cell r="BK17" t="str">
            <v>-</v>
          </cell>
          <cell r="BL17" t="str">
            <v>-</v>
          </cell>
          <cell r="BM17" t="str">
            <v>-</v>
          </cell>
          <cell r="BN17" t="str">
            <v>-</v>
          </cell>
          <cell r="BO17" t="str">
            <v>-</v>
          </cell>
          <cell r="BP17" t="str">
            <v>-</v>
          </cell>
          <cell r="BQ17" t="str">
            <v>-</v>
          </cell>
          <cell r="BR17">
            <v>389703</v>
          </cell>
          <cell r="BT17">
            <v>389703</v>
          </cell>
          <cell r="BV17">
            <v>1</v>
          </cell>
          <cell r="BW17" t="str">
            <v>Administracion, Imprevistos, Utilidad (AIU)</v>
          </cell>
          <cell r="BX17">
            <v>0.3</v>
          </cell>
          <cell r="BY17">
            <v>0</v>
          </cell>
          <cell r="BZ17">
            <v>0</v>
          </cell>
          <cell r="CA17">
            <v>0</v>
          </cell>
        </row>
        <row r="18">
          <cell r="D18" t="str">
            <v>CONCRETO DE 3000PSI (GENERAL EN OBRA) CON TRANSPORTE PARA INVIAS</v>
          </cell>
          <cell r="E18" t="str">
            <v>M3</v>
          </cell>
          <cell r="F18" t="str">
            <v>MG501</v>
          </cell>
          <cell r="G18">
            <v>0.05</v>
          </cell>
          <cell r="H18" t="str">
            <v>MG512</v>
          </cell>
          <cell r="I18">
            <v>2</v>
          </cell>
          <cell r="J18" t="str">
            <v>-</v>
          </cell>
          <cell r="K18" t="str">
            <v>-</v>
          </cell>
          <cell r="L18" t="str">
            <v>-</v>
          </cell>
          <cell r="M18" t="str">
            <v>-</v>
          </cell>
          <cell r="N18" t="str">
            <v>-</v>
          </cell>
          <cell r="O18" t="str">
            <v>-</v>
          </cell>
          <cell r="P18" t="str">
            <v>IGE1062</v>
          </cell>
          <cell r="Q18">
            <v>350</v>
          </cell>
          <cell r="R18" t="str">
            <v>IGE1025</v>
          </cell>
          <cell r="S18">
            <v>0.56000000000000005</v>
          </cell>
          <cell r="T18" t="str">
            <v>IGE1124</v>
          </cell>
          <cell r="U18">
            <v>0.84</v>
          </cell>
          <cell r="V18" t="str">
            <v>IGE1013</v>
          </cell>
          <cell r="W18">
            <v>160</v>
          </cell>
          <cell r="X18" t="str">
            <v>C5256</v>
          </cell>
          <cell r="Y18">
            <v>0.3</v>
          </cell>
          <cell r="Z18" t="str">
            <v>-</v>
          </cell>
          <cell r="AA18" t="str">
            <v>-</v>
          </cell>
          <cell r="AB18" t="str">
            <v>-</v>
          </cell>
          <cell r="AC18" t="str">
            <v>-</v>
          </cell>
          <cell r="AD18" t="str">
            <v>-</v>
          </cell>
          <cell r="AE18" t="str">
            <v>-</v>
          </cell>
          <cell r="AF18" t="str">
            <v>-</v>
          </cell>
          <cell r="AG18" t="str">
            <v>-</v>
          </cell>
          <cell r="AH18" t="str">
            <v>-</v>
          </cell>
          <cell r="AI18" t="str">
            <v>-</v>
          </cell>
          <cell r="AJ18">
            <v>0</v>
          </cell>
          <cell r="AK18" t="str">
            <v>IGE1025</v>
          </cell>
          <cell r="AL18">
            <v>0.56000000000000005</v>
          </cell>
          <cell r="AM18" t="str">
            <v>IGE1124</v>
          </cell>
          <cell r="AN18">
            <v>0.84</v>
          </cell>
          <cell r="AO18" t="str">
            <v>-</v>
          </cell>
          <cell r="AP18" t="str">
            <v>-</v>
          </cell>
          <cell r="AQ18" t="str">
            <v>-</v>
          </cell>
          <cell r="AR18" t="str">
            <v>-</v>
          </cell>
          <cell r="AS18" t="str">
            <v>-</v>
          </cell>
          <cell r="AT18" t="str">
            <v>-</v>
          </cell>
          <cell r="AU18" t="str">
            <v>-</v>
          </cell>
          <cell r="AV18" t="str">
            <v>-</v>
          </cell>
          <cell r="AW18">
            <v>1</v>
          </cell>
          <cell r="AX18" t="str">
            <v>-</v>
          </cell>
          <cell r="AY18">
            <v>5</v>
          </cell>
          <cell r="AZ18">
            <v>5</v>
          </cell>
          <cell r="BA18">
            <v>1</v>
          </cell>
          <cell r="BB18" t="str">
            <v>MO20</v>
          </cell>
          <cell r="BC18">
            <v>8</v>
          </cell>
          <cell r="BD18">
            <v>4</v>
          </cell>
          <cell r="BE18" t="str">
            <v>MO10</v>
          </cell>
          <cell r="BF18">
            <v>8</v>
          </cell>
          <cell r="BG18" t="str">
            <v>-</v>
          </cell>
          <cell r="BH18" t="str">
            <v>-</v>
          </cell>
          <cell r="BI18" t="str">
            <v>-</v>
          </cell>
          <cell r="BJ18" t="str">
            <v>-</v>
          </cell>
          <cell r="BK18" t="str">
            <v>-</v>
          </cell>
          <cell r="BL18" t="str">
            <v>-</v>
          </cell>
          <cell r="BM18" t="str">
            <v>-</v>
          </cell>
          <cell r="BN18" t="str">
            <v>-</v>
          </cell>
          <cell r="BO18" t="str">
            <v>-</v>
          </cell>
          <cell r="BP18" t="str">
            <v>-</v>
          </cell>
          <cell r="BQ18" t="str">
            <v>-</v>
          </cell>
          <cell r="BR18">
            <v>332213</v>
          </cell>
          <cell r="BT18">
            <v>332213</v>
          </cell>
          <cell r="BV18">
            <v>1</v>
          </cell>
          <cell r="BW18" t="str">
            <v>Administracion, Imprevistos, Utilidad (AIU)</v>
          </cell>
          <cell r="BX18">
            <v>0.3</v>
          </cell>
          <cell r="BY18">
            <v>0</v>
          </cell>
          <cell r="BZ18">
            <v>0</v>
          </cell>
          <cell r="CA18">
            <v>0</v>
          </cell>
        </row>
        <row r="19">
          <cell r="D19" t="str">
            <v>CONCRETO DE 3000PSI (GENERAL EN OBRA)</v>
          </cell>
          <cell r="E19" t="str">
            <v>M3</v>
          </cell>
          <cell r="F19" t="str">
            <v>MG501</v>
          </cell>
          <cell r="G19">
            <v>0.1</v>
          </cell>
          <cell r="H19" t="str">
            <v>MG512</v>
          </cell>
          <cell r="I19">
            <v>2</v>
          </cell>
          <cell r="J19" t="str">
            <v>-</v>
          </cell>
          <cell r="K19" t="str">
            <v>-</v>
          </cell>
          <cell r="L19" t="str">
            <v>-</v>
          </cell>
          <cell r="M19" t="str">
            <v>-</v>
          </cell>
          <cell r="N19" t="str">
            <v>-</v>
          </cell>
          <cell r="O19" t="str">
            <v>-</v>
          </cell>
          <cell r="P19" t="str">
            <v>IGE1062</v>
          </cell>
          <cell r="Q19">
            <v>350</v>
          </cell>
          <cell r="R19" t="str">
            <v>IGE1025</v>
          </cell>
          <cell r="S19">
            <v>0.56000000000000005</v>
          </cell>
          <cell r="T19" t="str">
            <v>IGE1124</v>
          </cell>
          <cell r="U19">
            <v>0.84</v>
          </cell>
          <cell r="V19" t="str">
            <v>IGE1013</v>
          </cell>
          <cell r="W19">
            <v>160</v>
          </cell>
          <cell r="X19" t="str">
            <v>C5256</v>
          </cell>
          <cell r="Y19">
            <v>0.3</v>
          </cell>
          <cell r="Z19" t="str">
            <v>-</v>
          </cell>
          <cell r="AA19" t="str">
            <v>-</v>
          </cell>
          <cell r="AB19" t="str">
            <v>-</v>
          </cell>
          <cell r="AC19" t="str">
            <v>-</v>
          </cell>
          <cell r="AD19" t="str">
            <v>-</v>
          </cell>
          <cell r="AE19" t="str">
            <v>-</v>
          </cell>
          <cell r="AF19" t="str">
            <v>-</v>
          </cell>
          <cell r="AG19" t="str">
            <v>-</v>
          </cell>
          <cell r="AH19" t="str">
            <v>-</v>
          </cell>
          <cell r="AI19" t="str">
            <v>-</v>
          </cell>
          <cell r="AJ19">
            <v>0</v>
          </cell>
          <cell r="AK19" t="str">
            <v>-</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v>1</v>
          </cell>
          <cell r="AX19" t="str">
            <v>-</v>
          </cell>
          <cell r="AY19">
            <v>5</v>
          </cell>
          <cell r="AZ19">
            <v>5</v>
          </cell>
          <cell r="BA19">
            <v>1</v>
          </cell>
          <cell r="BB19" t="str">
            <v>MO20</v>
          </cell>
          <cell r="BC19">
            <v>8</v>
          </cell>
          <cell r="BD19">
            <v>4</v>
          </cell>
          <cell r="BE19" t="str">
            <v>MO10</v>
          </cell>
          <cell r="BF19">
            <v>8</v>
          </cell>
          <cell r="BG19" t="str">
            <v>-</v>
          </cell>
          <cell r="BH19" t="str">
            <v>-</v>
          </cell>
          <cell r="BI19" t="str">
            <v>-</v>
          </cell>
          <cell r="BJ19" t="str">
            <v>-</v>
          </cell>
          <cell r="BK19" t="str">
            <v>-</v>
          </cell>
          <cell r="BL19" t="str">
            <v>-</v>
          </cell>
          <cell r="BM19" t="str">
            <v>-</v>
          </cell>
          <cell r="BN19" t="str">
            <v>-</v>
          </cell>
          <cell r="BO19" t="str">
            <v>-</v>
          </cell>
          <cell r="BP19" t="str">
            <v>-</v>
          </cell>
          <cell r="BQ19" t="str">
            <v>-</v>
          </cell>
          <cell r="BR19">
            <v>327295</v>
          </cell>
          <cell r="BT19">
            <v>327295</v>
          </cell>
          <cell r="BV19">
            <v>1</v>
          </cell>
          <cell r="BW19" t="str">
            <v>Administracion, Imprevistos, Utilidad (AIU)</v>
          </cell>
          <cell r="BX19">
            <v>0.3</v>
          </cell>
          <cell r="BY19">
            <v>0</v>
          </cell>
          <cell r="BZ19">
            <v>0</v>
          </cell>
          <cell r="CA19">
            <v>0</v>
          </cell>
        </row>
        <row r="20">
          <cell r="D20" t="str">
            <v>CONCRETO DE 4000PSI (GENERAL EN OBRA)</v>
          </cell>
          <cell r="E20" t="str">
            <v>M3</v>
          </cell>
          <cell r="F20" t="str">
            <v>MG501</v>
          </cell>
          <cell r="G20">
            <v>0.05</v>
          </cell>
          <cell r="H20" t="str">
            <v>MG512</v>
          </cell>
          <cell r="I20">
            <v>2</v>
          </cell>
          <cell r="J20" t="str">
            <v>-</v>
          </cell>
          <cell r="K20" t="str">
            <v>-</v>
          </cell>
          <cell r="L20" t="str">
            <v>-</v>
          </cell>
          <cell r="M20" t="str">
            <v>-</v>
          </cell>
          <cell r="N20" t="str">
            <v>-</v>
          </cell>
          <cell r="O20" t="str">
            <v>-</v>
          </cell>
          <cell r="P20" t="str">
            <v>IGE1062</v>
          </cell>
          <cell r="Q20">
            <v>400</v>
          </cell>
          <cell r="R20" t="str">
            <v>IGE1025</v>
          </cell>
          <cell r="S20">
            <v>0.6</v>
          </cell>
          <cell r="T20" t="str">
            <v>IGE1124</v>
          </cell>
          <cell r="U20">
            <v>0.76</v>
          </cell>
          <cell r="V20" t="str">
            <v>IGE1013</v>
          </cell>
          <cell r="W20">
            <v>240</v>
          </cell>
          <cell r="X20" t="str">
            <v>C5256</v>
          </cell>
          <cell r="Y20">
            <v>0.3</v>
          </cell>
          <cell r="Z20" t="str">
            <v>-</v>
          </cell>
          <cell r="AA20" t="str">
            <v>-</v>
          </cell>
          <cell r="AB20" t="str">
            <v>-</v>
          </cell>
          <cell r="AC20" t="str">
            <v>-</v>
          </cell>
          <cell r="AD20" t="str">
            <v>-</v>
          </cell>
          <cell r="AE20" t="str">
            <v>-</v>
          </cell>
          <cell r="AF20" t="str">
            <v>-</v>
          </cell>
          <cell r="AG20" t="str">
            <v>-</v>
          </cell>
          <cell r="AH20" t="str">
            <v>-</v>
          </cell>
          <cell r="AI20" t="str">
            <v>-</v>
          </cell>
          <cell r="AJ20">
            <v>0</v>
          </cell>
          <cell r="AK20" t="str">
            <v>-</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v>1</v>
          </cell>
          <cell r="AX20" t="str">
            <v>-</v>
          </cell>
          <cell r="AY20">
            <v>5</v>
          </cell>
          <cell r="AZ20">
            <v>5</v>
          </cell>
          <cell r="BA20">
            <v>1</v>
          </cell>
          <cell r="BB20" t="str">
            <v>MO20</v>
          </cell>
          <cell r="BC20">
            <v>6</v>
          </cell>
          <cell r="BD20">
            <v>4</v>
          </cell>
          <cell r="BE20" t="str">
            <v>MO10</v>
          </cell>
          <cell r="BF20">
            <v>6</v>
          </cell>
          <cell r="BG20" t="str">
            <v>-</v>
          </cell>
          <cell r="BH20" t="str">
            <v>-</v>
          </cell>
          <cell r="BI20" t="str">
            <v>-</v>
          </cell>
          <cell r="BJ20" t="str">
            <v>-</v>
          </cell>
          <cell r="BK20" t="str">
            <v>-</v>
          </cell>
          <cell r="BL20" t="str">
            <v>-</v>
          </cell>
          <cell r="BM20" t="str">
            <v>-</v>
          </cell>
          <cell r="BN20" t="str">
            <v>-</v>
          </cell>
          <cell r="BO20" t="str">
            <v>-</v>
          </cell>
          <cell r="BP20" t="str">
            <v>-</v>
          </cell>
          <cell r="BQ20" t="str">
            <v>-</v>
          </cell>
          <cell r="BR20">
            <v>361130</v>
          </cell>
          <cell r="BT20">
            <v>361130</v>
          </cell>
          <cell r="BV20">
            <v>1</v>
          </cell>
          <cell r="BW20" t="str">
            <v>Administracion, Imprevistos, Utilidad (AIU)</v>
          </cell>
          <cell r="BX20">
            <v>0.3</v>
          </cell>
          <cell r="BY20">
            <v>0</v>
          </cell>
          <cell r="BZ20">
            <v>0</v>
          </cell>
          <cell r="CA20">
            <v>0</v>
          </cell>
        </row>
        <row r="21">
          <cell r="D21" t="str">
            <v>CONCRETO SIMPLE 3500 PSI (GENERAL EN OBRA)</v>
          </cell>
          <cell r="E21" t="str">
            <v>M3</v>
          </cell>
          <cell r="F21" t="str">
            <v>MG501</v>
          </cell>
          <cell r="G21">
            <v>0.05</v>
          </cell>
          <cell r="H21" t="str">
            <v>MG512</v>
          </cell>
          <cell r="I21">
            <v>2</v>
          </cell>
          <cell r="J21" t="str">
            <v>-</v>
          </cell>
          <cell r="K21" t="str">
            <v>-</v>
          </cell>
          <cell r="L21" t="str">
            <v>-</v>
          </cell>
          <cell r="M21" t="str">
            <v>-</v>
          </cell>
          <cell r="N21" t="str">
            <v>-</v>
          </cell>
          <cell r="O21" t="str">
            <v>-</v>
          </cell>
          <cell r="P21" t="str">
            <v>IGE1062</v>
          </cell>
          <cell r="Q21">
            <v>380</v>
          </cell>
          <cell r="R21" t="str">
            <v>IGE1025</v>
          </cell>
          <cell r="S21">
            <v>0.6</v>
          </cell>
          <cell r="T21" t="str">
            <v>IGE1124</v>
          </cell>
          <cell r="U21">
            <v>0.76</v>
          </cell>
          <cell r="V21" t="str">
            <v>IGE1013</v>
          </cell>
          <cell r="W21">
            <v>220</v>
          </cell>
          <cell r="X21" t="str">
            <v>C5256</v>
          </cell>
          <cell r="Y21">
            <v>0.3</v>
          </cell>
          <cell r="Z21" t="str">
            <v>-</v>
          </cell>
          <cell r="AA21" t="str">
            <v>-</v>
          </cell>
          <cell r="AB21" t="str">
            <v>-</v>
          </cell>
          <cell r="AC21" t="str">
            <v>-</v>
          </cell>
          <cell r="AD21" t="str">
            <v>-</v>
          </cell>
          <cell r="AE21" t="str">
            <v>-</v>
          </cell>
          <cell r="AF21" t="str">
            <v>-</v>
          </cell>
          <cell r="AG21" t="str">
            <v>-</v>
          </cell>
          <cell r="AH21" t="str">
            <v>-</v>
          </cell>
          <cell r="AI21" t="str">
            <v>-</v>
          </cell>
          <cell r="AJ21">
            <v>0</v>
          </cell>
          <cell r="AK21" t="str">
            <v>-</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v>1</v>
          </cell>
          <cell r="AX21" t="str">
            <v>-</v>
          </cell>
          <cell r="AY21">
            <v>5</v>
          </cell>
          <cell r="AZ21">
            <v>5</v>
          </cell>
          <cell r="BA21">
            <v>1</v>
          </cell>
          <cell r="BB21" t="str">
            <v>MO20</v>
          </cell>
          <cell r="BC21">
            <v>6</v>
          </cell>
          <cell r="BD21">
            <v>4</v>
          </cell>
          <cell r="BE21" t="str">
            <v>MO10</v>
          </cell>
          <cell r="BF21">
            <v>6</v>
          </cell>
          <cell r="BG21" t="str">
            <v>-</v>
          </cell>
          <cell r="BH21" t="str">
            <v>-</v>
          </cell>
          <cell r="BI21" t="str">
            <v>-</v>
          </cell>
          <cell r="BJ21" t="str">
            <v>-</v>
          </cell>
          <cell r="BK21" t="str">
            <v>-</v>
          </cell>
          <cell r="BL21" t="str">
            <v>-</v>
          </cell>
          <cell r="BM21" t="str">
            <v>-</v>
          </cell>
          <cell r="BN21" t="str">
            <v>-</v>
          </cell>
          <cell r="BO21" t="str">
            <v>-</v>
          </cell>
          <cell r="BP21" t="str">
            <v>-</v>
          </cell>
          <cell r="BQ21" t="str">
            <v>-</v>
          </cell>
          <cell r="BR21">
            <v>350770</v>
          </cell>
          <cell r="BT21">
            <v>350770</v>
          </cell>
          <cell r="BV21">
            <v>1</v>
          </cell>
          <cell r="BW21" t="str">
            <v>Administracion, Imprevistos, Utilidad (AIU)</v>
          </cell>
          <cell r="BX21">
            <v>0.3</v>
          </cell>
          <cell r="BY21">
            <v>0</v>
          </cell>
          <cell r="BZ21">
            <v>0</v>
          </cell>
          <cell r="CA21">
            <v>0</v>
          </cell>
        </row>
        <row r="22">
          <cell r="D22" t="str">
            <v>MORTERO 1:3 IMP.</v>
          </cell>
          <cell r="E22" t="str">
            <v>M3</v>
          </cell>
          <cell r="F22" t="str">
            <v>MG501</v>
          </cell>
          <cell r="G22">
            <v>0.05</v>
          </cell>
          <cell r="H22" t="str">
            <v>-</v>
          </cell>
          <cell r="I22" t="str">
            <v>-</v>
          </cell>
          <cell r="J22" t="str">
            <v>-</v>
          </cell>
          <cell r="K22" t="str">
            <v>-</v>
          </cell>
          <cell r="L22" t="str">
            <v>-</v>
          </cell>
          <cell r="M22" t="str">
            <v>-</v>
          </cell>
          <cell r="N22" t="str">
            <v>-</v>
          </cell>
          <cell r="O22" t="str">
            <v>-</v>
          </cell>
          <cell r="P22" t="str">
            <v>IGE1062</v>
          </cell>
          <cell r="Q22">
            <v>350</v>
          </cell>
          <cell r="R22" t="str">
            <v>IGE1024</v>
          </cell>
          <cell r="S22">
            <v>1.1000000000000001</v>
          </cell>
          <cell r="T22" t="str">
            <v>IGE1013</v>
          </cell>
          <cell r="U22">
            <v>160</v>
          </cell>
          <cell r="V22" t="str">
            <v>IGA3034</v>
          </cell>
          <cell r="W22">
            <v>0.2</v>
          </cell>
          <cell r="X22" t="str">
            <v>C5256</v>
          </cell>
          <cell r="Y22">
            <v>0.3</v>
          </cell>
          <cell r="Z22" t="str">
            <v>-</v>
          </cell>
          <cell r="AA22" t="str">
            <v>-</v>
          </cell>
          <cell r="AB22" t="str">
            <v>-</v>
          </cell>
          <cell r="AC22" t="str">
            <v>-</v>
          </cell>
          <cell r="AD22" t="str">
            <v>-</v>
          </cell>
          <cell r="AE22" t="str">
            <v>-</v>
          </cell>
          <cell r="AF22" t="str">
            <v>-</v>
          </cell>
          <cell r="AG22" t="str">
            <v>-</v>
          </cell>
          <cell r="AH22" t="str">
            <v>-</v>
          </cell>
          <cell r="AI22" t="str">
            <v>-</v>
          </cell>
          <cell r="AJ22">
            <v>0</v>
          </cell>
          <cell r="AK22" t="str">
            <v>-</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v>1</v>
          </cell>
          <cell r="AX22" t="str">
            <v>-</v>
          </cell>
          <cell r="AY22">
            <v>5</v>
          </cell>
          <cell r="AZ22">
            <v>5</v>
          </cell>
          <cell r="BA22">
            <v>1</v>
          </cell>
          <cell r="BB22" t="str">
            <v>MO13</v>
          </cell>
          <cell r="BC22">
            <v>7</v>
          </cell>
          <cell r="BD22" t="str">
            <v>-</v>
          </cell>
          <cell r="BE22" t="str">
            <v>-</v>
          </cell>
          <cell r="BF22" t="str">
            <v>-</v>
          </cell>
          <cell r="BG22" t="str">
            <v>-</v>
          </cell>
          <cell r="BH22" t="str">
            <v>-</v>
          </cell>
          <cell r="BI22" t="str">
            <v>-</v>
          </cell>
          <cell r="BJ22" t="str">
            <v>-</v>
          </cell>
          <cell r="BK22" t="str">
            <v>-</v>
          </cell>
          <cell r="BL22" t="str">
            <v>-</v>
          </cell>
          <cell r="BM22" t="str">
            <v>-</v>
          </cell>
          <cell r="BN22" t="str">
            <v>-</v>
          </cell>
          <cell r="BO22" t="str">
            <v>-</v>
          </cell>
          <cell r="BP22" t="str">
            <v>-</v>
          </cell>
          <cell r="BQ22" t="str">
            <v>-</v>
          </cell>
          <cell r="BR22">
            <v>259615</v>
          </cell>
          <cell r="BT22">
            <v>259615</v>
          </cell>
          <cell r="BV22">
            <v>1</v>
          </cell>
          <cell r="BW22" t="str">
            <v>Administracion, Imprevistos, Utilidad (AIU)</v>
          </cell>
          <cell r="BX22">
            <v>0.3</v>
          </cell>
          <cell r="BY22">
            <v>0</v>
          </cell>
          <cell r="BZ22">
            <v>0</v>
          </cell>
          <cell r="CA22">
            <v>0</v>
          </cell>
        </row>
        <row r="23">
          <cell r="D23" t="str">
            <v>MORTERO 1:4 (GENERAL EN OBRA)</v>
          </cell>
          <cell r="E23" t="str">
            <v>M3</v>
          </cell>
          <cell r="F23" t="str">
            <v>MG501</v>
          </cell>
          <cell r="G23">
            <v>0.05</v>
          </cell>
          <cell r="H23" t="str">
            <v>-</v>
          </cell>
          <cell r="I23" t="str">
            <v>-</v>
          </cell>
          <cell r="J23" t="str">
            <v>-</v>
          </cell>
          <cell r="K23" t="str">
            <v>-</v>
          </cell>
          <cell r="L23" t="str">
            <v>-</v>
          </cell>
          <cell r="M23" t="str">
            <v>-</v>
          </cell>
          <cell r="N23" t="str">
            <v>-</v>
          </cell>
          <cell r="O23" t="str">
            <v>-</v>
          </cell>
          <cell r="P23" t="str">
            <v>IGE1062</v>
          </cell>
          <cell r="Q23">
            <v>382</v>
          </cell>
          <cell r="R23" t="str">
            <v>IGE1024</v>
          </cell>
          <cell r="S23">
            <v>1.0900000000000001</v>
          </cell>
          <cell r="T23" t="str">
            <v>IGE1013</v>
          </cell>
          <cell r="U23">
            <v>160</v>
          </cell>
          <cell r="V23" t="str">
            <v>-</v>
          </cell>
          <cell r="W23" t="str">
            <v>-</v>
          </cell>
          <cell r="X23" t="str">
            <v>-</v>
          </cell>
          <cell r="Y23" t="str">
            <v>-</v>
          </cell>
          <cell r="Z23" t="str">
            <v>-</v>
          </cell>
          <cell r="AA23" t="str">
            <v>-</v>
          </cell>
          <cell r="AB23" t="str">
            <v>-</v>
          </cell>
          <cell r="AC23" t="str">
            <v>-</v>
          </cell>
          <cell r="AD23" t="str">
            <v>-</v>
          </cell>
          <cell r="AE23" t="str">
            <v>-</v>
          </cell>
          <cell r="AF23" t="str">
            <v>-</v>
          </cell>
          <cell r="AG23" t="str">
            <v>-</v>
          </cell>
          <cell r="AH23" t="str">
            <v>-</v>
          </cell>
          <cell r="AI23" t="str">
            <v>-</v>
          </cell>
          <cell r="AJ23">
            <v>0</v>
          </cell>
          <cell r="AK23" t="str">
            <v>-</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v>1</v>
          </cell>
          <cell r="AX23" t="str">
            <v>-</v>
          </cell>
          <cell r="AY23">
            <v>5</v>
          </cell>
          <cell r="AZ23">
            <v>5</v>
          </cell>
          <cell r="BA23">
            <v>1</v>
          </cell>
          <cell r="BB23" t="str">
            <v>MO13</v>
          </cell>
          <cell r="BC23">
            <v>7</v>
          </cell>
          <cell r="BD23" t="str">
            <v>-</v>
          </cell>
          <cell r="BE23" t="str">
            <v>-</v>
          </cell>
          <cell r="BF23" t="str">
            <v>-</v>
          </cell>
          <cell r="BG23" t="str">
            <v>-</v>
          </cell>
          <cell r="BH23" t="str">
            <v>-</v>
          </cell>
          <cell r="BI23" t="str">
            <v>-</v>
          </cell>
          <cell r="BJ23" t="str">
            <v>-</v>
          </cell>
          <cell r="BK23" t="str">
            <v>-</v>
          </cell>
          <cell r="BL23" t="str">
            <v>-</v>
          </cell>
          <cell r="BM23" t="str">
            <v>-</v>
          </cell>
          <cell r="BN23" t="str">
            <v>-</v>
          </cell>
          <cell r="BO23" t="str">
            <v>-</v>
          </cell>
          <cell r="BP23" t="str">
            <v>-</v>
          </cell>
          <cell r="BQ23" t="str">
            <v>-</v>
          </cell>
          <cell r="BR23">
            <v>262467</v>
          </cell>
          <cell r="BT23">
            <v>262467</v>
          </cell>
          <cell r="BV23">
            <v>1</v>
          </cell>
          <cell r="BW23" t="str">
            <v>Administracion, Imprevistos, Utilidad (AIU)</v>
          </cell>
          <cell r="BX23">
            <v>0.3</v>
          </cell>
          <cell r="BY23">
            <v>0</v>
          </cell>
          <cell r="BZ23">
            <v>0</v>
          </cell>
          <cell r="CA23">
            <v>0</v>
          </cell>
        </row>
        <row r="24">
          <cell r="D24" t="str">
            <v>MORTERO 1:4 IMP.</v>
          </cell>
          <cell r="E24" t="str">
            <v>M3</v>
          </cell>
          <cell r="F24" t="str">
            <v>MG501</v>
          </cell>
          <cell r="G24">
            <v>0.05</v>
          </cell>
          <cell r="H24" t="str">
            <v>-</v>
          </cell>
          <cell r="I24" t="str">
            <v>-</v>
          </cell>
          <cell r="J24" t="str">
            <v>-</v>
          </cell>
          <cell r="K24" t="str">
            <v>-</v>
          </cell>
          <cell r="L24" t="str">
            <v>-</v>
          </cell>
          <cell r="M24" t="str">
            <v>-</v>
          </cell>
          <cell r="N24" t="str">
            <v>-</v>
          </cell>
          <cell r="O24" t="str">
            <v>-</v>
          </cell>
          <cell r="P24" t="str">
            <v>IGE1062</v>
          </cell>
          <cell r="Q24">
            <v>382</v>
          </cell>
          <cell r="R24" t="str">
            <v>IGE1024</v>
          </cell>
          <cell r="S24">
            <v>1.0900000000000001</v>
          </cell>
          <cell r="T24" t="str">
            <v>IGE1013</v>
          </cell>
          <cell r="U24">
            <v>160</v>
          </cell>
          <cell r="V24" t="str">
            <v>IGA3034</v>
          </cell>
          <cell r="W24">
            <v>0.2</v>
          </cell>
          <cell r="X24" t="str">
            <v>-</v>
          </cell>
          <cell r="Y24" t="str">
            <v>-</v>
          </cell>
          <cell r="Z24" t="str">
            <v>-</v>
          </cell>
          <cell r="AA24" t="str">
            <v>-</v>
          </cell>
          <cell r="AB24" t="str">
            <v>-</v>
          </cell>
          <cell r="AC24" t="str">
            <v>-</v>
          </cell>
          <cell r="AD24" t="str">
            <v>-</v>
          </cell>
          <cell r="AE24" t="str">
            <v>-</v>
          </cell>
          <cell r="AF24" t="str">
            <v>-</v>
          </cell>
          <cell r="AG24" t="str">
            <v>-</v>
          </cell>
          <cell r="AH24" t="str">
            <v>-</v>
          </cell>
          <cell r="AI24" t="str">
            <v>-</v>
          </cell>
          <cell r="AJ24">
            <v>0</v>
          </cell>
          <cell r="AK24" t="str">
            <v>-</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v>1</v>
          </cell>
          <cell r="AX24" t="str">
            <v>-</v>
          </cell>
          <cell r="AY24">
            <v>5</v>
          </cell>
          <cell r="AZ24">
            <v>5</v>
          </cell>
          <cell r="BA24">
            <v>1</v>
          </cell>
          <cell r="BB24" t="str">
            <v>MO13</v>
          </cell>
          <cell r="BC24">
            <v>7</v>
          </cell>
          <cell r="BD24" t="str">
            <v>-</v>
          </cell>
          <cell r="BE24" t="str">
            <v>-</v>
          </cell>
          <cell r="BF24" t="str">
            <v>-</v>
          </cell>
          <cell r="BG24" t="str">
            <v>-</v>
          </cell>
          <cell r="BH24" t="str">
            <v>-</v>
          </cell>
          <cell r="BI24" t="str">
            <v>-</v>
          </cell>
          <cell r="BJ24" t="str">
            <v>-</v>
          </cell>
          <cell r="BK24" t="str">
            <v>-</v>
          </cell>
          <cell r="BL24" t="str">
            <v>-</v>
          </cell>
          <cell r="BM24" t="str">
            <v>-</v>
          </cell>
          <cell r="BN24" t="str">
            <v>-</v>
          </cell>
          <cell r="BO24" t="str">
            <v>-</v>
          </cell>
          <cell r="BP24" t="str">
            <v>-</v>
          </cell>
          <cell r="BQ24" t="str">
            <v>-</v>
          </cell>
          <cell r="BR24">
            <v>272467</v>
          </cell>
          <cell r="BT24">
            <v>272467</v>
          </cell>
          <cell r="BV24">
            <v>1</v>
          </cell>
          <cell r="BW24" t="str">
            <v>Administracion, Imprevistos, Utilidad (AIU)</v>
          </cell>
          <cell r="BX24">
            <v>0.3</v>
          </cell>
          <cell r="BY24">
            <v>0</v>
          </cell>
          <cell r="BZ24">
            <v>0</v>
          </cell>
          <cell r="CA24">
            <v>0</v>
          </cell>
        </row>
        <row r="25">
          <cell r="D25" t="str">
            <v>MORTERO 1:5 (GENERAL EN OBRA)</v>
          </cell>
          <cell r="E25" t="str">
            <v>M3</v>
          </cell>
          <cell r="F25" t="str">
            <v>MG501</v>
          </cell>
          <cell r="G25">
            <v>0.05</v>
          </cell>
          <cell r="H25" t="str">
            <v>-</v>
          </cell>
          <cell r="I25" t="str">
            <v>-</v>
          </cell>
          <cell r="J25" t="str">
            <v>-</v>
          </cell>
          <cell r="K25" t="str">
            <v>-</v>
          </cell>
          <cell r="L25" t="str">
            <v>-</v>
          </cell>
          <cell r="M25" t="str">
            <v>-</v>
          </cell>
          <cell r="N25" t="str">
            <v>-</v>
          </cell>
          <cell r="O25" t="str">
            <v>-</v>
          </cell>
          <cell r="P25" t="str">
            <v>IGE1062</v>
          </cell>
          <cell r="Q25">
            <v>317</v>
          </cell>
          <cell r="R25" t="str">
            <v>IGE1024</v>
          </cell>
          <cell r="S25">
            <v>1.2</v>
          </cell>
          <cell r="T25" t="str">
            <v>IGE1013</v>
          </cell>
          <cell r="U25">
            <v>160</v>
          </cell>
          <cell r="V25" t="str">
            <v>-</v>
          </cell>
          <cell r="W25" t="str">
            <v>-</v>
          </cell>
          <cell r="X25" t="str">
            <v>-</v>
          </cell>
          <cell r="Y25" t="str">
            <v>-</v>
          </cell>
          <cell r="Z25" t="str">
            <v>-</v>
          </cell>
          <cell r="AA25" t="str">
            <v>-</v>
          </cell>
          <cell r="AB25" t="str">
            <v>-</v>
          </cell>
          <cell r="AC25" t="str">
            <v>-</v>
          </cell>
          <cell r="AD25" t="str">
            <v>-</v>
          </cell>
          <cell r="AE25" t="str">
            <v>-</v>
          </cell>
          <cell r="AF25" t="str">
            <v>-</v>
          </cell>
          <cell r="AG25" t="str">
            <v>-</v>
          </cell>
          <cell r="AH25" t="str">
            <v>-</v>
          </cell>
          <cell r="AI25" t="str">
            <v>-</v>
          </cell>
          <cell r="AJ25">
            <v>0</v>
          </cell>
          <cell r="AK25" t="str">
            <v>-</v>
          </cell>
          <cell r="AL25" t="str">
            <v>-</v>
          </cell>
          <cell r="AM25" t="str">
            <v>-</v>
          </cell>
          <cell r="AN25" t="str">
            <v>-</v>
          </cell>
          <cell r="AO25" t="str">
            <v>-</v>
          </cell>
          <cell r="AP25" t="str">
            <v>-</v>
          </cell>
          <cell r="AQ25" t="str">
            <v>-</v>
          </cell>
          <cell r="AR25" t="str">
            <v>-</v>
          </cell>
          <cell r="AS25" t="str">
            <v>-</v>
          </cell>
          <cell r="AT25" t="str">
            <v>-</v>
          </cell>
          <cell r="AU25" t="str">
            <v>-</v>
          </cell>
          <cell r="AV25" t="str">
            <v>-</v>
          </cell>
          <cell r="AW25">
            <v>1</v>
          </cell>
          <cell r="AX25" t="str">
            <v>-</v>
          </cell>
          <cell r="AY25">
            <v>5</v>
          </cell>
          <cell r="AZ25">
            <v>5</v>
          </cell>
          <cell r="BA25">
            <v>1</v>
          </cell>
          <cell r="BB25" t="str">
            <v>MO13</v>
          </cell>
          <cell r="BC25">
            <v>7</v>
          </cell>
          <cell r="BD25" t="str">
            <v>-</v>
          </cell>
          <cell r="BE25" t="str">
            <v>-</v>
          </cell>
          <cell r="BF25" t="str">
            <v>-</v>
          </cell>
          <cell r="BG25" t="str">
            <v>-</v>
          </cell>
          <cell r="BH25" t="str">
            <v>-</v>
          </cell>
          <cell r="BI25" t="str">
            <v>-</v>
          </cell>
          <cell r="BJ25" t="str">
            <v>-</v>
          </cell>
          <cell r="BK25" t="str">
            <v>-</v>
          </cell>
          <cell r="BL25" t="str">
            <v>-</v>
          </cell>
          <cell r="BM25" t="str">
            <v>-</v>
          </cell>
          <cell r="BN25" t="str">
            <v>-</v>
          </cell>
          <cell r="BO25" t="str">
            <v>-</v>
          </cell>
          <cell r="BP25" t="str">
            <v>-</v>
          </cell>
          <cell r="BQ25" t="str">
            <v>-</v>
          </cell>
          <cell r="BR25">
            <v>234894</v>
          </cell>
          <cell r="BT25">
            <v>234894</v>
          </cell>
          <cell r="BV25">
            <v>1</v>
          </cell>
          <cell r="BW25" t="str">
            <v>Administracion, Imprevistos, Utilidad (AIU)</v>
          </cell>
          <cell r="BX25">
            <v>0.3</v>
          </cell>
          <cell r="BY25">
            <v>0</v>
          </cell>
          <cell r="BZ25">
            <v>0</v>
          </cell>
          <cell r="CA25">
            <v>0</v>
          </cell>
        </row>
        <row r="26">
          <cell r="D26" t="str">
            <v>MURO TOLETE COMUN E=0.12 mts. A LA VISTA</v>
          </cell>
          <cell r="E26" t="str">
            <v>M2</v>
          </cell>
          <cell r="F26" t="str">
            <v>MG501</v>
          </cell>
          <cell r="G26">
            <v>0.05</v>
          </cell>
          <cell r="H26" t="str">
            <v>-</v>
          </cell>
          <cell r="I26" t="str">
            <v>-</v>
          </cell>
          <cell r="J26" t="str">
            <v>-</v>
          </cell>
          <cell r="K26" t="str">
            <v>-</v>
          </cell>
          <cell r="L26" t="str">
            <v>-</v>
          </cell>
          <cell r="M26" t="str">
            <v>-</v>
          </cell>
          <cell r="N26" t="str">
            <v>-</v>
          </cell>
          <cell r="O26" t="str">
            <v>-</v>
          </cell>
          <cell r="P26" t="str">
            <v>IGE1148</v>
          </cell>
          <cell r="Q26">
            <v>55</v>
          </cell>
          <cell r="R26" t="str">
            <v>IGE1194</v>
          </cell>
          <cell r="S26">
            <v>0.04</v>
          </cell>
          <cell r="T26" t="str">
            <v>-</v>
          </cell>
          <cell r="U26" t="str">
            <v>-</v>
          </cell>
          <cell r="V26" t="str">
            <v>-</v>
          </cell>
          <cell r="W26" t="str">
            <v>-</v>
          </cell>
          <cell r="X26" t="str">
            <v>-</v>
          </cell>
          <cell r="Y26" t="str">
            <v>-</v>
          </cell>
          <cell r="Z26" t="str">
            <v>-</v>
          </cell>
          <cell r="AA26" t="str">
            <v>-</v>
          </cell>
          <cell r="AB26" t="str">
            <v>-</v>
          </cell>
          <cell r="AC26" t="str">
            <v>-</v>
          </cell>
          <cell r="AD26" t="str">
            <v>-</v>
          </cell>
          <cell r="AE26" t="str">
            <v>-</v>
          </cell>
          <cell r="AF26" t="str">
            <v>-</v>
          </cell>
          <cell r="AG26" t="str">
            <v>-</v>
          </cell>
          <cell r="AH26" t="str">
            <v>-</v>
          </cell>
          <cell r="AI26" t="str">
            <v>-</v>
          </cell>
          <cell r="AJ26">
            <v>0</v>
          </cell>
          <cell r="AK26" t="str">
            <v>-</v>
          </cell>
          <cell r="AL26" t="str">
            <v>-</v>
          </cell>
          <cell r="AM26" t="str">
            <v>-</v>
          </cell>
          <cell r="AN26" t="str">
            <v>-</v>
          </cell>
          <cell r="AO26" t="str">
            <v>-</v>
          </cell>
          <cell r="AP26" t="str">
            <v>-</v>
          </cell>
          <cell r="AQ26" t="str">
            <v>-</v>
          </cell>
          <cell r="AR26" t="str">
            <v>-</v>
          </cell>
          <cell r="AS26" t="str">
            <v>-</v>
          </cell>
          <cell r="AT26" t="str">
            <v>-</v>
          </cell>
          <cell r="AU26" t="str">
            <v>-</v>
          </cell>
          <cell r="AV26" t="str">
            <v>-</v>
          </cell>
          <cell r="AW26">
            <v>1</v>
          </cell>
          <cell r="AX26" t="str">
            <v>-</v>
          </cell>
          <cell r="AY26">
            <v>5</v>
          </cell>
          <cell r="AZ26">
            <v>5</v>
          </cell>
          <cell r="BA26">
            <v>1</v>
          </cell>
          <cell r="BB26" t="str">
            <v>MO13</v>
          </cell>
          <cell r="BC26">
            <v>18</v>
          </cell>
          <cell r="BD26" t="str">
            <v>-</v>
          </cell>
          <cell r="BE26" t="str">
            <v>-</v>
          </cell>
          <cell r="BF26" t="str">
            <v>-</v>
          </cell>
          <cell r="BG26" t="str">
            <v>-</v>
          </cell>
          <cell r="BH26" t="str">
            <v>-</v>
          </cell>
          <cell r="BI26" t="str">
            <v>-</v>
          </cell>
          <cell r="BJ26" t="str">
            <v>-</v>
          </cell>
          <cell r="BK26" t="str">
            <v>-</v>
          </cell>
          <cell r="BL26" t="str">
            <v>-</v>
          </cell>
          <cell r="BM26" t="str">
            <v>-</v>
          </cell>
          <cell r="BN26" t="str">
            <v>-</v>
          </cell>
          <cell r="BO26" t="str">
            <v>-</v>
          </cell>
          <cell r="BP26" t="str">
            <v>-</v>
          </cell>
          <cell r="BQ26" t="str">
            <v>-</v>
          </cell>
          <cell r="BR26">
            <v>36446</v>
          </cell>
          <cell r="BT26">
            <v>36446</v>
          </cell>
          <cell r="BV26">
            <v>1</v>
          </cell>
          <cell r="BW26" t="str">
            <v>Administracion, Imprevistos, Utilidad (AIU)</v>
          </cell>
          <cell r="BX26">
            <v>0.3</v>
          </cell>
          <cell r="BY26">
            <v>0</v>
          </cell>
          <cell r="BZ26">
            <v>0</v>
          </cell>
          <cell r="CA26">
            <v>0</v>
          </cell>
        </row>
        <row r="27">
          <cell r="D27" t="str">
            <v>MURO TOLETE COMUN E=0.25 mts.</v>
          </cell>
          <cell r="E27" t="str">
            <v>M2</v>
          </cell>
          <cell r="F27" t="str">
            <v>MG501</v>
          </cell>
          <cell r="G27">
            <v>0.15</v>
          </cell>
          <cell r="H27" t="str">
            <v>-</v>
          </cell>
          <cell r="I27" t="str">
            <v>-</v>
          </cell>
          <cell r="J27" t="str">
            <v>-</v>
          </cell>
          <cell r="K27" t="str">
            <v>-</v>
          </cell>
          <cell r="L27" t="str">
            <v>-</v>
          </cell>
          <cell r="M27" t="str">
            <v>-</v>
          </cell>
          <cell r="N27" t="str">
            <v>-</v>
          </cell>
          <cell r="O27" t="str">
            <v>-</v>
          </cell>
          <cell r="P27" t="str">
            <v>IGE1148</v>
          </cell>
          <cell r="Q27">
            <v>114</v>
          </cell>
          <cell r="R27" t="str">
            <v>IGE1194</v>
          </cell>
          <cell r="S27">
            <v>0.08</v>
          </cell>
          <cell r="T27" t="str">
            <v>-</v>
          </cell>
          <cell r="U27" t="str">
            <v>-</v>
          </cell>
          <cell r="V27" t="str">
            <v>-</v>
          </cell>
          <cell r="W27" t="str">
            <v>-</v>
          </cell>
          <cell r="X27" t="str">
            <v>-</v>
          </cell>
          <cell r="Y27" t="str">
            <v>-</v>
          </cell>
          <cell r="Z27" t="str">
            <v>-</v>
          </cell>
          <cell r="AA27" t="str">
            <v>-</v>
          </cell>
          <cell r="AB27" t="str">
            <v>-</v>
          </cell>
          <cell r="AC27" t="str">
            <v>-</v>
          </cell>
          <cell r="AD27" t="str">
            <v>-</v>
          </cell>
          <cell r="AE27" t="str">
            <v>-</v>
          </cell>
          <cell r="AF27" t="str">
            <v>-</v>
          </cell>
          <cell r="AG27" t="str">
            <v>-</v>
          </cell>
          <cell r="AH27" t="str">
            <v>-</v>
          </cell>
          <cell r="AI27" t="str">
            <v>-</v>
          </cell>
          <cell r="AJ27">
            <v>0</v>
          </cell>
          <cell r="AK27" t="str">
            <v>-</v>
          </cell>
          <cell r="AL27" t="str">
            <v>-</v>
          </cell>
          <cell r="AM27" t="str">
            <v>-</v>
          </cell>
          <cell r="AN27" t="str">
            <v>-</v>
          </cell>
          <cell r="AO27" t="str">
            <v>-</v>
          </cell>
          <cell r="AP27" t="str">
            <v>-</v>
          </cell>
          <cell r="AQ27" t="str">
            <v>-</v>
          </cell>
          <cell r="AR27" t="str">
            <v>-</v>
          </cell>
          <cell r="AS27" t="str">
            <v>-</v>
          </cell>
          <cell r="AT27" t="str">
            <v>-</v>
          </cell>
          <cell r="AU27" t="str">
            <v>-</v>
          </cell>
          <cell r="AV27" t="str">
            <v>-</v>
          </cell>
          <cell r="AW27">
            <v>1</v>
          </cell>
          <cell r="AX27" t="str">
            <v>-</v>
          </cell>
          <cell r="AY27">
            <v>5</v>
          </cell>
          <cell r="AZ27">
            <v>5</v>
          </cell>
          <cell r="BA27">
            <v>1</v>
          </cell>
          <cell r="BB27" t="str">
            <v>MO13</v>
          </cell>
          <cell r="BC27">
            <v>9</v>
          </cell>
          <cell r="BD27" t="str">
            <v>-</v>
          </cell>
          <cell r="BE27" t="str">
            <v>-</v>
          </cell>
          <cell r="BF27" t="str">
            <v>-</v>
          </cell>
          <cell r="BG27" t="str">
            <v>-</v>
          </cell>
          <cell r="BH27" t="str">
            <v>-</v>
          </cell>
          <cell r="BI27" t="str">
            <v>-</v>
          </cell>
          <cell r="BJ27" t="str">
            <v>-</v>
          </cell>
          <cell r="BK27" t="str">
            <v>-</v>
          </cell>
          <cell r="BL27" t="str">
            <v>-</v>
          </cell>
          <cell r="BM27" t="str">
            <v>-</v>
          </cell>
          <cell r="BN27" t="str">
            <v>-</v>
          </cell>
          <cell r="BO27" t="str">
            <v>-</v>
          </cell>
          <cell r="BP27" t="str">
            <v>-</v>
          </cell>
          <cell r="BQ27" t="str">
            <v>-</v>
          </cell>
          <cell r="BR27">
            <v>75683</v>
          </cell>
          <cell r="BT27">
            <v>75683</v>
          </cell>
          <cell r="BV27">
            <v>1</v>
          </cell>
          <cell r="BW27" t="str">
            <v>Administracion, Imprevistos, Utilidad (AIU)</v>
          </cell>
          <cell r="BX27">
            <v>0.3</v>
          </cell>
          <cell r="BY27">
            <v>0</v>
          </cell>
          <cell r="BZ27">
            <v>0</v>
          </cell>
          <cell r="CA27">
            <v>0</v>
          </cell>
        </row>
        <row r="28">
          <cell r="D28" t="str">
            <v>MURO TOLETE COMUN E=0.37 mts.</v>
          </cell>
          <cell r="E28" t="str">
            <v>M2</v>
          </cell>
          <cell r="F28" t="str">
            <v>MG501</v>
          </cell>
          <cell r="G28">
            <v>0.1</v>
          </cell>
          <cell r="H28" t="str">
            <v>-</v>
          </cell>
          <cell r="I28" t="str">
            <v>-</v>
          </cell>
          <cell r="J28" t="str">
            <v>-</v>
          </cell>
          <cell r="K28" t="str">
            <v>-</v>
          </cell>
          <cell r="L28" t="str">
            <v>-</v>
          </cell>
          <cell r="M28" t="str">
            <v>-</v>
          </cell>
          <cell r="N28" t="str">
            <v>-</v>
          </cell>
          <cell r="O28" t="str">
            <v>-</v>
          </cell>
          <cell r="P28" t="str">
            <v>IGE1148</v>
          </cell>
          <cell r="Q28">
            <v>165</v>
          </cell>
          <cell r="R28" t="str">
            <v>IGE1194</v>
          </cell>
          <cell r="S28">
            <v>0.12</v>
          </cell>
          <cell r="T28" t="str">
            <v>-</v>
          </cell>
          <cell r="U28" t="str">
            <v>-</v>
          </cell>
          <cell r="V28" t="str">
            <v>-</v>
          </cell>
          <cell r="W28" t="str">
            <v>-</v>
          </cell>
          <cell r="X28" t="str">
            <v>-</v>
          </cell>
          <cell r="Y28" t="str">
            <v>-</v>
          </cell>
          <cell r="Z28" t="str">
            <v>-</v>
          </cell>
          <cell r="AA28" t="str">
            <v>-</v>
          </cell>
          <cell r="AB28" t="str">
            <v>-</v>
          </cell>
          <cell r="AC28" t="str">
            <v>-</v>
          </cell>
          <cell r="AD28" t="str">
            <v>-</v>
          </cell>
          <cell r="AE28" t="str">
            <v>-</v>
          </cell>
          <cell r="AF28" t="str">
            <v>-</v>
          </cell>
          <cell r="AG28" t="str">
            <v>-</v>
          </cell>
          <cell r="AH28" t="str">
            <v>-</v>
          </cell>
          <cell r="AI28" t="str">
            <v>-</v>
          </cell>
          <cell r="AJ28">
            <v>0</v>
          </cell>
          <cell r="AK28" t="str">
            <v>-</v>
          </cell>
          <cell r="AL28" t="str">
            <v>-</v>
          </cell>
          <cell r="AM28" t="str">
            <v>-</v>
          </cell>
          <cell r="AN28" t="str">
            <v>-</v>
          </cell>
          <cell r="AO28" t="str">
            <v>-</v>
          </cell>
          <cell r="AP28" t="str">
            <v>-</v>
          </cell>
          <cell r="AQ28" t="str">
            <v>-</v>
          </cell>
          <cell r="AR28" t="str">
            <v>-</v>
          </cell>
          <cell r="AS28" t="str">
            <v>-</v>
          </cell>
          <cell r="AT28" t="str">
            <v>-</v>
          </cell>
          <cell r="AU28" t="str">
            <v>-</v>
          </cell>
          <cell r="AV28" t="str">
            <v>-</v>
          </cell>
          <cell r="AW28">
            <v>1</v>
          </cell>
          <cell r="AX28" t="str">
            <v>-</v>
          </cell>
          <cell r="AY28">
            <v>5</v>
          </cell>
          <cell r="AZ28">
            <v>5</v>
          </cell>
          <cell r="BA28">
            <v>1</v>
          </cell>
          <cell r="BB28" t="str">
            <v>MO13</v>
          </cell>
          <cell r="BC28">
            <v>6</v>
          </cell>
          <cell r="BD28" t="str">
            <v>-</v>
          </cell>
          <cell r="BE28" t="str">
            <v>-</v>
          </cell>
          <cell r="BF28" t="str">
            <v>-</v>
          </cell>
          <cell r="BG28" t="str">
            <v>-</v>
          </cell>
          <cell r="BH28" t="str">
            <v>-</v>
          </cell>
          <cell r="BI28" t="str">
            <v>-</v>
          </cell>
          <cell r="BJ28" t="str">
            <v>-</v>
          </cell>
          <cell r="BK28" t="str">
            <v>-</v>
          </cell>
          <cell r="BL28" t="str">
            <v>-</v>
          </cell>
          <cell r="BM28" t="str">
            <v>-</v>
          </cell>
          <cell r="BN28" t="str">
            <v>-</v>
          </cell>
          <cell r="BO28" t="str">
            <v>-</v>
          </cell>
          <cell r="BP28" t="str">
            <v>-</v>
          </cell>
          <cell r="BQ28" t="str">
            <v>-</v>
          </cell>
          <cell r="BR28">
            <v>110435</v>
          </cell>
          <cell r="BT28">
            <v>110435</v>
          </cell>
          <cell r="BV28">
            <v>1</v>
          </cell>
          <cell r="BW28" t="str">
            <v>Administracion, Imprevistos, Utilidad (AIU)</v>
          </cell>
          <cell r="BX28">
            <v>0.3</v>
          </cell>
          <cell r="BY28">
            <v>0</v>
          </cell>
          <cell r="BZ28">
            <v>0</v>
          </cell>
          <cell r="CA28">
            <v>0</v>
          </cell>
        </row>
        <row r="29">
          <cell r="D29" t="str">
            <v>Pañete impermeabilizado 1:3 con Sika 1 o similar</v>
          </cell>
          <cell r="E29" t="str">
            <v>M2</v>
          </cell>
          <cell r="F29" t="str">
            <v>MG501</v>
          </cell>
          <cell r="G29">
            <v>0.1</v>
          </cell>
          <cell r="H29" t="str">
            <v>-</v>
          </cell>
          <cell r="I29" t="str">
            <v>-</v>
          </cell>
          <cell r="J29" t="str">
            <v>-</v>
          </cell>
          <cell r="K29" t="str">
            <v>-</v>
          </cell>
          <cell r="L29" t="str">
            <v>-</v>
          </cell>
          <cell r="M29" t="str">
            <v>-</v>
          </cell>
          <cell r="N29" t="str">
            <v>-</v>
          </cell>
          <cell r="O29" t="str">
            <v>-</v>
          </cell>
          <cell r="P29" t="str">
            <v>IGE1193</v>
          </cell>
          <cell r="Q29">
            <v>0.02</v>
          </cell>
          <cell r="R29" t="str">
            <v>IGE1013</v>
          </cell>
          <cell r="S29">
            <v>3.63</v>
          </cell>
          <cell r="T29" t="str">
            <v>-</v>
          </cell>
          <cell r="U29" t="str">
            <v>-</v>
          </cell>
          <cell r="V29" t="str">
            <v>-</v>
          </cell>
          <cell r="W29" t="str">
            <v>-</v>
          </cell>
          <cell r="X29" t="str">
            <v>-</v>
          </cell>
          <cell r="Y29" t="str">
            <v>-</v>
          </cell>
          <cell r="Z29" t="str">
            <v>-</v>
          </cell>
          <cell r="AA29" t="str">
            <v>-</v>
          </cell>
          <cell r="AB29" t="str">
            <v>-</v>
          </cell>
          <cell r="AC29" t="str">
            <v>-</v>
          </cell>
          <cell r="AD29" t="str">
            <v>-</v>
          </cell>
          <cell r="AE29" t="str">
            <v>-</v>
          </cell>
          <cell r="AF29" t="str">
            <v>-</v>
          </cell>
          <cell r="AG29" t="str">
            <v>-</v>
          </cell>
          <cell r="AH29" t="str">
            <v>-</v>
          </cell>
          <cell r="AI29" t="str">
            <v>-</v>
          </cell>
          <cell r="AJ29">
            <v>0</v>
          </cell>
          <cell r="AK29" t="str">
            <v>-</v>
          </cell>
          <cell r="AL29" t="str">
            <v>-</v>
          </cell>
          <cell r="AM29" t="str">
            <v>-</v>
          </cell>
          <cell r="AN29" t="str">
            <v>-</v>
          </cell>
          <cell r="AO29" t="str">
            <v>-</v>
          </cell>
          <cell r="AP29" t="str">
            <v>-</v>
          </cell>
          <cell r="AQ29" t="str">
            <v>-</v>
          </cell>
          <cell r="AR29" t="str">
            <v>-</v>
          </cell>
          <cell r="AS29" t="str">
            <v>-</v>
          </cell>
          <cell r="AT29" t="str">
            <v>-</v>
          </cell>
          <cell r="AU29" t="str">
            <v>-</v>
          </cell>
          <cell r="AV29" t="str">
            <v>-</v>
          </cell>
          <cell r="AW29">
            <v>1</v>
          </cell>
          <cell r="AX29" t="str">
            <v>-</v>
          </cell>
          <cell r="AY29">
            <v>5</v>
          </cell>
          <cell r="AZ29">
            <v>5</v>
          </cell>
          <cell r="BA29">
            <v>1</v>
          </cell>
          <cell r="BB29" t="str">
            <v>MO13</v>
          </cell>
          <cell r="BC29">
            <v>14</v>
          </cell>
          <cell r="BD29" t="str">
            <v>-</v>
          </cell>
          <cell r="BE29" t="str">
            <v>-</v>
          </cell>
          <cell r="BF29" t="str">
            <v>-</v>
          </cell>
          <cell r="BG29" t="str">
            <v>-</v>
          </cell>
          <cell r="BH29" t="str">
            <v>-</v>
          </cell>
          <cell r="BI29" t="str">
            <v>-</v>
          </cell>
          <cell r="BJ29" t="str">
            <v>-</v>
          </cell>
          <cell r="BK29" t="str">
            <v>-</v>
          </cell>
          <cell r="BL29" t="str">
            <v>-</v>
          </cell>
          <cell r="BM29" t="str">
            <v>-</v>
          </cell>
          <cell r="BN29" t="str">
            <v>-</v>
          </cell>
          <cell r="BO29" t="str">
            <v>-</v>
          </cell>
          <cell r="BP29" t="str">
            <v>-</v>
          </cell>
          <cell r="BQ29" t="str">
            <v>-</v>
          </cell>
          <cell r="BR29">
            <v>15611</v>
          </cell>
          <cell r="BT29">
            <v>15611</v>
          </cell>
          <cell r="BV29">
            <v>1</v>
          </cell>
          <cell r="BW29" t="str">
            <v>Administracion, Imprevistos, Utilidad (AIU)</v>
          </cell>
          <cell r="BX29">
            <v>0.3</v>
          </cell>
          <cell r="BY29">
            <v>0</v>
          </cell>
          <cell r="BZ29">
            <v>0</v>
          </cell>
          <cell r="CA29">
            <v>0</v>
          </cell>
        </row>
        <row r="30">
          <cell r="D30" t="str">
            <v>Pañete impermeabilizado 1:4 con Sika 1 o similar</v>
          </cell>
          <cell r="E30" t="str">
            <v>M2</v>
          </cell>
          <cell r="F30" t="str">
            <v>MG501</v>
          </cell>
          <cell r="G30">
            <v>0.1</v>
          </cell>
          <cell r="H30" t="str">
            <v>-</v>
          </cell>
          <cell r="I30" t="str">
            <v>-</v>
          </cell>
          <cell r="J30" t="str">
            <v>-</v>
          </cell>
          <cell r="K30" t="str">
            <v>-</v>
          </cell>
          <cell r="L30" t="str">
            <v>-</v>
          </cell>
          <cell r="M30" t="str">
            <v>-</v>
          </cell>
          <cell r="N30" t="str">
            <v>-</v>
          </cell>
          <cell r="O30" t="str">
            <v>-</v>
          </cell>
          <cell r="P30" t="str">
            <v>IGE1196</v>
          </cell>
          <cell r="Q30">
            <v>0.02</v>
          </cell>
          <cell r="R30" t="str">
            <v>IGE1013</v>
          </cell>
          <cell r="S30">
            <v>3.63</v>
          </cell>
          <cell r="T30" t="str">
            <v>-</v>
          </cell>
          <cell r="U30" t="str">
            <v>-</v>
          </cell>
          <cell r="V30" t="str">
            <v>-</v>
          </cell>
          <cell r="W30" t="str">
            <v>-</v>
          </cell>
          <cell r="X30" t="str">
            <v>-</v>
          </cell>
          <cell r="Y30" t="str">
            <v>-</v>
          </cell>
          <cell r="Z30" t="str">
            <v>-</v>
          </cell>
          <cell r="AA30" t="str">
            <v>-</v>
          </cell>
          <cell r="AB30" t="str">
            <v>-</v>
          </cell>
          <cell r="AC30" t="str">
            <v>-</v>
          </cell>
          <cell r="AD30" t="str">
            <v>-</v>
          </cell>
          <cell r="AE30" t="str">
            <v>-</v>
          </cell>
          <cell r="AF30" t="str">
            <v>-</v>
          </cell>
          <cell r="AG30" t="str">
            <v>-</v>
          </cell>
          <cell r="AH30" t="str">
            <v>-</v>
          </cell>
          <cell r="AI30" t="str">
            <v>-</v>
          </cell>
          <cell r="AJ30">
            <v>0</v>
          </cell>
          <cell r="AK30" t="str">
            <v>-</v>
          </cell>
          <cell r="AL30" t="str">
            <v>-</v>
          </cell>
          <cell r="AM30" t="str">
            <v>-</v>
          </cell>
          <cell r="AN30" t="str">
            <v>-</v>
          </cell>
          <cell r="AO30" t="str">
            <v>-</v>
          </cell>
          <cell r="AP30" t="str">
            <v>-</v>
          </cell>
          <cell r="AQ30" t="str">
            <v>-</v>
          </cell>
          <cell r="AR30" t="str">
            <v>-</v>
          </cell>
          <cell r="AS30" t="str">
            <v>-</v>
          </cell>
          <cell r="AT30" t="str">
            <v>-</v>
          </cell>
          <cell r="AU30" t="str">
            <v>-</v>
          </cell>
          <cell r="AV30" t="str">
            <v>-</v>
          </cell>
          <cell r="AW30">
            <v>1</v>
          </cell>
          <cell r="AX30" t="str">
            <v>-</v>
          </cell>
          <cell r="AY30">
            <v>5</v>
          </cell>
          <cell r="AZ30">
            <v>5</v>
          </cell>
          <cell r="BA30">
            <v>1</v>
          </cell>
          <cell r="BB30" t="str">
            <v>MO13</v>
          </cell>
          <cell r="BC30">
            <v>14</v>
          </cell>
          <cell r="BD30" t="str">
            <v>-</v>
          </cell>
          <cell r="BE30" t="str">
            <v>-</v>
          </cell>
          <cell r="BF30" t="str">
            <v>-</v>
          </cell>
          <cell r="BG30" t="str">
            <v>-</v>
          </cell>
          <cell r="BH30" t="str">
            <v>-</v>
          </cell>
          <cell r="BI30" t="str">
            <v>-</v>
          </cell>
          <cell r="BJ30" t="str">
            <v>-</v>
          </cell>
          <cell r="BK30" t="str">
            <v>-</v>
          </cell>
          <cell r="BL30" t="str">
            <v>-</v>
          </cell>
          <cell r="BM30" t="str">
            <v>-</v>
          </cell>
          <cell r="BN30" t="str">
            <v>-</v>
          </cell>
          <cell r="BO30" t="str">
            <v>-</v>
          </cell>
          <cell r="BP30" t="str">
            <v>-</v>
          </cell>
          <cell r="BQ30" t="str">
            <v>-</v>
          </cell>
          <cell r="BR30">
            <v>15868</v>
          </cell>
          <cell r="BT30">
            <v>15868</v>
          </cell>
          <cell r="BV30">
            <v>1</v>
          </cell>
          <cell r="BW30" t="str">
            <v>Administracion, Imprevistos, Utilidad (AIU)</v>
          </cell>
          <cell r="BX30">
            <v>0.3</v>
          </cell>
          <cell r="BY30">
            <v>0</v>
          </cell>
          <cell r="BZ30">
            <v>0</v>
          </cell>
          <cell r="CA30">
            <v>0</v>
          </cell>
        </row>
        <row r="31">
          <cell r="D31" t="str">
            <v xml:space="preserve">Suministro e instalacion de tapas para camara de aquietamiento en lamina alfajor Cal. 18 corrugada inclu. Anticorr. soldada a marco (perfil 1"X1"X3/16"), con bisagras en hierro fundido, argollas y candado de alta seguridad. </v>
          </cell>
          <cell r="E31" t="str">
            <v>M2</v>
          </cell>
          <cell r="F31" t="str">
            <v>MG501</v>
          </cell>
          <cell r="G31">
            <v>0.1</v>
          </cell>
          <cell r="H31" t="str">
            <v>MG508</v>
          </cell>
          <cell r="I31">
            <v>1</v>
          </cell>
          <cell r="J31" t="str">
            <v>-</v>
          </cell>
          <cell r="K31" t="str">
            <v>-</v>
          </cell>
          <cell r="L31" t="str">
            <v>-</v>
          </cell>
          <cell r="M31" t="str">
            <v>-</v>
          </cell>
          <cell r="N31" t="str">
            <v>-</v>
          </cell>
          <cell r="O31" t="str">
            <v>-</v>
          </cell>
          <cell r="P31" t="str">
            <v>C5363</v>
          </cell>
          <cell r="Q31">
            <v>1</v>
          </cell>
          <cell r="R31" t="str">
            <v>IGE1280</v>
          </cell>
          <cell r="S31">
            <v>0.97</v>
          </cell>
          <cell r="T31" t="str">
            <v>IGE1207</v>
          </cell>
          <cell r="U31">
            <v>0.05</v>
          </cell>
          <cell r="V31" t="str">
            <v>C5036</v>
          </cell>
          <cell r="W31">
            <v>1</v>
          </cell>
          <cell r="X31" t="str">
            <v>C5360</v>
          </cell>
          <cell r="Y31">
            <v>4</v>
          </cell>
          <cell r="Z31" t="str">
            <v>C5361</v>
          </cell>
          <cell r="AA31">
            <v>2</v>
          </cell>
          <cell r="AB31" t="str">
            <v>C5362</v>
          </cell>
          <cell r="AC31">
            <v>1</v>
          </cell>
          <cell r="AD31" t="str">
            <v>IGE1033</v>
          </cell>
          <cell r="AE31">
            <v>2</v>
          </cell>
          <cell r="AF31" t="str">
            <v>-</v>
          </cell>
          <cell r="AG31" t="str">
            <v>-</v>
          </cell>
          <cell r="AH31" t="str">
            <v>-</v>
          </cell>
          <cell r="AI31" t="str">
            <v>-</v>
          </cell>
          <cell r="AJ31">
            <v>0</v>
          </cell>
          <cell r="AK31" t="str">
            <v>-</v>
          </cell>
          <cell r="AL31" t="str">
            <v>-</v>
          </cell>
          <cell r="AM31" t="str">
            <v>-</v>
          </cell>
          <cell r="AN31" t="str">
            <v>-</v>
          </cell>
          <cell r="AO31" t="str">
            <v>-</v>
          </cell>
          <cell r="AP31" t="str">
            <v>-</v>
          </cell>
          <cell r="AQ31" t="str">
            <v>-</v>
          </cell>
          <cell r="AR31" t="str">
            <v>-</v>
          </cell>
          <cell r="AS31" t="str">
            <v>-</v>
          </cell>
          <cell r="AT31" t="str">
            <v>-</v>
          </cell>
          <cell r="AU31" t="str">
            <v>-</v>
          </cell>
          <cell r="AV31" t="str">
            <v>-</v>
          </cell>
          <cell r="AW31">
            <v>1</v>
          </cell>
          <cell r="AX31" t="str">
            <v>-</v>
          </cell>
          <cell r="AY31">
            <v>5</v>
          </cell>
          <cell r="AZ31">
            <v>5</v>
          </cell>
          <cell r="BA31">
            <v>1</v>
          </cell>
          <cell r="BB31" t="str">
            <v>MO20</v>
          </cell>
          <cell r="BC31">
            <v>10</v>
          </cell>
          <cell r="BD31">
            <v>1</v>
          </cell>
          <cell r="BE31" t="str">
            <v>MO10</v>
          </cell>
          <cell r="BF31">
            <v>10</v>
          </cell>
          <cell r="BG31">
            <v>1</v>
          </cell>
          <cell r="BH31" t="str">
            <v>MO22</v>
          </cell>
          <cell r="BI31">
            <v>10</v>
          </cell>
          <cell r="BJ31" t="str">
            <v>-</v>
          </cell>
          <cell r="BK31" t="str">
            <v>-</v>
          </cell>
          <cell r="BL31" t="str">
            <v>-</v>
          </cell>
          <cell r="BM31" t="str">
            <v>-</v>
          </cell>
          <cell r="BN31" t="str">
            <v>-</v>
          </cell>
          <cell r="BO31" t="str">
            <v>-</v>
          </cell>
          <cell r="BP31" t="str">
            <v>-</v>
          </cell>
          <cell r="BQ31" t="str">
            <v>-</v>
          </cell>
          <cell r="BR31">
            <v>284528</v>
          </cell>
          <cell r="BT31">
            <v>284528</v>
          </cell>
          <cell r="BU31" t="str">
            <v>PDA ACUEDUCTO SORACA</v>
          </cell>
          <cell r="BV31">
            <v>1</v>
          </cell>
          <cell r="BW31" t="str">
            <v>Administracion, Imprevistos, Utilidad (AIU)</v>
          </cell>
          <cell r="BX31">
            <v>0.3</v>
          </cell>
          <cell r="BY31">
            <v>0</v>
          </cell>
          <cell r="BZ31">
            <v>0</v>
          </cell>
          <cell r="CA31">
            <v>0</v>
          </cell>
        </row>
        <row r="32">
          <cell r="D32" t="str">
            <v>Tapas en lamina de alfajor incluye angulo y porta candado</v>
          </cell>
          <cell r="E32" t="str">
            <v>M2</v>
          </cell>
          <cell r="F32" t="str">
            <v>MG501</v>
          </cell>
          <cell r="G32">
            <v>0.1</v>
          </cell>
          <cell r="H32" t="str">
            <v>MG508</v>
          </cell>
          <cell r="I32">
            <v>1</v>
          </cell>
          <cell r="J32" t="str">
            <v>-</v>
          </cell>
          <cell r="K32" t="str">
            <v>-</v>
          </cell>
          <cell r="L32" t="str">
            <v>-</v>
          </cell>
          <cell r="M32" t="str">
            <v>-</v>
          </cell>
          <cell r="N32" t="str">
            <v>-</v>
          </cell>
          <cell r="O32" t="str">
            <v>-</v>
          </cell>
          <cell r="P32" t="str">
            <v>IGE1008</v>
          </cell>
          <cell r="Q32">
            <v>2</v>
          </cell>
          <cell r="R32" t="str">
            <v>IGE1280</v>
          </cell>
          <cell r="S32">
            <v>0.97</v>
          </cell>
          <cell r="T32" t="str">
            <v>IGE1207</v>
          </cell>
          <cell r="U32">
            <v>0.05</v>
          </cell>
          <cell r="V32" t="str">
            <v>C5036</v>
          </cell>
          <cell r="W32">
            <v>1</v>
          </cell>
          <cell r="X32" t="str">
            <v>C5360</v>
          </cell>
          <cell r="Y32">
            <v>5</v>
          </cell>
          <cell r="Z32" t="str">
            <v>C5361</v>
          </cell>
          <cell r="AA32">
            <v>2</v>
          </cell>
          <cell r="AB32" t="str">
            <v>C5362</v>
          </cell>
          <cell r="AC32">
            <v>1</v>
          </cell>
          <cell r="AD32" t="str">
            <v>IGE1033</v>
          </cell>
          <cell r="AE32">
            <v>2</v>
          </cell>
          <cell r="AF32" t="str">
            <v>-</v>
          </cell>
          <cell r="AG32" t="str">
            <v>-</v>
          </cell>
          <cell r="AH32" t="str">
            <v>-</v>
          </cell>
          <cell r="AI32" t="str">
            <v>-</v>
          </cell>
          <cell r="AJ32">
            <v>0</v>
          </cell>
          <cell r="AK32" t="str">
            <v>-</v>
          </cell>
          <cell r="AL32" t="str">
            <v>-</v>
          </cell>
          <cell r="AM32" t="str">
            <v>-</v>
          </cell>
          <cell r="AN32" t="str">
            <v>-</v>
          </cell>
          <cell r="AO32" t="str">
            <v>-</v>
          </cell>
          <cell r="AP32" t="str">
            <v>-</v>
          </cell>
          <cell r="AQ32" t="str">
            <v>-</v>
          </cell>
          <cell r="AR32" t="str">
            <v>-</v>
          </cell>
          <cell r="AS32" t="str">
            <v>-</v>
          </cell>
          <cell r="AT32" t="str">
            <v>-</v>
          </cell>
          <cell r="AU32" t="str">
            <v>-</v>
          </cell>
          <cell r="AV32" t="str">
            <v>-</v>
          </cell>
          <cell r="AW32">
            <v>1</v>
          </cell>
          <cell r="AX32" t="str">
            <v>-</v>
          </cell>
          <cell r="AY32">
            <v>5</v>
          </cell>
          <cell r="AZ32">
            <v>5</v>
          </cell>
          <cell r="BA32">
            <v>1</v>
          </cell>
          <cell r="BB32" t="str">
            <v>MO20</v>
          </cell>
          <cell r="BC32">
            <v>2.5</v>
          </cell>
          <cell r="BD32">
            <v>1</v>
          </cell>
          <cell r="BE32" t="str">
            <v>MO10</v>
          </cell>
          <cell r="BF32">
            <v>2.5</v>
          </cell>
          <cell r="BG32">
            <v>1</v>
          </cell>
          <cell r="BH32" t="str">
            <v>MO22</v>
          </cell>
          <cell r="BI32">
            <v>2.5</v>
          </cell>
          <cell r="BJ32" t="str">
            <v>-</v>
          </cell>
          <cell r="BK32" t="str">
            <v>-</v>
          </cell>
          <cell r="BL32" t="str">
            <v>-</v>
          </cell>
          <cell r="BM32" t="str">
            <v>-</v>
          </cell>
          <cell r="BN32" t="str">
            <v>-</v>
          </cell>
          <cell r="BO32" t="str">
            <v>-</v>
          </cell>
          <cell r="BP32" t="str">
            <v>-</v>
          </cell>
          <cell r="BQ32" t="str">
            <v>-</v>
          </cell>
          <cell r="BR32">
            <v>300491</v>
          </cell>
          <cell r="BT32">
            <v>300491</v>
          </cell>
          <cell r="BU32" t="str">
            <v>PDA ACUEDUCTO SORACA</v>
          </cell>
          <cell r="BV32">
            <v>1</v>
          </cell>
          <cell r="BW32" t="str">
            <v>Administracion, Imprevistos, Utilidad (AIU)</v>
          </cell>
          <cell r="BX32">
            <v>0.3</v>
          </cell>
          <cell r="BY32">
            <v>0</v>
          </cell>
          <cell r="BZ32">
            <v>0</v>
          </cell>
          <cell r="CA32">
            <v>0</v>
          </cell>
        </row>
        <row r="33">
          <cell r="D33" t="str">
            <v>Concreto de 3000 PSI  impermeabilizado para muros</v>
          </cell>
          <cell r="E33" t="str">
            <v>M3</v>
          </cell>
          <cell r="F33" t="str">
            <v>MG501</v>
          </cell>
          <cell r="G33">
            <v>0.05</v>
          </cell>
          <cell r="H33" t="str">
            <v>MG519</v>
          </cell>
          <cell r="I33">
            <v>0.6</v>
          </cell>
          <cell r="J33" t="str">
            <v>-</v>
          </cell>
          <cell r="K33" t="str">
            <v>-</v>
          </cell>
          <cell r="L33" t="str">
            <v>-</v>
          </cell>
          <cell r="M33" t="str">
            <v>-</v>
          </cell>
          <cell r="N33" t="str">
            <v>-</v>
          </cell>
          <cell r="O33" t="str">
            <v>-</v>
          </cell>
          <cell r="P33" t="str">
            <v>IGE1096</v>
          </cell>
          <cell r="Q33">
            <v>1.05</v>
          </cell>
          <cell r="R33" t="str">
            <v>IGA3023</v>
          </cell>
          <cell r="S33">
            <v>5.5</v>
          </cell>
          <cell r="T33" t="str">
            <v>IGA3034</v>
          </cell>
          <cell r="U33">
            <v>1</v>
          </cell>
          <cell r="V33" t="str">
            <v>C5256</v>
          </cell>
          <cell r="W33">
            <v>0.3</v>
          </cell>
          <cell r="X33" t="str">
            <v>-</v>
          </cell>
          <cell r="Y33" t="str">
            <v>-</v>
          </cell>
          <cell r="Z33" t="str">
            <v>-</v>
          </cell>
          <cell r="AA33" t="str">
            <v>-</v>
          </cell>
          <cell r="AB33" t="str">
            <v>-</v>
          </cell>
          <cell r="AC33" t="str">
            <v>-</v>
          </cell>
          <cell r="AD33" t="str">
            <v>-</v>
          </cell>
          <cell r="AE33" t="str">
            <v>-</v>
          </cell>
          <cell r="AF33" t="str">
            <v>-</v>
          </cell>
          <cell r="AG33" t="str">
            <v>-</v>
          </cell>
          <cell r="AH33" t="str">
            <v>-</v>
          </cell>
          <cell r="AI33" t="str">
            <v>-</v>
          </cell>
          <cell r="AJ33">
            <v>0.02</v>
          </cell>
          <cell r="AK33" t="str">
            <v>-</v>
          </cell>
          <cell r="AL33" t="str">
            <v>-</v>
          </cell>
          <cell r="AM33" t="str">
            <v>-</v>
          </cell>
          <cell r="AN33" t="str">
            <v>-</v>
          </cell>
          <cell r="AO33" t="str">
            <v>-</v>
          </cell>
          <cell r="AP33" t="str">
            <v>-</v>
          </cell>
          <cell r="AQ33" t="str">
            <v>-</v>
          </cell>
          <cell r="AR33" t="str">
            <v>-</v>
          </cell>
          <cell r="AS33" t="str">
            <v>-</v>
          </cell>
          <cell r="AT33" t="str">
            <v>-</v>
          </cell>
          <cell r="AU33" t="str">
            <v>-</v>
          </cell>
          <cell r="AV33" t="str">
            <v>-</v>
          </cell>
          <cell r="AW33">
            <v>1</v>
          </cell>
          <cell r="AX33" t="str">
            <v>-</v>
          </cell>
          <cell r="AY33">
            <v>5</v>
          </cell>
          <cell r="AZ33">
            <v>5</v>
          </cell>
          <cell r="BA33">
            <v>1</v>
          </cell>
          <cell r="BB33" t="str">
            <v>MO20</v>
          </cell>
          <cell r="BC33">
            <v>3</v>
          </cell>
          <cell r="BD33">
            <v>5</v>
          </cell>
          <cell r="BE33" t="str">
            <v>MO10</v>
          </cell>
          <cell r="BF33">
            <v>3</v>
          </cell>
          <cell r="BG33" t="str">
            <v>-</v>
          </cell>
          <cell r="BH33" t="str">
            <v>-</v>
          </cell>
          <cell r="BI33" t="str">
            <v>-</v>
          </cell>
          <cell r="BJ33" t="str">
            <v>-</v>
          </cell>
          <cell r="BK33" t="str">
            <v>-</v>
          </cell>
          <cell r="BL33" t="str">
            <v>-</v>
          </cell>
          <cell r="BM33" t="str">
            <v>-</v>
          </cell>
          <cell r="BN33" t="str">
            <v>-</v>
          </cell>
          <cell r="BO33" t="str">
            <v>-</v>
          </cell>
          <cell r="BP33" t="str">
            <v>-</v>
          </cell>
          <cell r="BQ33" t="str">
            <v>-</v>
          </cell>
          <cell r="BR33">
            <v>627587</v>
          </cell>
          <cell r="BT33">
            <v>627587</v>
          </cell>
          <cell r="BV33">
            <v>1</v>
          </cell>
          <cell r="BW33" t="str">
            <v>Administracion, Imprevistos, Utilidad (AIU)</v>
          </cell>
          <cell r="BX33">
            <v>0.3</v>
          </cell>
          <cell r="BY33">
            <v>0</v>
          </cell>
          <cell r="BZ33">
            <v>0</v>
          </cell>
          <cell r="CA33">
            <v>0</v>
          </cell>
        </row>
        <row r="34">
          <cell r="D34" t="str">
            <v xml:space="preserve">Concreto de 3000 PSI  impermeabilizado para placa de piso </v>
          </cell>
          <cell r="E34" t="str">
            <v>M3</v>
          </cell>
          <cell r="F34" t="str">
            <v>MG501</v>
          </cell>
          <cell r="G34">
            <v>0.05</v>
          </cell>
          <cell r="H34" t="str">
            <v>MG519</v>
          </cell>
          <cell r="I34">
            <v>0.6</v>
          </cell>
          <cell r="J34" t="str">
            <v>-</v>
          </cell>
          <cell r="K34" t="str">
            <v>-</v>
          </cell>
          <cell r="L34" t="str">
            <v>-</v>
          </cell>
          <cell r="M34" t="str">
            <v>-</v>
          </cell>
          <cell r="N34" t="str">
            <v>-</v>
          </cell>
          <cell r="O34" t="str">
            <v>-</v>
          </cell>
          <cell r="P34" t="str">
            <v>IGE1096</v>
          </cell>
          <cell r="Q34">
            <v>1</v>
          </cell>
          <cell r="R34" t="str">
            <v>IGA3023</v>
          </cell>
          <cell r="S34">
            <v>2.1</v>
          </cell>
          <cell r="T34" t="str">
            <v>C5256</v>
          </cell>
          <cell r="U34">
            <v>0.3</v>
          </cell>
          <cell r="V34" t="str">
            <v>-</v>
          </cell>
          <cell r="W34" t="str">
            <v>-</v>
          </cell>
          <cell r="X34" t="str">
            <v>-</v>
          </cell>
          <cell r="Y34" t="str">
            <v>-</v>
          </cell>
          <cell r="Z34" t="str">
            <v>-</v>
          </cell>
          <cell r="AA34" t="str">
            <v>-</v>
          </cell>
          <cell r="AB34" t="str">
            <v>-</v>
          </cell>
          <cell r="AC34" t="str">
            <v>-</v>
          </cell>
          <cell r="AD34" t="str">
            <v>-</v>
          </cell>
          <cell r="AE34" t="str">
            <v>-</v>
          </cell>
          <cell r="AF34" t="str">
            <v>-</v>
          </cell>
          <cell r="AG34" t="str">
            <v>-</v>
          </cell>
          <cell r="AH34" t="str">
            <v>-</v>
          </cell>
          <cell r="AI34" t="str">
            <v>-</v>
          </cell>
          <cell r="AJ34">
            <v>0</v>
          </cell>
          <cell r="AK34" t="str">
            <v>-</v>
          </cell>
          <cell r="AL34" t="str">
            <v>-</v>
          </cell>
          <cell r="AM34" t="str">
            <v>-</v>
          </cell>
          <cell r="AN34" t="str">
            <v>-</v>
          </cell>
          <cell r="AO34" t="str">
            <v>-</v>
          </cell>
          <cell r="AP34" t="str">
            <v>-</v>
          </cell>
          <cell r="AQ34" t="str">
            <v>-</v>
          </cell>
          <cell r="AR34" t="str">
            <v>-</v>
          </cell>
          <cell r="AS34" t="str">
            <v>-</v>
          </cell>
          <cell r="AT34" t="str">
            <v>-</v>
          </cell>
          <cell r="AU34" t="str">
            <v>-</v>
          </cell>
          <cell r="AV34" t="str">
            <v>-</v>
          </cell>
          <cell r="AW34">
            <v>1</v>
          </cell>
          <cell r="AX34" t="str">
            <v>-</v>
          </cell>
          <cell r="AY34">
            <v>5</v>
          </cell>
          <cell r="AZ34">
            <v>5</v>
          </cell>
          <cell r="BA34">
            <v>1</v>
          </cell>
          <cell r="BB34" t="str">
            <v>MO20</v>
          </cell>
          <cell r="BC34">
            <v>8</v>
          </cell>
          <cell r="BD34">
            <v>5</v>
          </cell>
          <cell r="BE34" t="str">
            <v>MO10</v>
          </cell>
          <cell r="BF34">
            <v>8</v>
          </cell>
          <cell r="BG34" t="str">
            <v>-</v>
          </cell>
          <cell r="BH34" t="str">
            <v>-</v>
          </cell>
          <cell r="BI34" t="str">
            <v>-</v>
          </cell>
          <cell r="BJ34" t="str">
            <v>-</v>
          </cell>
          <cell r="BK34" t="str">
            <v>-</v>
          </cell>
          <cell r="BL34" t="str">
            <v>-</v>
          </cell>
          <cell r="BM34" t="str">
            <v>-</v>
          </cell>
          <cell r="BN34" t="str">
            <v>-</v>
          </cell>
          <cell r="BO34" t="str">
            <v>-</v>
          </cell>
          <cell r="BP34" t="str">
            <v>-</v>
          </cell>
          <cell r="BQ34" t="str">
            <v>-</v>
          </cell>
          <cell r="BR34">
            <v>418873</v>
          </cell>
          <cell r="BT34">
            <v>418873</v>
          </cell>
          <cell r="BV34">
            <v>1</v>
          </cell>
          <cell r="BW34" t="str">
            <v>Administracion, Imprevistos, Utilidad (AIU)</v>
          </cell>
          <cell r="BX34">
            <v>0.3</v>
          </cell>
          <cell r="BY34">
            <v>0</v>
          </cell>
          <cell r="BZ34">
            <v>0</v>
          </cell>
          <cell r="CA34">
            <v>0</v>
          </cell>
        </row>
        <row r="35">
          <cell r="D35" t="str">
            <v>Cargue y Retiro de Sobrantes hasta botadero autorizado por la entidad.</v>
          </cell>
          <cell r="E35" t="str">
            <v>M3</v>
          </cell>
          <cell r="F35" t="str">
            <v>MG501</v>
          </cell>
          <cell r="G35">
            <v>0.09</v>
          </cell>
          <cell r="H35" t="str">
            <v>MG521</v>
          </cell>
          <cell r="I35">
            <v>10</v>
          </cell>
          <cell r="J35" t="str">
            <v>MG503</v>
          </cell>
          <cell r="K35">
            <v>10</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cell r="Z35" t="str">
            <v>-</v>
          </cell>
          <cell r="AA35" t="str">
            <v>-</v>
          </cell>
          <cell r="AB35" t="str">
            <v>-</v>
          </cell>
          <cell r="AC35" t="str">
            <v>-</v>
          </cell>
          <cell r="AD35" t="str">
            <v>-</v>
          </cell>
          <cell r="AE35" t="str">
            <v>-</v>
          </cell>
          <cell r="AF35" t="str">
            <v>-</v>
          </cell>
          <cell r="AG35" t="str">
            <v>-</v>
          </cell>
          <cell r="AH35" t="str">
            <v>-</v>
          </cell>
          <cell r="AI35" t="str">
            <v>-</v>
          </cell>
          <cell r="AJ35">
            <v>0</v>
          </cell>
          <cell r="AK35" t="str">
            <v>-</v>
          </cell>
          <cell r="AL35" t="str">
            <v>-</v>
          </cell>
          <cell r="AM35" t="str">
            <v>-</v>
          </cell>
          <cell r="AN35" t="str">
            <v>-</v>
          </cell>
          <cell r="AO35" t="str">
            <v>-</v>
          </cell>
          <cell r="AP35" t="str">
            <v>-</v>
          </cell>
          <cell r="AQ35" t="str">
            <v>-</v>
          </cell>
          <cell r="AR35" t="str">
            <v>-</v>
          </cell>
          <cell r="AS35" t="str">
            <v>-</v>
          </cell>
          <cell r="AT35" t="str">
            <v>-</v>
          </cell>
          <cell r="AU35" t="str">
            <v>-</v>
          </cell>
          <cell r="AV35" t="str">
            <v>-</v>
          </cell>
          <cell r="AW35">
            <v>1</v>
          </cell>
          <cell r="AX35" t="str">
            <v>-</v>
          </cell>
          <cell r="AY35">
            <v>5</v>
          </cell>
          <cell r="AZ35">
            <v>5</v>
          </cell>
          <cell r="BA35">
            <v>1</v>
          </cell>
          <cell r="BB35" t="str">
            <v>MO10</v>
          </cell>
          <cell r="BC35">
            <v>15.5</v>
          </cell>
          <cell r="BD35" t="str">
            <v>-</v>
          </cell>
          <cell r="BE35" t="str">
            <v>-</v>
          </cell>
          <cell r="BF35" t="str">
            <v>-</v>
          </cell>
          <cell r="BG35" t="str">
            <v>-</v>
          </cell>
          <cell r="BH35" t="str">
            <v>-</v>
          </cell>
          <cell r="BI35" t="str">
            <v>-</v>
          </cell>
          <cell r="BJ35" t="str">
            <v>-</v>
          </cell>
          <cell r="BK35" t="str">
            <v>-</v>
          </cell>
          <cell r="BL35" t="str">
            <v>-</v>
          </cell>
          <cell r="BM35" t="str">
            <v>-</v>
          </cell>
          <cell r="BN35" t="str">
            <v>-</v>
          </cell>
          <cell r="BO35" t="str">
            <v>-</v>
          </cell>
          <cell r="BP35" t="str">
            <v>-</v>
          </cell>
          <cell r="BQ35" t="str">
            <v>-</v>
          </cell>
          <cell r="BT35">
            <v>0</v>
          </cell>
          <cell r="BW35" t="str">
            <v>Administracion, Imprevistos, Utilidad (AIU)</v>
          </cell>
          <cell r="BX35">
            <v>0.3</v>
          </cell>
          <cell r="BY35">
            <v>0</v>
          </cell>
          <cell r="BZ35">
            <v>0</v>
          </cell>
          <cell r="CA35">
            <v>0</v>
          </cell>
        </row>
        <row r="36">
          <cell r="D36" t="str">
            <v>Cargue y transporte de materiales sueltos producto de sobrantes y/o derrumbes (incluye transporte 5 km.)</v>
          </cell>
          <cell r="E36" t="str">
            <v>m3</v>
          </cell>
          <cell r="F36" t="str">
            <v>-</v>
          </cell>
          <cell r="G36" t="str">
            <v>-</v>
          </cell>
          <cell r="H36" t="str">
            <v>MG516</v>
          </cell>
          <cell r="I36">
            <v>30</v>
          </cell>
          <cell r="J36" t="str">
            <v>MG521</v>
          </cell>
          <cell r="K36">
            <v>8</v>
          </cell>
          <cell r="L36" t="str">
            <v>-</v>
          </cell>
          <cell r="M36" t="str">
            <v>-</v>
          </cell>
          <cell r="N36" t="str">
            <v>-</v>
          </cell>
          <cell r="O36" t="str">
            <v>-</v>
          </cell>
          <cell r="P36" t="str">
            <v>-</v>
          </cell>
          <cell r="Q36" t="str">
            <v>-</v>
          </cell>
          <cell r="R36" t="str">
            <v>-</v>
          </cell>
          <cell r="S36" t="str">
            <v>-</v>
          </cell>
          <cell r="T36" t="str">
            <v>-</v>
          </cell>
          <cell r="U36" t="str">
            <v>-</v>
          </cell>
          <cell r="V36" t="str">
            <v>-</v>
          </cell>
          <cell r="W36" t="str">
            <v>-</v>
          </cell>
          <cell r="X36" t="str">
            <v>-</v>
          </cell>
          <cell r="Y36" t="str">
            <v>-</v>
          </cell>
          <cell r="Z36" t="str">
            <v>-</v>
          </cell>
          <cell r="AA36" t="str">
            <v>-</v>
          </cell>
          <cell r="AB36" t="str">
            <v>-</v>
          </cell>
          <cell r="AC36" t="str">
            <v>-</v>
          </cell>
          <cell r="AD36" t="str">
            <v>-</v>
          </cell>
          <cell r="AE36" t="str">
            <v>-</v>
          </cell>
          <cell r="AF36" t="str">
            <v>-</v>
          </cell>
          <cell r="AG36" t="str">
            <v>-</v>
          </cell>
          <cell r="AH36" t="str">
            <v>-</v>
          </cell>
          <cell r="AI36" t="str">
            <v>-</v>
          </cell>
          <cell r="AJ36">
            <v>0</v>
          </cell>
          <cell r="AK36" t="str">
            <v>-</v>
          </cell>
          <cell r="AL36" t="str">
            <v>-</v>
          </cell>
          <cell r="AM36" t="str">
            <v>-</v>
          </cell>
          <cell r="AN36" t="str">
            <v>-</v>
          </cell>
          <cell r="AO36" t="str">
            <v>-</v>
          </cell>
          <cell r="AP36" t="str">
            <v>-</v>
          </cell>
          <cell r="AQ36" t="str">
            <v>-</v>
          </cell>
          <cell r="AR36" t="str">
            <v>-</v>
          </cell>
          <cell r="AS36" t="str">
            <v>-</v>
          </cell>
          <cell r="AT36" t="str">
            <v>-</v>
          </cell>
          <cell r="AU36" t="str">
            <v>-</v>
          </cell>
          <cell r="AV36" t="str">
            <v>-</v>
          </cell>
          <cell r="AW36">
            <v>1</v>
          </cell>
          <cell r="AX36" t="str">
            <v>-</v>
          </cell>
          <cell r="AY36">
            <v>5</v>
          </cell>
          <cell r="AZ36">
            <v>5</v>
          </cell>
          <cell r="BA36" t="str">
            <v>-</v>
          </cell>
          <cell r="BB36" t="str">
            <v>-</v>
          </cell>
          <cell r="BC36" t="str">
            <v>-</v>
          </cell>
          <cell r="BD36" t="str">
            <v>-</v>
          </cell>
          <cell r="BE36" t="str">
            <v>-</v>
          </cell>
          <cell r="BF36" t="str">
            <v>-</v>
          </cell>
          <cell r="BG36" t="str">
            <v>-</v>
          </cell>
          <cell r="BH36" t="str">
            <v>-</v>
          </cell>
          <cell r="BI36" t="str">
            <v>-</v>
          </cell>
          <cell r="BJ36" t="str">
            <v>-</v>
          </cell>
          <cell r="BK36" t="str">
            <v>-</v>
          </cell>
          <cell r="BL36" t="str">
            <v>-</v>
          </cell>
          <cell r="BM36" t="str">
            <v>-</v>
          </cell>
          <cell r="BN36" t="str">
            <v>-</v>
          </cell>
          <cell r="BO36" t="str">
            <v>-</v>
          </cell>
          <cell r="BP36" t="str">
            <v>-</v>
          </cell>
          <cell r="BQ36" t="str">
            <v>-</v>
          </cell>
          <cell r="BW36" t="str">
            <v>Administracion, Imprevistos, Utilidad (AIU)</v>
          </cell>
          <cell r="BX36">
            <v>0.3</v>
          </cell>
          <cell r="BY36">
            <v>0</v>
          </cell>
          <cell r="BZ36">
            <v>0</v>
          </cell>
          <cell r="CA36">
            <v>0</v>
          </cell>
        </row>
        <row r="37">
          <cell r="D37" t="str">
            <v>Concreto Sardineles  2500 PSI por metro cubico</v>
          </cell>
          <cell r="E37" t="str">
            <v>m3</v>
          </cell>
          <cell r="F37" t="str">
            <v>MG501</v>
          </cell>
          <cell r="G37">
            <v>0.05</v>
          </cell>
          <cell r="H37" t="str">
            <v>-</v>
          </cell>
          <cell r="I37" t="str">
            <v>-</v>
          </cell>
          <cell r="J37" t="str">
            <v>-</v>
          </cell>
          <cell r="K37" t="str">
            <v>-</v>
          </cell>
          <cell r="L37" t="str">
            <v>-</v>
          </cell>
          <cell r="M37" t="str">
            <v>-</v>
          </cell>
          <cell r="N37" t="str">
            <v>-</v>
          </cell>
          <cell r="O37" t="str">
            <v>-</v>
          </cell>
          <cell r="P37" t="str">
            <v>IGE1095</v>
          </cell>
          <cell r="Q37">
            <v>1.03</v>
          </cell>
          <cell r="R37" t="str">
            <v>IGV2047</v>
          </cell>
          <cell r="S37">
            <v>12.5</v>
          </cell>
          <cell r="T37" t="str">
            <v>-</v>
          </cell>
          <cell r="U37" t="str">
            <v>-</v>
          </cell>
          <cell r="V37" t="str">
            <v>-</v>
          </cell>
          <cell r="W37" t="str">
            <v>-</v>
          </cell>
          <cell r="X37" t="str">
            <v>-</v>
          </cell>
          <cell r="Y37" t="str">
            <v>-</v>
          </cell>
          <cell r="Z37" t="str">
            <v>-</v>
          </cell>
          <cell r="AA37" t="str">
            <v>-</v>
          </cell>
          <cell r="AB37" t="str">
            <v>-</v>
          </cell>
          <cell r="AC37" t="str">
            <v>-</v>
          </cell>
          <cell r="AD37" t="str">
            <v>-</v>
          </cell>
          <cell r="AE37" t="str">
            <v>-</v>
          </cell>
          <cell r="AF37" t="str">
            <v>-</v>
          </cell>
          <cell r="AG37" t="str">
            <v>-</v>
          </cell>
          <cell r="AH37" t="str">
            <v>-</v>
          </cell>
          <cell r="AI37" t="str">
            <v>-</v>
          </cell>
          <cell r="AJ37">
            <v>0</v>
          </cell>
          <cell r="AK37" t="str">
            <v>-</v>
          </cell>
          <cell r="AL37" t="str">
            <v>-</v>
          </cell>
          <cell r="AM37" t="str">
            <v>-</v>
          </cell>
          <cell r="AN37" t="str">
            <v>-</v>
          </cell>
          <cell r="AO37" t="str">
            <v>-</v>
          </cell>
          <cell r="AP37" t="str">
            <v>-</v>
          </cell>
          <cell r="AQ37" t="str">
            <v>-</v>
          </cell>
          <cell r="AR37" t="str">
            <v>-</v>
          </cell>
          <cell r="AS37" t="str">
            <v>-</v>
          </cell>
          <cell r="AT37" t="str">
            <v>-</v>
          </cell>
          <cell r="AU37" t="str">
            <v>-</v>
          </cell>
          <cell r="AV37" t="str">
            <v>-</v>
          </cell>
          <cell r="AW37">
            <v>1</v>
          </cell>
          <cell r="AX37" t="str">
            <v>-</v>
          </cell>
          <cell r="AY37">
            <v>5</v>
          </cell>
          <cell r="AZ37">
            <v>5</v>
          </cell>
          <cell r="BA37">
            <v>1</v>
          </cell>
          <cell r="BB37" t="str">
            <v>MO20</v>
          </cell>
          <cell r="BC37">
            <v>4</v>
          </cell>
          <cell r="BD37">
            <v>4</v>
          </cell>
          <cell r="BE37" t="str">
            <v>MO10</v>
          </cell>
          <cell r="BF37">
            <v>4</v>
          </cell>
          <cell r="BG37" t="str">
            <v>-</v>
          </cell>
          <cell r="BH37" t="str">
            <v>-</v>
          </cell>
          <cell r="BI37" t="str">
            <v>-</v>
          </cell>
          <cell r="BJ37" t="str">
            <v>-</v>
          </cell>
          <cell r="BK37" t="str">
            <v>-</v>
          </cell>
          <cell r="BL37" t="str">
            <v>-</v>
          </cell>
          <cell r="BM37" t="str">
            <v>-</v>
          </cell>
          <cell r="BN37" t="str">
            <v>-</v>
          </cell>
          <cell r="BO37" t="str">
            <v>-</v>
          </cell>
          <cell r="BP37" t="str">
            <v>-</v>
          </cell>
          <cell r="BQ37" t="str">
            <v>-</v>
          </cell>
          <cell r="BU37" t="str">
            <v>PEATONAL GARAGOA</v>
          </cell>
          <cell r="BW37" t="str">
            <v>Administracion, Imprevistos, Utilidad (AIU)</v>
          </cell>
          <cell r="BX37">
            <v>0.3</v>
          </cell>
          <cell r="BY37">
            <v>0</v>
          </cell>
          <cell r="BZ37">
            <v>0</v>
          </cell>
          <cell r="CA37">
            <v>0</v>
          </cell>
        </row>
        <row r="38">
          <cell r="D38" t="str">
            <v xml:space="preserve">Construcción de andenes en concreto 2500 psi. </v>
          </cell>
          <cell r="E38" t="str">
            <v>M3</v>
          </cell>
          <cell r="F38" t="str">
            <v>MG501</v>
          </cell>
          <cell r="G38">
            <v>0.05</v>
          </cell>
          <cell r="H38" t="str">
            <v>-</v>
          </cell>
          <cell r="I38" t="str">
            <v>-</v>
          </cell>
          <cell r="J38" t="str">
            <v>-</v>
          </cell>
          <cell r="K38" t="str">
            <v>-</v>
          </cell>
          <cell r="L38" t="str">
            <v>-</v>
          </cell>
          <cell r="M38" t="str">
            <v>-</v>
          </cell>
          <cell r="N38" t="str">
            <v>-</v>
          </cell>
          <cell r="O38" t="str">
            <v>-</v>
          </cell>
          <cell r="P38" t="str">
            <v>IGE1095</v>
          </cell>
          <cell r="Q38">
            <v>1.03</v>
          </cell>
          <cell r="R38" t="str">
            <v>IGV2037</v>
          </cell>
          <cell r="S38">
            <v>12</v>
          </cell>
          <cell r="T38" t="str">
            <v>-</v>
          </cell>
          <cell r="U38" t="str">
            <v>-</v>
          </cell>
          <cell r="V38" t="str">
            <v>-</v>
          </cell>
          <cell r="W38" t="str">
            <v>-</v>
          </cell>
          <cell r="X38" t="str">
            <v>-</v>
          </cell>
          <cell r="Y38" t="str">
            <v>-</v>
          </cell>
          <cell r="Z38" t="str">
            <v>-</v>
          </cell>
          <cell r="AA38" t="str">
            <v>-</v>
          </cell>
          <cell r="AB38" t="str">
            <v>-</v>
          </cell>
          <cell r="AC38" t="str">
            <v>-</v>
          </cell>
          <cell r="AD38" t="str">
            <v>-</v>
          </cell>
          <cell r="AE38" t="str">
            <v>-</v>
          </cell>
          <cell r="AF38" t="str">
            <v>-</v>
          </cell>
          <cell r="AG38" t="str">
            <v>-</v>
          </cell>
          <cell r="AH38" t="str">
            <v>-</v>
          </cell>
          <cell r="AI38" t="str">
            <v>-</v>
          </cell>
          <cell r="AJ38">
            <v>0</v>
          </cell>
          <cell r="AK38" t="str">
            <v>-</v>
          </cell>
          <cell r="AL38" t="str">
            <v>-</v>
          </cell>
          <cell r="AM38" t="str">
            <v>-</v>
          </cell>
          <cell r="AN38" t="str">
            <v>-</v>
          </cell>
          <cell r="AO38" t="str">
            <v>-</v>
          </cell>
          <cell r="AP38" t="str">
            <v>-</v>
          </cell>
          <cell r="AQ38" t="str">
            <v>-</v>
          </cell>
          <cell r="AR38" t="str">
            <v>-</v>
          </cell>
          <cell r="AS38" t="str">
            <v>-</v>
          </cell>
          <cell r="AT38" t="str">
            <v>-</v>
          </cell>
          <cell r="AU38" t="str">
            <v>-</v>
          </cell>
          <cell r="AV38" t="str">
            <v>-</v>
          </cell>
          <cell r="AW38">
            <v>1</v>
          </cell>
          <cell r="AX38" t="str">
            <v>-</v>
          </cell>
          <cell r="AY38">
            <v>5</v>
          </cell>
          <cell r="AZ38">
            <v>5</v>
          </cell>
          <cell r="BA38">
            <v>1</v>
          </cell>
          <cell r="BB38" t="str">
            <v>MO20</v>
          </cell>
          <cell r="BC38">
            <v>10</v>
          </cell>
          <cell r="BD38">
            <v>2</v>
          </cell>
          <cell r="BE38" t="str">
            <v>MO10</v>
          </cell>
          <cell r="BF38">
            <v>10</v>
          </cell>
          <cell r="BG38" t="str">
            <v>-</v>
          </cell>
          <cell r="BH38" t="str">
            <v>-</v>
          </cell>
          <cell r="BI38" t="str">
            <v>-</v>
          </cell>
          <cell r="BJ38" t="str">
            <v>-</v>
          </cell>
          <cell r="BK38" t="str">
            <v>-</v>
          </cell>
          <cell r="BL38" t="str">
            <v>-</v>
          </cell>
          <cell r="BM38" t="str">
            <v>-</v>
          </cell>
          <cell r="BN38" t="str">
            <v>-</v>
          </cell>
          <cell r="BO38" t="str">
            <v>-</v>
          </cell>
          <cell r="BP38" t="str">
            <v>-</v>
          </cell>
          <cell r="BQ38" t="str">
            <v>-</v>
          </cell>
          <cell r="BT38">
            <v>0</v>
          </cell>
          <cell r="BW38" t="str">
            <v>Administracion, Imprevistos, Utilidad (AIU)</v>
          </cell>
          <cell r="BX38">
            <v>0.3</v>
          </cell>
          <cell r="BY38">
            <v>0</v>
          </cell>
          <cell r="BZ38">
            <v>0</v>
          </cell>
          <cell r="CA38">
            <v>0</v>
          </cell>
        </row>
        <row r="39">
          <cell r="D39" t="str">
            <v>CONCRETO ANDENES 0.10m 17.5 MPa - (2500PSI)</v>
          </cell>
          <cell r="E39" t="str">
            <v>M2</v>
          </cell>
          <cell r="F39" t="str">
            <v>MG501</v>
          </cell>
          <cell r="G39">
            <v>0.05</v>
          </cell>
          <cell r="H39" t="str">
            <v>-</v>
          </cell>
          <cell r="I39" t="str">
            <v>-</v>
          </cell>
          <cell r="J39" t="str">
            <v>-</v>
          </cell>
          <cell r="K39" t="str">
            <v>-</v>
          </cell>
          <cell r="L39" t="str">
            <v>-</v>
          </cell>
          <cell r="M39" t="str">
            <v>-</v>
          </cell>
          <cell r="N39" t="str">
            <v>-</v>
          </cell>
          <cell r="O39" t="str">
            <v>-</v>
          </cell>
          <cell r="P39" t="str">
            <v>IGE1095</v>
          </cell>
          <cell r="Q39">
            <v>0.11</v>
          </cell>
          <cell r="R39" t="str">
            <v>IGV2037</v>
          </cell>
          <cell r="S39">
            <v>1.2</v>
          </cell>
          <cell r="T39" t="str">
            <v>-</v>
          </cell>
          <cell r="U39" t="str">
            <v>-</v>
          </cell>
          <cell r="V39" t="str">
            <v>-</v>
          </cell>
          <cell r="W39" t="str">
            <v>-</v>
          </cell>
          <cell r="X39" t="str">
            <v>-</v>
          </cell>
          <cell r="Y39" t="str">
            <v>-</v>
          </cell>
          <cell r="Z39" t="str">
            <v>-</v>
          </cell>
          <cell r="AA39" t="str">
            <v>-</v>
          </cell>
          <cell r="AB39" t="str">
            <v>-</v>
          </cell>
          <cell r="AC39" t="str">
            <v>-</v>
          </cell>
          <cell r="AD39" t="str">
            <v>-</v>
          </cell>
          <cell r="AE39" t="str">
            <v>-</v>
          </cell>
          <cell r="AF39" t="str">
            <v>-</v>
          </cell>
          <cell r="AG39" t="str">
            <v>-</v>
          </cell>
          <cell r="AH39" t="str">
            <v>-</v>
          </cell>
          <cell r="AI39" t="str">
            <v>-</v>
          </cell>
          <cell r="AJ39">
            <v>0</v>
          </cell>
          <cell r="AK39" t="str">
            <v>-</v>
          </cell>
          <cell r="AL39" t="str">
            <v>-</v>
          </cell>
          <cell r="AM39" t="str">
            <v>-</v>
          </cell>
          <cell r="AN39" t="str">
            <v>-</v>
          </cell>
          <cell r="AO39" t="str">
            <v>-</v>
          </cell>
          <cell r="AP39" t="str">
            <v>-</v>
          </cell>
          <cell r="AQ39" t="str">
            <v>-</v>
          </cell>
          <cell r="AR39" t="str">
            <v>-</v>
          </cell>
          <cell r="AS39" t="str">
            <v>-</v>
          </cell>
          <cell r="AT39" t="str">
            <v>-</v>
          </cell>
          <cell r="AU39" t="str">
            <v>-</v>
          </cell>
          <cell r="AV39" t="str">
            <v>-</v>
          </cell>
          <cell r="AW39">
            <v>1</v>
          </cell>
          <cell r="AX39" t="str">
            <v>-</v>
          </cell>
          <cell r="AY39">
            <v>5</v>
          </cell>
          <cell r="AZ39">
            <v>5</v>
          </cell>
          <cell r="BA39">
            <v>1</v>
          </cell>
          <cell r="BB39" t="str">
            <v>MO20</v>
          </cell>
          <cell r="BC39">
            <v>100</v>
          </cell>
          <cell r="BD39">
            <v>2</v>
          </cell>
          <cell r="BE39" t="str">
            <v>MO10</v>
          </cell>
          <cell r="BF39">
            <v>100</v>
          </cell>
          <cell r="BG39" t="str">
            <v>-</v>
          </cell>
          <cell r="BH39" t="str">
            <v>-</v>
          </cell>
          <cell r="BI39" t="str">
            <v>-</v>
          </cell>
          <cell r="BJ39" t="str">
            <v>-</v>
          </cell>
          <cell r="BK39" t="str">
            <v>-</v>
          </cell>
          <cell r="BL39" t="str">
            <v>-</v>
          </cell>
          <cell r="BM39" t="str">
            <v>-</v>
          </cell>
          <cell r="BN39" t="str">
            <v>-</v>
          </cell>
          <cell r="BO39" t="str">
            <v>-</v>
          </cell>
          <cell r="BP39" t="str">
            <v>-</v>
          </cell>
          <cell r="BQ39" t="str">
            <v>-</v>
          </cell>
          <cell r="BT39">
            <v>0</v>
          </cell>
          <cell r="BW39" t="str">
            <v>Administracion, Imprevistos, Utilidad (AIU)</v>
          </cell>
          <cell r="BX39">
            <v>0.3</v>
          </cell>
          <cell r="BY39">
            <v>0</v>
          </cell>
          <cell r="BZ39">
            <v>0</v>
          </cell>
          <cell r="CA39">
            <v>0</v>
          </cell>
        </row>
        <row r="40">
          <cell r="D40" t="str">
            <v>CONSTRUCCION DE CARPETA ASFALTICA EN CALIENTE, INCLUYE BARRIDO, SUMINISTRO Y COMPATACION ( INCLUYE ACARREO LIBRE DE 5 KM) NORMA INV **</v>
          </cell>
          <cell r="E40" t="str">
            <v>M3</v>
          </cell>
          <cell r="F40" t="str">
            <v>MG501</v>
          </cell>
          <cell r="G40">
            <v>0.05</v>
          </cell>
          <cell r="H40" t="str">
            <v>MG518</v>
          </cell>
          <cell r="I40">
            <v>10</v>
          </cell>
          <cell r="J40" t="str">
            <v>MG525</v>
          </cell>
          <cell r="K40">
            <v>10</v>
          </cell>
          <cell r="L40" t="str">
            <v>MG505</v>
          </cell>
          <cell r="M40">
            <v>10</v>
          </cell>
          <cell r="N40" t="str">
            <v>-</v>
          </cell>
          <cell r="O40" t="str">
            <v>-</v>
          </cell>
          <cell r="P40" t="str">
            <v>IGV2065</v>
          </cell>
          <cell r="Q40">
            <v>1.26</v>
          </cell>
          <cell r="R40" t="str">
            <v>C5755</v>
          </cell>
          <cell r="S40">
            <v>1</v>
          </cell>
          <cell r="T40" t="str">
            <v>-</v>
          </cell>
          <cell r="U40" t="str">
            <v>-</v>
          </cell>
          <cell r="V40" t="str">
            <v>-</v>
          </cell>
          <cell r="W40" t="str">
            <v>-</v>
          </cell>
          <cell r="X40" t="str">
            <v>-</v>
          </cell>
          <cell r="Y40" t="str">
            <v>-</v>
          </cell>
          <cell r="Z40" t="str">
            <v>-</v>
          </cell>
          <cell r="AA40" t="str">
            <v>-</v>
          </cell>
          <cell r="AB40" t="str">
            <v>-</v>
          </cell>
          <cell r="AC40" t="str">
            <v>-</v>
          </cell>
          <cell r="AD40" t="str">
            <v>-</v>
          </cell>
          <cell r="AE40" t="str">
            <v>-</v>
          </cell>
          <cell r="AF40" t="str">
            <v>-</v>
          </cell>
          <cell r="AG40" t="str">
            <v>-</v>
          </cell>
          <cell r="AH40" t="str">
            <v>-</v>
          </cell>
          <cell r="AI40" t="str">
            <v>-</v>
          </cell>
          <cell r="AJ40">
            <v>0</v>
          </cell>
          <cell r="AK40" t="str">
            <v>-</v>
          </cell>
          <cell r="AL40" t="str">
            <v>-</v>
          </cell>
          <cell r="AM40" t="str">
            <v>-</v>
          </cell>
          <cell r="AN40" t="str">
            <v>-</v>
          </cell>
          <cell r="AO40" t="str">
            <v>-</v>
          </cell>
          <cell r="AP40" t="str">
            <v>-</v>
          </cell>
          <cell r="AQ40" t="str">
            <v>-</v>
          </cell>
          <cell r="AR40" t="str">
            <v>-</v>
          </cell>
          <cell r="AS40" t="str">
            <v>-</v>
          </cell>
          <cell r="AT40" t="str">
            <v>-</v>
          </cell>
          <cell r="AU40" t="str">
            <v>-</v>
          </cell>
          <cell r="AV40" t="str">
            <v>-</v>
          </cell>
          <cell r="AW40">
            <v>1</v>
          </cell>
          <cell r="AX40" t="str">
            <v>-</v>
          </cell>
          <cell r="AY40">
            <v>5</v>
          </cell>
          <cell r="AZ40">
            <v>5</v>
          </cell>
          <cell r="BA40">
            <v>2</v>
          </cell>
          <cell r="BB40" t="str">
            <v>MO20</v>
          </cell>
          <cell r="BC40">
            <v>50</v>
          </cell>
          <cell r="BD40">
            <v>4</v>
          </cell>
          <cell r="BE40" t="str">
            <v>MO10</v>
          </cell>
          <cell r="BF40">
            <v>50</v>
          </cell>
          <cell r="BG40">
            <v>2</v>
          </cell>
          <cell r="BH40" t="str">
            <v>MO46</v>
          </cell>
          <cell r="BI40">
            <v>100</v>
          </cell>
          <cell r="BJ40" t="str">
            <v>-</v>
          </cell>
          <cell r="BK40" t="str">
            <v>-</v>
          </cell>
          <cell r="BL40" t="str">
            <v>-</v>
          </cell>
          <cell r="BM40" t="str">
            <v>-</v>
          </cell>
          <cell r="BN40" t="str">
            <v>-</v>
          </cell>
          <cell r="BO40" t="str">
            <v>-</v>
          </cell>
          <cell r="BP40" t="str">
            <v>-</v>
          </cell>
          <cell r="BQ40" t="str">
            <v>-</v>
          </cell>
          <cell r="BT40">
            <v>0</v>
          </cell>
          <cell r="BW40" t="str">
            <v>Administracion, Imprevistos, Utilidad (AIU)</v>
          </cell>
          <cell r="BX40">
            <v>0.3</v>
          </cell>
          <cell r="BY40">
            <v>0</v>
          </cell>
          <cell r="BZ40">
            <v>0</v>
          </cell>
          <cell r="CA40">
            <v>0</v>
          </cell>
        </row>
        <row r="41">
          <cell r="D41" t="str">
            <v>CONSTRUCCION DE CARPETA ASFALTICA EN CALIENTE, INCLUYE BARRIDO, SUMINISTRO Y COMPATACION ( INCLUYE ACARREO LIBRE DE 5 KM)  SIN FINITERNORMA INV **(SIN FINISHER)</v>
          </cell>
          <cell r="E41" t="str">
            <v>M3</v>
          </cell>
          <cell r="F41" t="str">
            <v>MG501</v>
          </cell>
          <cell r="G41">
            <v>0.05</v>
          </cell>
          <cell r="H41" t="str">
            <v>MG526</v>
          </cell>
          <cell r="I41">
            <v>10</v>
          </cell>
          <cell r="J41" t="str">
            <v>MG505</v>
          </cell>
          <cell r="K41">
            <v>10</v>
          </cell>
          <cell r="L41" t="str">
            <v>-</v>
          </cell>
          <cell r="M41" t="str">
            <v>-</v>
          </cell>
          <cell r="N41" t="str">
            <v>-</v>
          </cell>
          <cell r="O41" t="str">
            <v>-</v>
          </cell>
          <cell r="P41" t="str">
            <v>IGV2065</v>
          </cell>
          <cell r="Q41">
            <v>1.2</v>
          </cell>
          <cell r="R41" t="str">
            <v>-</v>
          </cell>
          <cell r="S41" t="str">
            <v>-</v>
          </cell>
          <cell r="T41" t="str">
            <v>-</v>
          </cell>
          <cell r="U41" t="str">
            <v>-</v>
          </cell>
          <cell r="V41" t="str">
            <v>-</v>
          </cell>
          <cell r="W41" t="str">
            <v>-</v>
          </cell>
          <cell r="X41" t="str">
            <v>-</v>
          </cell>
          <cell r="Y41" t="str">
            <v>-</v>
          </cell>
          <cell r="Z41" t="str">
            <v>-</v>
          </cell>
          <cell r="AA41" t="str">
            <v>-</v>
          </cell>
          <cell r="AB41" t="str">
            <v>-</v>
          </cell>
          <cell r="AC41" t="str">
            <v>-</v>
          </cell>
          <cell r="AD41" t="str">
            <v>-</v>
          </cell>
          <cell r="AE41" t="str">
            <v>-</v>
          </cell>
          <cell r="AF41" t="str">
            <v>-</v>
          </cell>
          <cell r="AG41" t="str">
            <v>-</v>
          </cell>
          <cell r="AH41" t="str">
            <v>-</v>
          </cell>
          <cell r="AI41" t="str">
            <v>-</v>
          </cell>
          <cell r="AJ41">
            <v>0</v>
          </cell>
          <cell r="AK41" t="str">
            <v>-</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v>1</v>
          </cell>
          <cell r="AX41" t="str">
            <v>-</v>
          </cell>
          <cell r="AY41">
            <v>5</v>
          </cell>
          <cell r="AZ41">
            <v>5</v>
          </cell>
          <cell r="BA41">
            <v>1</v>
          </cell>
          <cell r="BB41" t="str">
            <v>MO20</v>
          </cell>
          <cell r="BC41">
            <v>10</v>
          </cell>
          <cell r="BD41">
            <v>8</v>
          </cell>
          <cell r="BE41" t="str">
            <v>MO10</v>
          </cell>
          <cell r="BF41">
            <v>10</v>
          </cell>
          <cell r="BG41" t="str">
            <v>-</v>
          </cell>
          <cell r="BH41" t="str">
            <v>-</v>
          </cell>
          <cell r="BI41" t="str">
            <v>-</v>
          </cell>
          <cell r="BJ41" t="str">
            <v>-</v>
          </cell>
          <cell r="BK41" t="str">
            <v>-</v>
          </cell>
          <cell r="BL41" t="str">
            <v>-</v>
          </cell>
          <cell r="BM41" t="str">
            <v>-</v>
          </cell>
          <cell r="BN41" t="str">
            <v>-</v>
          </cell>
          <cell r="BO41" t="str">
            <v>-</v>
          </cell>
          <cell r="BP41" t="str">
            <v>-</v>
          </cell>
          <cell r="BQ41" t="str">
            <v>-</v>
          </cell>
          <cell r="BT41">
            <v>0</v>
          </cell>
          <cell r="BW41" t="str">
            <v>Administracion, Imprevistos, Utilidad (AIU)</v>
          </cell>
          <cell r="BX41">
            <v>0.3</v>
          </cell>
          <cell r="BY41">
            <v>0</v>
          </cell>
          <cell r="BZ41">
            <v>0</v>
          </cell>
          <cell r="CA41">
            <v>0</v>
          </cell>
        </row>
        <row r="42">
          <cell r="D42" t="str">
            <v>CUNETEO, PERFILADO Y COMPACTACION DE LA BANCA EXISTENTE.  (TRABAJO PREVIO A PAVIMENTACION)</v>
          </cell>
          <cell r="E42" t="str">
            <v>KM</v>
          </cell>
          <cell r="F42" t="str">
            <v>-</v>
          </cell>
          <cell r="G42" t="str">
            <v>-</v>
          </cell>
          <cell r="H42" t="str">
            <v>MG514</v>
          </cell>
          <cell r="I42">
            <v>0.5</v>
          </cell>
          <cell r="J42" t="str">
            <v>MG525</v>
          </cell>
          <cell r="K42">
            <v>0.2</v>
          </cell>
          <cell r="L42" t="str">
            <v>MG504</v>
          </cell>
          <cell r="M42">
            <v>0.2</v>
          </cell>
          <cell r="N42" t="str">
            <v>-</v>
          </cell>
          <cell r="O42" t="str">
            <v>-</v>
          </cell>
          <cell r="P42" t="str">
            <v>-</v>
          </cell>
          <cell r="Q42" t="str">
            <v>-</v>
          </cell>
          <cell r="R42" t="str">
            <v>-</v>
          </cell>
          <cell r="S42" t="str">
            <v>-</v>
          </cell>
          <cell r="T42" t="str">
            <v>-</v>
          </cell>
          <cell r="U42" t="str">
            <v>-</v>
          </cell>
          <cell r="V42" t="str">
            <v>-</v>
          </cell>
          <cell r="W42" t="str">
            <v>-</v>
          </cell>
          <cell r="X42" t="str">
            <v>-</v>
          </cell>
          <cell r="Y42" t="str">
            <v>-</v>
          </cell>
          <cell r="Z42" t="str">
            <v>-</v>
          </cell>
          <cell r="AA42" t="str">
            <v>-</v>
          </cell>
          <cell r="AB42" t="str">
            <v>-</v>
          </cell>
          <cell r="AC42" t="str">
            <v>-</v>
          </cell>
          <cell r="AD42" t="str">
            <v>-</v>
          </cell>
          <cell r="AE42" t="str">
            <v>-</v>
          </cell>
          <cell r="AF42" t="str">
            <v>-</v>
          </cell>
          <cell r="AG42" t="str">
            <v>-</v>
          </cell>
          <cell r="AH42" t="str">
            <v>-</v>
          </cell>
          <cell r="AI42" t="str">
            <v>-</v>
          </cell>
          <cell r="AJ42">
            <v>0</v>
          </cell>
          <cell r="AK42" t="str">
            <v>-</v>
          </cell>
          <cell r="AL42" t="str">
            <v>-</v>
          </cell>
          <cell r="AM42" t="str">
            <v>-</v>
          </cell>
          <cell r="AN42" t="str">
            <v>-</v>
          </cell>
          <cell r="AO42" t="str">
            <v>-</v>
          </cell>
          <cell r="AP42" t="str">
            <v>-</v>
          </cell>
          <cell r="AQ42" t="str">
            <v>-</v>
          </cell>
          <cell r="AR42" t="str">
            <v>-</v>
          </cell>
          <cell r="AS42" t="str">
            <v>-</v>
          </cell>
          <cell r="AT42" t="str">
            <v>-</v>
          </cell>
          <cell r="AU42" t="str">
            <v>-</v>
          </cell>
          <cell r="AV42" t="str">
            <v>-</v>
          </cell>
          <cell r="AW42">
            <v>1</v>
          </cell>
          <cell r="AX42" t="str">
            <v>-</v>
          </cell>
          <cell r="AY42">
            <v>5</v>
          </cell>
          <cell r="AZ42">
            <v>5</v>
          </cell>
          <cell r="BA42" t="str">
            <v>-</v>
          </cell>
          <cell r="BB42" t="str">
            <v>-</v>
          </cell>
          <cell r="BC42" t="str">
            <v>-</v>
          </cell>
          <cell r="BD42" t="str">
            <v>-</v>
          </cell>
          <cell r="BE42" t="str">
            <v>-</v>
          </cell>
          <cell r="BF42" t="str">
            <v>-</v>
          </cell>
          <cell r="BG42" t="str">
            <v>-</v>
          </cell>
          <cell r="BH42" t="str">
            <v>-</v>
          </cell>
          <cell r="BI42" t="str">
            <v>-</v>
          </cell>
          <cell r="BJ42" t="str">
            <v>-</v>
          </cell>
          <cell r="BK42" t="str">
            <v>-</v>
          </cell>
          <cell r="BL42" t="str">
            <v>-</v>
          </cell>
          <cell r="BM42" t="str">
            <v>-</v>
          </cell>
          <cell r="BN42" t="str">
            <v>-</v>
          </cell>
          <cell r="BO42" t="str">
            <v>-</v>
          </cell>
          <cell r="BP42" t="str">
            <v>-</v>
          </cell>
          <cell r="BQ42" t="str">
            <v>-</v>
          </cell>
          <cell r="BT42">
            <v>0</v>
          </cell>
          <cell r="BW42" t="str">
            <v>Administracion, Imprevistos, Utilidad (AIU)</v>
          </cell>
          <cell r="BX42">
            <v>0.3</v>
          </cell>
          <cell r="BY42">
            <v>0</v>
          </cell>
          <cell r="BZ42">
            <v>0</v>
          </cell>
          <cell r="CA42">
            <v>0</v>
          </cell>
        </row>
        <row r="43">
          <cell r="D43" t="str">
            <v>Demolicion de Estructuras en Concreto Reforzado</v>
          </cell>
          <cell r="E43" t="str">
            <v>M3</v>
          </cell>
          <cell r="F43" t="str">
            <v>MG501</v>
          </cell>
          <cell r="G43">
            <v>0.09</v>
          </cell>
          <cell r="H43" t="str">
            <v>MG521</v>
          </cell>
          <cell r="I43">
            <v>4</v>
          </cell>
          <cell r="J43" t="str">
            <v>MG531</v>
          </cell>
          <cell r="K43">
            <v>0.46</v>
          </cell>
          <cell r="L43" t="str">
            <v>-</v>
          </cell>
          <cell r="M43" t="str">
            <v>-</v>
          </cell>
          <cell r="N43" t="str">
            <v>-</v>
          </cell>
          <cell r="O43" t="str">
            <v>-</v>
          </cell>
          <cell r="P43" t="str">
            <v>-</v>
          </cell>
          <cell r="Q43" t="str">
            <v>-</v>
          </cell>
          <cell r="R43" t="str">
            <v>-</v>
          </cell>
          <cell r="S43" t="str">
            <v>-</v>
          </cell>
          <cell r="T43" t="str">
            <v>-</v>
          </cell>
          <cell r="U43" t="str">
            <v>-</v>
          </cell>
          <cell r="V43" t="str">
            <v>-</v>
          </cell>
          <cell r="W43" t="str">
            <v>-</v>
          </cell>
          <cell r="X43" t="str">
            <v>-</v>
          </cell>
          <cell r="Y43" t="str">
            <v>-</v>
          </cell>
          <cell r="Z43" t="str">
            <v>-</v>
          </cell>
          <cell r="AA43" t="str">
            <v>-</v>
          </cell>
          <cell r="AB43" t="str">
            <v>-</v>
          </cell>
          <cell r="AC43" t="str">
            <v>-</v>
          </cell>
          <cell r="AD43" t="str">
            <v>-</v>
          </cell>
          <cell r="AE43" t="str">
            <v>-</v>
          </cell>
          <cell r="AF43" t="str">
            <v>-</v>
          </cell>
          <cell r="AG43" t="str">
            <v>-</v>
          </cell>
          <cell r="AH43" t="str">
            <v>-</v>
          </cell>
          <cell r="AI43" t="str">
            <v>-</v>
          </cell>
          <cell r="AJ43">
            <v>0</v>
          </cell>
          <cell r="AK43" t="str">
            <v>-</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v>1</v>
          </cell>
          <cell r="AX43" t="str">
            <v>-</v>
          </cell>
          <cell r="AY43">
            <v>5</v>
          </cell>
          <cell r="AZ43">
            <v>5</v>
          </cell>
          <cell r="BA43">
            <v>3</v>
          </cell>
          <cell r="BB43" t="str">
            <v>MO10</v>
          </cell>
          <cell r="BC43">
            <v>8</v>
          </cell>
          <cell r="BD43" t="str">
            <v>-</v>
          </cell>
          <cell r="BE43" t="str">
            <v>-</v>
          </cell>
          <cell r="BF43" t="str">
            <v>-</v>
          </cell>
          <cell r="BG43" t="str">
            <v>-</v>
          </cell>
          <cell r="BH43" t="str">
            <v>-</v>
          </cell>
          <cell r="BI43" t="str">
            <v>-</v>
          </cell>
          <cell r="BJ43" t="str">
            <v>-</v>
          </cell>
          <cell r="BK43" t="str">
            <v>-</v>
          </cell>
          <cell r="BL43" t="str">
            <v>-</v>
          </cell>
          <cell r="BM43" t="str">
            <v>-</v>
          </cell>
          <cell r="BN43" t="str">
            <v>-</v>
          </cell>
          <cell r="BO43" t="str">
            <v>-</v>
          </cell>
          <cell r="BP43" t="str">
            <v>-</v>
          </cell>
          <cell r="BQ43" t="str">
            <v>-</v>
          </cell>
          <cell r="BT43">
            <v>0</v>
          </cell>
          <cell r="BU43" t="str">
            <v>CUCAITA</v>
          </cell>
          <cell r="BW43" t="str">
            <v>Administracion, Imprevistos, Utilidad (AIU)</v>
          </cell>
          <cell r="BX43">
            <v>0.3</v>
          </cell>
          <cell r="BY43">
            <v>0</v>
          </cell>
          <cell r="BZ43">
            <v>0</v>
          </cell>
          <cell r="CA43">
            <v>0</v>
          </cell>
        </row>
        <row r="44">
          <cell r="D44" t="str">
            <v>ENCHAPE EN PORCELANA ATLANTIS O SIMILAR 25*25</v>
          </cell>
          <cell r="E44" t="str">
            <v>M2</v>
          </cell>
          <cell r="F44" t="str">
            <v>MG501</v>
          </cell>
          <cell r="G44">
            <v>2.1700000000000001E-2</v>
          </cell>
          <cell r="H44" t="str">
            <v>-</v>
          </cell>
          <cell r="I44" t="str">
            <v>-</v>
          </cell>
          <cell r="J44" t="str">
            <v>-</v>
          </cell>
          <cell r="K44" t="str">
            <v>-</v>
          </cell>
          <cell r="L44" t="str">
            <v>-</v>
          </cell>
          <cell r="M44" t="str">
            <v>-</v>
          </cell>
          <cell r="N44" t="str">
            <v>-</v>
          </cell>
          <cell r="O44" t="str">
            <v>-</v>
          </cell>
          <cell r="P44" t="str">
            <v>C6071</v>
          </cell>
          <cell r="Q44">
            <v>1.05</v>
          </cell>
          <cell r="R44" t="str">
            <v>IGE1199</v>
          </cell>
          <cell r="S44">
            <v>3.15</v>
          </cell>
          <cell r="T44" t="str">
            <v>IGE1061</v>
          </cell>
          <cell r="U44">
            <v>0.7</v>
          </cell>
          <cell r="V44" t="str">
            <v>IGE1134</v>
          </cell>
          <cell r="W44">
            <v>0.5</v>
          </cell>
          <cell r="X44" t="str">
            <v>IGE1013</v>
          </cell>
          <cell r="Y44">
            <v>3</v>
          </cell>
          <cell r="Z44" t="str">
            <v>-</v>
          </cell>
          <cell r="AA44" t="str">
            <v>-</v>
          </cell>
          <cell r="AB44" t="str">
            <v>-</v>
          </cell>
          <cell r="AC44" t="str">
            <v>-</v>
          </cell>
          <cell r="AD44" t="str">
            <v>-</v>
          </cell>
          <cell r="AE44" t="str">
            <v>-</v>
          </cell>
          <cell r="AF44" t="str">
            <v>-</v>
          </cell>
          <cell r="AG44" t="str">
            <v>-</v>
          </cell>
          <cell r="AH44" t="str">
            <v>-</v>
          </cell>
          <cell r="AI44" t="str">
            <v>-</v>
          </cell>
          <cell r="AJ44">
            <v>0</v>
          </cell>
          <cell r="AK44" t="str">
            <v>-</v>
          </cell>
          <cell r="AL44" t="str">
            <v>-</v>
          </cell>
          <cell r="AM44" t="str">
            <v>-</v>
          </cell>
          <cell r="AN44" t="str">
            <v>-</v>
          </cell>
          <cell r="AO44" t="str">
            <v>-</v>
          </cell>
          <cell r="AP44" t="str">
            <v>-</v>
          </cell>
          <cell r="AQ44" t="str">
            <v>-</v>
          </cell>
          <cell r="AR44" t="str">
            <v>-</v>
          </cell>
          <cell r="AS44" t="str">
            <v>-</v>
          </cell>
          <cell r="AT44" t="str">
            <v>-</v>
          </cell>
          <cell r="AU44" t="str">
            <v>-</v>
          </cell>
          <cell r="AV44" t="str">
            <v>-</v>
          </cell>
          <cell r="AW44">
            <v>1</v>
          </cell>
          <cell r="AX44" t="str">
            <v>-</v>
          </cell>
          <cell r="AY44">
            <v>5</v>
          </cell>
          <cell r="AZ44">
            <v>5</v>
          </cell>
          <cell r="BA44">
            <v>1</v>
          </cell>
          <cell r="BB44" t="str">
            <v>MO13</v>
          </cell>
          <cell r="BC44">
            <v>10</v>
          </cell>
          <cell r="BD44" t="str">
            <v>-</v>
          </cell>
          <cell r="BE44" t="str">
            <v>-</v>
          </cell>
          <cell r="BF44" t="str">
            <v>-</v>
          </cell>
          <cell r="BG44" t="str">
            <v>-</v>
          </cell>
          <cell r="BH44" t="str">
            <v>-</v>
          </cell>
          <cell r="BI44" t="str">
            <v>-</v>
          </cell>
          <cell r="BJ44" t="str">
            <v>-</v>
          </cell>
          <cell r="BK44" t="str">
            <v>-</v>
          </cell>
          <cell r="BL44" t="str">
            <v>-</v>
          </cell>
          <cell r="BM44" t="str">
            <v>-</v>
          </cell>
          <cell r="BN44" t="str">
            <v>-</v>
          </cell>
          <cell r="BO44" t="str">
            <v>-</v>
          </cell>
          <cell r="BP44" t="str">
            <v>-</v>
          </cell>
          <cell r="BQ44" t="str">
            <v>-</v>
          </cell>
          <cell r="BT44">
            <v>0</v>
          </cell>
          <cell r="BW44" t="str">
            <v>Administracion, Imprevistos, Utilidad (AIU)</v>
          </cell>
          <cell r="BX44">
            <v>0.3</v>
          </cell>
          <cell r="BY44">
            <v>0</v>
          </cell>
          <cell r="BZ44">
            <v>0</v>
          </cell>
          <cell r="CA44">
            <v>0</v>
          </cell>
        </row>
        <row r="45">
          <cell r="D45" t="str">
            <v>ENCHAPE EN PORCELANA ATLANTIS O SIMILAR 20*20</v>
          </cell>
          <cell r="E45" t="str">
            <v>M2</v>
          </cell>
          <cell r="F45" t="str">
            <v>MG501</v>
          </cell>
          <cell r="G45">
            <v>2.1700000000000001E-2</v>
          </cell>
          <cell r="H45" t="str">
            <v>-</v>
          </cell>
          <cell r="I45" t="str">
            <v>-</v>
          </cell>
          <cell r="J45" t="str">
            <v>-</v>
          </cell>
          <cell r="K45" t="str">
            <v>-</v>
          </cell>
          <cell r="L45" t="str">
            <v>-</v>
          </cell>
          <cell r="M45" t="str">
            <v>-</v>
          </cell>
          <cell r="N45" t="str">
            <v>-</v>
          </cell>
          <cell r="O45" t="str">
            <v>-</v>
          </cell>
          <cell r="P45" t="str">
            <v>C5476</v>
          </cell>
          <cell r="Q45">
            <v>1.05</v>
          </cell>
          <cell r="R45" t="str">
            <v>IGE1199</v>
          </cell>
          <cell r="S45">
            <v>3.15</v>
          </cell>
          <cell r="T45" t="str">
            <v>IGE1061</v>
          </cell>
          <cell r="U45">
            <v>0.7</v>
          </cell>
          <cell r="V45" t="str">
            <v>IGE1134</v>
          </cell>
          <cell r="W45">
            <v>0.5</v>
          </cell>
          <cell r="X45" t="str">
            <v>IGE1013</v>
          </cell>
          <cell r="Y45">
            <v>3</v>
          </cell>
          <cell r="Z45" t="str">
            <v>-</v>
          </cell>
          <cell r="AA45" t="str">
            <v>-</v>
          </cell>
          <cell r="AB45" t="str">
            <v>-</v>
          </cell>
          <cell r="AC45" t="str">
            <v>-</v>
          </cell>
          <cell r="AD45" t="str">
            <v>-</v>
          </cell>
          <cell r="AE45" t="str">
            <v>-</v>
          </cell>
          <cell r="AF45" t="str">
            <v>-</v>
          </cell>
          <cell r="AG45" t="str">
            <v>-</v>
          </cell>
          <cell r="AH45" t="str">
            <v>-</v>
          </cell>
          <cell r="AI45" t="str">
            <v>-</v>
          </cell>
          <cell r="AJ45">
            <v>0</v>
          </cell>
          <cell r="AK45" t="str">
            <v>-</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v>1</v>
          </cell>
          <cell r="AX45" t="str">
            <v>-</v>
          </cell>
          <cell r="AY45">
            <v>5</v>
          </cell>
          <cell r="AZ45">
            <v>5</v>
          </cell>
          <cell r="BA45">
            <v>1</v>
          </cell>
          <cell r="BB45" t="str">
            <v>MO13</v>
          </cell>
          <cell r="BC45">
            <v>10</v>
          </cell>
          <cell r="BD45" t="str">
            <v>-</v>
          </cell>
          <cell r="BE45" t="str">
            <v>-</v>
          </cell>
          <cell r="BF45" t="str">
            <v>-</v>
          </cell>
          <cell r="BG45" t="str">
            <v>-</v>
          </cell>
          <cell r="BH45" t="str">
            <v>-</v>
          </cell>
          <cell r="BI45" t="str">
            <v>-</v>
          </cell>
          <cell r="BJ45" t="str">
            <v>-</v>
          </cell>
          <cell r="BK45" t="str">
            <v>-</v>
          </cell>
          <cell r="BL45" t="str">
            <v>-</v>
          </cell>
          <cell r="BM45" t="str">
            <v>-</v>
          </cell>
          <cell r="BN45" t="str">
            <v>-</v>
          </cell>
          <cell r="BO45" t="str">
            <v>-</v>
          </cell>
          <cell r="BP45" t="str">
            <v>-</v>
          </cell>
          <cell r="BQ45" t="str">
            <v>-</v>
          </cell>
          <cell r="BT45">
            <v>0</v>
          </cell>
          <cell r="BW45" t="str">
            <v>Administracion, Imprevistos, Utilidad (AIU)</v>
          </cell>
          <cell r="BX45">
            <v>0.3</v>
          </cell>
          <cell r="BY45">
            <v>0</v>
          </cell>
          <cell r="BZ45">
            <v>0</v>
          </cell>
          <cell r="CA45">
            <v>0</v>
          </cell>
        </row>
        <row r="46">
          <cell r="D46" t="str">
            <v>ENCHAPE EN PIEDRA SANTA ROSEÑA O SIMILAR</v>
          </cell>
          <cell r="E46" t="str">
            <v>unidad</v>
          </cell>
          <cell r="F46" t="str">
            <v>MG501</v>
          </cell>
          <cell r="G46">
            <v>0.02</v>
          </cell>
          <cell r="H46" t="str">
            <v>MG523</v>
          </cell>
          <cell r="I46">
            <v>0.1</v>
          </cell>
          <cell r="J46" t="str">
            <v>-</v>
          </cell>
          <cell r="K46" t="str">
            <v>-</v>
          </cell>
          <cell r="L46" t="str">
            <v>-</v>
          </cell>
          <cell r="M46" t="str">
            <v>-</v>
          </cell>
          <cell r="N46" t="str">
            <v>-</v>
          </cell>
          <cell r="O46" t="str">
            <v>-</v>
          </cell>
          <cell r="P46" t="str">
            <v>IGE1025</v>
          </cell>
          <cell r="Q46">
            <v>0.04</v>
          </cell>
          <cell r="R46" t="str">
            <v>IGE1061</v>
          </cell>
          <cell r="S46">
            <v>0.51</v>
          </cell>
          <cell r="T46" t="str">
            <v>IGE1062</v>
          </cell>
          <cell r="U46">
            <v>9.41</v>
          </cell>
          <cell r="V46" t="str">
            <v>C5923</v>
          </cell>
          <cell r="W46">
            <v>1.03</v>
          </cell>
          <cell r="X46" t="str">
            <v>-</v>
          </cell>
          <cell r="Y46" t="str">
            <v>-</v>
          </cell>
          <cell r="Z46" t="str">
            <v>-</v>
          </cell>
          <cell r="AA46" t="str">
            <v>-</v>
          </cell>
          <cell r="AB46" t="str">
            <v>-</v>
          </cell>
          <cell r="AC46" t="str">
            <v>-</v>
          </cell>
          <cell r="AD46" t="str">
            <v>-</v>
          </cell>
          <cell r="AE46" t="str">
            <v>-</v>
          </cell>
          <cell r="AF46" t="str">
            <v>-</v>
          </cell>
          <cell r="AG46" t="str">
            <v>-</v>
          </cell>
          <cell r="AH46" t="str">
            <v>-</v>
          </cell>
          <cell r="AI46" t="str">
            <v>-</v>
          </cell>
          <cell r="AJ46">
            <v>0</v>
          </cell>
          <cell r="AK46" t="str">
            <v>-</v>
          </cell>
          <cell r="AL46" t="str">
            <v>-</v>
          </cell>
          <cell r="AM46" t="str">
            <v>-</v>
          </cell>
          <cell r="AN46" t="str">
            <v>-</v>
          </cell>
          <cell r="AO46" t="str">
            <v>-</v>
          </cell>
          <cell r="AP46" t="str">
            <v>-</v>
          </cell>
          <cell r="AQ46" t="str">
            <v>-</v>
          </cell>
          <cell r="AR46" t="str">
            <v>-</v>
          </cell>
          <cell r="AS46" t="str">
            <v>-</v>
          </cell>
          <cell r="AT46" t="str">
            <v>-</v>
          </cell>
          <cell r="AU46" t="str">
            <v>-</v>
          </cell>
          <cell r="AV46" t="str">
            <v>-</v>
          </cell>
          <cell r="AW46">
            <v>1</v>
          </cell>
          <cell r="AX46" t="str">
            <v>-</v>
          </cell>
          <cell r="AY46">
            <v>5</v>
          </cell>
          <cell r="AZ46">
            <v>5</v>
          </cell>
          <cell r="BA46">
            <v>1</v>
          </cell>
          <cell r="BB46" t="str">
            <v>MO20</v>
          </cell>
          <cell r="BC46">
            <v>6</v>
          </cell>
          <cell r="BD46">
            <v>1</v>
          </cell>
          <cell r="BE46" t="str">
            <v>MO10</v>
          </cell>
          <cell r="BF46">
            <v>6</v>
          </cell>
          <cell r="BG46" t="str">
            <v>-</v>
          </cell>
          <cell r="BH46" t="str">
            <v>-</v>
          </cell>
          <cell r="BI46" t="str">
            <v>-</v>
          </cell>
          <cell r="BJ46" t="str">
            <v>-</v>
          </cell>
          <cell r="BK46" t="str">
            <v>-</v>
          </cell>
          <cell r="BL46" t="str">
            <v>-</v>
          </cell>
          <cell r="BM46" t="str">
            <v>-</v>
          </cell>
          <cell r="BN46" t="str">
            <v>-</v>
          </cell>
          <cell r="BO46" t="str">
            <v>-</v>
          </cell>
          <cell r="BP46" t="str">
            <v>-</v>
          </cell>
          <cell r="BQ46" t="str">
            <v>-</v>
          </cell>
          <cell r="BT46">
            <v>0</v>
          </cell>
          <cell r="BW46" t="str">
            <v>Administracion, Imprevistos, Utilidad (AIU)</v>
          </cell>
          <cell r="BX46">
            <v>0.3</v>
          </cell>
          <cell r="BY46">
            <v>0</v>
          </cell>
          <cell r="BZ46">
            <v>0</v>
          </cell>
          <cell r="CA46">
            <v>0</v>
          </cell>
        </row>
        <row r="47">
          <cell r="D47" t="str">
            <v>REMATE BOCEL PORCELANA 0.11</v>
          </cell>
          <cell r="E47" t="str">
            <v>unidad</v>
          </cell>
          <cell r="F47" t="str">
            <v>MG501</v>
          </cell>
          <cell r="G47">
            <v>0.02</v>
          </cell>
          <cell r="H47" t="str">
            <v>-</v>
          </cell>
          <cell r="I47" t="str">
            <v>-</v>
          </cell>
          <cell r="J47" t="str">
            <v>-</v>
          </cell>
          <cell r="K47" t="str">
            <v>-</v>
          </cell>
          <cell r="L47" t="str">
            <v>-</v>
          </cell>
          <cell r="M47" t="str">
            <v>-</v>
          </cell>
          <cell r="N47" t="str">
            <v>-</v>
          </cell>
          <cell r="O47" t="str">
            <v>-</v>
          </cell>
          <cell r="P47" t="str">
            <v>IGE1038</v>
          </cell>
          <cell r="Q47">
            <v>0.66</v>
          </cell>
          <cell r="R47" t="str">
            <v>IGE1061</v>
          </cell>
          <cell r="S47">
            <v>0.51</v>
          </cell>
          <cell r="T47" t="str">
            <v>IGE1199</v>
          </cell>
          <cell r="U47">
            <v>1.05</v>
          </cell>
          <cell r="V47" t="str">
            <v>-</v>
          </cell>
          <cell r="W47" t="str">
            <v>-</v>
          </cell>
          <cell r="X47" t="str">
            <v>-</v>
          </cell>
          <cell r="Y47" t="str">
            <v>-</v>
          </cell>
          <cell r="Z47" t="str">
            <v>-</v>
          </cell>
          <cell r="AA47" t="str">
            <v>-</v>
          </cell>
          <cell r="AB47" t="str">
            <v>-</v>
          </cell>
          <cell r="AC47" t="str">
            <v>-</v>
          </cell>
          <cell r="AD47" t="str">
            <v>-</v>
          </cell>
          <cell r="AE47" t="str">
            <v>-</v>
          </cell>
          <cell r="AF47" t="str">
            <v>-</v>
          </cell>
          <cell r="AG47" t="str">
            <v>-</v>
          </cell>
          <cell r="AH47" t="str">
            <v>-</v>
          </cell>
          <cell r="AI47" t="str">
            <v>-</v>
          </cell>
          <cell r="AJ47">
            <v>0</v>
          </cell>
          <cell r="AK47" t="str">
            <v>-</v>
          </cell>
          <cell r="AL47" t="str">
            <v>-</v>
          </cell>
          <cell r="AM47" t="str">
            <v>-</v>
          </cell>
          <cell r="AN47" t="str">
            <v>-</v>
          </cell>
          <cell r="AO47" t="str">
            <v>-</v>
          </cell>
          <cell r="AP47" t="str">
            <v>-</v>
          </cell>
          <cell r="AQ47" t="str">
            <v>-</v>
          </cell>
          <cell r="AR47" t="str">
            <v>-</v>
          </cell>
          <cell r="AS47" t="str">
            <v>-</v>
          </cell>
          <cell r="AT47" t="str">
            <v>-</v>
          </cell>
          <cell r="AU47" t="str">
            <v>-</v>
          </cell>
          <cell r="AV47" t="str">
            <v>-</v>
          </cell>
          <cell r="AW47">
            <v>1</v>
          </cell>
          <cell r="AX47" t="str">
            <v>-</v>
          </cell>
          <cell r="AY47">
            <v>5</v>
          </cell>
          <cell r="AZ47">
            <v>5</v>
          </cell>
          <cell r="BA47">
            <v>1</v>
          </cell>
          <cell r="BB47" t="str">
            <v>MO20</v>
          </cell>
          <cell r="BC47">
            <v>16</v>
          </cell>
          <cell r="BD47">
            <v>1</v>
          </cell>
          <cell r="BE47" t="str">
            <v>MO10</v>
          </cell>
          <cell r="BF47">
            <v>16</v>
          </cell>
          <cell r="BG47" t="str">
            <v>-</v>
          </cell>
          <cell r="BH47" t="str">
            <v>-</v>
          </cell>
          <cell r="BI47" t="str">
            <v>-</v>
          </cell>
          <cell r="BJ47" t="str">
            <v>-</v>
          </cell>
          <cell r="BK47" t="str">
            <v>-</v>
          </cell>
          <cell r="BL47" t="str">
            <v>-</v>
          </cell>
          <cell r="BM47" t="str">
            <v>-</v>
          </cell>
          <cell r="BN47" t="str">
            <v>-</v>
          </cell>
          <cell r="BO47" t="str">
            <v>-</v>
          </cell>
          <cell r="BP47" t="str">
            <v>-</v>
          </cell>
          <cell r="BQ47" t="str">
            <v>-</v>
          </cell>
          <cell r="BT47">
            <v>0</v>
          </cell>
          <cell r="BW47" t="str">
            <v>Administracion, Imprevistos, Utilidad (AIU)</v>
          </cell>
          <cell r="BX47">
            <v>0.3</v>
          </cell>
          <cell r="BY47">
            <v>0</v>
          </cell>
          <cell r="BZ47">
            <v>0</v>
          </cell>
          <cell r="CA47">
            <v>0</v>
          </cell>
        </row>
        <row r="48">
          <cell r="D48" t="str">
            <v>Demolición grada en mampostería y concreto</v>
          </cell>
          <cell r="E48" t="str">
            <v>M2</v>
          </cell>
          <cell r="F48" t="str">
            <v>MG501</v>
          </cell>
          <cell r="G48">
            <v>0.05</v>
          </cell>
          <cell r="H48" t="str">
            <v>MG521</v>
          </cell>
          <cell r="I48">
            <v>7</v>
          </cell>
          <cell r="J48" t="str">
            <v>-</v>
          </cell>
          <cell r="K48" t="str">
            <v>-</v>
          </cell>
          <cell r="L48" t="str">
            <v>-</v>
          </cell>
          <cell r="M48" t="str">
            <v>-</v>
          </cell>
          <cell r="N48" t="str">
            <v>-</v>
          </cell>
          <cell r="O48" t="str">
            <v>-</v>
          </cell>
          <cell r="P48" t="str">
            <v>-</v>
          </cell>
          <cell r="Q48" t="str">
            <v>-</v>
          </cell>
          <cell r="R48" t="str">
            <v>-</v>
          </cell>
          <cell r="S48" t="str">
            <v>-</v>
          </cell>
          <cell r="T48" t="str">
            <v>-</v>
          </cell>
          <cell r="U48" t="str">
            <v>-</v>
          </cell>
          <cell r="V48" t="str">
            <v>-</v>
          </cell>
          <cell r="W48" t="str">
            <v>-</v>
          </cell>
          <cell r="X48" t="str">
            <v>-</v>
          </cell>
          <cell r="Y48" t="str">
            <v>-</v>
          </cell>
          <cell r="Z48" t="str">
            <v>-</v>
          </cell>
          <cell r="AA48" t="str">
            <v>-</v>
          </cell>
          <cell r="AB48" t="str">
            <v>-</v>
          </cell>
          <cell r="AC48" t="str">
            <v>-</v>
          </cell>
          <cell r="AD48" t="str">
            <v>-</v>
          </cell>
          <cell r="AE48" t="str">
            <v>-</v>
          </cell>
          <cell r="AF48" t="str">
            <v>-</v>
          </cell>
          <cell r="AG48" t="str">
            <v>-</v>
          </cell>
          <cell r="AH48" t="str">
            <v>-</v>
          </cell>
          <cell r="AI48" t="str">
            <v>-</v>
          </cell>
          <cell r="AJ48">
            <v>0</v>
          </cell>
          <cell r="AK48" t="str">
            <v>-</v>
          </cell>
          <cell r="AL48" t="str">
            <v>-</v>
          </cell>
          <cell r="AM48" t="str">
            <v>-</v>
          </cell>
          <cell r="AN48" t="str">
            <v>-</v>
          </cell>
          <cell r="AO48" t="str">
            <v>-</v>
          </cell>
          <cell r="AP48" t="str">
            <v>-</v>
          </cell>
          <cell r="AQ48" t="str">
            <v>-</v>
          </cell>
          <cell r="AR48" t="str">
            <v>-</v>
          </cell>
          <cell r="AS48" t="str">
            <v>-</v>
          </cell>
          <cell r="AT48" t="str">
            <v>-</v>
          </cell>
          <cell r="AU48" t="str">
            <v>-</v>
          </cell>
          <cell r="AV48" t="str">
            <v>-</v>
          </cell>
          <cell r="AW48">
            <v>1</v>
          </cell>
          <cell r="AX48" t="str">
            <v>-</v>
          </cell>
          <cell r="AY48">
            <v>5</v>
          </cell>
          <cell r="AZ48">
            <v>5</v>
          </cell>
          <cell r="BA48">
            <v>1</v>
          </cell>
          <cell r="BB48" t="str">
            <v>MO20</v>
          </cell>
          <cell r="BC48">
            <v>12</v>
          </cell>
          <cell r="BD48">
            <v>2</v>
          </cell>
          <cell r="BE48" t="str">
            <v>MO10</v>
          </cell>
          <cell r="BF48">
            <v>12</v>
          </cell>
          <cell r="BG48" t="str">
            <v>-</v>
          </cell>
          <cell r="BH48" t="str">
            <v>-</v>
          </cell>
          <cell r="BI48" t="str">
            <v>-</v>
          </cell>
          <cell r="BJ48" t="str">
            <v>-</v>
          </cell>
          <cell r="BK48" t="str">
            <v>-</v>
          </cell>
          <cell r="BL48" t="str">
            <v>-</v>
          </cell>
          <cell r="BM48" t="str">
            <v>-</v>
          </cell>
          <cell r="BN48" t="str">
            <v>-</v>
          </cell>
          <cell r="BO48" t="str">
            <v>-</v>
          </cell>
          <cell r="BP48" t="str">
            <v>-</v>
          </cell>
          <cell r="BQ48" t="str">
            <v>-</v>
          </cell>
          <cell r="BT48">
            <v>0</v>
          </cell>
          <cell r="BW48" t="str">
            <v>Administracion, Imprevistos, Utilidad (AIU)</v>
          </cell>
          <cell r="BX48">
            <v>0.3</v>
          </cell>
          <cell r="BY48">
            <v>0</v>
          </cell>
          <cell r="BZ48">
            <v>0</v>
          </cell>
          <cell r="CA48">
            <v>0</v>
          </cell>
        </row>
        <row r="49">
          <cell r="D49" t="str">
            <v>DEMOLICION MUROS LADRILLO E=0.15 mts.</v>
          </cell>
          <cell r="E49" t="str">
            <v>M2</v>
          </cell>
          <cell r="F49" t="str">
            <v>MG501</v>
          </cell>
          <cell r="G49">
            <v>0.05</v>
          </cell>
          <cell r="H49" t="str">
            <v>MG521</v>
          </cell>
          <cell r="I49">
            <v>15</v>
          </cell>
          <cell r="J49" t="str">
            <v>-</v>
          </cell>
          <cell r="K49" t="str">
            <v>-</v>
          </cell>
          <cell r="L49" t="str">
            <v>-</v>
          </cell>
          <cell r="M49" t="str">
            <v>-</v>
          </cell>
          <cell r="N49" t="str">
            <v>-</v>
          </cell>
          <cell r="O49" t="str">
            <v>-</v>
          </cell>
          <cell r="P49" t="str">
            <v>-</v>
          </cell>
          <cell r="Q49" t="str">
            <v>-</v>
          </cell>
          <cell r="R49" t="str">
            <v>-</v>
          </cell>
          <cell r="S49" t="str">
            <v>-</v>
          </cell>
          <cell r="T49" t="str">
            <v>-</v>
          </cell>
          <cell r="U49" t="str">
            <v>-</v>
          </cell>
          <cell r="V49" t="str">
            <v>-</v>
          </cell>
          <cell r="W49" t="str">
            <v>-</v>
          </cell>
          <cell r="X49" t="str">
            <v>-</v>
          </cell>
          <cell r="Y49" t="str">
            <v>-</v>
          </cell>
          <cell r="Z49" t="str">
            <v>-</v>
          </cell>
          <cell r="AA49" t="str">
            <v>-</v>
          </cell>
          <cell r="AB49" t="str">
            <v>-</v>
          </cell>
          <cell r="AC49" t="str">
            <v>-</v>
          </cell>
          <cell r="AD49" t="str">
            <v>-</v>
          </cell>
          <cell r="AE49" t="str">
            <v>-</v>
          </cell>
          <cell r="AF49" t="str">
            <v>-</v>
          </cell>
          <cell r="AG49" t="str">
            <v>-</v>
          </cell>
          <cell r="AH49" t="str">
            <v>-</v>
          </cell>
          <cell r="AI49" t="str">
            <v>-</v>
          </cell>
          <cell r="AJ49">
            <v>0</v>
          </cell>
          <cell r="AK49" t="str">
            <v>-</v>
          </cell>
          <cell r="AL49" t="str">
            <v>-</v>
          </cell>
          <cell r="AM49" t="str">
            <v>-</v>
          </cell>
          <cell r="AN49" t="str">
            <v>-</v>
          </cell>
          <cell r="AO49" t="str">
            <v>-</v>
          </cell>
          <cell r="AP49" t="str">
            <v>-</v>
          </cell>
          <cell r="AQ49" t="str">
            <v>-</v>
          </cell>
          <cell r="AR49" t="str">
            <v>-</v>
          </cell>
          <cell r="AS49" t="str">
            <v>-</v>
          </cell>
          <cell r="AT49" t="str">
            <v>-</v>
          </cell>
          <cell r="AU49" t="str">
            <v>-</v>
          </cell>
          <cell r="AV49" t="str">
            <v>-</v>
          </cell>
          <cell r="AW49">
            <v>1</v>
          </cell>
          <cell r="AX49" t="str">
            <v>-</v>
          </cell>
          <cell r="AY49">
            <v>5</v>
          </cell>
          <cell r="AZ49">
            <v>5</v>
          </cell>
          <cell r="BA49">
            <v>1</v>
          </cell>
          <cell r="BB49" t="str">
            <v>MO13</v>
          </cell>
          <cell r="BC49">
            <v>20</v>
          </cell>
          <cell r="BD49" t="str">
            <v>-</v>
          </cell>
          <cell r="BE49" t="str">
            <v>-</v>
          </cell>
          <cell r="BF49" t="str">
            <v>-</v>
          </cell>
          <cell r="BG49" t="str">
            <v>-</v>
          </cell>
          <cell r="BH49" t="str">
            <v>-</v>
          </cell>
          <cell r="BI49" t="str">
            <v>-</v>
          </cell>
          <cell r="BJ49" t="str">
            <v>-</v>
          </cell>
          <cell r="BK49" t="str">
            <v>-</v>
          </cell>
          <cell r="BL49" t="str">
            <v>-</v>
          </cell>
          <cell r="BM49" t="str">
            <v>-</v>
          </cell>
          <cell r="BN49" t="str">
            <v>-</v>
          </cell>
          <cell r="BO49" t="str">
            <v>-</v>
          </cell>
          <cell r="BP49" t="str">
            <v>-</v>
          </cell>
          <cell r="BQ49" t="str">
            <v>-</v>
          </cell>
          <cell r="BT49">
            <v>0</v>
          </cell>
          <cell r="BW49" t="str">
            <v>Administracion, Imprevistos, Utilidad (AIU)</v>
          </cell>
          <cell r="BX49">
            <v>0.3</v>
          </cell>
          <cell r="BY49">
            <v>0</v>
          </cell>
          <cell r="BZ49">
            <v>0</v>
          </cell>
          <cell r="CA49">
            <v>0</v>
          </cell>
        </row>
        <row r="50">
          <cell r="D50" t="str">
            <v>Desmonte marcos, puertas Y VENTANAS</v>
          </cell>
          <cell r="E50" t="str">
            <v>M2</v>
          </cell>
          <cell r="F50" t="str">
            <v>MG501</v>
          </cell>
          <cell r="G50">
            <v>0.08</v>
          </cell>
          <cell r="H50" t="str">
            <v>MG521</v>
          </cell>
          <cell r="I50">
            <v>15</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cell r="Z50" t="str">
            <v>-</v>
          </cell>
          <cell r="AA50" t="str">
            <v>-</v>
          </cell>
          <cell r="AB50" t="str">
            <v>-</v>
          </cell>
          <cell r="AC50" t="str">
            <v>-</v>
          </cell>
          <cell r="AD50" t="str">
            <v>-</v>
          </cell>
          <cell r="AE50" t="str">
            <v>-</v>
          </cell>
          <cell r="AF50" t="str">
            <v>-</v>
          </cell>
          <cell r="AG50" t="str">
            <v>-</v>
          </cell>
          <cell r="AH50" t="str">
            <v>-</v>
          </cell>
          <cell r="AI50" t="str">
            <v>-</v>
          </cell>
          <cell r="AJ50">
            <v>0</v>
          </cell>
          <cell r="AK50" t="str">
            <v>-</v>
          </cell>
          <cell r="AL50" t="str">
            <v>-</v>
          </cell>
          <cell r="AM50" t="str">
            <v>-</v>
          </cell>
          <cell r="AN50" t="str">
            <v>-</v>
          </cell>
          <cell r="AO50" t="str">
            <v>-</v>
          </cell>
          <cell r="AP50" t="str">
            <v>-</v>
          </cell>
          <cell r="AQ50" t="str">
            <v>-</v>
          </cell>
          <cell r="AR50" t="str">
            <v>-</v>
          </cell>
          <cell r="AS50" t="str">
            <v>-</v>
          </cell>
          <cell r="AT50" t="str">
            <v>-</v>
          </cell>
          <cell r="AU50" t="str">
            <v>-</v>
          </cell>
          <cell r="AV50" t="str">
            <v>-</v>
          </cell>
          <cell r="AW50">
            <v>1</v>
          </cell>
          <cell r="AX50" t="str">
            <v>-</v>
          </cell>
          <cell r="AY50">
            <v>5</v>
          </cell>
          <cell r="AZ50">
            <v>5</v>
          </cell>
          <cell r="BA50">
            <v>1</v>
          </cell>
          <cell r="BB50" t="str">
            <v>MO13</v>
          </cell>
          <cell r="BC50">
            <v>30</v>
          </cell>
          <cell r="BD50" t="str">
            <v>-</v>
          </cell>
          <cell r="BE50" t="str">
            <v>-</v>
          </cell>
          <cell r="BF50" t="str">
            <v>-</v>
          </cell>
          <cell r="BG50" t="str">
            <v>-</v>
          </cell>
          <cell r="BH50" t="str">
            <v>-</v>
          </cell>
          <cell r="BI50" t="str">
            <v>-</v>
          </cell>
          <cell r="BJ50" t="str">
            <v>-</v>
          </cell>
          <cell r="BK50" t="str">
            <v>-</v>
          </cell>
          <cell r="BL50" t="str">
            <v>-</v>
          </cell>
          <cell r="BM50" t="str">
            <v>-</v>
          </cell>
          <cell r="BN50" t="str">
            <v>-</v>
          </cell>
          <cell r="BO50" t="str">
            <v>-</v>
          </cell>
          <cell r="BP50" t="str">
            <v>-</v>
          </cell>
          <cell r="BQ50" t="str">
            <v>-</v>
          </cell>
          <cell r="BW50" t="str">
            <v>Administracion, Imprevistos, Utilidad (AIU)</v>
          </cell>
          <cell r="BX50">
            <v>0.3</v>
          </cell>
          <cell r="BY50">
            <v>0</v>
          </cell>
          <cell r="BZ50">
            <v>0</v>
          </cell>
          <cell r="CA50">
            <v>0</v>
          </cell>
        </row>
        <row r="51">
          <cell r="D51" t="str">
            <v>REMATE BOCEL ALUMINIO "WINGS"</v>
          </cell>
          <cell r="E51" t="str">
            <v>unidad</v>
          </cell>
          <cell r="F51" t="str">
            <v>MG501</v>
          </cell>
          <cell r="G51">
            <v>0.02</v>
          </cell>
          <cell r="H51" t="str">
            <v>-</v>
          </cell>
          <cell r="I51" t="str">
            <v>-</v>
          </cell>
          <cell r="J51" t="str">
            <v>-</v>
          </cell>
          <cell r="K51" t="str">
            <v>-</v>
          </cell>
          <cell r="L51" t="str">
            <v>-</v>
          </cell>
          <cell r="M51" t="str">
            <v>-</v>
          </cell>
          <cell r="N51" t="str">
            <v>-</v>
          </cell>
          <cell r="O51" t="str">
            <v>-</v>
          </cell>
          <cell r="P51" t="str">
            <v>IGE1037</v>
          </cell>
          <cell r="Q51">
            <v>1</v>
          </cell>
          <cell r="R51" t="str">
            <v>IGE1061</v>
          </cell>
          <cell r="S51">
            <v>0.2</v>
          </cell>
          <cell r="T51" t="str">
            <v>-</v>
          </cell>
          <cell r="U51" t="str">
            <v>-</v>
          </cell>
          <cell r="V51" t="str">
            <v>-</v>
          </cell>
          <cell r="W51" t="str">
            <v>-</v>
          </cell>
          <cell r="X51" t="str">
            <v>-</v>
          </cell>
          <cell r="Y51" t="str">
            <v>-</v>
          </cell>
          <cell r="Z51" t="str">
            <v>-</v>
          </cell>
          <cell r="AA51" t="str">
            <v>-</v>
          </cell>
          <cell r="AB51" t="str">
            <v>-</v>
          </cell>
          <cell r="AC51" t="str">
            <v>-</v>
          </cell>
          <cell r="AD51" t="str">
            <v>-</v>
          </cell>
          <cell r="AE51" t="str">
            <v>-</v>
          </cell>
          <cell r="AF51" t="str">
            <v>-</v>
          </cell>
          <cell r="AG51" t="str">
            <v>-</v>
          </cell>
          <cell r="AH51" t="str">
            <v>-</v>
          </cell>
          <cell r="AI51" t="str">
            <v>-</v>
          </cell>
          <cell r="AJ51">
            <v>0</v>
          </cell>
          <cell r="AK51" t="str">
            <v>-</v>
          </cell>
          <cell r="AL51" t="str">
            <v>-</v>
          </cell>
          <cell r="AM51" t="str">
            <v>-</v>
          </cell>
          <cell r="AN51" t="str">
            <v>-</v>
          </cell>
          <cell r="AO51" t="str">
            <v>-</v>
          </cell>
          <cell r="AP51" t="str">
            <v>-</v>
          </cell>
          <cell r="AQ51" t="str">
            <v>-</v>
          </cell>
          <cell r="AR51" t="str">
            <v>-</v>
          </cell>
          <cell r="AS51" t="str">
            <v>-</v>
          </cell>
          <cell r="AT51" t="str">
            <v>-</v>
          </cell>
          <cell r="AU51" t="str">
            <v>-</v>
          </cell>
          <cell r="AV51" t="str">
            <v>-</v>
          </cell>
          <cell r="AW51">
            <v>1</v>
          </cell>
          <cell r="AX51" t="str">
            <v>-</v>
          </cell>
          <cell r="AY51">
            <v>5</v>
          </cell>
          <cell r="AZ51">
            <v>5</v>
          </cell>
          <cell r="BA51">
            <v>1</v>
          </cell>
          <cell r="BB51" t="str">
            <v>MO20</v>
          </cell>
          <cell r="BC51">
            <v>28</v>
          </cell>
          <cell r="BD51">
            <v>1</v>
          </cell>
          <cell r="BE51" t="str">
            <v>MO10</v>
          </cell>
          <cell r="BF51">
            <v>28</v>
          </cell>
          <cell r="BG51" t="str">
            <v>-</v>
          </cell>
          <cell r="BH51" t="str">
            <v>-</v>
          </cell>
          <cell r="BI51" t="str">
            <v>-</v>
          </cell>
          <cell r="BJ51" t="str">
            <v>-</v>
          </cell>
          <cell r="BK51" t="str">
            <v>-</v>
          </cell>
          <cell r="BL51" t="str">
            <v>-</v>
          </cell>
          <cell r="BM51" t="str">
            <v>-</v>
          </cell>
          <cell r="BN51" t="str">
            <v>-</v>
          </cell>
          <cell r="BO51" t="str">
            <v>-</v>
          </cell>
          <cell r="BP51" t="str">
            <v>-</v>
          </cell>
          <cell r="BQ51" t="str">
            <v>-</v>
          </cell>
          <cell r="BT51">
            <v>0</v>
          </cell>
          <cell r="BW51" t="str">
            <v>Administracion, Imprevistos, Utilidad (AIU)</v>
          </cell>
          <cell r="BX51">
            <v>0.3</v>
          </cell>
          <cell r="BY51">
            <v>0</v>
          </cell>
          <cell r="BZ51">
            <v>0</v>
          </cell>
          <cell r="CA51">
            <v>0</v>
          </cell>
        </row>
        <row r="52">
          <cell r="D52" t="str">
            <v>DESMONTE CANALES - BAJANTES</v>
          </cell>
          <cell r="E52" t="str">
            <v>M2</v>
          </cell>
          <cell r="F52" t="str">
            <v>MG501</v>
          </cell>
          <cell r="G52">
            <v>0.02</v>
          </cell>
          <cell r="H52" t="str">
            <v>MG523</v>
          </cell>
          <cell r="I52">
            <v>1.2</v>
          </cell>
          <cell r="J52" t="str">
            <v>-</v>
          </cell>
          <cell r="K52" t="str">
            <v>-</v>
          </cell>
          <cell r="L52" t="str">
            <v>-</v>
          </cell>
          <cell r="M52" t="str">
            <v>-</v>
          </cell>
          <cell r="N52" t="str">
            <v>-</v>
          </cell>
          <cell r="O52" t="str">
            <v>-</v>
          </cell>
          <cell r="P52" t="str">
            <v>-</v>
          </cell>
          <cell r="Q52" t="str">
            <v>-</v>
          </cell>
          <cell r="R52" t="str">
            <v>-</v>
          </cell>
          <cell r="S52" t="str">
            <v>-</v>
          </cell>
          <cell r="T52" t="str">
            <v>-</v>
          </cell>
          <cell r="U52" t="str">
            <v>-</v>
          </cell>
          <cell r="V52" t="str">
            <v>-</v>
          </cell>
          <cell r="W52" t="str">
            <v>-</v>
          </cell>
          <cell r="X52" t="str">
            <v>-</v>
          </cell>
          <cell r="Y52" t="str">
            <v>-</v>
          </cell>
          <cell r="Z52" t="str">
            <v>-</v>
          </cell>
          <cell r="AA52" t="str">
            <v>-</v>
          </cell>
          <cell r="AB52" t="str">
            <v>-</v>
          </cell>
          <cell r="AC52" t="str">
            <v>-</v>
          </cell>
          <cell r="AD52" t="str">
            <v>-</v>
          </cell>
          <cell r="AE52" t="str">
            <v>-</v>
          </cell>
          <cell r="AF52" t="str">
            <v>-</v>
          </cell>
          <cell r="AG52" t="str">
            <v>-</v>
          </cell>
          <cell r="AH52" t="str">
            <v>-</v>
          </cell>
          <cell r="AI52" t="str">
            <v>-</v>
          </cell>
          <cell r="AJ52">
            <v>0</v>
          </cell>
          <cell r="AK52" t="str">
            <v>-</v>
          </cell>
          <cell r="AL52" t="str">
            <v>-</v>
          </cell>
          <cell r="AM52" t="str">
            <v>-</v>
          </cell>
          <cell r="AN52" t="str">
            <v>-</v>
          </cell>
          <cell r="AO52" t="str">
            <v>-</v>
          </cell>
          <cell r="AP52" t="str">
            <v>-</v>
          </cell>
          <cell r="AQ52" t="str">
            <v>-</v>
          </cell>
          <cell r="AR52" t="str">
            <v>-</v>
          </cell>
          <cell r="AS52" t="str">
            <v>-</v>
          </cell>
          <cell r="AT52" t="str">
            <v>-</v>
          </cell>
          <cell r="AU52" t="str">
            <v>-</v>
          </cell>
          <cell r="AV52" t="str">
            <v>-</v>
          </cell>
          <cell r="AW52">
            <v>1</v>
          </cell>
          <cell r="AX52" t="str">
            <v>-</v>
          </cell>
          <cell r="AY52">
            <v>5</v>
          </cell>
          <cell r="AZ52">
            <v>5</v>
          </cell>
          <cell r="BA52">
            <v>1</v>
          </cell>
          <cell r="BB52" t="str">
            <v>MO20</v>
          </cell>
          <cell r="BC52">
            <v>75</v>
          </cell>
          <cell r="BD52">
            <v>1</v>
          </cell>
          <cell r="BE52" t="str">
            <v>MO10</v>
          </cell>
          <cell r="BF52">
            <v>75</v>
          </cell>
          <cell r="BG52" t="str">
            <v>-</v>
          </cell>
          <cell r="BH52" t="str">
            <v>-</v>
          </cell>
          <cell r="BI52" t="str">
            <v>-</v>
          </cell>
          <cell r="BJ52" t="str">
            <v>-</v>
          </cell>
          <cell r="BK52" t="str">
            <v>-</v>
          </cell>
          <cell r="BL52" t="str">
            <v>-</v>
          </cell>
          <cell r="BM52" t="str">
            <v>-</v>
          </cell>
          <cell r="BN52" t="str">
            <v>-</v>
          </cell>
          <cell r="BO52" t="str">
            <v>-</v>
          </cell>
          <cell r="BP52" t="str">
            <v>-</v>
          </cell>
          <cell r="BQ52" t="str">
            <v>-</v>
          </cell>
          <cell r="BW52" t="str">
            <v>Administracion, Imprevistos, Utilidad (AIU)</v>
          </cell>
          <cell r="BX52">
            <v>0.3</v>
          </cell>
          <cell r="BY52">
            <v>0</v>
          </cell>
          <cell r="BZ52">
            <v>0</v>
          </cell>
          <cell r="CA52">
            <v>0</v>
          </cell>
        </row>
        <row r="53">
          <cell r="D53" t="str">
            <v>DESMONTE Y RETIRO CIELO FALSO MADERA INCLUYE RETIRO DE ESCOMBROS</v>
          </cell>
          <cell r="E53" t="str">
            <v>M2</v>
          </cell>
          <cell r="F53" t="str">
            <v>MG501</v>
          </cell>
          <cell r="G53">
            <v>0.02</v>
          </cell>
          <cell r="H53" t="str">
            <v>MG521</v>
          </cell>
          <cell r="I53">
            <v>40</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cell r="Z53" t="str">
            <v>-</v>
          </cell>
          <cell r="AA53" t="str">
            <v>-</v>
          </cell>
          <cell r="AB53" t="str">
            <v>-</v>
          </cell>
          <cell r="AC53" t="str">
            <v>-</v>
          </cell>
          <cell r="AD53" t="str">
            <v>-</v>
          </cell>
          <cell r="AE53" t="str">
            <v>-</v>
          </cell>
          <cell r="AF53" t="str">
            <v>-</v>
          </cell>
          <cell r="AG53" t="str">
            <v>-</v>
          </cell>
          <cell r="AH53" t="str">
            <v>-</v>
          </cell>
          <cell r="AI53" t="str">
            <v>-</v>
          </cell>
          <cell r="AJ53">
            <v>0</v>
          </cell>
          <cell r="AK53" t="str">
            <v>-</v>
          </cell>
          <cell r="AL53" t="str">
            <v>-</v>
          </cell>
          <cell r="AM53" t="str">
            <v>-</v>
          </cell>
          <cell r="AN53" t="str">
            <v>-</v>
          </cell>
          <cell r="AO53" t="str">
            <v>-</v>
          </cell>
          <cell r="AP53" t="str">
            <v>-</v>
          </cell>
          <cell r="AQ53" t="str">
            <v>-</v>
          </cell>
          <cell r="AR53" t="str">
            <v>-</v>
          </cell>
          <cell r="AS53" t="str">
            <v>-</v>
          </cell>
          <cell r="AT53" t="str">
            <v>-</v>
          </cell>
          <cell r="AU53" t="str">
            <v>-</v>
          </cell>
          <cell r="AV53" t="str">
            <v>-</v>
          </cell>
          <cell r="AW53">
            <v>1</v>
          </cell>
          <cell r="AX53" t="str">
            <v>-</v>
          </cell>
          <cell r="AY53">
            <v>5</v>
          </cell>
          <cell r="AZ53">
            <v>5</v>
          </cell>
          <cell r="BA53">
            <v>1</v>
          </cell>
          <cell r="BB53" t="str">
            <v>MO10</v>
          </cell>
          <cell r="BC53">
            <v>15</v>
          </cell>
          <cell r="BD53" t="str">
            <v>-</v>
          </cell>
          <cell r="BE53" t="str">
            <v>-</v>
          </cell>
          <cell r="BF53" t="str">
            <v>-</v>
          </cell>
          <cell r="BG53" t="str">
            <v>-</v>
          </cell>
          <cell r="BH53" t="str">
            <v>-</v>
          </cell>
          <cell r="BI53" t="str">
            <v>-</v>
          </cell>
          <cell r="BJ53" t="str">
            <v>-</v>
          </cell>
          <cell r="BK53" t="str">
            <v>-</v>
          </cell>
          <cell r="BL53" t="str">
            <v>-</v>
          </cell>
          <cell r="BM53" t="str">
            <v>-</v>
          </cell>
          <cell r="BN53" t="str">
            <v>-</v>
          </cell>
          <cell r="BO53" t="str">
            <v>-</v>
          </cell>
          <cell r="BP53" t="str">
            <v>-</v>
          </cell>
          <cell r="BQ53" t="str">
            <v>-</v>
          </cell>
          <cell r="BW53" t="str">
            <v>Administracion, Imprevistos, Utilidad (AIU)</v>
          </cell>
          <cell r="BX53">
            <v>0.3</v>
          </cell>
          <cell r="BY53">
            <v>0</v>
          </cell>
          <cell r="BZ53">
            <v>0</v>
          </cell>
          <cell r="CA53">
            <v>0</v>
          </cell>
        </row>
        <row r="54">
          <cell r="D54" t="str">
            <v>DESMONTE Y RETIRO CORREA METALICA INCLUYE RETIRO DE ESCOMBROS</v>
          </cell>
          <cell r="E54" t="str">
            <v>M2</v>
          </cell>
          <cell r="F54" t="str">
            <v>MG501</v>
          </cell>
          <cell r="G54">
            <v>1.7000000000000001E-2</v>
          </cell>
          <cell r="H54" t="str">
            <v>MG523</v>
          </cell>
          <cell r="I54">
            <v>4</v>
          </cell>
          <cell r="J54" t="str">
            <v>-</v>
          </cell>
          <cell r="K54" t="str">
            <v>-</v>
          </cell>
          <cell r="L54" t="str">
            <v>-</v>
          </cell>
          <cell r="M54" t="str">
            <v>-</v>
          </cell>
          <cell r="N54" t="str">
            <v>-</v>
          </cell>
          <cell r="O54" t="str">
            <v>-</v>
          </cell>
          <cell r="P54" t="str">
            <v>-</v>
          </cell>
          <cell r="Q54" t="str">
            <v>-</v>
          </cell>
          <cell r="R54" t="str">
            <v>-</v>
          </cell>
          <cell r="S54" t="str">
            <v>-</v>
          </cell>
          <cell r="T54" t="str">
            <v>-</v>
          </cell>
          <cell r="U54" t="str">
            <v>-</v>
          </cell>
          <cell r="V54" t="str">
            <v>-</v>
          </cell>
          <cell r="W54" t="str">
            <v>-</v>
          </cell>
          <cell r="X54" t="str">
            <v>-</v>
          </cell>
          <cell r="Y54" t="str">
            <v>-</v>
          </cell>
          <cell r="Z54" t="str">
            <v>-</v>
          </cell>
          <cell r="AA54" t="str">
            <v>-</v>
          </cell>
          <cell r="AB54" t="str">
            <v>-</v>
          </cell>
          <cell r="AC54" t="str">
            <v>-</v>
          </cell>
          <cell r="AD54" t="str">
            <v>-</v>
          </cell>
          <cell r="AE54" t="str">
            <v>-</v>
          </cell>
          <cell r="AF54" t="str">
            <v>-</v>
          </cell>
          <cell r="AG54" t="str">
            <v>-</v>
          </cell>
          <cell r="AH54" t="str">
            <v>-</v>
          </cell>
          <cell r="AI54" t="str">
            <v>-</v>
          </cell>
          <cell r="AJ54">
            <v>0</v>
          </cell>
          <cell r="AK54" t="str">
            <v>-</v>
          </cell>
          <cell r="AL54" t="str">
            <v>-</v>
          </cell>
          <cell r="AM54" t="str">
            <v>-</v>
          </cell>
          <cell r="AN54" t="str">
            <v>-</v>
          </cell>
          <cell r="AO54" t="str">
            <v>-</v>
          </cell>
          <cell r="AP54" t="str">
            <v>-</v>
          </cell>
          <cell r="AQ54" t="str">
            <v>-</v>
          </cell>
          <cell r="AR54" t="str">
            <v>-</v>
          </cell>
          <cell r="AS54" t="str">
            <v>-</v>
          </cell>
          <cell r="AT54" t="str">
            <v>-</v>
          </cell>
          <cell r="AU54" t="str">
            <v>-</v>
          </cell>
          <cell r="AV54" t="str">
            <v>-</v>
          </cell>
          <cell r="AW54">
            <v>1</v>
          </cell>
          <cell r="AX54" t="str">
            <v>-</v>
          </cell>
          <cell r="AY54">
            <v>5</v>
          </cell>
          <cell r="AZ54">
            <v>5</v>
          </cell>
          <cell r="BA54">
            <v>1</v>
          </cell>
          <cell r="BB54" t="str">
            <v>MO10</v>
          </cell>
          <cell r="BC54">
            <v>31</v>
          </cell>
          <cell r="BD54" t="str">
            <v>-</v>
          </cell>
          <cell r="BE54" t="str">
            <v>-</v>
          </cell>
          <cell r="BF54" t="str">
            <v>-</v>
          </cell>
          <cell r="BG54" t="str">
            <v>-</v>
          </cell>
          <cell r="BH54" t="str">
            <v>-</v>
          </cell>
          <cell r="BI54" t="str">
            <v>-</v>
          </cell>
          <cell r="BJ54" t="str">
            <v>-</v>
          </cell>
          <cell r="BK54" t="str">
            <v>-</v>
          </cell>
          <cell r="BL54" t="str">
            <v>-</v>
          </cell>
          <cell r="BM54" t="str">
            <v>-</v>
          </cell>
          <cell r="BN54" t="str">
            <v>-</v>
          </cell>
          <cell r="BO54" t="str">
            <v>-</v>
          </cell>
          <cell r="BP54" t="str">
            <v>-</v>
          </cell>
          <cell r="BQ54" t="str">
            <v>-</v>
          </cell>
          <cell r="BW54" t="str">
            <v>Administracion, Imprevistos, Utilidad (AIU)</v>
          </cell>
          <cell r="BX54">
            <v>0.3</v>
          </cell>
          <cell r="BY54">
            <v>0</v>
          </cell>
          <cell r="BZ54">
            <v>0</v>
          </cell>
          <cell r="CA54">
            <v>0</v>
          </cell>
        </row>
        <row r="55">
          <cell r="D55" t="str">
            <v>DESMONTE Y RETIRO CORREA-VIGA-COLUMNA MADERA INCLUYE RETIRO DE ESCOMBROS</v>
          </cell>
          <cell r="E55" t="str">
            <v>ML</v>
          </cell>
          <cell r="F55" t="str">
            <v>MG501</v>
          </cell>
          <cell r="G55">
            <v>0.02</v>
          </cell>
          <cell r="H55" t="str">
            <v>MG521</v>
          </cell>
          <cell r="I55">
            <v>40</v>
          </cell>
          <cell r="J55" t="str">
            <v>MG523</v>
          </cell>
          <cell r="K55">
            <v>5</v>
          </cell>
          <cell r="L55" t="str">
            <v>-</v>
          </cell>
          <cell r="M55" t="str">
            <v>-</v>
          </cell>
          <cell r="N55" t="str">
            <v>-</v>
          </cell>
          <cell r="O55" t="str">
            <v>-</v>
          </cell>
          <cell r="P55" t="str">
            <v>-</v>
          </cell>
          <cell r="Q55" t="str">
            <v>-</v>
          </cell>
          <cell r="R55" t="str">
            <v>-</v>
          </cell>
          <cell r="S55" t="str">
            <v>-</v>
          </cell>
          <cell r="T55" t="str">
            <v>-</v>
          </cell>
          <cell r="U55" t="str">
            <v>-</v>
          </cell>
          <cell r="V55" t="str">
            <v>-</v>
          </cell>
          <cell r="W55" t="str">
            <v>-</v>
          </cell>
          <cell r="X55" t="str">
            <v>-</v>
          </cell>
          <cell r="Y55" t="str">
            <v>-</v>
          </cell>
          <cell r="Z55" t="str">
            <v>-</v>
          </cell>
          <cell r="AA55" t="str">
            <v>-</v>
          </cell>
          <cell r="AB55" t="str">
            <v>-</v>
          </cell>
          <cell r="AC55" t="str">
            <v>-</v>
          </cell>
          <cell r="AD55" t="str">
            <v>-</v>
          </cell>
          <cell r="AE55" t="str">
            <v>-</v>
          </cell>
          <cell r="AF55" t="str">
            <v>-</v>
          </cell>
          <cell r="AG55" t="str">
            <v>-</v>
          </cell>
          <cell r="AH55" t="str">
            <v>-</v>
          </cell>
          <cell r="AI55" t="str">
            <v>-</v>
          </cell>
          <cell r="AJ55">
            <v>0</v>
          </cell>
          <cell r="AK55" t="str">
            <v>-</v>
          </cell>
          <cell r="AL55" t="str">
            <v>-</v>
          </cell>
          <cell r="AM55" t="str">
            <v>-</v>
          </cell>
          <cell r="AN55" t="str">
            <v>-</v>
          </cell>
          <cell r="AO55" t="str">
            <v>-</v>
          </cell>
          <cell r="AP55" t="str">
            <v>-</v>
          </cell>
          <cell r="AQ55" t="str">
            <v>-</v>
          </cell>
          <cell r="AR55" t="str">
            <v>-</v>
          </cell>
          <cell r="AS55" t="str">
            <v>-</v>
          </cell>
          <cell r="AT55" t="str">
            <v>-</v>
          </cell>
          <cell r="AU55" t="str">
            <v>-</v>
          </cell>
          <cell r="AV55" t="str">
            <v>-</v>
          </cell>
          <cell r="AW55">
            <v>1</v>
          </cell>
          <cell r="AX55" t="str">
            <v>-</v>
          </cell>
          <cell r="AY55">
            <v>5</v>
          </cell>
          <cell r="AZ55">
            <v>5</v>
          </cell>
          <cell r="BA55">
            <v>1</v>
          </cell>
          <cell r="BB55" t="str">
            <v>MO10</v>
          </cell>
          <cell r="BC55">
            <v>20</v>
          </cell>
          <cell r="BD55" t="str">
            <v>-</v>
          </cell>
          <cell r="BE55" t="str">
            <v>-</v>
          </cell>
          <cell r="BF55" t="str">
            <v>-</v>
          </cell>
          <cell r="BG55" t="str">
            <v>-</v>
          </cell>
          <cell r="BH55" t="str">
            <v>-</v>
          </cell>
          <cell r="BI55" t="str">
            <v>-</v>
          </cell>
          <cell r="BJ55" t="str">
            <v>-</v>
          </cell>
          <cell r="BK55" t="str">
            <v>-</v>
          </cell>
          <cell r="BL55" t="str">
            <v>-</v>
          </cell>
          <cell r="BM55" t="str">
            <v>-</v>
          </cell>
          <cell r="BN55" t="str">
            <v>-</v>
          </cell>
          <cell r="BO55" t="str">
            <v>-</v>
          </cell>
          <cell r="BP55" t="str">
            <v>-</v>
          </cell>
          <cell r="BQ55" t="str">
            <v>-</v>
          </cell>
          <cell r="BW55" t="str">
            <v>Administracion, Imprevistos, Utilidad (AIU)</v>
          </cell>
          <cell r="BX55">
            <v>0.3</v>
          </cell>
          <cell r="BY55">
            <v>0</v>
          </cell>
          <cell r="BZ55">
            <v>0</v>
          </cell>
          <cell r="CA55">
            <v>0</v>
          </cell>
        </row>
        <row r="56">
          <cell r="D56" t="str">
            <v>DESMONTE Y RETIRO DE CUBIERTAS DE TEJA DE ASBESTO</v>
          </cell>
          <cell r="E56" t="str">
            <v>M2</v>
          </cell>
          <cell r="F56" t="str">
            <v>MG501</v>
          </cell>
          <cell r="G56">
            <v>0.02</v>
          </cell>
          <cell r="H56" t="str">
            <v>MG521</v>
          </cell>
          <cell r="I56">
            <v>15</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cell r="Z56" t="str">
            <v>-</v>
          </cell>
          <cell r="AA56" t="str">
            <v>-</v>
          </cell>
          <cell r="AB56" t="str">
            <v>-</v>
          </cell>
          <cell r="AC56" t="str">
            <v>-</v>
          </cell>
          <cell r="AD56" t="str">
            <v>-</v>
          </cell>
          <cell r="AE56" t="str">
            <v>-</v>
          </cell>
          <cell r="AF56" t="str">
            <v>-</v>
          </cell>
          <cell r="AG56" t="str">
            <v>-</v>
          </cell>
          <cell r="AH56" t="str">
            <v>-</v>
          </cell>
          <cell r="AI56" t="str">
            <v>-</v>
          </cell>
          <cell r="AJ56">
            <v>0</v>
          </cell>
          <cell r="AK56" t="str">
            <v>-</v>
          </cell>
          <cell r="AL56" t="str">
            <v>-</v>
          </cell>
          <cell r="AM56" t="str">
            <v>-</v>
          </cell>
          <cell r="AN56" t="str">
            <v>-</v>
          </cell>
          <cell r="AO56" t="str">
            <v>-</v>
          </cell>
          <cell r="AP56" t="str">
            <v>-</v>
          </cell>
          <cell r="AQ56" t="str">
            <v>-</v>
          </cell>
          <cell r="AR56" t="str">
            <v>-</v>
          </cell>
          <cell r="AS56" t="str">
            <v>-</v>
          </cell>
          <cell r="AT56" t="str">
            <v>-</v>
          </cell>
          <cell r="AU56" t="str">
            <v>-</v>
          </cell>
          <cell r="AV56" t="str">
            <v>-</v>
          </cell>
          <cell r="AW56">
            <v>1</v>
          </cell>
          <cell r="AX56" t="str">
            <v>-</v>
          </cell>
          <cell r="AY56">
            <v>5</v>
          </cell>
          <cell r="AZ56">
            <v>5</v>
          </cell>
          <cell r="BA56">
            <v>2</v>
          </cell>
          <cell r="BB56" t="str">
            <v>MO10</v>
          </cell>
          <cell r="BC56">
            <v>30</v>
          </cell>
          <cell r="BD56" t="str">
            <v>-</v>
          </cell>
          <cell r="BE56" t="str">
            <v>-</v>
          </cell>
          <cell r="BF56" t="str">
            <v>-</v>
          </cell>
          <cell r="BG56" t="str">
            <v>-</v>
          </cell>
          <cell r="BH56" t="str">
            <v>-</v>
          </cell>
          <cell r="BI56" t="str">
            <v>-</v>
          </cell>
          <cell r="BJ56" t="str">
            <v>-</v>
          </cell>
          <cell r="BK56" t="str">
            <v>-</v>
          </cell>
          <cell r="BL56" t="str">
            <v>-</v>
          </cell>
          <cell r="BM56" t="str">
            <v>-</v>
          </cell>
          <cell r="BN56" t="str">
            <v>-</v>
          </cell>
          <cell r="BO56" t="str">
            <v>-</v>
          </cell>
          <cell r="BP56" t="str">
            <v>-</v>
          </cell>
          <cell r="BQ56" t="str">
            <v>-</v>
          </cell>
          <cell r="BT56">
            <v>0</v>
          </cell>
          <cell r="BW56" t="str">
            <v>Administracion, Imprevistos, Utilidad (AIU)</v>
          </cell>
          <cell r="BX56">
            <v>0.3</v>
          </cell>
          <cell r="BY56">
            <v>0</v>
          </cell>
          <cell r="BZ56">
            <v>0</v>
          </cell>
          <cell r="CA56">
            <v>0</v>
          </cell>
        </row>
        <row r="57">
          <cell r="D57" t="str">
            <v>DESMONTE Y RETIRO DE CUBIERTAS DE TEJA DE LAMINA</v>
          </cell>
          <cell r="E57" t="str">
            <v>M2</v>
          </cell>
          <cell r="F57" t="str">
            <v>MG501</v>
          </cell>
          <cell r="G57">
            <v>0.02</v>
          </cell>
          <cell r="H57" t="str">
            <v>MG521</v>
          </cell>
          <cell r="I57">
            <v>15</v>
          </cell>
          <cell r="J57" t="str">
            <v>-</v>
          </cell>
          <cell r="K57" t="str">
            <v>-</v>
          </cell>
          <cell r="L57" t="str">
            <v>-</v>
          </cell>
          <cell r="M57" t="str">
            <v>-</v>
          </cell>
          <cell r="N57" t="str">
            <v>-</v>
          </cell>
          <cell r="O57" t="str">
            <v>-</v>
          </cell>
          <cell r="P57" t="str">
            <v>-</v>
          </cell>
          <cell r="Q57" t="str">
            <v>-</v>
          </cell>
          <cell r="R57" t="str">
            <v>-</v>
          </cell>
          <cell r="S57" t="str">
            <v>-</v>
          </cell>
          <cell r="T57" t="str">
            <v>-</v>
          </cell>
          <cell r="U57" t="str">
            <v>-</v>
          </cell>
          <cell r="V57" t="str">
            <v>-</v>
          </cell>
          <cell r="W57" t="str">
            <v>-</v>
          </cell>
          <cell r="X57" t="str">
            <v>-</v>
          </cell>
          <cell r="Y57" t="str">
            <v>-</v>
          </cell>
          <cell r="Z57" t="str">
            <v>-</v>
          </cell>
          <cell r="AA57" t="str">
            <v>-</v>
          </cell>
          <cell r="AB57" t="str">
            <v>-</v>
          </cell>
          <cell r="AC57" t="str">
            <v>-</v>
          </cell>
          <cell r="AD57" t="str">
            <v>-</v>
          </cell>
          <cell r="AE57" t="str">
            <v>-</v>
          </cell>
          <cell r="AF57" t="str">
            <v>-</v>
          </cell>
          <cell r="AG57" t="str">
            <v>-</v>
          </cell>
          <cell r="AH57" t="str">
            <v>-</v>
          </cell>
          <cell r="AI57" t="str">
            <v>-</v>
          </cell>
          <cell r="AJ57">
            <v>0</v>
          </cell>
          <cell r="AK57" t="str">
            <v>-</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v>1</v>
          </cell>
          <cell r="AX57" t="str">
            <v>-</v>
          </cell>
          <cell r="AY57">
            <v>5</v>
          </cell>
          <cell r="AZ57">
            <v>5</v>
          </cell>
          <cell r="BA57">
            <v>2</v>
          </cell>
          <cell r="BB57" t="str">
            <v>MO10</v>
          </cell>
          <cell r="BC57">
            <v>62</v>
          </cell>
          <cell r="BD57" t="str">
            <v>-</v>
          </cell>
          <cell r="BE57" t="str">
            <v>-</v>
          </cell>
          <cell r="BF57" t="str">
            <v>-</v>
          </cell>
          <cell r="BG57" t="str">
            <v>-</v>
          </cell>
          <cell r="BH57" t="str">
            <v>-</v>
          </cell>
          <cell r="BI57" t="str">
            <v>-</v>
          </cell>
          <cell r="BJ57" t="str">
            <v>-</v>
          </cell>
          <cell r="BK57" t="str">
            <v>-</v>
          </cell>
          <cell r="BL57" t="str">
            <v>-</v>
          </cell>
          <cell r="BM57" t="str">
            <v>-</v>
          </cell>
          <cell r="BN57" t="str">
            <v>-</v>
          </cell>
          <cell r="BO57" t="str">
            <v>-</v>
          </cell>
          <cell r="BP57" t="str">
            <v>-</v>
          </cell>
          <cell r="BQ57" t="str">
            <v>-</v>
          </cell>
          <cell r="BT57">
            <v>0</v>
          </cell>
          <cell r="BW57" t="str">
            <v>Administracion, Imprevistos, Utilidad (AIU)</v>
          </cell>
          <cell r="BX57">
            <v>0.3</v>
          </cell>
          <cell r="BY57">
            <v>0</v>
          </cell>
          <cell r="BZ57">
            <v>0</v>
          </cell>
          <cell r="CA57">
            <v>0</v>
          </cell>
        </row>
        <row r="58">
          <cell r="D58" t="str">
            <v>Desmonte y retiro de tuberia existente de 0" a 12"</v>
          </cell>
          <cell r="E58" t="str">
            <v>un</v>
          </cell>
          <cell r="F58" t="str">
            <v>MG501</v>
          </cell>
          <cell r="G58">
            <v>0.05</v>
          </cell>
          <cell r="H58" t="str">
            <v>-</v>
          </cell>
          <cell r="I58" t="str">
            <v>-</v>
          </cell>
          <cell r="J58" t="str">
            <v>-</v>
          </cell>
          <cell r="K58" t="str">
            <v>-</v>
          </cell>
          <cell r="L58" t="str">
            <v>-</v>
          </cell>
          <cell r="M58" t="str">
            <v>-</v>
          </cell>
          <cell r="N58" t="str">
            <v>-</v>
          </cell>
          <cell r="O58" t="str">
            <v>-</v>
          </cell>
          <cell r="P58" t="str">
            <v>-</v>
          </cell>
          <cell r="Q58" t="str">
            <v>-</v>
          </cell>
          <cell r="R58" t="str">
            <v>-</v>
          </cell>
          <cell r="S58" t="str">
            <v>-</v>
          </cell>
          <cell r="T58" t="str">
            <v>-</v>
          </cell>
          <cell r="U58" t="str">
            <v>-</v>
          </cell>
          <cell r="V58" t="str">
            <v>-</v>
          </cell>
          <cell r="W58" t="str">
            <v>-</v>
          </cell>
          <cell r="X58" t="str">
            <v>-</v>
          </cell>
          <cell r="Y58" t="str">
            <v>-</v>
          </cell>
          <cell r="Z58" t="str">
            <v>-</v>
          </cell>
          <cell r="AA58" t="str">
            <v>-</v>
          </cell>
          <cell r="AB58" t="str">
            <v>-</v>
          </cell>
          <cell r="AC58" t="str">
            <v>-</v>
          </cell>
          <cell r="AD58" t="str">
            <v>-</v>
          </cell>
          <cell r="AE58" t="str">
            <v>-</v>
          </cell>
          <cell r="AF58" t="str">
            <v>-</v>
          </cell>
          <cell r="AG58" t="str">
            <v>-</v>
          </cell>
          <cell r="AH58" t="str">
            <v>-</v>
          </cell>
          <cell r="AI58" t="str">
            <v>-</v>
          </cell>
          <cell r="AJ58">
            <v>0</v>
          </cell>
          <cell r="AK58" t="str">
            <v>-</v>
          </cell>
          <cell r="AL58" t="str">
            <v>-</v>
          </cell>
          <cell r="AM58" t="str">
            <v>-</v>
          </cell>
          <cell r="AN58" t="str">
            <v>-</v>
          </cell>
          <cell r="AO58" t="str">
            <v>-</v>
          </cell>
          <cell r="AP58" t="str">
            <v>-</v>
          </cell>
          <cell r="AQ58" t="str">
            <v>-</v>
          </cell>
          <cell r="AR58" t="str">
            <v>-</v>
          </cell>
          <cell r="AS58" t="str">
            <v>-</v>
          </cell>
          <cell r="AT58" t="str">
            <v>-</v>
          </cell>
          <cell r="AU58" t="str">
            <v>-</v>
          </cell>
          <cell r="AV58" t="str">
            <v>-</v>
          </cell>
          <cell r="AW58">
            <v>1</v>
          </cell>
          <cell r="AX58" t="str">
            <v>-</v>
          </cell>
          <cell r="AY58">
            <v>5</v>
          </cell>
          <cell r="AZ58">
            <v>5</v>
          </cell>
          <cell r="BA58">
            <v>2</v>
          </cell>
          <cell r="BB58" t="str">
            <v>MO20</v>
          </cell>
          <cell r="BC58">
            <v>76.8</v>
          </cell>
          <cell r="BD58">
            <v>2</v>
          </cell>
          <cell r="BE58" t="str">
            <v>MO10</v>
          </cell>
          <cell r="BF58">
            <v>76.8</v>
          </cell>
          <cell r="BG58" t="str">
            <v>-</v>
          </cell>
          <cell r="BH58" t="str">
            <v>-</v>
          </cell>
          <cell r="BI58" t="str">
            <v>-</v>
          </cell>
          <cell r="BJ58" t="str">
            <v>-</v>
          </cell>
          <cell r="BK58" t="str">
            <v>-</v>
          </cell>
          <cell r="BL58" t="str">
            <v>-</v>
          </cell>
          <cell r="BM58" t="str">
            <v>-</v>
          </cell>
          <cell r="BN58" t="str">
            <v>-</v>
          </cell>
          <cell r="BO58" t="str">
            <v>-</v>
          </cell>
          <cell r="BP58" t="str">
            <v>-</v>
          </cell>
          <cell r="BQ58" t="str">
            <v>-</v>
          </cell>
          <cell r="BT58">
            <v>0</v>
          </cell>
          <cell r="BW58" t="str">
            <v>Administracion, Imprevistos, Utilidad (AIU)</v>
          </cell>
          <cell r="BX58">
            <v>0.3</v>
          </cell>
          <cell r="BY58">
            <v>0</v>
          </cell>
          <cell r="BZ58">
            <v>0</v>
          </cell>
          <cell r="CA58">
            <v>0</v>
          </cell>
        </row>
        <row r="59">
          <cell r="D59" t="str">
            <v>Diseño hidráulico emisario final sectores PTAR CANTORAS y PTAR las LAJAS - incluye análisis hidrología y de área aferente  con información existente. diseños de emisarios, interceptores y estructuras complementarias</v>
          </cell>
          <cell r="E59" t="str">
            <v>glo</v>
          </cell>
          <cell r="F59" t="str">
            <v>-</v>
          </cell>
          <cell r="G59" t="str">
            <v>-</v>
          </cell>
          <cell r="H59" t="str">
            <v>-</v>
          </cell>
          <cell r="I59" t="str">
            <v>-</v>
          </cell>
          <cell r="J59" t="str">
            <v>-</v>
          </cell>
          <cell r="K59" t="str">
            <v>-</v>
          </cell>
          <cell r="L59" t="str">
            <v>-</v>
          </cell>
          <cell r="M59" t="str">
            <v>-</v>
          </cell>
          <cell r="N59" t="str">
            <v>-</v>
          </cell>
          <cell r="O59" t="str">
            <v>-</v>
          </cell>
          <cell r="P59" t="str">
            <v>-</v>
          </cell>
          <cell r="Q59" t="str">
            <v>-</v>
          </cell>
          <cell r="R59" t="str">
            <v>-</v>
          </cell>
          <cell r="S59" t="str">
            <v>-</v>
          </cell>
          <cell r="T59" t="str">
            <v>-</v>
          </cell>
          <cell r="U59" t="str">
            <v>-</v>
          </cell>
          <cell r="V59" t="str">
            <v>-</v>
          </cell>
          <cell r="W59" t="str">
            <v>-</v>
          </cell>
          <cell r="X59" t="str">
            <v>-</v>
          </cell>
          <cell r="Y59" t="str">
            <v>-</v>
          </cell>
          <cell r="Z59" t="str">
            <v>-</v>
          </cell>
          <cell r="AA59" t="str">
            <v>-</v>
          </cell>
          <cell r="AB59" t="str">
            <v>-</v>
          </cell>
          <cell r="AC59" t="str">
            <v>-</v>
          </cell>
          <cell r="AD59" t="str">
            <v>-</v>
          </cell>
          <cell r="AE59" t="str">
            <v>-</v>
          </cell>
          <cell r="AF59" t="str">
            <v>-</v>
          </cell>
          <cell r="AG59" t="str">
            <v>-</v>
          </cell>
          <cell r="AH59" t="str">
            <v>-</v>
          </cell>
          <cell r="AI59" t="str">
            <v>-</v>
          </cell>
          <cell r="AJ59">
            <v>0</v>
          </cell>
          <cell r="AK59" t="str">
            <v>-</v>
          </cell>
          <cell r="AL59" t="str">
            <v>-</v>
          </cell>
          <cell r="AM59" t="str">
            <v>-</v>
          </cell>
          <cell r="AN59" t="str">
            <v>-</v>
          </cell>
          <cell r="AO59" t="str">
            <v>-</v>
          </cell>
          <cell r="AP59" t="str">
            <v>-</v>
          </cell>
          <cell r="AQ59" t="str">
            <v>-</v>
          </cell>
          <cell r="AR59" t="str">
            <v>-</v>
          </cell>
          <cell r="AS59" t="str">
            <v>-</v>
          </cell>
          <cell r="AT59" t="str">
            <v>-</v>
          </cell>
          <cell r="AU59" t="str">
            <v>-</v>
          </cell>
          <cell r="AV59" t="str">
            <v>-</v>
          </cell>
          <cell r="AW59">
            <v>1</v>
          </cell>
          <cell r="AX59" t="str">
            <v>-</v>
          </cell>
          <cell r="AY59">
            <v>5</v>
          </cell>
          <cell r="AZ59">
            <v>5</v>
          </cell>
          <cell r="BA59">
            <v>1</v>
          </cell>
          <cell r="BB59" t="str">
            <v>MO35</v>
          </cell>
          <cell r="BC59">
            <v>0.1</v>
          </cell>
          <cell r="BD59">
            <v>1</v>
          </cell>
          <cell r="BE59" t="str">
            <v>MO36</v>
          </cell>
          <cell r="BF59">
            <v>0.1</v>
          </cell>
          <cell r="BG59" t="str">
            <v>-</v>
          </cell>
          <cell r="BH59" t="str">
            <v>-</v>
          </cell>
          <cell r="BI59" t="str">
            <v>-</v>
          </cell>
          <cell r="BJ59" t="str">
            <v>-</v>
          </cell>
          <cell r="BK59" t="str">
            <v>-</v>
          </cell>
          <cell r="BL59" t="str">
            <v>-</v>
          </cell>
          <cell r="BM59" t="str">
            <v>-</v>
          </cell>
          <cell r="BN59" t="str">
            <v>-</v>
          </cell>
          <cell r="BO59" t="str">
            <v>-</v>
          </cell>
          <cell r="BP59" t="str">
            <v>MO32</v>
          </cell>
          <cell r="BQ59">
            <v>0.7</v>
          </cell>
          <cell r="BU59" t="str">
            <v>ESTUDIOS ALCANTARILLADO GUATEQUE</v>
          </cell>
          <cell r="BW59" t="str">
            <v>Administracion, Imprevistos, Utilidad (AIU)</v>
          </cell>
          <cell r="BX59">
            <v>0.3</v>
          </cell>
          <cell r="BY59">
            <v>0</v>
          </cell>
          <cell r="BZ59">
            <v>0</v>
          </cell>
          <cell r="CA59">
            <v>0</v>
          </cell>
        </row>
        <row r="60">
          <cell r="D60" t="str">
            <v>DISEÑO ARQ Y ESTRUCTURAL PARA PLANTA SEGUNDO PISO (miraflores)</v>
          </cell>
          <cell r="E60" t="str">
            <v>glo</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cell r="Z60" t="str">
            <v>-</v>
          </cell>
          <cell r="AA60" t="str">
            <v>-</v>
          </cell>
          <cell r="AB60" t="str">
            <v>-</v>
          </cell>
          <cell r="AC60" t="str">
            <v>-</v>
          </cell>
          <cell r="AD60" t="str">
            <v>-</v>
          </cell>
          <cell r="AE60" t="str">
            <v>-</v>
          </cell>
          <cell r="AF60" t="str">
            <v>-</v>
          </cell>
          <cell r="AG60" t="str">
            <v>-</v>
          </cell>
          <cell r="AH60" t="str">
            <v>-</v>
          </cell>
          <cell r="AI60" t="str">
            <v>-</v>
          </cell>
          <cell r="AJ60">
            <v>0</v>
          </cell>
          <cell r="AK60" t="str">
            <v>-</v>
          </cell>
          <cell r="AL60" t="str">
            <v>-</v>
          </cell>
          <cell r="AM60" t="str">
            <v>-</v>
          </cell>
          <cell r="AN60" t="str">
            <v>-</v>
          </cell>
          <cell r="AO60" t="str">
            <v>-</v>
          </cell>
          <cell r="AP60" t="str">
            <v>-</v>
          </cell>
          <cell r="AQ60" t="str">
            <v>-</v>
          </cell>
          <cell r="AR60" t="str">
            <v>-</v>
          </cell>
          <cell r="AS60" t="str">
            <v>-</v>
          </cell>
          <cell r="AT60" t="str">
            <v>-</v>
          </cell>
          <cell r="AU60" t="str">
            <v>-</v>
          </cell>
          <cell r="AV60" t="str">
            <v>-</v>
          </cell>
          <cell r="AW60">
            <v>1</v>
          </cell>
          <cell r="AX60" t="str">
            <v>-</v>
          </cell>
          <cell r="AY60">
            <v>5</v>
          </cell>
          <cell r="AZ60">
            <v>5</v>
          </cell>
          <cell r="BA60">
            <v>1</v>
          </cell>
          <cell r="BB60" t="str">
            <v>MO49</v>
          </cell>
          <cell r="BC60">
            <v>0.1</v>
          </cell>
          <cell r="BD60">
            <v>1</v>
          </cell>
          <cell r="BE60" t="str">
            <v>MO36</v>
          </cell>
          <cell r="BF60">
            <v>0.1</v>
          </cell>
          <cell r="BG60" t="str">
            <v>-</v>
          </cell>
          <cell r="BH60" t="str">
            <v>-</v>
          </cell>
          <cell r="BI60" t="str">
            <v>-</v>
          </cell>
          <cell r="BJ60" t="str">
            <v>-</v>
          </cell>
          <cell r="BK60" t="str">
            <v>-</v>
          </cell>
          <cell r="BL60" t="str">
            <v>-</v>
          </cell>
          <cell r="BM60" t="str">
            <v>-</v>
          </cell>
          <cell r="BN60" t="str">
            <v>-</v>
          </cell>
          <cell r="BO60" t="str">
            <v>-</v>
          </cell>
          <cell r="BP60" t="str">
            <v>MO32</v>
          </cell>
          <cell r="BQ60">
            <v>0.55000000000000004</v>
          </cell>
          <cell r="BU60" t="str">
            <v>ESTUDIOS ALCANTARILLADO GUATEQUE</v>
          </cell>
          <cell r="BW60" t="str">
            <v>Administracion, Imprevistos, Utilidad (AIU)</v>
          </cell>
          <cell r="BX60">
            <v>0.3</v>
          </cell>
          <cell r="BY60">
            <v>0</v>
          </cell>
          <cell r="BZ60">
            <v>0</v>
          </cell>
          <cell r="CA60">
            <v>0</v>
          </cell>
        </row>
        <row r="61">
          <cell r="D61" t="str">
            <v>EXCAVACION MANUAL EN CONGLOMERADO</v>
          </cell>
          <cell r="E61" t="str">
            <v>M3</v>
          </cell>
          <cell r="F61" t="str">
            <v>MG501</v>
          </cell>
          <cell r="G61">
            <v>0.05</v>
          </cell>
          <cell r="H61" t="str">
            <v>-</v>
          </cell>
          <cell r="I61" t="str">
            <v>-</v>
          </cell>
          <cell r="J61" t="str">
            <v>-</v>
          </cell>
          <cell r="K61" t="str">
            <v>-</v>
          </cell>
          <cell r="L61" t="str">
            <v>-</v>
          </cell>
          <cell r="M61" t="str">
            <v>-</v>
          </cell>
          <cell r="N61" t="str">
            <v>-</v>
          </cell>
          <cell r="O61" t="str">
            <v>-</v>
          </cell>
          <cell r="P61" t="str">
            <v>-</v>
          </cell>
          <cell r="Q61" t="str">
            <v>-</v>
          </cell>
          <cell r="R61" t="str">
            <v>-</v>
          </cell>
          <cell r="S61" t="str">
            <v>-</v>
          </cell>
          <cell r="T61" t="str">
            <v>-</v>
          </cell>
          <cell r="U61" t="str">
            <v>-</v>
          </cell>
          <cell r="V61" t="str">
            <v>-</v>
          </cell>
          <cell r="W61" t="str">
            <v>-</v>
          </cell>
          <cell r="X61" t="str">
            <v>-</v>
          </cell>
          <cell r="Y61" t="str">
            <v>-</v>
          </cell>
          <cell r="Z61" t="str">
            <v>-</v>
          </cell>
          <cell r="AA61" t="str">
            <v>-</v>
          </cell>
          <cell r="AB61" t="str">
            <v>-</v>
          </cell>
          <cell r="AC61" t="str">
            <v>-</v>
          </cell>
          <cell r="AD61" t="str">
            <v>-</v>
          </cell>
          <cell r="AE61" t="str">
            <v>-</v>
          </cell>
          <cell r="AF61" t="str">
            <v>-</v>
          </cell>
          <cell r="AG61" t="str">
            <v>-</v>
          </cell>
          <cell r="AH61" t="str">
            <v>-</v>
          </cell>
          <cell r="AI61" t="str">
            <v>-</v>
          </cell>
          <cell r="AJ61">
            <v>0</v>
          </cell>
          <cell r="AK61" t="str">
            <v>-</v>
          </cell>
          <cell r="AL61" t="str">
            <v>-</v>
          </cell>
          <cell r="AM61" t="str">
            <v>-</v>
          </cell>
          <cell r="AN61" t="str">
            <v>-</v>
          </cell>
          <cell r="AO61" t="str">
            <v>-</v>
          </cell>
          <cell r="AP61" t="str">
            <v>-</v>
          </cell>
          <cell r="AQ61" t="str">
            <v>-</v>
          </cell>
          <cell r="AR61" t="str">
            <v>-</v>
          </cell>
          <cell r="AS61" t="str">
            <v>-</v>
          </cell>
          <cell r="AT61" t="str">
            <v>-</v>
          </cell>
          <cell r="AU61" t="str">
            <v>-</v>
          </cell>
          <cell r="AV61" t="str">
            <v>-</v>
          </cell>
          <cell r="AW61">
            <v>1</v>
          </cell>
          <cell r="AX61" t="str">
            <v>-</v>
          </cell>
          <cell r="AY61">
            <v>5</v>
          </cell>
          <cell r="AZ61">
            <v>5</v>
          </cell>
          <cell r="BA61">
            <v>1</v>
          </cell>
          <cell r="BB61" t="str">
            <v>MO20</v>
          </cell>
          <cell r="BC61">
            <v>5.15</v>
          </cell>
          <cell r="BD61">
            <v>3</v>
          </cell>
          <cell r="BE61" t="str">
            <v>MO10</v>
          </cell>
          <cell r="BF61">
            <v>5.15</v>
          </cell>
          <cell r="BG61" t="str">
            <v>-</v>
          </cell>
          <cell r="BH61" t="str">
            <v>-</v>
          </cell>
          <cell r="BI61" t="str">
            <v>-</v>
          </cell>
          <cell r="BJ61" t="str">
            <v>-</v>
          </cell>
          <cell r="BK61" t="str">
            <v>-</v>
          </cell>
          <cell r="BL61" t="str">
            <v>-</v>
          </cell>
          <cell r="BM61" t="str">
            <v>-</v>
          </cell>
          <cell r="BN61" t="str">
            <v>-</v>
          </cell>
          <cell r="BO61" t="str">
            <v>-</v>
          </cell>
          <cell r="BP61" t="str">
            <v>-</v>
          </cell>
          <cell r="BQ61" t="str">
            <v>-</v>
          </cell>
          <cell r="BT61">
            <v>0</v>
          </cell>
          <cell r="BW61" t="str">
            <v>Administracion, Imprevistos, Utilidad (AIU)</v>
          </cell>
          <cell r="BX61">
            <v>0.3</v>
          </cell>
          <cell r="BY61">
            <v>0</v>
          </cell>
          <cell r="BZ61">
            <v>0</v>
          </cell>
          <cell r="CA61">
            <v>0</v>
          </cell>
        </row>
        <row r="62">
          <cell r="D62" t="str">
            <v>Apertura de zanja, tendido 2 3" PVC. T.P. tapado, compactación y reparación de vías anden incluye cinta de señalización</v>
          </cell>
          <cell r="E62" t="str">
            <v>M3</v>
          </cell>
          <cell r="F62" t="str">
            <v>MG501</v>
          </cell>
          <cell r="G62">
            <v>0.05</v>
          </cell>
          <cell r="H62" t="str">
            <v>MG515</v>
          </cell>
          <cell r="I62">
            <v>5</v>
          </cell>
          <cell r="J62" t="str">
            <v>-</v>
          </cell>
          <cell r="K62" t="str">
            <v>-</v>
          </cell>
          <cell r="L62" t="str">
            <v>-</v>
          </cell>
          <cell r="M62" t="str">
            <v>-</v>
          </cell>
          <cell r="N62" t="str">
            <v>-</v>
          </cell>
          <cell r="O62" t="str">
            <v>-</v>
          </cell>
          <cell r="P62" t="str">
            <v>IGE1096</v>
          </cell>
          <cell r="Q62">
            <v>0.06</v>
          </cell>
          <cell r="R62" t="str">
            <v>C5144</v>
          </cell>
          <cell r="S62">
            <v>3</v>
          </cell>
          <cell r="T62" t="str">
            <v>-</v>
          </cell>
          <cell r="U62" t="str">
            <v>-</v>
          </cell>
          <cell r="V62" t="str">
            <v>-</v>
          </cell>
          <cell r="W62" t="str">
            <v>-</v>
          </cell>
          <cell r="X62" t="str">
            <v>-</v>
          </cell>
          <cell r="Y62" t="str">
            <v>-</v>
          </cell>
          <cell r="Z62" t="str">
            <v>-</v>
          </cell>
          <cell r="AA62" t="str">
            <v>-</v>
          </cell>
          <cell r="AB62" t="str">
            <v>-</v>
          </cell>
          <cell r="AC62" t="str">
            <v>-</v>
          </cell>
          <cell r="AD62" t="str">
            <v>-</v>
          </cell>
          <cell r="AE62" t="str">
            <v>-</v>
          </cell>
          <cell r="AF62" t="str">
            <v>-</v>
          </cell>
          <cell r="AG62" t="str">
            <v>-</v>
          </cell>
          <cell r="AH62" t="str">
            <v>-</v>
          </cell>
          <cell r="AI62" t="str">
            <v>-</v>
          </cell>
          <cell r="AJ62">
            <v>0</v>
          </cell>
          <cell r="AK62" t="str">
            <v>-</v>
          </cell>
          <cell r="AL62" t="str">
            <v>-</v>
          </cell>
          <cell r="AM62" t="str">
            <v>-</v>
          </cell>
          <cell r="AN62" t="str">
            <v>-</v>
          </cell>
          <cell r="AO62" t="str">
            <v>-</v>
          </cell>
          <cell r="AP62" t="str">
            <v>-</v>
          </cell>
          <cell r="AQ62" t="str">
            <v>-</v>
          </cell>
          <cell r="AR62" t="str">
            <v>-</v>
          </cell>
          <cell r="AS62" t="str">
            <v>-</v>
          </cell>
          <cell r="AT62" t="str">
            <v>-</v>
          </cell>
          <cell r="AU62" t="str">
            <v>-</v>
          </cell>
          <cell r="AV62" t="str">
            <v>-</v>
          </cell>
          <cell r="AW62">
            <v>1</v>
          </cell>
          <cell r="AX62" t="str">
            <v>-</v>
          </cell>
          <cell r="AY62">
            <v>5</v>
          </cell>
          <cell r="AZ62">
            <v>5</v>
          </cell>
          <cell r="BA62">
            <v>1</v>
          </cell>
          <cell r="BB62" t="str">
            <v>MO20</v>
          </cell>
          <cell r="BC62">
            <v>6.5</v>
          </cell>
          <cell r="BD62">
            <v>2</v>
          </cell>
          <cell r="BE62" t="str">
            <v>MO10</v>
          </cell>
          <cell r="BF62">
            <v>6.5</v>
          </cell>
          <cell r="BG62" t="str">
            <v>-</v>
          </cell>
          <cell r="BH62" t="str">
            <v>-</v>
          </cell>
          <cell r="BI62" t="str">
            <v>-</v>
          </cell>
          <cell r="BJ62" t="str">
            <v>-</v>
          </cell>
          <cell r="BK62" t="str">
            <v>-</v>
          </cell>
          <cell r="BL62" t="str">
            <v>-</v>
          </cell>
          <cell r="BM62" t="str">
            <v>-</v>
          </cell>
          <cell r="BN62" t="str">
            <v>-</v>
          </cell>
          <cell r="BO62" t="str">
            <v>-</v>
          </cell>
          <cell r="BP62" t="str">
            <v>-</v>
          </cell>
          <cell r="BQ62" t="str">
            <v>-</v>
          </cell>
          <cell r="BT62">
            <v>0</v>
          </cell>
          <cell r="BW62" t="str">
            <v>Administracion, Imprevistos, Utilidad (AIU)</v>
          </cell>
          <cell r="BX62">
            <v>0.3</v>
          </cell>
          <cell r="BY62">
            <v>0</v>
          </cell>
          <cell r="BZ62">
            <v>0</v>
          </cell>
          <cell r="CA62">
            <v>0</v>
          </cell>
        </row>
        <row r="63">
          <cell r="D63" t="str">
            <v>EXCAVACION MANUAL EN CONGLOMERADO HUMEDO</v>
          </cell>
          <cell r="E63" t="str">
            <v>M3</v>
          </cell>
          <cell r="F63" t="str">
            <v>MG501</v>
          </cell>
          <cell r="G63">
            <v>0.05</v>
          </cell>
          <cell r="H63" t="str">
            <v>MG513</v>
          </cell>
          <cell r="I63">
            <v>5</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cell r="Z63" t="str">
            <v>-</v>
          </cell>
          <cell r="AA63" t="str">
            <v>-</v>
          </cell>
          <cell r="AB63" t="str">
            <v>-</v>
          </cell>
          <cell r="AC63" t="str">
            <v>-</v>
          </cell>
          <cell r="AD63" t="str">
            <v>-</v>
          </cell>
          <cell r="AE63" t="str">
            <v>-</v>
          </cell>
          <cell r="AF63" t="str">
            <v>-</v>
          </cell>
          <cell r="AG63" t="str">
            <v>-</v>
          </cell>
          <cell r="AH63" t="str">
            <v>-</v>
          </cell>
          <cell r="AI63" t="str">
            <v>-</v>
          </cell>
          <cell r="AJ63">
            <v>0</v>
          </cell>
          <cell r="AK63" t="str">
            <v>-</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v>1</v>
          </cell>
          <cell r="AX63" t="str">
            <v>-</v>
          </cell>
          <cell r="AY63">
            <v>5</v>
          </cell>
          <cell r="AZ63">
            <v>5</v>
          </cell>
          <cell r="BA63">
            <v>1</v>
          </cell>
          <cell r="BB63" t="str">
            <v>MO20</v>
          </cell>
          <cell r="BC63">
            <v>10</v>
          </cell>
          <cell r="BD63">
            <v>3</v>
          </cell>
          <cell r="BE63" t="str">
            <v>MO10</v>
          </cell>
          <cell r="BF63">
            <v>10</v>
          </cell>
          <cell r="BG63" t="str">
            <v>-</v>
          </cell>
          <cell r="BH63" t="str">
            <v>-</v>
          </cell>
          <cell r="BI63" t="str">
            <v>-</v>
          </cell>
          <cell r="BJ63" t="str">
            <v>-</v>
          </cell>
          <cell r="BK63" t="str">
            <v>-</v>
          </cell>
          <cell r="BL63" t="str">
            <v>-</v>
          </cell>
          <cell r="BM63" t="str">
            <v>-</v>
          </cell>
          <cell r="BN63" t="str">
            <v>-</v>
          </cell>
          <cell r="BO63" t="str">
            <v>-</v>
          </cell>
          <cell r="BP63" t="str">
            <v>-</v>
          </cell>
          <cell r="BQ63" t="str">
            <v>-</v>
          </cell>
          <cell r="BT63">
            <v>0</v>
          </cell>
          <cell r="BW63" t="str">
            <v>Administracion, Imprevistos, Utilidad (AIU)</v>
          </cell>
          <cell r="BX63">
            <v>0.3</v>
          </cell>
          <cell r="BY63">
            <v>0</v>
          </cell>
          <cell r="BZ63">
            <v>0</v>
          </cell>
          <cell r="CA63">
            <v>0</v>
          </cell>
        </row>
        <row r="64">
          <cell r="D64" t="str">
            <v>DESCAPOTE Y REINSTALACIÓN DE LA CAPA VEGETAL (15 O 40  CM)</v>
          </cell>
          <cell r="E64" t="str">
            <v>M3</v>
          </cell>
          <cell r="F64" t="str">
            <v>MG501</v>
          </cell>
          <cell r="G64">
            <v>0.1</v>
          </cell>
          <cell r="H64" t="str">
            <v>-</v>
          </cell>
          <cell r="I64" t="str">
            <v>-</v>
          </cell>
          <cell r="J64" t="str">
            <v>-</v>
          </cell>
          <cell r="K64" t="str">
            <v>-</v>
          </cell>
          <cell r="L64" t="str">
            <v>-</v>
          </cell>
          <cell r="M64" t="str">
            <v>-</v>
          </cell>
          <cell r="N64" t="str">
            <v>-</v>
          </cell>
          <cell r="O64" t="str">
            <v>-</v>
          </cell>
          <cell r="P64" t="str">
            <v>-</v>
          </cell>
          <cell r="Q64" t="str">
            <v>-</v>
          </cell>
          <cell r="R64" t="str">
            <v>-</v>
          </cell>
          <cell r="S64" t="str">
            <v>-</v>
          </cell>
          <cell r="T64" t="str">
            <v>-</v>
          </cell>
          <cell r="U64" t="str">
            <v>-</v>
          </cell>
          <cell r="V64" t="str">
            <v>-</v>
          </cell>
          <cell r="W64" t="str">
            <v>-</v>
          </cell>
          <cell r="X64" t="str">
            <v>-</v>
          </cell>
          <cell r="Y64" t="str">
            <v>-</v>
          </cell>
          <cell r="Z64" t="str">
            <v>-</v>
          </cell>
          <cell r="AA64" t="str">
            <v>-</v>
          </cell>
          <cell r="AB64" t="str">
            <v>-</v>
          </cell>
          <cell r="AC64" t="str">
            <v>-</v>
          </cell>
          <cell r="AD64" t="str">
            <v>-</v>
          </cell>
          <cell r="AE64" t="str">
            <v>-</v>
          </cell>
          <cell r="AF64" t="str">
            <v>-</v>
          </cell>
          <cell r="AG64" t="str">
            <v>-</v>
          </cell>
          <cell r="AH64" t="str">
            <v>-</v>
          </cell>
          <cell r="AI64" t="str">
            <v>-</v>
          </cell>
          <cell r="AJ64">
            <v>0</v>
          </cell>
          <cell r="AK64" t="str">
            <v>-</v>
          </cell>
          <cell r="AL64" t="str">
            <v>-</v>
          </cell>
          <cell r="AM64" t="str">
            <v>-</v>
          </cell>
          <cell r="AN64" t="str">
            <v>-</v>
          </cell>
          <cell r="AO64" t="str">
            <v>-</v>
          </cell>
          <cell r="AP64" t="str">
            <v>-</v>
          </cell>
          <cell r="AQ64" t="str">
            <v>-</v>
          </cell>
          <cell r="AR64" t="str">
            <v>-</v>
          </cell>
          <cell r="AS64" t="str">
            <v>-</v>
          </cell>
          <cell r="AT64" t="str">
            <v>-</v>
          </cell>
          <cell r="AU64" t="str">
            <v>-</v>
          </cell>
          <cell r="AV64" t="str">
            <v>-</v>
          </cell>
          <cell r="AW64">
            <v>1</v>
          </cell>
          <cell r="AX64" t="str">
            <v>-</v>
          </cell>
          <cell r="AY64">
            <v>5</v>
          </cell>
          <cell r="AZ64">
            <v>5</v>
          </cell>
          <cell r="BA64">
            <v>1</v>
          </cell>
          <cell r="BB64" t="str">
            <v>MO20</v>
          </cell>
          <cell r="BC64">
            <v>70</v>
          </cell>
          <cell r="BD64">
            <v>2</v>
          </cell>
          <cell r="BE64" t="str">
            <v>MO10</v>
          </cell>
          <cell r="BF64">
            <v>70</v>
          </cell>
          <cell r="BG64" t="str">
            <v>-</v>
          </cell>
          <cell r="BH64" t="str">
            <v>-</v>
          </cell>
          <cell r="BI64" t="str">
            <v>-</v>
          </cell>
          <cell r="BJ64" t="str">
            <v>-</v>
          </cell>
          <cell r="BK64" t="str">
            <v>-</v>
          </cell>
          <cell r="BL64" t="str">
            <v>-</v>
          </cell>
          <cell r="BM64" t="str">
            <v>-</v>
          </cell>
          <cell r="BN64" t="str">
            <v>-</v>
          </cell>
          <cell r="BO64" t="str">
            <v>-</v>
          </cell>
          <cell r="BP64" t="str">
            <v>-</v>
          </cell>
          <cell r="BQ64" t="str">
            <v>-</v>
          </cell>
          <cell r="BT64">
            <v>0</v>
          </cell>
          <cell r="BW64" t="str">
            <v>Administracion, Imprevistos, Utilidad (AIU)</v>
          </cell>
          <cell r="BX64">
            <v>0.3</v>
          </cell>
          <cell r="BY64">
            <v>0</v>
          </cell>
          <cell r="BZ64">
            <v>0</v>
          </cell>
          <cell r="CA64">
            <v>0</v>
          </cell>
        </row>
        <row r="65">
          <cell r="D65" t="str">
            <v>Excavación manual en material comun</v>
          </cell>
          <cell r="E65" t="str">
            <v>M3</v>
          </cell>
          <cell r="F65" t="str">
            <v>MG501</v>
          </cell>
          <cell r="G65">
            <v>8.5000000000000006E-2</v>
          </cell>
          <cell r="H65" t="str">
            <v>-</v>
          </cell>
          <cell r="I65" t="str">
            <v>-</v>
          </cell>
          <cell r="J65" t="str">
            <v>-</v>
          </cell>
          <cell r="K65" t="str">
            <v>-</v>
          </cell>
          <cell r="L65" t="str">
            <v>-</v>
          </cell>
          <cell r="M65" t="str">
            <v>-</v>
          </cell>
          <cell r="N65" t="str">
            <v>-</v>
          </cell>
          <cell r="O65" t="str">
            <v>-</v>
          </cell>
          <cell r="P65" t="str">
            <v>-</v>
          </cell>
          <cell r="Q65" t="str">
            <v>-</v>
          </cell>
          <cell r="R65" t="str">
            <v>-</v>
          </cell>
          <cell r="S65" t="str">
            <v>-</v>
          </cell>
          <cell r="T65" t="str">
            <v>-</v>
          </cell>
          <cell r="U65" t="str">
            <v>-</v>
          </cell>
          <cell r="V65" t="str">
            <v>-</v>
          </cell>
          <cell r="W65" t="str">
            <v>-</v>
          </cell>
          <cell r="X65" t="str">
            <v>-</v>
          </cell>
          <cell r="Y65" t="str">
            <v>-</v>
          </cell>
          <cell r="Z65" t="str">
            <v>-</v>
          </cell>
          <cell r="AA65" t="str">
            <v>-</v>
          </cell>
          <cell r="AB65" t="str">
            <v>-</v>
          </cell>
          <cell r="AC65" t="str">
            <v>-</v>
          </cell>
          <cell r="AD65" t="str">
            <v>-</v>
          </cell>
          <cell r="AE65" t="str">
            <v>-</v>
          </cell>
          <cell r="AF65" t="str">
            <v>-</v>
          </cell>
          <cell r="AG65" t="str">
            <v>-</v>
          </cell>
          <cell r="AH65" t="str">
            <v>-</v>
          </cell>
          <cell r="AI65" t="str">
            <v>-</v>
          </cell>
          <cell r="AJ65">
            <v>0</v>
          </cell>
          <cell r="AK65" t="str">
            <v>-</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v>1</v>
          </cell>
          <cell r="AX65" t="str">
            <v>-</v>
          </cell>
          <cell r="AY65">
            <v>5</v>
          </cell>
          <cell r="AZ65">
            <v>5</v>
          </cell>
          <cell r="BA65">
            <v>1</v>
          </cell>
          <cell r="BB65" t="str">
            <v>MO20</v>
          </cell>
          <cell r="BC65">
            <v>8</v>
          </cell>
          <cell r="BD65">
            <v>3</v>
          </cell>
          <cell r="BE65" t="str">
            <v>MO10</v>
          </cell>
          <cell r="BF65">
            <v>8</v>
          </cell>
          <cell r="BG65" t="str">
            <v>-</v>
          </cell>
          <cell r="BH65" t="str">
            <v>-</v>
          </cell>
          <cell r="BI65" t="str">
            <v>-</v>
          </cell>
          <cell r="BJ65" t="str">
            <v>-</v>
          </cell>
          <cell r="BK65" t="str">
            <v>-</v>
          </cell>
          <cell r="BL65" t="str">
            <v>-</v>
          </cell>
          <cell r="BM65" t="str">
            <v>-</v>
          </cell>
          <cell r="BN65" t="str">
            <v>-</v>
          </cell>
          <cell r="BO65" t="str">
            <v>-</v>
          </cell>
          <cell r="BP65" t="str">
            <v>-</v>
          </cell>
          <cell r="BQ65" t="str">
            <v>-</v>
          </cell>
          <cell r="BT65">
            <v>0</v>
          </cell>
          <cell r="BW65" t="str">
            <v>Administracion, Imprevistos, Utilidad (AIU)</v>
          </cell>
          <cell r="BX65">
            <v>0.3</v>
          </cell>
          <cell r="BY65">
            <v>0</v>
          </cell>
          <cell r="BZ65">
            <v>0</v>
          </cell>
          <cell r="CA65">
            <v>0</v>
          </cell>
        </row>
        <row r="66">
          <cell r="D66" t="str">
            <v>Excavación manual en material comun (ECONOMICO)</v>
          </cell>
          <cell r="E66" t="str">
            <v>M3</v>
          </cell>
          <cell r="F66" t="str">
            <v>MG501</v>
          </cell>
          <cell r="G66">
            <v>3.2000000000000001E-2</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cell r="Z66" t="str">
            <v>-</v>
          </cell>
          <cell r="AA66" t="str">
            <v>-</v>
          </cell>
          <cell r="AB66" t="str">
            <v>-</v>
          </cell>
          <cell r="AC66" t="str">
            <v>-</v>
          </cell>
          <cell r="AD66" t="str">
            <v>-</v>
          </cell>
          <cell r="AE66" t="str">
            <v>-</v>
          </cell>
          <cell r="AF66" t="str">
            <v>-</v>
          </cell>
          <cell r="AG66" t="str">
            <v>-</v>
          </cell>
          <cell r="AH66" t="str">
            <v>-</v>
          </cell>
          <cell r="AI66" t="str">
            <v>-</v>
          </cell>
          <cell r="AJ66">
            <v>0</v>
          </cell>
          <cell r="AK66" t="str">
            <v>-</v>
          </cell>
          <cell r="AL66" t="str">
            <v>-</v>
          </cell>
          <cell r="AM66" t="str">
            <v>-</v>
          </cell>
          <cell r="AN66" t="str">
            <v>-</v>
          </cell>
          <cell r="AO66" t="str">
            <v>-</v>
          </cell>
          <cell r="AP66" t="str">
            <v>-</v>
          </cell>
          <cell r="AQ66" t="str">
            <v>-</v>
          </cell>
          <cell r="AR66" t="str">
            <v>-</v>
          </cell>
          <cell r="AS66" t="str">
            <v>-</v>
          </cell>
          <cell r="AT66" t="str">
            <v>-</v>
          </cell>
          <cell r="AU66" t="str">
            <v>-</v>
          </cell>
          <cell r="AV66" t="str">
            <v>-</v>
          </cell>
          <cell r="AW66">
            <v>1</v>
          </cell>
          <cell r="AX66" t="str">
            <v>-</v>
          </cell>
          <cell r="AY66">
            <v>5</v>
          </cell>
          <cell r="AZ66">
            <v>5</v>
          </cell>
          <cell r="BA66">
            <v>1</v>
          </cell>
          <cell r="BB66" t="str">
            <v>MO20</v>
          </cell>
          <cell r="BC66">
            <v>15</v>
          </cell>
          <cell r="BD66">
            <v>3</v>
          </cell>
          <cell r="BE66" t="str">
            <v>MO10</v>
          </cell>
          <cell r="BF66">
            <v>15</v>
          </cell>
          <cell r="BG66" t="str">
            <v>-</v>
          </cell>
          <cell r="BH66" t="str">
            <v>-</v>
          </cell>
          <cell r="BI66" t="str">
            <v>-</v>
          </cell>
          <cell r="BJ66" t="str">
            <v>-</v>
          </cell>
          <cell r="BK66" t="str">
            <v>-</v>
          </cell>
          <cell r="BL66" t="str">
            <v>-</v>
          </cell>
          <cell r="BM66" t="str">
            <v>-</v>
          </cell>
          <cell r="BN66" t="str">
            <v>-</v>
          </cell>
          <cell r="BO66" t="str">
            <v>-</v>
          </cell>
          <cell r="BP66" t="str">
            <v>-</v>
          </cell>
          <cell r="BQ66" t="str">
            <v>-</v>
          </cell>
          <cell r="BT66">
            <v>0</v>
          </cell>
          <cell r="BW66" t="str">
            <v>Administracion, Imprevistos, Utilidad (AIU)</v>
          </cell>
          <cell r="BX66">
            <v>0.3</v>
          </cell>
          <cell r="BY66">
            <v>0</v>
          </cell>
          <cell r="BZ66">
            <v>0</v>
          </cell>
          <cell r="CA66">
            <v>0</v>
          </cell>
        </row>
        <row r="67">
          <cell r="D67" t="str">
            <v>EXCAVACION MECANICA Y RETIRO</v>
          </cell>
          <cell r="E67" t="str">
            <v>M3</v>
          </cell>
          <cell r="F67" t="str">
            <v>-</v>
          </cell>
          <cell r="G67" t="str">
            <v>-</v>
          </cell>
          <cell r="H67" t="str">
            <v>MG516</v>
          </cell>
          <cell r="I67">
            <v>3.5</v>
          </cell>
          <cell r="J67" t="str">
            <v>MG521</v>
          </cell>
          <cell r="K67">
            <v>3.5</v>
          </cell>
          <cell r="L67" t="str">
            <v>MG521</v>
          </cell>
          <cell r="M67">
            <v>3.5</v>
          </cell>
          <cell r="N67" t="str">
            <v>-</v>
          </cell>
          <cell r="O67" t="str">
            <v>-</v>
          </cell>
          <cell r="P67" t="str">
            <v>-</v>
          </cell>
          <cell r="Q67" t="str">
            <v>-</v>
          </cell>
          <cell r="R67" t="str">
            <v>-</v>
          </cell>
          <cell r="S67" t="str">
            <v>-</v>
          </cell>
          <cell r="T67" t="str">
            <v>-</v>
          </cell>
          <cell r="U67" t="str">
            <v>-</v>
          </cell>
          <cell r="V67" t="str">
            <v>-</v>
          </cell>
          <cell r="W67" t="str">
            <v>-</v>
          </cell>
          <cell r="X67" t="str">
            <v>-</v>
          </cell>
          <cell r="Y67" t="str">
            <v>-</v>
          </cell>
          <cell r="Z67" t="str">
            <v>-</v>
          </cell>
          <cell r="AA67" t="str">
            <v>-</v>
          </cell>
          <cell r="AB67" t="str">
            <v>-</v>
          </cell>
          <cell r="AC67" t="str">
            <v>-</v>
          </cell>
          <cell r="AD67" t="str">
            <v>-</v>
          </cell>
          <cell r="AE67" t="str">
            <v>-</v>
          </cell>
          <cell r="AF67" t="str">
            <v>-</v>
          </cell>
          <cell r="AG67" t="str">
            <v>-</v>
          </cell>
          <cell r="AH67" t="str">
            <v>-</v>
          </cell>
          <cell r="AI67" t="str">
            <v>-</v>
          </cell>
          <cell r="AJ67">
            <v>0</v>
          </cell>
          <cell r="AK67" t="str">
            <v>-</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v>1</v>
          </cell>
          <cell r="AX67" t="str">
            <v>-</v>
          </cell>
          <cell r="AY67">
            <v>5</v>
          </cell>
          <cell r="AZ67">
            <v>5</v>
          </cell>
          <cell r="BA67" t="str">
            <v>-</v>
          </cell>
          <cell r="BB67" t="str">
            <v>-</v>
          </cell>
          <cell r="BC67" t="str">
            <v>-</v>
          </cell>
          <cell r="BD67" t="str">
            <v>-</v>
          </cell>
          <cell r="BE67" t="str">
            <v>-</v>
          </cell>
          <cell r="BF67" t="str">
            <v>-</v>
          </cell>
          <cell r="BG67" t="str">
            <v>-</v>
          </cell>
          <cell r="BH67" t="str">
            <v>-</v>
          </cell>
          <cell r="BI67" t="str">
            <v>-</v>
          </cell>
          <cell r="BJ67" t="str">
            <v>-</v>
          </cell>
          <cell r="BK67" t="str">
            <v>-</v>
          </cell>
          <cell r="BL67" t="str">
            <v>-</v>
          </cell>
          <cell r="BM67" t="str">
            <v>-</v>
          </cell>
          <cell r="BN67" t="str">
            <v>-</v>
          </cell>
          <cell r="BO67" t="str">
            <v>-</v>
          </cell>
          <cell r="BP67" t="str">
            <v>-</v>
          </cell>
          <cell r="BQ67" t="str">
            <v>-</v>
          </cell>
          <cell r="BT67">
            <v>0</v>
          </cell>
          <cell r="BW67" t="str">
            <v>Administracion, Imprevistos, Utilidad (AIU)</v>
          </cell>
          <cell r="BX67">
            <v>0.3</v>
          </cell>
          <cell r="BY67">
            <v>0</v>
          </cell>
          <cell r="BZ67">
            <v>0</v>
          </cell>
          <cell r="CA67">
            <v>0</v>
          </cell>
        </row>
        <row r="68">
          <cell r="D68" t="str">
            <v>LOCALIZACION Y REPLANTEO DE ESTRUCTURAS</v>
          </cell>
          <cell r="E68" t="str">
            <v>M2</v>
          </cell>
          <cell r="F68" t="str">
            <v>MG501</v>
          </cell>
          <cell r="G68">
            <v>0.05</v>
          </cell>
          <cell r="H68" t="str">
            <v>-</v>
          </cell>
          <cell r="I68" t="str">
            <v>-</v>
          </cell>
          <cell r="J68" t="str">
            <v>-</v>
          </cell>
          <cell r="K68" t="str">
            <v>-</v>
          </cell>
          <cell r="L68" t="str">
            <v>-</v>
          </cell>
          <cell r="M68" t="str">
            <v>-</v>
          </cell>
          <cell r="N68" t="str">
            <v>-</v>
          </cell>
          <cell r="O68" t="str">
            <v>-</v>
          </cell>
          <cell r="P68" t="str">
            <v>IGE1169</v>
          </cell>
          <cell r="Q68">
            <v>0.26</v>
          </cell>
          <cell r="R68" t="str">
            <v>IGE1247</v>
          </cell>
          <cell r="S68">
            <v>0.02</v>
          </cell>
          <cell r="T68" t="str">
            <v>-</v>
          </cell>
          <cell r="U68" t="str">
            <v>-</v>
          </cell>
          <cell r="V68" t="str">
            <v>-</v>
          </cell>
          <cell r="W68" t="str">
            <v>-</v>
          </cell>
          <cell r="X68" t="str">
            <v>-</v>
          </cell>
          <cell r="Y68" t="str">
            <v>-</v>
          </cell>
          <cell r="Z68" t="str">
            <v>-</v>
          </cell>
          <cell r="AA68" t="str">
            <v>-</v>
          </cell>
          <cell r="AB68" t="str">
            <v>-</v>
          </cell>
          <cell r="AC68" t="str">
            <v>-</v>
          </cell>
          <cell r="AD68" t="str">
            <v>-</v>
          </cell>
          <cell r="AE68" t="str">
            <v>-</v>
          </cell>
          <cell r="AF68" t="str">
            <v>-</v>
          </cell>
          <cell r="AG68" t="str">
            <v>-</v>
          </cell>
          <cell r="AH68" t="str">
            <v>-</v>
          </cell>
          <cell r="AI68" t="str">
            <v>-</v>
          </cell>
          <cell r="AJ68">
            <v>0.05</v>
          </cell>
          <cell r="AK68" t="str">
            <v>-</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v>1</v>
          </cell>
          <cell r="AX68" t="str">
            <v>-</v>
          </cell>
          <cell r="AY68">
            <v>5</v>
          </cell>
          <cell r="AZ68">
            <v>5</v>
          </cell>
          <cell r="BA68">
            <v>1</v>
          </cell>
          <cell r="BB68" t="str">
            <v>MO13</v>
          </cell>
          <cell r="BC68">
            <v>50</v>
          </cell>
          <cell r="BD68" t="str">
            <v>-</v>
          </cell>
          <cell r="BE68" t="str">
            <v>-</v>
          </cell>
          <cell r="BF68" t="str">
            <v>-</v>
          </cell>
          <cell r="BG68" t="str">
            <v>-</v>
          </cell>
          <cell r="BH68" t="str">
            <v>-</v>
          </cell>
          <cell r="BI68" t="str">
            <v>-</v>
          </cell>
          <cell r="BJ68" t="str">
            <v>-</v>
          </cell>
          <cell r="BK68" t="str">
            <v>-</v>
          </cell>
          <cell r="BL68" t="str">
            <v>-</v>
          </cell>
          <cell r="BM68" t="str">
            <v>-</v>
          </cell>
          <cell r="BN68" t="str">
            <v>-</v>
          </cell>
          <cell r="BO68" t="str">
            <v>-</v>
          </cell>
          <cell r="BP68" t="str">
            <v>-</v>
          </cell>
          <cell r="BQ68" t="str">
            <v>-</v>
          </cell>
          <cell r="BT68">
            <v>0</v>
          </cell>
          <cell r="BW68" t="str">
            <v>Administracion, Imprevistos, Utilidad (AIU)</v>
          </cell>
          <cell r="BX68">
            <v>0.3</v>
          </cell>
          <cell r="BY68">
            <v>0</v>
          </cell>
          <cell r="BZ68">
            <v>0</v>
          </cell>
          <cell r="CA68">
            <v>0</v>
          </cell>
        </row>
        <row r="69">
          <cell r="D69" t="str">
            <v>LOCALIZACION Y REPLANTEO DE ESTRUCTURAS (economico)</v>
          </cell>
          <cell r="E69" t="str">
            <v>M2</v>
          </cell>
          <cell r="F69" t="str">
            <v>MG501</v>
          </cell>
          <cell r="G69">
            <v>0.05</v>
          </cell>
          <cell r="H69" t="str">
            <v>-</v>
          </cell>
          <cell r="I69" t="str">
            <v>-</v>
          </cell>
          <cell r="J69" t="str">
            <v>-</v>
          </cell>
          <cell r="K69" t="str">
            <v>-</v>
          </cell>
          <cell r="L69" t="str">
            <v>-</v>
          </cell>
          <cell r="M69" t="str">
            <v>-</v>
          </cell>
          <cell r="N69" t="str">
            <v>-</v>
          </cell>
          <cell r="O69" t="str">
            <v>-</v>
          </cell>
          <cell r="P69" t="str">
            <v>IGE1169</v>
          </cell>
          <cell r="Q69">
            <v>0.4</v>
          </cell>
          <cell r="R69" t="str">
            <v>IGE1247</v>
          </cell>
          <cell r="S69">
            <v>0.02</v>
          </cell>
          <cell r="T69" t="str">
            <v>-</v>
          </cell>
          <cell r="U69" t="str">
            <v>-</v>
          </cell>
          <cell r="V69" t="str">
            <v>-</v>
          </cell>
          <cell r="W69" t="str">
            <v>-</v>
          </cell>
          <cell r="X69" t="str">
            <v>-</v>
          </cell>
          <cell r="Y69" t="str">
            <v>-</v>
          </cell>
          <cell r="Z69" t="str">
            <v>-</v>
          </cell>
          <cell r="AA69" t="str">
            <v>-</v>
          </cell>
          <cell r="AB69" t="str">
            <v>-</v>
          </cell>
          <cell r="AC69" t="str">
            <v>-</v>
          </cell>
          <cell r="AD69" t="str">
            <v>-</v>
          </cell>
          <cell r="AE69" t="str">
            <v>-</v>
          </cell>
          <cell r="AF69" t="str">
            <v>-</v>
          </cell>
          <cell r="AG69" t="str">
            <v>-</v>
          </cell>
          <cell r="AH69" t="str">
            <v>-</v>
          </cell>
          <cell r="AI69" t="str">
            <v>-</v>
          </cell>
          <cell r="AJ69">
            <v>0.05</v>
          </cell>
          <cell r="AK69" t="str">
            <v>-</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v>1</v>
          </cell>
          <cell r="AX69" t="str">
            <v>-</v>
          </cell>
          <cell r="AY69">
            <v>5</v>
          </cell>
          <cell r="AZ69">
            <v>5</v>
          </cell>
          <cell r="BA69">
            <v>1</v>
          </cell>
          <cell r="BB69" t="str">
            <v>MO13</v>
          </cell>
          <cell r="BC69">
            <v>51.7</v>
          </cell>
          <cell r="BD69" t="str">
            <v>-</v>
          </cell>
          <cell r="BE69" t="str">
            <v>-</v>
          </cell>
          <cell r="BF69" t="str">
            <v>-</v>
          </cell>
          <cell r="BG69" t="str">
            <v>-</v>
          </cell>
          <cell r="BH69" t="str">
            <v>-</v>
          </cell>
          <cell r="BI69" t="str">
            <v>-</v>
          </cell>
          <cell r="BJ69" t="str">
            <v>-</v>
          </cell>
          <cell r="BK69" t="str">
            <v>-</v>
          </cell>
          <cell r="BL69" t="str">
            <v>-</v>
          </cell>
          <cell r="BM69" t="str">
            <v>-</v>
          </cell>
          <cell r="BN69" t="str">
            <v>-</v>
          </cell>
          <cell r="BO69" t="str">
            <v>-</v>
          </cell>
          <cell r="BP69" t="str">
            <v>-</v>
          </cell>
          <cell r="BQ69" t="str">
            <v>-</v>
          </cell>
          <cell r="BT69">
            <v>0</v>
          </cell>
          <cell r="BW69" t="str">
            <v>Administracion, Imprevistos, Utilidad (AIU)</v>
          </cell>
          <cell r="BX69">
            <v>0.3</v>
          </cell>
          <cell r="BY69">
            <v>0</v>
          </cell>
          <cell r="BZ69">
            <v>0</v>
          </cell>
          <cell r="CA69">
            <v>0</v>
          </cell>
        </row>
        <row r="70">
          <cell r="D70" t="str">
            <v>LOCALIZACION Y REPLANTEO TOPOGRAFICO</v>
          </cell>
          <cell r="E70" t="str">
            <v>m2</v>
          </cell>
          <cell r="F70" t="str">
            <v>MG501</v>
          </cell>
          <cell r="G70">
            <v>0.01</v>
          </cell>
          <cell r="H70" t="str">
            <v>MG509</v>
          </cell>
          <cell r="I70">
            <v>40</v>
          </cell>
          <cell r="J70" t="str">
            <v>-</v>
          </cell>
          <cell r="K70" t="str">
            <v>-</v>
          </cell>
          <cell r="L70" t="str">
            <v>-</v>
          </cell>
          <cell r="M70" t="str">
            <v>-</v>
          </cell>
          <cell r="N70" t="str">
            <v>-</v>
          </cell>
          <cell r="O70" t="str">
            <v>-</v>
          </cell>
          <cell r="P70" t="str">
            <v>C5048</v>
          </cell>
          <cell r="Q70">
            <v>1E-3</v>
          </cell>
          <cell r="R70" t="str">
            <v>-</v>
          </cell>
          <cell r="S70" t="str">
            <v>-</v>
          </cell>
          <cell r="T70" t="str">
            <v>-</v>
          </cell>
          <cell r="U70" t="str">
            <v>-</v>
          </cell>
          <cell r="V70" t="str">
            <v>-</v>
          </cell>
          <cell r="W70" t="str">
            <v>-</v>
          </cell>
          <cell r="X70" t="str">
            <v>-</v>
          </cell>
          <cell r="Y70" t="str">
            <v>-</v>
          </cell>
          <cell r="Z70" t="str">
            <v>-</v>
          </cell>
          <cell r="AA70" t="str">
            <v>-</v>
          </cell>
          <cell r="AB70" t="str">
            <v>-</v>
          </cell>
          <cell r="AC70" t="str">
            <v>-</v>
          </cell>
          <cell r="AD70" t="str">
            <v>-</v>
          </cell>
          <cell r="AE70" t="str">
            <v>-</v>
          </cell>
          <cell r="AF70" t="str">
            <v>-</v>
          </cell>
          <cell r="AG70" t="str">
            <v>-</v>
          </cell>
          <cell r="AH70" t="str">
            <v>-</v>
          </cell>
          <cell r="AI70" t="str">
            <v>-</v>
          </cell>
          <cell r="AJ70">
            <v>0</v>
          </cell>
          <cell r="AK70" t="str">
            <v>-</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v>1</v>
          </cell>
          <cell r="AX70" t="str">
            <v>-</v>
          </cell>
          <cell r="AY70">
            <v>5</v>
          </cell>
          <cell r="AZ70">
            <v>5</v>
          </cell>
          <cell r="BA70">
            <v>1</v>
          </cell>
          <cell r="BB70" t="str">
            <v>MO23</v>
          </cell>
          <cell r="BC70">
            <v>333</v>
          </cell>
          <cell r="BD70">
            <v>3</v>
          </cell>
          <cell r="BE70" t="str">
            <v>MO11</v>
          </cell>
          <cell r="BF70">
            <v>333</v>
          </cell>
          <cell r="BG70">
            <v>1</v>
          </cell>
          <cell r="BH70" t="str">
            <v>MO24</v>
          </cell>
          <cell r="BI70">
            <v>333</v>
          </cell>
          <cell r="BJ70" t="str">
            <v>-</v>
          </cell>
          <cell r="BK70" t="str">
            <v>-</v>
          </cell>
          <cell r="BL70" t="str">
            <v>-</v>
          </cell>
          <cell r="BM70" t="str">
            <v>-</v>
          </cell>
          <cell r="BN70" t="str">
            <v>-</v>
          </cell>
          <cell r="BO70" t="str">
            <v>-</v>
          </cell>
          <cell r="BP70" t="str">
            <v>-</v>
          </cell>
          <cell r="BQ70" t="str">
            <v>-</v>
          </cell>
          <cell r="BT70">
            <v>0</v>
          </cell>
          <cell r="BW70" t="str">
            <v>Administracion, Imprevistos, Utilidad (AIU)</v>
          </cell>
          <cell r="BX70">
            <v>0.3</v>
          </cell>
          <cell r="BY70">
            <v>0</v>
          </cell>
          <cell r="BZ70">
            <v>0</v>
          </cell>
          <cell r="CA70">
            <v>0</v>
          </cell>
        </row>
        <row r="71">
          <cell r="D71" t="str">
            <v>LOCALIZACION Y REPLANTEO TOPOGRAFICO (metro lineal)</v>
          </cell>
          <cell r="E71" t="str">
            <v>ml</v>
          </cell>
          <cell r="F71" t="str">
            <v>MG501</v>
          </cell>
          <cell r="G71">
            <v>0.02</v>
          </cell>
          <cell r="H71" t="str">
            <v>MG509</v>
          </cell>
          <cell r="I71">
            <v>40</v>
          </cell>
          <cell r="J71" t="str">
            <v>-</v>
          </cell>
          <cell r="K71" t="str">
            <v>-</v>
          </cell>
          <cell r="L71" t="str">
            <v>-</v>
          </cell>
          <cell r="M71" t="str">
            <v>-</v>
          </cell>
          <cell r="N71" t="str">
            <v>-</v>
          </cell>
          <cell r="O71" t="str">
            <v>-</v>
          </cell>
          <cell r="P71" t="str">
            <v>C5048</v>
          </cell>
          <cell r="Q71">
            <v>1E-3</v>
          </cell>
          <cell r="R71" t="str">
            <v>-</v>
          </cell>
          <cell r="S71" t="str">
            <v>-</v>
          </cell>
          <cell r="T71" t="str">
            <v>-</v>
          </cell>
          <cell r="U71" t="str">
            <v>-</v>
          </cell>
          <cell r="V71" t="str">
            <v>-</v>
          </cell>
          <cell r="W71" t="str">
            <v>-</v>
          </cell>
          <cell r="X71" t="str">
            <v>-</v>
          </cell>
          <cell r="Y71" t="str">
            <v>-</v>
          </cell>
          <cell r="Z71" t="str">
            <v>-</v>
          </cell>
          <cell r="AA71" t="str">
            <v>-</v>
          </cell>
          <cell r="AB71" t="str">
            <v>-</v>
          </cell>
          <cell r="AC71" t="str">
            <v>-</v>
          </cell>
          <cell r="AD71" t="str">
            <v>-</v>
          </cell>
          <cell r="AE71" t="str">
            <v>-</v>
          </cell>
          <cell r="AF71" t="str">
            <v>-</v>
          </cell>
          <cell r="AG71" t="str">
            <v>-</v>
          </cell>
          <cell r="AH71" t="str">
            <v>-</v>
          </cell>
          <cell r="AI71" t="str">
            <v>-</v>
          </cell>
          <cell r="AJ71">
            <v>0</v>
          </cell>
          <cell r="AK71" t="str">
            <v>-</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v>1</v>
          </cell>
          <cell r="AX71" t="str">
            <v>-</v>
          </cell>
          <cell r="AY71">
            <v>5</v>
          </cell>
          <cell r="AZ71">
            <v>5</v>
          </cell>
          <cell r="BA71">
            <v>1</v>
          </cell>
          <cell r="BB71" t="str">
            <v>MO23</v>
          </cell>
          <cell r="BC71">
            <v>320</v>
          </cell>
          <cell r="BD71">
            <v>3</v>
          </cell>
          <cell r="BE71" t="str">
            <v>MO11</v>
          </cell>
          <cell r="BF71">
            <v>320</v>
          </cell>
          <cell r="BG71">
            <v>1</v>
          </cell>
          <cell r="BH71" t="str">
            <v>MO24</v>
          </cell>
          <cell r="BI71">
            <v>320</v>
          </cell>
          <cell r="BJ71" t="str">
            <v>-</v>
          </cell>
          <cell r="BK71" t="str">
            <v>-</v>
          </cell>
          <cell r="BL71" t="str">
            <v>-</v>
          </cell>
          <cell r="BM71" t="str">
            <v>-</v>
          </cell>
          <cell r="BN71" t="str">
            <v>-</v>
          </cell>
          <cell r="BO71" t="str">
            <v>-</v>
          </cell>
          <cell r="BP71" t="str">
            <v>-</v>
          </cell>
          <cell r="BQ71" t="str">
            <v>-</v>
          </cell>
          <cell r="BT71">
            <v>0</v>
          </cell>
          <cell r="BW71" t="str">
            <v>Administracion, Imprevistos, Utilidad (AIU)</v>
          </cell>
          <cell r="BX71">
            <v>0.3</v>
          </cell>
          <cell r="BY71">
            <v>0</v>
          </cell>
          <cell r="BZ71">
            <v>0</v>
          </cell>
          <cell r="CA71">
            <v>0</v>
          </cell>
        </row>
        <row r="72">
          <cell r="D72" t="str">
            <v>LOCALIZACION Y REPLANTEO TOPOGRAFICO KM</v>
          </cell>
          <cell r="E72" t="str">
            <v>KM</v>
          </cell>
          <cell r="F72" t="str">
            <v>MG501</v>
          </cell>
          <cell r="G72">
            <v>0.02</v>
          </cell>
          <cell r="H72" t="str">
            <v>MG509</v>
          </cell>
          <cell r="I72">
            <v>0.04</v>
          </cell>
          <cell r="J72" t="str">
            <v>-</v>
          </cell>
          <cell r="K72" t="str">
            <v>-</v>
          </cell>
          <cell r="L72" t="str">
            <v>-</v>
          </cell>
          <cell r="M72" t="str">
            <v>-</v>
          </cell>
          <cell r="N72" t="str">
            <v>-</v>
          </cell>
          <cell r="O72" t="str">
            <v>-</v>
          </cell>
          <cell r="P72" t="str">
            <v>C5048</v>
          </cell>
          <cell r="Q72">
            <v>1</v>
          </cell>
          <cell r="R72" t="str">
            <v>-</v>
          </cell>
          <cell r="S72" t="str">
            <v>-</v>
          </cell>
          <cell r="T72" t="str">
            <v>-</v>
          </cell>
          <cell r="U72" t="str">
            <v>-</v>
          </cell>
          <cell r="V72" t="str">
            <v>-</v>
          </cell>
          <cell r="W72" t="str">
            <v>-</v>
          </cell>
          <cell r="X72" t="str">
            <v>-</v>
          </cell>
          <cell r="Y72" t="str">
            <v>-</v>
          </cell>
          <cell r="Z72" t="str">
            <v>-</v>
          </cell>
          <cell r="AA72" t="str">
            <v>-</v>
          </cell>
          <cell r="AB72" t="str">
            <v>-</v>
          </cell>
          <cell r="AC72" t="str">
            <v>-</v>
          </cell>
          <cell r="AD72" t="str">
            <v>-</v>
          </cell>
          <cell r="AE72" t="str">
            <v>-</v>
          </cell>
          <cell r="AF72" t="str">
            <v>-</v>
          </cell>
          <cell r="AG72" t="str">
            <v>-</v>
          </cell>
          <cell r="AH72" t="str">
            <v>-</v>
          </cell>
          <cell r="AI72" t="str">
            <v>-</v>
          </cell>
          <cell r="AJ72">
            <v>0</v>
          </cell>
          <cell r="AK72" t="str">
            <v>-</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v>1</v>
          </cell>
          <cell r="AX72" t="str">
            <v>-</v>
          </cell>
          <cell r="AY72">
            <v>5</v>
          </cell>
          <cell r="AZ72">
            <v>5</v>
          </cell>
          <cell r="BA72">
            <v>1</v>
          </cell>
          <cell r="BB72" t="str">
            <v>MO23</v>
          </cell>
          <cell r="BC72">
            <v>0.32</v>
          </cell>
          <cell r="BD72">
            <v>3</v>
          </cell>
          <cell r="BE72" t="str">
            <v>MO11</v>
          </cell>
          <cell r="BF72">
            <v>0.32</v>
          </cell>
          <cell r="BG72">
            <v>1</v>
          </cell>
          <cell r="BH72" t="str">
            <v>MO24</v>
          </cell>
          <cell r="BI72">
            <v>0.32</v>
          </cell>
          <cell r="BJ72" t="str">
            <v>-</v>
          </cell>
          <cell r="BK72" t="str">
            <v>-</v>
          </cell>
          <cell r="BL72" t="str">
            <v>-</v>
          </cell>
          <cell r="BM72" t="str">
            <v>-</v>
          </cell>
          <cell r="BN72" t="str">
            <v>-</v>
          </cell>
          <cell r="BO72" t="str">
            <v>-</v>
          </cell>
          <cell r="BP72" t="str">
            <v>-</v>
          </cell>
          <cell r="BQ72" t="str">
            <v>-</v>
          </cell>
          <cell r="BT72">
            <v>0</v>
          </cell>
          <cell r="BW72" t="str">
            <v>Administracion, Imprevistos, Utilidad (AIU)</v>
          </cell>
          <cell r="BX72">
            <v>0.3</v>
          </cell>
          <cell r="BY72">
            <v>0</v>
          </cell>
          <cell r="BZ72">
            <v>0</v>
          </cell>
          <cell r="CA72">
            <v>0</v>
          </cell>
        </row>
        <row r="73">
          <cell r="D73" t="str">
            <v>LOCALIZACION Y REPLANTEO TOPOGRAFICO KM DISTRITO TOTA</v>
          </cell>
          <cell r="E73" t="str">
            <v>KM</v>
          </cell>
          <cell r="F73" t="str">
            <v>MG501</v>
          </cell>
          <cell r="G73">
            <v>4.7E-2</v>
          </cell>
          <cell r="H73" t="str">
            <v>MG509</v>
          </cell>
          <cell r="I73">
            <v>0.1</v>
          </cell>
          <cell r="J73" t="str">
            <v>-</v>
          </cell>
          <cell r="K73" t="str">
            <v>-</v>
          </cell>
          <cell r="L73" t="str">
            <v>-</v>
          </cell>
          <cell r="M73" t="str">
            <v>-</v>
          </cell>
          <cell r="N73" t="str">
            <v>-</v>
          </cell>
          <cell r="O73" t="str">
            <v>-</v>
          </cell>
          <cell r="P73" t="str">
            <v>C5048</v>
          </cell>
          <cell r="Q73">
            <v>1</v>
          </cell>
          <cell r="R73" t="str">
            <v>-</v>
          </cell>
          <cell r="S73" t="str">
            <v>-</v>
          </cell>
          <cell r="T73" t="str">
            <v>-</v>
          </cell>
          <cell r="U73" t="str">
            <v>-</v>
          </cell>
          <cell r="V73" t="str">
            <v>-</v>
          </cell>
          <cell r="W73" t="str">
            <v>-</v>
          </cell>
          <cell r="X73" t="str">
            <v>-</v>
          </cell>
          <cell r="Y73" t="str">
            <v>-</v>
          </cell>
          <cell r="Z73" t="str">
            <v>-</v>
          </cell>
          <cell r="AA73" t="str">
            <v>-</v>
          </cell>
          <cell r="AB73" t="str">
            <v>-</v>
          </cell>
          <cell r="AC73" t="str">
            <v>-</v>
          </cell>
          <cell r="AD73" t="str">
            <v>-</v>
          </cell>
          <cell r="AE73" t="str">
            <v>-</v>
          </cell>
          <cell r="AF73" t="str">
            <v>-</v>
          </cell>
          <cell r="AG73" t="str">
            <v>-</v>
          </cell>
          <cell r="AH73" t="str">
            <v>-</v>
          </cell>
          <cell r="AI73" t="str">
            <v>-</v>
          </cell>
          <cell r="AJ73">
            <v>0</v>
          </cell>
          <cell r="AK73" t="str">
            <v>-</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v>1</v>
          </cell>
          <cell r="AX73" t="str">
            <v>-</v>
          </cell>
          <cell r="AY73">
            <v>5</v>
          </cell>
          <cell r="AZ73">
            <v>5</v>
          </cell>
          <cell r="BA73">
            <v>1</v>
          </cell>
          <cell r="BB73" t="str">
            <v>MO23</v>
          </cell>
          <cell r="BC73">
            <v>0.64</v>
          </cell>
          <cell r="BD73">
            <v>3</v>
          </cell>
          <cell r="BE73" t="str">
            <v>MO11</v>
          </cell>
          <cell r="BF73">
            <v>0.64</v>
          </cell>
          <cell r="BG73">
            <v>1</v>
          </cell>
          <cell r="BH73" t="str">
            <v>MO24</v>
          </cell>
          <cell r="BI73">
            <v>0.64</v>
          </cell>
          <cell r="BJ73" t="str">
            <v>-</v>
          </cell>
          <cell r="BK73" t="str">
            <v>-</v>
          </cell>
          <cell r="BL73" t="str">
            <v>-</v>
          </cell>
          <cell r="BM73" t="str">
            <v>-</v>
          </cell>
          <cell r="BN73" t="str">
            <v>-</v>
          </cell>
          <cell r="BO73" t="str">
            <v>-</v>
          </cell>
          <cell r="BP73" t="str">
            <v>-</v>
          </cell>
          <cell r="BQ73" t="str">
            <v>-</v>
          </cell>
          <cell r="BT73">
            <v>0</v>
          </cell>
          <cell r="BW73" t="str">
            <v>Administracion, Imprevistos, Utilidad (AIU)</v>
          </cell>
          <cell r="BX73">
            <v>0.3</v>
          </cell>
          <cell r="BY73">
            <v>0</v>
          </cell>
          <cell r="BZ73">
            <v>0</v>
          </cell>
          <cell r="CA73">
            <v>0</v>
          </cell>
        </row>
        <row r="74">
          <cell r="D74" t="str">
            <v>Localización general de la planta de tratamiento de lodos y de las tuberías de desagüe desde el último pozo de la PTAP (santa rosa)</v>
          </cell>
          <cell r="E74" t="str">
            <v>global</v>
          </cell>
          <cell r="F74" t="str">
            <v>MG501</v>
          </cell>
          <cell r="G74">
            <v>0.01</v>
          </cell>
          <cell r="H74" t="str">
            <v>MG509</v>
          </cell>
          <cell r="I74">
            <v>0.5</v>
          </cell>
          <cell r="J74" t="str">
            <v>-</v>
          </cell>
          <cell r="K74" t="str">
            <v>-</v>
          </cell>
          <cell r="L74" t="str">
            <v>-</v>
          </cell>
          <cell r="M74" t="str">
            <v>-</v>
          </cell>
          <cell r="N74" t="str">
            <v>-</v>
          </cell>
          <cell r="O74" t="str">
            <v>-</v>
          </cell>
          <cell r="P74" t="str">
            <v>C5048</v>
          </cell>
          <cell r="Q74">
            <v>0.3</v>
          </cell>
          <cell r="R74" t="str">
            <v>-</v>
          </cell>
          <cell r="S74" t="str">
            <v>-</v>
          </cell>
          <cell r="T74" t="str">
            <v>-</v>
          </cell>
          <cell r="U74" t="str">
            <v>-</v>
          </cell>
          <cell r="V74" t="str">
            <v>-</v>
          </cell>
          <cell r="W74" t="str">
            <v>-</v>
          </cell>
          <cell r="X74" t="str">
            <v>-</v>
          </cell>
          <cell r="Y74" t="str">
            <v>-</v>
          </cell>
          <cell r="Z74" t="str">
            <v>-</v>
          </cell>
          <cell r="AA74" t="str">
            <v>-</v>
          </cell>
          <cell r="AB74" t="str">
            <v>-</v>
          </cell>
          <cell r="AC74" t="str">
            <v>-</v>
          </cell>
          <cell r="AD74" t="str">
            <v>-</v>
          </cell>
          <cell r="AE74" t="str">
            <v>-</v>
          </cell>
          <cell r="AF74" t="str">
            <v>-</v>
          </cell>
          <cell r="AG74" t="str">
            <v>-</v>
          </cell>
          <cell r="AH74" t="str">
            <v>-</v>
          </cell>
          <cell r="AI74" t="str">
            <v>-</v>
          </cell>
          <cell r="AJ74">
            <v>0</v>
          </cell>
          <cell r="AK74" t="str">
            <v>-</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v>1</v>
          </cell>
          <cell r="AX74" t="str">
            <v>-</v>
          </cell>
          <cell r="AY74">
            <v>5</v>
          </cell>
          <cell r="AZ74">
            <v>5</v>
          </cell>
          <cell r="BA74">
            <v>1</v>
          </cell>
          <cell r="BB74" t="str">
            <v>MO23</v>
          </cell>
          <cell r="BC74">
            <v>2</v>
          </cell>
          <cell r="BD74">
            <v>3</v>
          </cell>
          <cell r="BE74" t="str">
            <v>MO11</v>
          </cell>
          <cell r="BF74">
            <v>2</v>
          </cell>
          <cell r="BG74">
            <v>1</v>
          </cell>
          <cell r="BH74" t="str">
            <v>MO24</v>
          </cell>
          <cell r="BI74">
            <v>2</v>
          </cell>
          <cell r="BJ74" t="str">
            <v>-</v>
          </cell>
          <cell r="BK74" t="str">
            <v>-</v>
          </cell>
          <cell r="BL74" t="str">
            <v>-</v>
          </cell>
          <cell r="BM74" t="str">
            <v>-</v>
          </cell>
          <cell r="BN74" t="str">
            <v>-</v>
          </cell>
          <cell r="BO74" t="str">
            <v>-</v>
          </cell>
          <cell r="BP74" t="str">
            <v>-</v>
          </cell>
          <cell r="BQ74" t="str">
            <v>-</v>
          </cell>
          <cell r="BT74">
            <v>0</v>
          </cell>
          <cell r="BW74" t="str">
            <v>Administracion, Imprevistos, Utilidad (AIU)</v>
          </cell>
          <cell r="BX74">
            <v>0.3</v>
          </cell>
          <cell r="BY74">
            <v>0</v>
          </cell>
          <cell r="BZ74">
            <v>0</v>
          </cell>
          <cell r="CA74">
            <v>0</v>
          </cell>
        </row>
        <row r="75">
          <cell r="D75" t="str">
            <v>LOCALIZACION Y REPLANTEO TOPOGRAFICO GLOBLA PARA ALCANTARILLADO TUNJA</v>
          </cell>
          <cell r="E75" t="str">
            <v>UNI</v>
          </cell>
          <cell r="F75" t="str">
            <v>MG501</v>
          </cell>
          <cell r="G75">
            <v>0.01</v>
          </cell>
          <cell r="H75" t="str">
            <v>MG509</v>
          </cell>
          <cell r="I75">
            <v>0.25</v>
          </cell>
          <cell r="J75" t="str">
            <v>-</v>
          </cell>
          <cell r="K75" t="str">
            <v>-</v>
          </cell>
          <cell r="L75" t="str">
            <v>-</v>
          </cell>
          <cell r="M75" t="str">
            <v>-</v>
          </cell>
          <cell r="N75" t="str">
            <v>-</v>
          </cell>
          <cell r="O75" t="str">
            <v>-</v>
          </cell>
          <cell r="P75" t="str">
            <v>IGE1210</v>
          </cell>
          <cell r="Q75">
            <v>0.01</v>
          </cell>
          <cell r="R75" t="str">
            <v>IGV2036</v>
          </cell>
          <cell r="S75">
            <v>12</v>
          </cell>
          <cell r="T75" t="str">
            <v>IGE1247</v>
          </cell>
          <cell r="U75">
            <v>0.5</v>
          </cell>
          <cell r="V75" t="str">
            <v>-</v>
          </cell>
          <cell r="W75" t="str">
            <v>-</v>
          </cell>
          <cell r="X75" t="str">
            <v>-</v>
          </cell>
          <cell r="Y75" t="str">
            <v>-</v>
          </cell>
          <cell r="Z75" t="str">
            <v>-</v>
          </cell>
          <cell r="AA75" t="str">
            <v>-</v>
          </cell>
          <cell r="AB75" t="str">
            <v>-</v>
          </cell>
          <cell r="AC75" t="str">
            <v>-</v>
          </cell>
          <cell r="AD75" t="str">
            <v>-</v>
          </cell>
          <cell r="AE75" t="str">
            <v>-</v>
          </cell>
          <cell r="AF75" t="str">
            <v>-</v>
          </cell>
          <cell r="AG75" t="str">
            <v>-</v>
          </cell>
          <cell r="AH75" t="str">
            <v>-</v>
          </cell>
          <cell r="AI75" t="str">
            <v>-</v>
          </cell>
          <cell r="AJ75">
            <v>0</v>
          </cell>
          <cell r="AK75" t="str">
            <v>-</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v>1</v>
          </cell>
          <cell r="AX75" t="str">
            <v>-</v>
          </cell>
          <cell r="AY75">
            <v>5</v>
          </cell>
          <cell r="AZ75">
            <v>5</v>
          </cell>
          <cell r="BA75">
            <v>1</v>
          </cell>
          <cell r="BB75" t="str">
            <v>MO23</v>
          </cell>
          <cell r="BC75">
            <v>2.5</v>
          </cell>
          <cell r="BD75">
            <v>3</v>
          </cell>
          <cell r="BE75" t="str">
            <v>MO11</v>
          </cell>
          <cell r="BF75">
            <v>2.5</v>
          </cell>
          <cell r="BG75">
            <v>1</v>
          </cell>
          <cell r="BH75" t="str">
            <v>MO24</v>
          </cell>
          <cell r="BI75">
            <v>2.5</v>
          </cell>
          <cell r="BJ75" t="str">
            <v>-</v>
          </cell>
          <cell r="BK75" t="str">
            <v>-</v>
          </cell>
          <cell r="BL75" t="str">
            <v>-</v>
          </cell>
          <cell r="BM75" t="str">
            <v>-</v>
          </cell>
          <cell r="BN75" t="str">
            <v>-</v>
          </cell>
          <cell r="BO75" t="str">
            <v>-</v>
          </cell>
          <cell r="BP75" t="str">
            <v>-</v>
          </cell>
          <cell r="BQ75" t="str">
            <v>-</v>
          </cell>
          <cell r="BT75">
            <v>0</v>
          </cell>
          <cell r="BW75" t="str">
            <v>Administracion, Imprevistos, Utilidad (AIU)</v>
          </cell>
          <cell r="BX75">
            <v>0.3</v>
          </cell>
          <cell r="BY75">
            <v>0</v>
          </cell>
          <cell r="BZ75">
            <v>0</v>
          </cell>
          <cell r="CA75">
            <v>0</v>
          </cell>
        </row>
        <row r="76">
          <cell r="D76" t="str">
            <v>RELLENO EN RECEBO FINO COMPACTADO ˃ 95% PROCTOR</v>
          </cell>
          <cell r="E76" t="str">
            <v>M3</v>
          </cell>
          <cell r="F76" t="str">
            <v>MG501</v>
          </cell>
          <cell r="G76">
            <v>0.05</v>
          </cell>
          <cell r="H76" t="str">
            <v>MG515</v>
          </cell>
          <cell r="I76">
            <v>3</v>
          </cell>
          <cell r="J76" t="str">
            <v>-</v>
          </cell>
          <cell r="K76" t="str">
            <v>-</v>
          </cell>
          <cell r="L76" t="str">
            <v>-</v>
          </cell>
          <cell r="M76" t="str">
            <v>-</v>
          </cell>
          <cell r="N76" t="str">
            <v>-</v>
          </cell>
          <cell r="O76" t="str">
            <v>-</v>
          </cell>
          <cell r="P76" t="str">
            <v>C6010</v>
          </cell>
          <cell r="Q76">
            <v>1.25</v>
          </cell>
          <cell r="R76" t="str">
            <v>-</v>
          </cell>
          <cell r="S76" t="str">
            <v>-</v>
          </cell>
          <cell r="T76" t="str">
            <v>-</v>
          </cell>
          <cell r="U76" t="str">
            <v>-</v>
          </cell>
          <cell r="V76" t="str">
            <v>-</v>
          </cell>
          <cell r="W76" t="str">
            <v>-</v>
          </cell>
          <cell r="X76" t="str">
            <v>-</v>
          </cell>
          <cell r="Y76" t="str">
            <v>-</v>
          </cell>
          <cell r="Z76" t="str">
            <v>-</v>
          </cell>
          <cell r="AA76" t="str">
            <v>-</v>
          </cell>
          <cell r="AB76" t="str">
            <v>-</v>
          </cell>
          <cell r="AC76" t="str">
            <v>-</v>
          </cell>
          <cell r="AD76" t="str">
            <v>-</v>
          </cell>
          <cell r="AE76" t="str">
            <v>-</v>
          </cell>
          <cell r="AF76" t="str">
            <v>-</v>
          </cell>
          <cell r="AG76" t="str">
            <v>-</v>
          </cell>
          <cell r="AH76" t="str">
            <v>-</v>
          </cell>
          <cell r="AI76" t="str">
            <v>-</v>
          </cell>
          <cell r="AJ76">
            <v>0</v>
          </cell>
          <cell r="AK76" t="str">
            <v>IGV2059</v>
          </cell>
          <cell r="AL76">
            <v>1.25</v>
          </cell>
          <cell r="AM76" t="str">
            <v>-</v>
          </cell>
          <cell r="AN76" t="str">
            <v>-</v>
          </cell>
          <cell r="AO76" t="str">
            <v>-</v>
          </cell>
          <cell r="AP76" t="str">
            <v>-</v>
          </cell>
          <cell r="AQ76" t="str">
            <v>-</v>
          </cell>
          <cell r="AR76" t="str">
            <v>-</v>
          </cell>
          <cell r="AS76" t="str">
            <v>-</v>
          </cell>
          <cell r="AT76" t="str">
            <v>-</v>
          </cell>
          <cell r="AU76" t="str">
            <v>-</v>
          </cell>
          <cell r="AV76" t="str">
            <v>-</v>
          </cell>
          <cell r="AW76">
            <v>1</v>
          </cell>
          <cell r="AX76" t="str">
            <v>-</v>
          </cell>
          <cell r="AY76">
            <v>5</v>
          </cell>
          <cell r="AZ76">
            <v>5</v>
          </cell>
          <cell r="BA76">
            <v>1</v>
          </cell>
          <cell r="BB76" t="str">
            <v>MO20</v>
          </cell>
          <cell r="BC76">
            <v>37.6</v>
          </cell>
          <cell r="BD76">
            <v>3</v>
          </cell>
          <cell r="BE76" t="str">
            <v>MO10</v>
          </cell>
          <cell r="BF76">
            <v>37.6</v>
          </cell>
          <cell r="BG76" t="str">
            <v>-</v>
          </cell>
          <cell r="BH76" t="str">
            <v>-</v>
          </cell>
          <cell r="BI76" t="str">
            <v>-</v>
          </cell>
          <cell r="BJ76" t="str">
            <v>-</v>
          </cell>
          <cell r="BK76" t="str">
            <v>-</v>
          </cell>
          <cell r="BL76" t="str">
            <v>-</v>
          </cell>
          <cell r="BM76" t="str">
            <v>-</v>
          </cell>
          <cell r="BN76" t="str">
            <v>-</v>
          </cell>
          <cell r="BO76" t="str">
            <v>-</v>
          </cell>
          <cell r="BP76" t="str">
            <v>-</v>
          </cell>
          <cell r="BQ76" t="str">
            <v>-</v>
          </cell>
          <cell r="BT76">
            <v>0</v>
          </cell>
          <cell r="BW76" t="str">
            <v>Administracion, Imprevistos, Utilidad (AIU)</v>
          </cell>
          <cell r="BX76">
            <v>0.3</v>
          </cell>
          <cell r="BY76">
            <v>0</v>
          </cell>
          <cell r="BZ76">
            <v>0</v>
          </cell>
          <cell r="CA76">
            <v>0</v>
          </cell>
        </row>
        <row r="77">
          <cell r="D77" t="str">
            <v>Relleno con material de afirmado compactado plancha vibradora incluye acarreo libre de 5 km</v>
          </cell>
          <cell r="E77" t="str">
            <v>M3</v>
          </cell>
          <cell r="F77" t="str">
            <v>MG501</v>
          </cell>
          <cell r="G77">
            <v>0.05</v>
          </cell>
          <cell r="H77" t="str">
            <v>MG515</v>
          </cell>
          <cell r="I77">
            <v>3</v>
          </cell>
          <cell r="J77" t="str">
            <v>-</v>
          </cell>
          <cell r="K77" t="str">
            <v>-</v>
          </cell>
          <cell r="L77" t="str">
            <v>-</v>
          </cell>
          <cell r="M77" t="str">
            <v>-</v>
          </cell>
          <cell r="N77" t="str">
            <v>-</v>
          </cell>
          <cell r="O77" t="str">
            <v>-</v>
          </cell>
          <cell r="P77" t="str">
            <v>IGV2059</v>
          </cell>
          <cell r="Q77">
            <v>1.25</v>
          </cell>
          <cell r="R77" t="str">
            <v>-</v>
          </cell>
          <cell r="S77" t="str">
            <v>-</v>
          </cell>
          <cell r="T77" t="str">
            <v>-</v>
          </cell>
          <cell r="U77" t="str">
            <v>-</v>
          </cell>
          <cell r="V77" t="str">
            <v>-</v>
          </cell>
          <cell r="W77" t="str">
            <v>-</v>
          </cell>
          <cell r="X77" t="str">
            <v>-</v>
          </cell>
          <cell r="Y77" t="str">
            <v>-</v>
          </cell>
          <cell r="Z77" t="str">
            <v>-</v>
          </cell>
          <cell r="AA77" t="str">
            <v>-</v>
          </cell>
          <cell r="AB77" t="str">
            <v>-</v>
          </cell>
          <cell r="AC77" t="str">
            <v>-</v>
          </cell>
          <cell r="AD77" t="str">
            <v>-</v>
          </cell>
          <cell r="AE77" t="str">
            <v>-</v>
          </cell>
          <cell r="AF77" t="str">
            <v>-</v>
          </cell>
          <cell r="AG77" t="str">
            <v>-</v>
          </cell>
          <cell r="AH77" t="str">
            <v>-</v>
          </cell>
          <cell r="AI77" t="str">
            <v>-</v>
          </cell>
          <cell r="AJ77">
            <v>0</v>
          </cell>
          <cell r="AK77" t="str">
            <v>IGV2059</v>
          </cell>
          <cell r="AL77">
            <v>1.25</v>
          </cell>
          <cell r="AM77" t="str">
            <v>-</v>
          </cell>
          <cell r="AN77" t="str">
            <v>-</v>
          </cell>
          <cell r="AO77" t="str">
            <v>-</v>
          </cell>
          <cell r="AP77" t="str">
            <v>-</v>
          </cell>
          <cell r="AQ77" t="str">
            <v>-</v>
          </cell>
          <cell r="AR77" t="str">
            <v>-</v>
          </cell>
          <cell r="AS77" t="str">
            <v>-</v>
          </cell>
          <cell r="AT77" t="str">
            <v>-</v>
          </cell>
          <cell r="AU77" t="str">
            <v>-</v>
          </cell>
          <cell r="AV77" t="str">
            <v>-</v>
          </cell>
          <cell r="AW77">
            <v>1</v>
          </cell>
          <cell r="AX77" t="str">
            <v>-</v>
          </cell>
          <cell r="AY77">
            <v>5</v>
          </cell>
          <cell r="AZ77">
            <v>5</v>
          </cell>
          <cell r="BA77">
            <v>1</v>
          </cell>
          <cell r="BB77" t="str">
            <v>MO20</v>
          </cell>
          <cell r="BC77">
            <v>37.6</v>
          </cell>
          <cell r="BD77">
            <v>3</v>
          </cell>
          <cell r="BE77" t="str">
            <v>MO10</v>
          </cell>
          <cell r="BF77">
            <v>37.6</v>
          </cell>
          <cell r="BG77" t="str">
            <v>-</v>
          </cell>
          <cell r="BH77" t="str">
            <v>-</v>
          </cell>
          <cell r="BI77" t="str">
            <v>-</v>
          </cell>
          <cell r="BJ77" t="str">
            <v>-</v>
          </cell>
          <cell r="BK77" t="str">
            <v>-</v>
          </cell>
          <cell r="BL77" t="str">
            <v>-</v>
          </cell>
          <cell r="BM77" t="str">
            <v>-</v>
          </cell>
          <cell r="BN77" t="str">
            <v>-</v>
          </cell>
          <cell r="BO77" t="str">
            <v>-</v>
          </cell>
          <cell r="BP77" t="str">
            <v>-</v>
          </cell>
          <cell r="BQ77" t="str">
            <v>-</v>
          </cell>
          <cell r="BT77">
            <v>0</v>
          </cell>
          <cell r="BW77" t="str">
            <v>Administracion, Imprevistos, Utilidad (AIU)</v>
          </cell>
          <cell r="BX77">
            <v>0.3</v>
          </cell>
          <cell r="BY77">
            <v>0</v>
          </cell>
          <cell r="BZ77">
            <v>0</v>
          </cell>
          <cell r="CA77">
            <v>0</v>
          </cell>
        </row>
        <row r="78">
          <cell r="D78" t="str">
            <v>Relleno con Material seleccionado proveniente de excavacion compactado con plancha vibradora o canguro.</v>
          </cell>
          <cell r="E78" t="str">
            <v>M3</v>
          </cell>
          <cell r="F78" t="str">
            <v>MG501</v>
          </cell>
          <cell r="G78">
            <v>1.1599999999999999E-2</v>
          </cell>
          <cell r="H78" t="str">
            <v>MG515</v>
          </cell>
          <cell r="I78">
            <v>3</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cell r="Z78" t="str">
            <v>-</v>
          </cell>
          <cell r="AA78" t="str">
            <v>-</v>
          </cell>
          <cell r="AB78" t="str">
            <v>-</v>
          </cell>
          <cell r="AC78" t="str">
            <v>-</v>
          </cell>
          <cell r="AD78" t="str">
            <v>-</v>
          </cell>
          <cell r="AE78" t="str">
            <v>-</v>
          </cell>
          <cell r="AF78" t="str">
            <v>-</v>
          </cell>
          <cell r="AG78" t="str">
            <v>-</v>
          </cell>
          <cell r="AH78" t="str">
            <v>-</v>
          </cell>
          <cell r="AI78" t="str">
            <v>-</v>
          </cell>
          <cell r="AJ78">
            <v>0</v>
          </cell>
          <cell r="AK78" t="str">
            <v>-</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v>1</v>
          </cell>
          <cell r="AX78" t="str">
            <v>-</v>
          </cell>
          <cell r="AY78">
            <v>5</v>
          </cell>
          <cell r="AZ78">
            <v>5</v>
          </cell>
          <cell r="BA78">
            <v>1</v>
          </cell>
          <cell r="BB78" t="str">
            <v>MO20</v>
          </cell>
          <cell r="BC78">
            <v>12</v>
          </cell>
          <cell r="BD78">
            <v>2</v>
          </cell>
          <cell r="BE78" t="str">
            <v>MO10</v>
          </cell>
          <cell r="BF78">
            <v>12</v>
          </cell>
          <cell r="BG78" t="str">
            <v>-</v>
          </cell>
          <cell r="BH78" t="str">
            <v>-</v>
          </cell>
          <cell r="BI78" t="str">
            <v>-</v>
          </cell>
          <cell r="BJ78" t="str">
            <v>-</v>
          </cell>
          <cell r="BK78" t="str">
            <v>-</v>
          </cell>
          <cell r="BL78" t="str">
            <v>-</v>
          </cell>
          <cell r="BM78" t="str">
            <v>-</v>
          </cell>
          <cell r="BN78" t="str">
            <v>-</v>
          </cell>
          <cell r="BO78" t="str">
            <v>-</v>
          </cell>
          <cell r="BP78" t="str">
            <v>-</v>
          </cell>
          <cell r="BQ78" t="str">
            <v>-</v>
          </cell>
          <cell r="BT78">
            <v>0</v>
          </cell>
          <cell r="BW78" t="str">
            <v>Administracion, Imprevistos, Utilidad (AIU)</v>
          </cell>
          <cell r="BX78">
            <v>0.3</v>
          </cell>
          <cell r="BY78">
            <v>0</v>
          </cell>
          <cell r="BZ78">
            <v>0</v>
          </cell>
          <cell r="CA78">
            <v>0</v>
          </cell>
        </row>
        <row r="79">
          <cell r="D79" t="str">
            <v>Relleno con Material seleccionado proveniente de excavacion compactado con plancha vibradora o canguro. (ECONOMICO)</v>
          </cell>
          <cell r="E79" t="str">
            <v>M3</v>
          </cell>
          <cell r="F79" t="str">
            <v>MG501</v>
          </cell>
          <cell r="G79">
            <v>6.0999999999999999E-2</v>
          </cell>
          <cell r="H79" t="str">
            <v>-</v>
          </cell>
          <cell r="I79" t="str">
            <v>-</v>
          </cell>
          <cell r="J79" t="str">
            <v>-</v>
          </cell>
          <cell r="K79" t="str">
            <v>-</v>
          </cell>
          <cell r="L79" t="str">
            <v>-</v>
          </cell>
          <cell r="M79" t="str">
            <v>-</v>
          </cell>
          <cell r="N79" t="str">
            <v>-</v>
          </cell>
          <cell r="O79" t="str">
            <v>-</v>
          </cell>
          <cell r="P79" t="str">
            <v>-</v>
          </cell>
          <cell r="Q79" t="str">
            <v>-</v>
          </cell>
          <cell r="R79" t="str">
            <v>-</v>
          </cell>
          <cell r="S79" t="str">
            <v>-</v>
          </cell>
          <cell r="T79" t="str">
            <v>-</v>
          </cell>
          <cell r="U79" t="str">
            <v>-</v>
          </cell>
          <cell r="V79" t="str">
            <v>-</v>
          </cell>
          <cell r="W79" t="str">
            <v>-</v>
          </cell>
          <cell r="X79" t="str">
            <v>-</v>
          </cell>
          <cell r="Y79" t="str">
            <v>-</v>
          </cell>
          <cell r="Z79" t="str">
            <v>-</v>
          </cell>
          <cell r="AA79" t="str">
            <v>-</v>
          </cell>
          <cell r="AB79" t="str">
            <v>-</v>
          </cell>
          <cell r="AC79" t="str">
            <v>-</v>
          </cell>
          <cell r="AD79" t="str">
            <v>-</v>
          </cell>
          <cell r="AE79" t="str">
            <v>-</v>
          </cell>
          <cell r="AF79" t="str">
            <v>-</v>
          </cell>
          <cell r="AG79" t="str">
            <v>-</v>
          </cell>
          <cell r="AH79" t="str">
            <v>-</v>
          </cell>
          <cell r="AI79" t="str">
            <v>-</v>
          </cell>
          <cell r="AJ79">
            <v>0</v>
          </cell>
          <cell r="AK79" t="str">
            <v>-</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v>1</v>
          </cell>
          <cell r="AX79" t="str">
            <v>-</v>
          </cell>
          <cell r="AY79">
            <v>5</v>
          </cell>
          <cell r="AZ79">
            <v>5</v>
          </cell>
          <cell r="BA79">
            <v>1</v>
          </cell>
          <cell r="BB79" t="str">
            <v>MO20</v>
          </cell>
          <cell r="BC79">
            <v>23</v>
          </cell>
          <cell r="BD79">
            <v>2</v>
          </cell>
          <cell r="BE79" t="str">
            <v>MO10</v>
          </cell>
          <cell r="BF79">
            <v>23</v>
          </cell>
          <cell r="BG79" t="str">
            <v>-</v>
          </cell>
          <cell r="BH79" t="str">
            <v>-</v>
          </cell>
          <cell r="BI79" t="str">
            <v>-</v>
          </cell>
          <cell r="BJ79" t="str">
            <v>-</v>
          </cell>
          <cell r="BK79" t="str">
            <v>-</v>
          </cell>
          <cell r="BL79" t="str">
            <v>-</v>
          </cell>
          <cell r="BM79" t="str">
            <v>-</v>
          </cell>
          <cell r="BN79" t="str">
            <v>-</v>
          </cell>
          <cell r="BO79" t="str">
            <v>-</v>
          </cell>
          <cell r="BP79" t="str">
            <v>-</v>
          </cell>
          <cell r="BQ79" t="str">
            <v>-</v>
          </cell>
          <cell r="BT79">
            <v>0</v>
          </cell>
          <cell r="BW79" t="str">
            <v>Administracion, Imprevistos, Utilidad (AIU)</v>
          </cell>
          <cell r="BX79">
            <v>0.3</v>
          </cell>
          <cell r="BY79">
            <v>0</v>
          </cell>
          <cell r="BZ79">
            <v>0</v>
          </cell>
          <cell r="CA79">
            <v>0</v>
          </cell>
        </row>
        <row r="80">
          <cell r="D80" t="str">
            <v xml:space="preserve">Suministro extendida y compactación de material seleccionado para  base  granular ( incluye acarreo libre de 5 km)* *  </v>
          </cell>
          <cell r="E80" t="str">
            <v>M3</v>
          </cell>
          <cell r="F80" t="str">
            <v>-</v>
          </cell>
          <cell r="G80" t="str">
            <v>-</v>
          </cell>
          <cell r="H80" t="str">
            <v>MG514</v>
          </cell>
          <cell r="I80">
            <v>15</v>
          </cell>
          <cell r="J80" t="str">
            <v>MG525</v>
          </cell>
          <cell r="K80">
            <v>15</v>
          </cell>
          <cell r="L80" t="str">
            <v>MG504</v>
          </cell>
          <cell r="M80">
            <v>15</v>
          </cell>
          <cell r="N80" t="str">
            <v>-</v>
          </cell>
          <cell r="O80" t="str">
            <v>-</v>
          </cell>
          <cell r="P80" t="str">
            <v>IGV2060</v>
          </cell>
          <cell r="Q80">
            <v>1.3</v>
          </cell>
          <cell r="R80" t="str">
            <v>C5755</v>
          </cell>
          <cell r="S80">
            <v>1</v>
          </cell>
          <cell r="T80" t="str">
            <v>-</v>
          </cell>
          <cell r="U80" t="str">
            <v>-</v>
          </cell>
          <cell r="V80" t="str">
            <v>-</v>
          </cell>
          <cell r="W80" t="str">
            <v>-</v>
          </cell>
          <cell r="X80" t="str">
            <v>-</v>
          </cell>
          <cell r="Y80" t="str">
            <v>-</v>
          </cell>
          <cell r="Z80" t="str">
            <v>-</v>
          </cell>
          <cell r="AA80" t="str">
            <v>-</v>
          </cell>
          <cell r="AB80" t="str">
            <v>-</v>
          </cell>
          <cell r="AC80" t="str">
            <v>-</v>
          </cell>
          <cell r="AD80" t="str">
            <v>-</v>
          </cell>
          <cell r="AE80" t="str">
            <v>-</v>
          </cell>
          <cell r="AF80" t="str">
            <v>-</v>
          </cell>
          <cell r="AG80" t="str">
            <v>-</v>
          </cell>
          <cell r="AH80" t="str">
            <v>-</v>
          </cell>
          <cell r="AI80" t="str">
            <v>-</v>
          </cell>
          <cell r="AJ80">
            <v>0</v>
          </cell>
          <cell r="AK80" t="str">
            <v>-</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v>1</v>
          </cell>
          <cell r="AX80" t="str">
            <v>-</v>
          </cell>
          <cell r="AY80">
            <v>5</v>
          </cell>
          <cell r="AZ80">
            <v>5</v>
          </cell>
          <cell r="BA80">
            <v>1</v>
          </cell>
          <cell r="BB80" t="str">
            <v>MO10</v>
          </cell>
          <cell r="BC80">
            <v>200</v>
          </cell>
          <cell r="BD80">
            <v>2</v>
          </cell>
          <cell r="BE80" t="str">
            <v>MO46</v>
          </cell>
          <cell r="BF80">
            <v>200</v>
          </cell>
          <cell r="BG80" t="str">
            <v>-</v>
          </cell>
          <cell r="BH80" t="str">
            <v>-</v>
          </cell>
          <cell r="BI80" t="str">
            <v>-</v>
          </cell>
          <cell r="BJ80" t="str">
            <v>-</v>
          </cell>
          <cell r="BK80" t="str">
            <v>-</v>
          </cell>
          <cell r="BL80" t="str">
            <v>-</v>
          </cell>
          <cell r="BM80" t="str">
            <v>-</v>
          </cell>
          <cell r="BN80" t="str">
            <v>-</v>
          </cell>
          <cell r="BO80" t="str">
            <v>-</v>
          </cell>
          <cell r="BP80" t="str">
            <v>-</v>
          </cell>
          <cell r="BQ80" t="str">
            <v>-</v>
          </cell>
          <cell r="BT80">
            <v>0</v>
          </cell>
          <cell r="BW80" t="str">
            <v>Administracion, Imprevistos, Utilidad (AIU)</v>
          </cell>
          <cell r="BX80">
            <v>0.3</v>
          </cell>
          <cell r="BY80">
            <v>0</v>
          </cell>
          <cell r="BZ80">
            <v>0</v>
          </cell>
          <cell r="CA80">
            <v>0</v>
          </cell>
        </row>
        <row r="81">
          <cell r="D81" t="str">
            <v xml:space="preserve">Suministro extendida y compactación de material seleccionado para  sub base granular ( incluye acarreo libre de 5 km)* *  </v>
          </cell>
          <cell r="E81" t="str">
            <v>M3</v>
          </cell>
          <cell r="F81" t="str">
            <v>-</v>
          </cell>
          <cell r="G81" t="str">
            <v>-</v>
          </cell>
          <cell r="H81" t="str">
            <v>MG514</v>
          </cell>
          <cell r="I81">
            <v>20</v>
          </cell>
          <cell r="J81" t="str">
            <v>MG525</v>
          </cell>
          <cell r="K81">
            <v>20</v>
          </cell>
          <cell r="L81" t="str">
            <v>MG504</v>
          </cell>
          <cell r="M81">
            <v>20</v>
          </cell>
          <cell r="N81" t="str">
            <v>-</v>
          </cell>
          <cell r="O81" t="str">
            <v>-</v>
          </cell>
          <cell r="P81" t="str">
            <v>IGV2061</v>
          </cell>
          <cell r="Q81">
            <v>1.25</v>
          </cell>
          <cell r="R81" t="str">
            <v>C5755</v>
          </cell>
          <cell r="S81">
            <v>1</v>
          </cell>
          <cell r="T81" t="str">
            <v>-</v>
          </cell>
          <cell r="U81" t="str">
            <v>-</v>
          </cell>
          <cell r="V81" t="str">
            <v>-</v>
          </cell>
          <cell r="W81" t="str">
            <v>-</v>
          </cell>
          <cell r="X81" t="str">
            <v>-</v>
          </cell>
          <cell r="Y81" t="str">
            <v>-</v>
          </cell>
          <cell r="Z81" t="str">
            <v>-</v>
          </cell>
          <cell r="AA81" t="str">
            <v>-</v>
          </cell>
          <cell r="AB81" t="str">
            <v>-</v>
          </cell>
          <cell r="AC81" t="str">
            <v>-</v>
          </cell>
          <cell r="AD81" t="str">
            <v>-</v>
          </cell>
          <cell r="AE81" t="str">
            <v>-</v>
          </cell>
          <cell r="AF81" t="str">
            <v>-</v>
          </cell>
          <cell r="AG81" t="str">
            <v>-</v>
          </cell>
          <cell r="AH81" t="str">
            <v>-</v>
          </cell>
          <cell r="AI81" t="str">
            <v>-</v>
          </cell>
          <cell r="AJ81">
            <v>0</v>
          </cell>
          <cell r="AK81" t="str">
            <v>-</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v>1</v>
          </cell>
          <cell r="AX81" t="str">
            <v>-</v>
          </cell>
          <cell r="AY81">
            <v>5</v>
          </cell>
          <cell r="AZ81">
            <v>5</v>
          </cell>
          <cell r="BA81">
            <v>1</v>
          </cell>
          <cell r="BB81" t="str">
            <v>MO10</v>
          </cell>
          <cell r="BC81">
            <v>200</v>
          </cell>
          <cell r="BD81">
            <v>2</v>
          </cell>
          <cell r="BE81" t="str">
            <v>MO46</v>
          </cell>
          <cell r="BF81">
            <v>200</v>
          </cell>
          <cell r="BG81" t="str">
            <v>-</v>
          </cell>
          <cell r="BH81" t="str">
            <v>-</v>
          </cell>
          <cell r="BI81" t="str">
            <v>-</v>
          </cell>
          <cell r="BJ81" t="str">
            <v>-</v>
          </cell>
          <cell r="BK81" t="str">
            <v>-</v>
          </cell>
          <cell r="BL81" t="str">
            <v>-</v>
          </cell>
          <cell r="BM81" t="str">
            <v>-</v>
          </cell>
          <cell r="BN81" t="str">
            <v>-</v>
          </cell>
          <cell r="BO81" t="str">
            <v>-</v>
          </cell>
          <cell r="BP81" t="str">
            <v>-</v>
          </cell>
          <cell r="BQ81" t="str">
            <v>-</v>
          </cell>
          <cell r="BT81">
            <v>0</v>
          </cell>
          <cell r="BW81" t="str">
            <v>Administracion, Imprevistos, Utilidad (AIU)</v>
          </cell>
          <cell r="BX81">
            <v>0.3</v>
          </cell>
          <cell r="BY81">
            <v>0</v>
          </cell>
          <cell r="BZ81">
            <v>0</v>
          </cell>
          <cell r="CA81">
            <v>0</v>
          </cell>
        </row>
        <row r="82">
          <cell r="D82" t="str">
            <v>TRANSPORTE DE MATERIAL DE AFIRMADO Y/O GRANULAR DESPUÉS DE 5 KM (INSTALADO Y COMPACTADO SEGÚN SECCIÓN DE DISEÑO)</v>
          </cell>
          <cell r="E82" t="str">
            <v>m3-km</v>
          </cell>
          <cell r="F82" t="str">
            <v>-</v>
          </cell>
          <cell r="G82" t="str">
            <v>-</v>
          </cell>
          <cell r="H82" t="str">
            <v>MG521</v>
          </cell>
          <cell r="I82">
            <v>21.66</v>
          </cell>
          <cell r="J82" t="str">
            <v>-</v>
          </cell>
          <cell r="K82" t="str">
            <v>-</v>
          </cell>
          <cell r="L82" t="str">
            <v>-</v>
          </cell>
          <cell r="M82" t="str">
            <v>-</v>
          </cell>
          <cell r="N82" t="str">
            <v>-</v>
          </cell>
          <cell r="O82" t="str">
            <v>-</v>
          </cell>
          <cell r="P82" t="str">
            <v>-</v>
          </cell>
          <cell r="Q82" t="str">
            <v>-</v>
          </cell>
          <cell r="R82" t="str">
            <v>-</v>
          </cell>
          <cell r="S82" t="str">
            <v>-</v>
          </cell>
          <cell r="T82" t="str">
            <v>-</v>
          </cell>
          <cell r="U82" t="str">
            <v>-</v>
          </cell>
          <cell r="V82" t="str">
            <v>-</v>
          </cell>
          <cell r="W82" t="str">
            <v>-</v>
          </cell>
          <cell r="X82" t="str">
            <v>-</v>
          </cell>
          <cell r="Y82" t="str">
            <v>-</v>
          </cell>
          <cell r="Z82" t="str">
            <v>-</v>
          </cell>
          <cell r="AA82" t="str">
            <v>-</v>
          </cell>
          <cell r="AB82" t="str">
            <v>-</v>
          </cell>
          <cell r="AC82" t="str">
            <v>-</v>
          </cell>
          <cell r="AD82" t="str">
            <v>-</v>
          </cell>
          <cell r="AE82" t="str">
            <v>-</v>
          </cell>
          <cell r="AF82" t="str">
            <v>-</v>
          </cell>
          <cell r="AG82" t="str">
            <v>-</v>
          </cell>
          <cell r="AH82" t="str">
            <v>-</v>
          </cell>
          <cell r="AI82" t="str">
            <v>-</v>
          </cell>
          <cell r="AJ82">
            <v>0</v>
          </cell>
          <cell r="AK82" t="str">
            <v>-</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v>1</v>
          </cell>
          <cell r="AX82" t="str">
            <v>-</v>
          </cell>
          <cell r="AY82">
            <v>5</v>
          </cell>
          <cell r="AZ82">
            <v>5</v>
          </cell>
          <cell r="BA82" t="str">
            <v>-</v>
          </cell>
          <cell r="BB82" t="str">
            <v>-</v>
          </cell>
          <cell r="BC82" t="str">
            <v>-</v>
          </cell>
          <cell r="BD82" t="str">
            <v>-</v>
          </cell>
          <cell r="BE82" t="str">
            <v>-</v>
          </cell>
          <cell r="BF82" t="str">
            <v>-</v>
          </cell>
          <cell r="BG82" t="str">
            <v>-</v>
          </cell>
          <cell r="BH82" t="str">
            <v>-</v>
          </cell>
          <cell r="BI82" t="str">
            <v>-</v>
          </cell>
          <cell r="BJ82" t="str">
            <v>-</v>
          </cell>
          <cell r="BK82" t="str">
            <v>-</v>
          </cell>
          <cell r="BL82" t="str">
            <v>-</v>
          </cell>
          <cell r="BM82" t="str">
            <v>-</v>
          </cell>
          <cell r="BN82" t="str">
            <v>-</v>
          </cell>
          <cell r="BO82" t="str">
            <v>-</v>
          </cell>
          <cell r="BP82" t="str">
            <v>-</v>
          </cell>
          <cell r="BQ82" t="str">
            <v>-</v>
          </cell>
          <cell r="BW82" t="str">
            <v>Administracion, Imprevistos, Utilidad (AIU)</v>
          </cell>
          <cell r="BX82">
            <v>0.3</v>
          </cell>
          <cell r="BY82">
            <v>0</v>
          </cell>
          <cell r="BZ82">
            <v>0</v>
          </cell>
          <cell r="CA82">
            <v>0</v>
          </cell>
        </row>
        <row r="83">
          <cell r="D83" t="str">
            <v>Transporte de mezcla asfaltica después de 5 km  (instalado y compactado según sección de diseño)</v>
          </cell>
          <cell r="E83" t="str">
            <v>m3-km</v>
          </cell>
          <cell r="F83" t="str">
            <v>-</v>
          </cell>
          <cell r="G83" t="str">
            <v>-</v>
          </cell>
          <cell r="H83" t="str">
            <v>MG521</v>
          </cell>
          <cell r="I83">
            <v>19.5</v>
          </cell>
          <cell r="J83" t="str">
            <v>-</v>
          </cell>
          <cell r="K83" t="str">
            <v>-</v>
          </cell>
          <cell r="L83" t="str">
            <v>-</v>
          </cell>
          <cell r="M83" t="str">
            <v>-</v>
          </cell>
          <cell r="N83" t="str">
            <v>-</v>
          </cell>
          <cell r="O83" t="str">
            <v>-</v>
          </cell>
          <cell r="P83" t="str">
            <v>-</v>
          </cell>
          <cell r="Q83" t="str">
            <v>-</v>
          </cell>
          <cell r="R83" t="str">
            <v>-</v>
          </cell>
          <cell r="S83" t="str">
            <v>-</v>
          </cell>
          <cell r="T83" t="str">
            <v>-</v>
          </cell>
          <cell r="U83" t="str">
            <v>-</v>
          </cell>
          <cell r="V83" t="str">
            <v>-</v>
          </cell>
          <cell r="W83" t="str">
            <v>-</v>
          </cell>
          <cell r="X83" t="str">
            <v>-</v>
          </cell>
          <cell r="Y83" t="str">
            <v>-</v>
          </cell>
          <cell r="Z83" t="str">
            <v>-</v>
          </cell>
          <cell r="AA83" t="str">
            <v>-</v>
          </cell>
          <cell r="AB83" t="str">
            <v>-</v>
          </cell>
          <cell r="AC83" t="str">
            <v>-</v>
          </cell>
          <cell r="AD83" t="str">
            <v>-</v>
          </cell>
          <cell r="AE83" t="str">
            <v>-</v>
          </cell>
          <cell r="AF83" t="str">
            <v>-</v>
          </cell>
          <cell r="AG83" t="str">
            <v>-</v>
          </cell>
          <cell r="AH83" t="str">
            <v>-</v>
          </cell>
          <cell r="AI83" t="str">
            <v>-</v>
          </cell>
          <cell r="AJ83">
            <v>0</v>
          </cell>
          <cell r="AK83" t="str">
            <v>-</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v>1</v>
          </cell>
          <cell r="AX83" t="str">
            <v>-</v>
          </cell>
          <cell r="AY83">
            <v>5</v>
          </cell>
          <cell r="AZ83">
            <v>5</v>
          </cell>
          <cell r="BA83" t="str">
            <v>-</v>
          </cell>
          <cell r="BB83" t="str">
            <v>-</v>
          </cell>
          <cell r="BC83" t="str">
            <v>-</v>
          </cell>
          <cell r="BD83" t="str">
            <v>-</v>
          </cell>
          <cell r="BE83" t="str">
            <v>-</v>
          </cell>
          <cell r="BF83" t="str">
            <v>-</v>
          </cell>
          <cell r="BG83" t="str">
            <v>-</v>
          </cell>
          <cell r="BH83" t="str">
            <v>-</v>
          </cell>
          <cell r="BI83" t="str">
            <v>-</v>
          </cell>
          <cell r="BJ83" t="str">
            <v>-</v>
          </cell>
          <cell r="BK83" t="str">
            <v>-</v>
          </cell>
          <cell r="BL83" t="str">
            <v>-</v>
          </cell>
          <cell r="BM83" t="str">
            <v>-</v>
          </cell>
          <cell r="BN83" t="str">
            <v>-</v>
          </cell>
          <cell r="BO83" t="str">
            <v>-</v>
          </cell>
          <cell r="BP83" t="str">
            <v>-</v>
          </cell>
          <cell r="BQ83" t="str">
            <v>-</v>
          </cell>
          <cell r="BW83" t="str">
            <v>Administracion, Imprevistos, Utilidad (AIU)</v>
          </cell>
          <cell r="BX83">
            <v>0.3</v>
          </cell>
          <cell r="BY83">
            <v>0</v>
          </cell>
          <cell r="BZ83">
            <v>0</v>
          </cell>
          <cell r="CA83">
            <v>0</v>
          </cell>
        </row>
        <row r="84">
          <cell r="D84" t="str">
            <v>PRUEBAS DE RESISTIVIDAD</v>
          </cell>
          <cell r="E84" t="str">
            <v>Global</v>
          </cell>
          <cell r="F84" t="str">
            <v>-</v>
          </cell>
          <cell r="G84" t="str">
            <v>-</v>
          </cell>
          <cell r="H84" t="str">
            <v>MG540</v>
          </cell>
          <cell r="I84">
            <v>0.125</v>
          </cell>
          <cell r="J84" t="str">
            <v>-</v>
          </cell>
          <cell r="K84" t="str">
            <v>-</v>
          </cell>
          <cell r="L84" t="str">
            <v>-</v>
          </cell>
          <cell r="M84" t="str">
            <v>-</v>
          </cell>
          <cell r="N84" t="str">
            <v>-</v>
          </cell>
          <cell r="O84" t="str">
            <v>-</v>
          </cell>
          <cell r="P84" t="str">
            <v>-</v>
          </cell>
          <cell r="Q84" t="str">
            <v>-</v>
          </cell>
          <cell r="R84" t="str">
            <v>-</v>
          </cell>
          <cell r="S84" t="str">
            <v>-</v>
          </cell>
          <cell r="T84" t="str">
            <v>-</v>
          </cell>
          <cell r="U84" t="str">
            <v>-</v>
          </cell>
          <cell r="V84" t="str">
            <v>-</v>
          </cell>
          <cell r="W84" t="str">
            <v>-</v>
          </cell>
          <cell r="X84" t="str">
            <v>-</v>
          </cell>
          <cell r="Y84" t="str">
            <v>-</v>
          </cell>
          <cell r="Z84" t="str">
            <v>-</v>
          </cell>
          <cell r="AA84" t="str">
            <v>-</v>
          </cell>
          <cell r="AB84" t="str">
            <v>-</v>
          </cell>
          <cell r="AC84" t="str">
            <v>-</v>
          </cell>
          <cell r="AD84" t="str">
            <v>-</v>
          </cell>
          <cell r="AE84" t="str">
            <v>-</v>
          </cell>
          <cell r="AF84" t="str">
            <v>-</v>
          </cell>
          <cell r="AG84" t="str">
            <v>-</v>
          </cell>
          <cell r="AH84" t="str">
            <v>-</v>
          </cell>
          <cell r="AI84" t="str">
            <v>-</v>
          </cell>
          <cell r="AJ84">
            <v>0</v>
          </cell>
          <cell r="AK84" t="str">
            <v>-</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v>1</v>
          </cell>
          <cell r="AX84" t="str">
            <v>-</v>
          </cell>
          <cell r="AY84">
            <v>5</v>
          </cell>
          <cell r="AZ84">
            <v>5</v>
          </cell>
          <cell r="BA84">
            <v>1</v>
          </cell>
          <cell r="BB84" t="str">
            <v>MO30</v>
          </cell>
          <cell r="BC84">
            <v>0.8</v>
          </cell>
          <cell r="BD84">
            <v>1</v>
          </cell>
          <cell r="BE84" t="str">
            <v>MO43</v>
          </cell>
          <cell r="BF84">
            <v>0.8</v>
          </cell>
          <cell r="BG84" t="str">
            <v>-</v>
          </cell>
          <cell r="BH84" t="str">
            <v>-</v>
          </cell>
          <cell r="BI84" t="str">
            <v>-</v>
          </cell>
          <cell r="BJ84" t="str">
            <v>-</v>
          </cell>
          <cell r="BK84" t="str">
            <v>-</v>
          </cell>
          <cell r="BL84" t="str">
            <v>-</v>
          </cell>
          <cell r="BM84" t="str">
            <v>-</v>
          </cell>
          <cell r="BN84" t="str">
            <v>-</v>
          </cell>
          <cell r="BO84" t="str">
            <v>-</v>
          </cell>
          <cell r="BP84" t="str">
            <v>-</v>
          </cell>
          <cell r="BQ84" t="str">
            <v>-</v>
          </cell>
          <cell r="BT84">
            <v>557573</v>
          </cell>
          <cell r="BU84" t="str">
            <v>PDA SAN MATEO</v>
          </cell>
          <cell r="BW84" t="str">
            <v>Administracion, Imprevistos, Utilidad (AIU)</v>
          </cell>
          <cell r="BX84">
            <v>0.3</v>
          </cell>
          <cell r="BY84">
            <v>0</v>
          </cell>
          <cell r="BZ84">
            <v>0</v>
          </cell>
          <cell r="CA84">
            <v>0</v>
          </cell>
        </row>
        <row r="85">
          <cell r="D85" t="str">
            <v>INSPECCIONES Y APROBACIÓN</v>
          </cell>
          <cell r="E85" t="str">
            <v>Global</v>
          </cell>
          <cell r="F85" t="str">
            <v>-</v>
          </cell>
          <cell r="G85" t="str">
            <v>-</v>
          </cell>
          <cell r="H85" t="str">
            <v>-</v>
          </cell>
          <cell r="I85" t="str">
            <v>-</v>
          </cell>
          <cell r="J85" t="str">
            <v>-</v>
          </cell>
          <cell r="K85" t="str">
            <v>-</v>
          </cell>
          <cell r="L85" t="str">
            <v>-</v>
          </cell>
          <cell r="M85" t="str">
            <v>-</v>
          </cell>
          <cell r="N85" t="str">
            <v>-</v>
          </cell>
          <cell r="O85" t="str">
            <v>-</v>
          </cell>
          <cell r="P85" t="str">
            <v>-</v>
          </cell>
          <cell r="Q85" t="str">
            <v>-</v>
          </cell>
          <cell r="R85" t="str">
            <v>-</v>
          </cell>
          <cell r="S85" t="str">
            <v>-</v>
          </cell>
          <cell r="T85" t="str">
            <v>-</v>
          </cell>
          <cell r="U85" t="str">
            <v>-</v>
          </cell>
          <cell r="V85" t="str">
            <v>-</v>
          </cell>
          <cell r="W85" t="str">
            <v>-</v>
          </cell>
          <cell r="X85" t="str">
            <v>-</v>
          </cell>
          <cell r="Y85" t="str">
            <v>-</v>
          </cell>
          <cell r="Z85" t="str">
            <v>-</v>
          </cell>
          <cell r="AA85" t="str">
            <v>-</v>
          </cell>
          <cell r="AB85" t="str">
            <v>-</v>
          </cell>
          <cell r="AC85" t="str">
            <v>-</v>
          </cell>
          <cell r="AD85" t="str">
            <v>-</v>
          </cell>
          <cell r="AE85" t="str">
            <v>-</v>
          </cell>
          <cell r="AF85" t="str">
            <v>-</v>
          </cell>
          <cell r="AG85" t="str">
            <v>-</v>
          </cell>
          <cell r="AH85" t="str">
            <v>-</v>
          </cell>
          <cell r="AI85" t="str">
            <v>-</v>
          </cell>
          <cell r="AJ85">
            <v>0</v>
          </cell>
          <cell r="AK85" t="str">
            <v>-</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v>1</v>
          </cell>
          <cell r="AX85" t="str">
            <v>-</v>
          </cell>
          <cell r="AY85">
            <v>5</v>
          </cell>
          <cell r="AZ85">
            <v>5</v>
          </cell>
          <cell r="BA85">
            <v>1</v>
          </cell>
          <cell r="BB85" t="str">
            <v>MO45</v>
          </cell>
          <cell r="BC85">
            <v>0.2</v>
          </cell>
          <cell r="BD85">
            <v>1</v>
          </cell>
          <cell r="BE85" t="str">
            <v>MO44</v>
          </cell>
          <cell r="BF85">
            <v>0.2</v>
          </cell>
          <cell r="BG85" t="str">
            <v>-</v>
          </cell>
          <cell r="BH85" t="str">
            <v>-</v>
          </cell>
          <cell r="BI85" t="str">
            <v>-</v>
          </cell>
          <cell r="BJ85" t="str">
            <v>-</v>
          </cell>
          <cell r="BK85" t="str">
            <v>-</v>
          </cell>
          <cell r="BL85" t="str">
            <v>-</v>
          </cell>
          <cell r="BM85" t="str">
            <v>-</v>
          </cell>
          <cell r="BN85" t="str">
            <v>-</v>
          </cell>
          <cell r="BO85" t="str">
            <v>-</v>
          </cell>
          <cell r="BP85" t="str">
            <v>-</v>
          </cell>
          <cell r="BQ85" t="str">
            <v>-</v>
          </cell>
          <cell r="BT85">
            <v>557573</v>
          </cell>
          <cell r="BU85" t="str">
            <v>PDA SAN MATEO</v>
          </cell>
          <cell r="BW85" t="str">
            <v>Administracion, Imprevistos, Utilidad (AIU)</v>
          </cell>
          <cell r="BX85">
            <v>0.3</v>
          </cell>
          <cell r="BY85">
            <v>0</v>
          </cell>
          <cell r="BZ85">
            <v>0</v>
          </cell>
          <cell r="CA85">
            <v>0</v>
          </cell>
        </row>
        <row r="86">
          <cell r="D86" t="str">
            <v>CONCRETO DE 2500PSI para cunetas</v>
          </cell>
          <cell r="E86" t="str">
            <v>M3</v>
          </cell>
          <cell r="F86" t="str">
            <v>MG501</v>
          </cell>
          <cell r="G86">
            <v>0.05</v>
          </cell>
          <cell r="H86" t="str">
            <v>MG519</v>
          </cell>
          <cell r="I86">
            <v>2</v>
          </cell>
          <cell r="J86" t="str">
            <v>-</v>
          </cell>
          <cell r="K86" t="str">
            <v>-</v>
          </cell>
          <cell r="L86" t="str">
            <v>-</v>
          </cell>
          <cell r="M86" t="str">
            <v>-</v>
          </cell>
          <cell r="N86" t="str">
            <v>-</v>
          </cell>
          <cell r="O86" t="str">
            <v>-</v>
          </cell>
          <cell r="P86" t="str">
            <v>IGE1095</v>
          </cell>
          <cell r="Q86">
            <v>1.05</v>
          </cell>
          <cell r="R86" t="str">
            <v>IGV2039</v>
          </cell>
          <cell r="S86">
            <v>1</v>
          </cell>
          <cell r="T86" t="str">
            <v>C5256</v>
          </cell>
          <cell r="U86">
            <v>0.3</v>
          </cell>
          <cell r="V86" t="str">
            <v>IGV2052</v>
          </cell>
          <cell r="W86">
            <v>1</v>
          </cell>
          <cell r="X86" t="str">
            <v>-</v>
          </cell>
          <cell r="Y86" t="str">
            <v>-</v>
          </cell>
          <cell r="Z86" t="str">
            <v>-</v>
          </cell>
          <cell r="AA86" t="str">
            <v>-</v>
          </cell>
          <cell r="AB86" t="str">
            <v>-</v>
          </cell>
          <cell r="AC86" t="str">
            <v>-</v>
          </cell>
          <cell r="AD86" t="str">
            <v>-</v>
          </cell>
          <cell r="AE86" t="str">
            <v>-</v>
          </cell>
          <cell r="AF86" t="str">
            <v>-</v>
          </cell>
          <cell r="AG86" t="str">
            <v>-</v>
          </cell>
          <cell r="AH86" t="str">
            <v>-</v>
          </cell>
          <cell r="AI86" t="str">
            <v>-</v>
          </cell>
          <cell r="AJ86">
            <v>0</v>
          </cell>
          <cell r="AK86" t="str">
            <v>-</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v>1</v>
          </cell>
          <cell r="AX86" t="str">
            <v>-</v>
          </cell>
          <cell r="AY86">
            <v>5</v>
          </cell>
          <cell r="AZ86">
            <v>5</v>
          </cell>
          <cell r="BA86">
            <v>1</v>
          </cell>
          <cell r="BB86" t="str">
            <v>MO20</v>
          </cell>
          <cell r="BC86">
            <v>3</v>
          </cell>
          <cell r="BD86">
            <v>3</v>
          </cell>
          <cell r="BE86" t="str">
            <v>MO10</v>
          </cell>
          <cell r="BF86">
            <v>3</v>
          </cell>
          <cell r="BG86" t="str">
            <v>-</v>
          </cell>
          <cell r="BH86" t="str">
            <v>-</v>
          </cell>
          <cell r="BI86" t="str">
            <v>-</v>
          </cell>
          <cell r="BJ86" t="str">
            <v>-</v>
          </cell>
          <cell r="BK86" t="str">
            <v>-</v>
          </cell>
          <cell r="BL86" t="str">
            <v>-</v>
          </cell>
          <cell r="BM86" t="str">
            <v>-</v>
          </cell>
          <cell r="BN86" t="str">
            <v>-</v>
          </cell>
          <cell r="BO86" t="str">
            <v>-</v>
          </cell>
          <cell r="BP86" t="str">
            <v>-</v>
          </cell>
          <cell r="BQ86" t="str">
            <v>-</v>
          </cell>
          <cell r="BU86" t="str">
            <v>PDA ACUEDUCTO SORACA</v>
          </cell>
          <cell r="BW86" t="str">
            <v>Administracion, Imprevistos, Utilidad (AIU)</v>
          </cell>
          <cell r="BX86">
            <v>0.3</v>
          </cell>
          <cell r="BY86">
            <v>0</v>
          </cell>
          <cell r="BZ86">
            <v>0</v>
          </cell>
          <cell r="CA86">
            <v>0</v>
          </cell>
        </row>
        <row r="87">
          <cell r="D87" t="str">
            <v>IMPRIMACION</v>
          </cell>
          <cell r="E87" t="str">
            <v>M2</v>
          </cell>
          <cell r="F87" t="str">
            <v>MG501</v>
          </cell>
          <cell r="G87">
            <v>0.05</v>
          </cell>
          <cell r="H87" t="str">
            <v>MG511</v>
          </cell>
          <cell r="I87">
            <v>200</v>
          </cell>
          <cell r="J87" t="str">
            <v>MG506</v>
          </cell>
          <cell r="K87">
            <v>200</v>
          </cell>
          <cell r="L87" t="str">
            <v>-</v>
          </cell>
          <cell r="M87" t="str">
            <v>-</v>
          </cell>
          <cell r="N87" t="str">
            <v>-</v>
          </cell>
          <cell r="O87" t="str">
            <v>-</v>
          </cell>
          <cell r="P87" t="str">
            <v>IGV2056</v>
          </cell>
          <cell r="Q87">
            <v>0.25</v>
          </cell>
          <cell r="R87" t="str">
            <v>-</v>
          </cell>
          <cell r="S87" t="str">
            <v>-</v>
          </cell>
          <cell r="T87" t="str">
            <v>-</v>
          </cell>
          <cell r="U87" t="str">
            <v>-</v>
          </cell>
          <cell r="V87" t="str">
            <v>-</v>
          </cell>
          <cell r="W87" t="str">
            <v>-</v>
          </cell>
          <cell r="X87" t="str">
            <v>-</v>
          </cell>
          <cell r="Y87" t="str">
            <v>-</v>
          </cell>
          <cell r="Z87" t="str">
            <v>-</v>
          </cell>
          <cell r="AA87" t="str">
            <v>-</v>
          </cell>
          <cell r="AB87" t="str">
            <v>-</v>
          </cell>
          <cell r="AC87" t="str">
            <v>-</v>
          </cell>
          <cell r="AD87" t="str">
            <v>-</v>
          </cell>
          <cell r="AE87" t="str">
            <v>-</v>
          </cell>
          <cell r="AF87" t="str">
            <v>-</v>
          </cell>
          <cell r="AG87" t="str">
            <v>-</v>
          </cell>
          <cell r="AH87" t="str">
            <v>-</v>
          </cell>
          <cell r="AI87" t="str">
            <v>-</v>
          </cell>
          <cell r="AJ87">
            <v>0</v>
          </cell>
          <cell r="AK87" t="str">
            <v>-</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v>1</v>
          </cell>
          <cell r="AX87" t="str">
            <v>-</v>
          </cell>
          <cell r="AY87">
            <v>5</v>
          </cell>
          <cell r="AZ87">
            <v>5</v>
          </cell>
          <cell r="BA87">
            <v>1</v>
          </cell>
          <cell r="BB87" t="str">
            <v>MO20</v>
          </cell>
          <cell r="BC87">
            <v>1000</v>
          </cell>
          <cell r="BD87">
            <v>4</v>
          </cell>
          <cell r="BE87" t="str">
            <v>MO10</v>
          </cell>
          <cell r="BF87">
            <v>1000</v>
          </cell>
          <cell r="BG87" t="str">
            <v>-</v>
          </cell>
          <cell r="BH87" t="str">
            <v>-</v>
          </cell>
          <cell r="BI87" t="str">
            <v>-</v>
          </cell>
          <cell r="BJ87" t="str">
            <v>-</v>
          </cell>
          <cell r="BK87" t="str">
            <v>-</v>
          </cell>
          <cell r="BL87" t="str">
            <v>-</v>
          </cell>
          <cell r="BM87" t="str">
            <v>-</v>
          </cell>
          <cell r="BN87" t="str">
            <v>-</v>
          </cell>
          <cell r="BO87" t="str">
            <v>-</v>
          </cell>
          <cell r="BP87" t="str">
            <v>-</v>
          </cell>
          <cell r="BQ87" t="str">
            <v>-</v>
          </cell>
          <cell r="BT87">
            <v>0</v>
          </cell>
          <cell r="BW87" t="str">
            <v>Administracion, Imprevistos, Utilidad (AIU)</v>
          </cell>
          <cell r="BX87">
            <v>0.3</v>
          </cell>
          <cell r="BY87">
            <v>0</v>
          </cell>
          <cell r="BZ87">
            <v>0</v>
          </cell>
          <cell r="CA87">
            <v>0</v>
          </cell>
        </row>
        <row r="88">
          <cell r="D88" t="str">
            <v>EXCAVACION MECANICA Y RETIRO macanal elevada</v>
          </cell>
          <cell r="E88" t="str">
            <v>M3</v>
          </cell>
          <cell r="F88" t="str">
            <v>MG501</v>
          </cell>
          <cell r="G88">
            <v>0.05</v>
          </cell>
          <cell r="H88" t="str">
            <v>MG522</v>
          </cell>
          <cell r="I88">
            <v>7</v>
          </cell>
          <cell r="J88" t="str">
            <v>MG541</v>
          </cell>
          <cell r="K88">
            <v>7.5</v>
          </cell>
          <cell r="L88" t="str">
            <v>-</v>
          </cell>
          <cell r="M88" t="str">
            <v>-</v>
          </cell>
          <cell r="N88" t="str">
            <v>-</v>
          </cell>
          <cell r="O88" t="str">
            <v>-</v>
          </cell>
          <cell r="P88" t="str">
            <v>-</v>
          </cell>
          <cell r="Q88" t="str">
            <v>-</v>
          </cell>
          <cell r="R88" t="str">
            <v>-</v>
          </cell>
          <cell r="S88" t="str">
            <v>-</v>
          </cell>
          <cell r="T88" t="str">
            <v>-</v>
          </cell>
          <cell r="U88" t="str">
            <v>-</v>
          </cell>
          <cell r="V88" t="str">
            <v>-</v>
          </cell>
          <cell r="W88" t="str">
            <v>-</v>
          </cell>
          <cell r="X88" t="str">
            <v>-</v>
          </cell>
          <cell r="Y88" t="str">
            <v>-</v>
          </cell>
          <cell r="Z88" t="str">
            <v>-</v>
          </cell>
          <cell r="AA88" t="str">
            <v>-</v>
          </cell>
          <cell r="AB88" t="str">
            <v>-</v>
          </cell>
          <cell r="AC88" t="str">
            <v>-</v>
          </cell>
          <cell r="AD88" t="str">
            <v>-</v>
          </cell>
          <cell r="AE88" t="str">
            <v>-</v>
          </cell>
          <cell r="AF88" t="str">
            <v>-</v>
          </cell>
          <cell r="AG88" t="str">
            <v>-</v>
          </cell>
          <cell r="AH88" t="str">
            <v>-</v>
          </cell>
          <cell r="AI88" t="str">
            <v>-</v>
          </cell>
          <cell r="AJ88">
            <v>0</v>
          </cell>
          <cell r="AK88" t="str">
            <v>-</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v>1</v>
          </cell>
          <cell r="AX88" t="str">
            <v>-</v>
          </cell>
          <cell r="AY88">
            <v>5</v>
          </cell>
          <cell r="AZ88">
            <v>5</v>
          </cell>
          <cell r="BA88">
            <v>2</v>
          </cell>
          <cell r="BB88" t="str">
            <v>MO10</v>
          </cell>
          <cell r="BC88">
            <v>24</v>
          </cell>
          <cell r="BD88" t="str">
            <v>-</v>
          </cell>
          <cell r="BE88" t="str">
            <v>-</v>
          </cell>
          <cell r="BF88" t="str">
            <v>-</v>
          </cell>
          <cell r="BG88" t="str">
            <v>-</v>
          </cell>
          <cell r="BH88" t="str">
            <v>-</v>
          </cell>
          <cell r="BI88" t="str">
            <v>-</v>
          </cell>
          <cell r="BJ88" t="str">
            <v>-</v>
          </cell>
          <cell r="BK88" t="str">
            <v>-</v>
          </cell>
          <cell r="BL88" t="str">
            <v>-</v>
          </cell>
          <cell r="BM88" t="str">
            <v>-</v>
          </cell>
          <cell r="BN88" t="str">
            <v>-</v>
          </cell>
          <cell r="BO88" t="str">
            <v>-</v>
          </cell>
          <cell r="BP88" t="str">
            <v>-</v>
          </cell>
          <cell r="BQ88" t="str">
            <v>-</v>
          </cell>
          <cell r="BT88">
            <v>0</v>
          </cell>
          <cell r="BW88" t="str">
            <v>Administracion, Imprevistos, Utilidad (AIU)</v>
          </cell>
          <cell r="BX88">
            <v>0.3</v>
          </cell>
          <cell r="BY88">
            <v>0</v>
          </cell>
          <cell r="BZ88">
            <v>0</v>
          </cell>
          <cell r="CA88">
            <v>0</v>
          </cell>
        </row>
        <row r="89">
          <cell r="D89" t="str">
            <v>Implementacion PGIO eje SISO</v>
          </cell>
          <cell r="E89" t="str">
            <v>Global</v>
          </cell>
          <cell r="F89" t="str">
            <v>-</v>
          </cell>
          <cell r="G89" t="str">
            <v>-</v>
          </cell>
          <cell r="H89" t="str">
            <v>-</v>
          </cell>
          <cell r="I89" t="str">
            <v>-</v>
          </cell>
          <cell r="J89" t="str">
            <v>-</v>
          </cell>
          <cell r="K89" t="str">
            <v>-</v>
          </cell>
          <cell r="L89" t="str">
            <v>-</v>
          </cell>
          <cell r="M89" t="str">
            <v>-</v>
          </cell>
          <cell r="N89" t="str">
            <v>-</v>
          </cell>
          <cell r="O89" t="str">
            <v>-</v>
          </cell>
          <cell r="P89" t="str">
            <v>C5756</v>
          </cell>
          <cell r="Q89">
            <v>1</v>
          </cell>
          <cell r="R89" t="str">
            <v>-</v>
          </cell>
          <cell r="S89" t="str">
            <v>-</v>
          </cell>
          <cell r="T89" t="str">
            <v>-</v>
          </cell>
          <cell r="U89" t="str">
            <v>-</v>
          </cell>
          <cell r="V89" t="str">
            <v>-</v>
          </cell>
          <cell r="W89" t="str">
            <v>-</v>
          </cell>
          <cell r="X89" t="str">
            <v>-</v>
          </cell>
          <cell r="Y89" t="str">
            <v>-</v>
          </cell>
          <cell r="Z89" t="str">
            <v>-</v>
          </cell>
          <cell r="AA89" t="str">
            <v>-</v>
          </cell>
          <cell r="AB89" t="str">
            <v>-</v>
          </cell>
          <cell r="AC89" t="str">
            <v>-</v>
          </cell>
          <cell r="AD89" t="str">
            <v>-</v>
          </cell>
          <cell r="AE89" t="str">
            <v>-</v>
          </cell>
          <cell r="AF89" t="str">
            <v>-</v>
          </cell>
          <cell r="AG89" t="str">
            <v>-</v>
          </cell>
          <cell r="AH89" t="str">
            <v>-</v>
          </cell>
          <cell r="AI89" t="str">
            <v>-</v>
          </cell>
          <cell r="AJ89">
            <v>0</v>
          </cell>
          <cell r="AK89" t="str">
            <v>-</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v>1</v>
          </cell>
          <cell r="AX89" t="str">
            <v>-</v>
          </cell>
          <cell r="AY89">
            <v>5</v>
          </cell>
          <cell r="AZ89">
            <v>5</v>
          </cell>
          <cell r="BA89" t="str">
            <v>-</v>
          </cell>
          <cell r="BB89" t="str">
            <v>-</v>
          </cell>
          <cell r="BC89" t="str">
            <v>-</v>
          </cell>
          <cell r="BD89" t="str">
            <v>-</v>
          </cell>
          <cell r="BE89" t="str">
            <v>-</v>
          </cell>
          <cell r="BF89" t="str">
            <v>-</v>
          </cell>
          <cell r="BG89" t="str">
            <v>-</v>
          </cell>
          <cell r="BH89" t="str">
            <v>-</v>
          </cell>
          <cell r="BI89" t="str">
            <v>-</v>
          </cell>
          <cell r="BJ89" t="str">
            <v>-</v>
          </cell>
          <cell r="BK89" t="str">
            <v>-</v>
          </cell>
          <cell r="BL89" t="str">
            <v>-</v>
          </cell>
          <cell r="BM89" t="str">
            <v>-</v>
          </cell>
          <cell r="BN89" t="str">
            <v>-</v>
          </cell>
          <cell r="BO89" t="str">
            <v>-</v>
          </cell>
          <cell r="BP89" t="str">
            <v>-</v>
          </cell>
          <cell r="BQ89" t="str">
            <v>-</v>
          </cell>
          <cell r="BT89">
            <v>557573</v>
          </cell>
          <cell r="BU89" t="str">
            <v>PDA SAN MATEO</v>
          </cell>
          <cell r="BW89" t="str">
            <v>Administracion, Imprevistos, Utilidad (AIU)</v>
          </cell>
          <cell r="BX89">
            <v>0.3</v>
          </cell>
          <cell r="BY89">
            <v>0</v>
          </cell>
          <cell r="BZ89">
            <v>0</v>
          </cell>
          <cell r="CA89">
            <v>0</v>
          </cell>
        </row>
        <row r="90">
          <cell r="D90" t="str">
            <v>Implementacion PGIO eje ambiental</v>
          </cell>
          <cell r="E90" t="str">
            <v>Global</v>
          </cell>
          <cell r="F90" t="str">
            <v>-</v>
          </cell>
          <cell r="G90" t="str">
            <v>-</v>
          </cell>
          <cell r="H90" t="str">
            <v>-</v>
          </cell>
          <cell r="I90" t="str">
            <v>-</v>
          </cell>
          <cell r="J90" t="str">
            <v>-</v>
          </cell>
          <cell r="K90" t="str">
            <v>-</v>
          </cell>
          <cell r="L90" t="str">
            <v>-</v>
          </cell>
          <cell r="M90" t="str">
            <v>-</v>
          </cell>
          <cell r="N90" t="str">
            <v>-</v>
          </cell>
          <cell r="O90" t="str">
            <v>-</v>
          </cell>
          <cell r="P90" t="str">
            <v>C5757</v>
          </cell>
          <cell r="Q90">
            <v>1</v>
          </cell>
          <cell r="R90" t="str">
            <v>-</v>
          </cell>
          <cell r="S90" t="str">
            <v>-</v>
          </cell>
          <cell r="T90" t="str">
            <v>-</v>
          </cell>
          <cell r="U90" t="str">
            <v>-</v>
          </cell>
          <cell r="V90" t="str">
            <v>-</v>
          </cell>
          <cell r="W90" t="str">
            <v>-</v>
          </cell>
          <cell r="X90" t="str">
            <v>-</v>
          </cell>
          <cell r="Y90" t="str">
            <v>-</v>
          </cell>
          <cell r="Z90" t="str">
            <v>-</v>
          </cell>
          <cell r="AA90" t="str">
            <v>-</v>
          </cell>
          <cell r="AB90" t="str">
            <v>-</v>
          </cell>
          <cell r="AC90" t="str">
            <v>-</v>
          </cell>
          <cell r="AD90" t="str">
            <v>-</v>
          </cell>
          <cell r="AE90" t="str">
            <v>-</v>
          </cell>
          <cell r="AF90" t="str">
            <v>-</v>
          </cell>
          <cell r="AG90" t="str">
            <v>-</v>
          </cell>
          <cell r="AH90" t="str">
            <v>-</v>
          </cell>
          <cell r="AI90" t="str">
            <v>-</v>
          </cell>
          <cell r="AJ90">
            <v>0</v>
          </cell>
          <cell r="AK90" t="str">
            <v>-</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v>1</v>
          </cell>
          <cell r="AX90" t="str">
            <v>-</v>
          </cell>
          <cell r="AY90">
            <v>5</v>
          </cell>
          <cell r="AZ90">
            <v>5</v>
          </cell>
          <cell r="BA90" t="str">
            <v>-</v>
          </cell>
          <cell r="BB90" t="str">
            <v>-</v>
          </cell>
          <cell r="BC90" t="str">
            <v>-</v>
          </cell>
          <cell r="BD90" t="str">
            <v>-</v>
          </cell>
          <cell r="BE90" t="str">
            <v>-</v>
          </cell>
          <cell r="BF90" t="str">
            <v>-</v>
          </cell>
          <cell r="BG90" t="str">
            <v>-</v>
          </cell>
          <cell r="BH90" t="str">
            <v>-</v>
          </cell>
          <cell r="BI90" t="str">
            <v>-</v>
          </cell>
          <cell r="BJ90" t="str">
            <v>-</v>
          </cell>
          <cell r="BK90" t="str">
            <v>-</v>
          </cell>
          <cell r="BL90" t="str">
            <v>-</v>
          </cell>
          <cell r="BM90" t="str">
            <v>-</v>
          </cell>
          <cell r="BN90" t="str">
            <v>-</v>
          </cell>
          <cell r="BO90" t="str">
            <v>-</v>
          </cell>
          <cell r="BP90" t="str">
            <v>-</v>
          </cell>
          <cell r="BQ90" t="str">
            <v>-</v>
          </cell>
          <cell r="BT90">
            <v>557573</v>
          </cell>
          <cell r="BU90" t="str">
            <v>PDA SAN MATEO</v>
          </cell>
          <cell r="BW90" t="str">
            <v>Administracion, Imprevistos, Utilidad (AIU)</v>
          </cell>
          <cell r="BX90">
            <v>0.3</v>
          </cell>
          <cell r="BY90">
            <v>0</v>
          </cell>
          <cell r="BZ90">
            <v>0</v>
          </cell>
          <cell r="CA90">
            <v>0</v>
          </cell>
        </row>
        <row r="91">
          <cell r="D91" t="str">
            <v>Demolicion pisos y andenes en concreto (en m3)</v>
          </cell>
          <cell r="E91" t="str">
            <v>M3</v>
          </cell>
          <cell r="F91" t="str">
            <v>MG501</v>
          </cell>
          <cell r="G91">
            <v>4.8000000000000001E-2</v>
          </cell>
          <cell r="H91" t="str">
            <v>MG531</v>
          </cell>
          <cell r="I91">
            <v>0.4</v>
          </cell>
          <cell r="J91" t="str">
            <v>-</v>
          </cell>
          <cell r="K91" t="str">
            <v>-</v>
          </cell>
          <cell r="L91" t="str">
            <v>-</v>
          </cell>
          <cell r="M91" t="str">
            <v>-</v>
          </cell>
          <cell r="N91" t="str">
            <v>-</v>
          </cell>
          <cell r="O91" t="str">
            <v>-</v>
          </cell>
          <cell r="P91" t="str">
            <v>-</v>
          </cell>
          <cell r="Q91" t="str">
            <v>-</v>
          </cell>
          <cell r="R91" t="str">
            <v>-</v>
          </cell>
          <cell r="S91" t="str">
            <v>-</v>
          </cell>
          <cell r="T91" t="str">
            <v>-</v>
          </cell>
          <cell r="U91" t="str">
            <v>-</v>
          </cell>
          <cell r="V91" t="str">
            <v>-</v>
          </cell>
          <cell r="W91" t="str">
            <v>-</v>
          </cell>
          <cell r="X91" t="str">
            <v>-</v>
          </cell>
          <cell r="Y91" t="str">
            <v>-</v>
          </cell>
          <cell r="Z91" t="str">
            <v>-</v>
          </cell>
          <cell r="AA91" t="str">
            <v>-</v>
          </cell>
          <cell r="AB91" t="str">
            <v>-</v>
          </cell>
          <cell r="AC91" t="str">
            <v>-</v>
          </cell>
          <cell r="AD91" t="str">
            <v>-</v>
          </cell>
          <cell r="AE91" t="str">
            <v>-</v>
          </cell>
          <cell r="AF91" t="str">
            <v>-</v>
          </cell>
          <cell r="AG91" t="str">
            <v>-</v>
          </cell>
          <cell r="AH91" t="str">
            <v>-</v>
          </cell>
          <cell r="AI91" t="str">
            <v>-</v>
          </cell>
          <cell r="AJ91">
            <v>0</v>
          </cell>
          <cell r="AK91" t="str">
            <v>-</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v>1</v>
          </cell>
          <cell r="AX91" t="str">
            <v>-</v>
          </cell>
          <cell r="AY91">
            <v>5</v>
          </cell>
          <cell r="AZ91">
            <v>5</v>
          </cell>
          <cell r="BA91">
            <v>2</v>
          </cell>
          <cell r="BB91" t="str">
            <v>MO10</v>
          </cell>
          <cell r="BC91">
            <v>2.2000000000000002</v>
          </cell>
          <cell r="BD91" t="str">
            <v>-</v>
          </cell>
          <cell r="BE91" t="str">
            <v>-</v>
          </cell>
          <cell r="BF91" t="str">
            <v>-</v>
          </cell>
          <cell r="BG91" t="str">
            <v>-</v>
          </cell>
          <cell r="BH91" t="str">
            <v>-</v>
          </cell>
          <cell r="BI91" t="str">
            <v>-</v>
          </cell>
          <cell r="BJ91" t="str">
            <v>-</v>
          </cell>
          <cell r="BK91" t="str">
            <v>-</v>
          </cell>
          <cell r="BL91" t="str">
            <v>-</v>
          </cell>
          <cell r="BM91" t="str">
            <v>-</v>
          </cell>
          <cell r="BN91" t="str">
            <v>-</v>
          </cell>
          <cell r="BO91" t="str">
            <v>-</v>
          </cell>
          <cell r="BP91" t="str">
            <v>-</v>
          </cell>
          <cell r="BQ91" t="str">
            <v>-</v>
          </cell>
          <cell r="BW91" t="str">
            <v>Administracion, Imprevistos, Utilidad (AIU)</v>
          </cell>
          <cell r="BX91">
            <v>0.3</v>
          </cell>
          <cell r="BY91">
            <v>0</v>
          </cell>
          <cell r="BZ91">
            <v>0</v>
          </cell>
          <cell r="CA91">
            <v>0</v>
          </cell>
        </row>
        <row r="92">
          <cell r="D92" t="str">
            <v>2Φ1 1/2" PVC</v>
          </cell>
          <cell r="E92" t="str">
            <v>UN</v>
          </cell>
          <cell r="F92" t="str">
            <v>MG501</v>
          </cell>
          <cell r="G92">
            <v>0.05</v>
          </cell>
          <cell r="H92" t="str">
            <v>-</v>
          </cell>
          <cell r="I92" t="str">
            <v>-</v>
          </cell>
          <cell r="J92" t="str">
            <v>-</v>
          </cell>
          <cell r="K92" t="str">
            <v>-</v>
          </cell>
          <cell r="L92" t="str">
            <v>-</v>
          </cell>
          <cell r="M92" t="str">
            <v>-</v>
          </cell>
          <cell r="N92" t="str">
            <v>-</v>
          </cell>
          <cell r="O92" t="str">
            <v>-</v>
          </cell>
          <cell r="P92" t="str">
            <v>C5172</v>
          </cell>
          <cell r="Q92">
            <v>1</v>
          </cell>
          <cell r="R92" t="str">
            <v>-</v>
          </cell>
          <cell r="S92" t="str">
            <v>-</v>
          </cell>
          <cell r="T92" t="str">
            <v>-</v>
          </cell>
          <cell r="U92" t="str">
            <v>-</v>
          </cell>
          <cell r="V92" t="str">
            <v>-</v>
          </cell>
          <cell r="W92" t="str">
            <v>-</v>
          </cell>
          <cell r="X92" t="str">
            <v>-</v>
          </cell>
          <cell r="Y92" t="str">
            <v>-</v>
          </cell>
          <cell r="Z92" t="str">
            <v>-</v>
          </cell>
          <cell r="AA92" t="str">
            <v>-</v>
          </cell>
          <cell r="AB92" t="str">
            <v>-</v>
          </cell>
          <cell r="AC92" t="str">
            <v>-</v>
          </cell>
          <cell r="AD92" t="str">
            <v>-</v>
          </cell>
          <cell r="AE92" t="str">
            <v>-</v>
          </cell>
          <cell r="AF92" t="str">
            <v>-</v>
          </cell>
          <cell r="AG92" t="str">
            <v>-</v>
          </cell>
          <cell r="AH92" t="str">
            <v>-</v>
          </cell>
          <cell r="AI92" t="str">
            <v>-</v>
          </cell>
          <cell r="AJ92">
            <v>0</v>
          </cell>
          <cell r="AK92" t="str">
            <v>-</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v>1</v>
          </cell>
          <cell r="AX92" t="str">
            <v>-</v>
          </cell>
          <cell r="AY92">
            <v>5</v>
          </cell>
          <cell r="AZ92">
            <v>5</v>
          </cell>
          <cell r="BA92">
            <v>1</v>
          </cell>
          <cell r="BB92" t="str">
            <v>MO29</v>
          </cell>
          <cell r="BC92">
            <v>90</v>
          </cell>
          <cell r="BD92">
            <v>1</v>
          </cell>
          <cell r="BE92" t="str">
            <v>MO30</v>
          </cell>
          <cell r="BF92">
            <v>90</v>
          </cell>
          <cell r="BG92" t="str">
            <v>-</v>
          </cell>
          <cell r="BH92" t="str">
            <v>-</v>
          </cell>
          <cell r="BI92" t="str">
            <v>-</v>
          </cell>
          <cell r="BJ92" t="str">
            <v>-</v>
          </cell>
          <cell r="BK92" t="str">
            <v>-</v>
          </cell>
          <cell r="BL92" t="str">
            <v>-</v>
          </cell>
          <cell r="BM92" t="str">
            <v>-</v>
          </cell>
          <cell r="BN92" t="str">
            <v>-</v>
          </cell>
          <cell r="BO92" t="str">
            <v>-</v>
          </cell>
          <cell r="BP92" t="str">
            <v>-</v>
          </cell>
          <cell r="BQ92" t="str">
            <v>-</v>
          </cell>
          <cell r="BT92">
            <v>0</v>
          </cell>
          <cell r="BW92" t="str">
            <v>Administracion, Imprevistos, Utilidad (AIU)</v>
          </cell>
          <cell r="BX92">
            <v>0.3</v>
          </cell>
          <cell r="BY92">
            <v>0</v>
          </cell>
          <cell r="BZ92">
            <v>0</v>
          </cell>
          <cell r="CA92">
            <v>0</v>
          </cell>
        </row>
        <row r="93">
          <cell r="D93" t="str">
            <v>2Φ2" PVC</v>
          </cell>
          <cell r="E93" t="str">
            <v>UN</v>
          </cell>
          <cell r="F93" t="str">
            <v>MG501</v>
          </cell>
          <cell r="G93">
            <v>0.05</v>
          </cell>
          <cell r="H93" t="str">
            <v>-</v>
          </cell>
          <cell r="I93" t="str">
            <v>-</v>
          </cell>
          <cell r="J93" t="str">
            <v>-</v>
          </cell>
          <cell r="K93" t="str">
            <v>-</v>
          </cell>
          <cell r="L93" t="str">
            <v>-</v>
          </cell>
          <cell r="M93" t="str">
            <v>-</v>
          </cell>
          <cell r="N93" t="str">
            <v>-</v>
          </cell>
          <cell r="O93" t="str">
            <v>-</v>
          </cell>
          <cell r="P93" t="str">
            <v>C5171</v>
          </cell>
          <cell r="Q93">
            <v>1</v>
          </cell>
          <cell r="R93" t="str">
            <v>-</v>
          </cell>
          <cell r="S93" t="str">
            <v>-</v>
          </cell>
          <cell r="T93" t="str">
            <v>-</v>
          </cell>
          <cell r="U93" t="str">
            <v>-</v>
          </cell>
          <cell r="V93" t="str">
            <v>-</v>
          </cell>
          <cell r="W93" t="str">
            <v>-</v>
          </cell>
          <cell r="X93" t="str">
            <v>-</v>
          </cell>
          <cell r="Y93" t="str">
            <v>-</v>
          </cell>
          <cell r="Z93" t="str">
            <v>-</v>
          </cell>
          <cell r="AA93" t="str">
            <v>-</v>
          </cell>
          <cell r="AB93" t="str">
            <v>-</v>
          </cell>
          <cell r="AC93" t="str">
            <v>-</v>
          </cell>
          <cell r="AD93" t="str">
            <v>-</v>
          </cell>
          <cell r="AE93" t="str">
            <v>-</v>
          </cell>
          <cell r="AF93" t="str">
            <v>-</v>
          </cell>
          <cell r="AG93" t="str">
            <v>-</v>
          </cell>
          <cell r="AH93" t="str">
            <v>-</v>
          </cell>
          <cell r="AI93" t="str">
            <v>-</v>
          </cell>
          <cell r="AJ93">
            <v>0</v>
          </cell>
          <cell r="AK93" t="str">
            <v>-</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v>1</v>
          </cell>
          <cell r="AX93" t="str">
            <v>-</v>
          </cell>
          <cell r="AY93">
            <v>5</v>
          </cell>
          <cell r="AZ93">
            <v>5</v>
          </cell>
          <cell r="BA93">
            <v>1</v>
          </cell>
          <cell r="BB93" t="str">
            <v>MO29</v>
          </cell>
          <cell r="BC93">
            <v>90</v>
          </cell>
          <cell r="BD93">
            <v>1</v>
          </cell>
          <cell r="BE93" t="str">
            <v>MO30</v>
          </cell>
          <cell r="BF93">
            <v>90</v>
          </cell>
          <cell r="BG93" t="str">
            <v>-</v>
          </cell>
          <cell r="BH93" t="str">
            <v>-</v>
          </cell>
          <cell r="BI93" t="str">
            <v>-</v>
          </cell>
          <cell r="BJ93" t="str">
            <v>-</v>
          </cell>
          <cell r="BK93" t="str">
            <v>-</v>
          </cell>
          <cell r="BL93" t="str">
            <v>-</v>
          </cell>
          <cell r="BM93" t="str">
            <v>-</v>
          </cell>
          <cell r="BN93" t="str">
            <v>-</v>
          </cell>
          <cell r="BO93" t="str">
            <v>-</v>
          </cell>
          <cell r="BP93" t="str">
            <v>-</v>
          </cell>
          <cell r="BQ93" t="str">
            <v>-</v>
          </cell>
          <cell r="BT93">
            <v>0</v>
          </cell>
          <cell r="BW93" t="str">
            <v>Administracion, Imprevistos, Utilidad (AIU)</v>
          </cell>
          <cell r="BX93">
            <v>0.3</v>
          </cell>
          <cell r="BY93">
            <v>0</v>
          </cell>
          <cell r="BZ93">
            <v>0</v>
          </cell>
          <cell r="CA93">
            <v>0</v>
          </cell>
        </row>
        <row r="94">
          <cell r="D94" t="str">
            <v>3Φ1 1/2" PVC</v>
          </cell>
          <cell r="E94" t="str">
            <v>UN</v>
          </cell>
          <cell r="F94" t="str">
            <v>MG501</v>
          </cell>
          <cell r="G94">
            <v>0.05</v>
          </cell>
          <cell r="H94" t="str">
            <v>-</v>
          </cell>
          <cell r="I94" t="str">
            <v>-</v>
          </cell>
          <cell r="J94" t="str">
            <v>-</v>
          </cell>
          <cell r="K94" t="str">
            <v>-</v>
          </cell>
          <cell r="L94" t="str">
            <v>-</v>
          </cell>
          <cell r="M94" t="str">
            <v>-</v>
          </cell>
          <cell r="N94" t="str">
            <v>-</v>
          </cell>
          <cell r="O94" t="str">
            <v>-</v>
          </cell>
          <cell r="P94" t="str">
            <v>C5499</v>
          </cell>
          <cell r="Q94">
            <v>1</v>
          </cell>
          <cell r="R94" t="str">
            <v>-</v>
          </cell>
          <cell r="S94" t="str">
            <v>-</v>
          </cell>
          <cell r="T94" t="str">
            <v>-</v>
          </cell>
          <cell r="U94" t="str">
            <v>-</v>
          </cell>
          <cell r="V94" t="str">
            <v>-</v>
          </cell>
          <cell r="W94" t="str">
            <v>-</v>
          </cell>
          <cell r="X94" t="str">
            <v>-</v>
          </cell>
          <cell r="Y94" t="str">
            <v>-</v>
          </cell>
          <cell r="Z94" t="str">
            <v>-</v>
          </cell>
          <cell r="AA94" t="str">
            <v>-</v>
          </cell>
          <cell r="AB94" t="str">
            <v>-</v>
          </cell>
          <cell r="AC94" t="str">
            <v>-</v>
          </cell>
          <cell r="AD94" t="str">
            <v>-</v>
          </cell>
          <cell r="AE94" t="str">
            <v>-</v>
          </cell>
          <cell r="AF94" t="str">
            <v>-</v>
          </cell>
          <cell r="AG94" t="str">
            <v>-</v>
          </cell>
          <cell r="AH94" t="str">
            <v>-</v>
          </cell>
          <cell r="AI94" t="str">
            <v>-</v>
          </cell>
          <cell r="AJ94">
            <v>0</v>
          </cell>
          <cell r="AK94" t="str">
            <v>-</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v>1</v>
          </cell>
          <cell r="AX94" t="str">
            <v>-</v>
          </cell>
          <cell r="AY94">
            <v>5</v>
          </cell>
          <cell r="AZ94">
            <v>5</v>
          </cell>
          <cell r="BA94">
            <v>1</v>
          </cell>
          <cell r="BB94" t="str">
            <v>MO29</v>
          </cell>
          <cell r="BC94">
            <v>90</v>
          </cell>
          <cell r="BD94">
            <v>1</v>
          </cell>
          <cell r="BE94" t="str">
            <v>MO30</v>
          </cell>
          <cell r="BF94">
            <v>90</v>
          </cell>
          <cell r="BG94" t="str">
            <v>-</v>
          </cell>
          <cell r="BH94" t="str">
            <v>-</v>
          </cell>
          <cell r="BI94" t="str">
            <v>-</v>
          </cell>
          <cell r="BJ94" t="str">
            <v>-</v>
          </cell>
          <cell r="BK94" t="str">
            <v>-</v>
          </cell>
          <cell r="BL94" t="str">
            <v>-</v>
          </cell>
          <cell r="BM94" t="str">
            <v>-</v>
          </cell>
          <cell r="BN94" t="str">
            <v>-</v>
          </cell>
          <cell r="BO94" t="str">
            <v>-</v>
          </cell>
          <cell r="BP94" t="str">
            <v>-</v>
          </cell>
          <cell r="BQ94" t="str">
            <v>-</v>
          </cell>
          <cell r="BT94">
            <v>0</v>
          </cell>
          <cell r="BW94" t="str">
            <v>Administracion, Imprevistos, Utilidad (AIU)</v>
          </cell>
          <cell r="BX94">
            <v>0.3</v>
          </cell>
          <cell r="BY94">
            <v>0</v>
          </cell>
          <cell r="BZ94">
            <v>0</v>
          </cell>
          <cell r="CA94">
            <v>0</v>
          </cell>
        </row>
        <row r="95">
          <cell r="D95" t="str">
            <v>4Φ1 1/2" PVC</v>
          </cell>
          <cell r="E95" t="str">
            <v>UN</v>
          </cell>
          <cell r="F95" t="str">
            <v>MG501</v>
          </cell>
          <cell r="G95">
            <v>0.05</v>
          </cell>
          <cell r="H95" t="str">
            <v>-</v>
          </cell>
          <cell r="I95" t="str">
            <v>-</v>
          </cell>
          <cell r="J95" t="str">
            <v>-</v>
          </cell>
          <cell r="K95" t="str">
            <v>-</v>
          </cell>
          <cell r="L95" t="str">
            <v>-</v>
          </cell>
          <cell r="M95" t="str">
            <v>-</v>
          </cell>
          <cell r="N95" t="str">
            <v>-</v>
          </cell>
          <cell r="O95" t="str">
            <v>-</v>
          </cell>
          <cell r="P95" t="str">
            <v>C5510</v>
          </cell>
          <cell r="Q95">
            <v>1</v>
          </cell>
          <cell r="R95" t="str">
            <v>-</v>
          </cell>
          <cell r="S95" t="str">
            <v>-</v>
          </cell>
          <cell r="T95" t="str">
            <v>-</v>
          </cell>
          <cell r="U95" t="str">
            <v>-</v>
          </cell>
          <cell r="V95" t="str">
            <v>-</v>
          </cell>
          <cell r="W95" t="str">
            <v>-</v>
          </cell>
          <cell r="X95" t="str">
            <v>-</v>
          </cell>
          <cell r="Y95" t="str">
            <v>-</v>
          </cell>
          <cell r="Z95" t="str">
            <v>-</v>
          </cell>
          <cell r="AA95" t="str">
            <v>-</v>
          </cell>
          <cell r="AB95" t="str">
            <v>-</v>
          </cell>
          <cell r="AC95" t="str">
            <v>-</v>
          </cell>
          <cell r="AD95" t="str">
            <v>-</v>
          </cell>
          <cell r="AE95" t="str">
            <v>-</v>
          </cell>
          <cell r="AF95" t="str">
            <v>-</v>
          </cell>
          <cell r="AG95" t="str">
            <v>-</v>
          </cell>
          <cell r="AH95" t="str">
            <v>-</v>
          </cell>
          <cell r="AI95" t="str">
            <v>-</v>
          </cell>
          <cell r="AJ95">
            <v>0</v>
          </cell>
          <cell r="AK95" t="str">
            <v>-</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v>1</v>
          </cell>
          <cell r="AX95" t="str">
            <v>-</v>
          </cell>
          <cell r="AY95">
            <v>5</v>
          </cell>
          <cell r="AZ95">
            <v>5</v>
          </cell>
          <cell r="BA95">
            <v>1</v>
          </cell>
          <cell r="BB95" t="str">
            <v>MO29</v>
          </cell>
          <cell r="BC95">
            <v>90</v>
          </cell>
          <cell r="BD95">
            <v>1</v>
          </cell>
          <cell r="BE95" t="str">
            <v>MO30</v>
          </cell>
          <cell r="BF95">
            <v>90</v>
          </cell>
          <cell r="BG95" t="str">
            <v>-</v>
          </cell>
          <cell r="BH95" t="str">
            <v>-</v>
          </cell>
          <cell r="BI95" t="str">
            <v>-</v>
          </cell>
          <cell r="BJ95" t="str">
            <v>-</v>
          </cell>
          <cell r="BK95" t="str">
            <v>-</v>
          </cell>
          <cell r="BL95" t="str">
            <v>-</v>
          </cell>
          <cell r="BM95" t="str">
            <v>-</v>
          </cell>
          <cell r="BN95" t="str">
            <v>-</v>
          </cell>
          <cell r="BO95" t="str">
            <v>-</v>
          </cell>
          <cell r="BP95" t="str">
            <v>-</v>
          </cell>
          <cell r="BQ95" t="str">
            <v>-</v>
          </cell>
          <cell r="BT95">
            <v>0</v>
          </cell>
          <cell r="BW95" t="str">
            <v>Administracion, Imprevistos, Utilidad (AIU)</v>
          </cell>
          <cell r="BX95">
            <v>0.3</v>
          </cell>
          <cell r="BY95">
            <v>0</v>
          </cell>
          <cell r="BZ95">
            <v>0</v>
          </cell>
          <cell r="CA95">
            <v>0</v>
          </cell>
        </row>
        <row r="96">
          <cell r="D96" t="str">
            <v>Accesorios pvc</v>
          </cell>
          <cell r="E96" t="str">
            <v>glo</v>
          </cell>
          <cell r="F96" t="str">
            <v>MG501</v>
          </cell>
          <cell r="G96">
            <v>0.05</v>
          </cell>
          <cell r="H96" t="str">
            <v>-</v>
          </cell>
          <cell r="I96" t="str">
            <v>-</v>
          </cell>
          <cell r="J96" t="str">
            <v>-</v>
          </cell>
          <cell r="K96" t="str">
            <v>-</v>
          </cell>
          <cell r="L96" t="str">
            <v>-</v>
          </cell>
          <cell r="M96" t="str">
            <v>-</v>
          </cell>
          <cell r="N96" t="str">
            <v>-</v>
          </cell>
          <cell r="O96" t="str">
            <v>-</v>
          </cell>
          <cell r="P96" t="str">
            <v>C5557</v>
          </cell>
          <cell r="Q96">
            <v>1</v>
          </cell>
          <cell r="R96" t="str">
            <v>-</v>
          </cell>
          <cell r="S96" t="str">
            <v>-</v>
          </cell>
          <cell r="T96" t="str">
            <v>-</v>
          </cell>
          <cell r="U96" t="str">
            <v>-</v>
          </cell>
          <cell r="V96" t="str">
            <v>-</v>
          </cell>
          <cell r="W96" t="str">
            <v>-</v>
          </cell>
          <cell r="X96" t="str">
            <v>-</v>
          </cell>
          <cell r="Y96" t="str">
            <v>-</v>
          </cell>
          <cell r="Z96" t="str">
            <v>-</v>
          </cell>
          <cell r="AA96" t="str">
            <v>-</v>
          </cell>
          <cell r="AB96" t="str">
            <v>-</v>
          </cell>
          <cell r="AC96" t="str">
            <v>-</v>
          </cell>
          <cell r="AD96" t="str">
            <v>-</v>
          </cell>
          <cell r="AE96" t="str">
            <v>-</v>
          </cell>
          <cell r="AF96" t="str">
            <v>-</v>
          </cell>
          <cell r="AG96" t="str">
            <v>-</v>
          </cell>
          <cell r="AH96" t="str">
            <v>-</v>
          </cell>
          <cell r="AI96" t="str">
            <v>-</v>
          </cell>
          <cell r="AJ96">
            <v>0</v>
          </cell>
          <cell r="AK96" t="str">
            <v>-</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v>1</v>
          </cell>
          <cell r="AX96" t="str">
            <v>-</v>
          </cell>
          <cell r="AY96">
            <v>5</v>
          </cell>
          <cell r="AZ96">
            <v>5</v>
          </cell>
          <cell r="BA96">
            <v>1</v>
          </cell>
          <cell r="BB96" t="str">
            <v>MO20</v>
          </cell>
          <cell r="BC96">
            <v>2</v>
          </cell>
          <cell r="BD96">
            <v>1</v>
          </cell>
          <cell r="BE96" t="str">
            <v>MO10</v>
          </cell>
          <cell r="BF96">
            <v>2</v>
          </cell>
          <cell r="BG96" t="str">
            <v>-</v>
          </cell>
          <cell r="BH96" t="str">
            <v>-</v>
          </cell>
          <cell r="BI96" t="str">
            <v>-</v>
          </cell>
          <cell r="BJ96" t="str">
            <v>-</v>
          </cell>
          <cell r="BK96" t="str">
            <v>-</v>
          </cell>
          <cell r="BL96" t="str">
            <v>-</v>
          </cell>
          <cell r="BM96" t="str">
            <v>-</v>
          </cell>
          <cell r="BN96" t="str">
            <v>-</v>
          </cell>
          <cell r="BO96" t="str">
            <v>-</v>
          </cell>
          <cell r="BP96" t="str">
            <v>-</v>
          </cell>
          <cell r="BQ96" t="str">
            <v>-</v>
          </cell>
          <cell r="BW96" t="str">
            <v>Administracion, Imprevistos, Utilidad (AIU)</v>
          </cell>
          <cell r="BX96">
            <v>0.3</v>
          </cell>
          <cell r="BY96">
            <v>0</v>
          </cell>
          <cell r="BZ96">
            <v>0</v>
          </cell>
          <cell r="CA96">
            <v>0</v>
          </cell>
        </row>
        <row r="97">
          <cell r="D97" t="str">
            <v>ACERO 420 INVIAS</v>
          </cell>
          <cell r="E97" t="str">
            <v>KG</v>
          </cell>
          <cell r="F97" t="str">
            <v>MG501</v>
          </cell>
          <cell r="G97">
            <v>0.05</v>
          </cell>
          <cell r="H97" t="str">
            <v>-</v>
          </cell>
          <cell r="I97" t="str">
            <v>-</v>
          </cell>
          <cell r="J97" t="str">
            <v>-</v>
          </cell>
          <cell r="K97" t="str">
            <v>-</v>
          </cell>
          <cell r="L97" t="str">
            <v>-</v>
          </cell>
          <cell r="M97" t="str">
            <v>-</v>
          </cell>
          <cell r="N97" t="str">
            <v>-</v>
          </cell>
          <cell r="O97" t="str">
            <v>-</v>
          </cell>
          <cell r="P97" t="str">
            <v>IGE1008</v>
          </cell>
          <cell r="Q97">
            <v>1.04</v>
          </cell>
          <cell r="R97" t="str">
            <v>IGE1019</v>
          </cell>
          <cell r="S97">
            <v>0.03</v>
          </cell>
          <cell r="T97" t="str">
            <v>IGE1271</v>
          </cell>
          <cell r="U97">
            <v>0.03</v>
          </cell>
          <cell r="V97" t="str">
            <v>-</v>
          </cell>
          <cell r="W97" t="str">
            <v>-</v>
          </cell>
          <cell r="X97" t="str">
            <v>-</v>
          </cell>
          <cell r="Y97" t="str">
            <v>-</v>
          </cell>
          <cell r="Z97" t="str">
            <v>-</v>
          </cell>
          <cell r="AA97" t="str">
            <v>-</v>
          </cell>
          <cell r="AB97" t="str">
            <v>-</v>
          </cell>
          <cell r="AC97" t="str">
            <v>-</v>
          </cell>
          <cell r="AD97" t="str">
            <v>-</v>
          </cell>
          <cell r="AE97" t="str">
            <v>-</v>
          </cell>
          <cell r="AF97" t="str">
            <v>-</v>
          </cell>
          <cell r="AG97" t="str">
            <v>-</v>
          </cell>
          <cell r="AH97" t="str">
            <v>-</v>
          </cell>
          <cell r="AI97" t="str">
            <v>-</v>
          </cell>
          <cell r="AJ97">
            <v>0</v>
          </cell>
          <cell r="AK97" t="str">
            <v>-</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v>1</v>
          </cell>
          <cell r="AX97" t="str">
            <v>-</v>
          </cell>
          <cell r="AY97">
            <v>5</v>
          </cell>
          <cell r="AZ97">
            <v>5</v>
          </cell>
          <cell r="BA97">
            <v>1</v>
          </cell>
          <cell r="BB97" t="str">
            <v>MO20</v>
          </cell>
          <cell r="BC97">
            <v>200</v>
          </cell>
          <cell r="BD97">
            <v>2</v>
          </cell>
          <cell r="BE97" t="str">
            <v>MO10</v>
          </cell>
          <cell r="BF97">
            <v>200</v>
          </cell>
          <cell r="BG97" t="str">
            <v>-</v>
          </cell>
          <cell r="BH97" t="str">
            <v>-</v>
          </cell>
          <cell r="BI97" t="str">
            <v>-</v>
          </cell>
          <cell r="BJ97" t="str">
            <v>-</v>
          </cell>
          <cell r="BK97" t="str">
            <v>-</v>
          </cell>
          <cell r="BL97" t="str">
            <v>-</v>
          </cell>
          <cell r="BM97" t="str">
            <v>-</v>
          </cell>
          <cell r="BN97" t="str">
            <v>-</v>
          </cell>
          <cell r="BO97" t="str">
            <v>-</v>
          </cell>
          <cell r="BP97" t="str">
            <v>-</v>
          </cell>
          <cell r="BQ97" t="str">
            <v>-</v>
          </cell>
          <cell r="BR97">
            <v>3818</v>
          </cell>
          <cell r="BW97" t="str">
            <v>Administracion, Imprevistos, Utilidad (AIU)</v>
          </cell>
          <cell r="BX97">
            <v>0.3</v>
          </cell>
          <cell r="BY97">
            <v>0</v>
          </cell>
          <cell r="BZ97">
            <v>0</v>
          </cell>
          <cell r="CA97">
            <v>0</v>
          </cell>
        </row>
        <row r="98">
          <cell r="D98" t="str">
            <v>ACERO MISCELANEO ESTRUCTURAL</v>
          </cell>
          <cell r="E98" t="str">
            <v>KG</v>
          </cell>
          <cell r="F98" t="str">
            <v>MG501</v>
          </cell>
          <cell r="G98">
            <v>0.1</v>
          </cell>
          <cell r="H98" t="str">
            <v>-</v>
          </cell>
          <cell r="I98" t="str">
            <v>-</v>
          </cell>
          <cell r="J98" t="str">
            <v>-</v>
          </cell>
          <cell r="K98" t="str">
            <v>-</v>
          </cell>
          <cell r="L98" t="str">
            <v>-</v>
          </cell>
          <cell r="M98" t="str">
            <v>-</v>
          </cell>
          <cell r="N98" t="str">
            <v>-</v>
          </cell>
          <cell r="O98" t="str">
            <v>-</v>
          </cell>
          <cell r="P98" t="str">
            <v>C5575</v>
          </cell>
          <cell r="Q98">
            <v>1.04</v>
          </cell>
          <cell r="R98" t="str">
            <v>IGE1019</v>
          </cell>
          <cell r="S98">
            <v>0.03</v>
          </cell>
          <cell r="T98" t="str">
            <v>IGE1271</v>
          </cell>
          <cell r="U98">
            <v>0.03</v>
          </cell>
          <cell r="V98" t="str">
            <v>-</v>
          </cell>
          <cell r="W98" t="str">
            <v>-</v>
          </cell>
          <cell r="X98" t="str">
            <v>-</v>
          </cell>
          <cell r="Y98" t="str">
            <v>-</v>
          </cell>
          <cell r="Z98" t="str">
            <v>-</v>
          </cell>
          <cell r="AA98" t="str">
            <v>-</v>
          </cell>
          <cell r="AB98" t="str">
            <v>-</v>
          </cell>
          <cell r="AC98" t="str">
            <v>-</v>
          </cell>
          <cell r="AD98" t="str">
            <v>-</v>
          </cell>
          <cell r="AE98" t="str">
            <v>-</v>
          </cell>
          <cell r="AF98" t="str">
            <v>-</v>
          </cell>
          <cell r="AG98" t="str">
            <v>-</v>
          </cell>
          <cell r="AH98" t="str">
            <v>-</v>
          </cell>
          <cell r="AI98" t="str">
            <v>-</v>
          </cell>
          <cell r="AJ98">
            <v>0</v>
          </cell>
          <cell r="AK98" t="str">
            <v>-</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v>1</v>
          </cell>
          <cell r="AX98" t="str">
            <v>-</v>
          </cell>
          <cell r="AY98">
            <v>5</v>
          </cell>
          <cell r="AZ98">
            <v>5</v>
          </cell>
          <cell r="BA98">
            <v>1</v>
          </cell>
          <cell r="BB98" t="str">
            <v>MO13</v>
          </cell>
          <cell r="BC98">
            <v>50</v>
          </cell>
          <cell r="BD98" t="str">
            <v>-</v>
          </cell>
          <cell r="BE98" t="str">
            <v>-</v>
          </cell>
          <cell r="BF98" t="str">
            <v>-</v>
          </cell>
          <cell r="BG98" t="str">
            <v>-</v>
          </cell>
          <cell r="BH98" t="str">
            <v>-</v>
          </cell>
          <cell r="BI98" t="str">
            <v>-</v>
          </cell>
          <cell r="BJ98" t="str">
            <v>-</v>
          </cell>
          <cell r="BK98" t="str">
            <v>-</v>
          </cell>
          <cell r="BL98" t="str">
            <v>-</v>
          </cell>
          <cell r="BM98" t="str">
            <v>-</v>
          </cell>
          <cell r="BN98" t="str">
            <v>-</v>
          </cell>
          <cell r="BO98" t="str">
            <v>-</v>
          </cell>
          <cell r="BP98" t="str">
            <v>-</v>
          </cell>
          <cell r="BQ98" t="str">
            <v>-</v>
          </cell>
          <cell r="BT98">
            <v>0</v>
          </cell>
          <cell r="BW98" t="str">
            <v>Administracion, Imprevistos, Utilidad (AIU)</v>
          </cell>
          <cell r="BX98">
            <v>0.3</v>
          </cell>
          <cell r="BY98">
            <v>0</v>
          </cell>
          <cell r="BZ98">
            <v>0</v>
          </cell>
          <cell r="CA98">
            <v>0</v>
          </cell>
        </row>
        <row r="99">
          <cell r="D99" t="str">
            <v>Acometida aerea 10 mts.</v>
          </cell>
          <cell r="E99" t="str">
            <v>UND</v>
          </cell>
          <cell r="F99" t="str">
            <v>MG501</v>
          </cell>
          <cell r="G99">
            <v>0.05</v>
          </cell>
          <cell r="H99" t="str">
            <v>-</v>
          </cell>
          <cell r="I99" t="str">
            <v>-</v>
          </cell>
          <cell r="J99" t="str">
            <v>-</v>
          </cell>
          <cell r="K99" t="str">
            <v>-</v>
          </cell>
          <cell r="L99" t="str">
            <v>-</v>
          </cell>
          <cell r="M99" t="str">
            <v>-</v>
          </cell>
          <cell r="N99" t="str">
            <v>-</v>
          </cell>
          <cell r="O99" t="str">
            <v>-</v>
          </cell>
          <cell r="P99" t="str">
            <v>IGE1367</v>
          </cell>
          <cell r="Q99">
            <v>6.3</v>
          </cell>
          <cell r="R99" t="str">
            <v>IGE1366</v>
          </cell>
          <cell r="S99">
            <v>6.3</v>
          </cell>
          <cell r="T99" t="str">
            <v>IGE1010</v>
          </cell>
          <cell r="U99">
            <v>4</v>
          </cell>
          <cell r="V99" t="str">
            <v>IGE1009</v>
          </cell>
          <cell r="W99">
            <v>3</v>
          </cell>
          <cell r="X99" t="str">
            <v>IGE1047</v>
          </cell>
          <cell r="Y99">
            <v>1</v>
          </cell>
          <cell r="Z99" t="str">
            <v>IGE1015</v>
          </cell>
          <cell r="AA99">
            <v>18.899999999999999</v>
          </cell>
          <cell r="AB99" t="str">
            <v>IGE1016</v>
          </cell>
          <cell r="AC99">
            <v>24.8</v>
          </cell>
          <cell r="AD99" t="str">
            <v>IGE1281</v>
          </cell>
          <cell r="AE99">
            <v>0.04</v>
          </cell>
          <cell r="AF99" t="str">
            <v>IGE1161</v>
          </cell>
          <cell r="AG99">
            <v>0.01</v>
          </cell>
          <cell r="AH99" t="str">
            <v>-</v>
          </cell>
          <cell r="AI99" t="str">
            <v>-</v>
          </cell>
          <cell r="AJ99">
            <v>0</v>
          </cell>
          <cell r="AK99" t="str">
            <v>-</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v>1</v>
          </cell>
          <cell r="AX99" t="str">
            <v>-</v>
          </cell>
          <cell r="AY99">
            <v>5</v>
          </cell>
          <cell r="AZ99">
            <v>5</v>
          </cell>
          <cell r="BA99">
            <v>1</v>
          </cell>
          <cell r="BB99" t="str">
            <v>MO14</v>
          </cell>
          <cell r="BC99">
            <v>1.2</v>
          </cell>
          <cell r="BD99" t="str">
            <v>-</v>
          </cell>
          <cell r="BE99" t="str">
            <v>-</v>
          </cell>
          <cell r="BF99" t="str">
            <v>-</v>
          </cell>
          <cell r="BG99" t="str">
            <v>-</v>
          </cell>
          <cell r="BH99" t="str">
            <v>-</v>
          </cell>
          <cell r="BI99" t="str">
            <v>-</v>
          </cell>
          <cell r="BJ99" t="str">
            <v>-</v>
          </cell>
          <cell r="BK99" t="str">
            <v>-</v>
          </cell>
          <cell r="BL99" t="str">
            <v>-</v>
          </cell>
          <cell r="BM99" t="str">
            <v>-</v>
          </cell>
          <cell r="BN99" t="str">
            <v>-</v>
          </cell>
          <cell r="BO99" t="str">
            <v>-</v>
          </cell>
          <cell r="BP99" t="str">
            <v>-</v>
          </cell>
          <cell r="BQ99" t="str">
            <v>-</v>
          </cell>
          <cell r="BT99">
            <v>0</v>
          </cell>
          <cell r="BW99" t="str">
            <v>Administracion, Imprevistos, Utilidad (AIU)</v>
          </cell>
          <cell r="BX99">
            <v>0.3</v>
          </cell>
          <cell r="BY99">
            <v>0</v>
          </cell>
          <cell r="BZ99">
            <v>0</v>
          </cell>
          <cell r="CA99">
            <v>0</v>
          </cell>
        </row>
        <row r="100">
          <cell r="D100" t="str">
            <v>Acometida de control  a la bomba (cable en cobre 3 Nº2, 1Nº6 y  ducto de 2")</v>
          </cell>
          <cell r="E100" t="str">
            <v>ML</v>
          </cell>
          <cell r="F100" t="str">
            <v>MG501</v>
          </cell>
          <cell r="G100">
            <v>0.05</v>
          </cell>
          <cell r="H100" t="str">
            <v>-</v>
          </cell>
          <cell r="I100" t="str">
            <v>-</v>
          </cell>
          <cell r="J100" t="str">
            <v>-</v>
          </cell>
          <cell r="K100" t="str">
            <v>-</v>
          </cell>
          <cell r="L100" t="str">
            <v>-</v>
          </cell>
          <cell r="M100" t="str">
            <v>-</v>
          </cell>
          <cell r="N100" t="str">
            <v>-</v>
          </cell>
          <cell r="O100" t="str">
            <v>-</v>
          </cell>
          <cell r="P100" t="str">
            <v>C5294</v>
          </cell>
          <cell r="Q100">
            <v>3</v>
          </cell>
          <cell r="R100" t="str">
            <v>IGE1349</v>
          </cell>
          <cell r="S100">
            <v>1</v>
          </cell>
          <cell r="T100" t="str">
            <v>IGE1357</v>
          </cell>
          <cell r="U100">
            <v>1.5</v>
          </cell>
          <cell r="V100" t="str">
            <v>C5298</v>
          </cell>
          <cell r="W100">
            <v>1</v>
          </cell>
          <cell r="X100" t="str">
            <v>-</v>
          </cell>
          <cell r="Y100" t="str">
            <v>-</v>
          </cell>
          <cell r="Z100" t="str">
            <v>-</v>
          </cell>
          <cell r="AA100" t="str">
            <v>-</v>
          </cell>
          <cell r="AB100" t="str">
            <v>-</v>
          </cell>
          <cell r="AC100" t="str">
            <v>-</v>
          </cell>
          <cell r="AD100" t="str">
            <v>-</v>
          </cell>
          <cell r="AE100" t="str">
            <v>-</v>
          </cell>
          <cell r="AF100" t="str">
            <v>-</v>
          </cell>
          <cell r="AG100" t="str">
            <v>-</v>
          </cell>
          <cell r="AH100" t="str">
            <v>-</v>
          </cell>
          <cell r="AI100" t="str">
            <v>-</v>
          </cell>
          <cell r="AJ100">
            <v>0</v>
          </cell>
          <cell r="AK100" t="str">
            <v>-</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v>1</v>
          </cell>
          <cell r="AX100" t="str">
            <v>-</v>
          </cell>
          <cell r="AY100">
            <v>5</v>
          </cell>
          <cell r="AZ100">
            <v>5</v>
          </cell>
          <cell r="BA100">
            <v>1</v>
          </cell>
          <cell r="BB100" t="str">
            <v>MO29</v>
          </cell>
          <cell r="BC100">
            <v>7</v>
          </cell>
          <cell r="BD100">
            <v>1</v>
          </cell>
          <cell r="BE100" t="str">
            <v>MO30</v>
          </cell>
          <cell r="BF100">
            <v>7</v>
          </cell>
          <cell r="BG100" t="str">
            <v>-</v>
          </cell>
          <cell r="BH100" t="str">
            <v>-</v>
          </cell>
          <cell r="BI100" t="str">
            <v>-</v>
          </cell>
          <cell r="BJ100" t="str">
            <v>-</v>
          </cell>
          <cell r="BK100" t="str">
            <v>-</v>
          </cell>
          <cell r="BL100" t="str">
            <v>-</v>
          </cell>
          <cell r="BM100" t="str">
            <v>-</v>
          </cell>
          <cell r="BN100" t="str">
            <v>-</v>
          </cell>
          <cell r="BO100" t="str">
            <v>-</v>
          </cell>
          <cell r="BP100" t="str">
            <v>-</v>
          </cell>
          <cell r="BQ100" t="str">
            <v>-</v>
          </cell>
          <cell r="BT100">
            <v>0</v>
          </cell>
          <cell r="BW100" t="str">
            <v>Administracion, Imprevistos, Utilidad (AIU)</v>
          </cell>
          <cell r="BX100">
            <v>0.3</v>
          </cell>
          <cell r="BY100">
            <v>0</v>
          </cell>
          <cell r="BZ100">
            <v>0</v>
          </cell>
          <cell r="CA100">
            <v>0</v>
          </cell>
        </row>
        <row r="101">
          <cell r="D101" t="str">
            <v>Acometida del contador a la trasferencia automática (incluye tubería de 2" y con tres cables Nº2 y Nº4 y Nº6)</v>
          </cell>
          <cell r="E101" t="str">
            <v>ML</v>
          </cell>
          <cell r="F101" t="str">
            <v>MG501</v>
          </cell>
          <cell r="G101">
            <v>0.05</v>
          </cell>
          <cell r="H101" t="str">
            <v>-</v>
          </cell>
          <cell r="I101" t="str">
            <v>-</v>
          </cell>
          <cell r="J101" t="str">
            <v>-</v>
          </cell>
          <cell r="K101" t="str">
            <v>-</v>
          </cell>
          <cell r="L101" t="str">
            <v>-</v>
          </cell>
          <cell r="M101" t="str">
            <v>-</v>
          </cell>
          <cell r="N101" t="str">
            <v>-</v>
          </cell>
          <cell r="O101" t="str">
            <v>-</v>
          </cell>
          <cell r="P101" t="str">
            <v>C5294</v>
          </cell>
          <cell r="Q101">
            <v>1</v>
          </cell>
          <cell r="R101" t="str">
            <v>C5295</v>
          </cell>
          <cell r="S101">
            <v>1</v>
          </cell>
          <cell r="T101" t="str">
            <v>IGE1349</v>
          </cell>
          <cell r="U101">
            <v>1</v>
          </cell>
          <cell r="V101" t="str">
            <v>C5291</v>
          </cell>
          <cell r="W101">
            <v>1</v>
          </cell>
          <cell r="X101" t="str">
            <v>IGE1357</v>
          </cell>
          <cell r="Y101">
            <v>2</v>
          </cell>
          <cell r="Z101" t="str">
            <v>C5298</v>
          </cell>
          <cell r="AA101">
            <v>1</v>
          </cell>
          <cell r="AB101" t="str">
            <v>-</v>
          </cell>
          <cell r="AC101" t="str">
            <v>-</v>
          </cell>
          <cell r="AD101" t="str">
            <v>-</v>
          </cell>
          <cell r="AE101" t="str">
            <v>-</v>
          </cell>
          <cell r="AF101" t="str">
            <v>-</v>
          </cell>
          <cell r="AG101" t="str">
            <v>-</v>
          </cell>
          <cell r="AH101" t="str">
            <v>-</v>
          </cell>
          <cell r="AI101" t="str">
            <v>-</v>
          </cell>
          <cell r="AJ101">
            <v>0</v>
          </cell>
          <cell r="AK101" t="str">
            <v>-</v>
          </cell>
          <cell r="AL101" t="str">
            <v>-</v>
          </cell>
          <cell r="AM101" t="str">
            <v>-</v>
          </cell>
          <cell r="AN101" t="str">
            <v>-</v>
          </cell>
          <cell r="AO101" t="str">
            <v>-</v>
          </cell>
          <cell r="AP101" t="str">
            <v>-</v>
          </cell>
          <cell r="AQ101" t="str">
            <v>-</v>
          </cell>
          <cell r="AR101" t="str">
            <v>-</v>
          </cell>
          <cell r="AS101" t="str">
            <v>-</v>
          </cell>
          <cell r="AT101" t="str">
            <v>-</v>
          </cell>
          <cell r="AU101" t="str">
            <v>-</v>
          </cell>
          <cell r="AV101" t="str">
            <v>-</v>
          </cell>
          <cell r="AW101">
            <v>1</v>
          </cell>
          <cell r="AX101" t="str">
            <v>-</v>
          </cell>
          <cell r="AY101">
            <v>5</v>
          </cell>
          <cell r="AZ101">
            <v>5</v>
          </cell>
          <cell r="BA101">
            <v>1</v>
          </cell>
          <cell r="BB101" t="str">
            <v>MO29</v>
          </cell>
          <cell r="BC101">
            <v>7</v>
          </cell>
          <cell r="BD101">
            <v>1</v>
          </cell>
          <cell r="BE101" t="str">
            <v>MO30</v>
          </cell>
          <cell r="BF101">
            <v>7</v>
          </cell>
          <cell r="BG101" t="str">
            <v>-</v>
          </cell>
          <cell r="BH101" t="str">
            <v>-</v>
          </cell>
          <cell r="BI101" t="str">
            <v>-</v>
          </cell>
          <cell r="BJ101" t="str">
            <v>-</v>
          </cell>
          <cell r="BK101" t="str">
            <v>-</v>
          </cell>
          <cell r="BL101" t="str">
            <v>-</v>
          </cell>
          <cell r="BM101" t="str">
            <v>-</v>
          </cell>
          <cell r="BN101" t="str">
            <v>-</v>
          </cell>
          <cell r="BO101" t="str">
            <v>-</v>
          </cell>
          <cell r="BP101" t="str">
            <v>-</v>
          </cell>
          <cell r="BQ101" t="str">
            <v>-</v>
          </cell>
          <cell r="BT101">
            <v>0</v>
          </cell>
          <cell r="BW101" t="str">
            <v>Administracion, Imprevistos, Utilidad (AIU)</v>
          </cell>
          <cell r="BX101">
            <v>0.3</v>
          </cell>
          <cell r="BY101">
            <v>0</v>
          </cell>
          <cell r="BZ101">
            <v>0</v>
          </cell>
          <cell r="CA101">
            <v>0</v>
          </cell>
        </row>
        <row r="102">
          <cell r="D102" t="str">
            <v>Acometida parcial para alumbrado en ducto de 1" PVC y 3 (10) + (12) de Cu THHN</v>
          </cell>
          <cell r="E102" t="str">
            <v>ml</v>
          </cell>
          <cell r="F102" t="str">
            <v>MG501</v>
          </cell>
          <cell r="G102">
            <v>0.05</v>
          </cell>
          <cell r="H102" t="str">
            <v>-</v>
          </cell>
          <cell r="I102" t="str">
            <v>-</v>
          </cell>
          <cell r="J102" t="str">
            <v>-</v>
          </cell>
          <cell r="K102" t="str">
            <v>-</v>
          </cell>
          <cell r="L102" t="str">
            <v>-</v>
          </cell>
          <cell r="M102" t="str">
            <v>-</v>
          </cell>
          <cell r="N102" t="str">
            <v>-</v>
          </cell>
          <cell r="O102" t="str">
            <v>-</v>
          </cell>
          <cell r="P102" t="str">
            <v>IGE1366</v>
          </cell>
          <cell r="Q102">
            <v>1</v>
          </cell>
          <cell r="R102" t="str">
            <v>IGE1015</v>
          </cell>
          <cell r="S102">
            <v>3</v>
          </cell>
          <cell r="T102" t="str">
            <v>IGE1016</v>
          </cell>
          <cell r="U102">
            <v>1</v>
          </cell>
          <cell r="V102" t="str">
            <v>-</v>
          </cell>
          <cell r="W102" t="str">
            <v>-</v>
          </cell>
          <cell r="X102" t="str">
            <v>-</v>
          </cell>
          <cell r="Y102" t="str">
            <v>-</v>
          </cell>
          <cell r="Z102" t="str">
            <v>-</v>
          </cell>
          <cell r="AA102" t="str">
            <v>-</v>
          </cell>
          <cell r="AB102" t="str">
            <v>-</v>
          </cell>
          <cell r="AC102" t="str">
            <v>-</v>
          </cell>
          <cell r="AD102" t="str">
            <v>-</v>
          </cell>
          <cell r="AE102" t="str">
            <v>-</v>
          </cell>
          <cell r="AF102" t="str">
            <v>-</v>
          </cell>
          <cell r="AG102" t="str">
            <v>-</v>
          </cell>
          <cell r="AH102" t="str">
            <v>-</v>
          </cell>
          <cell r="AI102" t="str">
            <v>-</v>
          </cell>
          <cell r="AJ102">
            <v>0</v>
          </cell>
          <cell r="AK102" t="str">
            <v>-</v>
          </cell>
          <cell r="AL102" t="str">
            <v>-</v>
          </cell>
          <cell r="AM102" t="str">
            <v>-</v>
          </cell>
          <cell r="AN102" t="str">
            <v>-</v>
          </cell>
          <cell r="AO102" t="str">
            <v>-</v>
          </cell>
          <cell r="AP102" t="str">
            <v>-</v>
          </cell>
          <cell r="AQ102" t="str">
            <v>-</v>
          </cell>
          <cell r="AR102" t="str">
            <v>-</v>
          </cell>
          <cell r="AS102" t="str">
            <v>-</v>
          </cell>
          <cell r="AT102" t="str">
            <v>-</v>
          </cell>
          <cell r="AU102" t="str">
            <v>-</v>
          </cell>
          <cell r="AV102" t="str">
            <v>-</v>
          </cell>
          <cell r="AW102">
            <v>1</v>
          </cell>
          <cell r="AX102" t="str">
            <v>-</v>
          </cell>
          <cell r="AY102">
            <v>5</v>
          </cell>
          <cell r="AZ102">
            <v>5</v>
          </cell>
          <cell r="BA102">
            <v>1</v>
          </cell>
          <cell r="BB102" t="str">
            <v>MO29</v>
          </cell>
          <cell r="BC102">
            <v>45</v>
          </cell>
          <cell r="BD102">
            <v>1</v>
          </cell>
          <cell r="BE102" t="str">
            <v>MO30</v>
          </cell>
          <cell r="BF102">
            <v>45</v>
          </cell>
          <cell r="BG102" t="str">
            <v>-</v>
          </cell>
          <cell r="BH102" t="str">
            <v>-</v>
          </cell>
          <cell r="BI102" t="str">
            <v>-</v>
          </cell>
          <cell r="BJ102" t="str">
            <v>-</v>
          </cell>
          <cell r="BK102" t="str">
            <v>-</v>
          </cell>
          <cell r="BL102" t="str">
            <v>-</v>
          </cell>
          <cell r="BM102" t="str">
            <v>-</v>
          </cell>
          <cell r="BN102" t="str">
            <v>-</v>
          </cell>
          <cell r="BO102" t="str">
            <v>-</v>
          </cell>
          <cell r="BP102" t="str">
            <v>-</v>
          </cell>
          <cell r="BQ102" t="str">
            <v>-</v>
          </cell>
          <cell r="BT102">
            <v>0</v>
          </cell>
          <cell r="BW102" t="str">
            <v>Administracion, Imprevistos, Utilidad (AIU)</v>
          </cell>
          <cell r="BX102">
            <v>0.3</v>
          </cell>
          <cell r="BY102">
            <v>0</v>
          </cell>
          <cell r="BZ102">
            <v>0</v>
          </cell>
          <cell r="CA102">
            <v>0</v>
          </cell>
        </row>
        <row r="103">
          <cell r="D103" t="str">
            <v>Bajante en ducto MG de 2" x 6 mts incluye conduleta curvas uniones y cinta band-it</v>
          </cell>
          <cell r="E103" t="str">
            <v>UNIDAD</v>
          </cell>
          <cell r="F103" t="str">
            <v>MG501</v>
          </cell>
          <cell r="G103">
            <v>0.05</v>
          </cell>
          <cell r="H103" t="str">
            <v>-</v>
          </cell>
          <cell r="I103" t="str">
            <v>-</v>
          </cell>
          <cell r="J103" t="str">
            <v>-</v>
          </cell>
          <cell r="K103" t="str">
            <v>-</v>
          </cell>
          <cell r="L103" t="str">
            <v>-</v>
          </cell>
          <cell r="M103" t="str">
            <v>-</v>
          </cell>
          <cell r="N103" t="str">
            <v>-</v>
          </cell>
          <cell r="O103" t="str">
            <v>-</v>
          </cell>
          <cell r="P103" t="str">
            <v>C6074</v>
          </cell>
          <cell r="Q103">
            <v>1</v>
          </cell>
          <cell r="R103" t="str">
            <v>-</v>
          </cell>
          <cell r="S103" t="str">
            <v>-</v>
          </cell>
          <cell r="T103" t="str">
            <v>-</v>
          </cell>
          <cell r="U103" t="str">
            <v>-</v>
          </cell>
          <cell r="V103" t="str">
            <v>-</v>
          </cell>
          <cell r="W103" t="str">
            <v>-</v>
          </cell>
          <cell r="X103" t="str">
            <v>-</v>
          </cell>
          <cell r="Y103" t="str">
            <v>-</v>
          </cell>
          <cell r="Z103" t="str">
            <v>-</v>
          </cell>
          <cell r="AA103" t="str">
            <v>-</v>
          </cell>
          <cell r="AB103" t="str">
            <v>-</v>
          </cell>
          <cell r="AC103" t="str">
            <v>-</v>
          </cell>
          <cell r="AD103" t="str">
            <v>-</v>
          </cell>
          <cell r="AE103" t="str">
            <v>-</v>
          </cell>
          <cell r="AF103" t="str">
            <v>-</v>
          </cell>
          <cell r="AG103" t="str">
            <v>-</v>
          </cell>
          <cell r="AH103" t="str">
            <v>-</v>
          </cell>
          <cell r="AI103" t="str">
            <v>-</v>
          </cell>
          <cell r="AJ103">
            <v>0</v>
          </cell>
          <cell r="AK103" t="str">
            <v>-</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v>1</v>
          </cell>
          <cell r="AX103" t="str">
            <v>-</v>
          </cell>
          <cell r="AY103">
            <v>5</v>
          </cell>
          <cell r="AZ103">
            <v>5</v>
          </cell>
          <cell r="BA103">
            <v>1</v>
          </cell>
          <cell r="BB103" t="str">
            <v>MO29</v>
          </cell>
          <cell r="BC103">
            <v>8</v>
          </cell>
          <cell r="BD103">
            <v>1</v>
          </cell>
          <cell r="BE103" t="str">
            <v>MO30</v>
          </cell>
          <cell r="BF103">
            <v>8</v>
          </cell>
          <cell r="BG103" t="str">
            <v>-</v>
          </cell>
          <cell r="BH103" t="str">
            <v>-</v>
          </cell>
          <cell r="BI103" t="str">
            <v>-</v>
          </cell>
          <cell r="BJ103" t="str">
            <v>-</v>
          </cell>
          <cell r="BK103" t="str">
            <v>-</v>
          </cell>
          <cell r="BL103" t="str">
            <v>-</v>
          </cell>
          <cell r="BM103" t="str">
            <v>-</v>
          </cell>
          <cell r="BN103" t="str">
            <v>-</v>
          </cell>
          <cell r="BO103" t="str">
            <v>-</v>
          </cell>
          <cell r="BP103" t="str">
            <v>-</v>
          </cell>
          <cell r="BQ103" t="str">
            <v>-</v>
          </cell>
          <cell r="BT103">
            <v>0</v>
          </cell>
          <cell r="BW103" t="str">
            <v>Administracion, Imprevistos, Utilidad (AIU)</v>
          </cell>
          <cell r="BX103">
            <v>0.3</v>
          </cell>
          <cell r="BY103">
            <v>0</v>
          </cell>
          <cell r="BZ103">
            <v>0</v>
          </cell>
          <cell r="CA103">
            <v>0</v>
          </cell>
        </row>
        <row r="104">
          <cell r="D104" t="str">
            <v>Acometida del poste al contador en tubo de 1/2" con 3 cables THW Nº4 y Nº6</v>
          </cell>
          <cell r="E104" t="str">
            <v>ml</v>
          </cell>
          <cell r="F104" t="str">
            <v>MG501</v>
          </cell>
          <cell r="G104">
            <v>0.05</v>
          </cell>
          <cell r="H104" t="str">
            <v>-</v>
          </cell>
          <cell r="I104" t="str">
            <v>-</v>
          </cell>
          <cell r="J104" t="str">
            <v>-</v>
          </cell>
          <cell r="K104" t="str">
            <v>-</v>
          </cell>
          <cell r="L104" t="str">
            <v>-</v>
          </cell>
          <cell r="M104" t="str">
            <v>-</v>
          </cell>
          <cell r="N104" t="str">
            <v>-</v>
          </cell>
          <cell r="O104" t="str">
            <v>-</v>
          </cell>
          <cell r="P104" t="str">
            <v>C5244</v>
          </cell>
          <cell r="Q104">
            <v>1</v>
          </cell>
          <cell r="R104" t="str">
            <v>-</v>
          </cell>
          <cell r="S104" t="str">
            <v>-</v>
          </cell>
          <cell r="T104" t="str">
            <v>-</v>
          </cell>
          <cell r="U104" t="str">
            <v>-</v>
          </cell>
          <cell r="V104" t="str">
            <v>-</v>
          </cell>
          <cell r="W104" t="str">
            <v>-</v>
          </cell>
          <cell r="X104" t="str">
            <v>-</v>
          </cell>
          <cell r="Y104" t="str">
            <v>-</v>
          </cell>
          <cell r="Z104" t="str">
            <v>-</v>
          </cell>
          <cell r="AA104" t="str">
            <v>-</v>
          </cell>
          <cell r="AB104" t="str">
            <v>-</v>
          </cell>
          <cell r="AC104" t="str">
            <v>-</v>
          </cell>
          <cell r="AD104" t="str">
            <v>-</v>
          </cell>
          <cell r="AE104" t="str">
            <v>-</v>
          </cell>
          <cell r="AF104" t="str">
            <v>-</v>
          </cell>
          <cell r="AG104" t="str">
            <v>-</v>
          </cell>
          <cell r="AH104" t="str">
            <v>-</v>
          </cell>
          <cell r="AI104" t="str">
            <v>-</v>
          </cell>
          <cell r="AJ104">
            <v>0</v>
          </cell>
          <cell r="AK104" t="str">
            <v>-</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v>1</v>
          </cell>
          <cell r="AX104" t="str">
            <v>-</v>
          </cell>
          <cell r="AY104">
            <v>5</v>
          </cell>
          <cell r="AZ104">
            <v>5</v>
          </cell>
          <cell r="BA104">
            <v>1</v>
          </cell>
          <cell r="BB104" t="str">
            <v>MO29</v>
          </cell>
          <cell r="BC104">
            <v>8</v>
          </cell>
          <cell r="BD104">
            <v>1</v>
          </cell>
          <cell r="BE104" t="str">
            <v>MO30</v>
          </cell>
          <cell r="BF104">
            <v>8</v>
          </cell>
          <cell r="BG104" t="str">
            <v>-</v>
          </cell>
          <cell r="BH104" t="str">
            <v>-</v>
          </cell>
          <cell r="BI104" t="str">
            <v>-</v>
          </cell>
          <cell r="BJ104" t="str">
            <v>-</v>
          </cell>
          <cell r="BK104" t="str">
            <v>-</v>
          </cell>
          <cell r="BL104" t="str">
            <v>-</v>
          </cell>
          <cell r="BM104" t="str">
            <v>-</v>
          </cell>
          <cell r="BN104" t="str">
            <v>-</v>
          </cell>
          <cell r="BO104" t="str">
            <v>-</v>
          </cell>
          <cell r="BP104" t="str">
            <v>-</v>
          </cell>
          <cell r="BQ104" t="str">
            <v>-</v>
          </cell>
          <cell r="BT104">
            <v>0</v>
          </cell>
          <cell r="BW104" t="str">
            <v>Administracion, Imprevistos, Utilidad (AIU)</v>
          </cell>
          <cell r="BX104">
            <v>0.3</v>
          </cell>
          <cell r="BY104">
            <v>0</v>
          </cell>
          <cell r="BZ104">
            <v>0</v>
          </cell>
          <cell r="CA104">
            <v>0</v>
          </cell>
        </row>
        <row r="105">
          <cell r="D105" t="str">
            <v xml:space="preserve">Acometida del poste al contador en tubo de 1/2" con 4 cables THW Nº6 </v>
          </cell>
          <cell r="E105" t="str">
            <v>ml</v>
          </cell>
          <cell r="F105" t="str">
            <v>MG501</v>
          </cell>
          <cell r="G105">
            <v>0.05</v>
          </cell>
          <cell r="H105" t="str">
            <v>-</v>
          </cell>
          <cell r="I105" t="str">
            <v>-</v>
          </cell>
          <cell r="J105" t="str">
            <v>-</v>
          </cell>
          <cell r="K105" t="str">
            <v>-</v>
          </cell>
          <cell r="L105" t="str">
            <v>-</v>
          </cell>
          <cell r="M105" t="str">
            <v>-</v>
          </cell>
          <cell r="N105" t="str">
            <v>-</v>
          </cell>
          <cell r="O105" t="str">
            <v>-</v>
          </cell>
          <cell r="P105" t="str">
            <v>C5373</v>
          </cell>
          <cell r="Q105">
            <v>1</v>
          </cell>
          <cell r="R105" t="str">
            <v>-</v>
          </cell>
          <cell r="S105" t="str">
            <v>-</v>
          </cell>
          <cell r="T105" t="str">
            <v>-</v>
          </cell>
          <cell r="U105" t="str">
            <v>-</v>
          </cell>
          <cell r="V105" t="str">
            <v>-</v>
          </cell>
          <cell r="W105" t="str">
            <v>-</v>
          </cell>
          <cell r="X105" t="str">
            <v>-</v>
          </cell>
          <cell r="Y105" t="str">
            <v>-</v>
          </cell>
          <cell r="Z105" t="str">
            <v>-</v>
          </cell>
          <cell r="AA105" t="str">
            <v>-</v>
          </cell>
          <cell r="AB105" t="str">
            <v>-</v>
          </cell>
          <cell r="AC105" t="str">
            <v>-</v>
          </cell>
          <cell r="AD105" t="str">
            <v>-</v>
          </cell>
          <cell r="AE105" t="str">
            <v>-</v>
          </cell>
          <cell r="AF105" t="str">
            <v>-</v>
          </cell>
          <cell r="AG105" t="str">
            <v>-</v>
          </cell>
          <cell r="AH105" t="str">
            <v>-</v>
          </cell>
          <cell r="AI105" t="str">
            <v>-</v>
          </cell>
          <cell r="AJ105">
            <v>0</v>
          </cell>
          <cell r="AK105" t="str">
            <v>-</v>
          </cell>
          <cell r="AL105" t="str">
            <v>-</v>
          </cell>
          <cell r="AM105" t="str">
            <v>-</v>
          </cell>
          <cell r="AN105" t="str">
            <v>-</v>
          </cell>
          <cell r="AO105" t="str">
            <v>-</v>
          </cell>
          <cell r="AP105" t="str">
            <v>-</v>
          </cell>
          <cell r="AQ105" t="str">
            <v>-</v>
          </cell>
          <cell r="AR105" t="str">
            <v>-</v>
          </cell>
          <cell r="AS105" t="str">
            <v>-</v>
          </cell>
          <cell r="AT105" t="str">
            <v>-</v>
          </cell>
          <cell r="AU105" t="str">
            <v>-</v>
          </cell>
          <cell r="AV105" t="str">
            <v>-</v>
          </cell>
          <cell r="AW105">
            <v>1</v>
          </cell>
          <cell r="AX105" t="str">
            <v>-</v>
          </cell>
          <cell r="AY105">
            <v>5</v>
          </cell>
          <cell r="AZ105">
            <v>5</v>
          </cell>
          <cell r="BA105">
            <v>1</v>
          </cell>
          <cell r="BB105" t="str">
            <v>MO29</v>
          </cell>
          <cell r="BC105">
            <v>8</v>
          </cell>
          <cell r="BD105">
            <v>1</v>
          </cell>
          <cell r="BE105" t="str">
            <v>MO30</v>
          </cell>
          <cell r="BF105">
            <v>8</v>
          </cell>
          <cell r="BG105" t="str">
            <v>-</v>
          </cell>
          <cell r="BH105" t="str">
            <v>-</v>
          </cell>
          <cell r="BI105" t="str">
            <v>-</v>
          </cell>
          <cell r="BJ105" t="str">
            <v>-</v>
          </cell>
          <cell r="BK105" t="str">
            <v>-</v>
          </cell>
          <cell r="BL105" t="str">
            <v>-</v>
          </cell>
          <cell r="BM105" t="str">
            <v>-</v>
          </cell>
          <cell r="BN105" t="str">
            <v>-</v>
          </cell>
          <cell r="BO105" t="str">
            <v>-</v>
          </cell>
          <cell r="BP105" t="str">
            <v>-</v>
          </cell>
          <cell r="BQ105" t="str">
            <v>-</v>
          </cell>
          <cell r="BR105">
            <v>77046</v>
          </cell>
          <cell r="BW105" t="str">
            <v>Administracion, Imprevistos, Utilidad (AIU)</v>
          </cell>
          <cell r="BX105">
            <v>0.3</v>
          </cell>
          <cell r="BY105">
            <v>0</v>
          </cell>
          <cell r="BZ105">
            <v>0</v>
          </cell>
          <cell r="CA105">
            <v>0</v>
          </cell>
        </row>
        <row r="106">
          <cell r="D106" t="str">
            <v>Acometida del TA-1 al TA-2 con tubo de 3/4" con 3 cables THW Nº10 y un Nº12</v>
          </cell>
          <cell r="E106" t="str">
            <v>ml</v>
          </cell>
          <cell r="F106" t="str">
            <v>MG501</v>
          </cell>
          <cell r="G106">
            <v>0.05</v>
          </cell>
          <cell r="H106" t="str">
            <v>-</v>
          </cell>
          <cell r="I106" t="str">
            <v>-</v>
          </cell>
          <cell r="J106" t="str">
            <v>-</v>
          </cell>
          <cell r="K106" t="str">
            <v>-</v>
          </cell>
          <cell r="L106" t="str">
            <v>-</v>
          </cell>
          <cell r="M106" t="str">
            <v>-</v>
          </cell>
          <cell r="N106" t="str">
            <v>-</v>
          </cell>
          <cell r="O106" t="str">
            <v>-</v>
          </cell>
          <cell r="P106" t="str">
            <v>C5374</v>
          </cell>
          <cell r="Q106">
            <v>1</v>
          </cell>
          <cell r="R106" t="str">
            <v>-</v>
          </cell>
          <cell r="S106" t="str">
            <v>-</v>
          </cell>
          <cell r="T106" t="str">
            <v>-</v>
          </cell>
          <cell r="U106" t="str">
            <v>-</v>
          </cell>
          <cell r="V106" t="str">
            <v>-</v>
          </cell>
          <cell r="W106" t="str">
            <v>-</v>
          </cell>
          <cell r="X106" t="str">
            <v>-</v>
          </cell>
          <cell r="Y106" t="str">
            <v>-</v>
          </cell>
          <cell r="Z106" t="str">
            <v>-</v>
          </cell>
          <cell r="AA106" t="str">
            <v>-</v>
          </cell>
          <cell r="AB106" t="str">
            <v>-</v>
          </cell>
          <cell r="AC106" t="str">
            <v>-</v>
          </cell>
          <cell r="AD106" t="str">
            <v>-</v>
          </cell>
          <cell r="AE106" t="str">
            <v>-</v>
          </cell>
          <cell r="AF106" t="str">
            <v>-</v>
          </cell>
          <cell r="AG106" t="str">
            <v>-</v>
          </cell>
          <cell r="AH106" t="str">
            <v>-</v>
          </cell>
          <cell r="AI106" t="str">
            <v>-</v>
          </cell>
          <cell r="AJ106">
            <v>0</v>
          </cell>
          <cell r="AK106" t="str">
            <v>-</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v>1</v>
          </cell>
          <cell r="AX106" t="str">
            <v>-</v>
          </cell>
          <cell r="AY106">
            <v>5</v>
          </cell>
          <cell r="AZ106">
            <v>5</v>
          </cell>
          <cell r="BA106">
            <v>1</v>
          </cell>
          <cell r="BB106" t="str">
            <v>MO29</v>
          </cell>
          <cell r="BC106">
            <v>12</v>
          </cell>
          <cell r="BD106">
            <v>1</v>
          </cell>
          <cell r="BE106" t="str">
            <v>MO30</v>
          </cell>
          <cell r="BF106">
            <v>12</v>
          </cell>
          <cell r="BG106" t="str">
            <v>-</v>
          </cell>
          <cell r="BH106" t="str">
            <v>-</v>
          </cell>
          <cell r="BI106" t="str">
            <v>-</v>
          </cell>
          <cell r="BJ106" t="str">
            <v>-</v>
          </cell>
          <cell r="BK106" t="str">
            <v>-</v>
          </cell>
          <cell r="BL106" t="str">
            <v>-</v>
          </cell>
          <cell r="BM106" t="str">
            <v>-</v>
          </cell>
          <cell r="BN106" t="str">
            <v>-</v>
          </cell>
          <cell r="BO106" t="str">
            <v>-</v>
          </cell>
          <cell r="BP106" t="str">
            <v>-</v>
          </cell>
          <cell r="BQ106" t="str">
            <v>-</v>
          </cell>
          <cell r="BW106" t="str">
            <v>Administracion, Imprevistos, Utilidad (AIU)</v>
          </cell>
          <cell r="BX106">
            <v>0.3</v>
          </cell>
          <cell r="BY106">
            <v>0</v>
          </cell>
          <cell r="BZ106">
            <v>0</v>
          </cell>
          <cell r="CA106">
            <v>0</v>
          </cell>
        </row>
        <row r="107">
          <cell r="D107" t="str">
            <v>Acometida del transformador al contador (bajante en tubería galvanizada de 2", tubería de pvc  de 2" de la caja de conexión CS275 al contador todo alambrado con 3 cables THHM Nº2 y un Nº4)</v>
          </cell>
          <cell r="E107" t="str">
            <v>ml</v>
          </cell>
          <cell r="F107" t="str">
            <v>MG501</v>
          </cell>
          <cell r="G107">
            <v>0.05</v>
          </cell>
          <cell r="H107" t="str">
            <v>-</v>
          </cell>
          <cell r="I107" t="str">
            <v>-</v>
          </cell>
          <cell r="J107" t="str">
            <v>-</v>
          </cell>
          <cell r="K107" t="str">
            <v>-</v>
          </cell>
          <cell r="L107" t="str">
            <v>-</v>
          </cell>
          <cell r="M107" t="str">
            <v>-</v>
          </cell>
          <cell r="N107" t="str">
            <v>-</v>
          </cell>
          <cell r="O107" t="str">
            <v>-</v>
          </cell>
          <cell r="P107" t="str">
            <v>C5294</v>
          </cell>
          <cell r="Q107">
            <v>3</v>
          </cell>
          <cell r="R107" t="str">
            <v>C5295</v>
          </cell>
          <cell r="S107">
            <v>1</v>
          </cell>
          <cell r="T107" t="str">
            <v>IGE1349</v>
          </cell>
          <cell r="U107">
            <v>1</v>
          </cell>
          <cell r="V107" t="str">
            <v>C5291</v>
          </cell>
          <cell r="W107">
            <v>1</v>
          </cell>
          <cell r="X107" t="str">
            <v>IGE1357</v>
          </cell>
          <cell r="Y107">
            <v>1</v>
          </cell>
          <cell r="Z107" t="str">
            <v>-</v>
          </cell>
          <cell r="AA107" t="str">
            <v>-</v>
          </cell>
          <cell r="AB107" t="str">
            <v>-</v>
          </cell>
          <cell r="AC107" t="str">
            <v>-</v>
          </cell>
          <cell r="AD107" t="str">
            <v>-</v>
          </cell>
          <cell r="AE107" t="str">
            <v>-</v>
          </cell>
          <cell r="AF107" t="str">
            <v>-</v>
          </cell>
          <cell r="AG107" t="str">
            <v>-</v>
          </cell>
          <cell r="AH107" t="str">
            <v>-</v>
          </cell>
          <cell r="AI107" t="str">
            <v>-</v>
          </cell>
          <cell r="AJ107">
            <v>0</v>
          </cell>
          <cell r="AK107" t="str">
            <v>-</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v>1</v>
          </cell>
          <cell r="AX107" t="str">
            <v>-</v>
          </cell>
          <cell r="AY107">
            <v>5</v>
          </cell>
          <cell r="AZ107">
            <v>5</v>
          </cell>
          <cell r="BA107">
            <v>1</v>
          </cell>
          <cell r="BB107" t="str">
            <v>MO29</v>
          </cell>
          <cell r="BC107">
            <v>5.5</v>
          </cell>
          <cell r="BD107">
            <v>1</v>
          </cell>
          <cell r="BE107" t="str">
            <v>MO30</v>
          </cell>
          <cell r="BF107">
            <v>5.5</v>
          </cell>
          <cell r="BG107" t="str">
            <v>-</v>
          </cell>
          <cell r="BH107" t="str">
            <v>-</v>
          </cell>
          <cell r="BI107" t="str">
            <v>-</v>
          </cell>
          <cell r="BJ107" t="str">
            <v>-</v>
          </cell>
          <cell r="BK107" t="str">
            <v>-</v>
          </cell>
          <cell r="BL107" t="str">
            <v>-</v>
          </cell>
          <cell r="BM107" t="str">
            <v>-</v>
          </cell>
          <cell r="BN107" t="str">
            <v>-</v>
          </cell>
          <cell r="BO107" t="str">
            <v>-</v>
          </cell>
          <cell r="BP107" t="str">
            <v>-</v>
          </cell>
          <cell r="BQ107" t="str">
            <v>-</v>
          </cell>
          <cell r="BT107">
            <v>0</v>
          </cell>
          <cell r="BW107" t="str">
            <v>Administracion, Imprevistos, Utilidad (AIU)</v>
          </cell>
          <cell r="BX107">
            <v>0.3</v>
          </cell>
          <cell r="BY107">
            <v>0</v>
          </cell>
          <cell r="BZ107">
            <v>0</v>
          </cell>
          <cell r="CA107">
            <v>0</v>
          </cell>
        </row>
        <row r="108">
          <cell r="D108" t="str">
            <v>Acometida en 3#2AWG ACSR</v>
          </cell>
          <cell r="E108" t="str">
            <v>ml</v>
          </cell>
          <cell r="F108" t="str">
            <v>MG501</v>
          </cell>
          <cell r="G108">
            <v>0.05</v>
          </cell>
          <cell r="H108" t="str">
            <v>-</v>
          </cell>
          <cell r="I108" t="str">
            <v>-</v>
          </cell>
          <cell r="J108" t="str">
            <v>-</v>
          </cell>
          <cell r="K108" t="str">
            <v>-</v>
          </cell>
          <cell r="L108" t="str">
            <v>-</v>
          </cell>
          <cell r="M108" t="str">
            <v>-</v>
          </cell>
          <cell r="N108" t="str">
            <v>-</v>
          </cell>
          <cell r="O108" t="str">
            <v>-</v>
          </cell>
          <cell r="P108" t="str">
            <v>C5508</v>
          </cell>
          <cell r="Q108">
            <v>1</v>
          </cell>
          <cell r="R108" t="str">
            <v>-</v>
          </cell>
          <cell r="S108" t="str">
            <v>-</v>
          </cell>
          <cell r="T108" t="str">
            <v>-</v>
          </cell>
          <cell r="U108" t="str">
            <v>-</v>
          </cell>
          <cell r="V108" t="str">
            <v>-</v>
          </cell>
          <cell r="W108" t="str">
            <v>-</v>
          </cell>
          <cell r="X108" t="str">
            <v>-</v>
          </cell>
          <cell r="Y108" t="str">
            <v>-</v>
          </cell>
          <cell r="Z108" t="str">
            <v>-</v>
          </cell>
          <cell r="AA108" t="str">
            <v>-</v>
          </cell>
          <cell r="AB108" t="str">
            <v>-</v>
          </cell>
          <cell r="AC108" t="str">
            <v>-</v>
          </cell>
          <cell r="AD108" t="str">
            <v>-</v>
          </cell>
          <cell r="AE108" t="str">
            <v>-</v>
          </cell>
          <cell r="AF108" t="str">
            <v>-</v>
          </cell>
          <cell r="AG108" t="str">
            <v>-</v>
          </cell>
          <cell r="AH108" t="str">
            <v>-</v>
          </cell>
          <cell r="AI108" t="str">
            <v>-</v>
          </cell>
          <cell r="AJ108">
            <v>0</v>
          </cell>
          <cell r="AK108" t="str">
            <v>-</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v>1</v>
          </cell>
          <cell r="AX108" t="str">
            <v>-</v>
          </cell>
          <cell r="AY108">
            <v>5</v>
          </cell>
          <cell r="AZ108">
            <v>5</v>
          </cell>
          <cell r="BA108" t="str">
            <v>-</v>
          </cell>
          <cell r="BB108" t="str">
            <v>-</v>
          </cell>
          <cell r="BC108" t="str">
            <v>-</v>
          </cell>
          <cell r="BD108">
            <v>1</v>
          </cell>
          <cell r="BE108" t="str">
            <v>MO30</v>
          </cell>
          <cell r="BF108">
            <v>15</v>
          </cell>
          <cell r="BG108" t="str">
            <v>-</v>
          </cell>
          <cell r="BH108" t="str">
            <v>-</v>
          </cell>
          <cell r="BI108" t="str">
            <v>-</v>
          </cell>
          <cell r="BJ108" t="str">
            <v>-</v>
          </cell>
          <cell r="BK108" t="str">
            <v>-</v>
          </cell>
          <cell r="BL108" t="str">
            <v>-</v>
          </cell>
          <cell r="BM108" t="str">
            <v>-</v>
          </cell>
          <cell r="BN108" t="str">
            <v>-</v>
          </cell>
          <cell r="BO108" t="str">
            <v>-</v>
          </cell>
          <cell r="BP108" t="str">
            <v>-</v>
          </cell>
          <cell r="BQ108" t="str">
            <v>-</v>
          </cell>
          <cell r="BW108" t="str">
            <v>Administracion, Imprevistos, Utilidad (AIU)</v>
          </cell>
          <cell r="BX108">
            <v>0.3</v>
          </cell>
          <cell r="BY108">
            <v>0</v>
          </cell>
          <cell r="BZ108">
            <v>0</v>
          </cell>
          <cell r="CA108">
            <v>0</v>
          </cell>
        </row>
        <row r="109">
          <cell r="D109" t="str">
            <v>Acometida principa en ( 3#2AWG F + 1#4AWG N+ 1#2/0AWG T) desde red de distribucion publica a tablero principal 208V</v>
          </cell>
          <cell r="E109" t="str">
            <v>Ml</v>
          </cell>
          <cell r="F109" t="str">
            <v>MG501</v>
          </cell>
          <cell r="G109">
            <v>0.05</v>
          </cell>
          <cell r="H109" t="str">
            <v>-</v>
          </cell>
          <cell r="I109" t="str">
            <v>-</v>
          </cell>
          <cell r="J109" t="str">
            <v>-</v>
          </cell>
          <cell r="K109">
            <v>350000</v>
          </cell>
          <cell r="L109" t="str">
            <v>-</v>
          </cell>
          <cell r="M109" t="str">
            <v>-</v>
          </cell>
          <cell r="N109" t="str">
            <v>-</v>
          </cell>
          <cell r="O109" t="str">
            <v>-</v>
          </cell>
          <cell r="P109" t="str">
            <v>IGE1366</v>
          </cell>
          <cell r="Q109">
            <v>6.3</v>
          </cell>
          <cell r="R109" t="str">
            <v>IGE1367</v>
          </cell>
          <cell r="S109">
            <v>6.3</v>
          </cell>
          <cell r="T109" t="str">
            <v>IGE1009</v>
          </cell>
          <cell r="U109">
            <v>3</v>
          </cell>
          <cell r="V109" t="str">
            <v>IGE1010</v>
          </cell>
          <cell r="W109">
            <v>4</v>
          </cell>
          <cell r="X109" t="str">
            <v>IGE1047</v>
          </cell>
          <cell r="Y109">
            <v>1</v>
          </cell>
          <cell r="Z109" t="str">
            <v>IGE1015</v>
          </cell>
          <cell r="AA109">
            <v>18.899999999999999</v>
          </cell>
          <cell r="AB109" t="str">
            <v>IGE1016</v>
          </cell>
          <cell r="AC109">
            <v>24.8</v>
          </cell>
          <cell r="AD109" t="str">
            <v>IGE1161</v>
          </cell>
          <cell r="AE109">
            <v>0.06</v>
          </cell>
          <cell r="AF109" t="str">
            <v>-</v>
          </cell>
          <cell r="AG109" t="str">
            <v>-</v>
          </cell>
          <cell r="AH109" t="str">
            <v>-</v>
          </cell>
          <cell r="AI109" t="str">
            <v>-</v>
          </cell>
          <cell r="AJ109">
            <v>0</v>
          </cell>
          <cell r="AK109" t="str">
            <v>-</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v>1</v>
          </cell>
          <cell r="AX109" t="str">
            <v>-</v>
          </cell>
          <cell r="AY109">
            <v>5</v>
          </cell>
          <cell r="AZ109">
            <v>5</v>
          </cell>
          <cell r="BA109">
            <v>1</v>
          </cell>
          <cell r="BB109" t="str">
            <v>MO29</v>
          </cell>
          <cell r="BC109">
            <v>2.6</v>
          </cell>
          <cell r="BD109">
            <v>1</v>
          </cell>
          <cell r="BE109" t="str">
            <v>MO30</v>
          </cell>
          <cell r="BF109">
            <v>2.6</v>
          </cell>
          <cell r="BG109" t="str">
            <v>-</v>
          </cell>
          <cell r="BH109" t="str">
            <v>-</v>
          </cell>
          <cell r="BI109" t="str">
            <v>-</v>
          </cell>
          <cell r="BJ109" t="str">
            <v>-</v>
          </cell>
          <cell r="BK109" t="str">
            <v>-</v>
          </cell>
          <cell r="BL109" t="str">
            <v>-</v>
          </cell>
          <cell r="BM109" t="str">
            <v>-</v>
          </cell>
          <cell r="BN109" t="str">
            <v>-</v>
          </cell>
          <cell r="BO109" t="str">
            <v>-</v>
          </cell>
          <cell r="BP109" t="str">
            <v>-</v>
          </cell>
          <cell r="BQ109" t="str">
            <v>-</v>
          </cell>
          <cell r="BT109">
            <v>0</v>
          </cell>
          <cell r="BW109" t="str">
            <v>Administracion, Imprevistos, Utilidad (AIU)</v>
          </cell>
          <cell r="BX109">
            <v>0.3</v>
          </cell>
          <cell r="BY109">
            <v>0</v>
          </cell>
          <cell r="BZ109">
            <v>0</v>
          </cell>
          <cell r="CA109">
            <v>0</v>
          </cell>
        </row>
        <row r="110">
          <cell r="D110" t="str">
            <v>ACOMETIDA PVC 1/2" DE 5 mts.</v>
          </cell>
          <cell r="E110" t="str">
            <v>UND</v>
          </cell>
          <cell r="F110" t="str">
            <v>-</v>
          </cell>
          <cell r="G110" t="str">
            <v>-</v>
          </cell>
          <cell r="H110" t="str">
            <v>-</v>
          </cell>
          <cell r="I110" t="str">
            <v>-</v>
          </cell>
          <cell r="J110" t="str">
            <v>-</v>
          </cell>
          <cell r="K110" t="str">
            <v>-</v>
          </cell>
          <cell r="L110" t="str">
            <v>-</v>
          </cell>
          <cell r="M110" t="str">
            <v>-</v>
          </cell>
          <cell r="N110" t="str">
            <v>-</v>
          </cell>
          <cell r="O110" t="str">
            <v>-</v>
          </cell>
          <cell r="P110" t="str">
            <v>IGE1356</v>
          </cell>
          <cell r="Q110">
            <v>7.5</v>
          </cell>
          <cell r="R110" t="str">
            <v>IGE1087</v>
          </cell>
          <cell r="S110">
            <v>2.85</v>
          </cell>
          <cell r="T110" t="str">
            <v>IGE1281</v>
          </cell>
          <cell r="U110">
            <v>0.09</v>
          </cell>
          <cell r="V110" t="str">
            <v>IGE1161</v>
          </cell>
          <cell r="W110">
            <v>0.02</v>
          </cell>
          <cell r="X110" t="str">
            <v>IGE1254</v>
          </cell>
          <cell r="Y110">
            <v>1</v>
          </cell>
          <cell r="Z110" t="str">
            <v>-</v>
          </cell>
          <cell r="AA110" t="str">
            <v>-</v>
          </cell>
          <cell r="AB110" t="str">
            <v>-</v>
          </cell>
          <cell r="AC110" t="str">
            <v>-</v>
          </cell>
          <cell r="AD110" t="str">
            <v>-</v>
          </cell>
          <cell r="AE110" t="str">
            <v>-</v>
          </cell>
          <cell r="AF110" t="str">
            <v>-</v>
          </cell>
          <cell r="AG110" t="str">
            <v>-</v>
          </cell>
          <cell r="AH110" t="str">
            <v>-</v>
          </cell>
          <cell r="AI110" t="str">
            <v>-</v>
          </cell>
          <cell r="AJ110">
            <v>0</v>
          </cell>
          <cell r="AK110" t="str">
            <v>-</v>
          </cell>
          <cell r="AL110" t="str">
            <v>-</v>
          </cell>
          <cell r="AM110" t="str">
            <v>-</v>
          </cell>
          <cell r="AN110" t="str">
            <v>-</v>
          </cell>
          <cell r="AO110" t="str">
            <v>-</v>
          </cell>
          <cell r="AP110" t="str">
            <v>-</v>
          </cell>
          <cell r="AQ110" t="str">
            <v>-</v>
          </cell>
          <cell r="AR110" t="str">
            <v>-</v>
          </cell>
          <cell r="AS110" t="str">
            <v>-</v>
          </cell>
          <cell r="AT110" t="str">
            <v>-</v>
          </cell>
          <cell r="AU110" t="str">
            <v>-</v>
          </cell>
          <cell r="AV110" t="str">
            <v>-</v>
          </cell>
          <cell r="AW110">
            <v>1</v>
          </cell>
          <cell r="AX110" t="str">
            <v>-</v>
          </cell>
          <cell r="AY110">
            <v>5</v>
          </cell>
          <cell r="AZ110">
            <v>5</v>
          </cell>
          <cell r="BA110">
            <v>1</v>
          </cell>
          <cell r="BB110" t="str">
            <v>MO14</v>
          </cell>
          <cell r="BC110">
            <v>1.25</v>
          </cell>
          <cell r="BD110" t="str">
            <v>-</v>
          </cell>
          <cell r="BE110" t="str">
            <v>-</v>
          </cell>
          <cell r="BF110" t="str">
            <v>-</v>
          </cell>
          <cell r="BG110" t="str">
            <v>-</v>
          </cell>
          <cell r="BH110" t="str">
            <v>-</v>
          </cell>
          <cell r="BI110" t="str">
            <v>-</v>
          </cell>
          <cell r="BJ110" t="str">
            <v>-</v>
          </cell>
          <cell r="BK110" t="str">
            <v>-</v>
          </cell>
          <cell r="BL110" t="str">
            <v>-</v>
          </cell>
          <cell r="BM110" t="str">
            <v>-</v>
          </cell>
          <cell r="BN110" t="str">
            <v>-</v>
          </cell>
          <cell r="BO110" t="str">
            <v>-</v>
          </cell>
          <cell r="BP110" t="str">
            <v>MO25</v>
          </cell>
          <cell r="BQ110">
            <v>0.38</v>
          </cell>
          <cell r="BT110">
            <v>0</v>
          </cell>
          <cell r="BW110" t="str">
            <v>Administracion, Imprevistos, Utilidad (AIU)</v>
          </cell>
          <cell r="BX110">
            <v>0.3</v>
          </cell>
          <cell r="BY110">
            <v>0</v>
          </cell>
          <cell r="BZ110">
            <v>0</v>
          </cell>
          <cell r="CA110">
            <v>0</v>
          </cell>
        </row>
        <row r="111">
          <cell r="D111" t="str">
            <v>ACOMETIDA PVC 1/2" DE 5 mts.(POR METRO LINEAL)</v>
          </cell>
          <cell r="E111" t="str">
            <v>ML</v>
          </cell>
          <cell r="F111" t="str">
            <v>-</v>
          </cell>
          <cell r="G111" t="str">
            <v>-</v>
          </cell>
          <cell r="H111" t="str">
            <v>-</v>
          </cell>
          <cell r="I111" t="str">
            <v>-</v>
          </cell>
          <cell r="J111" t="str">
            <v>-</v>
          </cell>
          <cell r="K111" t="str">
            <v>-</v>
          </cell>
          <cell r="L111" t="str">
            <v>-</v>
          </cell>
          <cell r="M111" t="str">
            <v>-</v>
          </cell>
          <cell r="N111" t="str">
            <v>-</v>
          </cell>
          <cell r="O111" t="str">
            <v>-</v>
          </cell>
          <cell r="P111" t="str">
            <v>IGE1356</v>
          </cell>
          <cell r="Q111">
            <v>1.03</v>
          </cell>
          <cell r="R111" t="str">
            <v>IGE1087</v>
          </cell>
          <cell r="S111">
            <v>0.41</v>
          </cell>
          <cell r="T111" t="str">
            <v>IGE1281</v>
          </cell>
          <cell r="U111">
            <v>0.01</v>
          </cell>
          <cell r="V111" t="str">
            <v>IGE1161</v>
          </cell>
          <cell r="W111">
            <v>0.01</v>
          </cell>
          <cell r="X111" t="str">
            <v>IGE1254</v>
          </cell>
          <cell r="Y111">
            <v>0.2</v>
          </cell>
          <cell r="Z111" t="str">
            <v>-</v>
          </cell>
          <cell r="AA111" t="str">
            <v>-</v>
          </cell>
          <cell r="AB111" t="str">
            <v>-</v>
          </cell>
          <cell r="AC111" t="str">
            <v>-</v>
          </cell>
          <cell r="AD111" t="str">
            <v>-</v>
          </cell>
          <cell r="AE111" t="str">
            <v>-</v>
          </cell>
          <cell r="AF111" t="str">
            <v>-</v>
          </cell>
          <cell r="AG111" t="str">
            <v>-</v>
          </cell>
          <cell r="AH111" t="str">
            <v>-</v>
          </cell>
          <cell r="AI111" t="str">
            <v>-</v>
          </cell>
          <cell r="AJ111">
            <v>0</v>
          </cell>
          <cell r="AK111" t="str">
            <v>-</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v>1</v>
          </cell>
          <cell r="AX111" t="str">
            <v>-</v>
          </cell>
          <cell r="AY111">
            <v>5</v>
          </cell>
          <cell r="AZ111">
            <v>5</v>
          </cell>
          <cell r="BA111">
            <v>1</v>
          </cell>
          <cell r="BB111" t="str">
            <v>MO14</v>
          </cell>
          <cell r="BC111">
            <v>15</v>
          </cell>
          <cell r="BD111" t="str">
            <v>-</v>
          </cell>
          <cell r="BE111" t="str">
            <v>-</v>
          </cell>
          <cell r="BF111" t="str">
            <v>-</v>
          </cell>
          <cell r="BG111" t="str">
            <v>-</v>
          </cell>
          <cell r="BH111" t="str">
            <v>-</v>
          </cell>
          <cell r="BI111" t="str">
            <v>-</v>
          </cell>
          <cell r="BJ111" t="str">
            <v>-</v>
          </cell>
          <cell r="BK111" t="str">
            <v>-</v>
          </cell>
          <cell r="BL111" t="str">
            <v>-</v>
          </cell>
          <cell r="BM111" t="str">
            <v>-</v>
          </cell>
          <cell r="BN111" t="str">
            <v>-</v>
          </cell>
          <cell r="BO111" t="str">
            <v>-</v>
          </cell>
          <cell r="BP111" t="str">
            <v>MO25</v>
          </cell>
          <cell r="BQ111">
            <v>0.38</v>
          </cell>
          <cell r="BT111">
            <v>0</v>
          </cell>
          <cell r="BW111" t="str">
            <v>Administracion, Imprevistos, Utilidad (AIU)</v>
          </cell>
          <cell r="BX111">
            <v>0.3</v>
          </cell>
          <cell r="BY111">
            <v>0</v>
          </cell>
          <cell r="BZ111">
            <v>0</v>
          </cell>
          <cell r="CA111">
            <v>0</v>
          </cell>
        </row>
        <row r="112">
          <cell r="D112" t="str">
            <v>ACOMETIDA PVC DE 3/4" 6 mts.</v>
          </cell>
          <cell r="E112" t="str">
            <v>UND</v>
          </cell>
          <cell r="F112" t="str">
            <v>-</v>
          </cell>
          <cell r="G112" t="str">
            <v>-</v>
          </cell>
          <cell r="H112" t="str">
            <v>-</v>
          </cell>
          <cell r="I112" t="str">
            <v>-</v>
          </cell>
          <cell r="J112" t="str">
            <v>-</v>
          </cell>
          <cell r="K112" t="str">
            <v>-</v>
          </cell>
          <cell r="L112" t="str">
            <v>-</v>
          </cell>
          <cell r="M112" t="str">
            <v>-</v>
          </cell>
          <cell r="N112" t="str">
            <v>-</v>
          </cell>
          <cell r="O112" t="str">
            <v>-</v>
          </cell>
          <cell r="P112" t="str">
            <v>IGE1360</v>
          </cell>
          <cell r="Q112">
            <v>6</v>
          </cell>
          <cell r="R112" t="str">
            <v>IGE1090</v>
          </cell>
          <cell r="S112">
            <v>2.0499999999999998</v>
          </cell>
          <cell r="T112" t="str">
            <v>IGE1281</v>
          </cell>
          <cell r="U112">
            <v>0.05</v>
          </cell>
          <cell r="V112" t="str">
            <v>IGE1161</v>
          </cell>
          <cell r="W112">
            <v>0.01</v>
          </cell>
          <cell r="X112" t="str">
            <v>IGE1255</v>
          </cell>
          <cell r="Y112">
            <v>1</v>
          </cell>
          <cell r="Z112" t="str">
            <v>-</v>
          </cell>
          <cell r="AA112" t="str">
            <v>-</v>
          </cell>
          <cell r="AB112" t="str">
            <v>-</v>
          </cell>
          <cell r="AC112" t="str">
            <v>-</v>
          </cell>
          <cell r="AD112" t="str">
            <v>-</v>
          </cell>
          <cell r="AE112" t="str">
            <v>-</v>
          </cell>
          <cell r="AF112" t="str">
            <v>-</v>
          </cell>
          <cell r="AG112" t="str">
            <v>-</v>
          </cell>
          <cell r="AH112" t="str">
            <v>-</v>
          </cell>
          <cell r="AI112" t="str">
            <v>-</v>
          </cell>
          <cell r="AJ112">
            <v>0</v>
          </cell>
          <cell r="AK112" t="str">
            <v>-</v>
          </cell>
          <cell r="AL112" t="str">
            <v>-</v>
          </cell>
          <cell r="AM112" t="str">
            <v>-</v>
          </cell>
          <cell r="AN112" t="str">
            <v>-</v>
          </cell>
          <cell r="AO112" t="str">
            <v>-</v>
          </cell>
          <cell r="AP112" t="str">
            <v>-</v>
          </cell>
          <cell r="AQ112" t="str">
            <v>-</v>
          </cell>
          <cell r="AR112" t="str">
            <v>-</v>
          </cell>
          <cell r="AS112" t="str">
            <v>-</v>
          </cell>
          <cell r="AT112" t="str">
            <v>-</v>
          </cell>
          <cell r="AU112" t="str">
            <v>-</v>
          </cell>
          <cell r="AV112" t="str">
            <v>-</v>
          </cell>
          <cell r="AW112">
            <v>1</v>
          </cell>
          <cell r="AX112" t="str">
            <v>-</v>
          </cell>
          <cell r="AY112">
            <v>5</v>
          </cell>
          <cell r="AZ112">
            <v>5</v>
          </cell>
          <cell r="BA112">
            <v>1</v>
          </cell>
          <cell r="BB112" t="str">
            <v>MO14</v>
          </cell>
          <cell r="BC112">
            <v>3</v>
          </cell>
          <cell r="BD112" t="str">
            <v>-</v>
          </cell>
          <cell r="BE112" t="str">
            <v>-</v>
          </cell>
          <cell r="BF112" t="str">
            <v>-</v>
          </cell>
          <cell r="BG112" t="str">
            <v>-</v>
          </cell>
          <cell r="BH112" t="str">
            <v>-</v>
          </cell>
          <cell r="BI112" t="str">
            <v>-</v>
          </cell>
          <cell r="BJ112" t="str">
            <v>-</v>
          </cell>
          <cell r="BK112" t="str">
            <v>-</v>
          </cell>
          <cell r="BL112" t="str">
            <v>-</v>
          </cell>
          <cell r="BM112" t="str">
            <v>-</v>
          </cell>
          <cell r="BN112" t="str">
            <v>-</v>
          </cell>
          <cell r="BO112" t="str">
            <v>-</v>
          </cell>
          <cell r="BP112" t="str">
            <v>MO25</v>
          </cell>
          <cell r="BQ112">
            <v>0.38</v>
          </cell>
          <cell r="BW112" t="str">
            <v>Administracion, Imprevistos, Utilidad (AIU)</v>
          </cell>
          <cell r="BX112">
            <v>0.3</v>
          </cell>
          <cell r="BY112">
            <v>0</v>
          </cell>
          <cell r="BZ112">
            <v>0</v>
          </cell>
          <cell r="CA112">
            <v>0</v>
          </cell>
        </row>
        <row r="113">
          <cell r="D113" t="str">
            <v>Acondicionamieto del terreno mediante terraceo (ver diseño)</v>
          </cell>
          <cell r="E113" t="str">
            <v>UNIDAD</v>
          </cell>
          <cell r="F113" t="str">
            <v>MG501</v>
          </cell>
          <cell r="G113">
            <v>0.05</v>
          </cell>
          <cell r="H113" t="str">
            <v>MG516</v>
          </cell>
          <cell r="I113">
            <v>5</v>
          </cell>
          <cell r="J113" t="str">
            <v>MG525</v>
          </cell>
          <cell r="K113">
            <v>5</v>
          </cell>
          <cell r="L113" t="str">
            <v>MG504</v>
          </cell>
          <cell r="M113">
            <v>5</v>
          </cell>
          <cell r="N113" t="str">
            <v>MG521</v>
          </cell>
          <cell r="O113">
            <v>5</v>
          </cell>
          <cell r="P113" t="str">
            <v>-</v>
          </cell>
          <cell r="Q113" t="str">
            <v>-</v>
          </cell>
          <cell r="R113" t="str">
            <v>-</v>
          </cell>
          <cell r="S113" t="str">
            <v>-</v>
          </cell>
          <cell r="T113" t="str">
            <v>-</v>
          </cell>
          <cell r="U113" t="str">
            <v>-</v>
          </cell>
          <cell r="V113" t="str">
            <v>-</v>
          </cell>
          <cell r="W113" t="str">
            <v>-</v>
          </cell>
          <cell r="X113" t="str">
            <v>-</v>
          </cell>
          <cell r="Y113" t="str">
            <v>-</v>
          </cell>
          <cell r="Z113" t="str">
            <v>-</v>
          </cell>
          <cell r="AA113" t="str">
            <v>-</v>
          </cell>
          <cell r="AB113" t="str">
            <v>-</v>
          </cell>
          <cell r="AC113" t="str">
            <v>-</v>
          </cell>
          <cell r="AD113" t="str">
            <v>-</v>
          </cell>
          <cell r="AE113" t="str">
            <v>-</v>
          </cell>
          <cell r="AF113" t="str">
            <v>-</v>
          </cell>
          <cell r="AG113" t="str">
            <v>-</v>
          </cell>
          <cell r="AH113" t="str">
            <v>-</v>
          </cell>
          <cell r="AI113" t="str">
            <v>-</v>
          </cell>
          <cell r="AJ113">
            <v>0</v>
          </cell>
          <cell r="AK113" t="str">
            <v>-</v>
          </cell>
          <cell r="AL113" t="str">
            <v>-</v>
          </cell>
          <cell r="AM113" t="str">
            <v>-</v>
          </cell>
          <cell r="AN113" t="str">
            <v>-</v>
          </cell>
          <cell r="AO113" t="str">
            <v>-</v>
          </cell>
          <cell r="AP113" t="str">
            <v>-</v>
          </cell>
          <cell r="AQ113" t="str">
            <v>-</v>
          </cell>
          <cell r="AR113" t="str">
            <v>-</v>
          </cell>
          <cell r="AS113" t="str">
            <v>-</v>
          </cell>
          <cell r="AT113" t="str">
            <v>-</v>
          </cell>
          <cell r="AU113" t="str">
            <v>-</v>
          </cell>
          <cell r="AV113" t="str">
            <v>-</v>
          </cell>
          <cell r="AW113">
            <v>1</v>
          </cell>
          <cell r="AX113" t="str">
            <v>-</v>
          </cell>
          <cell r="AY113">
            <v>5</v>
          </cell>
          <cell r="AZ113">
            <v>5</v>
          </cell>
          <cell r="BA113">
            <v>1</v>
          </cell>
          <cell r="BB113" t="str">
            <v>MO20</v>
          </cell>
          <cell r="BC113">
            <v>40</v>
          </cell>
          <cell r="BD113" t="str">
            <v>-</v>
          </cell>
          <cell r="BE113" t="str">
            <v>-</v>
          </cell>
          <cell r="BF113" t="str">
            <v>-</v>
          </cell>
          <cell r="BG113" t="str">
            <v>-</v>
          </cell>
          <cell r="BH113" t="str">
            <v>-</v>
          </cell>
          <cell r="BI113" t="str">
            <v>-</v>
          </cell>
          <cell r="BJ113" t="str">
            <v>-</v>
          </cell>
          <cell r="BK113" t="str">
            <v>-</v>
          </cell>
          <cell r="BL113" t="str">
            <v>-</v>
          </cell>
          <cell r="BM113" t="str">
            <v>-</v>
          </cell>
          <cell r="BN113" t="str">
            <v>-</v>
          </cell>
          <cell r="BO113" t="str">
            <v>-</v>
          </cell>
          <cell r="BP113" t="str">
            <v>-</v>
          </cell>
          <cell r="BQ113" t="str">
            <v>-</v>
          </cell>
          <cell r="BW113" t="str">
            <v>Administracion, Imprevistos, Utilidad (AIU)</v>
          </cell>
          <cell r="BX113">
            <v>0.3</v>
          </cell>
          <cell r="BY113">
            <v>0</v>
          </cell>
          <cell r="BZ113">
            <v>0</v>
          </cell>
          <cell r="CA113">
            <v>0</v>
          </cell>
        </row>
        <row r="114">
          <cell r="D114" t="str">
            <v>Acople universal  4" HD</v>
          </cell>
          <cell r="E114" t="str">
            <v>un</v>
          </cell>
          <cell r="F114" t="str">
            <v>MG501</v>
          </cell>
          <cell r="G114">
            <v>0.05</v>
          </cell>
          <cell r="H114" t="str">
            <v>-</v>
          </cell>
          <cell r="I114" t="str">
            <v>-</v>
          </cell>
          <cell r="J114" t="str">
            <v>-</v>
          </cell>
          <cell r="K114" t="str">
            <v>-</v>
          </cell>
          <cell r="L114" t="str">
            <v>-</v>
          </cell>
          <cell r="M114" t="str">
            <v>-</v>
          </cell>
          <cell r="N114" t="str">
            <v>-</v>
          </cell>
          <cell r="O114" t="str">
            <v>-</v>
          </cell>
          <cell r="P114" t="str">
            <v>C5434</v>
          </cell>
          <cell r="Q114">
            <v>1</v>
          </cell>
          <cell r="R114" t="str">
            <v>-</v>
          </cell>
          <cell r="S114" t="str">
            <v>-</v>
          </cell>
          <cell r="T114" t="str">
            <v>-</v>
          </cell>
          <cell r="U114" t="str">
            <v>-</v>
          </cell>
          <cell r="V114" t="str">
            <v>-</v>
          </cell>
          <cell r="W114" t="str">
            <v>-</v>
          </cell>
          <cell r="X114" t="str">
            <v>-</v>
          </cell>
          <cell r="Y114" t="str">
            <v>-</v>
          </cell>
          <cell r="Z114" t="str">
            <v>-</v>
          </cell>
          <cell r="AA114" t="str">
            <v>-</v>
          </cell>
          <cell r="AB114" t="str">
            <v>-</v>
          </cell>
          <cell r="AC114" t="str">
            <v>-</v>
          </cell>
          <cell r="AD114" t="str">
            <v>-</v>
          </cell>
          <cell r="AE114" t="str">
            <v>-</v>
          </cell>
          <cell r="AF114" t="str">
            <v>-</v>
          </cell>
          <cell r="AG114" t="str">
            <v>-</v>
          </cell>
          <cell r="AH114" t="str">
            <v>-</v>
          </cell>
          <cell r="AI114" t="str">
            <v>-</v>
          </cell>
          <cell r="AJ114">
            <v>0</v>
          </cell>
          <cell r="AK114" t="str">
            <v>-</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v>1</v>
          </cell>
          <cell r="AX114" t="str">
            <v>-</v>
          </cell>
          <cell r="AY114">
            <v>5</v>
          </cell>
          <cell r="AZ114">
            <v>5</v>
          </cell>
          <cell r="BA114">
            <v>1</v>
          </cell>
          <cell r="BB114" t="str">
            <v>MO10</v>
          </cell>
          <cell r="BC114">
            <v>5</v>
          </cell>
          <cell r="BD114" t="str">
            <v>-</v>
          </cell>
          <cell r="BE114" t="str">
            <v>-</v>
          </cell>
          <cell r="BF114" t="str">
            <v>-</v>
          </cell>
          <cell r="BG114" t="str">
            <v>-</v>
          </cell>
          <cell r="BH114" t="str">
            <v>-</v>
          </cell>
          <cell r="BI114" t="str">
            <v>-</v>
          </cell>
          <cell r="BJ114" t="str">
            <v>-</v>
          </cell>
          <cell r="BK114" t="str">
            <v>-</v>
          </cell>
          <cell r="BL114" t="str">
            <v>-</v>
          </cell>
          <cell r="BM114" t="str">
            <v>-</v>
          </cell>
          <cell r="BN114" t="str">
            <v>-</v>
          </cell>
          <cell r="BO114" t="str">
            <v>-</v>
          </cell>
          <cell r="BP114" t="str">
            <v>-</v>
          </cell>
          <cell r="BQ114" t="str">
            <v>-</v>
          </cell>
          <cell r="BT114">
            <v>557573</v>
          </cell>
          <cell r="BU114" t="str">
            <v>PDA SAN MATEO</v>
          </cell>
          <cell r="BW114" t="str">
            <v>Administracion, Imprevistos, Utilidad (AIU)</v>
          </cell>
          <cell r="BX114">
            <v>0.3</v>
          </cell>
          <cell r="BY114">
            <v>0</v>
          </cell>
          <cell r="BZ114">
            <v>0</v>
          </cell>
          <cell r="CA114">
            <v>0</v>
          </cell>
        </row>
        <row r="115">
          <cell r="D115" t="str">
            <v>Adaptador de Limpieza PVC sanit. ɸ 4"</v>
          </cell>
          <cell r="E115" t="str">
            <v>UND</v>
          </cell>
          <cell r="F115" t="str">
            <v>MG501</v>
          </cell>
          <cell r="G115">
            <v>0.1</v>
          </cell>
          <cell r="H115" t="str">
            <v>-</v>
          </cell>
          <cell r="I115" t="str">
            <v>-</v>
          </cell>
          <cell r="J115" t="str">
            <v>-</v>
          </cell>
          <cell r="K115" t="str">
            <v>-</v>
          </cell>
          <cell r="L115" t="str">
            <v>-</v>
          </cell>
          <cell r="M115" t="str">
            <v>-</v>
          </cell>
          <cell r="N115" t="str">
            <v>-</v>
          </cell>
          <cell r="O115" t="str">
            <v>-</v>
          </cell>
          <cell r="P115" t="str">
            <v>C5046</v>
          </cell>
          <cell r="Q115">
            <v>1</v>
          </cell>
          <cell r="R115" t="str">
            <v>-</v>
          </cell>
          <cell r="S115" t="str">
            <v>-</v>
          </cell>
          <cell r="T115" t="str">
            <v>-</v>
          </cell>
          <cell r="U115" t="str">
            <v>-</v>
          </cell>
          <cell r="V115" t="str">
            <v>-</v>
          </cell>
          <cell r="W115" t="str">
            <v>-</v>
          </cell>
          <cell r="X115" t="str">
            <v>-</v>
          </cell>
          <cell r="Y115" t="str">
            <v>-</v>
          </cell>
          <cell r="Z115" t="str">
            <v>-</v>
          </cell>
          <cell r="AA115" t="str">
            <v>-</v>
          </cell>
          <cell r="AB115" t="str">
            <v>-</v>
          </cell>
          <cell r="AC115" t="str">
            <v>-</v>
          </cell>
          <cell r="AD115" t="str">
            <v>-</v>
          </cell>
          <cell r="AE115" t="str">
            <v>-</v>
          </cell>
          <cell r="AF115" t="str">
            <v>-</v>
          </cell>
          <cell r="AG115" t="str">
            <v>-</v>
          </cell>
          <cell r="AH115" t="str">
            <v>-</v>
          </cell>
          <cell r="AI115" t="str">
            <v>-</v>
          </cell>
          <cell r="AJ115">
            <v>0</v>
          </cell>
          <cell r="AK115" t="str">
            <v>-</v>
          </cell>
          <cell r="AL115" t="str">
            <v>-</v>
          </cell>
          <cell r="AM115" t="str">
            <v>-</v>
          </cell>
          <cell r="AN115" t="str">
            <v>-</v>
          </cell>
          <cell r="AO115" t="str">
            <v>-</v>
          </cell>
          <cell r="AP115" t="str">
            <v>-</v>
          </cell>
          <cell r="AQ115" t="str">
            <v>-</v>
          </cell>
          <cell r="AR115" t="str">
            <v>-</v>
          </cell>
          <cell r="AS115" t="str">
            <v>-</v>
          </cell>
          <cell r="AT115" t="str">
            <v>-</v>
          </cell>
          <cell r="AU115" t="str">
            <v>-</v>
          </cell>
          <cell r="AV115" t="str">
            <v>-</v>
          </cell>
          <cell r="AW115">
            <v>1</v>
          </cell>
          <cell r="AX115" t="str">
            <v>-</v>
          </cell>
          <cell r="AY115">
            <v>5</v>
          </cell>
          <cell r="AZ115">
            <v>5</v>
          </cell>
          <cell r="BA115">
            <v>1</v>
          </cell>
          <cell r="BB115" t="str">
            <v>MO10</v>
          </cell>
          <cell r="BC115">
            <v>4</v>
          </cell>
          <cell r="BD115" t="str">
            <v>-</v>
          </cell>
          <cell r="BE115" t="str">
            <v>-</v>
          </cell>
          <cell r="BF115" t="str">
            <v>-</v>
          </cell>
          <cell r="BG115" t="str">
            <v>-</v>
          </cell>
          <cell r="BH115" t="str">
            <v>-</v>
          </cell>
          <cell r="BI115" t="str">
            <v>-</v>
          </cell>
          <cell r="BJ115" t="str">
            <v>-</v>
          </cell>
          <cell r="BK115" t="str">
            <v>-</v>
          </cell>
          <cell r="BL115" t="str">
            <v>-</v>
          </cell>
          <cell r="BM115" t="str">
            <v>-</v>
          </cell>
          <cell r="BN115" t="str">
            <v>-</v>
          </cell>
          <cell r="BO115" t="str">
            <v>-</v>
          </cell>
          <cell r="BP115" t="str">
            <v>-</v>
          </cell>
          <cell r="BQ115" t="str">
            <v>-</v>
          </cell>
          <cell r="BT115">
            <v>0</v>
          </cell>
          <cell r="BW115" t="str">
            <v>Administracion, Imprevistos, Utilidad (AIU)</v>
          </cell>
          <cell r="BX115">
            <v>0.3</v>
          </cell>
          <cell r="BY115">
            <v>0</v>
          </cell>
          <cell r="BZ115">
            <v>0</v>
          </cell>
          <cell r="CA115">
            <v>0</v>
          </cell>
        </row>
        <row r="116">
          <cell r="D116" t="str">
            <v>ADECUACION DE CUBIERTA(global para tota)</v>
          </cell>
          <cell r="E116" t="str">
            <v>gl</v>
          </cell>
          <cell r="F116" t="str">
            <v>MG501</v>
          </cell>
          <cell r="G116">
            <v>0.15</v>
          </cell>
          <cell r="H116" t="str">
            <v>MG523</v>
          </cell>
          <cell r="I116">
            <v>0.06</v>
          </cell>
          <cell r="J116" t="str">
            <v>-</v>
          </cell>
          <cell r="K116" t="str">
            <v>-</v>
          </cell>
          <cell r="L116" t="str">
            <v>-</v>
          </cell>
          <cell r="M116" t="str">
            <v>-</v>
          </cell>
          <cell r="N116" t="str">
            <v>-</v>
          </cell>
          <cell r="O116" t="str">
            <v>-</v>
          </cell>
          <cell r="P116" t="str">
            <v>C5566</v>
          </cell>
          <cell r="Q116">
            <v>1</v>
          </cell>
          <cell r="R116" t="str">
            <v>IGE1210</v>
          </cell>
          <cell r="S116">
            <v>1</v>
          </cell>
          <cell r="T116" t="str">
            <v>C5042</v>
          </cell>
          <cell r="U116">
            <v>10</v>
          </cell>
          <cell r="V116" t="str">
            <v>-</v>
          </cell>
          <cell r="W116" t="str">
            <v>-</v>
          </cell>
          <cell r="X116" t="str">
            <v>-</v>
          </cell>
          <cell r="Y116" t="str">
            <v>-</v>
          </cell>
          <cell r="Z116" t="str">
            <v>-</v>
          </cell>
          <cell r="AA116" t="str">
            <v>-</v>
          </cell>
          <cell r="AB116" t="str">
            <v>-</v>
          </cell>
          <cell r="AC116" t="str">
            <v>-</v>
          </cell>
          <cell r="AD116" t="str">
            <v>-</v>
          </cell>
          <cell r="AE116" t="str">
            <v>-</v>
          </cell>
          <cell r="AF116" t="str">
            <v>-</v>
          </cell>
          <cell r="AG116" t="str">
            <v>-</v>
          </cell>
          <cell r="AH116" t="str">
            <v>-</v>
          </cell>
          <cell r="AI116" t="str">
            <v>-</v>
          </cell>
          <cell r="AJ116">
            <v>0</v>
          </cell>
          <cell r="AK116" t="str">
            <v>-</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v>1</v>
          </cell>
          <cell r="AX116" t="str">
            <v>-</v>
          </cell>
          <cell r="AY116">
            <v>5</v>
          </cell>
          <cell r="AZ116">
            <v>5</v>
          </cell>
          <cell r="BA116">
            <v>1</v>
          </cell>
          <cell r="BB116" t="str">
            <v>MO20</v>
          </cell>
          <cell r="BC116">
            <v>2</v>
          </cell>
          <cell r="BD116">
            <v>3</v>
          </cell>
          <cell r="BE116" t="str">
            <v>MO10</v>
          </cell>
          <cell r="BF116">
            <v>2</v>
          </cell>
          <cell r="BG116" t="str">
            <v>-</v>
          </cell>
          <cell r="BH116" t="str">
            <v>-</v>
          </cell>
          <cell r="BI116" t="str">
            <v>-</v>
          </cell>
          <cell r="BJ116" t="str">
            <v>-</v>
          </cell>
          <cell r="BK116" t="str">
            <v>-</v>
          </cell>
          <cell r="BL116" t="str">
            <v>-</v>
          </cell>
          <cell r="BM116" t="str">
            <v>-</v>
          </cell>
          <cell r="BN116" t="str">
            <v>-</v>
          </cell>
          <cell r="BO116" t="str">
            <v>-</v>
          </cell>
          <cell r="BP116" t="str">
            <v>-</v>
          </cell>
          <cell r="BQ116" t="str">
            <v>-</v>
          </cell>
          <cell r="BT116">
            <v>0</v>
          </cell>
          <cell r="BW116" t="str">
            <v>Administracion, Imprevistos, Utilidad (AIU)</v>
          </cell>
          <cell r="BX116">
            <v>0.3</v>
          </cell>
          <cell r="BY116">
            <v>0</v>
          </cell>
          <cell r="BZ116">
            <v>0</v>
          </cell>
          <cell r="CA116">
            <v>0</v>
          </cell>
        </row>
        <row r="117">
          <cell r="D117" t="str">
            <v>Adoquin gres Peatonal 10*20*2,5</v>
          </cell>
          <cell r="E117" t="str">
            <v>M2</v>
          </cell>
          <cell r="F117" t="str">
            <v>MG501</v>
          </cell>
          <cell r="G117">
            <v>0.05</v>
          </cell>
          <cell r="H117" t="str">
            <v>-</v>
          </cell>
          <cell r="I117" t="str">
            <v>-</v>
          </cell>
          <cell r="J117" t="str">
            <v>-</v>
          </cell>
          <cell r="K117" t="str">
            <v>-</v>
          </cell>
          <cell r="L117" t="str">
            <v>-</v>
          </cell>
          <cell r="M117" t="str">
            <v>-</v>
          </cell>
          <cell r="N117" t="str">
            <v>-</v>
          </cell>
          <cell r="O117" t="str">
            <v>-</v>
          </cell>
          <cell r="P117" t="str">
            <v>IGE1218</v>
          </cell>
          <cell r="Q117">
            <v>1.03</v>
          </cell>
          <cell r="R117" t="str">
            <v>IGE1192</v>
          </cell>
          <cell r="S117">
            <v>1.03</v>
          </cell>
          <cell r="T117" t="str">
            <v>IGE1024</v>
          </cell>
          <cell r="U117">
            <v>0.03</v>
          </cell>
          <cell r="V117" t="str">
            <v>IGE1013</v>
          </cell>
          <cell r="W117">
            <v>2.8</v>
          </cell>
          <cell r="X117" t="str">
            <v>-</v>
          </cell>
          <cell r="Y117" t="str">
            <v>-</v>
          </cell>
          <cell r="Z117" t="str">
            <v>-</v>
          </cell>
          <cell r="AA117" t="str">
            <v>-</v>
          </cell>
          <cell r="AB117" t="str">
            <v>-</v>
          </cell>
          <cell r="AC117" t="str">
            <v>-</v>
          </cell>
          <cell r="AD117" t="str">
            <v>-</v>
          </cell>
          <cell r="AE117" t="str">
            <v>-</v>
          </cell>
          <cell r="AF117" t="str">
            <v>-</v>
          </cell>
          <cell r="AG117" t="str">
            <v>-</v>
          </cell>
          <cell r="AH117" t="str">
            <v>-</v>
          </cell>
          <cell r="AI117" t="str">
            <v>-</v>
          </cell>
          <cell r="AJ117">
            <v>0</v>
          </cell>
          <cell r="AK117" t="str">
            <v>-</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v>1</v>
          </cell>
          <cell r="AX117" t="str">
            <v>-</v>
          </cell>
          <cell r="AY117">
            <v>5</v>
          </cell>
          <cell r="AZ117">
            <v>5</v>
          </cell>
          <cell r="BA117">
            <v>1</v>
          </cell>
          <cell r="BB117" t="str">
            <v>MO13</v>
          </cell>
          <cell r="BC117">
            <v>8</v>
          </cell>
          <cell r="BD117" t="str">
            <v>-</v>
          </cell>
          <cell r="BE117" t="str">
            <v>-</v>
          </cell>
          <cell r="BF117" t="str">
            <v>-</v>
          </cell>
          <cell r="BG117" t="str">
            <v>-</v>
          </cell>
          <cell r="BH117" t="str">
            <v>-</v>
          </cell>
          <cell r="BI117" t="str">
            <v>-</v>
          </cell>
          <cell r="BJ117" t="str">
            <v>-</v>
          </cell>
          <cell r="BK117" t="str">
            <v>-</v>
          </cell>
          <cell r="BL117" t="str">
            <v>-</v>
          </cell>
          <cell r="BM117" t="str">
            <v>-</v>
          </cell>
          <cell r="BN117" t="str">
            <v>-</v>
          </cell>
          <cell r="BO117" t="str">
            <v>-</v>
          </cell>
          <cell r="BP117" t="str">
            <v>-</v>
          </cell>
          <cell r="BQ117" t="str">
            <v>-</v>
          </cell>
          <cell r="BT117">
            <v>46087</v>
          </cell>
          <cell r="BW117" t="str">
            <v>Administracion, Imprevistos, Utilidad (AIU)</v>
          </cell>
          <cell r="BX117">
            <v>0.3</v>
          </cell>
          <cell r="BY117">
            <v>0</v>
          </cell>
          <cell r="BZ117">
            <v>0</v>
          </cell>
          <cell r="CA117">
            <v>0</v>
          </cell>
        </row>
        <row r="118">
          <cell r="D118" t="str">
            <v>Adoquin gres Vehicular 10*20*2,5</v>
          </cell>
          <cell r="E118" t="str">
            <v>M2</v>
          </cell>
          <cell r="F118" t="str">
            <v>MG501</v>
          </cell>
          <cell r="G118">
            <v>0.05</v>
          </cell>
          <cell r="H118" t="str">
            <v>-</v>
          </cell>
          <cell r="I118" t="str">
            <v>-</v>
          </cell>
          <cell r="J118" t="str">
            <v>-</v>
          </cell>
          <cell r="K118" t="str">
            <v>-</v>
          </cell>
          <cell r="L118" t="str">
            <v>-</v>
          </cell>
          <cell r="M118" t="str">
            <v>-</v>
          </cell>
          <cell r="N118" t="str">
            <v>-</v>
          </cell>
          <cell r="O118" t="str">
            <v>-</v>
          </cell>
          <cell r="P118" t="str">
            <v>IGE1218</v>
          </cell>
          <cell r="Q118">
            <v>1.03</v>
          </cell>
          <cell r="R118" t="str">
            <v>IGE1192</v>
          </cell>
          <cell r="S118">
            <v>1.03</v>
          </cell>
          <cell r="T118" t="str">
            <v>IGE1024</v>
          </cell>
          <cell r="U118">
            <v>0.03</v>
          </cell>
          <cell r="V118" t="str">
            <v>IGE1013</v>
          </cell>
          <cell r="W118">
            <v>4.53</v>
          </cell>
          <cell r="X118" t="str">
            <v>-</v>
          </cell>
          <cell r="Y118" t="str">
            <v>-</v>
          </cell>
          <cell r="Z118" t="str">
            <v>-</v>
          </cell>
          <cell r="AA118" t="str">
            <v>-</v>
          </cell>
          <cell r="AB118" t="str">
            <v>-</v>
          </cell>
          <cell r="AC118" t="str">
            <v>-</v>
          </cell>
          <cell r="AD118" t="str">
            <v>-</v>
          </cell>
          <cell r="AE118" t="str">
            <v>-</v>
          </cell>
          <cell r="AF118" t="str">
            <v>-</v>
          </cell>
          <cell r="AG118" t="str">
            <v>-</v>
          </cell>
          <cell r="AH118" t="str">
            <v>-</v>
          </cell>
          <cell r="AI118" t="str">
            <v>-</v>
          </cell>
          <cell r="AJ118">
            <v>0</v>
          </cell>
          <cell r="AK118" t="str">
            <v>-</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v>1</v>
          </cell>
          <cell r="AX118" t="str">
            <v>-</v>
          </cell>
          <cell r="AY118">
            <v>5</v>
          </cell>
          <cell r="AZ118">
            <v>5</v>
          </cell>
          <cell r="BA118">
            <v>1</v>
          </cell>
          <cell r="BB118" t="str">
            <v>MO13</v>
          </cell>
          <cell r="BC118">
            <v>8</v>
          </cell>
          <cell r="BD118" t="str">
            <v>-</v>
          </cell>
          <cell r="BE118" t="str">
            <v>-</v>
          </cell>
          <cell r="BF118" t="str">
            <v>-</v>
          </cell>
          <cell r="BG118" t="str">
            <v>-</v>
          </cell>
          <cell r="BH118" t="str">
            <v>-</v>
          </cell>
          <cell r="BI118" t="str">
            <v>-</v>
          </cell>
          <cell r="BJ118" t="str">
            <v>-</v>
          </cell>
          <cell r="BK118" t="str">
            <v>-</v>
          </cell>
          <cell r="BL118" t="str">
            <v>-</v>
          </cell>
          <cell r="BM118" t="str">
            <v>-</v>
          </cell>
          <cell r="BN118" t="str">
            <v>-</v>
          </cell>
          <cell r="BO118" t="str">
            <v>-</v>
          </cell>
          <cell r="BP118" t="str">
            <v>-</v>
          </cell>
          <cell r="BQ118" t="str">
            <v>-</v>
          </cell>
          <cell r="BT118">
            <v>0</v>
          </cell>
          <cell r="BW118" t="str">
            <v>Administracion, Imprevistos, Utilidad (AIU)</v>
          </cell>
          <cell r="BX118">
            <v>0.3</v>
          </cell>
          <cell r="BY118">
            <v>0</v>
          </cell>
          <cell r="BZ118">
            <v>0</v>
          </cell>
          <cell r="CA118">
            <v>0</v>
          </cell>
        </row>
        <row r="119">
          <cell r="D119" t="str">
            <v>AISLAMIENTO (hectarea)</v>
          </cell>
          <cell r="E119" t="str">
            <v>ha</v>
          </cell>
          <cell r="F119" t="str">
            <v>MG501</v>
          </cell>
          <cell r="G119">
            <v>0.05</v>
          </cell>
          <cell r="H119" t="str">
            <v>MG538</v>
          </cell>
          <cell r="I119">
            <v>0.06</v>
          </cell>
          <cell r="J119" t="str">
            <v>-</v>
          </cell>
          <cell r="K119" t="str">
            <v>-</v>
          </cell>
          <cell r="L119" t="str">
            <v>-</v>
          </cell>
          <cell r="M119" t="str">
            <v>-</v>
          </cell>
          <cell r="N119" t="str">
            <v>-</v>
          </cell>
          <cell r="O119" t="str">
            <v>-</v>
          </cell>
          <cell r="P119" t="str">
            <v>C5552</v>
          </cell>
          <cell r="Q119">
            <v>9</v>
          </cell>
          <cell r="R119" t="str">
            <v>C5553</v>
          </cell>
          <cell r="S119">
            <v>333.33</v>
          </cell>
          <cell r="T119" t="str">
            <v>C5554</v>
          </cell>
          <cell r="U119">
            <v>33.299999999999997</v>
          </cell>
          <cell r="V119" t="str">
            <v>C5555</v>
          </cell>
          <cell r="W119">
            <v>9</v>
          </cell>
          <cell r="X119" t="str">
            <v>-</v>
          </cell>
          <cell r="Y119" t="str">
            <v>-</v>
          </cell>
          <cell r="Z119" t="str">
            <v>-</v>
          </cell>
          <cell r="AA119" t="str">
            <v>-</v>
          </cell>
          <cell r="AB119" t="str">
            <v>-</v>
          </cell>
          <cell r="AC119" t="str">
            <v>-</v>
          </cell>
          <cell r="AD119" t="str">
            <v>-</v>
          </cell>
          <cell r="AE119" t="str">
            <v>-</v>
          </cell>
          <cell r="AF119" t="str">
            <v>-</v>
          </cell>
          <cell r="AG119" t="str">
            <v>-</v>
          </cell>
          <cell r="AH119" t="str">
            <v>-</v>
          </cell>
          <cell r="AI119" t="str">
            <v>-</v>
          </cell>
          <cell r="AJ119">
            <v>0</v>
          </cell>
          <cell r="AK119" t="str">
            <v>-</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v>1</v>
          </cell>
          <cell r="AX119" t="str">
            <v>-</v>
          </cell>
          <cell r="AY119">
            <v>5</v>
          </cell>
          <cell r="AZ119">
            <v>5</v>
          </cell>
          <cell r="BA119">
            <v>3</v>
          </cell>
          <cell r="BB119" t="str">
            <v>MO39</v>
          </cell>
          <cell r="BC119">
            <v>0.1</v>
          </cell>
          <cell r="BD119" t="str">
            <v>-</v>
          </cell>
          <cell r="BE119" t="str">
            <v>-</v>
          </cell>
          <cell r="BF119" t="str">
            <v>-</v>
          </cell>
          <cell r="BG119" t="str">
            <v>-</v>
          </cell>
          <cell r="BH119" t="str">
            <v>-</v>
          </cell>
          <cell r="BI119" t="str">
            <v>-</v>
          </cell>
          <cell r="BJ119" t="str">
            <v>-</v>
          </cell>
          <cell r="BK119" t="str">
            <v>-</v>
          </cell>
          <cell r="BL119" t="str">
            <v>-</v>
          </cell>
          <cell r="BM119" t="str">
            <v>-</v>
          </cell>
          <cell r="BN119" t="str">
            <v>-</v>
          </cell>
          <cell r="BO119" t="str">
            <v>-</v>
          </cell>
          <cell r="BP119" t="str">
            <v>-</v>
          </cell>
          <cell r="BQ119" t="str">
            <v>-</v>
          </cell>
          <cell r="BW119" t="str">
            <v>Administracion, Imprevistos, Utilidad (AIU)</v>
          </cell>
          <cell r="BX119">
            <v>0.3</v>
          </cell>
          <cell r="BY119">
            <v>0</v>
          </cell>
          <cell r="BZ119">
            <v>0</v>
          </cell>
          <cell r="CA119">
            <v>0</v>
          </cell>
        </row>
        <row r="120">
          <cell r="D120" t="str">
            <v>AISLAMIENTO (km)</v>
          </cell>
          <cell r="E120" t="str">
            <v>km</v>
          </cell>
          <cell r="F120" t="str">
            <v>MG501</v>
          </cell>
          <cell r="G120">
            <v>0.05</v>
          </cell>
          <cell r="H120" t="str">
            <v>MG538</v>
          </cell>
          <cell r="I120">
            <v>0.06</v>
          </cell>
          <cell r="J120" t="str">
            <v>-</v>
          </cell>
          <cell r="K120" t="str">
            <v>-</v>
          </cell>
          <cell r="L120" t="str">
            <v>-</v>
          </cell>
          <cell r="M120" t="str">
            <v>-</v>
          </cell>
          <cell r="N120" t="str">
            <v>-</v>
          </cell>
          <cell r="O120" t="str">
            <v>-</v>
          </cell>
          <cell r="P120" t="str">
            <v>C5552</v>
          </cell>
          <cell r="Q120">
            <v>9</v>
          </cell>
          <cell r="R120" t="str">
            <v>C5553</v>
          </cell>
          <cell r="S120">
            <v>333.33</v>
          </cell>
          <cell r="T120" t="str">
            <v>C5545</v>
          </cell>
          <cell r="U120">
            <v>33.299999999999997</v>
          </cell>
          <cell r="V120" t="str">
            <v>C5555</v>
          </cell>
          <cell r="W120">
            <v>9</v>
          </cell>
          <cell r="X120" t="str">
            <v>-</v>
          </cell>
          <cell r="Y120" t="str">
            <v>-</v>
          </cell>
          <cell r="Z120" t="str">
            <v>-</v>
          </cell>
          <cell r="AA120" t="str">
            <v>-</v>
          </cell>
          <cell r="AB120" t="str">
            <v>-</v>
          </cell>
          <cell r="AC120" t="str">
            <v>-</v>
          </cell>
          <cell r="AD120" t="str">
            <v>-</v>
          </cell>
          <cell r="AE120" t="str">
            <v>-</v>
          </cell>
          <cell r="AF120" t="str">
            <v>-</v>
          </cell>
          <cell r="AG120" t="str">
            <v>-</v>
          </cell>
          <cell r="AH120" t="str">
            <v>-</v>
          </cell>
          <cell r="AI120" t="str">
            <v>-</v>
          </cell>
          <cell r="AJ120">
            <v>0</v>
          </cell>
          <cell r="AK120" t="str">
            <v>-</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v>1</v>
          </cell>
          <cell r="AX120" t="str">
            <v>-</v>
          </cell>
          <cell r="AY120">
            <v>5</v>
          </cell>
          <cell r="AZ120">
            <v>5</v>
          </cell>
          <cell r="BA120">
            <v>3</v>
          </cell>
          <cell r="BB120" t="str">
            <v>MO39</v>
          </cell>
          <cell r="BC120">
            <v>0.1</v>
          </cell>
          <cell r="BD120" t="str">
            <v>-</v>
          </cell>
          <cell r="BE120" t="str">
            <v>-</v>
          </cell>
          <cell r="BF120" t="str">
            <v>-</v>
          </cell>
          <cell r="BG120" t="str">
            <v>-</v>
          </cell>
          <cell r="BH120" t="str">
            <v>-</v>
          </cell>
          <cell r="BI120" t="str">
            <v>-</v>
          </cell>
          <cell r="BJ120" t="str">
            <v>-</v>
          </cell>
          <cell r="BK120" t="str">
            <v>-</v>
          </cell>
          <cell r="BL120" t="str">
            <v>-</v>
          </cell>
          <cell r="BM120" t="str">
            <v>-</v>
          </cell>
          <cell r="BN120" t="str">
            <v>-</v>
          </cell>
          <cell r="BO120" t="str">
            <v>-</v>
          </cell>
          <cell r="BP120" t="str">
            <v>-</v>
          </cell>
          <cell r="BQ120" t="str">
            <v>-</v>
          </cell>
          <cell r="BW120" t="str">
            <v>Administracion, Imprevistos, Utilidad (AIU)</v>
          </cell>
          <cell r="BX120">
            <v>0.3</v>
          </cell>
          <cell r="BY120">
            <v>0</v>
          </cell>
          <cell r="BZ120">
            <v>0</v>
          </cell>
          <cell r="CA120">
            <v>0</v>
          </cell>
        </row>
        <row r="121">
          <cell r="D121" t="str">
            <v>ALAMBRE DE PUAS POR 1 CIMBRA</v>
          </cell>
          <cell r="E121" t="str">
            <v>ML</v>
          </cell>
          <cell r="F121" t="str">
            <v>MG501</v>
          </cell>
          <cell r="G121">
            <v>0.05</v>
          </cell>
          <cell r="H121" t="str">
            <v>-</v>
          </cell>
          <cell r="I121" t="str">
            <v>-</v>
          </cell>
          <cell r="J121" t="str">
            <v>-</v>
          </cell>
          <cell r="K121" t="str">
            <v>-</v>
          </cell>
          <cell r="L121" t="str">
            <v>-</v>
          </cell>
          <cell r="M121" t="str">
            <v>-</v>
          </cell>
          <cell r="N121" t="str">
            <v>-</v>
          </cell>
          <cell r="O121" t="str">
            <v>-</v>
          </cell>
          <cell r="P121" t="str">
            <v>IGE1018</v>
          </cell>
          <cell r="Q121">
            <v>1.02</v>
          </cell>
          <cell r="R121" t="str">
            <v>-</v>
          </cell>
          <cell r="S121" t="str">
            <v>-</v>
          </cell>
          <cell r="T121" t="str">
            <v>-</v>
          </cell>
          <cell r="U121" t="str">
            <v>-</v>
          </cell>
          <cell r="V121" t="str">
            <v>-</v>
          </cell>
          <cell r="W121" t="str">
            <v>-</v>
          </cell>
          <cell r="X121" t="str">
            <v>-</v>
          </cell>
          <cell r="Y121" t="str">
            <v>-</v>
          </cell>
          <cell r="Z121" t="str">
            <v>-</v>
          </cell>
          <cell r="AA121" t="str">
            <v>-</v>
          </cell>
          <cell r="AB121" t="str">
            <v>-</v>
          </cell>
          <cell r="AC121" t="str">
            <v>-</v>
          </cell>
          <cell r="AD121" t="str">
            <v>-</v>
          </cell>
          <cell r="AE121" t="str">
            <v>-</v>
          </cell>
          <cell r="AF121" t="str">
            <v>-</v>
          </cell>
          <cell r="AG121" t="str">
            <v>-</v>
          </cell>
          <cell r="AH121" t="str">
            <v>-</v>
          </cell>
          <cell r="AI121" t="str">
            <v>-</v>
          </cell>
          <cell r="AJ121">
            <v>0</v>
          </cell>
          <cell r="AK121" t="str">
            <v>-</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v>1</v>
          </cell>
          <cell r="AX121" t="str">
            <v>-</v>
          </cell>
          <cell r="AY121">
            <v>5</v>
          </cell>
          <cell r="AZ121">
            <v>5</v>
          </cell>
          <cell r="BA121">
            <v>1</v>
          </cell>
          <cell r="BB121" t="str">
            <v>MO20</v>
          </cell>
          <cell r="BC121">
            <v>500</v>
          </cell>
          <cell r="BD121">
            <v>1</v>
          </cell>
          <cell r="BE121" t="str">
            <v>MO10</v>
          </cell>
          <cell r="BF121">
            <v>500</v>
          </cell>
          <cell r="BG121" t="str">
            <v>-</v>
          </cell>
          <cell r="BH121" t="str">
            <v>-</v>
          </cell>
          <cell r="BI121" t="str">
            <v>-</v>
          </cell>
          <cell r="BJ121" t="str">
            <v>-</v>
          </cell>
          <cell r="BK121" t="str">
            <v>-</v>
          </cell>
          <cell r="BL121" t="str">
            <v>-</v>
          </cell>
          <cell r="BM121" t="str">
            <v>-</v>
          </cell>
          <cell r="BN121" t="str">
            <v>-</v>
          </cell>
          <cell r="BO121" t="str">
            <v>-</v>
          </cell>
          <cell r="BP121" t="str">
            <v>-</v>
          </cell>
          <cell r="BQ121" t="str">
            <v>-</v>
          </cell>
          <cell r="BT121">
            <v>0</v>
          </cell>
          <cell r="BW121" t="str">
            <v>Administracion, Imprevistos, Utilidad (AIU)</v>
          </cell>
          <cell r="BX121">
            <v>0.3</v>
          </cell>
          <cell r="BY121">
            <v>0</v>
          </cell>
          <cell r="BZ121">
            <v>0</v>
          </cell>
          <cell r="CA121">
            <v>0</v>
          </cell>
        </row>
        <row r="122">
          <cell r="D122" t="str">
            <v>ALFAJIA EN CONCRETO E=0.15mts. 17.5 MPa - (2500 PSI) NO INC. REFUERZO</v>
          </cell>
          <cell r="E122" t="str">
            <v>ml</v>
          </cell>
          <cell r="F122" t="str">
            <v>MG501</v>
          </cell>
          <cell r="G122">
            <v>3.0000000000000001E-3</v>
          </cell>
          <cell r="H122" t="str">
            <v>-</v>
          </cell>
          <cell r="I122" t="str">
            <v>-</v>
          </cell>
          <cell r="J122" t="str">
            <v>-</v>
          </cell>
          <cell r="K122" t="str">
            <v>-</v>
          </cell>
          <cell r="L122" t="str">
            <v>-</v>
          </cell>
          <cell r="M122" t="str">
            <v>-</v>
          </cell>
          <cell r="N122" t="str">
            <v>-</v>
          </cell>
          <cell r="O122" t="str">
            <v>-</v>
          </cell>
          <cell r="P122" t="str">
            <v>-</v>
          </cell>
          <cell r="Q122" t="str">
            <v>-</v>
          </cell>
          <cell r="R122" t="str">
            <v>IGE1019</v>
          </cell>
          <cell r="S122">
            <v>0.02</v>
          </cell>
          <cell r="T122" t="str">
            <v>IGE1025</v>
          </cell>
          <cell r="U122">
            <v>0.01</v>
          </cell>
          <cell r="V122" t="str">
            <v>IGE1062</v>
          </cell>
          <cell r="W122">
            <v>0.71</v>
          </cell>
          <cell r="X122" t="str">
            <v>IGE1169</v>
          </cell>
          <cell r="Y122">
            <v>0.36</v>
          </cell>
          <cell r="Z122" t="str">
            <v>IGE1177</v>
          </cell>
          <cell r="AA122">
            <v>0.18</v>
          </cell>
          <cell r="AB122" t="str">
            <v>IGE1095</v>
          </cell>
          <cell r="AC122">
            <v>0.02</v>
          </cell>
          <cell r="AD122" t="str">
            <v>-</v>
          </cell>
          <cell r="AE122" t="str">
            <v>-</v>
          </cell>
          <cell r="AF122" t="str">
            <v>-</v>
          </cell>
          <cell r="AG122" t="str">
            <v>-</v>
          </cell>
          <cell r="AH122" t="str">
            <v>-</v>
          </cell>
          <cell r="AI122" t="str">
            <v>-</v>
          </cell>
          <cell r="AJ122">
            <v>0</v>
          </cell>
          <cell r="AK122" t="str">
            <v>-</v>
          </cell>
          <cell r="AL122" t="str">
            <v>-</v>
          </cell>
          <cell r="AM122" t="str">
            <v>-</v>
          </cell>
          <cell r="AN122" t="str">
            <v>-</v>
          </cell>
          <cell r="AO122" t="str">
            <v>-</v>
          </cell>
          <cell r="AP122" t="str">
            <v>-</v>
          </cell>
          <cell r="AQ122" t="str">
            <v>-</v>
          </cell>
          <cell r="AR122" t="str">
            <v>-</v>
          </cell>
          <cell r="AS122" t="str">
            <v>-</v>
          </cell>
          <cell r="AT122" t="str">
            <v>-</v>
          </cell>
          <cell r="AU122" t="str">
            <v>-</v>
          </cell>
          <cell r="AV122" t="str">
            <v>-</v>
          </cell>
          <cell r="AW122">
            <v>1</v>
          </cell>
          <cell r="AX122" t="str">
            <v>-</v>
          </cell>
          <cell r="AY122">
            <v>5</v>
          </cell>
          <cell r="AZ122">
            <v>5</v>
          </cell>
          <cell r="BA122">
            <v>1</v>
          </cell>
          <cell r="BB122" t="str">
            <v>MO13</v>
          </cell>
          <cell r="BC122">
            <v>10.4</v>
          </cell>
          <cell r="BD122" t="str">
            <v>-</v>
          </cell>
          <cell r="BE122" t="str">
            <v>-</v>
          </cell>
          <cell r="BF122" t="str">
            <v>-</v>
          </cell>
          <cell r="BG122" t="str">
            <v>-</v>
          </cell>
          <cell r="BH122" t="str">
            <v>-</v>
          </cell>
          <cell r="BI122" t="str">
            <v>-</v>
          </cell>
          <cell r="BJ122" t="str">
            <v>-</v>
          </cell>
          <cell r="BK122" t="str">
            <v>-</v>
          </cell>
          <cell r="BL122" t="str">
            <v>-</v>
          </cell>
          <cell r="BM122" t="str">
            <v>-</v>
          </cell>
          <cell r="BN122" t="str">
            <v>-</v>
          </cell>
          <cell r="BO122" t="str">
            <v>-</v>
          </cell>
          <cell r="BP122" t="str">
            <v>-</v>
          </cell>
          <cell r="BQ122" t="str">
            <v>-</v>
          </cell>
          <cell r="BW122" t="str">
            <v>Administracion, Imprevistos, Utilidad (AIU)</v>
          </cell>
          <cell r="BX122">
            <v>0.3</v>
          </cell>
          <cell r="BY122">
            <v>0</v>
          </cell>
          <cell r="BZ122">
            <v>0</v>
          </cell>
          <cell r="CA122">
            <v>0</v>
          </cell>
        </row>
        <row r="123">
          <cell r="D123" t="str">
            <v>DESMONTE Y RETIRO ESTRUCTURA MADERA T.BARRO INCLUYE RETIRO DE ESCOMBROS</v>
          </cell>
          <cell r="E123" t="str">
            <v>ML</v>
          </cell>
          <cell r="F123" t="str">
            <v>MG501</v>
          </cell>
          <cell r="G123">
            <v>0.02</v>
          </cell>
          <cell r="H123" t="str">
            <v>MG521</v>
          </cell>
          <cell r="I123">
            <v>10</v>
          </cell>
          <cell r="J123" t="str">
            <v>MG523</v>
          </cell>
          <cell r="K123">
            <v>0.25</v>
          </cell>
          <cell r="L123" t="str">
            <v>-</v>
          </cell>
          <cell r="M123" t="str">
            <v>-</v>
          </cell>
          <cell r="N123" t="str">
            <v>-</v>
          </cell>
          <cell r="O123" t="str">
            <v>-</v>
          </cell>
          <cell r="P123" t="str">
            <v>-</v>
          </cell>
          <cell r="Q123" t="str">
            <v>-</v>
          </cell>
          <cell r="R123" t="str">
            <v>-</v>
          </cell>
          <cell r="S123" t="str">
            <v>-</v>
          </cell>
          <cell r="T123" t="str">
            <v>-</v>
          </cell>
          <cell r="U123" t="str">
            <v>-</v>
          </cell>
          <cell r="V123" t="str">
            <v>-</v>
          </cell>
          <cell r="W123" t="str">
            <v>-</v>
          </cell>
          <cell r="X123" t="str">
            <v>-</v>
          </cell>
          <cell r="Y123" t="str">
            <v>-</v>
          </cell>
          <cell r="Z123" t="str">
            <v>-</v>
          </cell>
          <cell r="AA123" t="str">
            <v>-</v>
          </cell>
          <cell r="AB123" t="str">
            <v>-</v>
          </cell>
          <cell r="AC123" t="str">
            <v>-</v>
          </cell>
          <cell r="AD123" t="str">
            <v>-</v>
          </cell>
          <cell r="AE123" t="str">
            <v>-</v>
          </cell>
          <cell r="AF123" t="str">
            <v>-</v>
          </cell>
          <cell r="AG123" t="str">
            <v>-</v>
          </cell>
          <cell r="AH123" t="str">
            <v>-</v>
          </cell>
          <cell r="AI123" t="str">
            <v>-</v>
          </cell>
          <cell r="AJ123">
            <v>0</v>
          </cell>
          <cell r="AK123" t="str">
            <v>-</v>
          </cell>
          <cell r="AL123" t="str">
            <v>-</v>
          </cell>
          <cell r="AM123" t="str">
            <v>-</v>
          </cell>
          <cell r="AN123" t="str">
            <v>-</v>
          </cell>
          <cell r="AO123" t="str">
            <v>-</v>
          </cell>
          <cell r="AP123" t="str">
            <v>-</v>
          </cell>
          <cell r="AQ123" t="str">
            <v>-</v>
          </cell>
          <cell r="AR123" t="str">
            <v>-</v>
          </cell>
          <cell r="AS123" t="str">
            <v>-</v>
          </cell>
          <cell r="AT123" t="str">
            <v>-</v>
          </cell>
          <cell r="AU123" t="str">
            <v>-</v>
          </cell>
          <cell r="AV123" t="str">
            <v>-</v>
          </cell>
          <cell r="AW123">
            <v>1</v>
          </cell>
          <cell r="AX123" t="str">
            <v>-</v>
          </cell>
          <cell r="AY123">
            <v>5</v>
          </cell>
          <cell r="AZ123">
            <v>5</v>
          </cell>
          <cell r="BA123">
            <v>1</v>
          </cell>
          <cell r="BB123" t="str">
            <v>MO20</v>
          </cell>
          <cell r="BC123">
            <v>40</v>
          </cell>
          <cell r="BD123">
            <v>2</v>
          </cell>
          <cell r="BE123" t="str">
            <v>MO10</v>
          </cell>
          <cell r="BF123">
            <v>40</v>
          </cell>
          <cell r="BG123" t="str">
            <v>-</v>
          </cell>
          <cell r="BH123" t="str">
            <v>-</v>
          </cell>
          <cell r="BI123" t="str">
            <v>-</v>
          </cell>
          <cell r="BJ123" t="str">
            <v>-</v>
          </cell>
          <cell r="BK123" t="str">
            <v>-</v>
          </cell>
          <cell r="BL123" t="str">
            <v>-</v>
          </cell>
          <cell r="BM123" t="str">
            <v>-</v>
          </cell>
          <cell r="BN123" t="str">
            <v>-</v>
          </cell>
          <cell r="BO123" t="str">
            <v>-</v>
          </cell>
          <cell r="BP123" t="str">
            <v>-</v>
          </cell>
          <cell r="BQ123" t="str">
            <v>-</v>
          </cell>
          <cell r="BW123" t="str">
            <v>Administracion, Imprevistos, Utilidad (AIU)</v>
          </cell>
          <cell r="BX123">
            <v>0.3</v>
          </cell>
          <cell r="BY123">
            <v>0</v>
          </cell>
          <cell r="BZ123">
            <v>0</v>
          </cell>
          <cell r="CA123">
            <v>0</v>
          </cell>
        </row>
        <row r="124">
          <cell r="D124" t="str">
            <v>DEMOLICIÓN LAVADERO EXISTENTE INCLUYE RETIRO DE ESCOMBROS</v>
          </cell>
          <cell r="E124" t="str">
            <v>UNIDAD</v>
          </cell>
          <cell r="F124" t="str">
            <v>MG501</v>
          </cell>
          <cell r="G124">
            <v>0.04</v>
          </cell>
          <cell r="H124" t="str">
            <v>MG521</v>
          </cell>
          <cell r="I124">
            <v>30</v>
          </cell>
          <cell r="J124" t="str">
            <v>-</v>
          </cell>
          <cell r="K124" t="str">
            <v>-</v>
          </cell>
          <cell r="L124" t="str">
            <v>-</v>
          </cell>
          <cell r="M124" t="str">
            <v>-</v>
          </cell>
          <cell r="N124" t="str">
            <v>-</v>
          </cell>
          <cell r="O124" t="str">
            <v>-</v>
          </cell>
          <cell r="P124" t="str">
            <v>-</v>
          </cell>
          <cell r="Q124" t="str">
            <v>-</v>
          </cell>
          <cell r="R124" t="str">
            <v>-</v>
          </cell>
          <cell r="S124" t="str">
            <v>-</v>
          </cell>
          <cell r="T124" t="str">
            <v>-</v>
          </cell>
          <cell r="U124" t="str">
            <v>-</v>
          </cell>
          <cell r="V124" t="str">
            <v>-</v>
          </cell>
          <cell r="W124" t="str">
            <v>-</v>
          </cell>
          <cell r="X124" t="str">
            <v>-</v>
          </cell>
          <cell r="Y124" t="str">
            <v>-</v>
          </cell>
          <cell r="Z124" t="str">
            <v>-</v>
          </cell>
          <cell r="AA124" t="str">
            <v>-</v>
          </cell>
          <cell r="AB124" t="str">
            <v>-</v>
          </cell>
          <cell r="AC124" t="str">
            <v>-</v>
          </cell>
          <cell r="AD124" t="str">
            <v>-</v>
          </cell>
          <cell r="AE124" t="str">
            <v>-</v>
          </cell>
          <cell r="AF124" t="str">
            <v>-</v>
          </cell>
          <cell r="AG124" t="str">
            <v>-</v>
          </cell>
          <cell r="AH124" t="str">
            <v>-</v>
          </cell>
          <cell r="AI124" t="str">
            <v>-</v>
          </cell>
          <cell r="AJ124">
            <v>0</v>
          </cell>
          <cell r="AK124" t="str">
            <v>-</v>
          </cell>
          <cell r="AL124" t="str">
            <v>-</v>
          </cell>
          <cell r="AM124" t="str">
            <v>-</v>
          </cell>
          <cell r="AN124" t="str">
            <v>-</v>
          </cell>
          <cell r="AO124" t="str">
            <v>-</v>
          </cell>
          <cell r="AP124" t="str">
            <v>-</v>
          </cell>
          <cell r="AQ124" t="str">
            <v>-</v>
          </cell>
          <cell r="AR124" t="str">
            <v>-</v>
          </cell>
          <cell r="AS124" t="str">
            <v>-</v>
          </cell>
          <cell r="AT124" t="str">
            <v>-</v>
          </cell>
          <cell r="AU124" t="str">
            <v>-</v>
          </cell>
          <cell r="AV124" t="str">
            <v>-</v>
          </cell>
          <cell r="AW124">
            <v>1</v>
          </cell>
          <cell r="AX124" t="str">
            <v>-</v>
          </cell>
          <cell r="AY124">
            <v>5</v>
          </cell>
          <cell r="AZ124">
            <v>5</v>
          </cell>
          <cell r="BA124">
            <v>1</v>
          </cell>
          <cell r="BB124" t="str">
            <v>MO10</v>
          </cell>
          <cell r="BC124">
            <v>2</v>
          </cell>
          <cell r="BD124" t="str">
            <v>-</v>
          </cell>
          <cell r="BE124" t="str">
            <v>-</v>
          </cell>
          <cell r="BF124" t="str">
            <v>-</v>
          </cell>
          <cell r="BG124" t="str">
            <v>-</v>
          </cell>
          <cell r="BH124" t="str">
            <v>-</v>
          </cell>
          <cell r="BI124" t="str">
            <v>-</v>
          </cell>
          <cell r="BJ124" t="str">
            <v>-</v>
          </cell>
          <cell r="BK124" t="str">
            <v>-</v>
          </cell>
          <cell r="BL124" t="str">
            <v>-</v>
          </cell>
          <cell r="BM124" t="str">
            <v>-</v>
          </cell>
          <cell r="BN124" t="str">
            <v>-</v>
          </cell>
          <cell r="BO124" t="str">
            <v>-</v>
          </cell>
          <cell r="BP124" t="str">
            <v>-</v>
          </cell>
          <cell r="BQ124" t="str">
            <v>-</v>
          </cell>
          <cell r="BW124" t="str">
            <v>Administracion, Imprevistos, Utilidad (AIU)</v>
          </cell>
          <cell r="BX124">
            <v>0.3</v>
          </cell>
          <cell r="BY124">
            <v>0</v>
          </cell>
          <cell r="BZ124">
            <v>0</v>
          </cell>
          <cell r="CA124">
            <v>0</v>
          </cell>
        </row>
        <row r="125">
          <cell r="D125" t="str">
            <v>Alimentacion bombas con tubo de 3/4" y 4 cables THW Nº10</v>
          </cell>
          <cell r="E125" t="str">
            <v>ml</v>
          </cell>
          <cell r="F125" t="str">
            <v>MG501</v>
          </cell>
          <cell r="G125">
            <v>0.05</v>
          </cell>
          <cell r="H125" t="str">
            <v>-</v>
          </cell>
          <cell r="I125" t="str">
            <v>-</v>
          </cell>
          <cell r="J125" t="str">
            <v>-</v>
          </cell>
          <cell r="K125" t="str">
            <v>-</v>
          </cell>
          <cell r="L125" t="str">
            <v>-</v>
          </cell>
          <cell r="M125" t="str">
            <v>-</v>
          </cell>
          <cell r="N125" t="str">
            <v>-</v>
          </cell>
          <cell r="O125" t="str">
            <v>-</v>
          </cell>
          <cell r="P125" t="str">
            <v>IGE1015</v>
          </cell>
          <cell r="Q125">
            <v>4</v>
          </cell>
          <cell r="R125" t="str">
            <v>IGE1368</v>
          </cell>
          <cell r="S125">
            <v>1</v>
          </cell>
          <cell r="T125" t="str">
            <v>-</v>
          </cell>
          <cell r="U125" t="str">
            <v>-</v>
          </cell>
          <cell r="V125" t="str">
            <v>-</v>
          </cell>
          <cell r="W125" t="str">
            <v>-</v>
          </cell>
          <cell r="X125" t="str">
            <v>-</v>
          </cell>
          <cell r="Y125" t="str">
            <v>-</v>
          </cell>
          <cell r="Z125" t="str">
            <v>-</v>
          </cell>
          <cell r="AA125" t="str">
            <v>-</v>
          </cell>
          <cell r="AB125" t="str">
            <v>-</v>
          </cell>
          <cell r="AC125" t="str">
            <v>-</v>
          </cell>
          <cell r="AD125" t="str">
            <v>-</v>
          </cell>
          <cell r="AE125" t="str">
            <v>-</v>
          </cell>
          <cell r="AF125" t="str">
            <v>-</v>
          </cell>
          <cell r="AG125" t="str">
            <v>-</v>
          </cell>
          <cell r="AH125" t="str">
            <v>-</v>
          </cell>
          <cell r="AI125" t="str">
            <v>-</v>
          </cell>
          <cell r="AJ125">
            <v>0</v>
          </cell>
          <cell r="AK125" t="str">
            <v>-</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v>1</v>
          </cell>
          <cell r="AX125" t="str">
            <v>-</v>
          </cell>
          <cell r="AY125">
            <v>5</v>
          </cell>
          <cell r="AZ125">
            <v>5</v>
          </cell>
          <cell r="BA125">
            <v>1</v>
          </cell>
          <cell r="BB125" t="str">
            <v>MO29</v>
          </cell>
          <cell r="BC125">
            <v>20</v>
          </cell>
          <cell r="BD125">
            <v>1</v>
          </cell>
          <cell r="BE125" t="str">
            <v>MO30</v>
          </cell>
          <cell r="BF125">
            <v>20</v>
          </cell>
          <cell r="BG125" t="str">
            <v>-</v>
          </cell>
          <cell r="BH125" t="str">
            <v>-</v>
          </cell>
          <cell r="BI125" t="str">
            <v>-</v>
          </cell>
          <cell r="BJ125" t="str">
            <v>-</v>
          </cell>
          <cell r="BK125" t="str">
            <v>-</v>
          </cell>
          <cell r="BL125" t="str">
            <v>-</v>
          </cell>
          <cell r="BM125" t="str">
            <v>-</v>
          </cell>
          <cell r="BN125" t="str">
            <v>-</v>
          </cell>
          <cell r="BO125" t="str">
            <v>-</v>
          </cell>
          <cell r="BP125" t="str">
            <v>-</v>
          </cell>
          <cell r="BQ125" t="str">
            <v>-</v>
          </cell>
          <cell r="BW125" t="str">
            <v>Administracion, Imprevistos, Utilidad (AIU)</v>
          </cell>
          <cell r="BX125">
            <v>0.3</v>
          </cell>
          <cell r="BY125">
            <v>0</v>
          </cell>
          <cell r="BZ125">
            <v>0</v>
          </cell>
          <cell r="CA125">
            <v>0</v>
          </cell>
        </row>
        <row r="126">
          <cell r="D126" t="str">
            <v>Alimentacion del tablero de distribucion a la caja de control de la bomba de 30 hp con tuberia 2" con 3 cables Nº2 y un Nº6</v>
          </cell>
          <cell r="E126" t="str">
            <v>ML</v>
          </cell>
          <cell r="F126" t="str">
            <v>MG501</v>
          </cell>
          <cell r="G126">
            <v>0.05</v>
          </cell>
          <cell r="H126" t="str">
            <v>-</v>
          </cell>
          <cell r="I126" t="str">
            <v>-</v>
          </cell>
          <cell r="J126" t="str">
            <v>-</v>
          </cell>
          <cell r="K126" t="str">
            <v>-</v>
          </cell>
          <cell r="L126" t="str">
            <v>-</v>
          </cell>
          <cell r="M126" t="str">
            <v>-</v>
          </cell>
          <cell r="N126" t="str">
            <v>-</v>
          </cell>
          <cell r="O126" t="str">
            <v>-</v>
          </cell>
          <cell r="P126" t="str">
            <v>C5294</v>
          </cell>
          <cell r="Q126">
            <v>1</v>
          </cell>
          <cell r="R126" t="str">
            <v>C5295</v>
          </cell>
          <cell r="S126">
            <v>1</v>
          </cell>
          <cell r="T126" t="str">
            <v>C5298</v>
          </cell>
          <cell r="U126">
            <v>1</v>
          </cell>
          <cell r="V126" t="str">
            <v>C5291</v>
          </cell>
          <cell r="W126">
            <v>1</v>
          </cell>
          <cell r="X126" t="str">
            <v>-</v>
          </cell>
          <cell r="Y126" t="str">
            <v>-</v>
          </cell>
          <cell r="Z126" t="str">
            <v>-</v>
          </cell>
          <cell r="AA126" t="str">
            <v>-</v>
          </cell>
          <cell r="AB126" t="str">
            <v>-</v>
          </cell>
          <cell r="AC126" t="str">
            <v>-</v>
          </cell>
          <cell r="AD126" t="str">
            <v>-</v>
          </cell>
          <cell r="AE126" t="str">
            <v>-</v>
          </cell>
          <cell r="AF126" t="str">
            <v>-</v>
          </cell>
          <cell r="AG126" t="str">
            <v>-</v>
          </cell>
          <cell r="AH126" t="str">
            <v>-</v>
          </cell>
          <cell r="AI126" t="str">
            <v>-</v>
          </cell>
          <cell r="AJ126">
            <v>0</v>
          </cell>
          <cell r="AK126" t="str">
            <v>-</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v>1</v>
          </cell>
          <cell r="AX126" t="str">
            <v>-</v>
          </cell>
          <cell r="AY126">
            <v>5</v>
          </cell>
          <cell r="AZ126">
            <v>5</v>
          </cell>
          <cell r="BA126">
            <v>1</v>
          </cell>
          <cell r="BB126" t="str">
            <v>MO29</v>
          </cell>
          <cell r="BC126">
            <v>10</v>
          </cell>
          <cell r="BD126">
            <v>1</v>
          </cell>
          <cell r="BE126" t="str">
            <v>MO30</v>
          </cell>
          <cell r="BF126">
            <v>10</v>
          </cell>
          <cell r="BG126" t="str">
            <v>-</v>
          </cell>
          <cell r="BH126" t="str">
            <v>-</v>
          </cell>
          <cell r="BI126" t="str">
            <v>-</v>
          </cell>
          <cell r="BJ126" t="str">
            <v>-</v>
          </cell>
          <cell r="BK126" t="str">
            <v>-</v>
          </cell>
          <cell r="BL126" t="str">
            <v>-</v>
          </cell>
          <cell r="BM126" t="str">
            <v>-</v>
          </cell>
          <cell r="BN126" t="str">
            <v>-</v>
          </cell>
          <cell r="BO126" t="str">
            <v>-</v>
          </cell>
          <cell r="BP126" t="str">
            <v>-</v>
          </cell>
          <cell r="BQ126" t="str">
            <v>-</v>
          </cell>
          <cell r="BR126">
            <v>50177</v>
          </cell>
          <cell r="BT126">
            <v>50177</v>
          </cell>
          <cell r="BW126" t="str">
            <v>Administracion, Imprevistos, Utilidad (AIU)</v>
          </cell>
          <cell r="BX126">
            <v>0.3</v>
          </cell>
          <cell r="BY126">
            <v>0</v>
          </cell>
          <cell r="BZ126">
            <v>0</v>
          </cell>
          <cell r="CA126">
            <v>0</v>
          </cell>
        </row>
        <row r="127">
          <cell r="D127" t="str">
            <v>Alimentacion del tablero TA a bombas (caseta) con 4 cables THHHN nº10 y tubo 3/4"</v>
          </cell>
          <cell r="E127" t="str">
            <v>ml</v>
          </cell>
          <cell r="F127" t="str">
            <v>MG501</v>
          </cell>
          <cell r="G127">
            <v>0.05</v>
          </cell>
          <cell r="H127" t="str">
            <v>-</v>
          </cell>
          <cell r="I127" t="str">
            <v>-</v>
          </cell>
          <cell r="J127" t="str">
            <v>-</v>
          </cell>
          <cell r="K127" t="str">
            <v>-</v>
          </cell>
          <cell r="L127" t="str">
            <v>-</v>
          </cell>
          <cell r="M127" t="str">
            <v>-</v>
          </cell>
          <cell r="N127" t="str">
            <v>-</v>
          </cell>
          <cell r="O127" t="str">
            <v>-</v>
          </cell>
          <cell r="P127" t="str">
            <v>C5159</v>
          </cell>
          <cell r="Q127">
            <v>4</v>
          </cell>
          <cell r="R127" t="str">
            <v>IGE1368</v>
          </cell>
          <cell r="S127">
            <v>1</v>
          </cell>
          <cell r="T127" t="str">
            <v>-</v>
          </cell>
          <cell r="U127" t="str">
            <v>-</v>
          </cell>
          <cell r="V127" t="str">
            <v>-</v>
          </cell>
          <cell r="W127" t="str">
            <v>-</v>
          </cell>
          <cell r="X127" t="str">
            <v>-</v>
          </cell>
          <cell r="Y127" t="str">
            <v>-</v>
          </cell>
          <cell r="Z127" t="str">
            <v>-</v>
          </cell>
          <cell r="AA127" t="str">
            <v>-</v>
          </cell>
          <cell r="AB127" t="str">
            <v>-</v>
          </cell>
          <cell r="AC127" t="str">
            <v>-</v>
          </cell>
          <cell r="AD127" t="str">
            <v>-</v>
          </cell>
          <cell r="AE127" t="str">
            <v>-</v>
          </cell>
          <cell r="AF127" t="str">
            <v>-</v>
          </cell>
          <cell r="AG127" t="str">
            <v>-</v>
          </cell>
          <cell r="AH127" t="str">
            <v>-</v>
          </cell>
          <cell r="AI127" t="str">
            <v>-</v>
          </cell>
          <cell r="AJ127">
            <v>0</v>
          </cell>
          <cell r="AK127" t="str">
            <v>-</v>
          </cell>
          <cell r="AL127" t="str">
            <v>-</v>
          </cell>
          <cell r="AM127" t="str">
            <v>-</v>
          </cell>
          <cell r="AN127" t="str">
            <v>-</v>
          </cell>
          <cell r="AO127" t="str">
            <v>-</v>
          </cell>
          <cell r="AP127" t="str">
            <v>-</v>
          </cell>
          <cell r="AQ127" t="str">
            <v>-</v>
          </cell>
          <cell r="AR127" t="str">
            <v>-</v>
          </cell>
          <cell r="AS127" t="str">
            <v>-</v>
          </cell>
          <cell r="AT127" t="str">
            <v>-</v>
          </cell>
          <cell r="AU127" t="str">
            <v>-</v>
          </cell>
          <cell r="AV127" t="str">
            <v>-</v>
          </cell>
          <cell r="AW127">
            <v>1</v>
          </cell>
          <cell r="AX127" t="str">
            <v>-</v>
          </cell>
          <cell r="AY127">
            <v>5</v>
          </cell>
          <cell r="AZ127">
            <v>5</v>
          </cell>
          <cell r="BA127">
            <v>1</v>
          </cell>
          <cell r="BB127" t="str">
            <v>MO29</v>
          </cell>
          <cell r="BC127">
            <v>40</v>
          </cell>
          <cell r="BD127">
            <v>1</v>
          </cell>
          <cell r="BE127" t="str">
            <v>MO30</v>
          </cell>
          <cell r="BF127">
            <v>40</v>
          </cell>
          <cell r="BG127" t="str">
            <v>-</v>
          </cell>
          <cell r="BH127" t="str">
            <v>-</v>
          </cell>
          <cell r="BI127" t="str">
            <v>-</v>
          </cell>
          <cell r="BJ127" t="str">
            <v>-</v>
          </cell>
          <cell r="BK127" t="str">
            <v>-</v>
          </cell>
          <cell r="BL127" t="str">
            <v>-</v>
          </cell>
          <cell r="BM127" t="str">
            <v>-</v>
          </cell>
          <cell r="BN127" t="str">
            <v>-</v>
          </cell>
          <cell r="BO127" t="str">
            <v>-</v>
          </cell>
          <cell r="BP127" t="str">
            <v>-</v>
          </cell>
          <cell r="BQ127" t="str">
            <v>-</v>
          </cell>
          <cell r="BT127">
            <v>0</v>
          </cell>
          <cell r="BW127" t="str">
            <v>Administracion, Imprevistos, Utilidad (AIU)</v>
          </cell>
          <cell r="BX127">
            <v>0.3</v>
          </cell>
          <cell r="BY127">
            <v>0</v>
          </cell>
          <cell r="BZ127">
            <v>0</v>
          </cell>
          <cell r="CA127">
            <v>0</v>
          </cell>
        </row>
        <row r="128">
          <cell r="D128" t="str">
            <v xml:space="preserve">Alimentador bomba de dosificacion  2 (BD2) EN (3#12AWG ENCAUCHETADO 600V) desde tablero control bombas de dosificacion </v>
          </cell>
          <cell r="E128" t="str">
            <v>ML</v>
          </cell>
          <cell r="F128" t="str">
            <v>MG501</v>
          </cell>
          <cell r="G128">
            <v>0.05</v>
          </cell>
          <cell r="H128" t="str">
            <v>-</v>
          </cell>
          <cell r="I128" t="str">
            <v>-</v>
          </cell>
          <cell r="J128" t="str">
            <v>-</v>
          </cell>
          <cell r="K128" t="str">
            <v>-</v>
          </cell>
          <cell r="L128" t="str">
            <v>-</v>
          </cell>
          <cell r="M128" t="str">
            <v>-</v>
          </cell>
          <cell r="N128" t="str">
            <v>-</v>
          </cell>
          <cell r="O128" t="str">
            <v>-</v>
          </cell>
          <cell r="P128" t="str">
            <v>C5161</v>
          </cell>
          <cell r="Q128">
            <v>4</v>
          </cell>
          <cell r="R128" t="str">
            <v>IGE1368</v>
          </cell>
          <cell r="S128">
            <v>1</v>
          </cell>
          <cell r="T128" t="str">
            <v>-</v>
          </cell>
          <cell r="U128" t="str">
            <v>-</v>
          </cell>
          <cell r="V128" t="str">
            <v>-</v>
          </cell>
          <cell r="W128" t="str">
            <v>-</v>
          </cell>
          <cell r="X128" t="str">
            <v>-</v>
          </cell>
          <cell r="Y128" t="str">
            <v>-</v>
          </cell>
          <cell r="Z128" t="str">
            <v>-</v>
          </cell>
          <cell r="AA128" t="str">
            <v>-</v>
          </cell>
          <cell r="AB128" t="str">
            <v>-</v>
          </cell>
          <cell r="AC128" t="str">
            <v>-</v>
          </cell>
          <cell r="AD128" t="str">
            <v>-</v>
          </cell>
          <cell r="AE128" t="str">
            <v>-</v>
          </cell>
          <cell r="AF128" t="str">
            <v>-</v>
          </cell>
          <cell r="AG128" t="str">
            <v>-</v>
          </cell>
          <cell r="AH128" t="str">
            <v>-</v>
          </cell>
          <cell r="AI128" t="str">
            <v>-</v>
          </cell>
          <cell r="AJ128">
            <v>0</v>
          </cell>
          <cell r="AK128" t="str">
            <v>-</v>
          </cell>
          <cell r="AL128" t="str">
            <v>-</v>
          </cell>
          <cell r="AM128" t="str">
            <v>-</v>
          </cell>
          <cell r="AN128" t="str">
            <v>-</v>
          </cell>
          <cell r="AO128" t="str">
            <v>-</v>
          </cell>
          <cell r="AP128" t="str">
            <v>-</v>
          </cell>
          <cell r="AQ128" t="str">
            <v>-</v>
          </cell>
          <cell r="AR128" t="str">
            <v>-</v>
          </cell>
          <cell r="AS128" t="str">
            <v>-</v>
          </cell>
          <cell r="AT128" t="str">
            <v>-</v>
          </cell>
          <cell r="AU128" t="str">
            <v>-</v>
          </cell>
          <cell r="AV128" t="str">
            <v>-</v>
          </cell>
          <cell r="AW128">
            <v>1</v>
          </cell>
          <cell r="AX128" t="str">
            <v>-</v>
          </cell>
          <cell r="AY128">
            <v>5</v>
          </cell>
          <cell r="AZ128">
            <v>5</v>
          </cell>
          <cell r="BA128">
            <v>1</v>
          </cell>
          <cell r="BB128" t="str">
            <v>MO29</v>
          </cell>
          <cell r="BC128">
            <v>80</v>
          </cell>
          <cell r="BD128">
            <v>1</v>
          </cell>
          <cell r="BE128" t="str">
            <v>MO30</v>
          </cell>
          <cell r="BF128">
            <v>80</v>
          </cell>
          <cell r="BG128" t="str">
            <v>-</v>
          </cell>
          <cell r="BH128" t="str">
            <v>-</v>
          </cell>
          <cell r="BI128" t="str">
            <v>-</v>
          </cell>
          <cell r="BJ128" t="str">
            <v>-</v>
          </cell>
          <cell r="BK128" t="str">
            <v>-</v>
          </cell>
          <cell r="BL128" t="str">
            <v>-</v>
          </cell>
          <cell r="BM128" t="str">
            <v>-</v>
          </cell>
          <cell r="BN128" t="str">
            <v>-</v>
          </cell>
          <cell r="BO128" t="str">
            <v>-</v>
          </cell>
          <cell r="BP128" t="str">
            <v>-</v>
          </cell>
          <cell r="BQ128" t="str">
            <v>-</v>
          </cell>
          <cell r="BT128">
            <v>0</v>
          </cell>
          <cell r="BW128" t="str">
            <v>Administracion, Imprevistos, Utilidad (AIU)</v>
          </cell>
          <cell r="BX128">
            <v>0.3</v>
          </cell>
          <cell r="BY128">
            <v>0</v>
          </cell>
          <cell r="BZ128">
            <v>0</v>
          </cell>
          <cell r="CA128">
            <v>0</v>
          </cell>
        </row>
        <row r="129">
          <cell r="D129" t="str">
            <v xml:space="preserve">Alimentador bomba de retorno  2 (BR) EN (3#10AWG ENCAUCHETADO 600V) desde tablero control bombas de dosificacion </v>
          </cell>
          <cell r="E129" t="str">
            <v>ML</v>
          </cell>
          <cell r="F129" t="str">
            <v>MG501</v>
          </cell>
          <cell r="G129">
            <v>0.05</v>
          </cell>
          <cell r="H129" t="str">
            <v>-</v>
          </cell>
          <cell r="I129" t="str">
            <v>-</v>
          </cell>
          <cell r="J129" t="str">
            <v>-</v>
          </cell>
          <cell r="K129" t="str">
            <v>-</v>
          </cell>
          <cell r="L129" t="str">
            <v>-</v>
          </cell>
          <cell r="M129" t="str">
            <v>-</v>
          </cell>
          <cell r="N129" t="str">
            <v>-</v>
          </cell>
          <cell r="O129" t="str">
            <v>-</v>
          </cell>
          <cell r="P129" t="str">
            <v>C5501</v>
          </cell>
          <cell r="Q129">
            <v>4</v>
          </cell>
          <cell r="R129" t="str">
            <v>IGE1368</v>
          </cell>
          <cell r="S129">
            <v>1</v>
          </cell>
          <cell r="T129" t="str">
            <v>-</v>
          </cell>
          <cell r="U129" t="str">
            <v>-</v>
          </cell>
          <cell r="V129" t="str">
            <v>-</v>
          </cell>
          <cell r="W129" t="str">
            <v>-</v>
          </cell>
          <cell r="X129" t="str">
            <v>-</v>
          </cell>
          <cell r="Y129" t="str">
            <v>-</v>
          </cell>
          <cell r="Z129" t="str">
            <v>-</v>
          </cell>
          <cell r="AA129" t="str">
            <v>-</v>
          </cell>
          <cell r="AB129" t="str">
            <v>-</v>
          </cell>
          <cell r="AC129" t="str">
            <v>-</v>
          </cell>
          <cell r="AD129" t="str">
            <v>-</v>
          </cell>
          <cell r="AE129" t="str">
            <v>-</v>
          </cell>
          <cell r="AF129" t="str">
            <v>-</v>
          </cell>
          <cell r="AG129" t="str">
            <v>-</v>
          </cell>
          <cell r="AH129" t="str">
            <v>-</v>
          </cell>
          <cell r="AI129" t="str">
            <v>-</v>
          </cell>
          <cell r="AJ129">
            <v>0</v>
          </cell>
          <cell r="AK129" t="str">
            <v>-</v>
          </cell>
          <cell r="AL129" t="str">
            <v>-</v>
          </cell>
          <cell r="AM129" t="str">
            <v>-</v>
          </cell>
          <cell r="AN129" t="str">
            <v>-</v>
          </cell>
          <cell r="AO129" t="str">
            <v>-</v>
          </cell>
          <cell r="AP129" t="str">
            <v>-</v>
          </cell>
          <cell r="AQ129" t="str">
            <v>-</v>
          </cell>
          <cell r="AR129" t="str">
            <v>-</v>
          </cell>
          <cell r="AS129" t="str">
            <v>-</v>
          </cell>
          <cell r="AT129" t="str">
            <v>-</v>
          </cell>
          <cell r="AU129" t="str">
            <v>-</v>
          </cell>
          <cell r="AV129" t="str">
            <v>-</v>
          </cell>
          <cell r="AW129">
            <v>1</v>
          </cell>
          <cell r="AX129" t="str">
            <v>-</v>
          </cell>
          <cell r="AY129">
            <v>5</v>
          </cell>
          <cell r="AZ129">
            <v>5</v>
          </cell>
          <cell r="BA129">
            <v>1</v>
          </cell>
          <cell r="BB129" t="str">
            <v>MO29</v>
          </cell>
          <cell r="BC129">
            <v>80</v>
          </cell>
          <cell r="BD129">
            <v>1</v>
          </cell>
          <cell r="BE129" t="str">
            <v>MO30</v>
          </cell>
          <cell r="BF129">
            <v>80</v>
          </cell>
          <cell r="BG129" t="str">
            <v>-</v>
          </cell>
          <cell r="BH129" t="str">
            <v>-</v>
          </cell>
          <cell r="BI129" t="str">
            <v>-</v>
          </cell>
          <cell r="BJ129" t="str">
            <v>-</v>
          </cell>
          <cell r="BK129" t="str">
            <v>-</v>
          </cell>
          <cell r="BL129" t="str">
            <v>-</v>
          </cell>
          <cell r="BM129" t="str">
            <v>-</v>
          </cell>
          <cell r="BN129" t="str">
            <v>-</v>
          </cell>
          <cell r="BO129" t="str">
            <v>-</v>
          </cell>
          <cell r="BP129" t="str">
            <v>-</v>
          </cell>
          <cell r="BQ129" t="str">
            <v>-</v>
          </cell>
          <cell r="BT129">
            <v>27467</v>
          </cell>
          <cell r="BW129" t="str">
            <v>Administracion, Imprevistos, Utilidad (AIU)</v>
          </cell>
          <cell r="BX129">
            <v>0.3</v>
          </cell>
          <cell r="BY129">
            <v>0</v>
          </cell>
          <cell r="BZ129">
            <v>0</v>
          </cell>
          <cell r="CA129">
            <v>0</v>
          </cell>
        </row>
        <row r="130">
          <cell r="D130" t="str">
            <v>Alimentador iluminacion exterior ( 3#6AWG Al 600V) desde tablero principal 208V</v>
          </cell>
          <cell r="E130" t="str">
            <v>ML</v>
          </cell>
          <cell r="F130" t="str">
            <v>MG501</v>
          </cell>
          <cell r="G130">
            <v>0.05</v>
          </cell>
          <cell r="H130" t="str">
            <v>-</v>
          </cell>
          <cell r="I130" t="str">
            <v>-</v>
          </cell>
          <cell r="J130" t="str">
            <v>-</v>
          </cell>
          <cell r="K130" t="str">
            <v>-</v>
          </cell>
          <cell r="L130" t="str">
            <v>-</v>
          </cell>
          <cell r="M130" t="str">
            <v>-</v>
          </cell>
          <cell r="N130" t="str">
            <v>-</v>
          </cell>
          <cell r="O130" t="str">
            <v>-</v>
          </cell>
          <cell r="P130" t="str">
            <v>C5162</v>
          </cell>
          <cell r="Q130">
            <v>3</v>
          </cell>
          <cell r="R130" t="str">
            <v>IGE1368</v>
          </cell>
          <cell r="S130">
            <v>1</v>
          </cell>
          <cell r="T130" t="str">
            <v>-</v>
          </cell>
          <cell r="U130" t="str">
            <v>-</v>
          </cell>
          <cell r="V130" t="str">
            <v>-</v>
          </cell>
          <cell r="W130" t="str">
            <v>-</v>
          </cell>
          <cell r="X130" t="str">
            <v>-</v>
          </cell>
          <cell r="Y130" t="str">
            <v>-</v>
          </cell>
          <cell r="Z130" t="str">
            <v>-</v>
          </cell>
          <cell r="AA130" t="str">
            <v>-</v>
          </cell>
          <cell r="AB130" t="str">
            <v>-</v>
          </cell>
          <cell r="AC130" t="str">
            <v>-</v>
          </cell>
          <cell r="AD130" t="str">
            <v>-</v>
          </cell>
          <cell r="AE130" t="str">
            <v>-</v>
          </cell>
          <cell r="AF130" t="str">
            <v>-</v>
          </cell>
          <cell r="AG130" t="str">
            <v>-</v>
          </cell>
          <cell r="AH130" t="str">
            <v>-</v>
          </cell>
          <cell r="AI130" t="str">
            <v>-</v>
          </cell>
          <cell r="AJ130">
            <v>0</v>
          </cell>
          <cell r="AK130" t="str">
            <v>-</v>
          </cell>
          <cell r="AL130" t="str">
            <v>-</v>
          </cell>
          <cell r="AM130" t="str">
            <v>-</v>
          </cell>
          <cell r="AN130" t="str">
            <v>-</v>
          </cell>
          <cell r="AO130" t="str">
            <v>-</v>
          </cell>
          <cell r="AP130" t="str">
            <v>-</v>
          </cell>
          <cell r="AQ130" t="str">
            <v>-</v>
          </cell>
          <cell r="AR130" t="str">
            <v>-</v>
          </cell>
          <cell r="AS130" t="str">
            <v>-</v>
          </cell>
          <cell r="AT130" t="str">
            <v>-</v>
          </cell>
          <cell r="AU130" t="str">
            <v>-</v>
          </cell>
          <cell r="AV130" t="str">
            <v>-</v>
          </cell>
          <cell r="AW130">
            <v>1</v>
          </cell>
          <cell r="AX130" t="str">
            <v>-</v>
          </cell>
          <cell r="AY130">
            <v>5</v>
          </cell>
          <cell r="AZ130">
            <v>5</v>
          </cell>
          <cell r="BA130">
            <v>1</v>
          </cell>
          <cell r="BB130" t="str">
            <v>MO29</v>
          </cell>
          <cell r="BC130">
            <v>30</v>
          </cell>
          <cell r="BD130">
            <v>1</v>
          </cell>
          <cell r="BE130" t="str">
            <v>MO30</v>
          </cell>
          <cell r="BF130">
            <v>30</v>
          </cell>
          <cell r="BG130" t="str">
            <v>-</v>
          </cell>
          <cell r="BH130" t="str">
            <v>-</v>
          </cell>
          <cell r="BI130" t="str">
            <v>-</v>
          </cell>
          <cell r="BJ130" t="str">
            <v>-</v>
          </cell>
          <cell r="BK130" t="str">
            <v>-</v>
          </cell>
          <cell r="BL130" t="str">
            <v>-</v>
          </cell>
          <cell r="BM130" t="str">
            <v>-</v>
          </cell>
          <cell r="BN130" t="str">
            <v>-</v>
          </cell>
          <cell r="BO130" t="str">
            <v>-</v>
          </cell>
          <cell r="BP130" t="str">
            <v>-</v>
          </cell>
          <cell r="BQ130" t="str">
            <v>-</v>
          </cell>
          <cell r="BT130">
            <v>0</v>
          </cell>
          <cell r="BW130" t="str">
            <v>Administracion, Imprevistos, Utilidad (AIU)</v>
          </cell>
          <cell r="BX130">
            <v>0.3</v>
          </cell>
          <cell r="BY130">
            <v>0</v>
          </cell>
          <cell r="BZ130">
            <v>0</v>
          </cell>
          <cell r="CA130">
            <v>0</v>
          </cell>
        </row>
        <row r="131">
          <cell r="D131" t="str">
            <v>Alimentador tablero control bomba de retorno en (2#10AWG F + 1#10AWG N+ 1#10AWG T) Desde tablero principal 208V</v>
          </cell>
          <cell r="E131" t="str">
            <v>ML</v>
          </cell>
          <cell r="F131" t="str">
            <v>MG501</v>
          </cell>
          <cell r="G131">
            <v>0.05</v>
          </cell>
          <cell r="H131" t="str">
            <v>-</v>
          </cell>
          <cell r="I131" t="str">
            <v>-</v>
          </cell>
          <cell r="J131" t="str">
            <v>-</v>
          </cell>
          <cell r="K131" t="str">
            <v>-</v>
          </cell>
          <cell r="L131" t="str">
            <v>-</v>
          </cell>
          <cell r="M131" t="str">
            <v>-</v>
          </cell>
          <cell r="N131" t="str">
            <v>-</v>
          </cell>
          <cell r="O131" t="str">
            <v>-</v>
          </cell>
          <cell r="P131" t="str">
            <v>C5158</v>
          </cell>
          <cell r="Q131">
            <v>2</v>
          </cell>
          <cell r="R131" t="str">
            <v>C5159</v>
          </cell>
          <cell r="S131">
            <v>1</v>
          </cell>
          <cell r="T131" t="str">
            <v>C5160</v>
          </cell>
          <cell r="U131">
            <v>1</v>
          </cell>
          <cell r="V131" t="str">
            <v>-</v>
          </cell>
          <cell r="W131" t="str">
            <v>-</v>
          </cell>
          <cell r="X131" t="str">
            <v>-</v>
          </cell>
          <cell r="Y131" t="str">
            <v>-</v>
          </cell>
          <cell r="Z131" t="str">
            <v>-</v>
          </cell>
          <cell r="AA131" t="str">
            <v>-</v>
          </cell>
          <cell r="AB131" t="str">
            <v>-</v>
          </cell>
          <cell r="AC131" t="str">
            <v>-</v>
          </cell>
          <cell r="AD131" t="str">
            <v>-</v>
          </cell>
          <cell r="AE131" t="str">
            <v>-</v>
          </cell>
          <cell r="AF131" t="str">
            <v>-</v>
          </cell>
          <cell r="AG131" t="str">
            <v>-</v>
          </cell>
          <cell r="AH131" t="str">
            <v>-</v>
          </cell>
          <cell r="AI131" t="str">
            <v>-</v>
          </cell>
          <cell r="AJ131">
            <v>0</v>
          </cell>
          <cell r="AK131" t="str">
            <v>-</v>
          </cell>
          <cell r="AL131" t="str">
            <v>-</v>
          </cell>
          <cell r="AM131" t="str">
            <v>-</v>
          </cell>
          <cell r="AN131" t="str">
            <v>-</v>
          </cell>
          <cell r="AO131" t="str">
            <v>-</v>
          </cell>
          <cell r="AP131" t="str">
            <v>-</v>
          </cell>
          <cell r="AQ131" t="str">
            <v>-</v>
          </cell>
          <cell r="AR131" t="str">
            <v>-</v>
          </cell>
          <cell r="AS131" t="str">
            <v>-</v>
          </cell>
          <cell r="AT131" t="str">
            <v>-</v>
          </cell>
          <cell r="AU131" t="str">
            <v>-</v>
          </cell>
          <cell r="AV131" t="str">
            <v>-</v>
          </cell>
          <cell r="AW131">
            <v>1</v>
          </cell>
          <cell r="AX131" t="str">
            <v>-</v>
          </cell>
          <cell r="AY131">
            <v>5</v>
          </cell>
          <cell r="AZ131">
            <v>5</v>
          </cell>
          <cell r="BA131">
            <v>1</v>
          </cell>
          <cell r="BB131" t="str">
            <v>MO29</v>
          </cell>
          <cell r="BC131">
            <v>80</v>
          </cell>
          <cell r="BD131">
            <v>1</v>
          </cell>
          <cell r="BE131" t="str">
            <v>MO30</v>
          </cell>
          <cell r="BF131">
            <v>80</v>
          </cell>
          <cell r="BG131" t="str">
            <v>-</v>
          </cell>
          <cell r="BH131" t="str">
            <v>-</v>
          </cell>
          <cell r="BI131" t="str">
            <v>-</v>
          </cell>
          <cell r="BJ131" t="str">
            <v>-</v>
          </cell>
          <cell r="BK131" t="str">
            <v>-</v>
          </cell>
          <cell r="BL131" t="str">
            <v>-</v>
          </cell>
          <cell r="BM131" t="str">
            <v>-</v>
          </cell>
          <cell r="BN131" t="str">
            <v>-</v>
          </cell>
          <cell r="BO131" t="str">
            <v>-</v>
          </cell>
          <cell r="BP131" t="str">
            <v>-</v>
          </cell>
          <cell r="BQ131" t="str">
            <v>-</v>
          </cell>
          <cell r="BT131">
            <v>0</v>
          </cell>
          <cell r="BW131" t="str">
            <v>Administracion, Imprevistos, Utilidad (AIU)</v>
          </cell>
          <cell r="BX131">
            <v>0.3</v>
          </cell>
          <cell r="BY131">
            <v>0</v>
          </cell>
          <cell r="BZ131">
            <v>0</v>
          </cell>
          <cell r="CA131">
            <v>0</v>
          </cell>
        </row>
        <row r="132">
          <cell r="D132" t="str">
            <v>Alimentador tablero control bombas de dosificacion en ( 2#10AWG F + 1#10AWG N+ 1#10AWG T) desde tablero principal 208V</v>
          </cell>
          <cell r="E132" t="str">
            <v>ML</v>
          </cell>
          <cell r="F132" t="str">
            <v>MG501</v>
          </cell>
          <cell r="G132">
            <v>0.05</v>
          </cell>
          <cell r="H132" t="str">
            <v>-</v>
          </cell>
          <cell r="I132" t="str">
            <v>-</v>
          </cell>
          <cell r="J132" t="str">
            <v>-</v>
          </cell>
          <cell r="K132" t="str">
            <v>-</v>
          </cell>
          <cell r="L132" t="str">
            <v>-</v>
          </cell>
          <cell r="M132" t="str">
            <v>-</v>
          </cell>
          <cell r="N132" t="str">
            <v>-</v>
          </cell>
          <cell r="O132" t="str">
            <v>-</v>
          </cell>
          <cell r="P132" t="str">
            <v>C5158</v>
          </cell>
          <cell r="Q132">
            <v>4</v>
          </cell>
          <cell r="R132" t="str">
            <v>C5159</v>
          </cell>
          <cell r="S132">
            <v>1</v>
          </cell>
          <cell r="T132" t="str">
            <v>-</v>
          </cell>
          <cell r="U132" t="str">
            <v>-</v>
          </cell>
          <cell r="V132" t="str">
            <v>-</v>
          </cell>
          <cell r="W132" t="str">
            <v>-</v>
          </cell>
          <cell r="X132" t="str">
            <v>-</v>
          </cell>
          <cell r="Y132" t="str">
            <v>-</v>
          </cell>
          <cell r="Z132" t="str">
            <v>-</v>
          </cell>
          <cell r="AA132" t="str">
            <v>-</v>
          </cell>
          <cell r="AB132" t="str">
            <v>-</v>
          </cell>
          <cell r="AC132" t="str">
            <v>-</v>
          </cell>
          <cell r="AD132" t="str">
            <v>-</v>
          </cell>
          <cell r="AE132" t="str">
            <v>-</v>
          </cell>
          <cell r="AF132" t="str">
            <v>-</v>
          </cell>
          <cell r="AG132" t="str">
            <v>-</v>
          </cell>
          <cell r="AH132" t="str">
            <v>-</v>
          </cell>
          <cell r="AI132" t="str">
            <v>-</v>
          </cell>
          <cell r="AJ132">
            <v>0</v>
          </cell>
          <cell r="AK132" t="str">
            <v>-</v>
          </cell>
          <cell r="AL132" t="str">
            <v>-</v>
          </cell>
          <cell r="AM132" t="str">
            <v>-</v>
          </cell>
          <cell r="AN132" t="str">
            <v>-</v>
          </cell>
          <cell r="AO132" t="str">
            <v>-</v>
          </cell>
          <cell r="AP132" t="str">
            <v>-</v>
          </cell>
          <cell r="AQ132" t="str">
            <v>-</v>
          </cell>
          <cell r="AR132" t="str">
            <v>-</v>
          </cell>
          <cell r="AS132" t="str">
            <v>-</v>
          </cell>
          <cell r="AT132" t="str">
            <v>-</v>
          </cell>
          <cell r="AU132" t="str">
            <v>-</v>
          </cell>
          <cell r="AV132" t="str">
            <v>-</v>
          </cell>
          <cell r="AW132">
            <v>1</v>
          </cell>
          <cell r="AX132" t="str">
            <v>-</v>
          </cell>
          <cell r="AY132">
            <v>5</v>
          </cell>
          <cell r="AZ132">
            <v>5</v>
          </cell>
          <cell r="BA132">
            <v>1</v>
          </cell>
          <cell r="BB132" t="str">
            <v>MO29</v>
          </cell>
          <cell r="BC132">
            <v>80</v>
          </cell>
          <cell r="BD132">
            <v>1</v>
          </cell>
          <cell r="BE132" t="str">
            <v>MO30</v>
          </cell>
          <cell r="BF132">
            <v>80</v>
          </cell>
          <cell r="BG132" t="str">
            <v>-</v>
          </cell>
          <cell r="BH132" t="str">
            <v>-</v>
          </cell>
          <cell r="BI132" t="str">
            <v>-</v>
          </cell>
          <cell r="BJ132" t="str">
            <v>-</v>
          </cell>
          <cell r="BK132" t="str">
            <v>-</v>
          </cell>
          <cell r="BL132" t="str">
            <v>-</v>
          </cell>
          <cell r="BM132" t="str">
            <v>-</v>
          </cell>
          <cell r="BN132" t="str">
            <v>-</v>
          </cell>
          <cell r="BO132" t="str">
            <v>-</v>
          </cell>
          <cell r="BP132" t="str">
            <v>-</v>
          </cell>
          <cell r="BQ132" t="str">
            <v>-</v>
          </cell>
          <cell r="BT132">
            <v>0</v>
          </cell>
          <cell r="BW132" t="str">
            <v>Administracion, Imprevistos, Utilidad (AIU)</v>
          </cell>
          <cell r="BX132">
            <v>0.3</v>
          </cell>
          <cell r="BY132">
            <v>0</v>
          </cell>
          <cell r="BZ132">
            <v>0</v>
          </cell>
          <cell r="CA132">
            <v>0</v>
          </cell>
        </row>
        <row r="133">
          <cell r="D133" t="str">
            <v>Alistado de pisos E=0.04 - 1:5</v>
          </cell>
          <cell r="E133" t="str">
            <v>M2</v>
          </cell>
          <cell r="F133" t="str">
            <v>MG501</v>
          </cell>
          <cell r="G133">
            <v>0.05</v>
          </cell>
          <cell r="H133" t="str">
            <v>-</v>
          </cell>
          <cell r="I133" t="str">
            <v>-</v>
          </cell>
          <cell r="J133" t="str">
            <v>-</v>
          </cell>
          <cell r="K133" t="str">
            <v>-</v>
          </cell>
          <cell r="L133" t="str">
            <v>-</v>
          </cell>
          <cell r="M133" t="str">
            <v>-</v>
          </cell>
          <cell r="N133" t="str">
            <v>-</v>
          </cell>
          <cell r="O133" t="str">
            <v>-</v>
          </cell>
          <cell r="P133" t="str">
            <v>IGE1195</v>
          </cell>
          <cell r="Q133">
            <v>0.04</v>
          </cell>
          <cell r="R133" t="str">
            <v>-</v>
          </cell>
          <cell r="S133" t="str">
            <v>-</v>
          </cell>
          <cell r="T133" t="str">
            <v>-</v>
          </cell>
          <cell r="U133" t="str">
            <v>-</v>
          </cell>
          <cell r="V133" t="str">
            <v>-</v>
          </cell>
          <cell r="W133" t="str">
            <v>-</v>
          </cell>
          <cell r="X133" t="str">
            <v>-</v>
          </cell>
          <cell r="Y133" t="str">
            <v>-</v>
          </cell>
          <cell r="Z133" t="str">
            <v>-</v>
          </cell>
          <cell r="AA133" t="str">
            <v>-</v>
          </cell>
          <cell r="AB133" t="str">
            <v>-</v>
          </cell>
          <cell r="AC133" t="str">
            <v>-</v>
          </cell>
          <cell r="AD133" t="str">
            <v>-</v>
          </cell>
          <cell r="AE133" t="str">
            <v>-</v>
          </cell>
          <cell r="AF133" t="str">
            <v>-</v>
          </cell>
          <cell r="AG133" t="str">
            <v>-</v>
          </cell>
          <cell r="AH133" t="str">
            <v>-</v>
          </cell>
          <cell r="AI133" t="str">
            <v>-</v>
          </cell>
          <cell r="AJ133">
            <v>0.02</v>
          </cell>
          <cell r="AK133" t="str">
            <v>-</v>
          </cell>
          <cell r="AL133" t="str">
            <v>-</v>
          </cell>
          <cell r="AM133" t="str">
            <v>-</v>
          </cell>
          <cell r="AN133" t="str">
            <v>-</v>
          </cell>
          <cell r="AO133" t="str">
            <v>-</v>
          </cell>
          <cell r="AP133" t="str">
            <v>-</v>
          </cell>
          <cell r="AQ133" t="str">
            <v>-</v>
          </cell>
          <cell r="AR133" t="str">
            <v>-</v>
          </cell>
          <cell r="AS133" t="str">
            <v>-</v>
          </cell>
          <cell r="AT133" t="str">
            <v>-</v>
          </cell>
          <cell r="AU133" t="str">
            <v>-</v>
          </cell>
          <cell r="AV133" t="str">
            <v>-</v>
          </cell>
          <cell r="AW133">
            <v>1</v>
          </cell>
          <cell r="AX133" t="str">
            <v>-</v>
          </cell>
          <cell r="AY133">
            <v>5</v>
          </cell>
          <cell r="AZ133">
            <v>5</v>
          </cell>
          <cell r="BA133">
            <v>1</v>
          </cell>
          <cell r="BB133" t="str">
            <v>MO20</v>
          </cell>
          <cell r="BC133">
            <v>21.2</v>
          </cell>
          <cell r="BD133">
            <v>1</v>
          </cell>
          <cell r="BE133" t="str">
            <v>MO10</v>
          </cell>
          <cell r="BF133">
            <v>21.2</v>
          </cell>
          <cell r="BG133" t="str">
            <v>-</v>
          </cell>
          <cell r="BH133" t="str">
            <v>-</v>
          </cell>
          <cell r="BI133" t="str">
            <v>-</v>
          </cell>
          <cell r="BJ133" t="str">
            <v>-</v>
          </cell>
          <cell r="BK133" t="str">
            <v>-</v>
          </cell>
          <cell r="BL133" t="str">
            <v>-</v>
          </cell>
          <cell r="BM133" t="str">
            <v>-</v>
          </cell>
          <cell r="BN133" t="str">
            <v>-</v>
          </cell>
          <cell r="BO133" t="str">
            <v>-</v>
          </cell>
          <cell r="BP133" t="str">
            <v>-</v>
          </cell>
          <cell r="BQ133" t="str">
            <v>-</v>
          </cell>
          <cell r="BT133">
            <v>0</v>
          </cell>
          <cell r="BW133" t="str">
            <v>Administracion, Imprevistos, Utilidad (AIU)</v>
          </cell>
          <cell r="BX133">
            <v>0.3</v>
          </cell>
          <cell r="BY133">
            <v>0</v>
          </cell>
          <cell r="BZ133">
            <v>0</v>
          </cell>
          <cell r="CA133">
            <v>0</v>
          </cell>
        </row>
        <row r="134">
          <cell r="D134" t="str">
            <v>Alistado de pisos E=0.03 - 1:5</v>
          </cell>
          <cell r="E134" t="str">
            <v>M2</v>
          </cell>
          <cell r="F134" t="str">
            <v>MG501</v>
          </cell>
          <cell r="G134">
            <v>0.05</v>
          </cell>
          <cell r="H134" t="str">
            <v>-</v>
          </cell>
          <cell r="I134" t="str">
            <v>-</v>
          </cell>
          <cell r="J134" t="str">
            <v>-</v>
          </cell>
          <cell r="K134" t="str">
            <v>-</v>
          </cell>
          <cell r="L134" t="str">
            <v>-</v>
          </cell>
          <cell r="M134" t="str">
            <v>-</v>
          </cell>
          <cell r="N134" t="str">
            <v>-</v>
          </cell>
          <cell r="O134" t="str">
            <v>-</v>
          </cell>
          <cell r="P134" t="str">
            <v>IGE1195</v>
          </cell>
          <cell r="Q134">
            <v>0.03</v>
          </cell>
          <cell r="R134" t="str">
            <v>-</v>
          </cell>
          <cell r="S134" t="str">
            <v>-</v>
          </cell>
          <cell r="T134" t="str">
            <v>-</v>
          </cell>
          <cell r="U134" t="str">
            <v>-</v>
          </cell>
          <cell r="V134" t="str">
            <v>-</v>
          </cell>
          <cell r="W134" t="str">
            <v>-</v>
          </cell>
          <cell r="X134" t="str">
            <v>-</v>
          </cell>
          <cell r="Y134" t="str">
            <v>-</v>
          </cell>
          <cell r="Z134" t="str">
            <v>-</v>
          </cell>
          <cell r="AA134" t="str">
            <v>-</v>
          </cell>
          <cell r="AB134" t="str">
            <v>-</v>
          </cell>
          <cell r="AC134" t="str">
            <v>-</v>
          </cell>
          <cell r="AD134" t="str">
            <v>-</v>
          </cell>
          <cell r="AE134" t="str">
            <v>-</v>
          </cell>
          <cell r="AF134" t="str">
            <v>-</v>
          </cell>
          <cell r="AG134" t="str">
            <v>-</v>
          </cell>
          <cell r="AH134" t="str">
            <v>-</v>
          </cell>
          <cell r="AI134" t="str">
            <v>-</v>
          </cell>
          <cell r="AJ134">
            <v>0.02</v>
          </cell>
          <cell r="AK134" t="str">
            <v>-</v>
          </cell>
          <cell r="AL134" t="str">
            <v>-</v>
          </cell>
          <cell r="AM134" t="str">
            <v>-</v>
          </cell>
          <cell r="AN134" t="str">
            <v>-</v>
          </cell>
          <cell r="AO134" t="str">
            <v>-</v>
          </cell>
          <cell r="AP134" t="str">
            <v>-</v>
          </cell>
          <cell r="AQ134" t="str">
            <v>-</v>
          </cell>
          <cell r="AR134" t="str">
            <v>-</v>
          </cell>
          <cell r="AS134" t="str">
            <v>-</v>
          </cell>
          <cell r="AT134" t="str">
            <v>-</v>
          </cell>
          <cell r="AU134" t="str">
            <v>-</v>
          </cell>
          <cell r="AV134" t="str">
            <v>-</v>
          </cell>
          <cell r="AW134">
            <v>1</v>
          </cell>
          <cell r="AX134" t="str">
            <v>-</v>
          </cell>
          <cell r="AY134">
            <v>5</v>
          </cell>
          <cell r="AZ134">
            <v>5</v>
          </cell>
          <cell r="BA134">
            <v>1</v>
          </cell>
          <cell r="BB134" t="str">
            <v>MO20</v>
          </cell>
          <cell r="BC134">
            <v>90</v>
          </cell>
          <cell r="BD134">
            <v>1</v>
          </cell>
          <cell r="BE134" t="str">
            <v>MO10</v>
          </cell>
          <cell r="BF134">
            <v>90</v>
          </cell>
          <cell r="BG134" t="str">
            <v>-</v>
          </cell>
          <cell r="BH134" t="str">
            <v>-</v>
          </cell>
          <cell r="BI134" t="str">
            <v>-</v>
          </cell>
          <cell r="BJ134" t="str">
            <v>-</v>
          </cell>
          <cell r="BK134" t="str">
            <v>-</v>
          </cell>
          <cell r="BL134" t="str">
            <v>-</v>
          </cell>
          <cell r="BM134" t="str">
            <v>-</v>
          </cell>
          <cell r="BN134" t="str">
            <v>-</v>
          </cell>
          <cell r="BO134" t="str">
            <v>-</v>
          </cell>
          <cell r="BP134" t="str">
            <v>-</v>
          </cell>
          <cell r="BQ134" t="str">
            <v>-</v>
          </cell>
          <cell r="BT134">
            <v>0</v>
          </cell>
          <cell r="BW134" t="str">
            <v>Administracion, Imprevistos, Utilidad (AIU)</v>
          </cell>
          <cell r="BX134">
            <v>0.3</v>
          </cell>
          <cell r="BY134">
            <v>0</v>
          </cell>
          <cell r="BZ134">
            <v>0</v>
          </cell>
          <cell r="CA134">
            <v>0</v>
          </cell>
        </row>
        <row r="135">
          <cell r="D135" t="str">
            <v>Aro tapa en HF para pozo de inspección</v>
          </cell>
          <cell r="E135" t="str">
            <v>UND</v>
          </cell>
          <cell r="F135" t="str">
            <v>MG501</v>
          </cell>
          <cell r="G135">
            <v>0.05</v>
          </cell>
          <cell r="H135" t="str">
            <v>-</v>
          </cell>
          <cell r="I135" t="str">
            <v>-</v>
          </cell>
          <cell r="J135" t="str">
            <v>-</v>
          </cell>
          <cell r="K135" t="str">
            <v>-</v>
          </cell>
          <cell r="L135" t="str">
            <v>-</v>
          </cell>
          <cell r="M135" t="str">
            <v>-</v>
          </cell>
          <cell r="N135" t="str">
            <v>-</v>
          </cell>
          <cell r="O135" t="str">
            <v>-</v>
          </cell>
          <cell r="P135" t="str">
            <v>IGA3005</v>
          </cell>
          <cell r="Q135">
            <v>1</v>
          </cell>
          <cell r="R135" t="str">
            <v>IGE1095</v>
          </cell>
          <cell r="S135">
            <v>0.03</v>
          </cell>
          <cell r="T135" t="str">
            <v>-</v>
          </cell>
          <cell r="U135" t="str">
            <v>-</v>
          </cell>
          <cell r="V135" t="str">
            <v>-</v>
          </cell>
          <cell r="W135" t="str">
            <v>-</v>
          </cell>
          <cell r="X135" t="str">
            <v>-</v>
          </cell>
          <cell r="Y135" t="str">
            <v>-</v>
          </cell>
          <cell r="Z135" t="str">
            <v>-</v>
          </cell>
          <cell r="AA135" t="str">
            <v>-</v>
          </cell>
          <cell r="AB135" t="str">
            <v>-</v>
          </cell>
          <cell r="AC135" t="str">
            <v>-</v>
          </cell>
          <cell r="AD135" t="str">
            <v>-</v>
          </cell>
          <cell r="AE135" t="str">
            <v>-</v>
          </cell>
          <cell r="AF135" t="str">
            <v>-</v>
          </cell>
          <cell r="AG135" t="str">
            <v>-</v>
          </cell>
          <cell r="AH135" t="str">
            <v>-</v>
          </cell>
          <cell r="AI135" t="str">
            <v>-</v>
          </cell>
          <cell r="AJ135">
            <v>0</v>
          </cell>
          <cell r="AK135" t="str">
            <v>-</v>
          </cell>
          <cell r="AL135" t="str">
            <v>-</v>
          </cell>
          <cell r="AM135" t="str">
            <v>-</v>
          </cell>
          <cell r="AN135" t="str">
            <v>-</v>
          </cell>
          <cell r="AO135" t="str">
            <v>-</v>
          </cell>
          <cell r="AP135" t="str">
            <v>-</v>
          </cell>
          <cell r="AQ135" t="str">
            <v>-</v>
          </cell>
          <cell r="AR135" t="str">
            <v>-</v>
          </cell>
          <cell r="AS135" t="str">
            <v>-</v>
          </cell>
          <cell r="AT135" t="str">
            <v>-</v>
          </cell>
          <cell r="AU135" t="str">
            <v>-</v>
          </cell>
          <cell r="AV135" t="str">
            <v>-</v>
          </cell>
          <cell r="AW135">
            <v>1</v>
          </cell>
          <cell r="AX135" t="str">
            <v>-</v>
          </cell>
          <cell r="AY135">
            <v>5</v>
          </cell>
          <cell r="AZ135">
            <v>5</v>
          </cell>
          <cell r="BA135">
            <v>1</v>
          </cell>
          <cell r="BB135" t="str">
            <v>MO20</v>
          </cell>
          <cell r="BC135">
            <v>8</v>
          </cell>
          <cell r="BD135">
            <v>1</v>
          </cell>
          <cell r="BE135" t="str">
            <v>MO10</v>
          </cell>
          <cell r="BF135">
            <v>8</v>
          </cell>
          <cell r="BG135" t="str">
            <v>-</v>
          </cell>
          <cell r="BH135" t="str">
            <v>-</v>
          </cell>
          <cell r="BI135" t="str">
            <v>-</v>
          </cell>
          <cell r="BJ135" t="str">
            <v>-</v>
          </cell>
          <cell r="BK135" t="str">
            <v>-</v>
          </cell>
          <cell r="BL135" t="str">
            <v>-</v>
          </cell>
          <cell r="BM135" t="str">
            <v>-</v>
          </cell>
          <cell r="BN135" t="str">
            <v>-</v>
          </cell>
          <cell r="BO135" t="str">
            <v>-</v>
          </cell>
          <cell r="BP135" t="str">
            <v>-</v>
          </cell>
          <cell r="BQ135" t="str">
            <v>-</v>
          </cell>
          <cell r="BW135" t="str">
            <v>Administracion, Imprevistos, Utilidad (AIU)</v>
          </cell>
          <cell r="BX135">
            <v>0.3</v>
          </cell>
          <cell r="BY135">
            <v>0</v>
          </cell>
          <cell r="BZ135">
            <v>0</v>
          </cell>
          <cell r="CA135">
            <v>0</v>
          </cell>
        </row>
        <row r="136">
          <cell r="D136" t="str">
            <v>SUMINISTRO E INSTALACION DE TAPA CON ARO EN FERROCONCRETO PARA ALCANTARILLADO</v>
          </cell>
          <cell r="E136" t="str">
            <v>UND</v>
          </cell>
          <cell r="F136" t="str">
            <v>MG501</v>
          </cell>
          <cell r="G136">
            <v>0.05</v>
          </cell>
          <cell r="H136" t="str">
            <v>-</v>
          </cell>
          <cell r="I136" t="str">
            <v>-</v>
          </cell>
          <cell r="J136" t="str">
            <v>-</v>
          </cell>
          <cell r="K136" t="str">
            <v>-</v>
          </cell>
          <cell r="L136" t="str">
            <v>-</v>
          </cell>
          <cell r="M136" t="str">
            <v>-</v>
          </cell>
          <cell r="N136" t="str">
            <v>-</v>
          </cell>
          <cell r="O136" t="str">
            <v>-</v>
          </cell>
          <cell r="P136" t="str">
            <v>C6000</v>
          </cell>
          <cell r="Q136">
            <v>1</v>
          </cell>
          <cell r="R136" t="str">
            <v>-</v>
          </cell>
          <cell r="S136" t="str">
            <v>-</v>
          </cell>
          <cell r="T136" t="str">
            <v>-</v>
          </cell>
          <cell r="U136" t="str">
            <v>-</v>
          </cell>
          <cell r="V136" t="str">
            <v>-</v>
          </cell>
          <cell r="W136" t="str">
            <v>-</v>
          </cell>
          <cell r="X136" t="str">
            <v>-</v>
          </cell>
          <cell r="Y136" t="str">
            <v>-</v>
          </cell>
          <cell r="Z136" t="str">
            <v>-</v>
          </cell>
          <cell r="AA136" t="str">
            <v>-</v>
          </cell>
          <cell r="AB136" t="str">
            <v>-</v>
          </cell>
          <cell r="AC136" t="str">
            <v>-</v>
          </cell>
          <cell r="AD136" t="str">
            <v>-</v>
          </cell>
          <cell r="AE136" t="str">
            <v>-</v>
          </cell>
          <cell r="AF136" t="str">
            <v>-</v>
          </cell>
          <cell r="AG136" t="str">
            <v>-</v>
          </cell>
          <cell r="AH136" t="str">
            <v>-</v>
          </cell>
          <cell r="AI136" t="str">
            <v>-</v>
          </cell>
          <cell r="AJ136">
            <v>0</v>
          </cell>
          <cell r="AK136" t="str">
            <v>-</v>
          </cell>
          <cell r="AL136" t="str">
            <v>-</v>
          </cell>
          <cell r="AM136" t="str">
            <v>-</v>
          </cell>
          <cell r="AN136" t="str">
            <v>-</v>
          </cell>
          <cell r="AO136" t="str">
            <v>-</v>
          </cell>
          <cell r="AP136" t="str">
            <v>-</v>
          </cell>
          <cell r="AQ136" t="str">
            <v>-</v>
          </cell>
          <cell r="AR136" t="str">
            <v>-</v>
          </cell>
          <cell r="AS136" t="str">
            <v>-</v>
          </cell>
          <cell r="AT136" t="str">
            <v>-</v>
          </cell>
          <cell r="AU136" t="str">
            <v>-</v>
          </cell>
          <cell r="AV136" t="str">
            <v>-</v>
          </cell>
          <cell r="AW136">
            <v>1</v>
          </cell>
          <cell r="AX136" t="str">
            <v>-</v>
          </cell>
          <cell r="AY136">
            <v>5</v>
          </cell>
          <cell r="AZ136">
            <v>5</v>
          </cell>
          <cell r="BA136">
            <v>1</v>
          </cell>
          <cell r="BB136" t="str">
            <v>MO20</v>
          </cell>
          <cell r="BC136">
            <v>12</v>
          </cell>
          <cell r="BD136">
            <v>1</v>
          </cell>
          <cell r="BE136" t="str">
            <v>MO10</v>
          </cell>
          <cell r="BF136">
            <v>12</v>
          </cell>
          <cell r="BG136" t="str">
            <v>-</v>
          </cell>
          <cell r="BH136" t="str">
            <v>-</v>
          </cell>
          <cell r="BI136" t="str">
            <v>-</v>
          </cell>
          <cell r="BJ136" t="str">
            <v>-</v>
          </cell>
          <cell r="BK136" t="str">
            <v>-</v>
          </cell>
          <cell r="BL136" t="str">
            <v>-</v>
          </cell>
          <cell r="BM136" t="str">
            <v>-</v>
          </cell>
          <cell r="BN136" t="str">
            <v>-</v>
          </cell>
          <cell r="BO136" t="str">
            <v>-</v>
          </cell>
          <cell r="BP136" t="str">
            <v>-</v>
          </cell>
          <cell r="BQ136" t="str">
            <v>-</v>
          </cell>
          <cell r="BW136" t="str">
            <v>Administracion, Imprevistos, Utilidad (AIU)</v>
          </cell>
          <cell r="BX136">
            <v>0.3</v>
          </cell>
          <cell r="BY136">
            <v>0</v>
          </cell>
          <cell r="BZ136">
            <v>0</v>
          </cell>
          <cell r="CA136">
            <v>0</v>
          </cell>
        </row>
        <row r="137">
          <cell r="D137" t="str">
            <v>Arreglos tumba Tomas Villamil (consistente en: ciclopeo, Muro en ladrillo a la vista, tierra negra, plantas ornamentales de talle bajo)</v>
          </cell>
          <cell r="E137" t="str">
            <v>global</v>
          </cell>
          <cell r="F137" t="str">
            <v>MG501</v>
          </cell>
          <cell r="G137">
            <v>0.05</v>
          </cell>
          <cell r="H137" t="str">
            <v>-</v>
          </cell>
          <cell r="I137" t="str">
            <v>-</v>
          </cell>
          <cell r="J137" t="str">
            <v>-</v>
          </cell>
          <cell r="K137" t="str">
            <v>-</v>
          </cell>
          <cell r="L137" t="str">
            <v>-</v>
          </cell>
          <cell r="M137" t="str">
            <v>-</v>
          </cell>
          <cell r="N137" t="str">
            <v>-</v>
          </cell>
          <cell r="O137" t="str">
            <v>-</v>
          </cell>
          <cell r="P137" t="str">
            <v>C5454</v>
          </cell>
          <cell r="Q137">
            <v>0.4</v>
          </cell>
          <cell r="R137" t="str">
            <v>C5455</v>
          </cell>
          <cell r="S137">
            <v>4</v>
          </cell>
          <cell r="T137" t="str">
            <v>IGE1326</v>
          </cell>
          <cell r="U137">
            <v>4</v>
          </cell>
          <cell r="V137" t="str">
            <v>C5456</v>
          </cell>
          <cell r="W137">
            <v>13</v>
          </cell>
          <cell r="X137" t="str">
            <v>C5458</v>
          </cell>
          <cell r="Y137">
            <v>0.1</v>
          </cell>
          <cell r="Z137" t="str">
            <v>-</v>
          </cell>
          <cell r="AA137" t="str">
            <v>-</v>
          </cell>
          <cell r="AB137" t="str">
            <v>-</v>
          </cell>
          <cell r="AC137" t="str">
            <v>-</v>
          </cell>
          <cell r="AD137" t="str">
            <v>-</v>
          </cell>
          <cell r="AE137" t="str">
            <v>-</v>
          </cell>
          <cell r="AF137" t="str">
            <v>-</v>
          </cell>
          <cell r="AG137" t="str">
            <v>-</v>
          </cell>
          <cell r="AH137" t="str">
            <v>-</v>
          </cell>
          <cell r="AI137" t="str">
            <v>-</v>
          </cell>
          <cell r="AJ137">
            <v>0</v>
          </cell>
          <cell r="AK137" t="str">
            <v>-</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v>1</v>
          </cell>
          <cell r="AX137" t="str">
            <v>-</v>
          </cell>
          <cell r="AY137">
            <v>5</v>
          </cell>
          <cell r="AZ137">
            <v>5</v>
          </cell>
          <cell r="BA137">
            <v>1</v>
          </cell>
          <cell r="BB137" t="str">
            <v>MO20</v>
          </cell>
          <cell r="BC137">
            <v>0.5</v>
          </cell>
          <cell r="BD137">
            <v>3</v>
          </cell>
          <cell r="BE137" t="str">
            <v>MO10</v>
          </cell>
          <cell r="BF137">
            <v>0.5</v>
          </cell>
          <cell r="BG137" t="str">
            <v>-</v>
          </cell>
          <cell r="BH137" t="str">
            <v>-</v>
          </cell>
          <cell r="BI137" t="str">
            <v>-</v>
          </cell>
          <cell r="BJ137" t="str">
            <v>-</v>
          </cell>
          <cell r="BK137" t="str">
            <v>-</v>
          </cell>
          <cell r="BL137" t="str">
            <v>-</v>
          </cell>
          <cell r="BM137" t="str">
            <v>-</v>
          </cell>
          <cell r="BN137" t="str">
            <v>-</v>
          </cell>
          <cell r="BO137" t="str">
            <v>-</v>
          </cell>
          <cell r="BP137" t="str">
            <v>-</v>
          </cell>
          <cell r="BQ137" t="str">
            <v>-</v>
          </cell>
          <cell r="BT137">
            <v>0</v>
          </cell>
          <cell r="BW137" t="str">
            <v>Administracion, Imprevistos, Utilidad (AIU)</v>
          </cell>
          <cell r="BX137">
            <v>0.3</v>
          </cell>
          <cell r="BY137">
            <v>0</v>
          </cell>
          <cell r="BZ137">
            <v>0</v>
          </cell>
          <cell r="CA137">
            <v>0</v>
          </cell>
        </row>
        <row r="138">
          <cell r="D138" t="str">
            <v>Asbesto cemento No.5</v>
          </cell>
          <cell r="E138" t="str">
            <v>M2</v>
          </cell>
          <cell r="F138" t="str">
            <v>MG501</v>
          </cell>
          <cell r="G138">
            <v>0.1</v>
          </cell>
          <cell r="H138" t="str">
            <v>-</v>
          </cell>
          <cell r="I138" t="str">
            <v>-</v>
          </cell>
          <cell r="J138" t="str">
            <v>-</v>
          </cell>
          <cell r="K138" t="str">
            <v>-</v>
          </cell>
          <cell r="L138" t="str">
            <v>-</v>
          </cell>
          <cell r="M138" t="str">
            <v>-</v>
          </cell>
          <cell r="N138" t="str">
            <v>-</v>
          </cell>
          <cell r="O138" t="str">
            <v>-</v>
          </cell>
          <cell r="P138" t="str">
            <v>IGE1320</v>
          </cell>
          <cell r="Q138">
            <v>0.65</v>
          </cell>
          <cell r="R138" t="str">
            <v>IGE1121</v>
          </cell>
          <cell r="S138">
            <v>1.3</v>
          </cell>
          <cell r="T138" t="str">
            <v>-</v>
          </cell>
          <cell r="U138" t="str">
            <v>-</v>
          </cell>
          <cell r="V138" t="str">
            <v>-</v>
          </cell>
          <cell r="W138" t="str">
            <v>-</v>
          </cell>
          <cell r="X138" t="str">
            <v>-</v>
          </cell>
          <cell r="Y138" t="str">
            <v>-</v>
          </cell>
          <cell r="Z138" t="str">
            <v>-</v>
          </cell>
          <cell r="AA138" t="str">
            <v>-</v>
          </cell>
          <cell r="AB138" t="str">
            <v>-</v>
          </cell>
          <cell r="AC138" t="str">
            <v>-</v>
          </cell>
          <cell r="AD138" t="str">
            <v>-</v>
          </cell>
          <cell r="AE138" t="str">
            <v>-</v>
          </cell>
          <cell r="AF138" t="str">
            <v>-</v>
          </cell>
          <cell r="AG138" t="str">
            <v>-</v>
          </cell>
          <cell r="AH138" t="str">
            <v>-</v>
          </cell>
          <cell r="AI138" t="str">
            <v>-</v>
          </cell>
          <cell r="AJ138">
            <v>0</v>
          </cell>
          <cell r="AK138" t="str">
            <v>-</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v>1</v>
          </cell>
          <cell r="AX138" t="str">
            <v>-</v>
          </cell>
          <cell r="AY138">
            <v>5</v>
          </cell>
          <cell r="AZ138">
            <v>5</v>
          </cell>
          <cell r="BA138">
            <v>1</v>
          </cell>
          <cell r="BB138" t="str">
            <v>MO13</v>
          </cell>
          <cell r="BC138">
            <v>16</v>
          </cell>
          <cell r="BD138" t="str">
            <v>-</v>
          </cell>
          <cell r="BE138" t="str">
            <v>-</v>
          </cell>
          <cell r="BF138" t="str">
            <v>-</v>
          </cell>
          <cell r="BG138" t="str">
            <v>-</v>
          </cell>
          <cell r="BH138" t="str">
            <v>-</v>
          </cell>
          <cell r="BI138" t="str">
            <v>-</v>
          </cell>
          <cell r="BJ138" t="str">
            <v>-</v>
          </cell>
          <cell r="BK138" t="str">
            <v>-</v>
          </cell>
          <cell r="BL138" t="str">
            <v>-</v>
          </cell>
          <cell r="BM138" t="str">
            <v>-</v>
          </cell>
          <cell r="BN138" t="str">
            <v>-</v>
          </cell>
          <cell r="BO138" t="str">
            <v>-</v>
          </cell>
          <cell r="BP138" t="str">
            <v>-</v>
          </cell>
          <cell r="BQ138" t="str">
            <v>-</v>
          </cell>
          <cell r="BT138">
            <v>0</v>
          </cell>
          <cell r="BW138" t="str">
            <v>Administracion, Imprevistos, Utilidad (AIU)</v>
          </cell>
          <cell r="BX138">
            <v>0.3</v>
          </cell>
          <cell r="BY138">
            <v>0</v>
          </cell>
          <cell r="BZ138">
            <v>0</v>
          </cell>
          <cell r="CA138">
            <v>0</v>
          </cell>
        </row>
        <row r="139">
          <cell r="D139" t="str">
            <v>Asbesto cemento No.6</v>
          </cell>
          <cell r="E139" t="str">
            <v>M2</v>
          </cell>
          <cell r="F139" t="str">
            <v>MG501</v>
          </cell>
          <cell r="G139">
            <v>0.1</v>
          </cell>
          <cell r="H139" t="str">
            <v>-</v>
          </cell>
          <cell r="I139" t="str">
            <v>-</v>
          </cell>
          <cell r="J139" t="str">
            <v>-</v>
          </cell>
          <cell r="K139" t="str">
            <v>-</v>
          </cell>
          <cell r="L139" t="str">
            <v>-</v>
          </cell>
          <cell r="M139" t="str">
            <v>-</v>
          </cell>
          <cell r="N139" t="str">
            <v>-</v>
          </cell>
          <cell r="O139" t="str">
            <v>-</v>
          </cell>
          <cell r="P139" t="str">
            <v>IGE1321</v>
          </cell>
          <cell r="Q139">
            <v>0.65</v>
          </cell>
          <cell r="R139" t="str">
            <v>IGE1121</v>
          </cell>
          <cell r="S139">
            <v>1.3</v>
          </cell>
          <cell r="T139" t="str">
            <v>-</v>
          </cell>
          <cell r="U139" t="str">
            <v>-</v>
          </cell>
          <cell r="V139" t="str">
            <v>-</v>
          </cell>
          <cell r="W139" t="str">
            <v>-</v>
          </cell>
          <cell r="X139" t="str">
            <v>-</v>
          </cell>
          <cell r="Y139" t="str">
            <v>-</v>
          </cell>
          <cell r="Z139" t="str">
            <v>-</v>
          </cell>
          <cell r="AA139" t="str">
            <v>-</v>
          </cell>
          <cell r="AB139" t="str">
            <v>-</v>
          </cell>
          <cell r="AC139" t="str">
            <v>-</v>
          </cell>
          <cell r="AD139" t="str">
            <v>-</v>
          </cell>
          <cell r="AE139" t="str">
            <v>-</v>
          </cell>
          <cell r="AF139" t="str">
            <v>-</v>
          </cell>
          <cell r="AG139" t="str">
            <v>-</v>
          </cell>
          <cell r="AH139" t="str">
            <v>-</v>
          </cell>
          <cell r="AI139" t="str">
            <v>-</v>
          </cell>
          <cell r="AJ139">
            <v>0</v>
          </cell>
          <cell r="AK139" t="str">
            <v>-</v>
          </cell>
          <cell r="AL139" t="str">
            <v>-</v>
          </cell>
          <cell r="AM139" t="str">
            <v>-</v>
          </cell>
          <cell r="AN139" t="str">
            <v>-</v>
          </cell>
          <cell r="AO139" t="str">
            <v>-</v>
          </cell>
          <cell r="AP139" t="str">
            <v>-</v>
          </cell>
          <cell r="AQ139" t="str">
            <v>-</v>
          </cell>
          <cell r="AR139" t="str">
            <v>-</v>
          </cell>
          <cell r="AS139" t="str">
            <v>-</v>
          </cell>
          <cell r="AT139" t="str">
            <v>-</v>
          </cell>
          <cell r="AU139" t="str">
            <v>-</v>
          </cell>
          <cell r="AV139" t="str">
            <v>-</v>
          </cell>
          <cell r="AW139">
            <v>1</v>
          </cell>
          <cell r="AX139" t="str">
            <v>-</v>
          </cell>
          <cell r="AY139">
            <v>5</v>
          </cell>
          <cell r="AZ139">
            <v>5</v>
          </cell>
          <cell r="BA139">
            <v>1</v>
          </cell>
          <cell r="BB139" t="str">
            <v>MO13</v>
          </cell>
          <cell r="BC139">
            <v>16</v>
          </cell>
          <cell r="BD139" t="str">
            <v>-</v>
          </cell>
          <cell r="BE139" t="str">
            <v>-</v>
          </cell>
          <cell r="BF139" t="str">
            <v>-</v>
          </cell>
          <cell r="BG139" t="str">
            <v>-</v>
          </cell>
          <cell r="BH139" t="str">
            <v>-</v>
          </cell>
          <cell r="BI139" t="str">
            <v>-</v>
          </cell>
          <cell r="BJ139" t="str">
            <v>-</v>
          </cell>
          <cell r="BK139" t="str">
            <v>-</v>
          </cell>
          <cell r="BL139" t="str">
            <v>-</v>
          </cell>
          <cell r="BM139" t="str">
            <v>-</v>
          </cell>
          <cell r="BN139" t="str">
            <v>-</v>
          </cell>
          <cell r="BO139" t="str">
            <v>-</v>
          </cell>
          <cell r="BP139" t="str">
            <v>-</v>
          </cell>
          <cell r="BQ139" t="str">
            <v>-</v>
          </cell>
          <cell r="BT139">
            <v>0</v>
          </cell>
          <cell r="BW139" t="str">
            <v>Administracion, Imprevistos, Utilidad (AIU)</v>
          </cell>
          <cell r="BX139">
            <v>0.3</v>
          </cell>
          <cell r="BY139">
            <v>0</v>
          </cell>
          <cell r="BZ139">
            <v>0</v>
          </cell>
          <cell r="CA139">
            <v>0</v>
          </cell>
        </row>
        <row r="140">
          <cell r="D140" t="str">
            <v>Asbesto cemento No.8</v>
          </cell>
          <cell r="E140" t="str">
            <v>M2</v>
          </cell>
          <cell r="F140" t="str">
            <v>MG501</v>
          </cell>
          <cell r="G140">
            <v>0.1</v>
          </cell>
          <cell r="H140" t="str">
            <v>-</v>
          </cell>
          <cell r="I140" t="str">
            <v>-</v>
          </cell>
          <cell r="J140" t="str">
            <v>-</v>
          </cell>
          <cell r="K140" t="str">
            <v>-</v>
          </cell>
          <cell r="L140" t="str">
            <v>-</v>
          </cell>
          <cell r="M140" t="str">
            <v>-</v>
          </cell>
          <cell r="N140" t="str">
            <v>-</v>
          </cell>
          <cell r="O140" t="str">
            <v>-</v>
          </cell>
          <cell r="P140" t="str">
            <v>IGE1322</v>
          </cell>
          <cell r="Q140">
            <v>0.5</v>
          </cell>
          <cell r="R140" t="str">
            <v>IGE1121</v>
          </cell>
          <cell r="S140">
            <v>1.1000000000000001</v>
          </cell>
          <cell r="T140" t="str">
            <v>-</v>
          </cell>
          <cell r="U140" t="str">
            <v>-</v>
          </cell>
          <cell r="V140" t="str">
            <v>-</v>
          </cell>
          <cell r="W140" t="str">
            <v>-</v>
          </cell>
          <cell r="X140" t="str">
            <v>-</v>
          </cell>
          <cell r="Y140" t="str">
            <v>-</v>
          </cell>
          <cell r="Z140" t="str">
            <v>-</v>
          </cell>
          <cell r="AA140" t="str">
            <v>-</v>
          </cell>
          <cell r="AB140" t="str">
            <v>-</v>
          </cell>
          <cell r="AC140" t="str">
            <v>-</v>
          </cell>
          <cell r="AD140" t="str">
            <v>-</v>
          </cell>
          <cell r="AE140" t="str">
            <v>-</v>
          </cell>
          <cell r="AF140" t="str">
            <v>-</v>
          </cell>
          <cell r="AG140" t="str">
            <v>-</v>
          </cell>
          <cell r="AH140" t="str">
            <v>-</v>
          </cell>
          <cell r="AI140" t="str">
            <v>-</v>
          </cell>
          <cell r="AJ140">
            <v>0</v>
          </cell>
          <cell r="AK140" t="str">
            <v>-</v>
          </cell>
          <cell r="AL140" t="str">
            <v>-</v>
          </cell>
          <cell r="AM140" t="str">
            <v>-</v>
          </cell>
          <cell r="AN140" t="str">
            <v>-</v>
          </cell>
          <cell r="AO140" t="str">
            <v>-</v>
          </cell>
          <cell r="AP140" t="str">
            <v>-</v>
          </cell>
          <cell r="AQ140" t="str">
            <v>-</v>
          </cell>
          <cell r="AR140" t="str">
            <v>-</v>
          </cell>
          <cell r="AS140" t="str">
            <v>-</v>
          </cell>
          <cell r="AT140" t="str">
            <v>-</v>
          </cell>
          <cell r="AU140" t="str">
            <v>-</v>
          </cell>
          <cell r="AV140" t="str">
            <v>-</v>
          </cell>
          <cell r="AW140">
            <v>1</v>
          </cell>
          <cell r="AX140" t="str">
            <v>-</v>
          </cell>
          <cell r="AY140">
            <v>5</v>
          </cell>
          <cell r="AZ140">
            <v>5</v>
          </cell>
          <cell r="BA140">
            <v>1</v>
          </cell>
          <cell r="BB140" t="str">
            <v>MO13</v>
          </cell>
          <cell r="BC140">
            <v>15</v>
          </cell>
          <cell r="BD140" t="str">
            <v>-</v>
          </cell>
          <cell r="BE140" t="str">
            <v>-</v>
          </cell>
          <cell r="BF140" t="str">
            <v>-</v>
          </cell>
          <cell r="BG140" t="str">
            <v>-</v>
          </cell>
          <cell r="BH140" t="str">
            <v>-</v>
          </cell>
          <cell r="BI140" t="str">
            <v>-</v>
          </cell>
          <cell r="BJ140" t="str">
            <v>-</v>
          </cell>
          <cell r="BK140" t="str">
            <v>-</v>
          </cell>
          <cell r="BL140" t="str">
            <v>-</v>
          </cell>
          <cell r="BM140" t="str">
            <v>-</v>
          </cell>
          <cell r="BN140" t="str">
            <v>-</v>
          </cell>
          <cell r="BO140" t="str">
            <v>-</v>
          </cell>
          <cell r="BP140" t="str">
            <v>-</v>
          </cell>
          <cell r="BQ140" t="str">
            <v>-</v>
          </cell>
          <cell r="BT140">
            <v>0</v>
          </cell>
          <cell r="BW140" t="str">
            <v>Administracion, Imprevistos, Utilidad (AIU)</v>
          </cell>
          <cell r="BX140">
            <v>0.3</v>
          </cell>
          <cell r="BY140">
            <v>0</v>
          </cell>
          <cell r="BZ140">
            <v>0</v>
          </cell>
          <cell r="CA140">
            <v>0</v>
          </cell>
        </row>
        <row r="141">
          <cell r="D141" t="str">
            <v>Aseo General para entrega</v>
          </cell>
          <cell r="E141" t="str">
            <v>M2</v>
          </cell>
          <cell r="F141" t="str">
            <v>MG501</v>
          </cell>
          <cell r="G141">
            <v>0.03</v>
          </cell>
          <cell r="H141" t="str">
            <v>-</v>
          </cell>
          <cell r="I141" t="str">
            <v>-</v>
          </cell>
          <cell r="J141" t="str">
            <v>-</v>
          </cell>
          <cell r="K141" t="str">
            <v>-</v>
          </cell>
          <cell r="L141" t="str">
            <v>-</v>
          </cell>
          <cell r="M141" t="str">
            <v>-</v>
          </cell>
          <cell r="N141" t="str">
            <v>-</v>
          </cell>
          <cell r="O141" t="str">
            <v>-</v>
          </cell>
          <cell r="P141" t="str">
            <v>C5271</v>
          </cell>
          <cell r="Q141">
            <v>1</v>
          </cell>
          <cell r="R141" t="str">
            <v>-</v>
          </cell>
          <cell r="S141" t="str">
            <v>-</v>
          </cell>
          <cell r="T141" t="str">
            <v>-</v>
          </cell>
          <cell r="U141" t="str">
            <v>-</v>
          </cell>
          <cell r="V141" t="str">
            <v>-</v>
          </cell>
          <cell r="W141" t="str">
            <v>-</v>
          </cell>
          <cell r="X141" t="str">
            <v>-</v>
          </cell>
          <cell r="Y141" t="str">
            <v>-</v>
          </cell>
          <cell r="Z141" t="str">
            <v>-</v>
          </cell>
          <cell r="AA141" t="str">
            <v>-</v>
          </cell>
          <cell r="AB141" t="str">
            <v>-</v>
          </cell>
          <cell r="AC141" t="str">
            <v>-</v>
          </cell>
          <cell r="AD141" t="str">
            <v>-</v>
          </cell>
          <cell r="AE141" t="str">
            <v>-</v>
          </cell>
          <cell r="AF141" t="str">
            <v>-</v>
          </cell>
          <cell r="AG141" t="str">
            <v>-</v>
          </cell>
          <cell r="AH141" t="str">
            <v>-</v>
          </cell>
          <cell r="AI141" t="str">
            <v>-</v>
          </cell>
          <cell r="AJ141">
            <v>0</v>
          </cell>
          <cell r="AK141" t="str">
            <v>-</v>
          </cell>
          <cell r="AL141" t="str">
            <v>-</v>
          </cell>
          <cell r="AM141" t="str">
            <v>-</v>
          </cell>
          <cell r="AN141" t="str">
            <v>-</v>
          </cell>
          <cell r="AO141" t="str">
            <v>-</v>
          </cell>
          <cell r="AP141" t="str">
            <v>-</v>
          </cell>
          <cell r="AQ141" t="str">
            <v>-</v>
          </cell>
          <cell r="AR141" t="str">
            <v>-</v>
          </cell>
          <cell r="AS141" t="str">
            <v>-</v>
          </cell>
          <cell r="AT141" t="str">
            <v>-</v>
          </cell>
          <cell r="AU141" t="str">
            <v>-</v>
          </cell>
          <cell r="AV141" t="str">
            <v>-</v>
          </cell>
          <cell r="AW141">
            <v>1</v>
          </cell>
          <cell r="AX141" t="str">
            <v>-</v>
          </cell>
          <cell r="AY141">
            <v>5</v>
          </cell>
          <cell r="AZ141">
            <v>5</v>
          </cell>
          <cell r="BA141">
            <v>1</v>
          </cell>
          <cell r="BB141" t="str">
            <v>MO10</v>
          </cell>
          <cell r="BC141">
            <v>30</v>
          </cell>
          <cell r="BD141" t="str">
            <v>-</v>
          </cell>
          <cell r="BE141" t="str">
            <v>-</v>
          </cell>
          <cell r="BF141" t="str">
            <v>-</v>
          </cell>
          <cell r="BG141" t="str">
            <v>-</v>
          </cell>
          <cell r="BH141" t="str">
            <v>-</v>
          </cell>
          <cell r="BI141" t="str">
            <v>-</v>
          </cell>
          <cell r="BJ141" t="str">
            <v>-</v>
          </cell>
          <cell r="BK141" t="str">
            <v>-</v>
          </cell>
          <cell r="BL141" t="str">
            <v>-</v>
          </cell>
          <cell r="BM141" t="str">
            <v>-</v>
          </cell>
          <cell r="BN141" t="str">
            <v>-</v>
          </cell>
          <cell r="BO141" t="str">
            <v>-</v>
          </cell>
          <cell r="BP141" t="str">
            <v>-</v>
          </cell>
          <cell r="BQ141" t="str">
            <v>-</v>
          </cell>
          <cell r="BT141">
            <v>0</v>
          </cell>
          <cell r="BW141" t="str">
            <v>Administracion, Imprevistos, Utilidad (AIU)</v>
          </cell>
          <cell r="BX141">
            <v>0.3</v>
          </cell>
          <cell r="BY141">
            <v>0</v>
          </cell>
          <cell r="BZ141">
            <v>0</v>
          </cell>
          <cell r="CA141">
            <v>0</v>
          </cell>
        </row>
        <row r="142">
          <cell r="D142" t="str">
            <v>Bajante de agua lluvia PVC 3"</v>
          </cell>
          <cell r="E142" t="str">
            <v>ML</v>
          </cell>
          <cell r="F142" t="str">
            <v>MG501</v>
          </cell>
          <cell r="G142">
            <v>0.05</v>
          </cell>
          <cell r="H142" t="str">
            <v>-</v>
          </cell>
          <cell r="I142" t="str">
            <v>-</v>
          </cell>
          <cell r="J142" t="str">
            <v>-</v>
          </cell>
          <cell r="K142" t="str">
            <v>-</v>
          </cell>
          <cell r="L142" t="str">
            <v>-</v>
          </cell>
          <cell r="M142" t="str">
            <v>-</v>
          </cell>
          <cell r="N142" t="str">
            <v>-</v>
          </cell>
          <cell r="O142" t="str">
            <v>-</v>
          </cell>
          <cell r="P142" t="str">
            <v>IGE1089</v>
          </cell>
          <cell r="Q142">
            <v>0.06</v>
          </cell>
          <cell r="R142" t="str">
            <v>IGE1358</v>
          </cell>
          <cell r="S142">
            <v>1.05</v>
          </cell>
          <cell r="T142" t="str">
            <v>C5463</v>
          </cell>
          <cell r="U142">
            <v>0.02</v>
          </cell>
          <cell r="V142" t="str">
            <v>IGE1281</v>
          </cell>
          <cell r="W142">
            <v>0.01</v>
          </cell>
          <cell r="X142" t="str">
            <v>-</v>
          </cell>
          <cell r="Y142" t="str">
            <v>-</v>
          </cell>
          <cell r="Z142" t="str">
            <v>-</v>
          </cell>
          <cell r="AA142" t="str">
            <v>-</v>
          </cell>
          <cell r="AB142" t="str">
            <v>-</v>
          </cell>
          <cell r="AC142" t="str">
            <v>-</v>
          </cell>
          <cell r="AD142" t="str">
            <v>-</v>
          </cell>
          <cell r="AE142" t="str">
            <v>-</v>
          </cell>
          <cell r="AF142" t="str">
            <v>-</v>
          </cell>
          <cell r="AG142" t="str">
            <v>-</v>
          </cell>
          <cell r="AH142" t="str">
            <v>-</v>
          </cell>
          <cell r="AI142" t="str">
            <v>-</v>
          </cell>
          <cell r="AJ142">
            <v>0</v>
          </cell>
          <cell r="AK142" t="str">
            <v>-</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v>1</v>
          </cell>
          <cell r="AX142" t="str">
            <v>-</v>
          </cell>
          <cell r="AY142">
            <v>5</v>
          </cell>
          <cell r="AZ142">
            <v>5</v>
          </cell>
          <cell r="BA142">
            <v>1</v>
          </cell>
          <cell r="BB142" t="str">
            <v>MO14</v>
          </cell>
          <cell r="BC142">
            <v>11</v>
          </cell>
          <cell r="BD142" t="str">
            <v>-</v>
          </cell>
          <cell r="BE142" t="str">
            <v>-</v>
          </cell>
          <cell r="BF142" t="str">
            <v>-</v>
          </cell>
          <cell r="BG142" t="str">
            <v>-</v>
          </cell>
          <cell r="BH142" t="str">
            <v>-</v>
          </cell>
          <cell r="BI142" t="str">
            <v>-</v>
          </cell>
          <cell r="BJ142" t="str">
            <v>-</v>
          </cell>
          <cell r="BK142" t="str">
            <v>-</v>
          </cell>
          <cell r="BL142" t="str">
            <v>-</v>
          </cell>
          <cell r="BM142" t="str">
            <v>-</v>
          </cell>
          <cell r="BN142" t="str">
            <v>-</v>
          </cell>
          <cell r="BO142" t="str">
            <v>-</v>
          </cell>
          <cell r="BP142" t="str">
            <v>-</v>
          </cell>
          <cell r="BQ142" t="str">
            <v>-</v>
          </cell>
          <cell r="BW142" t="str">
            <v>Administracion, Imprevistos, Utilidad (AIU)</v>
          </cell>
          <cell r="BX142">
            <v>0.3</v>
          </cell>
          <cell r="BY142">
            <v>0</v>
          </cell>
          <cell r="BZ142">
            <v>0</v>
          </cell>
          <cell r="CA142">
            <v>0</v>
          </cell>
        </row>
        <row r="143">
          <cell r="D143" t="str">
            <v>DEMOLICIÓN COLUMNA CONCRETO INCLUYE RETIRO DE ESCOMBROS</v>
          </cell>
          <cell r="E143" t="str">
            <v>ml</v>
          </cell>
          <cell r="F143" t="str">
            <v>MG501</v>
          </cell>
          <cell r="G143">
            <v>0.05</v>
          </cell>
          <cell r="H143" t="str">
            <v>MG521</v>
          </cell>
          <cell r="I143">
            <v>3</v>
          </cell>
          <cell r="J143" t="str">
            <v>MG531</v>
          </cell>
          <cell r="K143">
            <v>0.8</v>
          </cell>
          <cell r="L143" t="str">
            <v>MG524</v>
          </cell>
          <cell r="M143">
            <v>0.12</v>
          </cell>
          <cell r="N143" t="str">
            <v>-</v>
          </cell>
          <cell r="O143" t="str">
            <v>-</v>
          </cell>
          <cell r="P143" t="str">
            <v>-</v>
          </cell>
          <cell r="Q143" t="str">
            <v>-</v>
          </cell>
          <cell r="R143" t="str">
            <v>-</v>
          </cell>
          <cell r="S143" t="str">
            <v>-</v>
          </cell>
          <cell r="T143" t="str">
            <v>-</v>
          </cell>
          <cell r="U143" t="str">
            <v>-</v>
          </cell>
          <cell r="V143" t="str">
            <v>-</v>
          </cell>
          <cell r="W143" t="str">
            <v>-</v>
          </cell>
          <cell r="X143" t="str">
            <v>-</v>
          </cell>
          <cell r="Y143" t="str">
            <v>-</v>
          </cell>
          <cell r="Z143" t="str">
            <v>-</v>
          </cell>
          <cell r="AA143" t="str">
            <v>-</v>
          </cell>
          <cell r="AB143" t="str">
            <v>-</v>
          </cell>
          <cell r="AC143" t="str">
            <v>-</v>
          </cell>
          <cell r="AD143" t="str">
            <v>-</v>
          </cell>
          <cell r="AE143" t="str">
            <v>-</v>
          </cell>
          <cell r="AF143" t="str">
            <v>-</v>
          </cell>
          <cell r="AG143" t="str">
            <v>-</v>
          </cell>
          <cell r="AH143" t="str">
            <v>-</v>
          </cell>
          <cell r="AI143" t="str">
            <v>-</v>
          </cell>
          <cell r="AJ143">
            <v>0</v>
          </cell>
          <cell r="AK143" t="str">
            <v>-</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v>1</v>
          </cell>
          <cell r="AX143" t="str">
            <v>-</v>
          </cell>
          <cell r="AY143">
            <v>5</v>
          </cell>
          <cell r="AZ143">
            <v>5</v>
          </cell>
          <cell r="BA143">
            <v>1</v>
          </cell>
          <cell r="BB143" t="str">
            <v>MO10</v>
          </cell>
          <cell r="BC143">
            <v>2</v>
          </cell>
          <cell r="BD143" t="str">
            <v>-</v>
          </cell>
          <cell r="BE143" t="str">
            <v>-</v>
          </cell>
          <cell r="BF143" t="str">
            <v>-</v>
          </cell>
          <cell r="BG143" t="str">
            <v>-</v>
          </cell>
          <cell r="BH143" t="str">
            <v>-</v>
          </cell>
          <cell r="BI143" t="str">
            <v>-</v>
          </cell>
          <cell r="BJ143" t="str">
            <v>-</v>
          </cell>
          <cell r="BK143" t="str">
            <v>-</v>
          </cell>
          <cell r="BL143" t="str">
            <v>-</v>
          </cell>
          <cell r="BM143" t="str">
            <v>-</v>
          </cell>
          <cell r="BN143" t="str">
            <v>-</v>
          </cell>
          <cell r="BO143" t="str">
            <v>-</v>
          </cell>
          <cell r="BP143" t="str">
            <v>-</v>
          </cell>
          <cell r="BQ143" t="str">
            <v>-</v>
          </cell>
          <cell r="BT143">
            <v>0</v>
          </cell>
          <cell r="BU143" t="str">
            <v>CUCAITA</v>
          </cell>
          <cell r="BW143" t="str">
            <v>Administracion, Imprevistos, Utilidad (AIU)</v>
          </cell>
          <cell r="BX143">
            <v>0.3</v>
          </cell>
          <cell r="BY143">
            <v>0</v>
          </cell>
          <cell r="BZ143">
            <v>0</v>
          </cell>
          <cell r="CA143">
            <v>0</v>
          </cell>
        </row>
        <row r="144">
          <cell r="D144" t="str">
            <v>DEMOLICIÓN VIGA AMARRE CONCRETO &lt; 25 CM - 35 CM INCLUYE RETIRO DE ESCOMBROS</v>
          </cell>
          <cell r="E144" t="str">
            <v>ml</v>
          </cell>
          <cell r="F144" t="str">
            <v>MG501</v>
          </cell>
          <cell r="G144">
            <v>0.05</v>
          </cell>
          <cell r="H144" t="str">
            <v>MG521</v>
          </cell>
          <cell r="I144">
            <v>30</v>
          </cell>
          <cell r="J144" t="str">
            <v>-</v>
          </cell>
          <cell r="K144" t="str">
            <v>-</v>
          </cell>
          <cell r="L144" t="str">
            <v>-</v>
          </cell>
          <cell r="M144" t="str">
            <v>-</v>
          </cell>
          <cell r="N144" t="str">
            <v>-</v>
          </cell>
          <cell r="O144" t="str">
            <v>-</v>
          </cell>
          <cell r="P144" t="str">
            <v>-</v>
          </cell>
          <cell r="Q144" t="str">
            <v>-</v>
          </cell>
          <cell r="R144" t="str">
            <v>-</v>
          </cell>
          <cell r="S144" t="str">
            <v>-</v>
          </cell>
          <cell r="T144" t="str">
            <v>-</v>
          </cell>
          <cell r="U144" t="str">
            <v>-</v>
          </cell>
          <cell r="V144" t="str">
            <v>-</v>
          </cell>
          <cell r="W144" t="str">
            <v>-</v>
          </cell>
          <cell r="X144" t="str">
            <v>-</v>
          </cell>
          <cell r="Y144" t="str">
            <v>-</v>
          </cell>
          <cell r="Z144" t="str">
            <v>-</v>
          </cell>
          <cell r="AA144" t="str">
            <v>-</v>
          </cell>
          <cell r="AB144" t="str">
            <v>-</v>
          </cell>
          <cell r="AC144" t="str">
            <v>-</v>
          </cell>
          <cell r="AD144" t="str">
            <v>-</v>
          </cell>
          <cell r="AE144" t="str">
            <v>-</v>
          </cell>
          <cell r="AF144" t="str">
            <v>-</v>
          </cell>
          <cell r="AG144" t="str">
            <v>-</v>
          </cell>
          <cell r="AH144" t="str">
            <v>-</v>
          </cell>
          <cell r="AI144" t="str">
            <v>-</v>
          </cell>
          <cell r="AJ144">
            <v>0</v>
          </cell>
          <cell r="AK144" t="str">
            <v>-</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v>1</v>
          </cell>
          <cell r="AX144" t="str">
            <v>-</v>
          </cell>
          <cell r="AY144">
            <v>5</v>
          </cell>
          <cell r="AZ144">
            <v>5</v>
          </cell>
          <cell r="BA144">
            <v>2</v>
          </cell>
          <cell r="BB144" t="str">
            <v>MO10</v>
          </cell>
          <cell r="BC144">
            <v>77</v>
          </cell>
          <cell r="BD144" t="str">
            <v>-</v>
          </cell>
          <cell r="BE144" t="str">
            <v>-</v>
          </cell>
          <cell r="BF144" t="str">
            <v>-</v>
          </cell>
          <cell r="BG144" t="str">
            <v>-</v>
          </cell>
          <cell r="BH144" t="str">
            <v>-</v>
          </cell>
          <cell r="BI144" t="str">
            <v>-</v>
          </cell>
          <cell r="BJ144" t="str">
            <v>-</v>
          </cell>
          <cell r="BK144" t="str">
            <v>-</v>
          </cell>
          <cell r="BL144" t="str">
            <v>-</v>
          </cell>
          <cell r="BM144" t="str">
            <v>-</v>
          </cell>
          <cell r="BN144" t="str">
            <v>-</v>
          </cell>
          <cell r="BO144" t="str">
            <v>-</v>
          </cell>
          <cell r="BP144" t="str">
            <v>-</v>
          </cell>
          <cell r="BQ144" t="str">
            <v>-</v>
          </cell>
          <cell r="BT144">
            <v>0</v>
          </cell>
          <cell r="BU144" t="str">
            <v>CUCAITA</v>
          </cell>
          <cell r="BW144" t="str">
            <v>Administracion, Imprevistos, Utilidad (AIU)</v>
          </cell>
          <cell r="BX144">
            <v>0.3</v>
          </cell>
          <cell r="BY144">
            <v>0</v>
          </cell>
          <cell r="BZ144">
            <v>0</v>
          </cell>
          <cell r="CA144">
            <v>0</v>
          </cell>
        </row>
        <row r="145">
          <cell r="D145" t="str">
            <v>DEMOLICIÓN VIGA CONCRETO 25cm-35cm INCLUYE RETIRO DE ESCOMBROS</v>
          </cell>
          <cell r="E145" t="str">
            <v>ml</v>
          </cell>
          <cell r="F145" t="str">
            <v>MG501</v>
          </cell>
          <cell r="G145">
            <v>0.05</v>
          </cell>
          <cell r="H145" t="str">
            <v>MG521</v>
          </cell>
          <cell r="I145">
            <v>30</v>
          </cell>
          <cell r="J145" t="str">
            <v>-</v>
          </cell>
          <cell r="K145" t="str">
            <v>-</v>
          </cell>
          <cell r="L145" t="str">
            <v>-</v>
          </cell>
          <cell r="M145" t="str">
            <v>-</v>
          </cell>
          <cell r="N145" t="str">
            <v>-</v>
          </cell>
          <cell r="O145" t="str">
            <v>-</v>
          </cell>
          <cell r="P145" t="str">
            <v>-</v>
          </cell>
          <cell r="Q145" t="str">
            <v>-</v>
          </cell>
          <cell r="R145" t="str">
            <v>-</v>
          </cell>
          <cell r="S145" t="str">
            <v>-</v>
          </cell>
          <cell r="T145" t="str">
            <v>-</v>
          </cell>
          <cell r="U145" t="str">
            <v>-</v>
          </cell>
          <cell r="V145" t="str">
            <v>-</v>
          </cell>
          <cell r="W145" t="str">
            <v>-</v>
          </cell>
          <cell r="X145" t="str">
            <v>-</v>
          </cell>
          <cell r="Y145" t="str">
            <v>-</v>
          </cell>
          <cell r="Z145" t="str">
            <v>-</v>
          </cell>
          <cell r="AA145" t="str">
            <v>-</v>
          </cell>
          <cell r="AB145" t="str">
            <v>-</v>
          </cell>
          <cell r="AC145" t="str">
            <v>-</v>
          </cell>
          <cell r="AD145" t="str">
            <v>-</v>
          </cell>
          <cell r="AE145" t="str">
            <v>-</v>
          </cell>
          <cell r="AF145" t="str">
            <v>-</v>
          </cell>
          <cell r="AG145" t="str">
            <v>-</v>
          </cell>
          <cell r="AH145" t="str">
            <v>-</v>
          </cell>
          <cell r="AI145" t="str">
            <v>-</v>
          </cell>
          <cell r="AJ145">
            <v>0</v>
          </cell>
          <cell r="AK145" t="str">
            <v>-</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v>1</v>
          </cell>
          <cell r="AX145" t="str">
            <v>-</v>
          </cell>
          <cell r="AY145">
            <v>5</v>
          </cell>
          <cell r="AZ145">
            <v>5</v>
          </cell>
          <cell r="BA145">
            <v>2</v>
          </cell>
          <cell r="BB145" t="str">
            <v>MO10</v>
          </cell>
          <cell r="BC145">
            <v>58.15</v>
          </cell>
          <cell r="BD145" t="str">
            <v>-</v>
          </cell>
          <cell r="BE145" t="str">
            <v>-</v>
          </cell>
          <cell r="BF145" t="str">
            <v>-</v>
          </cell>
          <cell r="BG145" t="str">
            <v>-</v>
          </cell>
          <cell r="BH145" t="str">
            <v>-</v>
          </cell>
          <cell r="BI145" t="str">
            <v>-</v>
          </cell>
          <cell r="BJ145" t="str">
            <v>-</v>
          </cell>
          <cell r="BK145" t="str">
            <v>-</v>
          </cell>
          <cell r="BL145" t="str">
            <v>-</v>
          </cell>
          <cell r="BM145" t="str">
            <v>-</v>
          </cell>
          <cell r="BN145" t="str">
            <v>-</v>
          </cell>
          <cell r="BO145" t="str">
            <v>-</v>
          </cell>
          <cell r="BP145" t="str">
            <v>-</v>
          </cell>
          <cell r="BQ145" t="str">
            <v>-</v>
          </cell>
          <cell r="BT145">
            <v>0</v>
          </cell>
          <cell r="BU145" t="str">
            <v>CUCAITA</v>
          </cell>
          <cell r="BW145" t="str">
            <v>Administracion, Imprevistos, Utilidad (AIU)</v>
          </cell>
          <cell r="BX145">
            <v>0.3</v>
          </cell>
          <cell r="BY145">
            <v>0</v>
          </cell>
          <cell r="BZ145">
            <v>0</v>
          </cell>
          <cell r="CA145">
            <v>0</v>
          </cell>
        </row>
        <row r="146">
          <cell r="D146" t="str">
            <v>DEMOLICIÓN SARDINEL INCLUYE RETIRO DE ESCOMBROS</v>
          </cell>
          <cell r="E146" t="str">
            <v>ml</v>
          </cell>
          <cell r="F146" t="str">
            <v>MG501</v>
          </cell>
          <cell r="G146">
            <v>0.04</v>
          </cell>
          <cell r="H146" t="str">
            <v>MG521</v>
          </cell>
          <cell r="I146">
            <v>50</v>
          </cell>
          <cell r="J146" t="str">
            <v>-</v>
          </cell>
          <cell r="K146" t="str">
            <v>-</v>
          </cell>
          <cell r="L146" t="str">
            <v>-</v>
          </cell>
          <cell r="M146" t="str">
            <v>-</v>
          </cell>
          <cell r="N146" t="str">
            <v>-</v>
          </cell>
          <cell r="O146" t="str">
            <v>-</v>
          </cell>
          <cell r="P146" t="str">
            <v>-</v>
          </cell>
          <cell r="Q146" t="str">
            <v>-</v>
          </cell>
          <cell r="R146" t="str">
            <v>-</v>
          </cell>
          <cell r="S146" t="str">
            <v>-</v>
          </cell>
          <cell r="T146" t="str">
            <v>-</v>
          </cell>
          <cell r="U146" t="str">
            <v>-</v>
          </cell>
          <cell r="V146" t="str">
            <v>-</v>
          </cell>
          <cell r="W146" t="str">
            <v>-</v>
          </cell>
          <cell r="X146" t="str">
            <v>-</v>
          </cell>
          <cell r="Y146" t="str">
            <v>-</v>
          </cell>
          <cell r="Z146" t="str">
            <v>-</v>
          </cell>
          <cell r="AA146" t="str">
            <v>-</v>
          </cell>
          <cell r="AB146" t="str">
            <v>-</v>
          </cell>
          <cell r="AC146" t="str">
            <v>-</v>
          </cell>
          <cell r="AD146" t="str">
            <v>-</v>
          </cell>
          <cell r="AE146" t="str">
            <v>-</v>
          </cell>
          <cell r="AF146" t="str">
            <v>-</v>
          </cell>
          <cell r="AG146" t="str">
            <v>-</v>
          </cell>
          <cell r="AH146" t="str">
            <v>-</v>
          </cell>
          <cell r="AI146" t="str">
            <v>-</v>
          </cell>
          <cell r="AJ146">
            <v>0</v>
          </cell>
          <cell r="AK146" t="str">
            <v>-</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v>1</v>
          </cell>
          <cell r="AX146" t="str">
            <v>-</v>
          </cell>
          <cell r="AY146">
            <v>5</v>
          </cell>
          <cell r="AZ146">
            <v>5</v>
          </cell>
          <cell r="BA146">
            <v>1</v>
          </cell>
          <cell r="BB146" t="str">
            <v>MO20</v>
          </cell>
          <cell r="BC146">
            <v>23</v>
          </cell>
          <cell r="BD146" t="str">
            <v>-</v>
          </cell>
          <cell r="BE146" t="str">
            <v>-</v>
          </cell>
          <cell r="BF146" t="str">
            <v>-</v>
          </cell>
          <cell r="BG146" t="str">
            <v>-</v>
          </cell>
          <cell r="BH146" t="str">
            <v>-</v>
          </cell>
          <cell r="BI146" t="str">
            <v>-</v>
          </cell>
          <cell r="BJ146" t="str">
            <v>-</v>
          </cell>
          <cell r="BK146" t="str">
            <v>-</v>
          </cell>
          <cell r="BL146" t="str">
            <v>-</v>
          </cell>
          <cell r="BM146" t="str">
            <v>-</v>
          </cell>
          <cell r="BN146" t="str">
            <v>-</v>
          </cell>
          <cell r="BO146" t="str">
            <v>-</v>
          </cell>
          <cell r="BP146" t="str">
            <v>-</v>
          </cell>
          <cell r="BQ146" t="str">
            <v>-</v>
          </cell>
          <cell r="BT146">
            <v>0</v>
          </cell>
          <cell r="BU146" t="str">
            <v>PDA SAN MATEO</v>
          </cell>
          <cell r="BW146" t="str">
            <v>Administracion, Imprevistos, Utilidad (AIU)</v>
          </cell>
          <cell r="BX146">
            <v>0.3</v>
          </cell>
          <cell r="BY146">
            <v>0</v>
          </cell>
          <cell r="BZ146">
            <v>0</v>
          </cell>
          <cell r="CA146">
            <v>0</v>
          </cell>
        </row>
        <row r="147">
          <cell r="D147" t="str">
            <v>DEMOLICIÓN MESON CONCRETO</v>
          </cell>
          <cell r="E147" t="str">
            <v>M2</v>
          </cell>
          <cell r="F147" t="str">
            <v>MG501</v>
          </cell>
          <cell r="G147">
            <v>0.04</v>
          </cell>
          <cell r="H147" t="str">
            <v>-</v>
          </cell>
          <cell r="I147" t="str">
            <v>-</v>
          </cell>
          <cell r="J147" t="str">
            <v>-</v>
          </cell>
          <cell r="K147" t="str">
            <v>-</v>
          </cell>
          <cell r="L147" t="str">
            <v>-</v>
          </cell>
          <cell r="M147" t="str">
            <v>-</v>
          </cell>
          <cell r="N147" t="str">
            <v>-</v>
          </cell>
          <cell r="O147" t="str">
            <v>-</v>
          </cell>
          <cell r="P147" t="str">
            <v>-</v>
          </cell>
          <cell r="Q147" t="str">
            <v>-</v>
          </cell>
          <cell r="R147" t="str">
            <v>-</v>
          </cell>
          <cell r="S147" t="str">
            <v>-</v>
          </cell>
          <cell r="T147" t="str">
            <v>-</v>
          </cell>
          <cell r="U147" t="str">
            <v>-</v>
          </cell>
          <cell r="V147" t="str">
            <v>-</v>
          </cell>
          <cell r="W147" t="str">
            <v>-</v>
          </cell>
          <cell r="X147" t="str">
            <v>-</v>
          </cell>
          <cell r="Y147" t="str">
            <v>-</v>
          </cell>
          <cell r="Z147" t="str">
            <v>-</v>
          </cell>
          <cell r="AA147" t="str">
            <v>-</v>
          </cell>
          <cell r="AB147" t="str">
            <v>-</v>
          </cell>
          <cell r="AC147" t="str">
            <v>-</v>
          </cell>
          <cell r="AD147" t="str">
            <v>-</v>
          </cell>
          <cell r="AE147" t="str">
            <v>-</v>
          </cell>
          <cell r="AF147" t="str">
            <v>-</v>
          </cell>
          <cell r="AG147" t="str">
            <v>-</v>
          </cell>
          <cell r="AH147" t="str">
            <v>-</v>
          </cell>
          <cell r="AI147" t="str">
            <v>-</v>
          </cell>
          <cell r="AJ147">
            <v>0</v>
          </cell>
          <cell r="AK147" t="str">
            <v>-</v>
          </cell>
          <cell r="AL147" t="str">
            <v>-</v>
          </cell>
          <cell r="AM147" t="str">
            <v>-</v>
          </cell>
          <cell r="AN147" t="str">
            <v>-</v>
          </cell>
          <cell r="AO147" t="str">
            <v>-</v>
          </cell>
          <cell r="AP147" t="str">
            <v>-</v>
          </cell>
          <cell r="AQ147" t="str">
            <v>-</v>
          </cell>
          <cell r="AR147" t="str">
            <v>-</v>
          </cell>
          <cell r="AS147" t="str">
            <v>-</v>
          </cell>
          <cell r="AT147" t="str">
            <v>-</v>
          </cell>
          <cell r="AU147" t="str">
            <v>-</v>
          </cell>
          <cell r="AV147" t="str">
            <v>-</v>
          </cell>
          <cell r="AW147">
            <v>1</v>
          </cell>
          <cell r="AX147" t="str">
            <v>-</v>
          </cell>
          <cell r="AY147">
            <v>5</v>
          </cell>
          <cell r="AZ147">
            <v>5</v>
          </cell>
          <cell r="BA147">
            <v>1</v>
          </cell>
          <cell r="BB147" t="str">
            <v>MO10</v>
          </cell>
          <cell r="BC147">
            <v>3</v>
          </cell>
          <cell r="BD147" t="str">
            <v>-</v>
          </cell>
          <cell r="BE147" t="str">
            <v>-</v>
          </cell>
          <cell r="BF147" t="str">
            <v>-</v>
          </cell>
          <cell r="BG147" t="str">
            <v>-</v>
          </cell>
          <cell r="BH147" t="str">
            <v>-</v>
          </cell>
          <cell r="BI147" t="str">
            <v>-</v>
          </cell>
          <cell r="BJ147" t="str">
            <v>-</v>
          </cell>
          <cell r="BK147" t="str">
            <v>-</v>
          </cell>
          <cell r="BL147" t="str">
            <v>-</v>
          </cell>
          <cell r="BM147" t="str">
            <v>-</v>
          </cell>
          <cell r="BN147" t="str">
            <v>-</v>
          </cell>
          <cell r="BO147" t="str">
            <v>-</v>
          </cell>
          <cell r="BP147" t="str">
            <v>-</v>
          </cell>
          <cell r="BQ147" t="str">
            <v>-</v>
          </cell>
          <cell r="BT147">
            <v>0</v>
          </cell>
          <cell r="BU147" t="str">
            <v>PDA SAN MATEO</v>
          </cell>
          <cell r="BW147" t="str">
            <v>Administracion, Imprevistos, Utilidad (AIU)</v>
          </cell>
          <cell r="BX147">
            <v>0.3</v>
          </cell>
          <cell r="BY147">
            <v>0</v>
          </cell>
          <cell r="BZ147">
            <v>0</v>
          </cell>
          <cell r="CA147">
            <v>0</v>
          </cell>
        </row>
        <row r="148">
          <cell r="D148" t="str">
            <v>Baldosin de cemento 25*25*2</v>
          </cell>
          <cell r="E148" t="str">
            <v>M2</v>
          </cell>
          <cell r="F148" t="str">
            <v>MG501</v>
          </cell>
          <cell r="G148">
            <v>0.05</v>
          </cell>
          <cell r="H148" t="str">
            <v>-</v>
          </cell>
          <cell r="I148" t="str">
            <v>-</v>
          </cell>
          <cell r="J148" t="str">
            <v>-</v>
          </cell>
          <cell r="K148" t="str">
            <v>-</v>
          </cell>
          <cell r="L148" t="str">
            <v>-</v>
          </cell>
          <cell r="M148" t="str">
            <v>-</v>
          </cell>
          <cell r="N148" t="str">
            <v>-</v>
          </cell>
          <cell r="O148" t="str">
            <v>-</v>
          </cell>
          <cell r="P148" t="str">
            <v>IGE1194</v>
          </cell>
          <cell r="Q148">
            <v>0.02</v>
          </cell>
          <cell r="R148" t="str">
            <v>IGE1223</v>
          </cell>
          <cell r="S148">
            <v>1.03</v>
          </cell>
          <cell r="T148" t="str">
            <v>IGE1061</v>
          </cell>
          <cell r="U148">
            <v>1.03</v>
          </cell>
          <cell r="V148" t="str">
            <v>-</v>
          </cell>
          <cell r="W148" t="str">
            <v>-</v>
          </cell>
          <cell r="X148" t="str">
            <v>-</v>
          </cell>
          <cell r="Y148" t="str">
            <v>-</v>
          </cell>
          <cell r="Z148" t="str">
            <v>-</v>
          </cell>
          <cell r="AA148" t="str">
            <v>-</v>
          </cell>
          <cell r="AB148" t="str">
            <v>-</v>
          </cell>
          <cell r="AC148" t="str">
            <v>-</v>
          </cell>
          <cell r="AD148" t="str">
            <v>-</v>
          </cell>
          <cell r="AE148" t="str">
            <v>-</v>
          </cell>
          <cell r="AF148" t="str">
            <v>-</v>
          </cell>
          <cell r="AG148" t="str">
            <v>-</v>
          </cell>
          <cell r="AH148" t="str">
            <v>-</v>
          </cell>
          <cell r="AI148" t="str">
            <v>-</v>
          </cell>
          <cell r="AJ148">
            <v>0</v>
          </cell>
          <cell r="AK148" t="str">
            <v>-</v>
          </cell>
          <cell r="AL148" t="str">
            <v>-</v>
          </cell>
          <cell r="AM148" t="str">
            <v>-</v>
          </cell>
          <cell r="AN148" t="str">
            <v>-</v>
          </cell>
          <cell r="AO148" t="str">
            <v>-</v>
          </cell>
          <cell r="AP148" t="str">
            <v>-</v>
          </cell>
          <cell r="AQ148" t="str">
            <v>-</v>
          </cell>
          <cell r="AR148" t="str">
            <v>-</v>
          </cell>
          <cell r="AS148" t="str">
            <v>-</v>
          </cell>
          <cell r="AT148" t="str">
            <v>-</v>
          </cell>
          <cell r="AU148" t="str">
            <v>-</v>
          </cell>
          <cell r="AV148" t="str">
            <v>-</v>
          </cell>
          <cell r="AW148">
            <v>1</v>
          </cell>
          <cell r="AX148" t="str">
            <v>-</v>
          </cell>
          <cell r="AY148">
            <v>5</v>
          </cell>
          <cell r="AZ148">
            <v>5</v>
          </cell>
          <cell r="BA148">
            <v>1</v>
          </cell>
          <cell r="BB148" t="str">
            <v>MO13</v>
          </cell>
          <cell r="BC148">
            <v>9.5</v>
          </cell>
          <cell r="BD148" t="str">
            <v>-</v>
          </cell>
          <cell r="BE148" t="str">
            <v>-</v>
          </cell>
          <cell r="BF148" t="str">
            <v>-</v>
          </cell>
          <cell r="BG148" t="str">
            <v>-</v>
          </cell>
          <cell r="BH148" t="str">
            <v>-</v>
          </cell>
          <cell r="BI148" t="str">
            <v>-</v>
          </cell>
          <cell r="BJ148" t="str">
            <v>-</v>
          </cell>
          <cell r="BK148" t="str">
            <v>-</v>
          </cell>
          <cell r="BL148" t="str">
            <v>-</v>
          </cell>
          <cell r="BM148" t="str">
            <v>-</v>
          </cell>
          <cell r="BN148" t="str">
            <v>-</v>
          </cell>
          <cell r="BO148" t="str">
            <v>-</v>
          </cell>
          <cell r="BP148" t="str">
            <v>-</v>
          </cell>
          <cell r="BQ148" t="str">
            <v>-</v>
          </cell>
          <cell r="BT148">
            <v>33133</v>
          </cell>
          <cell r="BW148" t="str">
            <v>Administracion, Imprevistos, Utilidad (AIU)</v>
          </cell>
          <cell r="BX148">
            <v>0.3</v>
          </cell>
          <cell r="BY148">
            <v>0</v>
          </cell>
          <cell r="BZ148">
            <v>0</v>
          </cell>
          <cell r="CA148">
            <v>0</v>
          </cell>
        </row>
        <row r="149">
          <cell r="D149" t="str">
            <v>Baldosín de Granito No. 5  30*30*1.7</v>
          </cell>
          <cell r="E149" t="str">
            <v>M2</v>
          </cell>
          <cell r="F149" t="str">
            <v>MG501</v>
          </cell>
          <cell r="G149">
            <v>0.05</v>
          </cell>
          <cell r="H149" t="str">
            <v>-</v>
          </cell>
          <cell r="I149" t="str">
            <v>-</v>
          </cell>
          <cell r="J149" t="str">
            <v>-</v>
          </cell>
          <cell r="K149" t="str">
            <v>-</v>
          </cell>
          <cell r="L149" t="str">
            <v>-</v>
          </cell>
          <cell r="M149" t="str">
            <v>-</v>
          </cell>
          <cell r="N149" t="str">
            <v>-</v>
          </cell>
          <cell r="O149" t="str">
            <v>-</v>
          </cell>
          <cell r="P149" t="str">
            <v>IGE1194</v>
          </cell>
          <cell r="Q149">
            <v>0.02</v>
          </cell>
          <cell r="R149" t="str">
            <v>IGE1224</v>
          </cell>
          <cell r="S149">
            <v>1.03</v>
          </cell>
          <cell r="T149" t="str">
            <v>IGE1061</v>
          </cell>
          <cell r="U149">
            <v>1.03</v>
          </cell>
          <cell r="V149" t="str">
            <v>-</v>
          </cell>
          <cell r="W149" t="str">
            <v>-</v>
          </cell>
          <cell r="X149" t="str">
            <v>-</v>
          </cell>
          <cell r="Y149" t="str">
            <v>-</v>
          </cell>
          <cell r="Z149" t="str">
            <v>-</v>
          </cell>
          <cell r="AA149" t="str">
            <v>-</v>
          </cell>
          <cell r="AB149" t="str">
            <v>-</v>
          </cell>
          <cell r="AC149" t="str">
            <v>-</v>
          </cell>
          <cell r="AD149" t="str">
            <v>-</v>
          </cell>
          <cell r="AE149" t="str">
            <v>-</v>
          </cell>
          <cell r="AF149" t="str">
            <v>-</v>
          </cell>
          <cell r="AG149" t="str">
            <v>-</v>
          </cell>
          <cell r="AH149" t="str">
            <v>-</v>
          </cell>
          <cell r="AI149" t="str">
            <v>-</v>
          </cell>
          <cell r="AJ149">
            <v>0</v>
          </cell>
          <cell r="AK149" t="str">
            <v>-</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v>1</v>
          </cell>
          <cell r="AX149" t="str">
            <v>-</v>
          </cell>
          <cell r="AY149">
            <v>5</v>
          </cell>
          <cell r="AZ149">
            <v>5</v>
          </cell>
          <cell r="BA149">
            <v>1</v>
          </cell>
          <cell r="BB149" t="str">
            <v>MO13</v>
          </cell>
          <cell r="BC149">
            <v>9.5</v>
          </cell>
          <cell r="BD149" t="str">
            <v>-</v>
          </cell>
          <cell r="BE149" t="str">
            <v>-</v>
          </cell>
          <cell r="BF149" t="str">
            <v>-</v>
          </cell>
          <cell r="BG149" t="str">
            <v>-</v>
          </cell>
          <cell r="BH149" t="str">
            <v>-</v>
          </cell>
          <cell r="BI149" t="str">
            <v>-</v>
          </cell>
          <cell r="BJ149" t="str">
            <v>-</v>
          </cell>
          <cell r="BK149" t="str">
            <v>-</v>
          </cell>
          <cell r="BL149" t="str">
            <v>-</v>
          </cell>
          <cell r="BM149" t="str">
            <v>-</v>
          </cell>
          <cell r="BN149" t="str">
            <v>-</v>
          </cell>
          <cell r="BO149" t="str">
            <v>-</v>
          </cell>
          <cell r="BP149" t="str">
            <v>-</v>
          </cell>
          <cell r="BQ149" t="str">
            <v>-</v>
          </cell>
          <cell r="BT149">
            <v>0</v>
          </cell>
          <cell r="BW149" t="str">
            <v>Administracion, Imprevistos, Utilidad (AIU)</v>
          </cell>
          <cell r="BX149">
            <v>0.3</v>
          </cell>
          <cell r="BY149">
            <v>0</v>
          </cell>
          <cell r="BZ149">
            <v>0</v>
          </cell>
          <cell r="CA149">
            <v>0</v>
          </cell>
        </row>
        <row r="150">
          <cell r="D150" t="str">
            <v>Barreras de cinta plastica reflectiva (TRES LINEAS)</v>
          </cell>
          <cell r="E150" t="str">
            <v>ML</v>
          </cell>
          <cell r="F150" t="str">
            <v>MG501</v>
          </cell>
          <cell r="G150">
            <v>0.05</v>
          </cell>
          <cell r="H150" t="str">
            <v>-</v>
          </cell>
          <cell r="I150" t="str">
            <v>-</v>
          </cell>
          <cell r="J150" t="str">
            <v>-</v>
          </cell>
          <cell r="K150" t="str">
            <v>-</v>
          </cell>
          <cell r="L150" t="str">
            <v>-</v>
          </cell>
          <cell r="M150" t="str">
            <v>-</v>
          </cell>
          <cell r="N150" t="str">
            <v>-</v>
          </cell>
          <cell r="O150" t="str">
            <v>-</v>
          </cell>
          <cell r="P150" t="str">
            <v>C5144</v>
          </cell>
          <cell r="Q150">
            <v>3</v>
          </cell>
          <cell r="R150" t="str">
            <v>IGE1163</v>
          </cell>
          <cell r="S150">
            <v>1</v>
          </cell>
          <cell r="T150" t="str">
            <v>-</v>
          </cell>
          <cell r="U150" t="str">
            <v>-</v>
          </cell>
          <cell r="V150" t="str">
            <v>-</v>
          </cell>
          <cell r="W150" t="str">
            <v>-</v>
          </cell>
          <cell r="X150" t="str">
            <v>-</v>
          </cell>
          <cell r="Y150" t="str">
            <v>-</v>
          </cell>
          <cell r="Z150" t="str">
            <v>-</v>
          </cell>
          <cell r="AA150" t="str">
            <v>-</v>
          </cell>
          <cell r="AB150" t="str">
            <v>-</v>
          </cell>
          <cell r="AC150" t="str">
            <v>-</v>
          </cell>
          <cell r="AD150" t="str">
            <v>-</v>
          </cell>
          <cell r="AE150" t="str">
            <v>-</v>
          </cell>
          <cell r="AF150" t="str">
            <v>-</v>
          </cell>
          <cell r="AG150" t="str">
            <v>-</v>
          </cell>
          <cell r="AH150" t="str">
            <v>-</v>
          </cell>
          <cell r="AI150" t="str">
            <v>-</v>
          </cell>
          <cell r="AJ150">
            <v>0</v>
          </cell>
          <cell r="AK150" t="str">
            <v>-</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v>1</v>
          </cell>
          <cell r="AX150" t="str">
            <v>-</v>
          </cell>
          <cell r="AY150">
            <v>5</v>
          </cell>
          <cell r="AZ150">
            <v>5</v>
          </cell>
          <cell r="BA150">
            <v>2</v>
          </cell>
          <cell r="BB150" t="str">
            <v>MO10</v>
          </cell>
          <cell r="BC150">
            <v>300</v>
          </cell>
          <cell r="BD150" t="str">
            <v>-</v>
          </cell>
          <cell r="BE150" t="str">
            <v>-</v>
          </cell>
          <cell r="BF150" t="str">
            <v>-</v>
          </cell>
          <cell r="BG150" t="str">
            <v>-</v>
          </cell>
          <cell r="BH150" t="str">
            <v>-</v>
          </cell>
          <cell r="BI150" t="str">
            <v>-</v>
          </cell>
          <cell r="BJ150" t="str">
            <v>-</v>
          </cell>
          <cell r="BK150" t="str">
            <v>-</v>
          </cell>
          <cell r="BL150" t="str">
            <v>-</v>
          </cell>
          <cell r="BM150" t="str">
            <v>-</v>
          </cell>
          <cell r="BN150" t="str">
            <v>-</v>
          </cell>
          <cell r="BO150" t="str">
            <v>-</v>
          </cell>
          <cell r="BP150" t="str">
            <v>-</v>
          </cell>
          <cell r="BQ150" t="str">
            <v>-</v>
          </cell>
          <cell r="BT150">
            <v>0</v>
          </cell>
          <cell r="BU150" t="str">
            <v>PDA ALCANTARILLADO SAN MIGUEL DE SEMA</v>
          </cell>
          <cell r="BW150" t="str">
            <v>Administracion, Imprevistos, Utilidad (AIU)</v>
          </cell>
          <cell r="BX150">
            <v>0.3</v>
          </cell>
          <cell r="BY150">
            <v>0</v>
          </cell>
          <cell r="BZ150">
            <v>0</v>
          </cell>
          <cell r="CA150">
            <v>0</v>
          </cell>
        </row>
        <row r="151">
          <cell r="D151" t="str">
            <v>Barreras de cinta plastica reflectiva (UNA LINEA)</v>
          </cell>
          <cell r="E151" t="str">
            <v>ML</v>
          </cell>
          <cell r="F151" t="str">
            <v>MG501</v>
          </cell>
          <cell r="G151">
            <v>0.05</v>
          </cell>
          <cell r="H151" t="str">
            <v>-</v>
          </cell>
          <cell r="I151" t="str">
            <v>-</v>
          </cell>
          <cell r="J151" t="str">
            <v>-</v>
          </cell>
          <cell r="K151" t="str">
            <v>-</v>
          </cell>
          <cell r="L151" t="str">
            <v>-</v>
          </cell>
          <cell r="M151" t="str">
            <v>-</v>
          </cell>
          <cell r="N151" t="str">
            <v>-</v>
          </cell>
          <cell r="O151" t="str">
            <v>-</v>
          </cell>
          <cell r="P151" t="str">
            <v>C5144</v>
          </cell>
          <cell r="Q151">
            <v>1.05</v>
          </cell>
          <cell r="R151" t="str">
            <v>-</v>
          </cell>
          <cell r="S151" t="str">
            <v>-</v>
          </cell>
          <cell r="T151" t="str">
            <v>-</v>
          </cell>
          <cell r="U151" t="str">
            <v>-</v>
          </cell>
          <cell r="V151" t="str">
            <v>-</v>
          </cell>
          <cell r="W151" t="str">
            <v>-</v>
          </cell>
          <cell r="X151" t="str">
            <v>-</v>
          </cell>
          <cell r="Y151" t="str">
            <v>-</v>
          </cell>
          <cell r="Z151" t="str">
            <v>-</v>
          </cell>
          <cell r="AA151" t="str">
            <v>-</v>
          </cell>
          <cell r="AB151" t="str">
            <v>-</v>
          </cell>
          <cell r="AC151" t="str">
            <v>-</v>
          </cell>
          <cell r="AD151" t="str">
            <v>-</v>
          </cell>
          <cell r="AE151" t="str">
            <v>-</v>
          </cell>
          <cell r="AF151" t="str">
            <v>-</v>
          </cell>
          <cell r="AG151" t="str">
            <v>-</v>
          </cell>
          <cell r="AH151" t="str">
            <v>-</v>
          </cell>
          <cell r="AI151" t="str">
            <v>-</v>
          </cell>
          <cell r="AJ151">
            <v>0</v>
          </cell>
          <cell r="AK151" t="str">
            <v>-</v>
          </cell>
          <cell r="AL151" t="str">
            <v>-</v>
          </cell>
          <cell r="AM151" t="str">
            <v>-</v>
          </cell>
          <cell r="AN151" t="str">
            <v>-</v>
          </cell>
          <cell r="AO151" t="str">
            <v>-</v>
          </cell>
          <cell r="AP151" t="str">
            <v>-</v>
          </cell>
          <cell r="AQ151" t="str">
            <v>-</v>
          </cell>
          <cell r="AR151" t="str">
            <v>-</v>
          </cell>
          <cell r="AS151" t="str">
            <v>-</v>
          </cell>
          <cell r="AT151" t="str">
            <v>-</v>
          </cell>
          <cell r="AU151" t="str">
            <v>-</v>
          </cell>
          <cell r="AV151" t="str">
            <v>-</v>
          </cell>
          <cell r="AW151">
            <v>1</v>
          </cell>
          <cell r="AX151" t="str">
            <v>-</v>
          </cell>
          <cell r="AY151">
            <v>5</v>
          </cell>
          <cell r="AZ151">
            <v>5</v>
          </cell>
          <cell r="BA151">
            <v>2</v>
          </cell>
          <cell r="BB151" t="str">
            <v>MO10</v>
          </cell>
          <cell r="BC151">
            <v>500</v>
          </cell>
          <cell r="BD151" t="str">
            <v>-</v>
          </cell>
          <cell r="BE151" t="str">
            <v>-</v>
          </cell>
          <cell r="BF151" t="str">
            <v>-</v>
          </cell>
          <cell r="BG151" t="str">
            <v>-</v>
          </cell>
          <cell r="BH151" t="str">
            <v>-</v>
          </cell>
          <cell r="BI151" t="str">
            <v>-</v>
          </cell>
          <cell r="BJ151" t="str">
            <v>-</v>
          </cell>
          <cell r="BK151" t="str">
            <v>-</v>
          </cell>
          <cell r="BL151" t="str">
            <v>-</v>
          </cell>
          <cell r="BM151" t="str">
            <v>-</v>
          </cell>
          <cell r="BN151" t="str">
            <v>-</v>
          </cell>
          <cell r="BO151" t="str">
            <v>-</v>
          </cell>
          <cell r="BP151" t="str">
            <v>-</v>
          </cell>
          <cell r="BQ151" t="str">
            <v>-</v>
          </cell>
          <cell r="BT151">
            <v>0</v>
          </cell>
          <cell r="BU151" t="str">
            <v>PDA ALCANTARILLADO SAN MIGUEL DE SEMA</v>
          </cell>
          <cell r="BW151" t="str">
            <v>Administracion, Imprevistos, Utilidad (AIU)</v>
          </cell>
          <cell r="BX151">
            <v>0.3</v>
          </cell>
          <cell r="BY151">
            <v>0</v>
          </cell>
          <cell r="BZ151">
            <v>0</v>
          </cell>
          <cell r="CA151">
            <v>0</v>
          </cell>
        </row>
        <row r="152">
          <cell r="D152" t="str">
            <v>BARRIDO Y SOPLADO</v>
          </cell>
          <cell r="E152" t="str">
            <v>M2</v>
          </cell>
          <cell r="F152" t="str">
            <v>MG501</v>
          </cell>
          <cell r="G152">
            <v>0.05</v>
          </cell>
          <cell r="H152" t="str">
            <v>MG506</v>
          </cell>
          <cell r="I152">
            <v>100</v>
          </cell>
          <cell r="J152" t="str">
            <v>-</v>
          </cell>
          <cell r="K152" t="str">
            <v>-</v>
          </cell>
          <cell r="L152" t="str">
            <v>-</v>
          </cell>
          <cell r="M152" t="str">
            <v>-</v>
          </cell>
          <cell r="N152" t="str">
            <v>-</v>
          </cell>
          <cell r="O152" t="str">
            <v>-</v>
          </cell>
          <cell r="P152" t="str">
            <v>-</v>
          </cell>
          <cell r="Q152" t="str">
            <v>-</v>
          </cell>
          <cell r="R152" t="str">
            <v>-</v>
          </cell>
          <cell r="S152" t="str">
            <v>-</v>
          </cell>
          <cell r="T152" t="str">
            <v>-</v>
          </cell>
          <cell r="U152" t="str">
            <v>-</v>
          </cell>
          <cell r="V152" t="str">
            <v>-</v>
          </cell>
          <cell r="W152" t="str">
            <v>-</v>
          </cell>
          <cell r="X152" t="str">
            <v>-</v>
          </cell>
          <cell r="Y152" t="str">
            <v>-</v>
          </cell>
          <cell r="Z152" t="str">
            <v>-</v>
          </cell>
          <cell r="AA152" t="str">
            <v>-</v>
          </cell>
          <cell r="AB152" t="str">
            <v>-</v>
          </cell>
          <cell r="AC152" t="str">
            <v>-</v>
          </cell>
          <cell r="AD152" t="str">
            <v>-</v>
          </cell>
          <cell r="AE152" t="str">
            <v>-</v>
          </cell>
          <cell r="AF152" t="str">
            <v>-</v>
          </cell>
          <cell r="AG152" t="str">
            <v>-</v>
          </cell>
          <cell r="AH152" t="str">
            <v>-</v>
          </cell>
          <cell r="AI152" t="str">
            <v>-</v>
          </cell>
          <cell r="AJ152">
            <v>0</v>
          </cell>
          <cell r="AK152" t="str">
            <v>-</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v>1</v>
          </cell>
          <cell r="AX152" t="str">
            <v>-</v>
          </cell>
          <cell r="AY152">
            <v>5</v>
          </cell>
          <cell r="AZ152">
            <v>5</v>
          </cell>
          <cell r="BA152">
            <v>3</v>
          </cell>
          <cell r="BB152" t="str">
            <v>MO10</v>
          </cell>
          <cell r="BC152">
            <v>200</v>
          </cell>
          <cell r="BD152" t="str">
            <v>-</v>
          </cell>
          <cell r="BE152" t="str">
            <v>-</v>
          </cell>
          <cell r="BF152" t="str">
            <v>-</v>
          </cell>
          <cell r="BG152" t="str">
            <v>-</v>
          </cell>
          <cell r="BH152" t="str">
            <v>-</v>
          </cell>
          <cell r="BI152" t="str">
            <v>-</v>
          </cell>
          <cell r="BJ152" t="str">
            <v>-</v>
          </cell>
          <cell r="BK152" t="str">
            <v>-</v>
          </cell>
          <cell r="BL152" t="str">
            <v>-</v>
          </cell>
          <cell r="BM152" t="str">
            <v>-</v>
          </cell>
          <cell r="BN152" t="str">
            <v>-</v>
          </cell>
          <cell r="BO152" t="str">
            <v>-</v>
          </cell>
          <cell r="BP152" t="str">
            <v>-</v>
          </cell>
          <cell r="BQ152" t="str">
            <v>-</v>
          </cell>
          <cell r="BT152">
            <v>0</v>
          </cell>
          <cell r="BW152" t="str">
            <v>Administracion, Imprevistos, Utilidad (AIU)</v>
          </cell>
          <cell r="BX152">
            <v>0.3</v>
          </cell>
          <cell r="BY152">
            <v>0</v>
          </cell>
          <cell r="BZ152">
            <v>0</v>
          </cell>
          <cell r="CA152">
            <v>0</v>
          </cell>
        </row>
        <row r="153">
          <cell r="D153" t="str">
            <v>Base B-200 (para rellenos)</v>
          </cell>
          <cell r="E153" t="str">
            <v>M3</v>
          </cell>
          <cell r="F153" t="str">
            <v>MG501</v>
          </cell>
          <cell r="G153">
            <v>0.05</v>
          </cell>
          <cell r="H153" t="str">
            <v>MG515</v>
          </cell>
          <cell r="I153">
            <v>20</v>
          </cell>
          <cell r="J153" t="str">
            <v>-</v>
          </cell>
          <cell r="K153" t="str">
            <v>-</v>
          </cell>
          <cell r="L153" t="str">
            <v>-</v>
          </cell>
          <cell r="M153" t="str">
            <v>-</v>
          </cell>
          <cell r="N153" t="str">
            <v>-</v>
          </cell>
          <cell r="O153" t="str">
            <v>-</v>
          </cell>
          <cell r="P153" t="str">
            <v>C5337</v>
          </cell>
          <cell r="Q153">
            <v>1.25</v>
          </cell>
          <cell r="R153" t="str">
            <v>-</v>
          </cell>
          <cell r="S153" t="str">
            <v>-</v>
          </cell>
          <cell r="T153" t="str">
            <v>-</v>
          </cell>
          <cell r="U153" t="str">
            <v>-</v>
          </cell>
          <cell r="V153" t="str">
            <v>-</v>
          </cell>
          <cell r="W153" t="str">
            <v>-</v>
          </cell>
          <cell r="X153" t="str">
            <v>-</v>
          </cell>
          <cell r="Y153" t="str">
            <v>-</v>
          </cell>
          <cell r="Z153" t="str">
            <v>-</v>
          </cell>
          <cell r="AA153" t="str">
            <v>-</v>
          </cell>
          <cell r="AB153" t="str">
            <v>-</v>
          </cell>
          <cell r="AC153" t="str">
            <v>-</v>
          </cell>
          <cell r="AD153" t="str">
            <v>-</v>
          </cell>
          <cell r="AE153" t="str">
            <v>-</v>
          </cell>
          <cell r="AF153" t="str">
            <v>-</v>
          </cell>
          <cell r="AG153" t="str">
            <v>-</v>
          </cell>
          <cell r="AH153" t="str">
            <v>-</v>
          </cell>
          <cell r="AI153" t="str">
            <v>-</v>
          </cell>
          <cell r="AJ153">
            <v>0</v>
          </cell>
          <cell r="AK153" t="str">
            <v>-</v>
          </cell>
          <cell r="AL153" t="str">
            <v>-</v>
          </cell>
          <cell r="AM153" t="str">
            <v>-</v>
          </cell>
          <cell r="AN153" t="str">
            <v>-</v>
          </cell>
          <cell r="AO153" t="str">
            <v>-</v>
          </cell>
          <cell r="AP153" t="str">
            <v>-</v>
          </cell>
          <cell r="AQ153" t="str">
            <v>-</v>
          </cell>
          <cell r="AR153" t="str">
            <v>-</v>
          </cell>
          <cell r="AS153" t="str">
            <v>-</v>
          </cell>
          <cell r="AT153" t="str">
            <v>-</v>
          </cell>
          <cell r="AU153" t="str">
            <v>-</v>
          </cell>
          <cell r="AV153" t="str">
            <v>-</v>
          </cell>
          <cell r="AW153">
            <v>1</v>
          </cell>
          <cell r="AX153" t="str">
            <v>-</v>
          </cell>
          <cell r="AY153">
            <v>5</v>
          </cell>
          <cell r="AZ153">
            <v>5</v>
          </cell>
          <cell r="BA153">
            <v>1</v>
          </cell>
          <cell r="BB153" t="str">
            <v>MO20</v>
          </cell>
          <cell r="BC153">
            <v>15</v>
          </cell>
          <cell r="BD153">
            <v>1</v>
          </cell>
          <cell r="BE153" t="str">
            <v>MO10</v>
          </cell>
          <cell r="BF153">
            <v>15</v>
          </cell>
          <cell r="BG153" t="str">
            <v>-</v>
          </cell>
          <cell r="BH153" t="str">
            <v>-</v>
          </cell>
          <cell r="BI153" t="str">
            <v>-</v>
          </cell>
          <cell r="BJ153" t="str">
            <v>-</v>
          </cell>
          <cell r="BK153" t="str">
            <v>-</v>
          </cell>
          <cell r="BL153" t="str">
            <v>-</v>
          </cell>
          <cell r="BM153" t="str">
            <v>-</v>
          </cell>
          <cell r="BN153" t="str">
            <v>-</v>
          </cell>
          <cell r="BO153" t="str">
            <v>-</v>
          </cell>
          <cell r="BP153" t="str">
            <v>-</v>
          </cell>
          <cell r="BQ153" t="str">
            <v>-</v>
          </cell>
          <cell r="BT153">
            <v>0</v>
          </cell>
          <cell r="BW153" t="str">
            <v>Administracion, Imprevistos, Utilidad (AIU)</v>
          </cell>
          <cell r="BX153">
            <v>0.3</v>
          </cell>
          <cell r="BY153">
            <v>0</v>
          </cell>
          <cell r="BZ153">
            <v>0</v>
          </cell>
          <cell r="CA153">
            <v>0</v>
          </cell>
        </row>
        <row r="154">
          <cell r="D154" t="str">
            <v>BASE EN MATERIAL DE AFIRMADO (RECEBO) COMPACTADO AL 95% PROCTOR MODIFICADO</v>
          </cell>
          <cell r="E154" t="str">
            <v>M3</v>
          </cell>
          <cell r="F154" t="str">
            <v>MG501</v>
          </cell>
          <cell r="G154">
            <v>0.05</v>
          </cell>
          <cell r="H154" t="str">
            <v>MG515</v>
          </cell>
          <cell r="I154">
            <v>5</v>
          </cell>
          <cell r="J154" t="str">
            <v>-</v>
          </cell>
          <cell r="K154" t="str">
            <v>-</v>
          </cell>
          <cell r="L154" t="str">
            <v>-</v>
          </cell>
          <cell r="M154" t="str">
            <v>-</v>
          </cell>
          <cell r="N154" t="str">
            <v>-</v>
          </cell>
          <cell r="O154" t="str">
            <v>-</v>
          </cell>
          <cell r="P154" t="str">
            <v>IGE1252</v>
          </cell>
          <cell r="Q154">
            <v>1.3</v>
          </cell>
          <cell r="R154" t="str">
            <v>IGE1013</v>
          </cell>
          <cell r="S154">
            <v>0.25</v>
          </cell>
          <cell r="T154" t="str">
            <v>-</v>
          </cell>
          <cell r="U154" t="str">
            <v>-</v>
          </cell>
          <cell r="V154" t="str">
            <v>-</v>
          </cell>
          <cell r="W154" t="str">
            <v>-</v>
          </cell>
          <cell r="X154" t="str">
            <v>-</v>
          </cell>
          <cell r="Y154" t="str">
            <v>-</v>
          </cell>
          <cell r="Z154" t="str">
            <v>-</v>
          </cell>
          <cell r="AA154" t="str">
            <v>-</v>
          </cell>
          <cell r="AB154" t="str">
            <v>-</v>
          </cell>
          <cell r="AC154" t="str">
            <v>-</v>
          </cell>
          <cell r="AD154" t="str">
            <v>-</v>
          </cell>
          <cell r="AE154" t="str">
            <v>-</v>
          </cell>
          <cell r="AF154" t="str">
            <v>-</v>
          </cell>
          <cell r="AG154" t="str">
            <v>-</v>
          </cell>
          <cell r="AH154" t="str">
            <v>-</v>
          </cell>
          <cell r="AI154" t="str">
            <v>-</v>
          </cell>
          <cell r="AJ154">
            <v>0</v>
          </cell>
          <cell r="AK154" t="str">
            <v>-</v>
          </cell>
          <cell r="AL154" t="str">
            <v>-</v>
          </cell>
          <cell r="AM154" t="str">
            <v>-</v>
          </cell>
          <cell r="AN154" t="str">
            <v>-</v>
          </cell>
          <cell r="AO154" t="str">
            <v>-</v>
          </cell>
          <cell r="AP154" t="str">
            <v>-</v>
          </cell>
          <cell r="AQ154" t="str">
            <v>-</v>
          </cell>
          <cell r="AR154" t="str">
            <v>-</v>
          </cell>
          <cell r="AS154" t="str">
            <v>-</v>
          </cell>
          <cell r="AT154" t="str">
            <v>-</v>
          </cell>
          <cell r="AU154" t="str">
            <v>-</v>
          </cell>
          <cell r="AV154" t="str">
            <v>-</v>
          </cell>
          <cell r="AW154">
            <v>1</v>
          </cell>
          <cell r="AX154" t="str">
            <v>-</v>
          </cell>
          <cell r="AY154">
            <v>5</v>
          </cell>
          <cell r="AZ154">
            <v>5</v>
          </cell>
          <cell r="BA154">
            <v>1</v>
          </cell>
          <cell r="BB154" t="str">
            <v>MO13</v>
          </cell>
          <cell r="BC154">
            <v>20</v>
          </cell>
          <cell r="BD154" t="str">
            <v>-</v>
          </cell>
          <cell r="BE154" t="str">
            <v>-</v>
          </cell>
          <cell r="BF154" t="str">
            <v>-</v>
          </cell>
          <cell r="BG154" t="str">
            <v>-</v>
          </cell>
          <cell r="BH154" t="str">
            <v>-</v>
          </cell>
          <cell r="BI154" t="str">
            <v>-</v>
          </cell>
          <cell r="BJ154" t="str">
            <v>-</v>
          </cell>
          <cell r="BK154" t="str">
            <v>-</v>
          </cell>
          <cell r="BL154" t="str">
            <v>-</v>
          </cell>
          <cell r="BM154" t="str">
            <v>-</v>
          </cell>
          <cell r="BN154" t="str">
            <v>-</v>
          </cell>
          <cell r="BO154" t="str">
            <v>-</v>
          </cell>
          <cell r="BP154" t="str">
            <v>-</v>
          </cell>
          <cell r="BQ154" t="str">
            <v>-</v>
          </cell>
          <cell r="BT154">
            <v>0</v>
          </cell>
          <cell r="BW154" t="str">
            <v>Administracion, Imprevistos, Utilidad (AIU)</v>
          </cell>
          <cell r="BX154">
            <v>0.3</v>
          </cell>
          <cell r="BY154">
            <v>0</v>
          </cell>
          <cell r="BZ154">
            <v>0</v>
          </cell>
          <cell r="CA154">
            <v>0</v>
          </cell>
        </row>
        <row r="155">
          <cell r="D155" t="str">
            <v>BASE EN MATERIAL DE AFIRMADO (RECEBO) COMPACTADO AL 95% PROCTOR MODIFICADO INC TRANSPORTE</v>
          </cell>
          <cell r="E155" t="str">
            <v>M3</v>
          </cell>
          <cell r="F155" t="str">
            <v>MG501</v>
          </cell>
          <cell r="G155">
            <v>0.05</v>
          </cell>
          <cell r="H155" t="str">
            <v>MG515</v>
          </cell>
          <cell r="I155">
            <v>5</v>
          </cell>
          <cell r="J155" t="str">
            <v>MG521</v>
          </cell>
          <cell r="K155">
            <v>10</v>
          </cell>
          <cell r="L155" t="str">
            <v>-</v>
          </cell>
          <cell r="M155" t="str">
            <v>-</v>
          </cell>
          <cell r="N155" t="str">
            <v>-</v>
          </cell>
          <cell r="O155" t="str">
            <v>-</v>
          </cell>
          <cell r="P155" t="str">
            <v>IGE1252</v>
          </cell>
          <cell r="Q155">
            <v>1.3</v>
          </cell>
          <cell r="R155" t="str">
            <v>IGE1013</v>
          </cell>
          <cell r="S155">
            <v>0.25</v>
          </cell>
          <cell r="T155" t="str">
            <v>-</v>
          </cell>
          <cell r="U155" t="str">
            <v>-</v>
          </cell>
          <cell r="V155" t="str">
            <v>-</v>
          </cell>
          <cell r="W155" t="str">
            <v>-</v>
          </cell>
          <cell r="X155" t="str">
            <v>-</v>
          </cell>
          <cell r="Y155" t="str">
            <v>-</v>
          </cell>
          <cell r="Z155" t="str">
            <v>-</v>
          </cell>
          <cell r="AA155" t="str">
            <v>-</v>
          </cell>
          <cell r="AB155" t="str">
            <v>-</v>
          </cell>
          <cell r="AC155" t="str">
            <v>-</v>
          </cell>
          <cell r="AD155" t="str">
            <v>-</v>
          </cell>
          <cell r="AE155" t="str">
            <v>-</v>
          </cell>
          <cell r="AF155" t="str">
            <v>-</v>
          </cell>
          <cell r="AG155" t="str">
            <v>-</v>
          </cell>
          <cell r="AH155" t="str">
            <v>-</v>
          </cell>
          <cell r="AI155" t="str">
            <v>-</v>
          </cell>
          <cell r="AJ155">
            <v>0</v>
          </cell>
          <cell r="AK155" t="str">
            <v>-</v>
          </cell>
          <cell r="AL155" t="str">
            <v>-</v>
          </cell>
          <cell r="AM155" t="str">
            <v>-</v>
          </cell>
          <cell r="AN155" t="str">
            <v>-</v>
          </cell>
          <cell r="AO155" t="str">
            <v>-</v>
          </cell>
          <cell r="AP155" t="str">
            <v>-</v>
          </cell>
          <cell r="AQ155" t="str">
            <v>-</v>
          </cell>
          <cell r="AR155" t="str">
            <v>-</v>
          </cell>
          <cell r="AS155" t="str">
            <v>-</v>
          </cell>
          <cell r="AT155" t="str">
            <v>-</v>
          </cell>
          <cell r="AU155" t="str">
            <v>-</v>
          </cell>
          <cell r="AV155" t="str">
            <v>-</v>
          </cell>
          <cell r="AW155">
            <v>1</v>
          </cell>
          <cell r="AX155" t="str">
            <v>-</v>
          </cell>
          <cell r="AY155">
            <v>5</v>
          </cell>
          <cell r="AZ155">
            <v>5</v>
          </cell>
          <cell r="BA155">
            <v>1</v>
          </cell>
          <cell r="BB155" t="str">
            <v>MO13</v>
          </cell>
          <cell r="BC155">
            <v>20</v>
          </cell>
          <cell r="BD155" t="str">
            <v>-</v>
          </cell>
          <cell r="BE155" t="str">
            <v>-</v>
          </cell>
          <cell r="BF155" t="str">
            <v>-</v>
          </cell>
          <cell r="BG155" t="str">
            <v>-</v>
          </cell>
          <cell r="BH155" t="str">
            <v>-</v>
          </cell>
          <cell r="BI155" t="str">
            <v>-</v>
          </cell>
          <cell r="BJ155" t="str">
            <v>-</v>
          </cell>
          <cell r="BK155" t="str">
            <v>-</v>
          </cell>
          <cell r="BL155" t="str">
            <v>-</v>
          </cell>
          <cell r="BM155" t="str">
            <v>-</v>
          </cell>
          <cell r="BN155" t="str">
            <v>-</v>
          </cell>
          <cell r="BO155" t="str">
            <v>-</v>
          </cell>
          <cell r="BP155" t="str">
            <v>-</v>
          </cell>
          <cell r="BQ155" t="str">
            <v>-</v>
          </cell>
          <cell r="BT155">
            <v>0</v>
          </cell>
          <cell r="BW155" t="str">
            <v>Administracion, Imprevistos, Utilidad (AIU)</v>
          </cell>
          <cell r="BX155">
            <v>0.3</v>
          </cell>
          <cell r="BY155">
            <v>0</v>
          </cell>
          <cell r="BZ155">
            <v>0</v>
          </cell>
          <cell r="CA155">
            <v>0</v>
          </cell>
        </row>
        <row r="156">
          <cell r="D156" t="str">
            <v>BASE EN MATERIAL DE AFIRMADO (RECEBO) COMPACTADO AL 95% PROCTOR MODIFICADO INC TRANSPORTE mas tran lomo de mula para zanjas</v>
          </cell>
          <cell r="E156" t="str">
            <v>M3</v>
          </cell>
          <cell r="F156" t="str">
            <v>MG501</v>
          </cell>
          <cell r="G156">
            <v>0.05</v>
          </cell>
          <cell r="H156" t="str">
            <v>MG515</v>
          </cell>
          <cell r="I156">
            <v>5</v>
          </cell>
          <cell r="J156" t="str">
            <v>MG521</v>
          </cell>
          <cell r="K156">
            <v>33</v>
          </cell>
          <cell r="L156" t="str">
            <v>MG541</v>
          </cell>
          <cell r="M156">
            <v>33</v>
          </cell>
          <cell r="N156" t="str">
            <v>-</v>
          </cell>
          <cell r="O156" t="str">
            <v>-</v>
          </cell>
          <cell r="P156" t="str">
            <v>IGE1252</v>
          </cell>
          <cell r="Q156">
            <v>1.3</v>
          </cell>
          <cell r="R156" t="str">
            <v>IGE1013</v>
          </cell>
          <cell r="S156">
            <v>0.25</v>
          </cell>
          <cell r="T156" t="str">
            <v>IGA3003</v>
          </cell>
          <cell r="U156">
            <v>5</v>
          </cell>
          <cell r="V156" t="str">
            <v>-</v>
          </cell>
          <cell r="W156" t="str">
            <v>-</v>
          </cell>
          <cell r="X156" t="str">
            <v>-</v>
          </cell>
          <cell r="Y156" t="str">
            <v>-</v>
          </cell>
          <cell r="Z156" t="str">
            <v>-</v>
          </cell>
          <cell r="AA156" t="str">
            <v>-</v>
          </cell>
          <cell r="AB156" t="str">
            <v>-</v>
          </cell>
          <cell r="AC156" t="str">
            <v>-</v>
          </cell>
          <cell r="AD156" t="str">
            <v>-</v>
          </cell>
          <cell r="AE156" t="str">
            <v>-</v>
          </cell>
          <cell r="AF156" t="str">
            <v>-</v>
          </cell>
          <cell r="AG156" t="str">
            <v>-</v>
          </cell>
          <cell r="AH156" t="str">
            <v>-</v>
          </cell>
          <cell r="AI156" t="str">
            <v>-</v>
          </cell>
          <cell r="AJ156">
            <v>0</v>
          </cell>
          <cell r="AK156" t="str">
            <v>-</v>
          </cell>
          <cell r="AL156" t="str">
            <v>-</v>
          </cell>
          <cell r="AM156" t="str">
            <v>-</v>
          </cell>
          <cell r="AN156" t="str">
            <v>-</v>
          </cell>
          <cell r="AO156" t="str">
            <v>-</v>
          </cell>
          <cell r="AP156" t="str">
            <v>-</v>
          </cell>
          <cell r="AQ156" t="str">
            <v>-</v>
          </cell>
          <cell r="AR156" t="str">
            <v>-</v>
          </cell>
          <cell r="AS156" t="str">
            <v>-</v>
          </cell>
          <cell r="AT156" t="str">
            <v>-</v>
          </cell>
          <cell r="AU156" t="str">
            <v>-</v>
          </cell>
          <cell r="AV156" t="str">
            <v>-</v>
          </cell>
          <cell r="AW156">
            <v>1</v>
          </cell>
          <cell r="AX156" t="str">
            <v>-</v>
          </cell>
          <cell r="AY156">
            <v>5</v>
          </cell>
          <cell r="AZ156">
            <v>5</v>
          </cell>
          <cell r="BA156">
            <v>1</v>
          </cell>
          <cell r="BB156" t="str">
            <v>MO13</v>
          </cell>
          <cell r="BC156">
            <v>20</v>
          </cell>
          <cell r="BD156" t="str">
            <v>-</v>
          </cell>
          <cell r="BE156" t="str">
            <v>-</v>
          </cell>
          <cell r="BF156" t="str">
            <v>-</v>
          </cell>
          <cell r="BG156" t="str">
            <v>-</v>
          </cell>
          <cell r="BH156" t="str">
            <v>-</v>
          </cell>
          <cell r="BI156" t="str">
            <v>-</v>
          </cell>
          <cell r="BJ156" t="str">
            <v>-</v>
          </cell>
          <cell r="BK156" t="str">
            <v>-</v>
          </cell>
          <cell r="BL156" t="str">
            <v>-</v>
          </cell>
          <cell r="BM156" t="str">
            <v>-</v>
          </cell>
          <cell r="BN156" t="str">
            <v>-</v>
          </cell>
          <cell r="BO156" t="str">
            <v>-</v>
          </cell>
          <cell r="BP156" t="str">
            <v>-</v>
          </cell>
          <cell r="BQ156" t="str">
            <v>-</v>
          </cell>
          <cell r="BT156">
            <v>0</v>
          </cell>
          <cell r="BW156" t="str">
            <v>Administracion, Imprevistos, Utilidad (AIU)</v>
          </cell>
          <cell r="BX156">
            <v>0.3</v>
          </cell>
          <cell r="BY156">
            <v>0</v>
          </cell>
          <cell r="BZ156">
            <v>0</v>
          </cell>
          <cell r="CA156">
            <v>0</v>
          </cell>
        </row>
        <row r="157">
          <cell r="D157" t="str">
            <v>BASE EN MATERIAL DE AFIRMADO COMPACTADO AL 95% PROCTOR MODIFICADO</v>
          </cell>
          <cell r="E157" t="str">
            <v>m3</v>
          </cell>
          <cell r="F157" t="str">
            <v>MG501</v>
          </cell>
          <cell r="G157">
            <v>0.05</v>
          </cell>
          <cell r="H157" t="str">
            <v>MG515</v>
          </cell>
          <cell r="I157">
            <v>10</v>
          </cell>
          <cell r="J157" t="str">
            <v>-</v>
          </cell>
          <cell r="K157" t="str">
            <v>-</v>
          </cell>
          <cell r="L157" t="str">
            <v>-</v>
          </cell>
          <cell r="M157" t="str">
            <v>-</v>
          </cell>
          <cell r="N157" t="str">
            <v>-</v>
          </cell>
          <cell r="O157" t="str">
            <v>-</v>
          </cell>
          <cell r="P157" t="str">
            <v>IGV2059</v>
          </cell>
          <cell r="Q157">
            <v>1.25</v>
          </cell>
          <cell r="R157" t="str">
            <v>-</v>
          </cell>
          <cell r="S157" t="str">
            <v>-</v>
          </cell>
          <cell r="T157" t="str">
            <v>-</v>
          </cell>
          <cell r="U157" t="str">
            <v>-</v>
          </cell>
          <cell r="V157" t="str">
            <v>-</v>
          </cell>
          <cell r="W157" t="str">
            <v>-</v>
          </cell>
          <cell r="X157" t="str">
            <v>-</v>
          </cell>
          <cell r="Y157" t="str">
            <v>-</v>
          </cell>
          <cell r="Z157" t="str">
            <v>-</v>
          </cell>
          <cell r="AA157" t="str">
            <v>-</v>
          </cell>
          <cell r="AB157" t="str">
            <v>-</v>
          </cell>
          <cell r="AC157" t="str">
            <v>-</v>
          </cell>
          <cell r="AD157" t="str">
            <v>-</v>
          </cell>
          <cell r="AE157" t="str">
            <v>-</v>
          </cell>
          <cell r="AF157" t="str">
            <v>-</v>
          </cell>
          <cell r="AG157" t="str">
            <v>-</v>
          </cell>
          <cell r="AH157" t="str">
            <v>-</v>
          </cell>
          <cell r="AI157" t="str">
            <v>-</v>
          </cell>
          <cell r="AJ157">
            <v>0</v>
          </cell>
          <cell r="AK157" t="str">
            <v>-</v>
          </cell>
          <cell r="AL157" t="str">
            <v>-</v>
          </cell>
          <cell r="AM157" t="str">
            <v>-</v>
          </cell>
          <cell r="AN157" t="str">
            <v>-</v>
          </cell>
          <cell r="AO157" t="str">
            <v>-</v>
          </cell>
          <cell r="AP157" t="str">
            <v>-</v>
          </cell>
          <cell r="AQ157" t="str">
            <v>-</v>
          </cell>
          <cell r="AR157" t="str">
            <v>-</v>
          </cell>
          <cell r="AS157" t="str">
            <v>-</v>
          </cell>
          <cell r="AT157" t="str">
            <v>-</v>
          </cell>
          <cell r="AU157" t="str">
            <v>-</v>
          </cell>
          <cell r="AV157" t="str">
            <v>-</v>
          </cell>
          <cell r="AW157">
            <v>1</v>
          </cell>
          <cell r="AX157" t="str">
            <v>-</v>
          </cell>
          <cell r="AY157">
            <v>5</v>
          </cell>
          <cell r="AZ157">
            <v>5</v>
          </cell>
          <cell r="BA157">
            <v>1</v>
          </cell>
          <cell r="BB157" t="str">
            <v>MO20</v>
          </cell>
          <cell r="BC157">
            <v>15</v>
          </cell>
          <cell r="BD157">
            <v>2</v>
          </cell>
          <cell r="BE157" t="str">
            <v>MO10</v>
          </cell>
          <cell r="BF157">
            <v>15</v>
          </cell>
          <cell r="BG157" t="str">
            <v>-</v>
          </cell>
          <cell r="BH157" t="str">
            <v>-</v>
          </cell>
          <cell r="BI157" t="str">
            <v>-</v>
          </cell>
          <cell r="BJ157" t="str">
            <v>-</v>
          </cell>
          <cell r="BK157" t="str">
            <v>-</v>
          </cell>
          <cell r="BL157" t="str">
            <v>-</v>
          </cell>
          <cell r="BM157" t="str">
            <v>-</v>
          </cell>
          <cell r="BN157" t="str">
            <v>-</v>
          </cell>
          <cell r="BO157" t="str">
            <v>-</v>
          </cell>
          <cell r="BP157" t="str">
            <v>-</v>
          </cell>
          <cell r="BQ157" t="str">
            <v>-</v>
          </cell>
          <cell r="BT157">
            <v>0</v>
          </cell>
          <cell r="BW157" t="str">
            <v>Administracion, Imprevistos, Utilidad (AIU)</v>
          </cell>
          <cell r="BX157">
            <v>0.3</v>
          </cell>
          <cell r="BY157">
            <v>0</v>
          </cell>
          <cell r="BZ157">
            <v>0</v>
          </cell>
          <cell r="CA157">
            <v>0</v>
          </cell>
        </row>
        <row r="158">
          <cell r="D158" t="str">
            <v>Base Granular (para rellenos)</v>
          </cell>
          <cell r="E158" t="str">
            <v>M3</v>
          </cell>
          <cell r="F158" t="str">
            <v>MG501</v>
          </cell>
          <cell r="G158">
            <v>0.05</v>
          </cell>
          <cell r="H158" t="str">
            <v>MG515</v>
          </cell>
          <cell r="I158">
            <v>20</v>
          </cell>
          <cell r="J158" t="str">
            <v>-</v>
          </cell>
          <cell r="K158" t="str">
            <v>-</v>
          </cell>
          <cell r="L158" t="str">
            <v>-</v>
          </cell>
          <cell r="M158" t="str">
            <v>-</v>
          </cell>
          <cell r="N158" t="str">
            <v>-</v>
          </cell>
          <cell r="O158" t="str">
            <v>-</v>
          </cell>
          <cell r="P158" t="str">
            <v>IGV2060</v>
          </cell>
          <cell r="Q158">
            <v>1.25</v>
          </cell>
          <cell r="R158" t="str">
            <v>-</v>
          </cell>
          <cell r="S158" t="str">
            <v>-</v>
          </cell>
          <cell r="T158" t="str">
            <v>-</v>
          </cell>
          <cell r="U158" t="str">
            <v>-</v>
          </cell>
          <cell r="V158" t="str">
            <v>-</v>
          </cell>
          <cell r="W158" t="str">
            <v>-</v>
          </cell>
          <cell r="X158" t="str">
            <v>-</v>
          </cell>
          <cell r="Y158" t="str">
            <v>-</v>
          </cell>
          <cell r="Z158" t="str">
            <v>-</v>
          </cell>
          <cell r="AA158" t="str">
            <v>-</v>
          </cell>
          <cell r="AB158" t="str">
            <v>-</v>
          </cell>
          <cell r="AC158" t="str">
            <v>-</v>
          </cell>
          <cell r="AD158" t="str">
            <v>-</v>
          </cell>
          <cell r="AE158" t="str">
            <v>-</v>
          </cell>
          <cell r="AF158" t="str">
            <v>-</v>
          </cell>
          <cell r="AG158" t="str">
            <v>-</v>
          </cell>
          <cell r="AH158" t="str">
            <v>-</v>
          </cell>
          <cell r="AI158" t="str">
            <v>-</v>
          </cell>
          <cell r="AJ158">
            <v>0</v>
          </cell>
          <cell r="AK158" t="str">
            <v>-</v>
          </cell>
          <cell r="AL158" t="str">
            <v>-</v>
          </cell>
          <cell r="AM158" t="str">
            <v>-</v>
          </cell>
          <cell r="AN158" t="str">
            <v>-</v>
          </cell>
          <cell r="AO158" t="str">
            <v>-</v>
          </cell>
          <cell r="AP158" t="str">
            <v>-</v>
          </cell>
          <cell r="AQ158" t="str">
            <v>-</v>
          </cell>
          <cell r="AR158" t="str">
            <v>-</v>
          </cell>
          <cell r="AS158" t="str">
            <v>-</v>
          </cell>
          <cell r="AT158" t="str">
            <v>-</v>
          </cell>
          <cell r="AU158" t="str">
            <v>-</v>
          </cell>
          <cell r="AV158" t="str">
            <v>-</v>
          </cell>
          <cell r="AW158">
            <v>1</v>
          </cell>
          <cell r="AX158" t="str">
            <v>-</v>
          </cell>
          <cell r="AY158">
            <v>5</v>
          </cell>
          <cell r="AZ158">
            <v>5</v>
          </cell>
          <cell r="BA158">
            <v>1</v>
          </cell>
          <cell r="BB158" t="str">
            <v>MO20</v>
          </cell>
          <cell r="BC158">
            <v>15</v>
          </cell>
          <cell r="BD158">
            <v>1</v>
          </cell>
          <cell r="BE158" t="str">
            <v>MO10</v>
          </cell>
          <cell r="BF158">
            <v>15</v>
          </cell>
          <cell r="BG158" t="str">
            <v>-</v>
          </cell>
          <cell r="BH158" t="str">
            <v>-</v>
          </cell>
          <cell r="BI158" t="str">
            <v>-</v>
          </cell>
          <cell r="BJ158" t="str">
            <v>-</v>
          </cell>
          <cell r="BK158" t="str">
            <v>-</v>
          </cell>
          <cell r="BL158" t="str">
            <v>-</v>
          </cell>
          <cell r="BM158" t="str">
            <v>-</v>
          </cell>
          <cell r="BN158" t="str">
            <v>-</v>
          </cell>
          <cell r="BO158" t="str">
            <v>-</v>
          </cell>
          <cell r="BP158" t="str">
            <v>-</v>
          </cell>
          <cell r="BQ158" t="str">
            <v>-</v>
          </cell>
          <cell r="BT158">
            <v>0</v>
          </cell>
          <cell r="BW158" t="str">
            <v>Administracion, Imprevistos, Utilidad (AIU)</v>
          </cell>
          <cell r="BX158">
            <v>0.3</v>
          </cell>
          <cell r="BY158">
            <v>0</v>
          </cell>
          <cell r="BZ158">
            <v>0</v>
          </cell>
          <cell r="CA158">
            <v>0</v>
          </cell>
        </row>
        <row r="159">
          <cell r="D159" t="str">
            <v>Cabezal ( Concreto Ciclópeo de 2500 PSI, 40%  Rajón)</v>
          </cell>
          <cell r="E159" t="str">
            <v>M3</v>
          </cell>
          <cell r="F159" t="str">
            <v>MG501</v>
          </cell>
          <cell r="G159">
            <v>0.1</v>
          </cell>
          <cell r="H159" t="str">
            <v>-</v>
          </cell>
          <cell r="I159" t="str">
            <v>-</v>
          </cell>
          <cell r="J159" t="str">
            <v>-</v>
          </cell>
          <cell r="K159" t="str">
            <v>-</v>
          </cell>
          <cell r="L159" t="str">
            <v>-</v>
          </cell>
          <cell r="M159" t="str">
            <v>-</v>
          </cell>
          <cell r="N159" t="str">
            <v>-</v>
          </cell>
          <cell r="O159" t="str">
            <v>-</v>
          </cell>
          <cell r="P159" t="str">
            <v>IGE1095</v>
          </cell>
          <cell r="Q159">
            <v>0.4</v>
          </cell>
          <cell r="R159" t="str">
            <v>IGE1205</v>
          </cell>
          <cell r="S159">
            <v>0.6</v>
          </cell>
          <cell r="T159" t="str">
            <v>IGV2040</v>
          </cell>
          <cell r="U159">
            <v>4</v>
          </cell>
          <cell r="V159" t="str">
            <v>IGE1285</v>
          </cell>
          <cell r="W159">
            <v>5</v>
          </cell>
          <cell r="X159" t="str">
            <v>-</v>
          </cell>
          <cell r="Y159" t="str">
            <v>-</v>
          </cell>
          <cell r="Z159" t="str">
            <v>-</v>
          </cell>
          <cell r="AA159" t="str">
            <v>-</v>
          </cell>
          <cell r="AB159" t="str">
            <v>-</v>
          </cell>
          <cell r="AC159" t="str">
            <v>-</v>
          </cell>
          <cell r="AD159" t="str">
            <v>-</v>
          </cell>
          <cell r="AE159" t="str">
            <v>-</v>
          </cell>
          <cell r="AF159" t="str">
            <v>-</v>
          </cell>
          <cell r="AG159" t="str">
            <v>-</v>
          </cell>
          <cell r="AH159" t="str">
            <v>-</v>
          </cell>
          <cell r="AI159" t="str">
            <v>-</v>
          </cell>
          <cell r="AJ159">
            <v>0.05</v>
          </cell>
          <cell r="AK159" t="str">
            <v>-</v>
          </cell>
          <cell r="AL159" t="str">
            <v>-</v>
          </cell>
          <cell r="AM159" t="str">
            <v>-</v>
          </cell>
          <cell r="AN159" t="str">
            <v>-</v>
          </cell>
          <cell r="AO159" t="str">
            <v>-</v>
          </cell>
          <cell r="AP159" t="str">
            <v>-</v>
          </cell>
          <cell r="AQ159" t="str">
            <v>-</v>
          </cell>
          <cell r="AR159" t="str">
            <v>-</v>
          </cell>
          <cell r="AS159" t="str">
            <v>-</v>
          </cell>
          <cell r="AT159" t="str">
            <v>-</v>
          </cell>
          <cell r="AU159" t="str">
            <v>-</v>
          </cell>
          <cell r="AV159" t="str">
            <v>-</v>
          </cell>
          <cell r="AW159">
            <v>1</v>
          </cell>
          <cell r="AX159" t="str">
            <v>-</v>
          </cell>
          <cell r="AY159">
            <v>5</v>
          </cell>
          <cell r="AZ159">
            <v>5</v>
          </cell>
          <cell r="BA159">
            <v>1</v>
          </cell>
          <cell r="BB159" t="str">
            <v>MO13</v>
          </cell>
          <cell r="BC159">
            <v>2.5</v>
          </cell>
          <cell r="BD159" t="str">
            <v>-</v>
          </cell>
          <cell r="BE159" t="str">
            <v>-</v>
          </cell>
          <cell r="BF159" t="str">
            <v>-</v>
          </cell>
          <cell r="BG159" t="str">
            <v>-</v>
          </cell>
          <cell r="BH159" t="str">
            <v>-</v>
          </cell>
          <cell r="BI159" t="str">
            <v>-</v>
          </cell>
          <cell r="BJ159" t="str">
            <v>-</v>
          </cell>
          <cell r="BK159" t="str">
            <v>-</v>
          </cell>
          <cell r="BL159" t="str">
            <v>-</v>
          </cell>
          <cell r="BM159" t="str">
            <v>-</v>
          </cell>
          <cell r="BN159" t="str">
            <v>-</v>
          </cell>
          <cell r="BO159" t="str">
            <v>-</v>
          </cell>
          <cell r="BP159" t="str">
            <v>-</v>
          </cell>
          <cell r="BQ159" t="str">
            <v>-</v>
          </cell>
          <cell r="BT159">
            <v>0</v>
          </cell>
          <cell r="BW159" t="str">
            <v>Administracion, Imprevistos, Utilidad (AIU)</v>
          </cell>
          <cell r="BX159">
            <v>0.3</v>
          </cell>
          <cell r="BY159">
            <v>0</v>
          </cell>
          <cell r="BZ159">
            <v>0</v>
          </cell>
          <cell r="CA159">
            <v>0</v>
          </cell>
        </row>
        <row r="160">
          <cell r="D160" t="str">
            <v>Cabezal de descarga concreto de 3000 psi</v>
          </cell>
          <cell r="E160" t="str">
            <v>UNIDAD</v>
          </cell>
          <cell r="F160" t="str">
            <v>MG501</v>
          </cell>
          <cell r="G160">
            <v>0.05</v>
          </cell>
          <cell r="H160" t="str">
            <v>-</v>
          </cell>
          <cell r="I160" t="str">
            <v>-</v>
          </cell>
          <cell r="J160" t="str">
            <v>-</v>
          </cell>
          <cell r="K160" t="str">
            <v>-</v>
          </cell>
          <cell r="L160" t="str">
            <v>-</v>
          </cell>
          <cell r="M160" t="str">
            <v>-</v>
          </cell>
          <cell r="N160" t="str">
            <v>-</v>
          </cell>
          <cell r="O160" t="str">
            <v>-</v>
          </cell>
          <cell r="P160" t="str">
            <v>IGE1096</v>
          </cell>
          <cell r="Q160">
            <v>0.8</v>
          </cell>
          <cell r="R160" t="str">
            <v>IGE1008</v>
          </cell>
          <cell r="S160">
            <v>50</v>
          </cell>
          <cell r="T160" t="str">
            <v>-</v>
          </cell>
          <cell r="U160" t="str">
            <v>-</v>
          </cell>
          <cell r="V160" t="str">
            <v>-</v>
          </cell>
          <cell r="W160" t="str">
            <v>-</v>
          </cell>
          <cell r="X160" t="str">
            <v>-</v>
          </cell>
          <cell r="Y160" t="str">
            <v>-</v>
          </cell>
          <cell r="Z160" t="str">
            <v>-</v>
          </cell>
          <cell r="AA160" t="str">
            <v>-</v>
          </cell>
          <cell r="AB160" t="str">
            <v>-</v>
          </cell>
          <cell r="AC160" t="str">
            <v>-</v>
          </cell>
          <cell r="AD160" t="str">
            <v>-</v>
          </cell>
          <cell r="AE160" t="str">
            <v>-</v>
          </cell>
          <cell r="AF160" t="str">
            <v>-</v>
          </cell>
          <cell r="AG160" t="str">
            <v>-</v>
          </cell>
          <cell r="AH160" t="str">
            <v>-</v>
          </cell>
          <cell r="AI160" t="str">
            <v>-</v>
          </cell>
          <cell r="AJ160">
            <v>0</v>
          </cell>
          <cell r="AK160" t="str">
            <v>-</v>
          </cell>
          <cell r="AL160" t="str">
            <v>-</v>
          </cell>
          <cell r="AM160" t="str">
            <v>-</v>
          </cell>
          <cell r="AN160" t="str">
            <v>-</v>
          </cell>
          <cell r="AO160" t="str">
            <v>-</v>
          </cell>
          <cell r="AP160" t="str">
            <v>-</v>
          </cell>
          <cell r="AQ160" t="str">
            <v>-</v>
          </cell>
          <cell r="AR160" t="str">
            <v>-</v>
          </cell>
          <cell r="AS160" t="str">
            <v>-</v>
          </cell>
          <cell r="AT160" t="str">
            <v>-</v>
          </cell>
          <cell r="AU160" t="str">
            <v>-</v>
          </cell>
          <cell r="AV160" t="str">
            <v>-</v>
          </cell>
          <cell r="AW160">
            <v>1</v>
          </cell>
          <cell r="AX160" t="str">
            <v>-</v>
          </cell>
          <cell r="AY160">
            <v>5</v>
          </cell>
          <cell r="AZ160">
            <v>5</v>
          </cell>
          <cell r="BA160">
            <v>1</v>
          </cell>
          <cell r="BB160" t="str">
            <v>MO20</v>
          </cell>
          <cell r="BC160">
            <v>2.16</v>
          </cell>
          <cell r="BD160">
            <v>1</v>
          </cell>
          <cell r="BE160" t="str">
            <v>MO10</v>
          </cell>
          <cell r="BF160">
            <v>2.16</v>
          </cell>
          <cell r="BG160" t="str">
            <v>-</v>
          </cell>
          <cell r="BH160" t="str">
            <v>-</v>
          </cell>
          <cell r="BI160" t="str">
            <v>-</v>
          </cell>
          <cell r="BJ160" t="str">
            <v>-</v>
          </cell>
          <cell r="BK160" t="str">
            <v>-</v>
          </cell>
          <cell r="BL160" t="str">
            <v>-</v>
          </cell>
          <cell r="BM160" t="str">
            <v>-</v>
          </cell>
          <cell r="BN160" t="str">
            <v>-</v>
          </cell>
          <cell r="BO160" t="str">
            <v>-</v>
          </cell>
          <cell r="BP160" t="str">
            <v>-</v>
          </cell>
          <cell r="BQ160" t="str">
            <v>-</v>
          </cell>
          <cell r="BT160">
            <v>0</v>
          </cell>
          <cell r="BU160" t="str">
            <v>PDA ALCANTARILLADO SAN MIGUEL DE SEMA</v>
          </cell>
          <cell r="BW160" t="str">
            <v>Administracion, Imprevistos, Utilidad (AIU)</v>
          </cell>
          <cell r="BX160">
            <v>0.3</v>
          </cell>
          <cell r="BY160">
            <v>0</v>
          </cell>
          <cell r="BZ160">
            <v>0</v>
          </cell>
          <cell r="CA160">
            <v>0</v>
          </cell>
        </row>
        <row r="161">
          <cell r="D161" t="str">
            <v>Cabezal de descarga concreto de 4000 psi</v>
          </cell>
          <cell r="E161" t="str">
            <v>UND</v>
          </cell>
          <cell r="F161" t="str">
            <v>MG501</v>
          </cell>
          <cell r="G161">
            <v>0.05</v>
          </cell>
          <cell r="H161" t="str">
            <v>-</v>
          </cell>
          <cell r="I161" t="str">
            <v>-</v>
          </cell>
          <cell r="J161" t="str">
            <v>-</v>
          </cell>
          <cell r="K161" t="str">
            <v>-</v>
          </cell>
          <cell r="L161" t="str">
            <v>-</v>
          </cell>
          <cell r="M161" t="str">
            <v>-</v>
          </cell>
          <cell r="N161" t="str">
            <v>-</v>
          </cell>
          <cell r="O161" t="str">
            <v>-</v>
          </cell>
          <cell r="P161" t="str">
            <v>IGE1099</v>
          </cell>
          <cell r="Q161">
            <v>2.6</v>
          </cell>
          <cell r="R161" t="str">
            <v>IGE1008</v>
          </cell>
          <cell r="S161">
            <v>270</v>
          </cell>
          <cell r="T161" t="str">
            <v>-</v>
          </cell>
          <cell r="U161" t="str">
            <v>-</v>
          </cell>
          <cell r="V161" t="str">
            <v>-</v>
          </cell>
          <cell r="W161" t="str">
            <v>-</v>
          </cell>
          <cell r="X161" t="str">
            <v>-</v>
          </cell>
          <cell r="Y161" t="str">
            <v>-</v>
          </cell>
          <cell r="Z161" t="str">
            <v>-</v>
          </cell>
          <cell r="AA161" t="str">
            <v>-</v>
          </cell>
          <cell r="AB161" t="str">
            <v>-</v>
          </cell>
          <cell r="AC161" t="str">
            <v>-</v>
          </cell>
          <cell r="AD161" t="str">
            <v>-</v>
          </cell>
          <cell r="AE161" t="str">
            <v>-</v>
          </cell>
          <cell r="AF161" t="str">
            <v>-</v>
          </cell>
          <cell r="AG161" t="str">
            <v>-</v>
          </cell>
          <cell r="AH161" t="str">
            <v>-</v>
          </cell>
          <cell r="AI161" t="str">
            <v>-</v>
          </cell>
          <cell r="AJ161">
            <v>0</v>
          </cell>
          <cell r="AK161" t="str">
            <v>-</v>
          </cell>
          <cell r="AL161" t="str">
            <v>-</v>
          </cell>
          <cell r="AM161" t="str">
            <v>-</v>
          </cell>
          <cell r="AN161" t="str">
            <v>-</v>
          </cell>
          <cell r="AO161" t="str">
            <v>-</v>
          </cell>
          <cell r="AP161" t="str">
            <v>-</v>
          </cell>
          <cell r="AQ161" t="str">
            <v>-</v>
          </cell>
          <cell r="AR161" t="str">
            <v>-</v>
          </cell>
          <cell r="AS161" t="str">
            <v>-</v>
          </cell>
          <cell r="AT161" t="str">
            <v>-</v>
          </cell>
          <cell r="AU161" t="str">
            <v>-</v>
          </cell>
          <cell r="AV161" t="str">
            <v>-</v>
          </cell>
          <cell r="AW161">
            <v>1</v>
          </cell>
          <cell r="AX161" t="str">
            <v>-</v>
          </cell>
          <cell r="AY161">
            <v>5</v>
          </cell>
          <cell r="AZ161">
            <v>5</v>
          </cell>
          <cell r="BA161">
            <v>1</v>
          </cell>
          <cell r="BB161" t="str">
            <v>MO20</v>
          </cell>
          <cell r="BC161">
            <v>0.6</v>
          </cell>
          <cell r="BD161">
            <v>2</v>
          </cell>
          <cell r="BE161" t="str">
            <v>MO10</v>
          </cell>
          <cell r="BF161">
            <v>0.6</v>
          </cell>
          <cell r="BG161" t="str">
            <v>-</v>
          </cell>
          <cell r="BH161" t="str">
            <v>-</v>
          </cell>
          <cell r="BI161" t="str">
            <v>-</v>
          </cell>
          <cell r="BJ161" t="str">
            <v>-</v>
          </cell>
          <cell r="BK161" t="str">
            <v>-</v>
          </cell>
          <cell r="BL161" t="str">
            <v>-</v>
          </cell>
          <cell r="BM161" t="str">
            <v>-</v>
          </cell>
          <cell r="BN161" t="str">
            <v>-</v>
          </cell>
          <cell r="BO161" t="str">
            <v>-</v>
          </cell>
          <cell r="BP161" t="str">
            <v>-</v>
          </cell>
          <cell r="BQ161" t="str">
            <v>-</v>
          </cell>
          <cell r="BT161">
            <v>0</v>
          </cell>
          <cell r="BU161" t="str">
            <v>PDA ALCANTARILLADO SAN MIGUEL DE SEMA</v>
          </cell>
          <cell r="BW161" t="str">
            <v>Administracion, Imprevistos, Utilidad (AIU)</v>
          </cell>
          <cell r="BX161">
            <v>0.3</v>
          </cell>
          <cell r="BY161">
            <v>0</v>
          </cell>
          <cell r="BZ161">
            <v>0</v>
          </cell>
          <cell r="CA161">
            <v>0</v>
          </cell>
        </row>
        <row r="162">
          <cell r="D162" t="str">
            <v>Cable de cobre  6 AWG 12 hilos desnudo</v>
          </cell>
          <cell r="E162" t="str">
            <v>ML</v>
          </cell>
          <cell r="F162" t="str">
            <v>MG501</v>
          </cell>
          <cell r="G162">
            <v>0.05</v>
          </cell>
          <cell r="H162" t="str">
            <v>-</v>
          </cell>
          <cell r="I162" t="str">
            <v>-</v>
          </cell>
          <cell r="J162" t="str">
            <v>-</v>
          </cell>
          <cell r="K162" t="str">
            <v>-</v>
          </cell>
          <cell r="L162" t="str">
            <v>-</v>
          </cell>
          <cell r="M162" t="str">
            <v>-</v>
          </cell>
          <cell r="N162" t="str">
            <v>-</v>
          </cell>
          <cell r="O162" t="str">
            <v>-</v>
          </cell>
          <cell r="P162" t="str">
            <v>C5500</v>
          </cell>
          <cell r="Q162">
            <v>1.2</v>
          </cell>
          <cell r="R162" t="str">
            <v>-</v>
          </cell>
          <cell r="S162" t="str">
            <v>-</v>
          </cell>
          <cell r="T162" t="str">
            <v>-</v>
          </cell>
          <cell r="U162" t="str">
            <v>-</v>
          </cell>
          <cell r="V162" t="str">
            <v>-</v>
          </cell>
          <cell r="W162" t="str">
            <v>-</v>
          </cell>
          <cell r="X162" t="str">
            <v>-</v>
          </cell>
          <cell r="Y162" t="str">
            <v>-</v>
          </cell>
          <cell r="Z162" t="str">
            <v>-</v>
          </cell>
          <cell r="AA162" t="str">
            <v>-</v>
          </cell>
          <cell r="AB162" t="str">
            <v>-</v>
          </cell>
          <cell r="AC162" t="str">
            <v>-</v>
          </cell>
          <cell r="AD162" t="str">
            <v>-</v>
          </cell>
          <cell r="AE162" t="str">
            <v>-</v>
          </cell>
          <cell r="AF162" t="str">
            <v>-</v>
          </cell>
          <cell r="AG162" t="str">
            <v>-</v>
          </cell>
          <cell r="AH162" t="str">
            <v>-</v>
          </cell>
          <cell r="AI162" t="str">
            <v>-</v>
          </cell>
          <cell r="AJ162">
            <v>0</v>
          </cell>
          <cell r="AK162" t="str">
            <v>-</v>
          </cell>
          <cell r="AL162" t="str">
            <v>-</v>
          </cell>
          <cell r="AM162" t="str">
            <v>-</v>
          </cell>
          <cell r="AN162" t="str">
            <v>-</v>
          </cell>
          <cell r="AO162" t="str">
            <v>-</v>
          </cell>
          <cell r="AP162" t="str">
            <v>-</v>
          </cell>
          <cell r="AQ162" t="str">
            <v>-</v>
          </cell>
          <cell r="AR162" t="str">
            <v>-</v>
          </cell>
          <cell r="AS162" t="str">
            <v>-</v>
          </cell>
          <cell r="AT162" t="str">
            <v>-</v>
          </cell>
          <cell r="AU162" t="str">
            <v>-</v>
          </cell>
          <cell r="AV162" t="str">
            <v>-</v>
          </cell>
          <cell r="AW162">
            <v>1</v>
          </cell>
          <cell r="AX162" t="str">
            <v>-</v>
          </cell>
          <cell r="AY162">
            <v>5</v>
          </cell>
          <cell r="AZ162">
            <v>5</v>
          </cell>
          <cell r="BA162">
            <v>1</v>
          </cell>
          <cell r="BB162" t="str">
            <v>MO29</v>
          </cell>
          <cell r="BC162">
            <v>24</v>
          </cell>
          <cell r="BD162">
            <v>1</v>
          </cell>
          <cell r="BE162" t="str">
            <v>MO30</v>
          </cell>
          <cell r="BF162">
            <v>24</v>
          </cell>
          <cell r="BG162" t="str">
            <v>-</v>
          </cell>
          <cell r="BH162" t="str">
            <v>-</v>
          </cell>
          <cell r="BI162" t="str">
            <v>-</v>
          </cell>
          <cell r="BJ162" t="str">
            <v>-</v>
          </cell>
          <cell r="BK162" t="str">
            <v>-</v>
          </cell>
          <cell r="BL162" t="str">
            <v>-</v>
          </cell>
          <cell r="BM162" t="str">
            <v>-</v>
          </cell>
          <cell r="BN162" t="str">
            <v>-</v>
          </cell>
          <cell r="BO162" t="str">
            <v>-</v>
          </cell>
          <cell r="BP162" t="str">
            <v>-</v>
          </cell>
          <cell r="BQ162" t="str">
            <v>-</v>
          </cell>
          <cell r="BT162">
            <v>7789</v>
          </cell>
          <cell r="BW162" t="str">
            <v>Administracion, Imprevistos, Utilidad (AIU)</v>
          </cell>
          <cell r="BX162">
            <v>0.3</v>
          </cell>
          <cell r="BY162">
            <v>0</v>
          </cell>
          <cell r="BZ162">
            <v>0</v>
          </cell>
          <cell r="CA162">
            <v>0</v>
          </cell>
        </row>
        <row r="163">
          <cell r="D163" t="str">
            <v>Cable de cobre  8 AWG 12 hilos desnudo</v>
          </cell>
          <cell r="E163" t="str">
            <v>ML</v>
          </cell>
          <cell r="F163" t="str">
            <v>MG501</v>
          </cell>
          <cell r="G163">
            <v>0.05</v>
          </cell>
          <cell r="H163" t="str">
            <v>-</v>
          </cell>
          <cell r="I163" t="str">
            <v>-</v>
          </cell>
          <cell r="J163" t="str">
            <v>-</v>
          </cell>
          <cell r="K163" t="str">
            <v>-</v>
          </cell>
          <cell r="L163" t="str">
            <v>-</v>
          </cell>
          <cell r="M163" t="str">
            <v>-</v>
          </cell>
          <cell r="N163" t="str">
            <v>-</v>
          </cell>
          <cell r="O163" t="str">
            <v>-</v>
          </cell>
          <cell r="P163" t="str">
            <v>C5167</v>
          </cell>
          <cell r="Q163">
            <v>1.2</v>
          </cell>
          <cell r="R163" t="str">
            <v>-</v>
          </cell>
          <cell r="S163" t="str">
            <v>-</v>
          </cell>
          <cell r="T163" t="str">
            <v>-</v>
          </cell>
          <cell r="U163" t="str">
            <v>-</v>
          </cell>
          <cell r="V163" t="str">
            <v>-</v>
          </cell>
          <cell r="W163" t="str">
            <v>-</v>
          </cell>
          <cell r="X163" t="str">
            <v>-</v>
          </cell>
          <cell r="Y163" t="str">
            <v>-</v>
          </cell>
          <cell r="Z163" t="str">
            <v>-</v>
          </cell>
          <cell r="AA163" t="str">
            <v>-</v>
          </cell>
          <cell r="AB163" t="str">
            <v>-</v>
          </cell>
          <cell r="AC163" t="str">
            <v>-</v>
          </cell>
          <cell r="AD163" t="str">
            <v>-</v>
          </cell>
          <cell r="AE163" t="str">
            <v>-</v>
          </cell>
          <cell r="AF163" t="str">
            <v>-</v>
          </cell>
          <cell r="AG163" t="str">
            <v>-</v>
          </cell>
          <cell r="AH163" t="str">
            <v>-</v>
          </cell>
          <cell r="AI163" t="str">
            <v>-</v>
          </cell>
          <cell r="AJ163">
            <v>0</v>
          </cell>
          <cell r="AK163" t="str">
            <v>-</v>
          </cell>
          <cell r="AL163" t="str">
            <v>-</v>
          </cell>
          <cell r="AM163" t="str">
            <v>-</v>
          </cell>
          <cell r="AN163" t="str">
            <v>-</v>
          </cell>
          <cell r="AO163" t="str">
            <v>-</v>
          </cell>
          <cell r="AP163" t="str">
            <v>-</v>
          </cell>
          <cell r="AQ163" t="str">
            <v>-</v>
          </cell>
          <cell r="AR163" t="str">
            <v>-</v>
          </cell>
          <cell r="AS163" t="str">
            <v>-</v>
          </cell>
          <cell r="AT163" t="str">
            <v>-</v>
          </cell>
          <cell r="AU163" t="str">
            <v>-</v>
          </cell>
          <cell r="AV163" t="str">
            <v>-</v>
          </cell>
          <cell r="AW163">
            <v>1</v>
          </cell>
          <cell r="AX163" t="str">
            <v>-</v>
          </cell>
          <cell r="AY163">
            <v>5</v>
          </cell>
          <cell r="AZ163">
            <v>5</v>
          </cell>
          <cell r="BA163">
            <v>1</v>
          </cell>
          <cell r="BB163" t="str">
            <v>MO29</v>
          </cell>
          <cell r="BC163">
            <v>24</v>
          </cell>
          <cell r="BD163">
            <v>1</v>
          </cell>
          <cell r="BE163" t="str">
            <v>MO30</v>
          </cell>
          <cell r="BF163">
            <v>24</v>
          </cell>
          <cell r="BG163" t="str">
            <v>-</v>
          </cell>
          <cell r="BH163" t="str">
            <v>-</v>
          </cell>
          <cell r="BI163" t="str">
            <v>-</v>
          </cell>
          <cell r="BJ163" t="str">
            <v>-</v>
          </cell>
          <cell r="BK163" t="str">
            <v>-</v>
          </cell>
          <cell r="BL163" t="str">
            <v>-</v>
          </cell>
          <cell r="BM163" t="str">
            <v>-</v>
          </cell>
          <cell r="BN163" t="str">
            <v>-</v>
          </cell>
          <cell r="BO163" t="str">
            <v>-</v>
          </cell>
          <cell r="BP163" t="str">
            <v>-</v>
          </cell>
          <cell r="BQ163" t="str">
            <v>-</v>
          </cell>
          <cell r="BT163">
            <v>0</v>
          </cell>
          <cell r="BW163" t="str">
            <v>Administracion, Imprevistos, Utilidad (AIU)</v>
          </cell>
          <cell r="BX163">
            <v>0.3</v>
          </cell>
          <cell r="BY163">
            <v>0</v>
          </cell>
          <cell r="BZ163">
            <v>0</v>
          </cell>
          <cell r="CA163">
            <v>0</v>
          </cell>
        </row>
        <row r="164">
          <cell r="D164" t="str">
            <v>Cable de cobre 2/0 AWG 12 hilos desnudo</v>
          </cell>
          <cell r="E164" t="str">
            <v>ML</v>
          </cell>
          <cell r="F164" t="str">
            <v>MG501</v>
          </cell>
          <cell r="G164">
            <v>0.05</v>
          </cell>
          <cell r="H164" t="str">
            <v>-</v>
          </cell>
          <cell r="I164" t="str">
            <v>-</v>
          </cell>
          <cell r="J164" t="str">
            <v>-</v>
          </cell>
          <cell r="K164" t="str">
            <v>-</v>
          </cell>
          <cell r="L164" t="str">
            <v>-</v>
          </cell>
          <cell r="M164" t="str">
            <v>-</v>
          </cell>
          <cell r="N164" t="str">
            <v>-</v>
          </cell>
          <cell r="O164" t="str">
            <v>-</v>
          </cell>
          <cell r="P164" t="str">
            <v>C5166</v>
          </cell>
          <cell r="Q164">
            <v>1.2</v>
          </cell>
          <cell r="R164" t="str">
            <v>-</v>
          </cell>
          <cell r="S164" t="str">
            <v>-</v>
          </cell>
          <cell r="T164" t="str">
            <v>-</v>
          </cell>
          <cell r="U164" t="str">
            <v>-</v>
          </cell>
          <cell r="V164" t="str">
            <v>-</v>
          </cell>
          <cell r="W164" t="str">
            <v>-</v>
          </cell>
          <cell r="X164" t="str">
            <v>-</v>
          </cell>
          <cell r="Y164" t="str">
            <v>-</v>
          </cell>
          <cell r="Z164" t="str">
            <v>-</v>
          </cell>
          <cell r="AA164" t="str">
            <v>-</v>
          </cell>
          <cell r="AB164" t="str">
            <v>-</v>
          </cell>
          <cell r="AC164" t="str">
            <v>-</v>
          </cell>
          <cell r="AD164" t="str">
            <v>-</v>
          </cell>
          <cell r="AE164" t="str">
            <v>-</v>
          </cell>
          <cell r="AF164" t="str">
            <v>-</v>
          </cell>
          <cell r="AG164" t="str">
            <v>-</v>
          </cell>
          <cell r="AH164" t="str">
            <v>-</v>
          </cell>
          <cell r="AI164" t="str">
            <v>-</v>
          </cell>
          <cell r="AJ164">
            <v>0</v>
          </cell>
          <cell r="AK164" t="str">
            <v>-</v>
          </cell>
          <cell r="AL164" t="str">
            <v>-</v>
          </cell>
          <cell r="AM164" t="str">
            <v>-</v>
          </cell>
          <cell r="AN164" t="str">
            <v>-</v>
          </cell>
          <cell r="AO164" t="str">
            <v>-</v>
          </cell>
          <cell r="AP164" t="str">
            <v>-</v>
          </cell>
          <cell r="AQ164" t="str">
            <v>-</v>
          </cell>
          <cell r="AR164" t="str">
            <v>-</v>
          </cell>
          <cell r="AS164" t="str">
            <v>-</v>
          </cell>
          <cell r="AT164" t="str">
            <v>-</v>
          </cell>
          <cell r="AU164" t="str">
            <v>-</v>
          </cell>
          <cell r="AV164" t="str">
            <v>-</v>
          </cell>
          <cell r="AW164">
            <v>1</v>
          </cell>
          <cell r="AX164" t="str">
            <v>-</v>
          </cell>
          <cell r="AY164">
            <v>5</v>
          </cell>
          <cell r="AZ164">
            <v>5</v>
          </cell>
          <cell r="BA164">
            <v>1</v>
          </cell>
          <cell r="BB164" t="str">
            <v>MO29</v>
          </cell>
          <cell r="BC164">
            <v>24</v>
          </cell>
          <cell r="BD164">
            <v>1</v>
          </cell>
          <cell r="BE164" t="str">
            <v>MO30</v>
          </cell>
          <cell r="BF164">
            <v>24</v>
          </cell>
          <cell r="BG164" t="str">
            <v>-</v>
          </cell>
          <cell r="BH164" t="str">
            <v>-</v>
          </cell>
          <cell r="BI164" t="str">
            <v>-</v>
          </cell>
          <cell r="BJ164" t="str">
            <v>-</v>
          </cell>
          <cell r="BK164" t="str">
            <v>-</v>
          </cell>
          <cell r="BL164" t="str">
            <v>-</v>
          </cell>
          <cell r="BM164" t="str">
            <v>-</v>
          </cell>
          <cell r="BN164" t="str">
            <v>-</v>
          </cell>
          <cell r="BO164" t="str">
            <v>-</v>
          </cell>
          <cell r="BP164" t="str">
            <v>-</v>
          </cell>
          <cell r="BQ164" t="str">
            <v>-</v>
          </cell>
          <cell r="BT164">
            <v>0</v>
          </cell>
          <cell r="BW164" t="str">
            <v>Administracion, Imprevistos, Utilidad (AIU)</v>
          </cell>
          <cell r="BX164">
            <v>0.3</v>
          </cell>
          <cell r="BY164">
            <v>0</v>
          </cell>
          <cell r="BZ164">
            <v>0</v>
          </cell>
          <cell r="CA164">
            <v>0</v>
          </cell>
        </row>
        <row r="165">
          <cell r="D165" t="str">
            <v>Caja 274 con marco y tapa</v>
          </cell>
          <cell r="E165" t="str">
            <v>Un</v>
          </cell>
          <cell r="F165" t="str">
            <v>MG501</v>
          </cell>
          <cell r="G165">
            <v>0.05</v>
          </cell>
          <cell r="H165" t="str">
            <v>-</v>
          </cell>
          <cell r="I165" t="str">
            <v>-</v>
          </cell>
          <cell r="J165" t="str">
            <v>-</v>
          </cell>
          <cell r="K165" t="str">
            <v>-</v>
          </cell>
          <cell r="L165" t="str">
            <v>-</v>
          </cell>
          <cell r="M165" t="str">
            <v>-</v>
          </cell>
          <cell r="N165" t="str">
            <v>-</v>
          </cell>
          <cell r="O165" t="str">
            <v>-</v>
          </cell>
          <cell r="P165" t="str">
            <v>IGE1096</v>
          </cell>
          <cell r="Q165">
            <v>1</v>
          </cell>
          <cell r="R165" t="str">
            <v>C5157</v>
          </cell>
          <cell r="S165">
            <v>1</v>
          </cell>
          <cell r="T165" t="str">
            <v>C5165</v>
          </cell>
          <cell r="U165">
            <v>1</v>
          </cell>
          <cell r="V165" t="str">
            <v>-</v>
          </cell>
          <cell r="W165" t="str">
            <v>-</v>
          </cell>
          <cell r="X165" t="str">
            <v>-</v>
          </cell>
          <cell r="Y165" t="str">
            <v>-</v>
          </cell>
          <cell r="Z165" t="str">
            <v>-</v>
          </cell>
          <cell r="AA165" t="str">
            <v>-</v>
          </cell>
          <cell r="AB165" t="str">
            <v>-</v>
          </cell>
          <cell r="AC165" t="str">
            <v>-</v>
          </cell>
          <cell r="AD165" t="str">
            <v>-</v>
          </cell>
          <cell r="AE165" t="str">
            <v>-</v>
          </cell>
          <cell r="AF165" t="str">
            <v>-</v>
          </cell>
          <cell r="AG165" t="str">
            <v>-</v>
          </cell>
          <cell r="AH165" t="str">
            <v>-</v>
          </cell>
          <cell r="AI165" t="str">
            <v>-</v>
          </cell>
          <cell r="AJ165">
            <v>0</v>
          </cell>
          <cell r="AK165" t="str">
            <v>-</v>
          </cell>
          <cell r="AL165" t="str">
            <v>-</v>
          </cell>
          <cell r="AM165" t="str">
            <v>-</v>
          </cell>
          <cell r="AN165" t="str">
            <v>-</v>
          </cell>
          <cell r="AO165" t="str">
            <v>-</v>
          </cell>
          <cell r="AP165" t="str">
            <v>-</v>
          </cell>
          <cell r="AQ165" t="str">
            <v>-</v>
          </cell>
          <cell r="AR165" t="str">
            <v>-</v>
          </cell>
          <cell r="AS165" t="str">
            <v>-</v>
          </cell>
          <cell r="AT165" t="str">
            <v>-</v>
          </cell>
          <cell r="AU165" t="str">
            <v>-</v>
          </cell>
          <cell r="AV165" t="str">
            <v>-</v>
          </cell>
          <cell r="AW165">
            <v>1</v>
          </cell>
          <cell r="AX165" t="str">
            <v>-</v>
          </cell>
          <cell r="AY165">
            <v>5</v>
          </cell>
          <cell r="AZ165">
            <v>5</v>
          </cell>
          <cell r="BA165">
            <v>1</v>
          </cell>
          <cell r="BB165" t="str">
            <v>MO29</v>
          </cell>
          <cell r="BC165">
            <v>2</v>
          </cell>
          <cell r="BD165">
            <v>1</v>
          </cell>
          <cell r="BE165" t="str">
            <v>MO30</v>
          </cell>
          <cell r="BF165">
            <v>2</v>
          </cell>
          <cell r="BG165" t="str">
            <v>-</v>
          </cell>
          <cell r="BH165" t="str">
            <v>-</v>
          </cell>
          <cell r="BI165" t="str">
            <v>-</v>
          </cell>
          <cell r="BJ165" t="str">
            <v>-</v>
          </cell>
          <cell r="BK165" t="str">
            <v>-</v>
          </cell>
          <cell r="BL165" t="str">
            <v>-</v>
          </cell>
          <cell r="BM165" t="str">
            <v>-</v>
          </cell>
          <cell r="BN165" t="str">
            <v>-</v>
          </cell>
          <cell r="BO165" t="str">
            <v>-</v>
          </cell>
          <cell r="BP165" t="str">
            <v>-</v>
          </cell>
          <cell r="BQ165" t="str">
            <v>-</v>
          </cell>
          <cell r="BT165">
            <v>0</v>
          </cell>
          <cell r="BW165" t="str">
            <v>Administracion, Imprevistos, Utilidad (AIU)</v>
          </cell>
          <cell r="BX165">
            <v>0.3</v>
          </cell>
          <cell r="BY165">
            <v>0</v>
          </cell>
          <cell r="BZ165">
            <v>0</v>
          </cell>
          <cell r="CA165">
            <v>0</v>
          </cell>
        </row>
        <row r="166">
          <cell r="D166" t="str">
            <v>caja de .92x,7x,5 en ladrillo pañetado ambas caras con su respectiva tapa en lámina cal. 18 y candado de seguridad</v>
          </cell>
          <cell r="E166" t="str">
            <v>UND</v>
          </cell>
          <cell r="F166" t="str">
            <v>MG501</v>
          </cell>
          <cell r="G166">
            <v>0.02</v>
          </cell>
          <cell r="H166" t="str">
            <v>-</v>
          </cell>
          <cell r="I166" t="str">
            <v>-</v>
          </cell>
          <cell r="J166" t="str">
            <v>-</v>
          </cell>
          <cell r="K166" t="str">
            <v>-</v>
          </cell>
          <cell r="L166" t="str">
            <v>-</v>
          </cell>
          <cell r="M166" t="str">
            <v>-</v>
          </cell>
          <cell r="N166" t="str">
            <v>-</v>
          </cell>
          <cell r="O166" t="str">
            <v>-</v>
          </cell>
          <cell r="P166" t="str">
            <v>IGE1148</v>
          </cell>
          <cell r="Q166">
            <v>188.6</v>
          </cell>
          <cell r="R166" t="str">
            <v>IGE1194</v>
          </cell>
          <cell r="S166">
            <v>0.4</v>
          </cell>
          <cell r="T166" t="str">
            <v>IGE1030</v>
          </cell>
          <cell r="U166">
            <v>0.04</v>
          </cell>
          <cell r="V166" t="str">
            <v>IGE1252</v>
          </cell>
          <cell r="W166">
            <v>0.16</v>
          </cell>
          <cell r="X166" t="str">
            <v>IGE1008</v>
          </cell>
          <cell r="Y166">
            <v>4.57</v>
          </cell>
          <cell r="Z166" t="str">
            <v>C5021</v>
          </cell>
          <cell r="AA166">
            <v>1</v>
          </cell>
          <cell r="AB166" t="str">
            <v>C5236</v>
          </cell>
          <cell r="AC166">
            <v>1</v>
          </cell>
          <cell r="AD166" t="str">
            <v>IGA3041</v>
          </cell>
          <cell r="AE166">
            <v>4.8</v>
          </cell>
          <cell r="AF166" t="str">
            <v>-</v>
          </cell>
          <cell r="AG166" t="str">
            <v>-</v>
          </cell>
          <cell r="AH166" t="str">
            <v>-</v>
          </cell>
          <cell r="AI166" t="str">
            <v>-</v>
          </cell>
          <cell r="AJ166">
            <v>0</v>
          </cell>
          <cell r="AK166" t="str">
            <v>-</v>
          </cell>
          <cell r="AL166" t="str">
            <v>-</v>
          </cell>
          <cell r="AM166" t="str">
            <v>-</v>
          </cell>
          <cell r="AN166" t="str">
            <v>-</v>
          </cell>
          <cell r="AO166" t="str">
            <v>-</v>
          </cell>
          <cell r="AP166" t="str">
            <v>-</v>
          </cell>
          <cell r="AQ166" t="str">
            <v>-</v>
          </cell>
          <cell r="AR166" t="str">
            <v>-</v>
          </cell>
          <cell r="AS166" t="str">
            <v>-</v>
          </cell>
          <cell r="AT166" t="str">
            <v>-</v>
          </cell>
          <cell r="AU166" t="str">
            <v>-</v>
          </cell>
          <cell r="AV166" t="str">
            <v>-</v>
          </cell>
          <cell r="AW166">
            <v>1</v>
          </cell>
          <cell r="AX166" t="str">
            <v>-</v>
          </cell>
          <cell r="AY166">
            <v>5</v>
          </cell>
          <cell r="AZ166">
            <v>5</v>
          </cell>
          <cell r="BA166">
            <v>1</v>
          </cell>
          <cell r="BB166" t="str">
            <v>MO13</v>
          </cell>
          <cell r="BC166">
            <v>1.7</v>
          </cell>
          <cell r="BD166" t="str">
            <v>-</v>
          </cell>
          <cell r="BE166" t="str">
            <v>-</v>
          </cell>
          <cell r="BF166" t="str">
            <v>-</v>
          </cell>
          <cell r="BG166" t="str">
            <v>-</v>
          </cell>
          <cell r="BH166" t="str">
            <v>-</v>
          </cell>
          <cell r="BI166" t="str">
            <v>-</v>
          </cell>
          <cell r="BJ166" t="str">
            <v>-</v>
          </cell>
          <cell r="BK166" t="str">
            <v>-</v>
          </cell>
          <cell r="BL166" t="str">
            <v>-</v>
          </cell>
          <cell r="BM166" t="str">
            <v>-</v>
          </cell>
          <cell r="BN166" t="str">
            <v>-</v>
          </cell>
          <cell r="BO166" t="str">
            <v>-</v>
          </cell>
          <cell r="BP166" t="str">
            <v>-</v>
          </cell>
          <cell r="BQ166" t="str">
            <v>-</v>
          </cell>
          <cell r="BT166">
            <v>0</v>
          </cell>
          <cell r="BW166" t="str">
            <v>Administracion, Imprevistos, Utilidad (AIU)</v>
          </cell>
          <cell r="BX166">
            <v>0.3</v>
          </cell>
          <cell r="BY166">
            <v>0</v>
          </cell>
          <cell r="BZ166">
            <v>0</v>
          </cell>
          <cell r="CA166">
            <v>0</v>
          </cell>
        </row>
        <row r="167">
          <cell r="D167" t="str">
            <v>CAJA DE INSPECCION A.N. DE 0,80X0,80 m H= variable, EN LADRILLO CON BASE EN CONCRETO, TAPA MARCO Y CONTRAMARCO EN ANG DE 2"*3/16" REFORZADO,incluye pañete impermeabilizado y cañuelas.</v>
          </cell>
          <cell r="E167" t="str">
            <v>UND</v>
          </cell>
          <cell r="F167" t="str">
            <v>MG501</v>
          </cell>
          <cell r="G167">
            <v>0.05</v>
          </cell>
          <cell r="H167" t="str">
            <v>-</v>
          </cell>
          <cell r="I167" t="str">
            <v>-</v>
          </cell>
          <cell r="J167" t="str">
            <v>-</v>
          </cell>
          <cell r="K167" t="str">
            <v>-</v>
          </cell>
          <cell r="L167" t="str">
            <v>-</v>
          </cell>
          <cell r="M167" t="str">
            <v>-</v>
          </cell>
          <cell r="N167" t="str">
            <v>-</v>
          </cell>
          <cell r="O167" t="str">
            <v>-</v>
          </cell>
          <cell r="P167" t="str">
            <v>IGE1148</v>
          </cell>
          <cell r="Q167">
            <v>188</v>
          </cell>
          <cell r="R167" t="str">
            <v>IGE1194</v>
          </cell>
          <cell r="S167">
            <v>0.8</v>
          </cell>
          <cell r="T167" t="str">
            <v>IGE1030</v>
          </cell>
          <cell r="U167">
            <v>0.04</v>
          </cell>
          <cell r="V167" t="str">
            <v>IGE1252</v>
          </cell>
          <cell r="W167">
            <v>0.16</v>
          </cell>
          <cell r="X167" t="str">
            <v>IGE1008</v>
          </cell>
          <cell r="Y167">
            <v>4.57</v>
          </cell>
          <cell r="Z167" t="str">
            <v>C5021</v>
          </cell>
          <cell r="AA167">
            <v>1</v>
          </cell>
          <cell r="AB167" t="str">
            <v>IGE1096</v>
          </cell>
          <cell r="AC167">
            <v>0.12</v>
          </cell>
          <cell r="AD167" t="str">
            <v>-</v>
          </cell>
          <cell r="AE167" t="str">
            <v>-</v>
          </cell>
          <cell r="AF167" t="str">
            <v>-</v>
          </cell>
          <cell r="AG167" t="str">
            <v>-</v>
          </cell>
          <cell r="AH167" t="str">
            <v>-</v>
          </cell>
          <cell r="AI167" t="str">
            <v>-</v>
          </cell>
          <cell r="AJ167">
            <v>0</v>
          </cell>
          <cell r="AK167" t="str">
            <v>-</v>
          </cell>
          <cell r="AL167" t="str">
            <v>-</v>
          </cell>
          <cell r="AM167" t="str">
            <v>-</v>
          </cell>
          <cell r="AN167" t="str">
            <v>-</v>
          </cell>
          <cell r="AO167" t="str">
            <v>-</v>
          </cell>
          <cell r="AP167" t="str">
            <v>-</v>
          </cell>
          <cell r="AQ167" t="str">
            <v>-</v>
          </cell>
          <cell r="AR167" t="str">
            <v>-</v>
          </cell>
          <cell r="AS167" t="str">
            <v>-</v>
          </cell>
          <cell r="AT167" t="str">
            <v>-</v>
          </cell>
          <cell r="AU167" t="str">
            <v>-</v>
          </cell>
          <cell r="AV167" t="str">
            <v>-</v>
          </cell>
          <cell r="AW167">
            <v>1</v>
          </cell>
          <cell r="AX167" t="str">
            <v>-</v>
          </cell>
          <cell r="AY167">
            <v>5</v>
          </cell>
          <cell r="AZ167">
            <v>5</v>
          </cell>
          <cell r="BA167">
            <v>1</v>
          </cell>
          <cell r="BB167" t="str">
            <v>MO13</v>
          </cell>
          <cell r="BC167">
            <v>1.8</v>
          </cell>
          <cell r="BD167" t="str">
            <v>-</v>
          </cell>
          <cell r="BE167" t="str">
            <v>-</v>
          </cell>
          <cell r="BF167" t="str">
            <v>-</v>
          </cell>
          <cell r="BG167" t="str">
            <v>-</v>
          </cell>
          <cell r="BH167" t="str">
            <v>-</v>
          </cell>
          <cell r="BI167" t="str">
            <v>-</v>
          </cell>
          <cell r="BJ167" t="str">
            <v>-</v>
          </cell>
          <cell r="BK167" t="str">
            <v>-</v>
          </cell>
          <cell r="BL167" t="str">
            <v>-</v>
          </cell>
          <cell r="BM167" t="str">
            <v>-</v>
          </cell>
          <cell r="BN167" t="str">
            <v>-</v>
          </cell>
          <cell r="BO167" t="str">
            <v>-</v>
          </cell>
          <cell r="BP167" t="str">
            <v>-</v>
          </cell>
          <cell r="BQ167" t="str">
            <v>-</v>
          </cell>
          <cell r="BT167">
            <v>0</v>
          </cell>
          <cell r="BW167" t="str">
            <v>Administracion, Imprevistos, Utilidad (AIU)</v>
          </cell>
          <cell r="BX167">
            <v>0.3</v>
          </cell>
          <cell r="BY167">
            <v>0</v>
          </cell>
          <cell r="BZ167">
            <v>0</v>
          </cell>
          <cell r="CA167">
            <v>0</v>
          </cell>
        </row>
        <row r="168">
          <cell r="D168" t="str">
            <v>Caja de inspeccion de  30X30cm marco y tapa</v>
          </cell>
          <cell r="E168" t="str">
            <v>UN</v>
          </cell>
          <cell r="F168" t="str">
            <v>-</v>
          </cell>
          <cell r="G168" t="str">
            <v>-</v>
          </cell>
          <cell r="H168" t="str">
            <v>-</v>
          </cell>
          <cell r="I168" t="str">
            <v>-</v>
          </cell>
          <cell r="J168" t="str">
            <v>-</v>
          </cell>
          <cell r="K168" t="str">
            <v>-</v>
          </cell>
          <cell r="L168" t="str">
            <v>-</v>
          </cell>
          <cell r="M168" t="str">
            <v>-</v>
          </cell>
          <cell r="N168" t="str">
            <v>-</v>
          </cell>
          <cell r="O168" t="str">
            <v>-</v>
          </cell>
          <cell r="P168" t="str">
            <v>C5164</v>
          </cell>
          <cell r="Q168">
            <v>1</v>
          </cell>
          <cell r="R168" t="str">
            <v>C5157</v>
          </cell>
          <cell r="S168">
            <v>1</v>
          </cell>
          <cell r="T168" t="str">
            <v>C5165</v>
          </cell>
          <cell r="U168">
            <v>1</v>
          </cell>
          <cell r="V168" t="str">
            <v>-</v>
          </cell>
          <cell r="W168" t="str">
            <v>-</v>
          </cell>
          <cell r="X168" t="str">
            <v>-</v>
          </cell>
          <cell r="Y168" t="str">
            <v>-</v>
          </cell>
          <cell r="Z168" t="str">
            <v>-</v>
          </cell>
          <cell r="AA168" t="str">
            <v>-</v>
          </cell>
          <cell r="AB168" t="str">
            <v>-</v>
          </cell>
          <cell r="AC168" t="str">
            <v>-</v>
          </cell>
          <cell r="AD168" t="str">
            <v>-</v>
          </cell>
          <cell r="AE168" t="str">
            <v>-</v>
          </cell>
          <cell r="AF168" t="str">
            <v>-</v>
          </cell>
          <cell r="AG168" t="str">
            <v>-</v>
          </cell>
          <cell r="AH168" t="str">
            <v>-</v>
          </cell>
          <cell r="AI168" t="str">
            <v>-</v>
          </cell>
          <cell r="AJ168">
            <v>0</v>
          </cell>
          <cell r="AK168" t="str">
            <v>-</v>
          </cell>
          <cell r="AL168" t="str">
            <v>-</v>
          </cell>
          <cell r="AM168" t="str">
            <v>-</v>
          </cell>
          <cell r="AN168" t="str">
            <v>-</v>
          </cell>
          <cell r="AO168" t="str">
            <v>-</v>
          </cell>
          <cell r="AP168" t="str">
            <v>-</v>
          </cell>
          <cell r="AQ168" t="str">
            <v>-</v>
          </cell>
          <cell r="AR168" t="str">
            <v>-</v>
          </cell>
          <cell r="AS168" t="str">
            <v>-</v>
          </cell>
          <cell r="AT168" t="str">
            <v>-</v>
          </cell>
          <cell r="AU168" t="str">
            <v>-</v>
          </cell>
          <cell r="AV168" t="str">
            <v>-</v>
          </cell>
          <cell r="AW168">
            <v>1</v>
          </cell>
          <cell r="AX168" t="str">
            <v>-</v>
          </cell>
          <cell r="AY168">
            <v>5</v>
          </cell>
          <cell r="AZ168">
            <v>5</v>
          </cell>
          <cell r="BA168">
            <v>1</v>
          </cell>
          <cell r="BB168" t="str">
            <v>MO29</v>
          </cell>
          <cell r="BC168">
            <v>1.5</v>
          </cell>
          <cell r="BD168">
            <v>1</v>
          </cell>
          <cell r="BE168" t="str">
            <v>MO30</v>
          </cell>
          <cell r="BF168">
            <v>1.5</v>
          </cell>
          <cell r="BG168" t="str">
            <v>-</v>
          </cell>
          <cell r="BH168" t="str">
            <v>-</v>
          </cell>
          <cell r="BI168" t="str">
            <v>-</v>
          </cell>
          <cell r="BJ168" t="str">
            <v>-</v>
          </cell>
          <cell r="BK168" t="str">
            <v>-</v>
          </cell>
          <cell r="BL168" t="str">
            <v>-</v>
          </cell>
          <cell r="BM168" t="str">
            <v>-</v>
          </cell>
          <cell r="BN168" t="str">
            <v>-</v>
          </cell>
          <cell r="BO168" t="str">
            <v>-</v>
          </cell>
          <cell r="BP168" t="str">
            <v>-</v>
          </cell>
          <cell r="BQ168" t="str">
            <v>-</v>
          </cell>
          <cell r="BT168">
            <v>0</v>
          </cell>
          <cell r="BW168" t="str">
            <v>Administracion, Imprevistos, Utilidad (AIU)</v>
          </cell>
          <cell r="BX168">
            <v>0.3</v>
          </cell>
          <cell r="BY168">
            <v>0</v>
          </cell>
          <cell r="BZ168">
            <v>0</v>
          </cell>
          <cell r="CA168">
            <v>0</v>
          </cell>
        </row>
        <row r="169">
          <cell r="D169" t="str">
            <v>Caja para contador trifásico según normas de la electrificadora ( incluye, contador tipo electrónico y espacio para un interruptor de corte de 3 x 100 AMP)</v>
          </cell>
          <cell r="E169" t="str">
            <v>UN</v>
          </cell>
          <cell r="F169" t="str">
            <v>MG501</v>
          </cell>
          <cell r="G169">
            <v>0.05</v>
          </cell>
          <cell r="H169" t="str">
            <v>-</v>
          </cell>
          <cell r="I169" t="str">
            <v>-</v>
          </cell>
          <cell r="J169" t="str">
            <v>-</v>
          </cell>
          <cell r="K169" t="str">
            <v>-</v>
          </cell>
          <cell r="L169" t="str">
            <v>-</v>
          </cell>
          <cell r="M169" t="str">
            <v>-</v>
          </cell>
          <cell r="N169" t="str">
            <v>-</v>
          </cell>
          <cell r="O169" t="str">
            <v>-</v>
          </cell>
          <cell r="P169" t="str">
            <v>C5297</v>
          </cell>
          <cell r="Q169">
            <v>1</v>
          </cell>
          <cell r="R169" t="str">
            <v>-</v>
          </cell>
          <cell r="S169" t="str">
            <v>-</v>
          </cell>
          <cell r="T169" t="str">
            <v>-</v>
          </cell>
          <cell r="U169" t="str">
            <v>-</v>
          </cell>
          <cell r="V169" t="str">
            <v>-</v>
          </cell>
          <cell r="W169" t="str">
            <v>-</v>
          </cell>
          <cell r="X169" t="str">
            <v>-</v>
          </cell>
          <cell r="Y169" t="str">
            <v>-</v>
          </cell>
          <cell r="Z169" t="str">
            <v>-</v>
          </cell>
          <cell r="AA169" t="str">
            <v>-</v>
          </cell>
          <cell r="AB169" t="str">
            <v>-</v>
          </cell>
          <cell r="AC169" t="str">
            <v>-</v>
          </cell>
          <cell r="AD169" t="str">
            <v>-</v>
          </cell>
          <cell r="AE169" t="str">
            <v>-</v>
          </cell>
          <cell r="AF169" t="str">
            <v>-</v>
          </cell>
          <cell r="AG169" t="str">
            <v>-</v>
          </cell>
          <cell r="AH169" t="str">
            <v>-</v>
          </cell>
          <cell r="AI169" t="str">
            <v>-</v>
          </cell>
          <cell r="AJ169">
            <v>0</v>
          </cell>
          <cell r="AK169" t="str">
            <v>-</v>
          </cell>
          <cell r="AL169" t="str">
            <v>-</v>
          </cell>
          <cell r="AM169" t="str">
            <v>-</v>
          </cell>
          <cell r="AN169" t="str">
            <v>-</v>
          </cell>
          <cell r="AO169" t="str">
            <v>-</v>
          </cell>
          <cell r="AP169" t="str">
            <v>-</v>
          </cell>
          <cell r="AQ169" t="str">
            <v>-</v>
          </cell>
          <cell r="AR169" t="str">
            <v>-</v>
          </cell>
          <cell r="AS169" t="str">
            <v>-</v>
          </cell>
          <cell r="AT169" t="str">
            <v>-</v>
          </cell>
          <cell r="AU169" t="str">
            <v>-</v>
          </cell>
          <cell r="AV169" t="str">
            <v>-</v>
          </cell>
          <cell r="AW169">
            <v>1</v>
          </cell>
          <cell r="AX169" t="str">
            <v>-</v>
          </cell>
          <cell r="AY169">
            <v>5</v>
          </cell>
          <cell r="AZ169">
            <v>5</v>
          </cell>
          <cell r="BA169">
            <v>1</v>
          </cell>
          <cell r="BB169" t="str">
            <v>MO29</v>
          </cell>
          <cell r="BC169">
            <v>7</v>
          </cell>
          <cell r="BD169">
            <v>1</v>
          </cell>
          <cell r="BE169" t="str">
            <v>MO30</v>
          </cell>
          <cell r="BF169">
            <v>7</v>
          </cell>
          <cell r="BG169" t="str">
            <v>-</v>
          </cell>
          <cell r="BH169" t="str">
            <v>-</v>
          </cell>
          <cell r="BI169" t="str">
            <v>-</v>
          </cell>
          <cell r="BJ169" t="str">
            <v>-</v>
          </cell>
          <cell r="BK169" t="str">
            <v>-</v>
          </cell>
          <cell r="BL169" t="str">
            <v>-</v>
          </cell>
          <cell r="BM169" t="str">
            <v>-</v>
          </cell>
          <cell r="BN169" t="str">
            <v>-</v>
          </cell>
          <cell r="BO169" t="str">
            <v>-</v>
          </cell>
          <cell r="BP169" t="str">
            <v>-</v>
          </cell>
          <cell r="BQ169" t="str">
            <v>-</v>
          </cell>
          <cell r="BT169">
            <v>0</v>
          </cell>
          <cell r="BW169" t="str">
            <v>Administracion, Imprevistos, Utilidad (AIU)</v>
          </cell>
          <cell r="BX169">
            <v>0.3</v>
          </cell>
          <cell r="BY169">
            <v>0</v>
          </cell>
          <cell r="BZ169">
            <v>0</v>
          </cell>
          <cell r="CA169">
            <v>0</v>
          </cell>
        </row>
        <row r="170">
          <cell r="D170" t="str">
            <v>Caja para Manómetros 1 X 1X 1,15 m en (Concreto de 21 Mpa)</v>
          </cell>
          <cell r="E170" t="str">
            <v>un</v>
          </cell>
          <cell r="F170" t="str">
            <v>MG501</v>
          </cell>
          <cell r="G170">
            <v>0.05</v>
          </cell>
          <cell r="H170" t="str">
            <v>-</v>
          </cell>
          <cell r="I170" t="str">
            <v>-</v>
          </cell>
          <cell r="J170" t="str">
            <v>-</v>
          </cell>
          <cell r="K170" t="str">
            <v>-</v>
          </cell>
          <cell r="L170" t="str">
            <v>-</v>
          </cell>
          <cell r="M170" t="str">
            <v>-</v>
          </cell>
          <cell r="N170" t="str">
            <v>-</v>
          </cell>
          <cell r="O170" t="str">
            <v>-</v>
          </cell>
          <cell r="P170" t="str">
            <v>IGE1096</v>
          </cell>
          <cell r="Q170">
            <v>0.69</v>
          </cell>
          <cell r="R170" t="str">
            <v>IGA3034</v>
          </cell>
          <cell r="S170">
            <v>1</v>
          </cell>
          <cell r="T170" t="str">
            <v>IGV2040</v>
          </cell>
          <cell r="U170">
            <v>10</v>
          </cell>
          <cell r="V170" t="str">
            <v>-</v>
          </cell>
          <cell r="W170" t="str">
            <v>-</v>
          </cell>
          <cell r="X170" t="str">
            <v>-</v>
          </cell>
          <cell r="Y170" t="str">
            <v>-</v>
          </cell>
          <cell r="Z170" t="str">
            <v>-</v>
          </cell>
          <cell r="AA170" t="str">
            <v>-</v>
          </cell>
          <cell r="AB170" t="str">
            <v>-</v>
          </cell>
          <cell r="AC170" t="str">
            <v>-</v>
          </cell>
          <cell r="AD170" t="str">
            <v>-</v>
          </cell>
          <cell r="AE170" t="str">
            <v>-</v>
          </cell>
          <cell r="AF170" t="str">
            <v>-</v>
          </cell>
          <cell r="AG170" t="str">
            <v>-</v>
          </cell>
          <cell r="AH170" t="str">
            <v>-</v>
          </cell>
          <cell r="AI170" t="str">
            <v>-</v>
          </cell>
          <cell r="AJ170">
            <v>0</v>
          </cell>
          <cell r="AK170" t="str">
            <v>-</v>
          </cell>
          <cell r="AL170" t="str">
            <v>-</v>
          </cell>
          <cell r="AM170" t="str">
            <v>-</v>
          </cell>
          <cell r="AN170" t="str">
            <v>-</v>
          </cell>
          <cell r="AO170" t="str">
            <v>-</v>
          </cell>
          <cell r="AP170" t="str">
            <v>-</v>
          </cell>
          <cell r="AQ170" t="str">
            <v>-</v>
          </cell>
          <cell r="AR170" t="str">
            <v>-</v>
          </cell>
          <cell r="AS170" t="str">
            <v>-</v>
          </cell>
          <cell r="AT170" t="str">
            <v>-</v>
          </cell>
          <cell r="AU170" t="str">
            <v>-</v>
          </cell>
          <cell r="AV170" t="str">
            <v>-</v>
          </cell>
          <cell r="AW170">
            <v>1</v>
          </cell>
          <cell r="AX170" t="str">
            <v>-</v>
          </cell>
          <cell r="AY170">
            <v>5</v>
          </cell>
          <cell r="AZ170">
            <v>5</v>
          </cell>
          <cell r="BA170">
            <v>1</v>
          </cell>
          <cell r="BB170" t="str">
            <v>MO20</v>
          </cell>
          <cell r="BC170">
            <v>5</v>
          </cell>
          <cell r="BD170">
            <v>2</v>
          </cell>
          <cell r="BE170" t="str">
            <v>MO10</v>
          </cell>
          <cell r="BF170">
            <v>5</v>
          </cell>
          <cell r="BG170" t="str">
            <v>-</v>
          </cell>
          <cell r="BH170" t="str">
            <v>-</v>
          </cell>
          <cell r="BI170" t="str">
            <v>-</v>
          </cell>
          <cell r="BJ170" t="str">
            <v>-</v>
          </cell>
          <cell r="BK170" t="str">
            <v>-</v>
          </cell>
          <cell r="BL170" t="str">
            <v>-</v>
          </cell>
          <cell r="BM170" t="str">
            <v>-</v>
          </cell>
          <cell r="BN170" t="str">
            <v>-</v>
          </cell>
          <cell r="BO170" t="str">
            <v>-</v>
          </cell>
          <cell r="BP170" t="str">
            <v>-</v>
          </cell>
          <cell r="BQ170" t="str">
            <v>-</v>
          </cell>
          <cell r="BT170">
            <v>0</v>
          </cell>
          <cell r="BW170" t="str">
            <v>Administracion, Imprevistos, Utilidad (AIU)</v>
          </cell>
          <cell r="BX170">
            <v>0.3</v>
          </cell>
          <cell r="BY170">
            <v>0</v>
          </cell>
          <cell r="BZ170">
            <v>0</v>
          </cell>
          <cell r="CA170">
            <v>0</v>
          </cell>
        </row>
        <row r="171">
          <cell r="D171" t="str">
            <v>Caja para Valvula hasta de 6" de 0.90x0.90. mamposteria</v>
          </cell>
          <cell r="E171" t="str">
            <v>un</v>
          </cell>
          <cell r="F171" t="str">
            <v>MG501</v>
          </cell>
          <cell r="G171">
            <v>0.05</v>
          </cell>
          <cell r="H171" t="str">
            <v>MG508</v>
          </cell>
          <cell r="I171">
            <v>1</v>
          </cell>
          <cell r="J171" t="str">
            <v>-</v>
          </cell>
          <cell r="K171" t="str">
            <v>-</v>
          </cell>
          <cell r="L171" t="str">
            <v>-</v>
          </cell>
          <cell r="M171" t="str">
            <v>-</v>
          </cell>
          <cell r="N171" t="str">
            <v>-</v>
          </cell>
          <cell r="O171" t="str">
            <v>-</v>
          </cell>
          <cell r="P171" t="str">
            <v>IGE1096</v>
          </cell>
          <cell r="Q171">
            <v>0.28350000000000003</v>
          </cell>
          <cell r="R171" t="str">
            <v>IGE1148</v>
          </cell>
          <cell r="S171">
            <v>209</v>
          </cell>
          <cell r="T171" t="str">
            <v>IGA3034</v>
          </cell>
          <cell r="U171">
            <v>0.28350000000000003</v>
          </cell>
          <cell r="V171" t="str">
            <v>IGA3041</v>
          </cell>
          <cell r="W171">
            <v>3.6</v>
          </cell>
          <cell r="X171" t="str">
            <v>C5001</v>
          </cell>
          <cell r="Y171">
            <v>3.6</v>
          </cell>
          <cell r="Z171" t="str">
            <v>IGE1280</v>
          </cell>
          <cell r="AA171">
            <v>0.03</v>
          </cell>
          <cell r="AB171" t="str">
            <v>IGE1194</v>
          </cell>
          <cell r="AC171">
            <v>0.14400000000000002</v>
          </cell>
          <cell r="AD171" t="str">
            <v>-</v>
          </cell>
          <cell r="AE171" t="str">
            <v>-</v>
          </cell>
          <cell r="AF171" t="str">
            <v>-</v>
          </cell>
          <cell r="AG171" t="str">
            <v>-</v>
          </cell>
          <cell r="AH171" t="str">
            <v>-</v>
          </cell>
          <cell r="AI171" t="str">
            <v>-</v>
          </cell>
          <cell r="AJ171">
            <v>0</v>
          </cell>
          <cell r="AK171" t="str">
            <v>-</v>
          </cell>
          <cell r="AL171" t="str">
            <v>-</v>
          </cell>
          <cell r="AM171" t="str">
            <v>-</v>
          </cell>
          <cell r="AN171" t="str">
            <v>-</v>
          </cell>
          <cell r="AO171" t="str">
            <v>-</v>
          </cell>
          <cell r="AP171" t="str">
            <v>-</v>
          </cell>
          <cell r="AQ171" t="str">
            <v>-</v>
          </cell>
          <cell r="AR171" t="str">
            <v>-</v>
          </cell>
          <cell r="AS171" t="str">
            <v>-</v>
          </cell>
          <cell r="AT171" t="str">
            <v>-</v>
          </cell>
          <cell r="AU171" t="str">
            <v>-</v>
          </cell>
          <cell r="AV171" t="str">
            <v>-</v>
          </cell>
          <cell r="AW171">
            <v>1</v>
          </cell>
          <cell r="AX171" t="str">
            <v>-</v>
          </cell>
          <cell r="AY171">
            <v>5</v>
          </cell>
          <cell r="AZ171">
            <v>5</v>
          </cell>
          <cell r="BA171">
            <v>1</v>
          </cell>
          <cell r="BB171" t="str">
            <v>MO20</v>
          </cell>
          <cell r="BC171">
            <v>1.8</v>
          </cell>
          <cell r="BD171">
            <v>2</v>
          </cell>
          <cell r="BE171" t="str">
            <v>MO10</v>
          </cell>
          <cell r="BF171">
            <v>1.8</v>
          </cell>
          <cell r="BG171" t="str">
            <v>-</v>
          </cell>
          <cell r="BH171" t="str">
            <v>-</v>
          </cell>
          <cell r="BI171" t="str">
            <v>-</v>
          </cell>
          <cell r="BJ171" t="str">
            <v>-</v>
          </cell>
          <cell r="BK171" t="str">
            <v>-</v>
          </cell>
          <cell r="BL171" t="str">
            <v>-</v>
          </cell>
          <cell r="BM171" t="str">
            <v>-</v>
          </cell>
          <cell r="BN171" t="str">
            <v>-</v>
          </cell>
          <cell r="BO171" t="str">
            <v>-</v>
          </cell>
          <cell r="BP171" t="str">
            <v>-</v>
          </cell>
          <cell r="BQ171" t="str">
            <v>-</v>
          </cell>
          <cell r="BT171">
            <v>0</v>
          </cell>
          <cell r="BW171" t="str">
            <v>Administracion, Imprevistos, Utilidad (AIU)</v>
          </cell>
          <cell r="BX171">
            <v>0.3</v>
          </cell>
          <cell r="BY171">
            <v>0</v>
          </cell>
          <cell r="BZ171">
            <v>0</v>
          </cell>
          <cell r="CA171">
            <v>0</v>
          </cell>
        </row>
        <row r="172">
          <cell r="D172" t="str">
            <v>Caja para valvulas de 1,0x1,0 x1,02m en (concreto 21 Mpa)</v>
          </cell>
          <cell r="E172" t="str">
            <v>un</v>
          </cell>
          <cell r="F172" t="str">
            <v>MG501</v>
          </cell>
          <cell r="G172">
            <v>0.05</v>
          </cell>
          <cell r="H172" t="str">
            <v>-</v>
          </cell>
          <cell r="I172" t="str">
            <v>-</v>
          </cell>
          <cell r="J172" t="str">
            <v>-</v>
          </cell>
          <cell r="K172" t="str">
            <v>-</v>
          </cell>
          <cell r="L172" t="str">
            <v>-</v>
          </cell>
          <cell r="M172" t="str">
            <v>-</v>
          </cell>
          <cell r="N172" t="str">
            <v>-</v>
          </cell>
          <cell r="O172" t="str">
            <v>-</v>
          </cell>
          <cell r="P172" t="str">
            <v>IGE1096</v>
          </cell>
          <cell r="Q172">
            <v>0.63800000000000001</v>
          </cell>
          <cell r="R172" t="str">
            <v>IGA3034</v>
          </cell>
          <cell r="S172">
            <v>1</v>
          </cell>
          <cell r="T172" t="str">
            <v>IGV2040</v>
          </cell>
          <cell r="U172">
            <v>10</v>
          </cell>
          <cell r="V172" t="str">
            <v>-</v>
          </cell>
          <cell r="W172" t="str">
            <v>-</v>
          </cell>
          <cell r="X172" t="str">
            <v>-</v>
          </cell>
          <cell r="Y172" t="str">
            <v>-</v>
          </cell>
          <cell r="Z172" t="str">
            <v>-</v>
          </cell>
          <cell r="AA172" t="str">
            <v>-</v>
          </cell>
          <cell r="AB172" t="str">
            <v>-</v>
          </cell>
          <cell r="AC172" t="str">
            <v>-</v>
          </cell>
          <cell r="AD172" t="str">
            <v>-</v>
          </cell>
          <cell r="AE172" t="str">
            <v>-</v>
          </cell>
          <cell r="AF172" t="str">
            <v>-</v>
          </cell>
          <cell r="AG172" t="str">
            <v>-</v>
          </cell>
          <cell r="AH172" t="str">
            <v>-</v>
          </cell>
          <cell r="AI172" t="str">
            <v>-</v>
          </cell>
          <cell r="AJ172">
            <v>0</v>
          </cell>
          <cell r="AK172" t="str">
            <v>-</v>
          </cell>
          <cell r="AL172" t="str">
            <v>-</v>
          </cell>
          <cell r="AM172" t="str">
            <v>-</v>
          </cell>
          <cell r="AN172" t="str">
            <v>-</v>
          </cell>
          <cell r="AO172" t="str">
            <v>-</v>
          </cell>
          <cell r="AP172" t="str">
            <v>-</v>
          </cell>
          <cell r="AQ172" t="str">
            <v>-</v>
          </cell>
          <cell r="AR172" t="str">
            <v>-</v>
          </cell>
          <cell r="AS172" t="str">
            <v>-</v>
          </cell>
          <cell r="AT172" t="str">
            <v>-</v>
          </cell>
          <cell r="AU172" t="str">
            <v>-</v>
          </cell>
          <cell r="AV172" t="str">
            <v>-</v>
          </cell>
          <cell r="AW172">
            <v>1</v>
          </cell>
          <cell r="AX172" t="str">
            <v>-</v>
          </cell>
          <cell r="AY172">
            <v>5</v>
          </cell>
          <cell r="AZ172">
            <v>5</v>
          </cell>
          <cell r="BA172">
            <v>1</v>
          </cell>
          <cell r="BB172" t="str">
            <v>MO20</v>
          </cell>
          <cell r="BC172">
            <v>5</v>
          </cell>
          <cell r="BD172">
            <v>2</v>
          </cell>
          <cell r="BE172" t="str">
            <v>MO10</v>
          </cell>
          <cell r="BF172">
            <v>5</v>
          </cell>
          <cell r="BG172" t="str">
            <v>-</v>
          </cell>
          <cell r="BH172" t="str">
            <v>-</v>
          </cell>
          <cell r="BI172" t="str">
            <v>-</v>
          </cell>
          <cell r="BJ172" t="str">
            <v>-</v>
          </cell>
          <cell r="BK172" t="str">
            <v>-</v>
          </cell>
          <cell r="BL172" t="str">
            <v>-</v>
          </cell>
          <cell r="BM172" t="str">
            <v>-</v>
          </cell>
          <cell r="BN172" t="str">
            <v>-</v>
          </cell>
          <cell r="BO172" t="str">
            <v>-</v>
          </cell>
          <cell r="BP172" t="str">
            <v>-</v>
          </cell>
          <cell r="BQ172" t="str">
            <v>-</v>
          </cell>
          <cell r="BT172">
            <v>0</v>
          </cell>
          <cell r="BW172" t="str">
            <v>Administracion, Imprevistos, Utilidad (AIU)</v>
          </cell>
          <cell r="BX172">
            <v>0.3</v>
          </cell>
          <cell r="BY172">
            <v>0</v>
          </cell>
          <cell r="BZ172">
            <v>0</v>
          </cell>
          <cell r="CA172">
            <v>0</v>
          </cell>
        </row>
        <row r="173">
          <cell r="D173" t="str">
            <v>Caja para valvulas de 0,6x0,6 x0,6m en (concreto 2500 psi)</v>
          </cell>
          <cell r="E173" t="str">
            <v>un</v>
          </cell>
          <cell r="F173" t="str">
            <v>MG501</v>
          </cell>
          <cell r="G173">
            <v>0.05</v>
          </cell>
          <cell r="H173" t="str">
            <v>-</v>
          </cell>
          <cell r="I173" t="str">
            <v>-</v>
          </cell>
          <cell r="J173" t="str">
            <v>-</v>
          </cell>
          <cell r="K173" t="str">
            <v>-</v>
          </cell>
          <cell r="L173" t="str">
            <v>-</v>
          </cell>
          <cell r="M173" t="str">
            <v>-</v>
          </cell>
          <cell r="N173" t="str">
            <v>-</v>
          </cell>
          <cell r="O173" t="str">
            <v>-</v>
          </cell>
          <cell r="P173" t="str">
            <v>IGE1095</v>
          </cell>
          <cell r="Q173">
            <v>0.35</v>
          </cell>
          <cell r="R173" t="str">
            <v>IGA3034</v>
          </cell>
          <cell r="S173">
            <v>0.35</v>
          </cell>
          <cell r="T173" t="str">
            <v>IGV2040</v>
          </cell>
          <cell r="U173">
            <v>8</v>
          </cell>
          <cell r="V173" t="str">
            <v>-</v>
          </cell>
          <cell r="W173" t="str">
            <v>-</v>
          </cell>
          <cell r="X173" t="str">
            <v>-</v>
          </cell>
          <cell r="Y173" t="str">
            <v>-</v>
          </cell>
          <cell r="Z173" t="str">
            <v>-</v>
          </cell>
          <cell r="AA173" t="str">
            <v>-</v>
          </cell>
          <cell r="AB173" t="str">
            <v>-</v>
          </cell>
          <cell r="AC173" t="str">
            <v>-</v>
          </cell>
          <cell r="AD173" t="str">
            <v>-</v>
          </cell>
          <cell r="AE173" t="str">
            <v>-</v>
          </cell>
          <cell r="AF173" t="str">
            <v>-</v>
          </cell>
          <cell r="AG173" t="str">
            <v>-</v>
          </cell>
          <cell r="AH173" t="str">
            <v>-</v>
          </cell>
          <cell r="AI173" t="str">
            <v>-</v>
          </cell>
          <cell r="AJ173">
            <v>0</v>
          </cell>
          <cell r="AK173" t="str">
            <v>-</v>
          </cell>
          <cell r="AL173" t="str">
            <v>-</v>
          </cell>
          <cell r="AM173" t="str">
            <v>-</v>
          </cell>
          <cell r="AN173" t="str">
            <v>-</v>
          </cell>
          <cell r="AO173" t="str">
            <v>-</v>
          </cell>
          <cell r="AP173" t="str">
            <v>-</v>
          </cell>
          <cell r="AQ173" t="str">
            <v>-</v>
          </cell>
          <cell r="AR173" t="str">
            <v>-</v>
          </cell>
          <cell r="AS173" t="str">
            <v>-</v>
          </cell>
          <cell r="AT173" t="str">
            <v>-</v>
          </cell>
          <cell r="AU173" t="str">
            <v>-</v>
          </cell>
          <cell r="AV173" t="str">
            <v>-</v>
          </cell>
          <cell r="AW173">
            <v>1</v>
          </cell>
          <cell r="AX173" t="str">
            <v>-</v>
          </cell>
          <cell r="AY173">
            <v>5</v>
          </cell>
          <cell r="AZ173">
            <v>5</v>
          </cell>
          <cell r="BA173">
            <v>1</v>
          </cell>
          <cell r="BB173" t="str">
            <v>MO20</v>
          </cell>
          <cell r="BC173">
            <v>5</v>
          </cell>
          <cell r="BD173">
            <v>2</v>
          </cell>
          <cell r="BE173" t="str">
            <v>MO10</v>
          </cell>
          <cell r="BF173">
            <v>5</v>
          </cell>
          <cell r="BG173" t="str">
            <v>-</v>
          </cell>
          <cell r="BH173" t="str">
            <v>-</v>
          </cell>
          <cell r="BI173" t="str">
            <v>-</v>
          </cell>
          <cell r="BJ173" t="str">
            <v>-</v>
          </cell>
          <cell r="BK173" t="str">
            <v>-</v>
          </cell>
          <cell r="BL173" t="str">
            <v>-</v>
          </cell>
          <cell r="BM173" t="str">
            <v>-</v>
          </cell>
          <cell r="BN173" t="str">
            <v>-</v>
          </cell>
          <cell r="BO173" t="str">
            <v>-</v>
          </cell>
          <cell r="BP173" t="str">
            <v>-</v>
          </cell>
          <cell r="BQ173" t="str">
            <v>-</v>
          </cell>
          <cell r="BT173">
            <v>0</v>
          </cell>
          <cell r="BW173" t="str">
            <v>Administracion, Imprevistos, Utilidad (AIU)</v>
          </cell>
          <cell r="BX173">
            <v>0.3</v>
          </cell>
          <cell r="BY173">
            <v>0</v>
          </cell>
          <cell r="BZ173">
            <v>0</v>
          </cell>
          <cell r="CA173">
            <v>0</v>
          </cell>
        </row>
        <row r="174">
          <cell r="D174" t="str">
            <v>Caja para valvulas de 0,4x0,4 x0,6m en (concreto 2500 psi)</v>
          </cell>
          <cell r="E174" t="str">
            <v>un</v>
          </cell>
          <cell r="F174" t="str">
            <v>MG501</v>
          </cell>
          <cell r="G174">
            <v>0.05</v>
          </cell>
          <cell r="H174" t="str">
            <v>-</v>
          </cell>
          <cell r="I174" t="str">
            <v>-</v>
          </cell>
          <cell r="J174" t="str">
            <v>-</v>
          </cell>
          <cell r="K174" t="str">
            <v>-</v>
          </cell>
          <cell r="L174" t="str">
            <v>-</v>
          </cell>
          <cell r="M174" t="str">
            <v>-</v>
          </cell>
          <cell r="N174" t="str">
            <v>-</v>
          </cell>
          <cell r="O174" t="str">
            <v>-</v>
          </cell>
          <cell r="P174" t="str">
            <v>IGE1095</v>
          </cell>
          <cell r="Q174">
            <v>0.23</v>
          </cell>
          <cell r="R174" t="str">
            <v>IGA3034</v>
          </cell>
          <cell r="S174">
            <v>0.23</v>
          </cell>
          <cell r="T174" t="str">
            <v>IGV2040</v>
          </cell>
          <cell r="U174">
            <v>6</v>
          </cell>
          <cell r="V174" t="str">
            <v>-</v>
          </cell>
          <cell r="W174" t="str">
            <v>-</v>
          </cell>
          <cell r="X174" t="str">
            <v>-</v>
          </cell>
          <cell r="Y174" t="str">
            <v>-</v>
          </cell>
          <cell r="Z174" t="str">
            <v>-</v>
          </cell>
          <cell r="AA174" t="str">
            <v>-</v>
          </cell>
          <cell r="AB174" t="str">
            <v>-</v>
          </cell>
          <cell r="AC174" t="str">
            <v>-</v>
          </cell>
          <cell r="AD174" t="str">
            <v>-</v>
          </cell>
          <cell r="AE174" t="str">
            <v>-</v>
          </cell>
          <cell r="AF174" t="str">
            <v>-</v>
          </cell>
          <cell r="AG174" t="str">
            <v>-</v>
          </cell>
          <cell r="AH174" t="str">
            <v>-</v>
          </cell>
          <cell r="AI174" t="str">
            <v>-</v>
          </cell>
          <cell r="AJ174">
            <v>0</v>
          </cell>
          <cell r="AK174" t="str">
            <v>-</v>
          </cell>
          <cell r="AL174" t="str">
            <v>-</v>
          </cell>
          <cell r="AM174" t="str">
            <v>-</v>
          </cell>
          <cell r="AN174" t="str">
            <v>-</v>
          </cell>
          <cell r="AO174" t="str">
            <v>-</v>
          </cell>
          <cell r="AP174" t="str">
            <v>-</v>
          </cell>
          <cell r="AQ174" t="str">
            <v>-</v>
          </cell>
          <cell r="AR174" t="str">
            <v>-</v>
          </cell>
          <cell r="AS174" t="str">
            <v>-</v>
          </cell>
          <cell r="AT174" t="str">
            <v>-</v>
          </cell>
          <cell r="AU174" t="str">
            <v>-</v>
          </cell>
          <cell r="AV174" t="str">
            <v>-</v>
          </cell>
          <cell r="AW174">
            <v>1</v>
          </cell>
          <cell r="AX174" t="str">
            <v>-</v>
          </cell>
          <cell r="AY174">
            <v>5</v>
          </cell>
          <cell r="AZ174">
            <v>5</v>
          </cell>
          <cell r="BA174">
            <v>1</v>
          </cell>
          <cell r="BB174" t="str">
            <v>MO20</v>
          </cell>
          <cell r="BC174">
            <v>5</v>
          </cell>
          <cell r="BD174">
            <v>2</v>
          </cell>
          <cell r="BE174" t="str">
            <v>MO10</v>
          </cell>
          <cell r="BF174">
            <v>5</v>
          </cell>
          <cell r="BG174" t="str">
            <v>-</v>
          </cell>
          <cell r="BH174" t="str">
            <v>-</v>
          </cell>
          <cell r="BI174" t="str">
            <v>-</v>
          </cell>
          <cell r="BJ174" t="str">
            <v>-</v>
          </cell>
          <cell r="BK174" t="str">
            <v>-</v>
          </cell>
          <cell r="BL174" t="str">
            <v>-</v>
          </cell>
          <cell r="BM174" t="str">
            <v>-</v>
          </cell>
          <cell r="BN174" t="str">
            <v>-</v>
          </cell>
          <cell r="BO174" t="str">
            <v>-</v>
          </cell>
          <cell r="BP174" t="str">
            <v>-</v>
          </cell>
          <cell r="BQ174" t="str">
            <v>-</v>
          </cell>
          <cell r="BT174">
            <v>0</v>
          </cell>
          <cell r="BW174" t="str">
            <v>Administracion, Imprevistos, Utilidad (AIU)</v>
          </cell>
          <cell r="BX174">
            <v>0.3</v>
          </cell>
          <cell r="BY174">
            <v>0</v>
          </cell>
          <cell r="BZ174">
            <v>0</v>
          </cell>
          <cell r="CA174">
            <v>0</v>
          </cell>
        </row>
        <row r="175">
          <cell r="D175" t="str">
            <v>Caja para valvulas de 6" de 0.50 X 0.50. (Concreto de 21 MPa)</v>
          </cell>
          <cell r="E175" t="str">
            <v>un</v>
          </cell>
          <cell r="F175" t="str">
            <v>MG501</v>
          </cell>
          <cell r="G175">
            <v>0.05</v>
          </cell>
          <cell r="H175" t="str">
            <v>-</v>
          </cell>
          <cell r="I175" t="str">
            <v>-</v>
          </cell>
          <cell r="J175" t="str">
            <v>-</v>
          </cell>
          <cell r="K175" t="str">
            <v>-</v>
          </cell>
          <cell r="L175" t="str">
            <v>-</v>
          </cell>
          <cell r="M175" t="str">
            <v>-</v>
          </cell>
          <cell r="N175" t="str">
            <v>-</v>
          </cell>
          <cell r="O175" t="str">
            <v>-</v>
          </cell>
          <cell r="P175" t="str">
            <v>IGE1096</v>
          </cell>
          <cell r="Q175">
            <v>0.375</v>
          </cell>
          <cell r="R175" t="str">
            <v>IGV2040</v>
          </cell>
          <cell r="S175">
            <v>4</v>
          </cell>
          <cell r="T175" t="str">
            <v>-</v>
          </cell>
          <cell r="U175" t="str">
            <v>-</v>
          </cell>
          <cell r="V175" t="str">
            <v>-</v>
          </cell>
          <cell r="W175" t="str">
            <v>-</v>
          </cell>
          <cell r="X175" t="str">
            <v>-</v>
          </cell>
          <cell r="Y175" t="str">
            <v>-</v>
          </cell>
          <cell r="Z175" t="str">
            <v>-</v>
          </cell>
          <cell r="AA175" t="str">
            <v>-</v>
          </cell>
          <cell r="AB175" t="str">
            <v>-</v>
          </cell>
          <cell r="AC175" t="str">
            <v>-</v>
          </cell>
          <cell r="AD175" t="str">
            <v>-</v>
          </cell>
          <cell r="AE175" t="str">
            <v>-</v>
          </cell>
          <cell r="AF175" t="str">
            <v>-</v>
          </cell>
          <cell r="AG175" t="str">
            <v>-</v>
          </cell>
          <cell r="AH175" t="str">
            <v>-</v>
          </cell>
          <cell r="AI175" t="str">
            <v>-</v>
          </cell>
          <cell r="AJ175">
            <v>0</v>
          </cell>
          <cell r="AK175" t="str">
            <v>-</v>
          </cell>
          <cell r="AL175" t="str">
            <v>-</v>
          </cell>
          <cell r="AM175" t="str">
            <v>-</v>
          </cell>
          <cell r="AN175" t="str">
            <v>-</v>
          </cell>
          <cell r="AO175" t="str">
            <v>-</v>
          </cell>
          <cell r="AP175" t="str">
            <v>-</v>
          </cell>
          <cell r="AQ175" t="str">
            <v>-</v>
          </cell>
          <cell r="AR175" t="str">
            <v>-</v>
          </cell>
          <cell r="AS175" t="str">
            <v>-</v>
          </cell>
          <cell r="AT175" t="str">
            <v>-</v>
          </cell>
          <cell r="AU175" t="str">
            <v>-</v>
          </cell>
          <cell r="AV175" t="str">
            <v>-</v>
          </cell>
          <cell r="AW175">
            <v>1</v>
          </cell>
          <cell r="AX175" t="str">
            <v>-</v>
          </cell>
          <cell r="AY175">
            <v>5</v>
          </cell>
          <cell r="AZ175">
            <v>5</v>
          </cell>
          <cell r="BA175">
            <v>1</v>
          </cell>
          <cell r="BB175" t="str">
            <v>MO20</v>
          </cell>
          <cell r="BC175">
            <v>5</v>
          </cell>
          <cell r="BD175">
            <v>2</v>
          </cell>
          <cell r="BE175" t="str">
            <v>MO10</v>
          </cell>
          <cell r="BF175">
            <v>5</v>
          </cell>
          <cell r="BG175" t="str">
            <v>-</v>
          </cell>
          <cell r="BH175" t="str">
            <v>-</v>
          </cell>
          <cell r="BI175" t="str">
            <v>-</v>
          </cell>
          <cell r="BJ175" t="str">
            <v>-</v>
          </cell>
          <cell r="BK175" t="str">
            <v>-</v>
          </cell>
          <cell r="BL175" t="str">
            <v>-</v>
          </cell>
          <cell r="BM175" t="str">
            <v>-</v>
          </cell>
          <cell r="BN175" t="str">
            <v>-</v>
          </cell>
          <cell r="BO175" t="str">
            <v>-</v>
          </cell>
          <cell r="BP175" t="str">
            <v>-</v>
          </cell>
          <cell r="BQ175" t="str">
            <v>-</v>
          </cell>
          <cell r="BT175">
            <v>0</v>
          </cell>
          <cell r="BW175" t="str">
            <v>Administracion, Imprevistos, Utilidad (AIU)</v>
          </cell>
          <cell r="BX175">
            <v>0.3</v>
          </cell>
          <cell r="BY175">
            <v>0</v>
          </cell>
          <cell r="BZ175">
            <v>0</v>
          </cell>
          <cell r="CA175">
            <v>0</v>
          </cell>
        </row>
        <row r="176">
          <cell r="D176" t="str">
            <v>Caja para válvulas sostenedora de presion  de 1,50x1,60 x1,20m en (concreto 21 Mpa)</v>
          </cell>
          <cell r="E176" t="str">
            <v>un</v>
          </cell>
          <cell r="F176" t="str">
            <v>MG501</v>
          </cell>
          <cell r="G176">
            <v>0.05</v>
          </cell>
          <cell r="H176" t="str">
            <v>-</v>
          </cell>
          <cell r="I176" t="str">
            <v>-</v>
          </cell>
          <cell r="J176" t="str">
            <v>-</v>
          </cell>
          <cell r="K176" t="str">
            <v>-</v>
          </cell>
          <cell r="L176" t="str">
            <v>-</v>
          </cell>
          <cell r="M176" t="str">
            <v>-</v>
          </cell>
          <cell r="N176" t="str">
            <v>-</v>
          </cell>
          <cell r="O176" t="str">
            <v>-</v>
          </cell>
          <cell r="P176" t="str">
            <v>IGE1096</v>
          </cell>
          <cell r="Q176">
            <v>1.272</v>
          </cell>
          <cell r="R176" t="str">
            <v>IGA3034</v>
          </cell>
          <cell r="S176">
            <v>1</v>
          </cell>
          <cell r="T176" t="str">
            <v>IGV2040</v>
          </cell>
          <cell r="U176">
            <v>12</v>
          </cell>
          <cell r="V176" t="str">
            <v>-</v>
          </cell>
          <cell r="W176" t="str">
            <v>-</v>
          </cell>
          <cell r="X176" t="str">
            <v>-</v>
          </cell>
          <cell r="Y176" t="str">
            <v>-</v>
          </cell>
          <cell r="Z176" t="str">
            <v>-</v>
          </cell>
          <cell r="AA176" t="str">
            <v>-</v>
          </cell>
          <cell r="AB176" t="str">
            <v>-</v>
          </cell>
          <cell r="AC176" t="str">
            <v>-</v>
          </cell>
          <cell r="AD176" t="str">
            <v>-</v>
          </cell>
          <cell r="AE176" t="str">
            <v>-</v>
          </cell>
          <cell r="AF176" t="str">
            <v>-</v>
          </cell>
          <cell r="AG176" t="str">
            <v>-</v>
          </cell>
          <cell r="AH176" t="str">
            <v>-</v>
          </cell>
          <cell r="AI176" t="str">
            <v>-</v>
          </cell>
          <cell r="AJ176">
            <v>0</v>
          </cell>
          <cell r="AK176" t="str">
            <v>-</v>
          </cell>
          <cell r="AL176" t="str">
            <v>-</v>
          </cell>
          <cell r="AM176" t="str">
            <v>-</v>
          </cell>
          <cell r="AN176" t="str">
            <v>-</v>
          </cell>
          <cell r="AO176" t="str">
            <v>-</v>
          </cell>
          <cell r="AP176" t="str">
            <v>-</v>
          </cell>
          <cell r="AQ176" t="str">
            <v>-</v>
          </cell>
          <cell r="AR176" t="str">
            <v>-</v>
          </cell>
          <cell r="AS176" t="str">
            <v>-</v>
          </cell>
          <cell r="AT176" t="str">
            <v>-</v>
          </cell>
          <cell r="AU176" t="str">
            <v>-</v>
          </cell>
          <cell r="AV176" t="str">
            <v>-</v>
          </cell>
          <cell r="AW176">
            <v>1</v>
          </cell>
          <cell r="AX176" t="str">
            <v>-</v>
          </cell>
          <cell r="AY176">
            <v>5</v>
          </cell>
          <cell r="AZ176">
            <v>5</v>
          </cell>
          <cell r="BA176">
            <v>1</v>
          </cell>
          <cell r="BB176" t="str">
            <v>MO20</v>
          </cell>
          <cell r="BC176">
            <v>4</v>
          </cell>
          <cell r="BD176">
            <v>2</v>
          </cell>
          <cell r="BE176" t="str">
            <v>MO10</v>
          </cell>
          <cell r="BF176">
            <v>4</v>
          </cell>
          <cell r="BG176" t="str">
            <v>-</v>
          </cell>
          <cell r="BH176" t="str">
            <v>-</v>
          </cell>
          <cell r="BI176" t="str">
            <v>-</v>
          </cell>
          <cell r="BJ176" t="str">
            <v>-</v>
          </cell>
          <cell r="BK176" t="str">
            <v>-</v>
          </cell>
          <cell r="BL176" t="str">
            <v>-</v>
          </cell>
          <cell r="BM176" t="str">
            <v>-</v>
          </cell>
          <cell r="BN176" t="str">
            <v>-</v>
          </cell>
          <cell r="BO176" t="str">
            <v>-</v>
          </cell>
          <cell r="BP176" t="str">
            <v>-</v>
          </cell>
          <cell r="BQ176" t="str">
            <v>-</v>
          </cell>
          <cell r="BT176">
            <v>0</v>
          </cell>
          <cell r="BW176" t="str">
            <v>Administracion, Imprevistos, Utilidad (AIU)</v>
          </cell>
          <cell r="BX176">
            <v>0.3</v>
          </cell>
          <cell r="BY176">
            <v>0</v>
          </cell>
          <cell r="BZ176">
            <v>0</v>
          </cell>
          <cell r="CA176">
            <v>0</v>
          </cell>
        </row>
        <row r="177">
          <cell r="D177" t="str">
            <v>CAJAS DE INSPECCION DE 1.00X1.00X1.00</v>
          </cell>
          <cell r="E177" t="str">
            <v>UND</v>
          </cell>
          <cell r="F177" t="str">
            <v>MG501</v>
          </cell>
          <cell r="G177">
            <v>7.0000000000000007E-2</v>
          </cell>
          <cell r="H177" t="str">
            <v>-</v>
          </cell>
          <cell r="I177" t="str">
            <v>-</v>
          </cell>
          <cell r="J177" t="str">
            <v>-</v>
          </cell>
          <cell r="K177" t="str">
            <v>-</v>
          </cell>
          <cell r="L177" t="str">
            <v>-</v>
          </cell>
          <cell r="M177" t="str">
            <v>-</v>
          </cell>
          <cell r="N177" t="str">
            <v>-</v>
          </cell>
          <cell r="O177" t="str">
            <v>-</v>
          </cell>
          <cell r="P177" t="str">
            <v>IGE1148</v>
          </cell>
          <cell r="Q177">
            <v>244</v>
          </cell>
          <cell r="R177" t="str">
            <v>IGE1194</v>
          </cell>
          <cell r="S177">
            <v>0.6</v>
          </cell>
          <cell r="T177" t="str">
            <v>IGE1030</v>
          </cell>
          <cell r="U177">
            <v>0.18</v>
          </cell>
          <cell r="V177" t="str">
            <v>IGE1252</v>
          </cell>
          <cell r="W177">
            <v>0.2</v>
          </cell>
          <cell r="X177" t="str">
            <v>IGE1008</v>
          </cell>
          <cell r="Y177">
            <v>6.83</v>
          </cell>
          <cell r="Z177" t="str">
            <v>-</v>
          </cell>
          <cell r="AA177" t="str">
            <v>-</v>
          </cell>
          <cell r="AB177" t="str">
            <v>-</v>
          </cell>
          <cell r="AC177" t="str">
            <v>-</v>
          </cell>
          <cell r="AD177" t="str">
            <v>-</v>
          </cell>
          <cell r="AE177" t="str">
            <v>-</v>
          </cell>
          <cell r="AF177" t="str">
            <v>-</v>
          </cell>
          <cell r="AG177" t="str">
            <v>-</v>
          </cell>
          <cell r="AH177" t="str">
            <v>-</v>
          </cell>
          <cell r="AI177" t="str">
            <v>-</v>
          </cell>
          <cell r="AJ177">
            <v>0</v>
          </cell>
          <cell r="AK177" t="str">
            <v>-</v>
          </cell>
          <cell r="AL177" t="str">
            <v>-</v>
          </cell>
          <cell r="AM177" t="str">
            <v>-</v>
          </cell>
          <cell r="AN177" t="str">
            <v>-</v>
          </cell>
          <cell r="AO177" t="str">
            <v>-</v>
          </cell>
          <cell r="AP177" t="str">
            <v>-</v>
          </cell>
          <cell r="AQ177" t="str">
            <v>-</v>
          </cell>
          <cell r="AR177" t="str">
            <v>-</v>
          </cell>
          <cell r="AS177" t="str">
            <v>-</v>
          </cell>
          <cell r="AT177" t="str">
            <v>-</v>
          </cell>
          <cell r="AU177" t="str">
            <v>-</v>
          </cell>
          <cell r="AV177" t="str">
            <v>-</v>
          </cell>
          <cell r="AW177">
            <v>1</v>
          </cell>
          <cell r="AX177" t="str">
            <v>-</v>
          </cell>
          <cell r="AY177">
            <v>5</v>
          </cell>
          <cell r="AZ177">
            <v>5</v>
          </cell>
          <cell r="BA177">
            <v>1</v>
          </cell>
          <cell r="BB177" t="str">
            <v>MO13</v>
          </cell>
          <cell r="BC177">
            <v>1.6</v>
          </cell>
          <cell r="BD177" t="str">
            <v>-</v>
          </cell>
          <cell r="BE177" t="str">
            <v>-</v>
          </cell>
          <cell r="BF177" t="str">
            <v>-</v>
          </cell>
          <cell r="BG177" t="str">
            <v>-</v>
          </cell>
          <cell r="BH177" t="str">
            <v>-</v>
          </cell>
          <cell r="BI177" t="str">
            <v>-</v>
          </cell>
          <cell r="BJ177" t="str">
            <v>-</v>
          </cell>
          <cell r="BK177" t="str">
            <v>-</v>
          </cell>
          <cell r="BL177" t="str">
            <v>-</v>
          </cell>
          <cell r="BM177" t="str">
            <v>-</v>
          </cell>
          <cell r="BN177" t="str">
            <v>-</v>
          </cell>
          <cell r="BO177" t="str">
            <v>-</v>
          </cell>
          <cell r="BP177" t="str">
            <v>-</v>
          </cell>
          <cell r="BQ177" t="str">
            <v>-</v>
          </cell>
          <cell r="BT177">
            <v>0</v>
          </cell>
          <cell r="BW177" t="str">
            <v>Administracion, Imprevistos, Utilidad (AIU)</v>
          </cell>
          <cell r="BX177">
            <v>0.3</v>
          </cell>
          <cell r="BY177">
            <v>0</v>
          </cell>
          <cell r="BZ177">
            <v>0</v>
          </cell>
          <cell r="CA177">
            <v>0</v>
          </cell>
        </row>
        <row r="178">
          <cell r="D178" t="str">
            <v>CAJAS DE INSPECCION DE 60X60X60 cms</v>
          </cell>
          <cell r="E178" t="str">
            <v>UND</v>
          </cell>
          <cell r="F178" t="str">
            <v>MG501</v>
          </cell>
          <cell r="G178">
            <v>0.09</v>
          </cell>
          <cell r="H178" t="str">
            <v>-</v>
          </cell>
          <cell r="I178" t="str">
            <v>-</v>
          </cell>
          <cell r="J178" t="str">
            <v>-</v>
          </cell>
          <cell r="K178" t="str">
            <v>-</v>
          </cell>
          <cell r="L178" t="str">
            <v>-</v>
          </cell>
          <cell r="M178" t="str">
            <v>-</v>
          </cell>
          <cell r="N178" t="str">
            <v>-</v>
          </cell>
          <cell r="O178" t="str">
            <v>-</v>
          </cell>
          <cell r="P178" t="str">
            <v>IGE1148</v>
          </cell>
          <cell r="Q178">
            <v>93</v>
          </cell>
          <cell r="R178" t="str">
            <v>IGE1194</v>
          </cell>
          <cell r="S178">
            <v>0.4</v>
          </cell>
          <cell r="T178" t="str">
            <v>IGE1030</v>
          </cell>
          <cell r="U178">
            <v>0.04</v>
          </cell>
          <cell r="V178" t="str">
            <v>IGE1252</v>
          </cell>
          <cell r="W178">
            <v>0.16</v>
          </cell>
          <cell r="X178" t="str">
            <v>IGE1008</v>
          </cell>
          <cell r="Y178">
            <v>4</v>
          </cell>
          <cell r="Z178" t="str">
            <v>IGE1096</v>
          </cell>
          <cell r="AA178">
            <v>0.05</v>
          </cell>
          <cell r="AB178" t="str">
            <v>-</v>
          </cell>
          <cell r="AC178" t="str">
            <v>-</v>
          </cell>
          <cell r="AD178" t="str">
            <v>-</v>
          </cell>
          <cell r="AE178" t="str">
            <v>-</v>
          </cell>
          <cell r="AF178" t="str">
            <v>-</v>
          </cell>
          <cell r="AG178" t="str">
            <v>-</v>
          </cell>
          <cell r="AH178" t="str">
            <v>-</v>
          </cell>
          <cell r="AI178" t="str">
            <v>-</v>
          </cell>
          <cell r="AJ178">
            <v>0</v>
          </cell>
          <cell r="AK178" t="str">
            <v>-</v>
          </cell>
          <cell r="AL178" t="str">
            <v>-</v>
          </cell>
          <cell r="AM178" t="str">
            <v>-</v>
          </cell>
          <cell r="AN178" t="str">
            <v>-</v>
          </cell>
          <cell r="AO178" t="str">
            <v>-</v>
          </cell>
          <cell r="AP178" t="str">
            <v>-</v>
          </cell>
          <cell r="AQ178" t="str">
            <v>-</v>
          </cell>
          <cell r="AR178" t="str">
            <v>-</v>
          </cell>
          <cell r="AS178" t="str">
            <v>-</v>
          </cell>
          <cell r="AT178" t="str">
            <v>-</v>
          </cell>
          <cell r="AU178" t="str">
            <v>-</v>
          </cell>
          <cell r="AV178" t="str">
            <v>-</v>
          </cell>
          <cell r="AW178">
            <v>1</v>
          </cell>
          <cell r="AX178" t="str">
            <v>-</v>
          </cell>
          <cell r="AY178">
            <v>5</v>
          </cell>
          <cell r="AZ178">
            <v>5</v>
          </cell>
          <cell r="BA178">
            <v>1</v>
          </cell>
          <cell r="BB178" t="str">
            <v>MO13</v>
          </cell>
          <cell r="BC178">
            <v>1.6</v>
          </cell>
          <cell r="BD178" t="str">
            <v>-</v>
          </cell>
          <cell r="BE178" t="str">
            <v>-</v>
          </cell>
          <cell r="BF178" t="str">
            <v>-</v>
          </cell>
          <cell r="BG178" t="str">
            <v>-</v>
          </cell>
          <cell r="BH178" t="str">
            <v>-</v>
          </cell>
          <cell r="BI178" t="str">
            <v>-</v>
          </cell>
          <cell r="BJ178" t="str">
            <v>-</v>
          </cell>
          <cell r="BK178" t="str">
            <v>-</v>
          </cell>
          <cell r="BL178" t="str">
            <v>-</v>
          </cell>
          <cell r="BM178" t="str">
            <v>-</v>
          </cell>
          <cell r="BN178" t="str">
            <v>-</v>
          </cell>
          <cell r="BO178" t="str">
            <v>-</v>
          </cell>
          <cell r="BP178" t="str">
            <v>-</v>
          </cell>
          <cell r="BQ178" t="str">
            <v>-</v>
          </cell>
          <cell r="BT178">
            <v>0</v>
          </cell>
          <cell r="BU178" t="str">
            <v>PDA ALCANTARILLADO SAN MIGUEL DE SEMA</v>
          </cell>
          <cell r="BW178" t="str">
            <v>Administracion, Imprevistos, Utilidad (AIU)</v>
          </cell>
          <cell r="BX178">
            <v>0.3</v>
          </cell>
          <cell r="BY178">
            <v>0</v>
          </cell>
          <cell r="BZ178">
            <v>0</v>
          </cell>
          <cell r="CA178">
            <v>0</v>
          </cell>
        </row>
        <row r="179">
          <cell r="D179" t="str">
            <v>CAJAS DE INSPECCION DE 60X60X60 cms con tapa y candado</v>
          </cell>
          <cell r="E179" t="str">
            <v>UND</v>
          </cell>
          <cell r="F179" t="str">
            <v>MG501</v>
          </cell>
          <cell r="G179">
            <v>0.02</v>
          </cell>
          <cell r="H179" t="str">
            <v>-</v>
          </cell>
          <cell r="I179" t="str">
            <v>-</v>
          </cell>
          <cell r="J179" t="str">
            <v>-</v>
          </cell>
          <cell r="K179" t="str">
            <v>-</v>
          </cell>
          <cell r="L179" t="str">
            <v>-</v>
          </cell>
          <cell r="M179" t="str">
            <v>-</v>
          </cell>
          <cell r="N179" t="str">
            <v>-</v>
          </cell>
          <cell r="O179" t="str">
            <v>-</v>
          </cell>
          <cell r="P179" t="str">
            <v>IGE1148</v>
          </cell>
          <cell r="Q179">
            <v>89</v>
          </cell>
          <cell r="R179" t="str">
            <v>IGE1194</v>
          </cell>
          <cell r="S179">
            <v>0.05</v>
          </cell>
          <cell r="T179" t="str">
            <v>IGE1030</v>
          </cell>
          <cell r="U179">
            <v>0.04</v>
          </cell>
          <cell r="V179" t="str">
            <v>IGE1252</v>
          </cell>
          <cell r="W179">
            <v>0.11</v>
          </cell>
          <cell r="X179" t="str">
            <v>IGE1008</v>
          </cell>
          <cell r="Y179">
            <v>0.9</v>
          </cell>
          <cell r="Z179" t="str">
            <v>C5021</v>
          </cell>
          <cell r="AA179">
            <v>1</v>
          </cell>
          <cell r="AB179" t="str">
            <v>IGA3041</v>
          </cell>
          <cell r="AC179">
            <v>2.88</v>
          </cell>
          <cell r="AD179" t="str">
            <v>-</v>
          </cell>
          <cell r="AE179" t="str">
            <v>-</v>
          </cell>
          <cell r="AF179" t="str">
            <v>-</v>
          </cell>
          <cell r="AG179" t="str">
            <v>-</v>
          </cell>
          <cell r="AH179" t="str">
            <v>-</v>
          </cell>
          <cell r="AI179" t="str">
            <v>-</v>
          </cell>
          <cell r="AJ179">
            <v>0</v>
          </cell>
          <cell r="AK179" t="str">
            <v>-</v>
          </cell>
          <cell r="AL179" t="str">
            <v>-</v>
          </cell>
          <cell r="AM179" t="str">
            <v>-</v>
          </cell>
          <cell r="AN179" t="str">
            <v>-</v>
          </cell>
          <cell r="AO179" t="str">
            <v>-</v>
          </cell>
          <cell r="AP179" t="str">
            <v>-</v>
          </cell>
          <cell r="AQ179" t="str">
            <v>-</v>
          </cell>
          <cell r="AR179" t="str">
            <v>-</v>
          </cell>
          <cell r="AS179" t="str">
            <v>-</v>
          </cell>
          <cell r="AT179" t="str">
            <v>-</v>
          </cell>
          <cell r="AU179" t="str">
            <v>-</v>
          </cell>
          <cell r="AV179" t="str">
            <v>-</v>
          </cell>
          <cell r="AW179">
            <v>1</v>
          </cell>
          <cell r="AX179" t="str">
            <v>-</v>
          </cell>
          <cell r="AY179">
            <v>5</v>
          </cell>
          <cell r="AZ179">
            <v>5</v>
          </cell>
          <cell r="BA179">
            <v>1</v>
          </cell>
          <cell r="BB179" t="str">
            <v>MO13</v>
          </cell>
          <cell r="BC179">
            <v>2.8</v>
          </cell>
          <cell r="BD179" t="str">
            <v>-</v>
          </cell>
          <cell r="BE179" t="str">
            <v>-</v>
          </cell>
          <cell r="BF179" t="str">
            <v>-</v>
          </cell>
          <cell r="BG179" t="str">
            <v>-</v>
          </cell>
          <cell r="BH179" t="str">
            <v>-</v>
          </cell>
          <cell r="BI179" t="str">
            <v>-</v>
          </cell>
          <cell r="BJ179" t="str">
            <v>-</v>
          </cell>
          <cell r="BK179" t="str">
            <v>-</v>
          </cell>
          <cell r="BL179" t="str">
            <v>-</v>
          </cell>
          <cell r="BM179" t="str">
            <v>-</v>
          </cell>
          <cell r="BN179" t="str">
            <v>-</v>
          </cell>
          <cell r="BO179" t="str">
            <v>-</v>
          </cell>
          <cell r="BP179" t="str">
            <v>-</v>
          </cell>
          <cell r="BQ179" t="str">
            <v>-</v>
          </cell>
          <cell r="BT179">
            <v>0</v>
          </cell>
          <cell r="BU179" t="str">
            <v>PDA ALCANTARILLADO SAN MIGUEL DE SEMA</v>
          </cell>
          <cell r="BW179" t="str">
            <v>Administracion, Imprevistos, Utilidad (AIU)</v>
          </cell>
          <cell r="BX179">
            <v>0.3</v>
          </cell>
          <cell r="BY179">
            <v>0</v>
          </cell>
          <cell r="BZ179">
            <v>0</v>
          </cell>
          <cell r="CA179">
            <v>0</v>
          </cell>
        </row>
        <row r="180">
          <cell r="D180" t="str">
            <v>CAJAS DE INSPECCION DE 80X80X80 cms</v>
          </cell>
          <cell r="E180" t="str">
            <v>UND</v>
          </cell>
          <cell r="F180" t="str">
            <v>MG501</v>
          </cell>
          <cell r="G180">
            <v>0.02</v>
          </cell>
          <cell r="H180" t="str">
            <v>-</v>
          </cell>
          <cell r="I180" t="str">
            <v>-</v>
          </cell>
          <cell r="J180" t="str">
            <v>-</v>
          </cell>
          <cell r="K180" t="str">
            <v>-</v>
          </cell>
          <cell r="L180" t="str">
            <v>-</v>
          </cell>
          <cell r="M180" t="str">
            <v>-</v>
          </cell>
          <cell r="N180" t="str">
            <v>-</v>
          </cell>
          <cell r="O180" t="str">
            <v>-</v>
          </cell>
          <cell r="P180" t="str">
            <v>IGE1148</v>
          </cell>
          <cell r="Q180">
            <v>188</v>
          </cell>
          <cell r="R180" t="str">
            <v>IGE1194</v>
          </cell>
          <cell r="S180">
            <v>0.8</v>
          </cell>
          <cell r="T180" t="str">
            <v>IGE1030</v>
          </cell>
          <cell r="U180">
            <v>0.04</v>
          </cell>
          <cell r="V180" t="str">
            <v>IGE1252</v>
          </cell>
          <cell r="W180">
            <v>0.16</v>
          </cell>
          <cell r="X180" t="str">
            <v>IGE1008</v>
          </cell>
          <cell r="Y180">
            <v>4.57</v>
          </cell>
          <cell r="Z180" t="str">
            <v>IGE1096</v>
          </cell>
          <cell r="AA180">
            <v>0.12</v>
          </cell>
          <cell r="AB180" t="str">
            <v>-</v>
          </cell>
          <cell r="AC180" t="str">
            <v>-</v>
          </cell>
          <cell r="AD180" t="str">
            <v>-</v>
          </cell>
          <cell r="AE180" t="str">
            <v>-</v>
          </cell>
          <cell r="AF180" t="str">
            <v>-</v>
          </cell>
          <cell r="AG180" t="str">
            <v>-</v>
          </cell>
          <cell r="AH180" t="str">
            <v>-</v>
          </cell>
          <cell r="AI180" t="str">
            <v>-</v>
          </cell>
          <cell r="AJ180">
            <v>0</v>
          </cell>
          <cell r="AK180" t="str">
            <v>-</v>
          </cell>
          <cell r="AL180" t="str">
            <v>-</v>
          </cell>
          <cell r="AM180" t="str">
            <v>-</v>
          </cell>
          <cell r="AN180" t="str">
            <v>-</v>
          </cell>
          <cell r="AO180" t="str">
            <v>-</v>
          </cell>
          <cell r="AP180" t="str">
            <v>-</v>
          </cell>
          <cell r="AQ180" t="str">
            <v>-</v>
          </cell>
          <cell r="AR180" t="str">
            <v>-</v>
          </cell>
          <cell r="AS180" t="str">
            <v>-</v>
          </cell>
          <cell r="AT180" t="str">
            <v>-</v>
          </cell>
          <cell r="AU180" t="str">
            <v>-</v>
          </cell>
          <cell r="AV180" t="str">
            <v>-</v>
          </cell>
          <cell r="AW180">
            <v>1</v>
          </cell>
          <cell r="AX180" t="str">
            <v>-</v>
          </cell>
          <cell r="AY180">
            <v>5</v>
          </cell>
          <cell r="AZ180">
            <v>5</v>
          </cell>
          <cell r="BA180">
            <v>1</v>
          </cell>
          <cell r="BB180" t="str">
            <v>MO13</v>
          </cell>
          <cell r="BC180">
            <v>2.2200000000000002</v>
          </cell>
          <cell r="BD180" t="str">
            <v>-</v>
          </cell>
          <cell r="BE180" t="str">
            <v>-</v>
          </cell>
          <cell r="BF180" t="str">
            <v>-</v>
          </cell>
          <cell r="BG180" t="str">
            <v>-</v>
          </cell>
          <cell r="BH180" t="str">
            <v>-</v>
          </cell>
          <cell r="BI180" t="str">
            <v>-</v>
          </cell>
          <cell r="BJ180" t="str">
            <v>-</v>
          </cell>
          <cell r="BK180" t="str">
            <v>-</v>
          </cell>
          <cell r="BL180" t="str">
            <v>-</v>
          </cell>
          <cell r="BM180" t="str">
            <v>-</v>
          </cell>
          <cell r="BN180" t="str">
            <v>-</v>
          </cell>
          <cell r="BO180" t="str">
            <v>-</v>
          </cell>
          <cell r="BP180" t="str">
            <v>-</v>
          </cell>
          <cell r="BQ180" t="str">
            <v>-</v>
          </cell>
          <cell r="BT180">
            <v>0</v>
          </cell>
          <cell r="BW180" t="str">
            <v>Administracion, Imprevistos, Utilidad (AIU)</v>
          </cell>
          <cell r="BX180">
            <v>0.3</v>
          </cell>
          <cell r="BY180">
            <v>0</v>
          </cell>
          <cell r="BZ180">
            <v>0</v>
          </cell>
          <cell r="CA180">
            <v>0</v>
          </cell>
        </row>
        <row r="181">
          <cell r="D181" t="str">
            <v>Cajas primarias para 15 KV con fusibles de 5 AMP</v>
          </cell>
          <cell r="E181" t="str">
            <v>UN</v>
          </cell>
          <cell r="F181" t="str">
            <v>MG501</v>
          </cell>
          <cell r="G181">
            <v>0.05</v>
          </cell>
          <cell r="H181" t="str">
            <v>-</v>
          </cell>
          <cell r="I181" t="str">
            <v>-</v>
          </cell>
          <cell r="J181" t="str">
            <v>-</v>
          </cell>
          <cell r="K181" t="str">
            <v>-</v>
          </cell>
          <cell r="L181" t="str">
            <v>-</v>
          </cell>
          <cell r="M181" t="str">
            <v>-</v>
          </cell>
          <cell r="N181" t="str">
            <v>-</v>
          </cell>
          <cell r="O181" t="str">
            <v>-</v>
          </cell>
          <cell r="P181" t="str">
            <v>C5292</v>
          </cell>
          <cell r="Q181">
            <v>2</v>
          </cell>
          <cell r="R181" t="str">
            <v>-</v>
          </cell>
          <cell r="S181" t="str">
            <v>-</v>
          </cell>
          <cell r="T181" t="str">
            <v>-</v>
          </cell>
          <cell r="U181" t="str">
            <v>-</v>
          </cell>
          <cell r="V181" t="str">
            <v>-</v>
          </cell>
          <cell r="W181" t="str">
            <v>-</v>
          </cell>
          <cell r="X181" t="str">
            <v>-</v>
          </cell>
          <cell r="Y181" t="str">
            <v>-</v>
          </cell>
          <cell r="Z181" t="str">
            <v>-</v>
          </cell>
          <cell r="AA181" t="str">
            <v>-</v>
          </cell>
          <cell r="AB181" t="str">
            <v>-</v>
          </cell>
          <cell r="AC181" t="str">
            <v>-</v>
          </cell>
          <cell r="AD181" t="str">
            <v>-</v>
          </cell>
          <cell r="AE181" t="str">
            <v>-</v>
          </cell>
          <cell r="AF181" t="str">
            <v>-</v>
          </cell>
          <cell r="AG181" t="str">
            <v>-</v>
          </cell>
          <cell r="AH181" t="str">
            <v>-</v>
          </cell>
          <cell r="AI181" t="str">
            <v>-</v>
          </cell>
          <cell r="AJ181">
            <v>0</v>
          </cell>
          <cell r="AK181" t="str">
            <v>-</v>
          </cell>
          <cell r="AL181" t="str">
            <v>-</v>
          </cell>
          <cell r="AM181" t="str">
            <v>-</v>
          </cell>
          <cell r="AN181" t="str">
            <v>-</v>
          </cell>
          <cell r="AO181" t="str">
            <v>-</v>
          </cell>
          <cell r="AP181" t="str">
            <v>-</v>
          </cell>
          <cell r="AQ181" t="str">
            <v>-</v>
          </cell>
          <cell r="AR181" t="str">
            <v>-</v>
          </cell>
          <cell r="AS181" t="str">
            <v>-</v>
          </cell>
          <cell r="AT181" t="str">
            <v>-</v>
          </cell>
          <cell r="AU181" t="str">
            <v>-</v>
          </cell>
          <cell r="AV181" t="str">
            <v>-</v>
          </cell>
          <cell r="AW181">
            <v>1</v>
          </cell>
          <cell r="AX181" t="str">
            <v>-</v>
          </cell>
          <cell r="AY181">
            <v>5</v>
          </cell>
          <cell r="AZ181">
            <v>5</v>
          </cell>
          <cell r="BA181">
            <v>1</v>
          </cell>
          <cell r="BB181" t="str">
            <v>MO29</v>
          </cell>
          <cell r="BC181">
            <v>11</v>
          </cell>
          <cell r="BD181">
            <v>1</v>
          </cell>
          <cell r="BE181" t="str">
            <v>MO30</v>
          </cell>
          <cell r="BF181">
            <v>11</v>
          </cell>
          <cell r="BG181" t="str">
            <v>-</v>
          </cell>
          <cell r="BH181" t="str">
            <v>-</v>
          </cell>
          <cell r="BI181" t="str">
            <v>-</v>
          </cell>
          <cell r="BJ181" t="str">
            <v>-</v>
          </cell>
          <cell r="BK181" t="str">
            <v>-</v>
          </cell>
          <cell r="BL181" t="str">
            <v>-</v>
          </cell>
          <cell r="BM181" t="str">
            <v>-</v>
          </cell>
          <cell r="BN181" t="str">
            <v>-</v>
          </cell>
          <cell r="BO181" t="str">
            <v>-</v>
          </cell>
          <cell r="BP181" t="str">
            <v>-</v>
          </cell>
          <cell r="BQ181" t="str">
            <v>-</v>
          </cell>
          <cell r="BT181">
            <v>0</v>
          </cell>
          <cell r="BW181" t="str">
            <v>Administracion, Imprevistos, Utilidad (AIU)</v>
          </cell>
          <cell r="BX181">
            <v>0.3</v>
          </cell>
          <cell r="BY181">
            <v>0</v>
          </cell>
          <cell r="BZ181">
            <v>0</v>
          </cell>
          <cell r="CA181">
            <v>0</v>
          </cell>
        </row>
        <row r="182">
          <cell r="D182" t="str">
            <v>Cajilla de Anden stadar incluye marco con tapa para la cajilla en HD</v>
          </cell>
          <cell r="E182" t="str">
            <v>Un</v>
          </cell>
          <cell r="F182" t="str">
            <v>MG501</v>
          </cell>
          <cell r="G182">
            <v>0.05</v>
          </cell>
          <cell r="H182" t="str">
            <v>-</v>
          </cell>
          <cell r="I182" t="str">
            <v>-</v>
          </cell>
          <cell r="J182" t="str">
            <v>-</v>
          </cell>
          <cell r="K182" t="str">
            <v>-</v>
          </cell>
          <cell r="L182" t="str">
            <v>-</v>
          </cell>
          <cell r="M182" t="str">
            <v>-</v>
          </cell>
          <cell r="N182" t="str">
            <v>-</v>
          </cell>
          <cell r="O182" t="str">
            <v>-</v>
          </cell>
          <cell r="P182" t="str">
            <v>C5443</v>
          </cell>
          <cell r="Q182">
            <v>1</v>
          </cell>
          <cell r="R182" t="str">
            <v>C5444</v>
          </cell>
          <cell r="S182">
            <v>1</v>
          </cell>
          <cell r="T182" t="str">
            <v>-</v>
          </cell>
          <cell r="U182" t="str">
            <v>-</v>
          </cell>
          <cell r="V182" t="str">
            <v>-</v>
          </cell>
          <cell r="W182" t="str">
            <v>-</v>
          </cell>
          <cell r="X182" t="str">
            <v>-</v>
          </cell>
          <cell r="Y182" t="str">
            <v>-</v>
          </cell>
          <cell r="Z182" t="str">
            <v>-</v>
          </cell>
          <cell r="AA182" t="str">
            <v>-</v>
          </cell>
          <cell r="AB182" t="str">
            <v>-</v>
          </cell>
          <cell r="AC182" t="str">
            <v>-</v>
          </cell>
          <cell r="AD182" t="str">
            <v>-</v>
          </cell>
          <cell r="AE182" t="str">
            <v>-</v>
          </cell>
          <cell r="AF182" t="str">
            <v>-</v>
          </cell>
          <cell r="AG182" t="str">
            <v>-</v>
          </cell>
          <cell r="AH182" t="str">
            <v>-</v>
          </cell>
          <cell r="AI182" t="str">
            <v>-</v>
          </cell>
          <cell r="AJ182">
            <v>0</v>
          </cell>
          <cell r="AK182" t="str">
            <v>-</v>
          </cell>
          <cell r="AL182" t="str">
            <v>-</v>
          </cell>
          <cell r="AM182" t="str">
            <v>-</v>
          </cell>
          <cell r="AN182" t="str">
            <v>-</v>
          </cell>
          <cell r="AO182" t="str">
            <v>-</v>
          </cell>
          <cell r="AP182" t="str">
            <v>-</v>
          </cell>
          <cell r="AQ182" t="str">
            <v>-</v>
          </cell>
          <cell r="AR182" t="str">
            <v>-</v>
          </cell>
          <cell r="AS182" t="str">
            <v>-</v>
          </cell>
          <cell r="AT182" t="str">
            <v>-</v>
          </cell>
          <cell r="AU182" t="str">
            <v>-</v>
          </cell>
          <cell r="AV182" t="str">
            <v>-</v>
          </cell>
          <cell r="AW182">
            <v>1</v>
          </cell>
          <cell r="AX182" t="str">
            <v>-</v>
          </cell>
          <cell r="AY182">
            <v>5</v>
          </cell>
          <cell r="AZ182">
            <v>5</v>
          </cell>
          <cell r="BA182">
            <v>1</v>
          </cell>
          <cell r="BB182" t="str">
            <v>MO20</v>
          </cell>
          <cell r="BC182">
            <v>5</v>
          </cell>
          <cell r="BD182">
            <v>2</v>
          </cell>
          <cell r="BE182" t="str">
            <v>MO10</v>
          </cell>
          <cell r="BF182">
            <v>5</v>
          </cell>
          <cell r="BG182" t="str">
            <v>-</v>
          </cell>
          <cell r="BH182" t="str">
            <v>-</v>
          </cell>
          <cell r="BI182" t="str">
            <v>-</v>
          </cell>
          <cell r="BJ182" t="str">
            <v>-</v>
          </cell>
          <cell r="BK182" t="str">
            <v>-</v>
          </cell>
          <cell r="BL182" t="str">
            <v>-</v>
          </cell>
          <cell r="BM182" t="str">
            <v>-</v>
          </cell>
          <cell r="BN182" t="str">
            <v>-</v>
          </cell>
          <cell r="BO182" t="str">
            <v>-</v>
          </cell>
          <cell r="BP182" t="str">
            <v>-</v>
          </cell>
          <cell r="BQ182" t="str">
            <v>-</v>
          </cell>
          <cell r="BT182">
            <v>0</v>
          </cell>
          <cell r="BW182" t="str">
            <v>Administracion, Imprevistos, Utilidad (AIU)</v>
          </cell>
          <cell r="BX182">
            <v>0.3</v>
          </cell>
          <cell r="BY182">
            <v>0</v>
          </cell>
          <cell r="BZ182">
            <v>0</v>
          </cell>
          <cell r="CA182">
            <v>0</v>
          </cell>
        </row>
        <row r="183">
          <cell r="D183" t="str">
            <v>Cámaras de Quiebre Nuevas. Ver planos de diseño</v>
          </cell>
          <cell r="E183" t="str">
            <v>UNIDAD</v>
          </cell>
          <cell r="F183" t="str">
            <v>MG501</v>
          </cell>
          <cell r="G183">
            <v>0.05</v>
          </cell>
          <cell r="H183" t="str">
            <v>-</v>
          </cell>
          <cell r="I183" t="str">
            <v>-</v>
          </cell>
          <cell r="J183" t="str">
            <v>-</v>
          </cell>
          <cell r="K183" t="str">
            <v>-</v>
          </cell>
          <cell r="L183" t="str">
            <v>-</v>
          </cell>
          <cell r="M183" t="str">
            <v>-</v>
          </cell>
          <cell r="N183" t="str">
            <v>-</v>
          </cell>
          <cell r="O183" t="str">
            <v>-</v>
          </cell>
          <cell r="P183" t="str">
            <v>C5396</v>
          </cell>
          <cell r="Q183">
            <v>1</v>
          </cell>
          <cell r="R183" t="str">
            <v>-</v>
          </cell>
          <cell r="S183" t="str">
            <v>-</v>
          </cell>
          <cell r="T183" t="str">
            <v>-</v>
          </cell>
          <cell r="U183" t="str">
            <v>-</v>
          </cell>
          <cell r="V183" t="str">
            <v>-</v>
          </cell>
          <cell r="W183" t="str">
            <v>-</v>
          </cell>
          <cell r="X183" t="str">
            <v>-</v>
          </cell>
          <cell r="Y183" t="str">
            <v>-</v>
          </cell>
          <cell r="Z183" t="str">
            <v>-</v>
          </cell>
          <cell r="AA183" t="str">
            <v>-</v>
          </cell>
          <cell r="AB183" t="str">
            <v>-</v>
          </cell>
          <cell r="AC183" t="str">
            <v>-</v>
          </cell>
          <cell r="AD183" t="str">
            <v>-</v>
          </cell>
          <cell r="AE183" t="str">
            <v>-</v>
          </cell>
          <cell r="AF183" t="str">
            <v>-</v>
          </cell>
          <cell r="AG183" t="str">
            <v>-</v>
          </cell>
          <cell r="AH183" t="str">
            <v>-</v>
          </cell>
          <cell r="AI183" t="str">
            <v>-</v>
          </cell>
          <cell r="AJ183">
            <v>0</v>
          </cell>
          <cell r="AK183" t="str">
            <v>-</v>
          </cell>
          <cell r="AL183" t="str">
            <v>-</v>
          </cell>
          <cell r="AM183" t="str">
            <v>-</v>
          </cell>
          <cell r="AN183" t="str">
            <v>-</v>
          </cell>
          <cell r="AO183" t="str">
            <v>-</v>
          </cell>
          <cell r="AP183" t="str">
            <v>-</v>
          </cell>
          <cell r="AQ183" t="str">
            <v>-</v>
          </cell>
          <cell r="AR183" t="str">
            <v>-</v>
          </cell>
          <cell r="AS183" t="str">
            <v>-</v>
          </cell>
          <cell r="AT183" t="str">
            <v>-</v>
          </cell>
          <cell r="AU183" t="str">
            <v>-</v>
          </cell>
          <cell r="AV183" t="str">
            <v>-</v>
          </cell>
          <cell r="AW183">
            <v>1</v>
          </cell>
          <cell r="AX183" t="str">
            <v>-</v>
          </cell>
          <cell r="AY183">
            <v>5</v>
          </cell>
          <cell r="AZ183">
            <v>5</v>
          </cell>
          <cell r="BA183">
            <v>1</v>
          </cell>
          <cell r="BB183" t="str">
            <v>MO20</v>
          </cell>
          <cell r="BC183">
            <v>0.1</v>
          </cell>
          <cell r="BD183">
            <v>2</v>
          </cell>
          <cell r="BE183" t="str">
            <v>MO10</v>
          </cell>
          <cell r="BF183">
            <v>0.1</v>
          </cell>
          <cell r="BG183" t="str">
            <v>-</v>
          </cell>
          <cell r="BH183" t="str">
            <v>-</v>
          </cell>
          <cell r="BI183" t="str">
            <v>-</v>
          </cell>
          <cell r="BJ183" t="str">
            <v>-</v>
          </cell>
          <cell r="BK183" t="str">
            <v>-</v>
          </cell>
          <cell r="BL183" t="str">
            <v>-</v>
          </cell>
          <cell r="BM183" t="str">
            <v>-</v>
          </cell>
          <cell r="BN183" t="str">
            <v>-</v>
          </cell>
          <cell r="BO183" t="str">
            <v>-</v>
          </cell>
          <cell r="BP183" t="str">
            <v>-</v>
          </cell>
          <cell r="BQ183" t="str">
            <v>-</v>
          </cell>
          <cell r="BW183" t="str">
            <v>Administracion, Imprevistos, Utilidad (AIU)</v>
          </cell>
          <cell r="BX183">
            <v>0.3</v>
          </cell>
          <cell r="BY183">
            <v>0</v>
          </cell>
          <cell r="BZ183">
            <v>0</v>
          </cell>
          <cell r="CA183">
            <v>0</v>
          </cell>
        </row>
        <row r="184">
          <cell r="D184" t="str">
            <v>Cambio de medios filtrantes y cambio de modulos de sedimentacion incluye suministro, transporte e instalación de Antracita graduada y libre de polvo, arena de grano fino y modulos de sedimentacion.</v>
          </cell>
          <cell r="E184" t="str">
            <v>Gl</v>
          </cell>
          <cell r="F184" t="str">
            <v>MG501</v>
          </cell>
          <cell r="G184">
            <v>0.05</v>
          </cell>
          <cell r="H184" t="str">
            <v>MG527</v>
          </cell>
          <cell r="I184">
            <v>0.1</v>
          </cell>
          <cell r="J184" t="str">
            <v>-</v>
          </cell>
          <cell r="K184" t="str">
            <v>-</v>
          </cell>
          <cell r="L184" t="str">
            <v>-</v>
          </cell>
          <cell r="M184" t="str">
            <v>-</v>
          </cell>
          <cell r="N184" t="str">
            <v>-</v>
          </cell>
          <cell r="O184" t="str">
            <v>-</v>
          </cell>
          <cell r="P184" t="str">
            <v>C5132</v>
          </cell>
          <cell r="Q184">
            <v>1</v>
          </cell>
          <cell r="R184" t="str">
            <v>C5123</v>
          </cell>
          <cell r="S184">
            <v>1</v>
          </cell>
          <cell r="T184" t="str">
            <v>C5135</v>
          </cell>
          <cell r="U184">
            <v>4</v>
          </cell>
          <cell r="V184" t="str">
            <v>-</v>
          </cell>
          <cell r="W184" t="str">
            <v>-</v>
          </cell>
          <cell r="X184" t="str">
            <v>-</v>
          </cell>
          <cell r="Y184" t="str">
            <v>-</v>
          </cell>
          <cell r="Z184" t="str">
            <v>-</v>
          </cell>
          <cell r="AA184" t="str">
            <v>-</v>
          </cell>
          <cell r="AB184" t="str">
            <v>-</v>
          </cell>
          <cell r="AC184" t="str">
            <v>-</v>
          </cell>
          <cell r="AD184" t="str">
            <v>-</v>
          </cell>
          <cell r="AE184" t="str">
            <v>-</v>
          </cell>
          <cell r="AF184" t="str">
            <v>-</v>
          </cell>
          <cell r="AG184" t="str">
            <v>-</v>
          </cell>
          <cell r="AH184" t="str">
            <v>-</v>
          </cell>
          <cell r="AI184" t="str">
            <v>-</v>
          </cell>
          <cell r="AJ184">
            <v>0</v>
          </cell>
          <cell r="AK184" t="str">
            <v>-</v>
          </cell>
          <cell r="AL184" t="str">
            <v>-</v>
          </cell>
          <cell r="AM184" t="str">
            <v>-</v>
          </cell>
          <cell r="AN184" t="str">
            <v>-</v>
          </cell>
          <cell r="AO184" t="str">
            <v>-</v>
          </cell>
          <cell r="AP184" t="str">
            <v>-</v>
          </cell>
          <cell r="AQ184" t="str">
            <v>-</v>
          </cell>
          <cell r="AR184" t="str">
            <v>-</v>
          </cell>
          <cell r="AS184" t="str">
            <v>-</v>
          </cell>
          <cell r="AT184" t="str">
            <v>-</v>
          </cell>
          <cell r="AU184" t="str">
            <v>-</v>
          </cell>
          <cell r="AV184" t="str">
            <v>-</v>
          </cell>
          <cell r="AW184">
            <v>1</v>
          </cell>
          <cell r="AX184" t="str">
            <v>-</v>
          </cell>
          <cell r="AY184">
            <v>5</v>
          </cell>
          <cell r="AZ184">
            <v>5</v>
          </cell>
          <cell r="BA184">
            <v>1</v>
          </cell>
          <cell r="BB184" t="str">
            <v>MO20</v>
          </cell>
          <cell r="BC184">
            <v>0.2</v>
          </cell>
          <cell r="BD184">
            <v>3</v>
          </cell>
          <cell r="BE184" t="str">
            <v>MO10</v>
          </cell>
          <cell r="BF184">
            <v>0.2</v>
          </cell>
          <cell r="BG184" t="str">
            <v>-</v>
          </cell>
          <cell r="BH184" t="str">
            <v>-</v>
          </cell>
          <cell r="BI184" t="str">
            <v>-</v>
          </cell>
          <cell r="BJ184" t="str">
            <v>-</v>
          </cell>
          <cell r="BK184" t="str">
            <v>-</v>
          </cell>
          <cell r="BL184" t="str">
            <v>-</v>
          </cell>
          <cell r="BM184" t="str">
            <v>-</v>
          </cell>
          <cell r="BN184" t="str">
            <v>-</v>
          </cell>
          <cell r="BO184" t="str">
            <v>-</v>
          </cell>
          <cell r="BP184" t="str">
            <v>-</v>
          </cell>
          <cell r="BQ184" t="str">
            <v>-</v>
          </cell>
          <cell r="BT184">
            <v>0</v>
          </cell>
          <cell r="BW184" t="str">
            <v>Administracion, Imprevistos, Utilidad (AIU)</v>
          </cell>
          <cell r="BX184">
            <v>0.3</v>
          </cell>
          <cell r="BY184">
            <v>0</v>
          </cell>
          <cell r="BZ184">
            <v>0</v>
          </cell>
          <cell r="CA184">
            <v>0</v>
          </cell>
        </row>
        <row r="185">
          <cell r="D185" t="str">
            <v>DESCAPOTE MANUAL Y RETIRO (DISTANCIA DE 1 KM A 5 KM)</v>
          </cell>
          <cell r="E185" t="str">
            <v>M2</v>
          </cell>
          <cell r="F185" t="str">
            <v>MG501</v>
          </cell>
          <cell r="G185">
            <v>0.01</v>
          </cell>
          <cell r="H185" t="str">
            <v>MG521</v>
          </cell>
          <cell r="I185">
            <v>11</v>
          </cell>
          <cell r="J185" t="str">
            <v>-</v>
          </cell>
          <cell r="K185" t="str">
            <v>-</v>
          </cell>
          <cell r="L185" t="str">
            <v>-</v>
          </cell>
          <cell r="M185" t="str">
            <v>-</v>
          </cell>
          <cell r="N185" t="str">
            <v>-</v>
          </cell>
          <cell r="O185" t="str">
            <v>-</v>
          </cell>
          <cell r="P185" t="str">
            <v>-</v>
          </cell>
          <cell r="Q185" t="str">
            <v>-</v>
          </cell>
          <cell r="R185" t="str">
            <v>-</v>
          </cell>
          <cell r="S185" t="str">
            <v>-</v>
          </cell>
          <cell r="T185" t="str">
            <v>-</v>
          </cell>
          <cell r="U185" t="str">
            <v>-</v>
          </cell>
          <cell r="V185" t="str">
            <v>-</v>
          </cell>
          <cell r="W185" t="str">
            <v>-</v>
          </cell>
          <cell r="X185" t="str">
            <v>-</v>
          </cell>
          <cell r="Y185" t="str">
            <v>-</v>
          </cell>
          <cell r="Z185" t="str">
            <v>-</v>
          </cell>
          <cell r="AA185" t="str">
            <v>-</v>
          </cell>
          <cell r="AB185" t="str">
            <v>-</v>
          </cell>
          <cell r="AC185" t="str">
            <v>-</v>
          </cell>
          <cell r="AD185" t="str">
            <v>-</v>
          </cell>
          <cell r="AE185" t="str">
            <v>-</v>
          </cell>
          <cell r="AF185" t="str">
            <v>-</v>
          </cell>
          <cell r="AG185" t="str">
            <v>-</v>
          </cell>
          <cell r="AH185" t="str">
            <v>-</v>
          </cell>
          <cell r="AI185" t="str">
            <v>-</v>
          </cell>
          <cell r="AJ185">
            <v>0</v>
          </cell>
          <cell r="AK185" t="str">
            <v>-</v>
          </cell>
          <cell r="AL185" t="str">
            <v>-</v>
          </cell>
          <cell r="AM185" t="str">
            <v>-</v>
          </cell>
          <cell r="AN185" t="str">
            <v>-</v>
          </cell>
          <cell r="AO185" t="str">
            <v>-</v>
          </cell>
          <cell r="AP185" t="str">
            <v>-</v>
          </cell>
          <cell r="AQ185" t="str">
            <v>-</v>
          </cell>
          <cell r="AR185" t="str">
            <v>-</v>
          </cell>
          <cell r="AS185" t="str">
            <v>-</v>
          </cell>
          <cell r="AT185" t="str">
            <v>-</v>
          </cell>
          <cell r="AU185" t="str">
            <v>-</v>
          </cell>
          <cell r="AV185" t="str">
            <v>-</v>
          </cell>
          <cell r="AW185">
            <v>1</v>
          </cell>
          <cell r="AX185" t="str">
            <v>-</v>
          </cell>
          <cell r="AY185">
            <v>5</v>
          </cell>
          <cell r="AZ185">
            <v>5</v>
          </cell>
          <cell r="BA185">
            <v>1</v>
          </cell>
          <cell r="BB185" t="str">
            <v>MO20</v>
          </cell>
          <cell r="BC185">
            <v>50</v>
          </cell>
          <cell r="BD185">
            <v>1</v>
          </cell>
          <cell r="BE185" t="str">
            <v>MO10</v>
          </cell>
          <cell r="BF185">
            <v>50</v>
          </cell>
          <cell r="BG185" t="str">
            <v>-</v>
          </cell>
          <cell r="BH185" t="str">
            <v>-</v>
          </cell>
          <cell r="BI185" t="str">
            <v>-</v>
          </cell>
          <cell r="BJ185" t="str">
            <v>-</v>
          </cell>
          <cell r="BK185" t="str">
            <v>-</v>
          </cell>
          <cell r="BL185" t="str">
            <v>-</v>
          </cell>
          <cell r="BM185" t="str">
            <v>-</v>
          </cell>
          <cell r="BN185" t="str">
            <v>-</v>
          </cell>
          <cell r="BO185" t="str">
            <v>-</v>
          </cell>
          <cell r="BP185" t="str">
            <v>-</v>
          </cell>
          <cell r="BQ185" t="str">
            <v>-</v>
          </cell>
          <cell r="BT185">
            <v>0</v>
          </cell>
          <cell r="BW185" t="str">
            <v>Administracion, Imprevistos, Utilidad (AIU)</v>
          </cell>
          <cell r="BX185">
            <v>0.3</v>
          </cell>
          <cell r="BY185">
            <v>0</v>
          </cell>
          <cell r="BZ185">
            <v>0</v>
          </cell>
          <cell r="CA185">
            <v>0</v>
          </cell>
        </row>
        <row r="186">
          <cell r="D186" t="str">
            <v>DESCAPOTE MECANICO Y RETIRO (DISTANCIA DE 1 KM A 5 KM)</v>
          </cell>
          <cell r="E186" t="str">
            <v>M2</v>
          </cell>
          <cell r="F186" t="str">
            <v>MG501</v>
          </cell>
          <cell r="G186">
            <v>0.05</v>
          </cell>
          <cell r="H186" t="str">
            <v>MG521</v>
          </cell>
          <cell r="I186">
            <v>2</v>
          </cell>
          <cell r="J186" t="str">
            <v>MG543</v>
          </cell>
          <cell r="K186">
            <v>14.5</v>
          </cell>
          <cell r="L186" t="str">
            <v>-</v>
          </cell>
          <cell r="M186" t="str">
            <v>-</v>
          </cell>
          <cell r="N186" t="str">
            <v>-</v>
          </cell>
          <cell r="O186" t="str">
            <v>-</v>
          </cell>
          <cell r="P186" t="str">
            <v>-</v>
          </cell>
          <cell r="Q186" t="str">
            <v>-</v>
          </cell>
          <cell r="R186" t="str">
            <v>-</v>
          </cell>
          <cell r="S186" t="str">
            <v>-</v>
          </cell>
          <cell r="T186" t="str">
            <v>-</v>
          </cell>
          <cell r="U186" t="str">
            <v>-</v>
          </cell>
          <cell r="V186" t="str">
            <v>-</v>
          </cell>
          <cell r="W186" t="str">
            <v>-</v>
          </cell>
          <cell r="X186" t="str">
            <v>-</v>
          </cell>
          <cell r="Y186" t="str">
            <v>-</v>
          </cell>
          <cell r="Z186" t="str">
            <v>-</v>
          </cell>
          <cell r="AA186" t="str">
            <v>-</v>
          </cell>
          <cell r="AB186" t="str">
            <v>-</v>
          </cell>
          <cell r="AC186" t="str">
            <v>-</v>
          </cell>
          <cell r="AD186" t="str">
            <v>-</v>
          </cell>
          <cell r="AE186" t="str">
            <v>-</v>
          </cell>
          <cell r="AF186" t="str">
            <v>-</v>
          </cell>
          <cell r="AG186" t="str">
            <v>-</v>
          </cell>
          <cell r="AH186" t="str">
            <v>-</v>
          </cell>
          <cell r="AI186" t="str">
            <v>-</v>
          </cell>
          <cell r="AJ186">
            <v>0</v>
          </cell>
          <cell r="AK186" t="str">
            <v>-</v>
          </cell>
          <cell r="AL186" t="str">
            <v>-</v>
          </cell>
          <cell r="AM186" t="str">
            <v>-</v>
          </cell>
          <cell r="AN186" t="str">
            <v>-</v>
          </cell>
          <cell r="AO186" t="str">
            <v>-</v>
          </cell>
          <cell r="AP186" t="str">
            <v>-</v>
          </cell>
          <cell r="AQ186" t="str">
            <v>-</v>
          </cell>
          <cell r="AR186" t="str">
            <v>-</v>
          </cell>
          <cell r="AS186" t="str">
            <v>-</v>
          </cell>
          <cell r="AT186" t="str">
            <v>-</v>
          </cell>
          <cell r="AU186" t="str">
            <v>-</v>
          </cell>
          <cell r="AV186" t="str">
            <v>-</v>
          </cell>
          <cell r="AW186">
            <v>1</v>
          </cell>
          <cell r="AX186" t="str">
            <v>-</v>
          </cell>
          <cell r="AY186">
            <v>5</v>
          </cell>
          <cell r="AZ186">
            <v>5</v>
          </cell>
          <cell r="BA186">
            <v>1</v>
          </cell>
          <cell r="BB186" t="str">
            <v>MO10</v>
          </cell>
          <cell r="BC186">
            <v>40</v>
          </cell>
          <cell r="BD186" t="str">
            <v>-</v>
          </cell>
          <cell r="BE186" t="str">
            <v>-</v>
          </cell>
          <cell r="BF186" t="str">
            <v>-</v>
          </cell>
          <cell r="BG186" t="str">
            <v>-</v>
          </cell>
          <cell r="BH186" t="str">
            <v>-</v>
          </cell>
          <cell r="BI186" t="str">
            <v>-</v>
          </cell>
          <cell r="BJ186" t="str">
            <v>-</v>
          </cell>
          <cell r="BK186" t="str">
            <v>-</v>
          </cell>
          <cell r="BL186" t="str">
            <v>-</v>
          </cell>
          <cell r="BM186" t="str">
            <v>-</v>
          </cell>
          <cell r="BN186" t="str">
            <v>-</v>
          </cell>
          <cell r="BO186" t="str">
            <v>-</v>
          </cell>
          <cell r="BP186" t="str">
            <v>-</v>
          </cell>
          <cell r="BQ186" t="str">
            <v>-</v>
          </cell>
          <cell r="BT186">
            <v>0</v>
          </cell>
          <cell r="BW186" t="str">
            <v>Administracion, Imprevistos, Utilidad (AIU)</v>
          </cell>
          <cell r="BX186">
            <v>0.3</v>
          </cell>
          <cell r="BY186">
            <v>0</v>
          </cell>
          <cell r="BZ186">
            <v>0</v>
          </cell>
          <cell r="CA186">
            <v>0</v>
          </cell>
        </row>
        <row r="187">
          <cell r="D187" t="str">
            <v>CONFIGURACION-NIVELACION TERRENO</v>
          </cell>
          <cell r="E187" t="str">
            <v>M2</v>
          </cell>
          <cell r="F187" t="str">
            <v>MG501</v>
          </cell>
          <cell r="G187">
            <v>0.05</v>
          </cell>
          <cell r="H187" t="str">
            <v>MG514</v>
          </cell>
          <cell r="I187">
            <v>400</v>
          </cell>
          <cell r="J187" t="str">
            <v>-</v>
          </cell>
          <cell r="K187" t="str">
            <v>-</v>
          </cell>
          <cell r="L187" t="str">
            <v>-</v>
          </cell>
          <cell r="M187" t="str">
            <v>-</v>
          </cell>
          <cell r="N187" t="str">
            <v>-</v>
          </cell>
          <cell r="O187" t="str">
            <v>-</v>
          </cell>
          <cell r="P187" t="str">
            <v>IGE1013</v>
          </cell>
          <cell r="Q187">
            <v>0.35</v>
          </cell>
          <cell r="R187" t="str">
            <v>-</v>
          </cell>
          <cell r="S187" t="str">
            <v>-</v>
          </cell>
          <cell r="T187" t="str">
            <v>-</v>
          </cell>
          <cell r="U187" t="str">
            <v>-</v>
          </cell>
          <cell r="V187" t="str">
            <v>-</v>
          </cell>
          <cell r="W187" t="str">
            <v>-</v>
          </cell>
          <cell r="X187" t="str">
            <v>-</v>
          </cell>
          <cell r="Y187" t="str">
            <v>-</v>
          </cell>
          <cell r="Z187" t="str">
            <v>-</v>
          </cell>
          <cell r="AA187" t="str">
            <v>-</v>
          </cell>
          <cell r="AB187" t="str">
            <v>-</v>
          </cell>
          <cell r="AC187" t="str">
            <v>-</v>
          </cell>
          <cell r="AD187" t="str">
            <v>-</v>
          </cell>
          <cell r="AE187" t="str">
            <v>-</v>
          </cell>
          <cell r="AF187" t="str">
            <v>-</v>
          </cell>
          <cell r="AG187" t="str">
            <v>-</v>
          </cell>
          <cell r="AH187" t="str">
            <v>-</v>
          </cell>
          <cell r="AI187" t="str">
            <v>-</v>
          </cell>
          <cell r="AJ187">
            <v>0</v>
          </cell>
          <cell r="AK187" t="str">
            <v>-</v>
          </cell>
          <cell r="AL187" t="str">
            <v>-</v>
          </cell>
          <cell r="AM187" t="str">
            <v>-</v>
          </cell>
          <cell r="AN187" t="str">
            <v>-</v>
          </cell>
          <cell r="AO187" t="str">
            <v>-</v>
          </cell>
          <cell r="AP187" t="str">
            <v>-</v>
          </cell>
          <cell r="AQ187" t="str">
            <v>-</v>
          </cell>
          <cell r="AR187" t="str">
            <v>-</v>
          </cell>
          <cell r="AS187" t="str">
            <v>-</v>
          </cell>
          <cell r="AT187" t="str">
            <v>-</v>
          </cell>
          <cell r="AU187" t="str">
            <v>-</v>
          </cell>
          <cell r="AV187" t="str">
            <v>-</v>
          </cell>
          <cell r="AW187">
            <v>1</v>
          </cell>
          <cell r="AX187" t="str">
            <v>-</v>
          </cell>
          <cell r="AY187">
            <v>5</v>
          </cell>
          <cell r="AZ187">
            <v>5</v>
          </cell>
          <cell r="BA187">
            <v>1</v>
          </cell>
          <cell r="BB187" t="str">
            <v>MO10</v>
          </cell>
          <cell r="BC187">
            <v>400</v>
          </cell>
          <cell r="BD187" t="str">
            <v>-</v>
          </cell>
          <cell r="BE187" t="str">
            <v>-</v>
          </cell>
          <cell r="BF187" t="str">
            <v>-</v>
          </cell>
          <cell r="BG187" t="str">
            <v>-</v>
          </cell>
          <cell r="BH187" t="str">
            <v>-</v>
          </cell>
          <cell r="BI187" t="str">
            <v>-</v>
          </cell>
          <cell r="BJ187" t="str">
            <v>-</v>
          </cell>
          <cell r="BK187" t="str">
            <v>-</v>
          </cell>
          <cell r="BL187" t="str">
            <v>-</v>
          </cell>
          <cell r="BM187" t="str">
            <v>-</v>
          </cell>
          <cell r="BN187" t="str">
            <v>-</v>
          </cell>
          <cell r="BO187" t="str">
            <v>-</v>
          </cell>
          <cell r="BP187" t="str">
            <v>-</v>
          </cell>
          <cell r="BQ187" t="str">
            <v>-</v>
          </cell>
          <cell r="BT187">
            <v>557573</v>
          </cell>
          <cell r="BU187" t="str">
            <v>PDA SAN MATEO</v>
          </cell>
          <cell r="BW187" t="str">
            <v>Administracion, Imprevistos, Utilidad (AIU)</v>
          </cell>
          <cell r="BX187">
            <v>0.3</v>
          </cell>
          <cell r="BY187">
            <v>0</v>
          </cell>
          <cell r="BZ187">
            <v>0</v>
          </cell>
          <cell r="CA187">
            <v>0</v>
          </cell>
        </row>
        <row r="188">
          <cell r="D188" t="str">
            <v xml:space="preserve">Canal en lamina galvanizada cal 16 </v>
          </cell>
          <cell r="E188" t="str">
            <v>ml</v>
          </cell>
          <cell r="F188" t="str">
            <v>MG501</v>
          </cell>
          <cell r="G188">
            <v>0.05</v>
          </cell>
          <cell r="H188" t="str">
            <v>MG533</v>
          </cell>
          <cell r="I188">
            <v>10</v>
          </cell>
          <cell r="J188" t="str">
            <v>MG523</v>
          </cell>
          <cell r="K188">
            <v>10</v>
          </cell>
          <cell r="L188" t="str">
            <v>-</v>
          </cell>
          <cell r="M188" t="str">
            <v>-</v>
          </cell>
          <cell r="N188" t="str">
            <v>-</v>
          </cell>
          <cell r="O188" t="str">
            <v>-</v>
          </cell>
          <cell r="P188" t="str">
            <v>C5459</v>
          </cell>
          <cell r="Q188">
            <v>0.3</v>
          </cell>
          <cell r="R188" t="str">
            <v>IGE1280</v>
          </cell>
          <cell r="S188">
            <v>1</v>
          </cell>
          <cell r="T188" t="str">
            <v>C5201</v>
          </cell>
          <cell r="U188">
            <v>1.5</v>
          </cell>
          <cell r="V188" t="str">
            <v>-</v>
          </cell>
          <cell r="W188" t="str">
            <v>-</v>
          </cell>
          <cell r="X188" t="str">
            <v>-</v>
          </cell>
          <cell r="Y188" t="str">
            <v>-</v>
          </cell>
          <cell r="Z188" t="str">
            <v>-</v>
          </cell>
          <cell r="AA188" t="str">
            <v>-</v>
          </cell>
          <cell r="AB188" t="str">
            <v>-</v>
          </cell>
          <cell r="AC188" t="str">
            <v>-</v>
          </cell>
          <cell r="AD188" t="str">
            <v>-</v>
          </cell>
          <cell r="AE188" t="str">
            <v>-</v>
          </cell>
          <cell r="AF188" t="str">
            <v>-</v>
          </cell>
          <cell r="AG188" t="str">
            <v>-</v>
          </cell>
          <cell r="AH188" t="str">
            <v>-</v>
          </cell>
          <cell r="AI188" t="str">
            <v>-</v>
          </cell>
          <cell r="AJ188">
            <v>0</v>
          </cell>
          <cell r="AK188" t="str">
            <v>-</v>
          </cell>
          <cell r="AL188" t="str">
            <v>-</v>
          </cell>
          <cell r="AM188" t="str">
            <v>-</v>
          </cell>
          <cell r="AN188" t="str">
            <v>-</v>
          </cell>
          <cell r="AO188" t="str">
            <v>-</v>
          </cell>
          <cell r="AP188" t="str">
            <v>-</v>
          </cell>
          <cell r="AQ188" t="str">
            <v>-</v>
          </cell>
          <cell r="AR188" t="str">
            <v>-</v>
          </cell>
          <cell r="AS188" t="str">
            <v>-</v>
          </cell>
          <cell r="AT188" t="str">
            <v>-</v>
          </cell>
          <cell r="AU188" t="str">
            <v>-</v>
          </cell>
          <cell r="AV188" t="str">
            <v>-</v>
          </cell>
          <cell r="AW188">
            <v>1</v>
          </cell>
          <cell r="AX188" t="str">
            <v>-</v>
          </cell>
          <cell r="AY188">
            <v>5</v>
          </cell>
          <cell r="AZ188">
            <v>5</v>
          </cell>
          <cell r="BA188">
            <v>1</v>
          </cell>
          <cell r="BB188" t="str">
            <v>MO20</v>
          </cell>
          <cell r="BC188">
            <v>10</v>
          </cell>
          <cell r="BD188">
            <v>1</v>
          </cell>
          <cell r="BE188" t="str">
            <v>MO10</v>
          </cell>
          <cell r="BF188">
            <v>10</v>
          </cell>
          <cell r="BG188" t="str">
            <v>-</v>
          </cell>
          <cell r="BH188" t="str">
            <v>-</v>
          </cell>
          <cell r="BI188" t="str">
            <v>-</v>
          </cell>
          <cell r="BJ188" t="str">
            <v>-</v>
          </cell>
          <cell r="BK188" t="str">
            <v>-</v>
          </cell>
          <cell r="BL188" t="str">
            <v>-</v>
          </cell>
          <cell r="BM188" t="str">
            <v>-</v>
          </cell>
          <cell r="BN188" t="str">
            <v>-</v>
          </cell>
          <cell r="BO188" t="str">
            <v>-</v>
          </cell>
          <cell r="BP188" t="str">
            <v>MO25</v>
          </cell>
          <cell r="BQ188">
            <v>0.45</v>
          </cell>
          <cell r="BT188">
            <v>0</v>
          </cell>
          <cell r="BW188" t="str">
            <v>Administracion, Imprevistos, Utilidad (AIU)</v>
          </cell>
          <cell r="BX188">
            <v>0.3</v>
          </cell>
          <cell r="BY188">
            <v>0</v>
          </cell>
          <cell r="BZ188">
            <v>0</v>
          </cell>
          <cell r="CA188">
            <v>0</v>
          </cell>
        </row>
        <row r="189">
          <cell r="D189" t="str">
            <v>CAMPAMENTO 18 M2</v>
          </cell>
          <cell r="E189" t="str">
            <v>UNIDAD</v>
          </cell>
          <cell r="F189" t="str">
            <v>MG501</v>
          </cell>
          <cell r="G189">
            <v>0.01</v>
          </cell>
          <cell r="H189" t="str">
            <v>-</v>
          </cell>
          <cell r="I189" t="str">
            <v>-</v>
          </cell>
          <cell r="J189" t="str">
            <v>-</v>
          </cell>
          <cell r="K189" t="str">
            <v>-</v>
          </cell>
          <cell r="L189" t="str">
            <v>-</v>
          </cell>
          <cell r="M189" t="str">
            <v>-</v>
          </cell>
          <cell r="N189" t="str">
            <v>-</v>
          </cell>
          <cell r="O189" t="str">
            <v>-</v>
          </cell>
          <cell r="P189" t="str">
            <v>IGE1034</v>
          </cell>
          <cell r="Q189">
            <v>6</v>
          </cell>
          <cell r="R189" t="str">
            <v>IGE1121</v>
          </cell>
          <cell r="S189">
            <v>28</v>
          </cell>
          <cell r="T189" t="str">
            <v>IGE1176</v>
          </cell>
          <cell r="U189">
            <v>159</v>
          </cell>
          <cell r="V189" t="str">
            <v>IGE1181</v>
          </cell>
          <cell r="W189">
            <v>22.1</v>
          </cell>
          <cell r="X189" t="str">
            <v>IGE1235</v>
          </cell>
          <cell r="Y189">
            <v>2</v>
          </cell>
          <cell r="Z189" t="str">
            <v>IGE1249</v>
          </cell>
          <cell r="AA189">
            <v>4</v>
          </cell>
          <cell r="AB189" t="str">
            <v>IGE1321</v>
          </cell>
          <cell r="AC189">
            <v>14</v>
          </cell>
          <cell r="AD189" t="str">
            <v>IGE1252</v>
          </cell>
          <cell r="AE189">
            <v>2.34</v>
          </cell>
          <cell r="AF189" t="str">
            <v>-</v>
          </cell>
          <cell r="AG189" t="str">
            <v>-</v>
          </cell>
          <cell r="AH189" t="str">
            <v>-</v>
          </cell>
          <cell r="AI189" t="str">
            <v>-</v>
          </cell>
          <cell r="AJ189">
            <v>0</v>
          </cell>
          <cell r="AK189" t="str">
            <v>-</v>
          </cell>
          <cell r="AL189" t="str">
            <v>-</v>
          </cell>
          <cell r="AM189" t="str">
            <v>-</v>
          </cell>
          <cell r="AN189" t="str">
            <v>-</v>
          </cell>
          <cell r="AO189" t="str">
            <v>-</v>
          </cell>
          <cell r="AP189" t="str">
            <v>-</v>
          </cell>
          <cell r="AQ189" t="str">
            <v>-</v>
          </cell>
          <cell r="AR189" t="str">
            <v>-</v>
          </cell>
          <cell r="AS189" t="str">
            <v>-</v>
          </cell>
          <cell r="AT189" t="str">
            <v>-</v>
          </cell>
          <cell r="AU189" t="str">
            <v>-</v>
          </cell>
          <cell r="AV189" t="str">
            <v>-</v>
          </cell>
          <cell r="AW189">
            <v>1</v>
          </cell>
          <cell r="AX189" t="str">
            <v>-</v>
          </cell>
          <cell r="AY189">
            <v>5</v>
          </cell>
          <cell r="AZ189">
            <v>5</v>
          </cell>
          <cell r="BA189">
            <v>1</v>
          </cell>
          <cell r="BB189" t="str">
            <v>MO20</v>
          </cell>
          <cell r="BC189">
            <v>0.4</v>
          </cell>
          <cell r="BD189">
            <v>1</v>
          </cell>
          <cell r="BE189" t="str">
            <v>MO10</v>
          </cell>
          <cell r="BF189">
            <v>0.4</v>
          </cell>
          <cell r="BG189" t="str">
            <v>-</v>
          </cell>
          <cell r="BH189" t="str">
            <v>-</v>
          </cell>
          <cell r="BI189" t="str">
            <v>-</v>
          </cell>
          <cell r="BJ189" t="str">
            <v>-</v>
          </cell>
          <cell r="BK189" t="str">
            <v>-</v>
          </cell>
          <cell r="BL189" t="str">
            <v>-</v>
          </cell>
          <cell r="BM189" t="str">
            <v>-</v>
          </cell>
          <cell r="BN189" t="str">
            <v>-</v>
          </cell>
          <cell r="BO189" t="str">
            <v>-</v>
          </cell>
          <cell r="BP189" t="str">
            <v>-</v>
          </cell>
          <cell r="BQ189" t="str">
            <v>-</v>
          </cell>
          <cell r="BW189" t="str">
            <v>Administracion, Imprevistos, Utilidad (AIU)</v>
          </cell>
          <cell r="BX189">
            <v>0.3</v>
          </cell>
          <cell r="BY189">
            <v>0</v>
          </cell>
          <cell r="BZ189">
            <v>0</v>
          </cell>
          <cell r="CA189">
            <v>0</v>
          </cell>
        </row>
        <row r="190">
          <cell r="D190" t="str">
            <v>CAMPAMENTO 36 M2</v>
          </cell>
          <cell r="E190" t="str">
            <v>unidad</v>
          </cell>
          <cell r="F190" t="str">
            <v>MG501</v>
          </cell>
          <cell r="G190">
            <v>0.01</v>
          </cell>
          <cell r="H190" t="str">
            <v>-</v>
          </cell>
          <cell r="I190" t="str">
            <v>-</v>
          </cell>
          <cell r="J190" t="str">
            <v>-</v>
          </cell>
          <cell r="K190" t="str">
            <v>-</v>
          </cell>
          <cell r="L190" t="str">
            <v>-</v>
          </cell>
          <cell r="M190" t="str">
            <v>-</v>
          </cell>
          <cell r="N190" t="str">
            <v>-</v>
          </cell>
          <cell r="O190" t="str">
            <v>-</v>
          </cell>
          <cell r="P190" t="str">
            <v>IGE1034</v>
          </cell>
          <cell r="Q190">
            <v>9</v>
          </cell>
          <cell r="R190" t="str">
            <v>IGE1121</v>
          </cell>
          <cell r="S190">
            <v>56</v>
          </cell>
          <cell r="T190" t="str">
            <v>IGE1176</v>
          </cell>
          <cell r="U190">
            <v>7</v>
          </cell>
          <cell r="V190" t="str">
            <v>IGE1181</v>
          </cell>
          <cell r="W190">
            <v>111.5</v>
          </cell>
          <cell r="X190" t="str">
            <v>IGE1235</v>
          </cell>
          <cell r="Y190">
            <v>2</v>
          </cell>
          <cell r="Z190" t="str">
            <v>IGE1249</v>
          </cell>
          <cell r="AA190">
            <v>7</v>
          </cell>
          <cell r="AB190" t="str">
            <v>IGE1321</v>
          </cell>
          <cell r="AC190">
            <v>28</v>
          </cell>
          <cell r="AD190" t="str">
            <v>IGE1094</v>
          </cell>
          <cell r="AE190">
            <v>1.8</v>
          </cell>
          <cell r="AF190" t="str">
            <v>IGE1252</v>
          </cell>
          <cell r="AG190">
            <v>4.68</v>
          </cell>
          <cell r="AH190" t="str">
            <v>-</v>
          </cell>
          <cell r="AI190" t="str">
            <v>-</v>
          </cell>
          <cell r="AJ190">
            <v>0</v>
          </cell>
          <cell r="AK190" t="str">
            <v>-</v>
          </cell>
          <cell r="AL190" t="str">
            <v>-</v>
          </cell>
          <cell r="AM190" t="str">
            <v>-</v>
          </cell>
          <cell r="AN190" t="str">
            <v>-</v>
          </cell>
          <cell r="AO190" t="str">
            <v>-</v>
          </cell>
          <cell r="AP190" t="str">
            <v>-</v>
          </cell>
          <cell r="AQ190" t="str">
            <v>-</v>
          </cell>
          <cell r="AR190" t="str">
            <v>-</v>
          </cell>
          <cell r="AS190" t="str">
            <v>-</v>
          </cell>
          <cell r="AT190" t="str">
            <v>-</v>
          </cell>
          <cell r="AU190" t="str">
            <v>-</v>
          </cell>
          <cell r="AV190" t="str">
            <v>-</v>
          </cell>
          <cell r="AW190">
            <v>1</v>
          </cell>
          <cell r="AX190" t="str">
            <v>-</v>
          </cell>
          <cell r="AY190">
            <v>5</v>
          </cell>
          <cell r="AZ190">
            <v>5</v>
          </cell>
          <cell r="BA190">
            <v>1</v>
          </cell>
          <cell r="BB190" t="str">
            <v>MO20</v>
          </cell>
          <cell r="BC190">
            <v>0.15</v>
          </cell>
          <cell r="BD190">
            <v>1</v>
          </cell>
          <cell r="BE190" t="str">
            <v>MO10</v>
          </cell>
          <cell r="BF190">
            <v>0.15</v>
          </cell>
          <cell r="BG190" t="str">
            <v>-</v>
          </cell>
          <cell r="BH190" t="str">
            <v>-</v>
          </cell>
          <cell r="BI190" t="str">
            <v>-</v>
          </cell>
          <cell r="BJ190" t="str">
            <v>-</v>
          </cell>
          <cell r="BK190" t="str">
            <v>-</v>
          </cell>
          <cell r="BL190" t="str">
            <v>-</v>
          </cell>
          <cell r="BM190" t="str">
            <v>-</v>
          </cell>
          <cell r="BN190" t="str">
            <v>-</v>
          </cell>
          <cell r="BO190" t="str">
            <v>-</v>
          </cell>
          <cell r="BP190" t="str">
            <v>-</v>
          </cell>
          <cell r="BQ190" t="str">
            <v>-</v>
          </cell>
          <cell r="BW190" t="str">
            <v>Administracion, Imprevistos, Utilidad (AIU)</v>
          </cell>
          <cell r="BX190">
            <v>0.3</v>
          </cell>
          <cell r="BY190">
            <v>0</v>
          </cell>
          <cell r="BZ190">
            <v>0</v>
          </cell>
          <cell r="CA190">
            <v>0</v>
          </cell>
        </row>
        <row r="191">
          <cell r="D191" t="str">
            <v>Canaleta para lavado de filtros en PRFV con sección 0.60x0.60 m, muros de e=0.10 m, piso de  e=0.15 m., apoyada en los muros existentes</v>
          </cell>
          <cell r="E191" t="str">
            <v>UN</v>
          </cell>
          <cell r="F191" t="str">
            <v>MG501</v>
          </cell>
          <cell r="G191">
            <v>0.05</v>
          </cell>
          <cell r="H191" t="str">
            <v>-</v>
          </cell>
          <cell r="I191" t="str">
            <v>-</v>
          </cell>
          <cell r="J191" t="str">
            <v>-</v>
          </cell>
          <cell r="K191" t="str">
            <v>-</v>
          </cell>
          <cell r="L191" t="str">
            <v>-</v>
          </cell>
          <cell r="M191" t="str">
            <v>-</v>
          </cell>
          <cell r="N191" t="str">
            <v>-</v>
          </cell>
          <cell r="O191" t="str">
            <v>-</v>
          </cell>
          <cell r="P191" t="str">
            <v>C5269</v>
          </cell>
          <cell r="Q191">
            <v>1</v>
          </cell>
          <cell r="R191" t="str">
            <v>-</v>
          </cell>
          <cell r="S191" t="str">
            <v>-</v>
          </cell>
          <cell r="T191" t="str">
            <v>-</v>
          </cell>
          <cell r="U191" t="str">
            <v>-</v>
          </cell>
          <cell r="V191" t="str">
            <v>-</v>
          </cell>
          <cell r="W191" t="str">
            <v>-</v>
          </cell>
          <cell r="X191" t="str">
            <v>-</v>
          </cell>
          <cell r="Y191" t="str">
            <v>-</v>
          </cell>
          <cell r="Z191" t="str">
            <v>-</v>
          </cell>
          <cell r="AA191" t="str">
            <v>-</v>
          </cell>
          <cell r="AB191" t="str">
            <v>-</v>
          </cell>
          <cell r="AC191" t="str">
            <v>-</v>
          </cell>
          <cell r="AD191" t="str">
            <v>-</v>
          </cell>
          <cell r="AE191" t="str">
            <v>-</v>
          </cell>
          <cell r="AF191" t="str">
            <v>-</v>
          </cell>
          <cell r="AG191" t="str">
            <v>-</v>
          </cell>
          <cell r="AH191" t="str">
            <v>-</v>
          </cell>
          <cell r="AI191" t="str">
            <v>-</v>
          </cell>
          <cell r="AJ191">
            <v>0</v>
          </cell>
          <cell r="AK191" t="str">
            <v>-</v>
          </cell>
          <cell r="AL191" t="str">
            <v>-</v>
          </cell>
          <cell r="AM191" t="str">
            <v>-</v>
          </cell>
          <cell r="AN191" t="str">
            <v>-</v>
          </cell>
          <cell r="AO191" t="str">
            <v>-</v>
          </cell>
          <cell r="AP191" t="str">
            <v>-</v>
          </cell>
          <cell r="AQ191" t="str">
            <v>-</v>
          </cell>
          <cell r="AR191" t="str">
            <v>-</v>
          </cell>
          <cell r="AS191" t="str">
            <v>-</v>
          </cell>
          <cell r="AT191" t="str">
            <v>-</v>
          </cell>
          <cell r="AU191" t="str">
            <v>-</v>
          </cell>
          <cell r="AV191" t="str">
            <v>-</v>
          </cell>
          <cell r="AW191">
            <v>1</v>
          </cell>
          <cell r="AX191" t="str">
            <v>-</v>
          </cell>
          <cell r="AY191">
            <v>5</v>
          </cell>
          <cell r="AZ191">
            <v>5</v>
          </cell>
          <cell r="BA191">
            <v>1</v>
          </cell>
          <cell r="BB191" t="str">
            <v>MO20</v>
          </cell>
          <cell r="BC191">
            <v>20</v>
          </cell>
          <cell r="BD191">
            <v>3</v>
          </cell>
          <cell r="BE191" t="str">
            <v>MO10</v>
          </cell>
          <cell r="BF191">
            <v>20</v>
          </cell>
          <cell r="BG191" t="str">
            <v>-</v>
          </cell>
          <cell r="BH191" t="str">
            <v>-</v>
          </cell>
          <cell r="BI191" t="str">
            <v>-</v>
          </cell>
          <cell r="BJ191" t="str">
            <v>-</v>
          </cell>
          <cell r="BK191" t="str">
            <v>-</v>
          </cell>
          <cell r="BL191" t="str">
            <v>-</v>
          </cell>
          <cell r="BM191" t="str">
            <v>-</v>
          </cell>
          <cell r="BN191" t="str">
            <v>-</v>
          </cell>
          <cell r="BO191" t="str">
            <v>-</v>
          </cell>
          <cell r="BP191" t="str">
            <v>-</v>
          </cell>
          <cell r="BQ191" t="str">
            <v>-</v>
          </cell>
          <cell r="BT191">
            <v>0</v>
          </cell>
          <cell r="BW191" t="str">
            <v>Administracion, Imprevistos, Utilidad (AIU)</v>
          </cell>
          <cell r="BX191">
            <v>0.3</v>
          </cell>
          <cell r="BY191">
            <v>0</v>
          </cell>
          <cell r="BZ191">
            <v>0</v>
          </cell>
          <cell r="CA191">
            <v>0</v>
          </cell>
        </row>
        <row r="192">
          <cell r="D192" t="str">
            <v>Carcamo de salida en PRFV, ASTM D-3681, e=0.05m</v>
          </cell>
          <cell r="E192" t="str">
            <v>UN</v>
          </cell>
          <cell r="F192" t="str">
            <v>MG501</v>
          </cell>
          <cell r="G192">
            <v>0.05</v>
          </cell>
          <cell r="H192" t="str">
            <v>-</v>
          </cell>
          <cell r="I192" t="str">
            <v>-</v>
          </cell>
          <cell r="J192" t="str">
            <v>-</v>
          </cell>
          <cell r="K192" t="str">
            <v>-</v>
          </cell>
          <cell r="L192" t="str">
            <v>-</v>
          </cell>
          <cell r="M192" t="str">
            <v>-</v>
          </cell>
          <cell r="N192" t="str">
            <v>-</v>
          </cell>
          <cell r="O192" t="str">
            <v>-</v>
          </cell>
          <cell r="P192" t="str">
            <v>C5493</v>
          </cell>
          <cell r="Q192">
            <v>1</v>
          </cell>
          <cell r="R192" t="str">
            <v>-</v>
          </cell>
          <cell r="S192" t="str">
            <v>-</v>
          </cell>
          <cell r="T192" t="str">
            <v>-</v>
          </cell>
          <cell r="U192" t="str">
            <v>-</v>
          </cell>
          <cell r="V192" t="str">
            <v>-</v>
          </cell>
          <cell r="W192" t="str">
            <v>-</v>
          </cell>
          <cell r="X192" t="str">
            <v>-</v>
          </cell>
          <cell r="Y192" t="str">
            <v>-</v>
          </cell>
          <cell r="Z192" t="str">
            <v>-</v>
          </cell>
          <cell r="AA192" t="str">
            <v>-</v>
          </cell>
          <cell r="AB192" t="str">
            <v>-</v>
          </cell>
          <cell r="AC192" t="str">
            <v>-</v>
          </cell>
          <cell r="AD192" t="str">
            <v>-</v>
          </cell>
          <cell r="AE192" t="str">
            <v>-</v>
          </cell>
          <cell r="AF192" t="str">
            <v>-</v>
          </cell>
          <cell r="AG192" t="str">
            <v>-</v>
          </cell>
          <cell r="AH192" t="str">
            <v>-</v>
          </cell>
          <cell r="AI192" t="str">
            <v>-</v>
          </cell>
          <cell r="AJ192">
            <v>0</v>
          </cell>
          <cell r="AK192" t="str">
            <v>-</v>
          </cell>
          <cell r="AL192" t="str">
            <v>-</v>
          </cell>
          <cell r="AM192" t="str">
            <v>-</v>
          </cell>
          <cell r="AN192" t="str">
            <v>-</v>
          </cell>
          <cell r="AO192" t="str">
            <v>-</v>
          </cell>
          <cell r="AP192" t="str">
            <v>-</v>
          </cell>
          <cell r="AQ192" t="str">
            <v>-</v>
          </cell>
          <cell r="AR192" t="str">
            <v>-</v>
          </cell>
          <cell r="AS192" t="str">
            <v>-</v>
          </cell>
          <cell r="AT192" t="str">
            <v>-</v>
          </cell>
          <cell r="AU192" t="str">
            <v>-</v>
          </cell>
          <cell r="AV192" t="str">
            <v>-</v>
          </cell>
          <cell r="AW192">
            <v>1</v>
          </cell>
          <cell r="AX192" t="str">
            <v>-</v>
          </cell>
          <cell r="AY192">
            <v>5</v>
          </cell>
          <cell r="AZ192">
            <v>5</v>
          </cell>
          <cell r="BA192">
            <v>1</v>
          </cell>
          <cell r="BB192" t="str">
            <v>MO20</v>
          </cell>
          <cell r="BC192">
            <v>20</v>
          </cell>
          <cell r="BD192">
            <v>2</v>
          </cell>
          <cell r="BE192" t="str">
            <v>MO10</v>
          </cell>
          <cell r="BF192">
            <v>20</v>
          </cell>
          <cell r="BG192" t="str">
            <v>-</v>
          </cell>
          <cell r="BH192" t="str">
            <v>-</v>
          </cell>
          <cell r="BI192" t="str">
            <v>-</v>
          </cell>
          <cell r="BJ192" t="str">
            <v>-</v>
          </cell>
          <cell r="BK192" t="str">
            <v>-</v>
          </cell>
          <cell r="BL192" t="str">
            <v>-</v>
          </cell>
          <cell r="BM192" t="str">
            <v>-</v>
          </cell>
          <cell r="BN192" t="str">
            <v>-</v>
          </cell>
          <cell r="BO192" t="str">
            <v>-</v>
          </cell>
          <cell r="BP192" t="str">
            <v>-</v>
          </cell>
          <cell r="BQ192" t="str">
            <v>-</v>
          </cell>
          <cell r="BW192" t="str">
            <v>Administracion, Imprevistos, Utilidad (AIU)</v>
          </cell>
          <cell r="BX192">
            <v>0.3</v>
          </cell>
          <cell r="BY192">
            <v>0</v>
          </cell>
          <cell r="BZ192">
            <v>0</v>
          </cell>
          <cell r="CA192">
            <v>0</v>
          </cell>
        </row>
        <row r="193">
          <cell r="D193" t="str">
            <v>ENCHAPE EN PORCELANA ATLANTIS O SIMILAR 25*30</v>
          </cell>
          <cell r="E193" t="str">
            <v>M2</v>
          </cell>
          <cell r="F193" t="str">
            <v>MG501</v>
          </cell>
          <cell r="G193">
            <v>2.1700000000000001E-2</v>
          </cell>
          <cell r="H193" t="str">
            <v>-</v>
          </cell>
          <cell r="I193" t="str">
            <v>-</v>
          </cell>
          <cell r="J193" t="str">
            <v>-</v>
          </cell>
          <cell r="K193" t="str">
            <v>-</v>
          </cell>
          <cell r="L193" t="str">
            <v>-</v>
          </cell>
          <cell r="M193" t="str">
            <v>-</v>
          </cell>
          <cell r="N193" t="str">
            <v>-</v>
          </cell>
          <cell r="O193" t="str">
            <v>-</v>
          </cell>
          <cell r="P193" t="str">
            <v>C5477</v>
          </cell>
          <cell r="Q193">
            <v>1.05</v>
          </cell>
          <cell r="R193" t="str">
            <v>IGE1199</v>
          </cell>
          <cell r="S193">
            <v>3.15</v>
          </cell>
          <cell r="T193" t="str">
            <v>IGE1061</v>
          </cell>
          <cell r="U193">
            <v>0.7</v>
          </cell>
          <cell r="V193" t="str">
            <v>IGE1134</v>
          </cell>
          <cell r="W193">
            <v>0.5</v>
          </cell>
          <cell r="X193" t="str">
            <v>IGE1013</v>
          </cell>
          <cell r="Y193">
            <v>3</v>
          </cell>
          <cell r="Z193" t="str">
            <v>-</v>
          </cell>
          <cell r="AA193" t="str">
            <v>-</v>
          </cell>
          <cell r="AB193" t="str">
            <v>-</v>
          </cell>
          <cell r="AC193" t="str">
            <v>-</v>
          </cell>
          <cell r="AD193" t="str">
            <v>-</v>
          </cell>
          <cell r="AE193" t="str">
            <v>-</v>
          </cell>
          <cell r="AF193" t="str">
            <v>-</v>
          </cell>
          <cell r="AG193" t="str">
            <v>-</v>
          </cell>
          <cell r="AH193" t="str">
            <v>-</v>
          </cell>
          <cell r="AI193" t="str">
            <v>-</v>
          </cell>
          <cell r="AJ193">
            <v>0</v>
          </cell>
          <cell r="AK193" t="str">
            <v>-</v>
          </cell>
          <cell r="AL193" t="str">
            <v>-</v>
          </cell>
          <cell r="AM193" t="str">
            <v>-</v>
          </cell>
          <cell r="AN193" t="str">
            <v>-</v>
          </cell>
          <cell r="AO193" t="str">
            <v>-</v>
          </cell>
          <cell r="AP193" t="str">
            <v>-</v>
          </cell>
          <cell r="AQ193" t="str">
            <v>-</v>
          </cell>
          <cell r="AR193" t="str">
            <v>-</v>
          </cell>
          <cell r="AS193" t="str">
            <v>-</v>
          </cell>
          <cell r="AT193" t="str">
            <v>-</v>
          </cell>
          <cell r="AU193" t="str">
            <v>-</v>
          </cell>
          <cell r="AV193" t="str">
            <v>-</v>
          </cell>
          <cell r="AW193">
            <v>1</v>
          </cell>
          <cell r="AX193" t="str">
            <v>-</v>
          </cell>
          <cell r="AY193">
            <v>5</v>
          </cell>
          <cell r="AZ193">
            <v>5</v>
          </cell>
          <cell r="BA193">
            <v>1</v>
          </cell>
          <cell r="BB193" t="str">
            <v>MO13</v>
          </cell>
          <cell r="BC193">
            <v>10</v>
          </cell>
          <cell r="BD193" t="str">
            <v>-</v>
          </cell>
          <cell r="BE193" t="str">
            <v>-</v>
          </cell>
          <cell r="BF193" t="str">
            <v>-</v>
          </cell>
          <cell r="BG193" t="str">
            <v>-</v>
          </cell>
          <cell r="BH193" t="str">
            <v>-</v>
          </cell>
          <cell r="BI193" t="str">
            <v>-</v>
          </cell>
          <cell r="BJ193" t="str">
            <v>-</v>
          </cell>
          <cell r="BK193" t="str">
            <v>-</v>
          </cell>
          <cell r="BL193" t="str">
            <v>-</v>
          </cell>
          <cell r="BM193" t="str">
            <v>-</v>
          </cell>
          <cell r="BN193" t="str">
            <v>-</v>
          </cell>
          <cell r="BO193" t="str">
            <v>-</v>
          </cell>
          <cell r="BP193" t="str">
            <v>-</v>
          </cell>
          <cell r="BQ193" t="str">
            <v>-</v>
          </cell>
          <cell r="BW193" t="str">
            <v>Administracion, Imprevistos, Utilidad (AIU)</v>
          </cell>
          <cell r="BX193">
            <v>0.3</v>
          </cell>
          <cell r="BY193">
            <v>0</v>
          </cell>
          <cell r="BZ193">
            <v>0</v>
          </cell>
          <cell r="CA193">
            <v>0</v>
          </cell>
        </row>
        <row r="194">
          <cell r="D194" t="str">
            <v>Cercha para cubierta en ángulo  Inc. Anticorr.</v>
          </cell>
          <cell r="E194" t="str">
            <v>KG</v>
          </cell>
          <cell r="F194" t="str">
            <v>MG501</v>
          </cell>
          <cell r="G194">
            <v>0.05</v>
          </cell>
          <cell r="H194" t="str">
            <v>MG523</v>
          </cell>
          <cell r="I194">
            <v>0.25</v>
          </cell>
          <cell r="J194" t="str">
            <v>MG508</v>
          </cell>
          <cell r="K194">
            <v>20</v>
          </cell>
          <cell r="L194" t="str">
            <v>-</v>
          </cell>
          <cell r="M194" t="str">
            <v>-</v>
          </cell>
          <cell r="N194" t="str">
            <v>-</v>
          </cell>
          <cell r="O194" t="str">
            <v>-</v>
          </cell>
          <cell r="P194" t="str">
            <v>C5484</v>
          </cell>
          <cell r="Q194">
            <v>1.05</v>
          </cell>
          <cell r="R194" t="str">
            <v>IGE1280</v>
          </cell>
          <cell r="S194">
            <v>0.03</v>
          </cell>
          <cell r="T194" t="str">
            <v>IGE1207</v>
          </cell>
          <cell r="U194">
            <v>0.01</v>
          </cell>
          <cell r="V194" t="str">
            <v>-</v>
          </cell>
          <cell r="W194" t="str">
            <v>-</v>
          </cell>
          <cell r="X194" t="str">
            <v>-</v>
          </cell>
          <cell r="Y194" t="str">
            <v>-</v>
          </cell>
          <cell r="Z194" t="str">
            <v>-</v>
          </cell>
          <cell r="AA194" t="str">
            <v>-</v>
          </cell>
          <cell r="AB194" t="str">
            <v>-</v>
          </cell>
          <cell r="AC194" t="str">
            <v>-</v>
          </cell>
          <cell r="AD194" t="str">
            <v>-</v>
          </cell>
          <cell r="AE194" t="str">
            <v>-</v>
          </cell>
          <cell r="AF194" t="str">
            <v>-</v>
          </cell>
          <cell r="AG194" t="str">
            <v>-</v>
          </cell>
          <cell r="AH194" t="str">
            <v>-</v>
          </cell>
          <cell r="AI194" t="str">
            <v>-</v>
          </cell>
          <cell r="AJ194">
            <v>0</v>
          </cell>
          <cell r="AK194" t="str">
            <v>-</v>
          </cell>
          <cell r="AL194" t="str">
            <v>-</v>
          </cell>
          <cell r="AM194" t="str">
            <v>-</v>
          </cell>
          <cell r="AN194" t="str">
            <v>-</v>
          </cell>
          <cell r="AO194" t="str">
            <v>-</v>
          </cell>
          <cell r="AP194" t="str">
            <v>-</v>
          </cell>
          <cell r="AQ194" t="str">
            <v>-</v>
          </cell>
          <cell r="AR194" t="str">
            <v>-</v>
          </cell>
          <cell r="AS194" t="str">
            <v>-</v>
          </cell>
          <cell r="AT194" t="str">
            <v>-</v>
          </cell>
          <cell r="AU194" t="str">
            <v>-</v>
          </cell>
          <cell r="AV194" t="str">
            <v>-</v>
          </cell>
          <cell r="AW194">
            <v>1</v>
          </cell>
          <cell r="AX194" t="str">
            <v>-</v>
          </cell>
          <cell r="AY194">
            <v>5</v>
          </cell>
          <cell r="AZ194">
            <v>5</v>
          </cell>
          <cell r="BA194">
            <v>1</v>
          </cell>
          <cell r="BB194" t="str">
            <v>MO13</v>
          </cell>
          <cell r="BC194">
            <v>65</v>
          </cell>
          <cell r="BD194">
            <v>1</v>
          </cell>
          <cell r="BE194" t="str">
            <v>MO22</v>
          </cell>
          <cell r="BF194">
            <v>65</v>
          </cell>
          <cell r="BG194" t="str">
            <v>-</v>
          </cell>
          <cell r="BH194" t="str">
            <v>-</v>
          </cell>
          <cell r="BI194" t="str">
            <v>-</v>
          </cell>
          <cell r="BJ194" t="str">
            <v>-</v>
          </cell>
          <cell r="BK194" t="str">
            <v>-</v>
          </cell>
          <cell r="BL194" t="str">
            <v>-</v>
          </cell>
          <cell r="BM194" t="str">
            <v>-</v>
          </cell>
          <cell r="BN194" t="str">
            <v>-</v>
          </cell>
          <cell r="BO194" t="str">
            <v>-</v>
          </cell>
          <cell r="BP194" t="str">
            <v>-</v>
          </cell>
          <cell r="BQ194" t="str">
            <v>-</v>
          </cell>
          <cell r="BT194">
            <v>0</v>
          </cell>
          <cell r="BW194" t="str">
            <v>Administracion, Imprevistos, Utilidad (AIU)</v>
          </cell>
          <cell r="BX194">
            <v>0.3</v>
          </cell>
          <cell r="BY194">
            <v>0</v>
          </cell>
          <cell r="BZ194">
            <v>0</v>
          </cell>
          <cell r="CA194">
            <v>0</v>
          </cell>
        </row>
        <row r="195">
          <cell r="D195" t="str">
            <v>ALISTADO PENDIENTADO E IMPERMEABILIZADO E=0.04 - 1:3</v>
          </cell>
          <cell r="E195" t="str">
            <v>ML</v>
          </cell>
          <cell r="F195" t="str">
            <v>MG501</v>
          </cell>
          <cell r="G195">
            <v>0.05</v>
          </cell>
          <cell r="H195" t="str">
            <v>-</v>
          </cell>
          <cell r="I195" t="str">
            <v>-</v>
          </cell>
          <cell r="J195" t="str">
            <v>-</v>
          </cell>
          <cell r="K195" t="str">
            <v>-</v>
          </cell>
          <cell r="L195" t="str">
            <v>-</v>
          </cell>
          <cell r="M195" t="str">
            <v>-</v>
          </cell>
          <cell r="N195" t="str">
            <v>-</v>
          </cell>
          <cell r="O195" t="str">
            <v>-</v>
          </cell>
          <cell r="P195" t="str">
            <v>IGE1193</v>
          </cell>
          <cell r="Q195">
            <v>0.04</v>
          </cell>
          <cell r="R195" t="str">
            <v>-</v>
          </cell>
          <cell r="S195" t="str">
            <v>-</v>
          </cell>
          <cell r="T195" t="str">
            <v>-</v>
          </cell>
          <cell r="U195" t="str">
            <v>-</v>
          </cell>
          <cell r="V195" t="str">
            <v>-</v>
          </cell>
          <cell r="W195" t="str">
            <v>-</v>
          </cell>
          <cell r="X195" t="str">
            <v>-</v>
          </cell>
          <cell r="Y195" t="str">
            <v>-</v>
          </cell>
          <cell r="Z195" t="str">
            <v>-</v>
          </cell>
          <cell r="AA195" t="str">
            <v>-</v>
          </cell>
          <cell r="AB195" t="str">
            <v>-</v>
          </cell>
          <cell r="AC195" t="str">
            <v>-</v>
          </cell>
          <cell r="AD195" t="str">
            <v>-</v>
          </cell>
          <cell r="AE195" t="str">
            <v>-</v>
          </cell>
          <cell r="AF195" t="str">
            <v>-</v>
          </cell>
          <cell r="AG195" t="str">
            <v>-</v>
          </cell>
          <cell r="AH195" t="str">
            <v>-</v>
          </cell>
          <cell r="AI195" t="str">
            <v>-</v>
          </cell>
          <cell r="AJ195">
            <v>0</v>
          </cell>
          <cell r="AK195" t="str">
            <v>-</v>
          </cell>
          <cell r="AL195" t="str">
            <v>-</v>
          </cell>
          <cell r="AM195" t="str">
            <v>-</v>
          </cell>
          <cell r="AN195" t="str">
            <v>-</v>
          </cell>
          <cell r="AO195" t="str">
            <v>-</v>
          </cell>
          <cell r="AP195" t="str">
            <v>-</v>
          </cell>
          <cell r="AQ195" t="str">
            <v>-</v>
          </cell>
          <cell r="AR195" t="str">
            <v>-</v>
          </cell>
          <cell r="AS195" t="str">
            <v>-</v>
          </cell>
          <cell r="AT195" t="str">
            <v>-</v>
          </cell>
          <cell r="AU195" t="str">
            <v>-</v>
          </cell>
          <cell r="AV195" t="str">
            <v>-</v>
          </cell>
          <cell r="AW195">
            <v>1</v>
          </cell>
          <cell r="AX195" t="str">
            <v>-</v>
          </cell>
          <cell r="AY195">
            <v>5</v>
          </cell>
          <cell r="AZ195">
            <v>5</v>
          </cell>
          <cell r="BA195">
            <v>1</v>
          </cell>
          <cell r="BB195" t="str">
            <v>MO13</v>
          </cell>
          <cell r="BC195">
            <v>18</v>
          </cell>
          <cell r="BD195" t="str">
            <v>-</v>
          </cell>
          <cell r="BE195" t="str">
            <v>-</v>
          </cell>
          <cell r="BF195" t="str">
            <v>-</v>
          </cell>
          <cell r="BG195" t="str">
            <v>-</v>
          </cell>
          <cell r="BH195" t="str">
            <v>-</v>
          </cell>
          <cell r="BI195" t="str">
            <v>-</v>
          </cell>
          <cell r="BJ195" t="str">
            <v>-</v>
          </cell>
          <cell r="BK195" t="str">
            <v>-</v>
          </cell>
          <cell r="BL195" t="str">
            <v>-</v>
          </cell>
          <cell r="BM195" t="str">
            <v>-</v>
          </cell>
          <cell r="BN195" t="str">
            <v>-</v>
          </cell>
          <cell r="BO195" t="str">
            <v>-</v>
          </cell>
          <cell r="BP195" t="str">
            <v>-</v>
          </cell>
          <cell r="BQ195" t="str">
            <v>-</v>
          </cell>
          <cell r="BT195">
            <v>0</v>
          </cell>
          <cell r="BW195" t="str">
            <v>Administracion, Imprevistos, Utilidad (AIU)</v>
          </cell>
          <cell r="BX195">
            <v>0.3</v>
          </cell>
          <cell r="BY195">
            <v>0</v>
          </cell>
          <cell r="BZ195">
            <v>0</v>
          </cell>
          <cell r="CA195">
            <v>0</v>
          </cell>
        </row>
        <row r="196">
          <cell r="D196" t="str">
            <v>CERRADURA BAÑO SCHLAGE A - 40S</v>
          </cell>
          <cell r="E196" t="str">
            <v>uni</v>
          </cell>
          <cell r="F196" t="str">
            <v>MG501</v>
          </cell>
          <cell r="G196">
            <v>1.0999999999999999E-2</v>
          </cell>
          <cell r="H196" t="str">
            <v>-</v>
          </cell>
          <cell r="I196" t="str">
            <v>-</v>
          </cell>
          <cell r="J196" t="str">
            <v>-</v>
          </cell>
          <cell r="K196" t="str">
            <v>-</v>
          </cell>
          <cell r="L196" t="str">
            <v>-</v>
          </cell>
          <cell r="M196" t="str">
            <v>-</v>
          </cell>
          <cell r="N196" t="str">
            <v>-</v>
          </cell>
          <cell r="O196" t="str">
            <v>-</v>
          </cell>
          <cell r="P196" t="str">
            <v>IGE1063</v>
          </cell>
          <cell r="Q196">
            <v>1</v>
          </cell>
          <cell r="R196" t="str">
            <v>-</v>
          </cell>
          <cell r="S196" t="str">
            <v>-</v>
          </cell>
          <cell r="T196" t="str">
            <v>-</v>
          </cell>
          <cell r="U196" t="str">
            <v>-</v>
          </cell>
          <cell r="V196" t="str">
            <v>-</v>
          </cell>
          <cell r="W196" t="str">
            <v>-</v>
          </cell>
          <cell r="X196" t="str">
            <v>-</v>
          </cell>
          <cell r="Y196" t="str">
            <v>-</v>
          </cell>
          <cell r="Z196" t="str">
            <v>-</v>
          </cell>
          <cell r="AA196" t="str">
            <v>-</v>
          </cell>
          <cell r="AB196" t="str">
            <v>-</v>
          </cell>
          <cell r="AC196" t="str">
            <v>-</v>
          </cell>
          <cell r="AD196" t="str">
            <v>-</v>
          </cell>
          <cell r="AE196" t="str">
            <v>-</v>
          </cell>
          <cell r="AF196" t="str">
            <v>-</v>
          </cell>
          <cell r="AG196" t="str">
            <v>-</v>
          </cell>
          <cell r="AH196" t="str">
            <v>-</v>
          </cell>
          <cell r="AI196" t="str">
            <v>-</v>
          </cell>
          <cell r="AJ196">
            <v>0</v>
          </cell>
          <cell r="AK196" t="str">
            <v>-</v>
          </cell>
          <cell r="AL196" t="str">
            <v>-</v>
          </cell>
          <cell r="AM196" t="str">
            <v>-</v>
          </cell>
          <cell r="AN196" t="str">
            <v>-</v>
          </cell>
          <cell r="AO196" t="str">
            <v>-</v>
          </cell>
          <cell r="AP196" t="str">
            <v>-</v>
          </cell>
          <cell r="AQ196" t="str">
            <v>-</v>
          </cell>
          <cell r="AR196" t="str">
            <v>-</v>
          </cell>
          <cell r="AS196" t="str">
            <v>-</v>
          </cell>
          <cell r="AT196" t="str">
            <v>-</v>
          </cell>
          <cell r="AU196" t="str">
            <v>-</v>
          </cell>
          <cell r="AV196" t="str">
            <v>-</v>
          </cell>
          <cell r="AW196">
            <v>1</v>
          </cell>
          <cell r="AX196" t="str">
            <v>-</v>
          </cell>
          <cell r="AY196">
            <v>5</v>
          </cell>
          <cell r="AZ196">
            <v>5</v>
          </cell>
          <cell r="BA196">
            <v>1</v>
          </cell>
          <cell r="BB196" t="str">
            <v>MO13</v>
          </cell>
          <cell r="BC196">
            <v>10.66</v>
          </cell>
          <cell r="BD196" t="str">
            <v>-</v>
          </cell>
          <cell r="BE196" t="str">
            <v>-</v>
          </cell>
          <cell r="BF196" t="str">
            <v>-</v>
          </cell>
          <cell r="BG196" t="str">
            <v>-</v>
          </cell>
          <cell r="BH196" t="str">
            <v>-</v>
          </cell>
          <cell r="BI196" t="str">
            <v>-</v>
          </cell>
          <cell r="BJ196" t="str">
            <v>-</v>
          </cell>
          <cell r="BK196" t="str">
            <v>-</v>
          </cell>
          <cell r="BL196" t="str">
            <v>-</v>
          </cell>
          <cell r="BM196" t="str">
            <v>-</v>
          </cell>
          <cell r="BN196" t="str">
            <v>-</v>
          </cell>
          <cell r="BO196" t="str">
            <v>-</v>
          </cell>
          <cell r="BP196" t="str">
            <v>-</v>
          </cell>
          <cell r="BQ196" t="str">
            <v>-</v>
          </cell>
          <cell r="BW196" t="str">
            <v>Administracion, Imprevistos, Utilidad (AIU)</v>
          </cell>
          <cell r="BX196">
            <v>0.3</v>
          </cell>
          <cell r="BY196">
            <v>0</v>
          </cell>
          <cell r="BZ196">
            <v>0</v>
          </cell>
          <cell r="CA196">
            <v>0</v>
          </cell>
        </row>
        <row r="197">
          <cell r="D197" t="str">
            <v xml:space="preserve">Cerradura entrada Doble Cilindro </v>
          </cell>
          <cell r="E197" t="str">
            <v>UN</v>
          </cell>
          <cell r="F197" t="str">
            <v>MG501</v>
          </cell>
          <cell r="G197">
            <v>0.05</v>
          </cell>
          <cell r="H197" t="str">
            <v>-</v>
          </cell>
          <cell r="I197" t="str">
            <v>-</v>
          </cell>
          <cell r="J197" t="str">
            <v>-</v>
          </cell>
          <cell r="K197" t="str">
            <v>-</v>
          </cell>
          <cell r="L197" t="str">
            <v>-</v>
          </cell>
          <cell r="M197" t="str">
            <v>-</v>
          </cell>
          <cell r="N197" t="str">
            <v>-</v>
          </cell>
          <cell r="O197" t="str">
            <v>-</v>
          </cell>
          <cell r="P197" t="str">
            <v>IGE1065</v>
          </cell>
          <cell r="Q197">
            <v>1</v>
          </cell>
          <cell r="R197" t="str">
            <v>-</v>
          </cell>
          <cell r="S197" t="str">
            <v>-</v>
          </cell>
          <cell r="T197" t="str">
            <v>-</v>
          </cell>
          <cell r="U197" t="str">
            <v>-</v>
          </cell>
          <cell r="V197" t="str">
            <v>-</v>
          </cell>
          <cell r="W197" t="str">
            <v>-</v>
          </cell>
          <cell r="X197" t="str">
            <v>-</v>
          </cell>
          <cell r="Y197" t="str">
            <v>-</v>
          </cell>
          <cell r="Z197" t="str">
            <v>-</v>
          </cell>
          <cell r="AA197" t="str">
            <v>-</v>
          </cell>
          <cell r="AB197" t="str">
            <v>-</v>
          </cell>
          <cell r="AC197" t="str">
            <v>-</v>
          </cell>
          <cell r="AD197" t="str">
            <v>-</v>
          </cell>
          <cell r="AE197" t="str">
            <v>-</v>
          </cell>
          <cell r="AF197" t="str">
            <v>-</v>
          </cell>
          <cell r="AG197" t="str">
            <v>-</v>
          </cell>
          <cell r="AH197" t="str">
            <v>-</v>
          </cell>
          <cell r="AI197" t="str">
            <v>-</v>
          </cell>
          <cell r="AJ197">
            <v>0</v>
          </cell>
          <cell r="AK197" t="str">
            <v>-</v>
          </cell>
          <cell r="AL197" t="str">
            <v>-</v>
          </cell>
          <cell r="AM197" t="str">
            <v>-</v>
          </cell>
          <cell r="AN197" t="str">
            <v>-</v>
          </cell>
          <cell r="AO197" t="str">
            <v>-</v>
          </cell>
          <cell r="AP197" t="str">
            <v>-</v>
          </cell>
          <cell r="AQ197" t="str">
            <v>-</v>
          </cell>
          <cell r="AR197" t="str">
            <v>-</v>
          </cell>
          <cell r="AS197" t="str">
            <v>-</v>
          </cell>
          <cell r="AT197" t="str">
            <v>-</v>
          </cell>
          <cell r="AU197" t="str">
            <v>-</v>
          </cell>
          <cell r="AV197" t="str">
            <v>-</v>
          </cell>
          <cell r="AW197">
            <v>1</v>
          </cell>
          <cell r="AX197" t="str">
            <v>-</v>
          </cell>
          <cell r="AY197">
            <v>5</v>
          </cell>
          <cell r="AZ197">
            <v>5</v>
          </cell>
          <cell r="BA197">
            <v>1</v>
          </cell>
          <cell r="BB197" t="str">
            <v>MO16</v>
          </cell>
          <cell r="BC197">
            <v>12</v>
          </cell>
          <cell r="BD197" t="str">
            <v>-</v>
          </cell>
          <cell r="BE197" t="str">
            <v>-</v>
          </cell>
          <cell r="BF197" t="str">
            <v>-</v>
          </cell>
          <cell r="BG197" t="str">
            <v>-</v>
          </cell>
          <cell r="BH197" t="str">
            <v>-</v>
          </cell>
          <cell r="BI197" t="str">
            <v>-</v>
          </cell>
          <cell r="BJ197" t="str">
            <v>-</v>
          </cell>
          <cell r="BK197" t="str">
            <v>-</v>
          </cell>
          <cell r="BL197" t="str">
            <v>-</v>
          </cell>
          <cell r="BM197" t="str">
            <v>-</v>
          </cell>
          <cell r="BN197" t="str">
            <v>-</v>
          </cell>
          <cell r="BO197" t="str">
            <v>-</v>
          </cell>
          <cell r="BP197" t="str">
            <v>-</v>
          </cell>
          <cell r="BQ197" t="str">
            <v>-</v>
          </cell>
          <cell r="BT197">
            <v>0</v>
          </cell>
          <cell r="BW197" t="str">
            <v>Administracion, Imprevistos, Utilidad (AIU)</v>
          </cell>
          <cell r="BX197">
            <v>0.3</v>
          </cell>
          <cell r="BY197">
            <v>0</v>
          </cell>
          <cell r="BZ197">
            <v>0</v>
          </cell>
          <cell r="CA197">
            <v>0</v>
          </cell>
        </row>
        <row r="198">
          <cell r="D198" t="str">
            <v>Cerramiento con polisombra  (METROS)</v>
          </cell>
          <cell r="E198" t="str">
            <v>ML</v>
          </cell>
          <cell r="F198" t="str">
            <v>MG501</v>
          </cell>
          <cell r="G198">
            <v>0.05</v>
          </cell>
          <cell r="H198" t="str">
            <v>-</v>
          </cell>
          <cell r="I198" t="str">
            <v>-</v>
          </cell>
          <cell r="J198" t="str">
            <v>-</v>
          </cell>
          <cell r="K198" t="str">
            <v>-</v>
          </cell>
          <cell r="L198" t="str">
            <v>-</v>
          </cell>
          <cell r="M198" t="str">
            <v>-</v>
          </cell>
          <cell r="N198" t="str">
            <v>-</v>
          </cell>
          <cell r="O198" t="str">
            <v>-</v>
          </cell>
          <cell r="P198" t="str">
            <v>C5145</v>
          </cell>
          <cell r="Q198">
            <v>4.0000000000000001E-3</v>
          </cell>
          <cell r="R198" t="str">
            <v>C5146</v>
          </cell>
          <cell r="S198">
            <v>0.5</v>
          </cell>
          <cell r="T198" t="str">
            <v>IGE1247</v>
          </cell>
          <cell r="U198">
            <v>0.3</v>
          </cell>
          <cell r="V198" t="str">
            <v>-</v>
          </cell>
          <cell r="W198" t="str">
            <v>-</v>
          </cell>
          <cell r="X198" t="str">
            <v>-</v>
          </cell>
          <cell r="Y198" t="str">
            <v>-</v>
          </cell>
          <cell r="Z198" t="str">
            <v>-</v>
          </cell>
          <cell r="AA198" t="str">
            <v>-</v>
          </cell>
          <cell r="AB198" t="str">
            <v>-</v>
          </cell>
          <cell r="AC198" t="str">
            <v>-</v>
          </cell>
          <cell r="AD198" t="str">
            <v>-</v>
          </cell>
          <cell r="AE198" t="str">
            <v>-</v>
          </cell>
          <cell r="AF198" t="str">
            <v>-</v>
          </cell>
          <cell r="AG198" t="str">
            <v>-</v>
          </cell>
          <cell r="AH198" t="str">
            <v>-</v>
          </cell>
          <cell r="AI198" t="str">
            <v>-</v>
          </cell>
          <cell r="AJ198">
            <v>0</v>
          </cell>
          <cell r="AK198" t="str">
            <v>-</v>
          </cell>
          <cell r="AL198" t="str">
            <v>-</v>
          </cell>
          <cell r="AM198" t="str">
            <v>-</v>
          </cell>
          <cell r="AN198" t="str">
            <v>-</v>
          </cell>
          <cell r="AO198" t="str">
            <v>-</v>
          </cell>
          <cell r="AP198" t="str">
            <v>-</v>
          </cell>
          <cell r="AQ198" t="str">
            <v>-</v>
          </cell>
          <cell r="AR198" t="str">
            <v>-</v>
          </cell>
          <cell r="AS198" t="str">
            <v>-</v>
          </cell>
          <cell r="AT198" t="str">
            <v>-</v>
          </cell>
          <cell r="AU198" t="str">
            <v>-</v>
          </cell>
          <cell r="AV198" t="str">
            <v>-</v>
          </cell>
          <cell r="AW198">
            <v>1</v>
          </cell>
          <cell r="AX198" t="str">
            <v>-</v>
          </cell>
          <cell r="AY198">
            <v>5</v>
          </cell>
          <cell r="AZ198">
            <v>5</v>
          </cell>
          <cell r="BA198">
            <v>4</v>
          </cell>
          <cell r="BB198" t="str">
            <v>MO10</v>
          </cell>
          <cell r="BC198">
            <v>53</v>
          </cell>
          <cell r="BD198" t="str">
            <v>-</v>
          </cell>
          <cell r="BE198" t="str">
            <v>-</v>
          </cell>
          <cell r="BF198" t="str">
            <v>-</v>
          </cell>
          <cell r="BG198" t="str">
            <v>-</v>
          </cell>
          <cell r="BH198" t="str">
            <v>-</v>
          </cell>
          <cell r="BI198" t="str">
            <v>-</v>
          </cell>
          <cell r="BJ198" t="str">
            <v>-</v>
          </cell>
          <cell r="BK198" t="str">
            <v>-</v>
          </cell>
          <cell r="BL198" t="str">
            <v>-</v>
          </cell>
          <cell r="BM198" t="str">
            <v>-</v>
          </cell>
          <cell r="BN198" t="str">
            <v>-</v>
          </cell>
          <cell r="BO198" t="str">
            <v>-</v>
          </cell>
          <cell r="BP198" t="str">
            <v>-</v>
          </cell>
          <cell r="BQ198" t="str">
            <v>-</v>
          </cell>
          <cell r="BT198">
            <v>0</v>
          </cell>
          <cell r="BW198" t="str">
            <v>Administracion, Imprevistos, Utilidad (AIU)</v>
          </cell>
          <cell r="BX198">
            <v>0.3</v>
          </cell>
          <cell r="BY198">
            <v>0</v>
          </cell>
          <cell r="BZ198">
            <v>0</v>
          </cell>
          <cell r="CA198">
            <v>0</v>
          </cell>
        </row>
        <row r="199">
          <cell r="D199" t="str">
            <v>Cerramiento con polisombra y senalizacion con cinta a tres hilos. (METROS)</v>
          </cell>
          <cell r="E199" t="str">
            <v>ML</v>
          </cell>
          <cell r="F199" t="str">
            <v>MG501</v>
          </cell>
          <cell r="G199">
            <v>0.05</v>
          </cell>
          <cell r="H199" t="str">
            <v>-</v>
          </cell>
          <cell r="I199" t="str">
            <v>-</v>
          </cell>
          <cell r="J199" t="str">
            <v>-</v>
          </cell>
          <cell r="K199" t="str">
            <v>-</v>
          </cell>
          <cell r="L199" t="str">
            <v>-</v>
          </cell>
          <cell r="M199" t="str">
            <v>-</v>
          </cell>
          <cell r="N199" t="str">
            <v>-</v>
          </cell>
          <cell r="O199" t="str">
            <v>-</v>
          </cell>
          <cell r="P199" t="str">
            <v>C5144</v>
          </cell>
          <cell r="Q199">
            <v>3</v>
          </cell>
          <cell r="R199" t="str">
            <v>C5145</v>
          </cell>
          <cell r="S199">
            <v>4.0000000000000001E-3</v>
          </cell>
          <cell r="T199" t="str">
            <v>C5146</v>
          </cell>
          <cell r="U199">
            <v>1</v>
          </cell>
          <cell r="V199" t="str">
            <v>-</v>
          </cell>
          <cell r="W199" t="str">
            <v>-</v>
          </cell>
          <cell r="X199" t="str">
            <v>-</v>
          </cell>
          <cell r="Y199" t="str">
            <v>-</v>
          </cell>
          <cell r="Z199" t="str">
            <v>-</v>
          </cell>
          <cell r="AA199" t="str">
            <v>-</v>
          </cell>
          <cell r="AB199" t="str">
            <v>-</v>
          </cell>
          <cell r="AC199" t="str">
            <v>-</v>
          </cell>
          <cell r="AD199" t="str">
            <v>-</v>
          </cell>
          <cell r="AE199" t="str">
            <v>-</v>
          </cell>
          <cell r="AF199" t="str">
            <v>-</v>
          </cell>
          <cell r="AG199" t="str">
            <v>-</v>
          </cell>
          <cell r="AH199" t="str">
            <v>-</v>
          </cell>
          <cell r="AI199" t="str">
            <v>-</v>
          </cell>
          <cell r="AJ199">
            <v>0</v>
          </cell>
          <cell r="AK199" t="str">
            <v>-</v>
          </cell>
          <cell r="AL199" t="str">
            <v>-</v>
          </cell>
          <cell r="AM199" t="str">
            <v>-</v>
          </cell>
          <cell r="AN199" t="str">
            <v>-</v>
          </cell>
          <cell r="AO199" t="str">
            <v>-</v>
          </cell>
          <cell r="AP199" t="str">
            <v>-</v>
          </cell>
          <cell r="AQ199" t="str">
            <v>-</v>
          </cell>
          <cell r="AR199" t="str">
            <v>-</v>
          </cell>
          <cell r="AS199" t="str">
            <v>-</v>
          </cell>
          <cell r="AT199" t="str">
            <v>-</v>
          </cell>
          <cell r="AU199" t="str">
            <v>-</v>
          </cell>
          <cell r="AV199" t="str">
            <v>-</v>
          </cell>
          <cell r="AW199">
            <v>1</v>
          </cell>
          <cell r="AX199" t="str">
            <v>-</v>
          </cell>
          <cell r="AY199">
            <v>5</v>
          </cell>
          <cell r="AZ199">
            <v>5</v>
          </cell>
          <cell r="BA199">
            <v>4</v>
          </cell>
          <cell r="BB199" t="str">
            <v>MO10</v>
          </cell>
          <cell r="BC199">
            <v>70</v>
          </cell>
          <cell r="BD199" t="str">
            <v>-</v>
          </cell>
          <cell r="BE199" t="str">
            <v>-</v>
          </cell>
          <cell r="BF199" t="str">
            <v>-</v>
          </cell>
          <cell r="BG199" t="str">
            <v>-</v>
          </cell>
          <cell r="BH199" t="str">
            <v>-</v>
          </cell>
          <cell r="BI199" t="str">
            <v>-</v>
          </cell>
          <cell r="BJ199" t="str">
            <v>-</v>
          </cell>
          <cell r="BK199" t="str">
            <v>-</v>
          </cell>
          <cell r="BL199" t="str">
            <v>-</v>
          </cell>
          <cell r="BM199" t="str">
            <v>-</v>
          </cell>
          <cell r="BN199" t="str">
            <v>-</v>
          </cell>
          <cell r="BO199" t="str">
            <v>-</v>
          </cell>
          <cell r="BP199" t="str">
            <v>-</v>
          </cell>
          <cell r="BQ199" t="str">
            <v>-</v>
          </cell>
          <cell r="BT199">
            <v>0</v>
          </cell>
          <cell r="BW199" t="str">
            <v>Administracion, Imprevistos, Utilidad (AIU)</v>
          </cell>
          <cell r="BX199">
            <v>0.3</v>
          </cell>
          <cell r="BY199">
            <v>0</v>
          </cell>
          <cell r="BZ199">
            <v>0</v>
          </cell>
          <cell r="CA199">
            <v>0</v>
          </cell>
        </row>
        <row r="200">
          <cell r="D200" t="str">
            <v>Cerramiento con polisombra y senalizacion con cinta a tres hilos. MES</v>
          </cell>
          <cell r="E200" t="str">
            <v>mes</v>
          </cell>
          <cell r="F200" t="str">
            <v>MG501</v>
          </cell>
          <cell r="G200">
            <v>0.05</v>
          </cell>
          <cell r="H200" t="str">
            <v>-</v>
          </cell>
          <cell r="I200" t="str">
            <v>-</v>
          </cell>
          <cell r="J200" t="str">
            <v>-</v>
          </cell>
          <cell r="K200" t="str">
            <v>-</v>
          </cell>
          <cell r="L200" t="str">
            <v>-</v>
          </cell>
          <cell r="M200" t="str">
            <v>-</v>
          </cell>
          <cell r="N200" t="str">
            <v>-</v>
          </cell>
          <cell r="O200" t="str">
            <v>-</v>
          </cell>
          <cell r="P200" t="str">
            <v>C5144</v>
          </cell>
          <cell r="Q200">
            <v>2250</v>
          </cell>
          <cell r="R200" t="str">
            <v>C5145</v>
          </cell>
          <cell r="S200">
            <v>3</v>
          </cell>
          <cell r="T200" t="str">
            <v>C5146</v>
          </cell>
          <cell r="U200">
            <v>50</v>
          </cell>
          <cell r="V200" t="str">
            <v>-</v>
          </cell>
          <cell r="W200" t="str">
            <v>-</v>
          </cell>
          <cell r="X200" t="str">
            <v>-</v>
          </cell>
          <cell r="Y200" t="str">
            <v>-</v>
          </cell>
          <cell r="Z200" t="str">
            <v>-</v>
          </cell>
          <cell r="AA200" t="str">
            <v>-</v>
          </cell>
          <cell r="AB200" t="str">
            <v>-</v>
          </cell>
          <cell r="AC200" t="str">
            <v>-</v>
          </cell>
          <cell r="AD200" t="str">
            <v>-</v>
          </cell>
          <cell r="AE200" t="str">
            <v>-</v>
          </cell>
          <cell r="AF200" t="str">
            <v>-</v>
          </cell>
          <cell r="AG200" t="str">
            <v>-</v>
          </cell>
          <cell r="AH200" t="str">
            <v>-</v>
          </cell>
          <cell r="AI200" t="str">
            <v>-</v>
          </cell>
          <cell r="AJ200">
            <v>0</v>
          </cell>
          <cell r="AK200" t="str">
            <v>-</v>
          </cell>
          <cell r="AL200" t="str">
            <v>-</v>
          </cell>
          <cell r="AM200" t="str">
            <v>-</v>
          </cell>
          <cell r="AN200" t="str">
            <v>-</v>
          </cell>
          <cell r="AO200" t="str">
            <v>-</v>
          </cell>
          <cell r="AP200" t="str">
            <v>-</v>
          </cell>
          <cell r="AQ200" t="str">
            <v>-</v>
          </cell>
          <cell r="AR200" t="str">
            <v>-</v>
          </cell>
          <cell r="AS200" t="str">
            <v>-</v>
          </cell>
          <cell r="AT200" t="str">
            <v>-</v>
          </cell>
          <cell r="AU200" t="str">
            <v>-</v>
          </cell>
          <cell r="AV200" t="str">
            <v>-</v>
          </cell>
          <cell r="AW200">
            <v>1</v>
          </cell>
          <cell r="AX200" t="str">
            <v>-</v>
          </cell>
          <cell r="AY200">
            <v>5</v>
          </cell>
          <cell r="AZ200">
            <v>5</v>
          </cell>
          <cell r="BA200">
            <v>2</v>
          </cell>
          <cell r="BB200" t="str">
            <v>MO10</v>
          </cell>
          <cell r="BC200">
            <v>1</v>
          </cell>
          <cell r="BD200" t="str">
            <v>-</v>
          </cell>
          <cell r="BE200" t="str">
            <v>-</v>
          </cell>
          <cell r="BF200" t="str">
            <v>-</v>
          </cell>
          <cell r="BG200" t="str">
            <v>-</v>
          </cell>
          <cell r="BH200" t="str">
            <v>-</v>
          </cell>
          <cell r="BI200" t="str">
            <v>-</v>
          </cell>
          <cell r="BJ200" t="str">
            <v>-</v>
          </cell>
          <cell r="BK200" t="str">
            <v>-</v>
          </cell>
          <cell r="BL200" t="str">
            <v>-</v>
          </cell>
          <cell r="BM200" t="str">
            <v>-</v>
          </cell>
          <cell r="BN200" t="str">
            <v>-</v>
          </cell>
          <cell r="BO200" t="str">
            <v>-</v>
          </cell>
          <cell r="BP200" t="str">
            <v>-</v>
          </cell>
          <cell r="BQ200" t="str">
            <v>-</v>
          </cell>
          <cell r="BT200">
            <v>0</v>
          </cell>
          <cell r="BW200" t="str">
            <v>Administracion, Imprevistos, Utilidad (AIU)</v>
          </cell>
          <cell r="BX200">
            <v>0.3</v>
          </cell>
          <cell r="BY200">
            <v>0</v>
          </cell>
          <cell r="BZ200">
            <v>0</v>
          </cell>
          <cell r="CA200">
            <v>0</v>
          </cell>
        </row>
        <row r="201">
          <cell r="D201" t="str">
            <v>Cerramiento En Alambre de Puas 4 Hilos Postes de Madera</v>
          </cell>
          <cell r="E201" t="str">
            <v>ml</v>
          </cell>
          <cell r="F201" t="str">
            <v>MG501</v>
          </cell>
          <cell r="G201">
            <v>0.05</v>
          </cell>
          <cell r="H201" t="str">
            <v>-</v>
          </cell>
          <cell r="I201" t="str">
            <v>-</v>
          </cell>
          <cell r="J201" t="str">
            <v>-</v>
          </cell>
          <cell r="K201" t="str">
            <v>-</v>
          </cell>
          <cell r="L201" t="str">
            <v>-</v>
          </cell>
          <cell r="M201" t="str">
            <v>-</v>
          </cell>
          <cell r="N201" t="str">
            <v>-</v>
          </cell>
          <cell r="O201" t="str">
            <v>-</v>
          </cell>
          <cell r="P201" t="str">
            <v>IGE1018</v>
          </cell>
          <cell r="Q201">
            <v>4</v>
          </cell>
          <cell r="R201" t="str">
            <v>IGE1247</v>
          </cell>
          <cell r="S201">
            <v>0.05</v>
          </cell>
          <cell r="T201" t="str">
            <v>IGE1236</v>
          </cell>
          <cell r="U201">
            <v>0.53</v>
          </cell>
          <cell r="V201" t="str">
            <v>IGE1123</v>
          </cell>
          <cell r="W201">
            <v>0.2</v>
          </cell>
          <cell r="X201" t="str">
            <v>IGE1181</v>
          </cell>
          <cell r="Y201">
            <v>0.8</v>
          </cell>
          <cell r="Z201" t="str">
            <v>-</v>
          </cell>
          <cell r="AA201" t="str">
            <v>-</v>
          </cell>
          <cell r="AB201" t="str">
            <v>-</v>
          </cell>
          <cell r="AC201" t="str">
            <v>-</v>
          </cell>
          <cell r="AD201" t="str">
            <v>-</v>
          </cell>
          <cell r="AE201" t="str">
            <v>-</v>
          </cell>
          <cell r="AF201" t="str">
            <v>-</v>
          </cell>
          <cell r="AG201" t="str">
            <v>-</v>
          </cell>
          <cell r="AH201" t="str">
            <v>-</v>
          </cell>
          <cell r="AI201" t="str">
            <v>-</v>
          </cell>
          <cell r="AJ201">
            <v>0</v>
          </cell>
          <cell r="AK201" t="str">
            <v>-</v>
          </cell>
          <cell r="AL201" t="str">
            <v>-</v>
          </cell>
          <cell r="AM201" t="str">
            <v>-</v>
          </cell>
          <cell r="AN201" t="str">
            <v>-</v>
          </cell>
          <cell r="AO201" t="str">
            <v>-</v>
          </cell>
          <cell r="AP201" t="str">
            <v>-</v>
          </cell>
          <cell r="AQ201" t="str">
            <v>-</v>
          </cell>
          <cell r="AR201" t="str">
            <v>-</v>
          </cell>
          <cell r="AS201" t="str">
            <v>-</v>
          </cell>
          <cell r="AT201" t="str">
            <v>-</v>
          </cell>
          <cell r="AU201" t="str">
            <v>-</v>
          </cell>
          <cell r="AV201" t="str">
            <v>-</v>
          </cell>
          <cell r="AW201">
            <v>1</v>
          </cell>
          <cell r="AX201" t="str">
            <v>-</v>
          </cell>
          <cell r="AY201">
            <v>5</v>
          </cell>
          <cell r="AZ201">
            <v>5</v>
          </cell>
          <cell r="BA201">
            <v>2</v>
          </cell>
          <cell r="BB201" t="str">
            <v>MO10</v>
          </cell>
          <cell r="BC201">
            <v>25</v>
          </cell>
          <cell r="BD201" t="str">
            <v>-</v>
          </cell>
          <cell r="BE201" t="str">
            <v>-</v>
          </cell>
          <cell r="BF201" t="str">
            <v>-</v>
          </cell>
          <cell r="BG201" t="str">
            <v>-</v>
          </cell>
          <cell r="BH201" t="str">
            <v>-</v>
          </cell>
          <cell r="BI201" t="str">
            <v>-</v>
          </cell>
          <cell r="BJ201" t="str">
            <v>-</v>
          </cell>
          <cell r="BK201" t="str">
            <v>-</v>
          </cell>
          <cell r="BL201" t="str">
            <v>-</v>
          </cell>
          <cell r="BM201" t="str">
            <v>-</v>
          </cell>
          <cell r="BN201" t="str">
            <v>-</v>
          </cell>
          <cell r="BO201" t="str">
            <v>-</v>
          </cell>
          <cell r="BP201" t="str">
            <v>-</v>
          </cell>
          <cell r="BQ201" t="str">
            <v>-</v>
          </cell>
          <cell r="BW201" t="str">
            <v>Administracion, Imprevistos, Utilidad (AIU)</v>
          </cell>
          <cell r="BX201">
            <v>0.3</v>
          </cell>
          <cell r="BY201">
            <v>0</v>
          </cell>
          <cell r="BZ201">
            <v>0</v>
          </cell>
          <cell r="CA201">
            <v>0</v>
          </cell>
        </row>
        <row r="202">
          <cell r="D202" t="str">
            <v>Cerramiento en alambre de púas 5 hilos H = 2.5 m incluye poste de concreto</v>
          </cell>
          <cell r="E202" t="str">
            <v>ml</v>
          </cell>
          <cell r="F202" t="str">
            <v>MG501</v>
          </cell>
          <cell r="G202">
            <v>0.05</v>
          </cell>
          <cell r="H202" t="str">
            <v>-</v>
          </cell>
          <cell r="I202" t="str">
            <v>-</v>
          </cell>
          <cell r="J202" t="str">
            <v>-</v>
          </cell>
          <cell r="K202" t="str">
            <v>-</v>
          </cell>
          <cell r="L202" t="str">
            <v>-</v>
          </cell>
          <cell r="M202" t="str">
            <v>-</v>
          </cell>
          <cell r="N202" t="str">
            <v>-</v>
          </cell>
          <cell r="O202" t="str">
            <v>-</v>
          </cell>
          <cell r="P202" t="str">
            <v>IGE1018</v>
          </cell>
          <cell r="Q202">
            <v>5</v>
          </cell>
          <cell r="R202" t="str">
            <v>IGV2071</v>
          </cell>
          <cell r="S202">
            <v>0.53</v>
          </cell>
          <cell r="T202" t="str">
            <v>IGE1095</v>
          </cell>
          <cell r="U202">
            <v>0.06</v>
          </cell>
          <cell r="V202" t="str">
            <v>-</v>
          </cell>
          <cell r="W202" t="str">
            <v>-</v>
          </cell>
          <cell r="X202" t="str">
            <v>-</v>
          </cell>
          <cell r="Y202" t="str">
            <v>-</v>
          </cell>
          <cell r="Z202" t="str">
            <v>-</v>
          </cell>
          <cell r="AA202" t="str">
            <v>-</v>
          </cell>
          <cell r="AB202" t="str">
            <v>-</v>
          </cell>
          <cell r="AC202" t="str">
            <v>-</v>
          </cell>
          <cell r="AD202" t="str">
            <v>-</v>
          </cell>
          <cell r="AE202" t="str">
            <v>-</v>
          </cell>
          <cell r="AF202" t="str">
            <v>-</v>
          </cell>
          <cell r="AG202" t="str">
            <v>-</v>
          </cell>
          <cell r="AH202" t="str">
            <v>-</v>
          </cell>
          <cell r="AI202" t="str">
            <v>-</v>
          </cell>
          <cell r="AJ202">
            <v>0</v>
          </cell>
          <cell r="AK202" t="str">
            <v>-</v>
          </cell>
          <cell r="AL202" t="str">
            <v>-</v>
          </cell>
          <cell r="AM202" t="str">
            <v>-</v>
          </cell>
          <cell r="AN202" t="str">
            <v>-</v>
          </cell>
          <cell r="AO202" t="str">
            <v>-</v>
          </cell>
          <cell r="AP202" t="str">
            <v>-</v>
          </cell>
          <cell r="AQ202" t="str">
            <v>-</v>
          </cell>
          <cell r="AR202" t="str">
            <v>-</v>
          </cell>
          <cell r="AS202" t="str">
            <v>-</v>
          </cell>
          <cell r="AT202" t="str">
            <v>-</v>
          </cell>
          <cell r="AU202" t="str">
            <v>-</v>
          </cell>
          <cell r="AV202" t="str">
            <v>-</v>
          </cell>
          <cell r="AW202">
            <v>1</v>
          </cell>
          <cell r="AX202" t="str">
            <v>-</v>
          </cell>
          <cell r="AY202">
            <v>5</v>
          </cell>
          <cell r="AZ202">
            <v>5</v>
          </cell>
          <cell r="BA202">
            <v>3</v>
          </cell>
          <cell r="BB202" t="str">
            <v>MO10</v>
          </cell>
          <cell r="BC202">
            <v>25</v>
          </cell>
          <cell r="BD202" t="str">
            <v>-</v>
          </cell>
          <cell r="BE202" t="str">
            <v>-</v>
          </cell>
          <cell r="BF202" t="str">
            <v>-</v>
          </cell>
          <cell r="BG202" t="str">
            <v>-</v>
          </cell>
          <cell r="BH202" t="str">
            <v>-</v>
          </cell>
          <cell r="BI202" t="str">
            <v>-</v>
          </cell>
          <cell r="BJ202" t="str">
            <v>-</v>
          </cell>
          <cell r="BK202" t="str">
            <v>-</v>
          </cell>
          <cell r="BL202" t="str">
            <v>-</v>
          </cell>
          <cell r="BM202" t="str">
            <v>-</v>
          </cell>
          <cell r="BN202" t="str">
            <v>-</v>
          </cell>
          <cell r="BO202" t="str">
            <v>-</v>
          </cell>
          <cell r="BP202" t="str">
            <v>-</v>
          </cell>
          <cell r="BQ202" t="str">
            <v>-</v>
          </cell>
          <cell r="BW202" t="str">
            <v>Administracion, Imprevistos, Utilidad (AIU)</v>
          </cell>
          <cell r="BX202">
            <v>0.3</v>
          </cell>
          <cell r="BY202">
            <v>0</v>
          </cell>
          <cell r="BZ202">
            <v>0</v>
          </cell>
          <cell r="CA202">
            <v>0</v>
          </cell>
        </row>
        <row r="203">
          <cell r="D203" t="str">
            <v>Cerramiento en Malla Eslabonada y galvanizada Cal. 10 con hueco de 2" X 2.50m repizada con platina de 1/8" X 1/2" Postes en Tubo Galvanizado de 2''. Cada 2.50 m,  H= 2.00 m.  Incluye tensores en angulo.</v>
          </cell>
          <cell r="E203" t="str">
            <v>m2</v>
          </cell>
          <cell r="F203" t="str">
            <v>MG501</v>
          </cell>
          <cell r="G203">
            <v>0.05</v>
          </cell>
          <cell r="H203" t="str">
            <v>MG523</v>
          </cell>
          <cell r="I203">
            <v>0.15</v>
          </cell>
          <cell r="J203" t="str">
            <v>MG508</v>
          </cell>
          <cell r="K203">
            <v>3</v>
          </cell>
          <cell r="L203" t="str">
            <v>-</v>
          </cell>
          <cell r="M203" t="str">
            <v>-</v>
          </cell>
          <cell r="N203" t="str">
            <v>-</v>
          </cell>
          <cell r="O203" t="str">
            <v>-</v>
          </cell>
          <cell r="P203" t="str">
            <v>IGE1018</v>
          </cell>
          <cell r="Q203">
            <v>1</v>
          </cell>
          <cell r="R203" t="str">
            <v>C5201</v>
          </cell>
          <cell r="S203">
            <v>1.6</v>
          </cell>
          <cell r="T203" t="str">
            <v>IGE1185</v>
          </cell>
          <cell r="U203">
            <v>1</v>
          </cell>
          <cell r="V203" t="str">
            <v>IGE1280</v>
          </cell>
          <cell r="W203">
            <v>0.5</v>
          </cell>
          <cell r="X203" t="str">
            <v>C5311</v>
          </cell>
          <cell r="Y203">
            <v>1.5</v>
          </cell>
          <cell r="Z203" t="str">
            <v>-</v>
          </cell>
          <cell r="AA203" t="str">
            <v>-</v>
          </cell>
          <cell r="AB203" t="str">
            <v>-</v>
          </cell>
          <cell r="AC203" t="str">
            <v>-</v>
          </cell>
          <cell r="AD203" t="str">
            <v>-</v>
          </cell>
          <cell r="AE203" t="str">
            <v>-</v>
          </cell>
          <cell r="AF203" t="str">
            <v>-</v>
          </cell>
          <cell r="AG203" t="str">
            <v>-</v>
          </cell>
          <cell r="AH203" t="str">
            <v>-</v>
          </cell>
          <cell r="AI203" t="str">
            <v>-</v>
          </cell>
          <cell r="AJ203">
            <v>0</v>
          </cell>
          <cell r="AK203" t="str">
            <v>-</v>
          </cell>
          <cell r="AL203" t="str">
            <v>-</v>
          </cell>
          <cell r="AM203" t="str">
            <v>-</v>
          </cell>
          <cell r="AN203" t="str">
            <v>-</v>
          </cell>
          <cell r="AO203" t="str">
            <v>-</v>
          </cell>
          <cell r="AP203" t="str">
            <v>-</v>
          </cell>
          <cell r="AQ203" t="str">
            <v>-</v>
          </cell>
          <cell r="AR203" t="str">
            <v>-</v>
          </cell>
          <cell r="AS203" t="str">
            <v>-</v>
          </cell>
          <cell r="AT203" t="str">
            <v>-</v>
          </cell>
          <cell r="AU203" t="str">
            <v>-</v>
          </cell>
          <cell r="AV203" t="str">
            <v>-</v>
          </cell>
          <cell r="AW203">
            <v>1</v>
          </cell>
          <cell r="AX203" t="str">
            <v>-</v>
          </cell>
          <cell r="AY203">
            <v>5</v>
          </cell>
          <cell r="AZ203">
            <v>5</v>
          </cell>
          <cell r="BA203">
            <v>1</v>
          </cell>
          <cell r="BB203" t="str">
            <v>MO20</v>
          </cell>
          <cell r="BC203">
            <v>20</v>
          </cell>
          <cell r="BD203">
            <v>1</v>
          </cell>
          <cell r="BE203" t="str">
            <v>MO10</v>
          </cell>
          <cell r="BF203">
            <v>20</v>
          </cell>
          <cell r="BG203">
            <v>1</v>
          </cell>
          <cell r="BH203" t="str">
            <v>MO22</v>
          </cell>
          <cell r="BI203">
            <v>20</v>
          </cell>
          <cell r="BJ203" t="str">
            <v>-</v>
          </cell>
          <cell r="BK203" t="str">
            <v>-</v>
          </cell>
          <cell r="BL203" t="str">
            <v>-</v>
          </cell>
          <cell r="BM203" t="str">
            <v>-</v>
          </cell>
          <cell r="BN203" t="str">
            <v>-</v>
          </cell>
          <cell r="BO203" t="str">
            <v>-</v>
          </cell>
          <cell r="BP203" t="str">
            <v>-</v>
          </cell>
          <cell r="BQ203" t="str">
            <v>-</v>
          </cell>
          <cell r="BT203">
            <v>0</v>
          </cell>
          <cell r="BW203" t="str">
            <v>Administracion, Imprevistos, Utilidad (AIU)</v>
          </cell>
          <cell r="BX203">
            <v>0.3</v>
          </cell>
          <cell r="BY203">
            <v>0</v>
          </cell>
          <cell r="BZ203">
            <v>0</v>
          </cell>
          <cell r="CA203">
            <v>0</v>
          </cell>
        </row>
        <row r="204">
          <cell r="D204" t="str">
            <v>Cimentacion 2500 psi para tuberia</v>
          </cell>
          <cell r="E204" t="str">
            <v>M3</v>
          </cell>
          <cell r="F204" t="str">
            <v>MG501</v>
          </cell>
          <cell r="G204">
            <v>0.05</v>
          </cell>
          <cell r="H204" t="str">
            <v>-</v>
          </cell>
          <cell r="I204" t="str">
            <v>-</v>
          </cell>
          <cell r="J204" t="str">
            <v>-</v>
          </cell>
          <cell r="K204" t="str">
            <v>-</v>
          </cell>
          <cell r="L204" t="str">
            <v>-</v>
          </cell>
          <cell r="M204" t="str">
            <v>-</v>
          </cell>
          <cell r="N204" t="str">
            <v>-</v>
          </cell>
          <cell r="O204" t="str">
            <v>-</v>
          </cell>
          <cell r="P204" t="str">
            <v>IGE1095</v>
          </cell>
          <cell r="Q204">
            <v>1.03</v>
          </cell>
          <cell r="R204" t="str">
            <v>-</v>
          </cell>
          <cell r="S204" t="str">
            <v>-</v>
          </cell>
          <cell r="T204" t="str">
            <v>-</v>
          </cell>
          <cell r="U204" t="str">
            <v>-</v>
          </cell>
          <cell r="V204" t="str">
            <v>-</v>
          </cell>
          <cell r="W204" t="str">
            <v>-</v>
          </cell>
          <cell r="X204" t="str">
            <v>-</v>
          </cell>
          <cell r="Y204" t="str">
            <v>-</v>
          </cell>
          <cell r="Z204" t="str">
            <v>-</v>
          </cell>
          <cell r="AA204" t="str">
            <v>-</v>
          </cell>
          <cell r="AB204" t="str">
            <v>-</v>
          </cell>
          <cell r="AC204" t="str">
            <v>-</v>
          </cell>
          <cell r="AD204" t="str">
            <v>-</v>
          </cell>
          <cell r="AE204" t="str">
            <v>-</v>
          </cell>
          <cell r="AF204" t="str">
            <v>-</v>
          </cell>
          <cell r="AG204" t="str">
            <v>-</v>
          </cell>
          <cell r="AH204" t="str">
            <v>-</v>
          </cell>
          <cell r="AI204" t="str">
            <v>-</v>
          </cell>
          <cell r="AJ204">
            <v>0</v>
          </cell>
          <cell r="AK204" t="str">
            <v>-</v>
          </cell>
          <cell r="AL204" t="str">
            <v>-</v>
          </cell>
          <cell r="AM204" t="str">
            <v>-</v>
          </cell>
          <cell r="AN204" t="str">
            <v>-</v>
          </cell>
          <cell r="AO204" t="str">
            <v>-</v>
          </cell>
          <cell r="AP204" t="str">
            <v>-</v>
          </cell>
          <cell r="AQ204" t="str">
            <v>-</v>
          </cell>
          <cell r="AR204" t="str">
            <v>-</v>
          </cell>
          <cell r="AS204" t="str">
            <v>-</v>
          </cell>
          <cell r="AT204" t="str">
            <v>-</v>
          </cell>
          <cell r="AU204" t="str">
            <v>-</v>
          </cell>
          <cell r="AV204" t="str">
            <v>-</v>
          </cell>
          <cell r="AW204">
            <v>1</v>
          </cell>
          <cell r="AX204" t="str">
            <v>-</v>
          </cell>
          <cell r="AY204">
            <v>5</v>
          </cell>
          <cell r="AZ204">
            <v>5</v>
          </cell>
          <cell r="BA204">
            <v>1</v>
          </cell>
          <cell r="BB204" t="str">
            <v>MO20</v>
          </cell>
          <cell r="BC204">
            <v>6</v>
          </cell>
          <cell r="BD204">
            <v>3</v>
          </cell>
          <cell r="BE204" t="str">
            <v>MO10</v>
          </cell>
          <cell r="BF204">
            <v>6</v>
          </cell>
          <cell r="BG204" t="str">
            <v>-</v>
          </cell>
          <cell r="BH204" t="str">
            <v>-</v>
          </cell>
          <cell r="BI204" t="str">
            <v>-</v>
          </cell>
          <cell r="BJ204" t="str">
            <v>-</v>
          </cell>
          <cell r="BK204" t="str">
            <v>-</v>
          </cell>
          <cell r="BL204" t="str">
            <v>-</v>
          </cell>
          <cell r="BM204" t="str">
            <v>-</v>
          </cell>
          <cell r="BN204" t="str">
            <v>-</v>
          </cell>
          <cell r="BO204" t="str">
            <v>-</v>
          </cell>
          <cell r="BP204" t="str">
            <v>-</v>
          </cell>
          <cell r="BQ204" t="str">
            <v>-</v>
          </cell>
          <cell r="BT204">
            <v>0</v>
          </cell>
          <cell r="BU204" t="str">
            <v>PDA ALCANTARILLADO SAN MIGUEL DE SEMA</v>
          </cell>
          <cell r="BW204" t="str">
            <v>Administracion, Imprevistos, Utilidad (AIU)</v>
          </cell>
          <cell r="BX204">
            <v>0.3</v>
          </cell>
          <cell r="BY204">
            <v>0</v>
          </cell>
          <cell r="BZ204">
            <v>0</v>
          </cell>
          <cell r="CA204">
            <v>0</v>
          </cell>
        </row>
        <row r="205">
          <cell r="D205" t="str">
            <v>Cinta en PVC tipo sika 0.22M con estrias laterales o similar.</v>
          </cell>
          <cell r="E205" t="str">
            <v>ML</v>
          </cell>
          <cell r="F205" t="str">
            <v>MG501</v>
          </cell>
          <cell r="G205">
            <v>0.1</v>
          </cell>
          <cell r="H205" t="str">
            <v>-</v>
          </cell>
          <cell r="I205" t="str">
            <v>-</v>
          </cell>
          <cell r="J205" t="str">
            <v>-</v>
          </cell>
          <cell r="K205" t="str">
            <v>-</v>
          </cell>
          <cell r="L205" t="str">
            <v>-</v>
          </cell>
          <cell r="M205" t="str">
            <v>-</v>
          </cell>
          <cell r="N205" t="str">
            <v>-</v>
          </cell>
          <cell r="O205" t="str">
            <v>-</v>
          </cell>
          <cell r="P205" t="str">
            <v>C5572</v>
          </cell>
          <cell r="Q205">
            <v>1</v>
          </cell>
          <cell r="R205" t="str">
            <v>-</v>
          </cell>
          <cell r="S205" t="str">
            <v>-</v>
          </cell>
          <cell r="T205" t="str">
            <v>-</v>
          </cell>
          <cell r="U205" t="str">
            <v>-</v>
          </cell>
          <cell r="V205" t="str">
            <v>-</v>
          </cell>
          <cell r="W205" t="str">
            <v>-</v>
          </cell>
          <cell r="X205" t="str">
            <v>-</v>
          </cell>
          <cell r="Y205" t="str">
            <v>-</v>
          </cell>
          <cell r="Z205" t="str">
            <v>-</v>
          </cell>
          <cell r="AA205" t="str">
            <v>-</v>
          </cell>
          <cell r="AB205" t="str">
            <v>-</v>
          </cell>
          <cell r="AC205" t="str">
            <v>-</v>
          </cell>
          <cell r="AD205" t="str">
            <v>-</v>
          </cell>
          <cell r="AE205" t="str">
            <v>-</v>
          </cell>
          <cell r="AF205" t="str">
            <v>-</v>
          </cell>
          <cell r="AG205" t="str">
            <v>-</v>
          </cell>
          <cell r="AH205" t="str">
            <v>-</v>
          </cell>
          <cell r="AI205" t="str">
            <v>-</v>
          </cell>
          <cell r="AJ205">
            <v>0</v>
          </cell>
          <cell r="AK205" t="str">
            <v>-</v>
          </cell>
          <cell r="AL205" t="str">
            <v>-</v>
          </cell>
          <cell r="AM205" t="str">
            <v>-</v>
          </cell>
          <cell r="AN205" t="str">
            <v>-</v>
          </cell>
          <cell r="AO205" t="str">
            <v>-</v>
          </cell>
          <cell r="AP205" t="str">
            <v>-</v>
          </cell>
          <cell r="AQ205" t="str">
            <v>-</v>
          </cell>
          <cell r="AR205" t="str">
            <v>-</v>
          </cell>
          <cell r="AS205" t="str">
            <v>-</v>
          </cell>
          <cell r="AT205" t="str">
            <v>-</v>
          </cell>
          <cell r="AU205" t="str">
            <v>-</v>
          </cell>
          <cell r="AV205" t="str">
            <v>-</v>
          </cell>
          <cell r="AW205">
            <v>1</v>
          </cell>
          <cell r="AX205" t="str">
            <v>-</v>
          </cell>
          <cell r="AY205">
            <v>5</v>
          </cell>
          <cell r="AZ205">
            <v>5</v>
          </cell>
          <cell r="BA205">
            <v>1</v>
          </cell>
          <cell r="BB205" t="str">
            <v>MO20</v>
          </cell>
          <cell r="BC205">
            <v>180</v>
          </cell>
          <cell r="BD205">
            <v>2</v>
          </cell>
          <cell r="BE205" t="str">
            <v>MO10</v>
          </cell>
          <cell r="BF205">
            <v>180</v>
          </cell>
          <cell r="BG205" t="str">
            <v>-</v>
          </cell>
          <cell r="BH205" t="str">
            <v>-</v>
          </cell>
          <cell r="BI205" t="str">
            <v>-</v>
          </cell>
          <cell r="BJ205" t="str">
            <v>-</v>
          </cell>
          <cell r="BK205" t="str">
            <v>-</v>
          </cell>
          <cell r="BL205" t="str">
            <v>-</v>
          </cell>
          <cell r="BM205" t="str">
            <v>-</v>
          </cell>
          <cell r="BN205" t="str">
            <v>-</v>
          </cell>
          <cell r="BO205" t="str">
            <v>-</v>
          </cell>
          <cell r="BP205" t="str">
            <v>-</v>
          </cell>
          <cell r="BQ205" t="str">
            <v>-</v>
          </cell>
          <cell r="BT205">
            <v>0</v>
          </cell>
          <cell r="BW205" t="str">
            <v>Administracion, Imprevistos, Utilidad (AIU)</v>
          </cell>
          <cell r="BX205">
            <v>0.3</v>
          </cell>
          <cell r="BY205">
            <v>0</v>
          </cell>
          <cell r="BZ205">
            <v>0</v>
          </cell>
          <cell r="CA205">
            <v>0</v>
          </cell>
        </row>
        <row r="206">
          <cell r="D206" t="str">
            <v>Cinta en PVC tipo sika O-15 con estrias laterales o similar.</v>
          </cell>
          <cell r="E206" t="str">
            <v>ML</v>
          </cell>
          <cell r="F206" t="str">
            <v>MG501</v>
          </cell>
          <cell r="G206">
            <v>0.1</v>
          </cell>
          <cell r="H206" t="str">
            <v>-</v>
          </cell>
          <cell r="I206" t="str">
            <v>-</v>
          </cell>
          <cell r="J206" t="str">
            <v>-</v>
          </cell>
          <cell r="K206" t="str">
            <v>-</v>
          </cell>
          <cell r="L206" t="str">
            <v>-</v>
          </cell>
          <cell r="M206" t="str">
            <v>-</v>
          </cell>
          <cell r="N206" t="str">
            <v>-</v>
          </cell>
          <cell r="O206" t="str">
            <v>-</v>
          </cell>
          <cell r="P206" t="str">
            <v>C5051</v>
          </cell>
          <cell r="Q206">
            <v>1</v>
          </cell>
          <cell r="R206" t="str">
            <v>-</v>
          </cell>
          <cell r="S206" t="str">
            <v>-</v>
          </cell>
          <cell r="T206" t="str">
            <v>-</v>
          </cell>
          <cell r="U206" t="str">
            <v>-</v>
          </cell>
          <cell r="V206" t="str">
            <v>-</v>
          </cell>
          <cell r="W206" t="str">
            <v>-</v>
          </cell>
          <cell r="X206" t="str">
            <v>-</v>
          </cell>
          <cell r="Y206" t="str">
            <v>-</v>
          </cell>
          <cell r="Z206" t="str">
            <v>-</v>
          </cell>
          <cell r="AA206" t="str">
            <v>-</v>
          </cell>
          <cell r="AB206" t="str">
            <v>-</v>
          </cell>
          <cell r="AC206" t="str">
            <v>-</v>
          </cell>
          <cell r="AD206" t="str">
            <v>-</v>
          </cell>
          <cell r="AE206" t="str">
            <v>-</v>
          </cell>
          <cell r="AF206" t="str">
            <v>-</v>
          </cell>
          <cell r="AG206" t="str">
            <v>-</v>
          </cell>
          <cell r="AH206" t="str">
            <v>-</v>
          </cell>
          <cell r="AI206" t="str">
            <v>-</v>
          </cell>
          <cell r="AJ206">
            <v>0</v>
          </cell>
          <cell r="AK206" t="str">
            <v>-</v>
          </cell>
          <cell r="AL206" t="str">
            <v>-</v>
          </cell>
          <cell r="AM206" t="str">
            <v>-</v>
          </cell>
          <cell r="AN206" t="str">
            <v>-</v>
          </cell>
          <cell r="AO206" t="str">
            <v>-</v>
          </cell>
          <cell r="AP206" t="str">
            <v>-</v>
          </cell>
          <cell r="AQ206" t="str">
            <v>-</v>
          </cell>
          <cell r="AR206" t="str">
            <v>-</v>
          </cell>
          <cell r="AS206" t="str">
            <v>-</v>
          </cell>
          <cell r="AT206" t="str">
            <v>-</v>
          </cell>
          <cell r="AU206" t="str">
            <v>-</v>
          </cell>
          <cell r="AV206" t="str">
            <v>-</v>
          </cell>
          <cell r="AW206">
            <v>1</v>
          </cell>
          <cell r="AX206" t="str">
            <v>-</v>
          </cell>
          <cell r="AY206">
            <v>5</v>
          </cell>
          <cell r="AZ206">
            <v>5</v>
          </cell>
          <cell r="BA206">
            <v>1</v>
          </cell>
          <cell r="BB206" t="str">
            <v>MO20</v>
          </cell>
          <cell r="BC206">
            <v>180</v>
          </cell>
          <cell r="BD206">
            <v>2</v>
          </cell>
          <cell r="BE206" t="str">
            <v>MO10</v>
          </cell>
          <cell r="BF206">
            <v>180</v>
          </cell>
          <cell r="BG206" t="str">
            <v>-</v>
          </cell>
          <cell r="BH206" t="str">
            <v>-</v>
          </cell>
          <cell r="BI206" t="str">
            <v>-</v>
          </cell>
          <cell r="BJ206" t="str">
            <v>-</v>
          </cell>
          <cell r="BK206" t="str">
            <v>-</v>
          </cell>
          <cell r="BL206" t="str">
            <v>-</v>
          </cell>
          <cell r="BM206" t="str">
            <v>-</v>
          </cell>
          <cell r="BN206" t="str">
            <v>-</v>
          </cell>
          <cell r="BO206" t="str">
            <v>-</v>
          </cell>
          <cell r="BP206" t="str">
            <v>-</v>
          </cell>
          <cell r="BQ206" t="str">
            <v>-</v>
          </cell>
          <cell r="BT206">
            <v>0</v>
          </cell>
          <cell r="BW206" t="str">
            <v>Administracion, Imprevistos, Utilidad (AIU)</v>
          </cell>
          <cell r="BX206">
            <v>0.3</v>
          </cell>
          <cell r="BY206">
            <v>0</v>
          </cell>
          <cell r="BZ206">
            <v>0</v>
          </cell>
          <cell r="CA206">
            <v>0</v>
          </cell>
        </row>
        <row r="207">
          <cell r="D207" t="str">
            <v>Cinta Sikadur Combiflex H-10  o similar. Para garantizar la estanquiedad en las juntas de construccion.</v>
          </cell>
          <cell r="E207" t="str">
            <v>ml</v>
          </cell>
          <cell r="F207" t="str">
            <v>MG501</v>
          </cell>
          <cell r="G207">
            <v>0.05</v>
          </cell>
          <cell r="H207" t="str">
            <v>-</v>
          </cell>
          <cell r="I207" t="str">
            <v>-</v>
          </cell>
          <cell r="J207" t="str">
            <v>-</v>
          </cell>
          <cell r="K207" t="str">
            <v>-</v>
          </cell>
          <cell r="L207" t="str">
            <v>-</v>
          </cell>
          <cell r="M207" t="str">
            <v>-</v>
          </cell>
          <cell r="N207" t="str">
            <v>-</v>
          </cell>
          <cell r="O207" t="str">
            <v>-</v>
          </cell>
          <cell r="P207" t="str">
            <v>C5133</v>
          </cell>
          <cell r="Q207">
            <v>1</v>
          </cell>
          <cell r="R207" t="str">
            <v>-</v>
          </cell>
          <cell r="S207" t="str">
            <v>-</v>
          </cell>
          <cell r="T207" t="str">
            <v>-</v>
          </cell>
          <cell r="U207" t="str">
            <v>-</v>
          </cell>
          <cell r="V207" t="str">
            <v>-</v>
          </cell>
          <cell r="W207" t="str">
            <v>-</v>
          </cell>
          <cell r="X207" t="str">
            <v>-</v>
          </cell>
          <cell r="Y207" t="str">
            <v>-</v>
          </cell>
          <cell r="Z207" t="str">
            <v>-</v>
          </cell>
          <cell r="AA207" t="str">
            <v>-</v>
          </cell>
          <cell r="AB207" t="str">
            <v>-</v>
          </cell>
          <cell r="AC207" t="str">
            <v>-</v>
          </cell>
          <cell r="AD207" t="str">
            <v>-</v>
          </cell>
          <cell r="AE207" t="str">
            <v>-</v>
          </cell>
          <cell r="AF207" t="str">
            <v>-</v>
          </cell>
          <cell r="AG207" t="str">
            <v>-</v>
          </cell>
          <cell r="AH207" t="str">
            <v>-</v>
          </cell>
          <cell r="AI207" t="str">
            <v>-</v>
          </cell>
          <cell r="AJ207">
            <v>0</v>
          </cell>
          <cell r="AK207" t="str">
            <v>-</v>
          </cell>
          <cell r="AL207" t="str">
            <v>-</v>
          </cell>
          <cell r="AM207" t="str">
            <v>-</v>
          </cell>
          <cell r="AN207" t="str">
            <v>-</v>
          </cell>
          <cell r="AO207" t="str">
            <v>-</v>
          </cell>
          <cell r="AP207" t="str">
            <v>-</v>
          </cell>
          <cell r="AQ207" t="str">
            <v>-</v>
          </cell>
          <cell r="AR207" t="str">
            <v>-</v>
          </cell>
          <cell r="AS207" t="str">
            <v>-</v>
          </cell>
          <cell r="AT207" t="str">
            <v>-</v>
          </cell>
          <cell r="AU207" t="str">
            <v>-</v>
          </cell>
          <cell r="AV207" t="str">
            <v>-</v>
          </cell>
          <cell r="AW207">
            <v>1</v>
          </cell>
          <cell r="AX207" t="str">
            <v>-</v>
          </cell>
          <cell r="AY207">
            <v>5</v>
          </cell>
          <cell r="AZ207">
            <v>5</v>
          </cell>
          <cell r="BA207">
            <v>1</v>
          </cell>
          <cell r="BB207" t="str">
            <v>MO20</v>
          </cell>
          <cell r="BC207">
            <v>70</v>
          </cell>
          <cell r="BD207">
            <v>1</v>
          </cell>
          <cell r="BE207" t="str">
            <v>MO10</v>
          </cell>
          <cell r="BF207">
            <v>70</v>
          </cell>
          <cell r="BG207" t="str">
            <v>-</v>
          </cell>
          <cell r="BH207" t="str">
            <v>-</v>
          </cell>
          <cell r="BI207" t="str">
            <v>-</v>
          </cell>
          <cell r="BJ207" t="str">
            <v>-</v>
          </cell>
          <cell r="BK207" t="str">
            <v>-</v>
          </cell>
          <cell r="BL207" t="str">
            <v>-</v>
          </cell>
          <cell r="BM207" t="str">
            <v>-</v>
          </cell>
          <cell r="BN207" t="str">
            <v>-</v>
          </cell>
          <cell r="BO207" t="str">
            <v>-</v>
          </cell>
          <cell r="BP207" t="str">
            <v>-</v>
          </cell>
          <cell r="BQ207" t="str">
            <v>-</v>
          </cell>
          <cell r="BT207">
            <v>0</v>
          </cell>
          <cell r="BW207" t="str">
            <v>Administracion, Imprevistos, Utilidad (AIU)</v>
          </cell>
          <cell r="BX207">
            <v>0.3</v>
          </cell>
          <cell r="BY207">
            <v>0</v>
          </cell>
          <cell r="BZ207">
            <v>0</v>
          </cell>
          <cell r="CA207">
            <v>0</v>
          </cell>
        </row>
        <row r="208">
          <cell r="D208" t="str">
            <v>CODO PVC GRAN RADIO 11 1/4⁰ RDE 21 D = 2"</v>
          </cell>
          <cell r="E208" t="str">
            <v>un</v>
          </cell>
          <cell r="F208" t="str">
            <v>MG501</v>
          </cell>
          <cell r="G208">
            <v>0.05</v>
          </cell>
          <cell r="H208" t="str">
            <v>-</v>
          </cell>
          <cell r="I208" t="str">
            <v>-</v>
          </cell>
          <cell r="J208" t="str">
            <v>-</v>
          </cell>
          <cell r="K208" t="str">
            <v>-</v>
          </cell>
          <cell r="L208" t="str">
            <v>-</v>
          </cell>
          <cell r="M208" t="str">
            <v>-</v>
          </cell>
          <cell r="N208" t="str">
            <v>-</v>
          </cell>
          <cell r="O208" t="str">
            <v>-</v>
          </cell>
          <cell r="P208" t="str">
            <v>C6032</v>
          </cell>
          <cell r="Q208">
            <v>1</v>
          </cell>
          <cell r="R208" t="str">
            <v>C5020</v>
          </cell>
          <cell r="S208">
            <v>0.02</v>
          </cell>
          <cell r="T208" t="str">
            <v>-</v>
          </cell>
          <cell r="U208" t="str">
            <v>-</v>
          </cell>
          <cell r="V208" t="str">
            <v>-</v>
          </cell>
          <cell r="W208" t="str">
            <v>-</v>
          </cell>
          <cell r="X208" t="str">
            <v>-</v>
          </cell>
          <cell r="Y208" t="str">
            <v>-</v>
          </cell>
          <cell r="Z208" t="str">
            <v>-</v>
          </cell>
          <cell r="AA208" t="str">
            <v>-</v>
          </cell>
          <cell r="AB208" t="str">
            <v>-</v>
          </cell>
          <cell r="AC208" t="str">
            <v>-</v>
          </cell>
          <cell r="AD208" t="str">
            <v>-</v>
          </cell>
          <cell r="AE208" t="str">
            <v>-</v>
          </cell>
          <cell r="AF208" t="str">
            <v>-</v>
          </cell>
          <cell r="AG208" t="str">
            <v>-</v>
          </cell>
          <cell r="AH208" t="str">
            <v>-</v>
          </cell>
          <cell r="AI208" t="str">
            <v>-</v>
          </cell>
          <cell r="AJ208">
            <v>0</v>
          </cell>
          <cell r="AK208" t="str">
            <v>-</v>
          </cell>
          <cell r="AL208" t="str">
            <v>-</v>
          </cell>
          <cell r="AM208" t="str">
            <v>-</v>
          </cell>
          <cell r="AN208" t="str">
            <v>-</v>
          </cell>
          <cell r="AO208" t="str">
            <v>-</v>
          </cell>
          <cell r="AP208" t="str">
            <v>-</v>
          </cell>
          <cell r="AQ208" t="str">
            <v>-</v>
          </cell>
          <cell r="AR208" t="str">
            <v>-</v>
          </cell>
          <cell r="AS208" t="str">
            <v>-</v>
          </cell>
          <cell r="AT208" t="str">
            <v>-</v>
          </cell>
          <cell r="AU208" t="str">
            <v>-</v>
          </cell>
          <cell r="AV208" t="str">
            <v>-</v>
          </cell>
          <cell r="AW208">
            <v>1</v>
          </cell>
          <cell r="AX208" t="str">
            <v>-</v>
          </cell>
          <cell r="AY208">
            <v>5</v>
          </cell>
          <cell r="AZ208">
            <v>5</v>
          </cell>
          <cell r="BA208">
            <v>1</v>
          </cell>
          <cell r="BB208" t="str">
            <v>MO37</v>
          </cell>
          <cell r="BC208">
            <v>70</v>
          </cell>
          <cell r="BD208">
            <v>1</v>
          </cell>
          <cell r="BE208" t="str">
            <v>MO38</v>
          </cell>
          <cell r="BF208">
            <v>70</v>
          </cell>
          <cell r="BG208" t="str">
            <v>-</v>
          </cell>
          <cell r="BH208" t="str">
            <v>-</v>
          </cell>
          <cell r="BI208" t="str">
            <v>-</v>
          </cell>
          <cell r="BJ208" t="str">
            <v>-</v>
          </cell>
          <cell r="BK208" t="str">
            <v>-</v>
          </cell>
          <cell r="BL208" t="str">
            <v>-</v>
          </cell>
          <cell r="BM208" t="str">
            <v>-</v>
          </cell>
          <cell r="BN208" t="str">
            <v>-</v>
          </cell>
          <cell r="BO208" t="str">
            <v>-</v>
          </cell>
          <cell r="BP208" t="str">
            <v>-</v>
          </cell>
          <cell r="BQ208" t="str">
            <v>-</v>
          </cell>
          <cell r="BT208">
            <v>0</v>
          </cell>
          <cell r="BW208" t="str">
            <v>Administracion, Imprevistos, Utilidad (AIU)</v>
          </cell>
          <cell r="BX208">
            <v>0.3</v>
          </cell>
          <cell r="BY208">
            <v>0</v>
          </cell>
          <cell r="BZ208">
            <v>0</v>
          </cell>
          <cell r="CA208">
            <v>0</v>
          </cell>
        </row>
        <row r="209">
          <cell r="D209" t="str">
            <v>CODO PVC GRAN RADIO 22 1/2 RDE 21 D = 2"</v>
          </cell>
          <cell r="E209" t="str">
            <v>un</v>
          </cell>
          <cell r="F209" t="str">
            <v>MG501</v>
          </cell>
          <cell r="G209">
            <v>0.05</v>
          </cell>
          <cell r="H209" t="str">
            <v>-</v>
          </cell>
          <cell r="I209" t="str">
            <v>-</v>
          </cell>
          <cell r="J209" t="str">
            <v>-</v>
          </cell>
          <cell r="K209" t="str">
            <v>-</v>
          </cell>
          <cell r="L209" t="str">
            <v>-</v>
          </cell>
          <cell r="M209" t="str">
            <v>-</v>
          </cell>
          <cell r="N209" t="str">
            <v>-</v>
          </cell>
          <cell r="O209" t="str">
            <v>-</v>
          </cell>
          <cell r="P209" t="str">
            <v>C6033</v>
          </cell>
          <cell r="Q209">
            <v>1</v>
          </cell>
          <cell r="R209" t="str">
            <v>C5020</v>
          </cell>
          <cell r="S209">
            <v>0.02</v>
          </cell>
          <cell r="T209" t="str">
            <v>-</v>
          </cell>
          <cell r="U209" t="str">
            <v>-</v>
          </cell>
          <cell r="V209" t="str">
            <v>-</v>
          </cell>
          <cell r="W209" t="str">
            <v>-</v>
          </cell>
          <cell r="X209" t="str">
            <v>-</v>
          </cell>
          <cell r="Y209" t="str">
            <v>-</v>
          </cell>
          <cell r="Z209" t="str">
            <v>-</v>
          </cell>
          <cell r="AA209" t="str">
            <v>-</v>
          </cell>
          <cell r="AB209" t="str">
            <v>-</v>
          </cell>
          <cell r="AC209" t="str">
            <v>-</v>
          </cell>
          <cell r="AD209" t="str">
            <v>-</v>
          </cell>
          <cell r="AE209" t="str">
            <v>-</v>
          </cell>
          <cell r="AF209" t="str">
            <v>-</v>
          </cell>
          <cell r="AG209" t="str">
            <v>-</v>
          </cell>
          <cell r="AH209" t="str">
            <v>-</v>
          </cell>
          <cell r="AI209" t="str">
            <v>-</v>
          </cell>
          <cell r="AJ209">
            <v>0</v>
          </cell>
          <cell r="AK209" t="str">
            <v>-</v>
          </cell>
          <cell r="AL209" t="str">
            <v>-</v>
          </cell>
          <cell r="AM209" t="str">
            <v>-</v>
          </cell>
          <cell r="AN209" t="str">
            <v>-</v>
          </cell>
          <cell r="AO209" t="str">
            <v>-</v>
          </cell>
          <cell r="AP209" t="str">
            <v>-</v>
          </cell>
          <cell r="AQ209" t="str">
            <v>-</v>
          </cell>
          <cell r="AR209" t="str">
            <v>-</v>
          </cell>
          <cell r="AS209" t="str">
            <v>-</v>
          </cell>
          <cell r="AT209" t="str">
            <v>-</v>
          </cell>
          <cell r="AU209" t="str">
            <v>-</v>
          </cell>
          <cell r="AV209" t="str">
            <v>-</v>
          </cell>
          <cell r="AW209">
            <v>1</v>
          </cell>
          <cell r="AX209" t="str">
            <v>-</v>
          </cell>
          <cell r="AY209">
            <v>5</v>
          </cell>
          <cell r="AZ209">
            <v>5</v>
          </cell>
          <cell r="BA209">
            <v>1</v>
          </cell>
          <cell r="BB209" t="str">
            <v>MO37</v>
          </cell>
          <cell r="BC209">
            <v>70</v>
          </cell>
          <cell r="BD209">
            <v>1</v>
          </cell>
          <cell r="BE209" t="str">
            <v>MO38</v>
          </cell>
          <cell r="BF209">
            <v>70</v>
          </cell>
          <cell r="BG209" t="str">
            <v>-</v>
          </cell>
          <cell r="BH209" t="str">
            <v>-</v>
          </cell>
          <cell r="BI209" t="str">
            <v>-</v>
          </cell>
          <cell r="BJ209" t="str">
            <v>-</v>
          </cell>
          <cell r="BK209" t="str">
            <v>-</v>
          </cell>
          <cell r="BL209" t="str">
            <v>-</v>
          </cell>
          <cell r="BM209" t="str">
            <v>-</v>
          </cell>
          <cell r="BN209" t="str">
            <v>-</v>
          </cell>
          <cell r="BO209" t="str">
            <v>-</v>
          </cell>
          <cell r="BP209" t="str">
            <v>-</v>
          </cell>
          <cell r="BQ209" t="str">
            <v>-</v>
          </cell>
          <cell r="BT209">
            <v>0</v>
          </cell>
          <cell r="BW209" t="str">
            <v>Administracion, Imprevistos, Utilidad (AIU)</v>
          </cell>
          <cell r="BX209">
            <v>0.3</v>
          </cell>
          <cell r="BY209">
            <v>0</v>
          </cell>
          <cell r="BZ209">
            <v>0</v>
          </cell>
          <cell r="CA209">
            <v>0</v>
          </cell>
        </row>
        <row r="210">
          <cell r="D210" t="str">
            <v>CODO PVC GRAN RADIO 45⁰  RDE 21 D = 2"</v>
          </cell>
          <cell r="E210" t="str">
            <v>un</v>
          </cell>
          <cell r="F210" t="str">
            <v>MG501</v>
          </cell>
          <cell r="G210">
            <v>0.05</v>
          </cell>
          <cell r="H210" t="str">
            <v>-</v>
          </cell>
          <cell r="I210" t="str">
            <v>-</v>
          </cell>
          <cell r="J210" t="str">
            <v>-</v>
          </cell>
          <cell r="K210" t="str">
            <v>-</v>
          </cell>
          <cell r="L210" t="str">
            <v>-</v>
          </cell>
          <cell r="M210" t="str">
            <v>-</v>
          </cell>
          <cell r="N210" t="str">
            <v>-</v>
          </cell>
          <cell r="O210" t="str">
            <v>-</v>
          </cell>
          <cell r="P210" t="str">
            <v>C6034</v>
          </cell>
          <cell r="Q210">
            <v>1</v>
          </cell>
          <cell r="R210" t="str">
            <v>C5020</v>
          </cell>
          <cell r="S210">
            <v>0.02</v>
          </cell>
          <cell r="T210" t="str">
            <v>-</v>
          </cell>
          <cell r="U210" t="str">
            <v>-</v>
          </cell>
          <cell r="V210" t="str">
            <v>-</v>
          </cell>
          <cell r="W210" t="str">
            <v>-</v>
          </cell>
          <cell r="X210" t="str">
            <v>-</v>
          </cell>
          <cell r="Y210" t="str">
            <v>-</v>
          </cell>
          <cell r="Z210" t="str">
            <v>-</v>
          </cell>
          <cell r="AA210" t="str">
            <v>-</v>
          </cell>
          <cell r="AB210" t="str">
            <v>-</v>
          </cell>
          <cell r="AC210" t="str">
            <v>-</v>
          </cell>
          <cell r="AD210" t="str">
            <v>-</v>
          </cell>
          <cell r="AE210" t="str">
            <v>-</v>
          </cell>
          <cell r="AF210" t="str">
            <v>-</v>
          </cell>
          <cell r="AG210" t="str">
            <v>-</v>
          </cell>
          <cell r="AH210" t="str">
            <v>-</v>
          </cell>
          <cell r="AI210" t="str">
            <v>-</v>
          </cell>
          <cell r="AJ210">
            <v>0</v>
          </cell>
          <cell r="AK210" t="str">
            <v>-</v>
          </cell>
          <cell r="AL210" t="str">
            <v>-</v>
          </cell>
          <cell r="AM210" t="str">
            <v>-</v>
          </cell>
          <cell r="AN210" t="str">
            <v>-</v>
          </cell>
          <cell r="AO210" t="str">
            <v>-</v>
          </cell>
          <cell r="AP210" t="str">
            <v>-</v>
          </cell>
          <cell r="AQ210" t="str">
            <v>-</v>
          </cell>
          <cell r="AR210" t="str">
            <v>-</v>
          </cell>
          <cell r="AS210" t="str">
            <v>-</v>
          </cell>
          <cell r="AT210" t="str">
            <v>-</v>
          </cell>
          <cell r="AU210" t="str">
            <v>-</v>
          </cell>
          <cell r="AV210" t="str">
            <v>-</v>
          </cell>
          <cell r="AW210">
            <v>1</v>
          </cell>
          <cell r="AX210" t="str">
            <v>-</v>
          </cell>
          <cell r="AY210">
            <v>5</v>
          </cell>
          <cell r="AZ210">
            <v>5</v>
          </cell>
          <cell r="BA210">
            <v>1</v>
          </cell>
          <cell r="BB210" t="str">
            <v>MO37</v>
          </cell>
          <cell r="BC210">
            <v>70</v>
          </cell>
          <cell r="BD210">
            <v>1</v>
          </cell>
          <cell r="BE210" t="str">
            <v>MO38</v>
          </cell>
          <cell r="BF210">
            <v>70</v>
          </cell>
          <cell r="BG210" t="str">
            <v>-</v>
          </cell>
          <cell r="BH210" t="str">
            <v>-</v>
          </cell>
          <cell r="BI210" t="str">
            <v>-</v>
          </cell>
          <cell r="BJ210" t="str">
            <v>-</v>
          </cell>
          <cell r="BK210" t="str">
            <v>-</v>
          </cell>
          <cell r="BL210" t="str">
            <v>-</v>
          </cell>
          <cell r="BM210" t="str">
            <v>-</v>
          </cell>
          <cell r="BN210" t="str">
            <v>-</v>
          </cell>
          <cell r="BO210" t="str">
            <v>-</v>
          </cell>
          <cell r="BP210" t="str">
            <v>-</v>
          </cell>
          <cell r="BQ210" t="str">
            <v>-</v>
          </cell>
          <cell r="BT210">
            <v>0</v>
          </cell>
          <cell r="BW210" t="str">
            <v>Administracion, Imprevistos, Utilidad (AIU)</v>
          </cell>
          <cell r="BX210">
            <v>0.3</v>
          </cell>
          <cell r="BY210">
            <v>0</v>
          </cell>
          <cell r="BZ210">
            <v>0</v>
          </cell>
          <cell r="CA210">
            <v>0</v>
          </cell>
        </row>
        <row r="211">
          <cell r="D211" t="str">
            <v>CODO PVC GRAN RADIO 90⁰  RDE 21 D = 2"</v>
          </cell>
          <cell r="E211" t="str">
            <v>un</v>
          </cell>
          <cell r="F211" t="str">
            <v>MG501</v>
          </cell>
          <cell r="G211">
            <v>0.05</v>
          </cell>
          <cell r="H211" t="str">
            <v>-</v>
          </cell>
          <cell r="I211" t="str">
            <v>-</v>
          </cell>
          <cell r="J211" t="str">
            <v>-</v>
          </cell>
          <cell r="K211" t="str">
            <v>-</v>
          </cell>
          <cell r="L211" t="str">
            <v>-</v>
          </cell>
          <cell r="M211" t="str">
            <v>-</v>
          </cell>
          <cell r="N211" t="str">
            <v>-</v>
          </cell>
          <cell r="O211" t="str">
            <v>-</v>
          </cell>
          <cell r="P211" t="str">
            <v>C6035</v>
          </cell>
          <cell r="Q211">
            <v>1</v>
          </cell>
          <cell r="R211" t="str">
            <v>C5020</v>
          </cell>
          <cell r="S211">
            <v>0.02</v>
          </cell>
          <cell r="T211" t="str">
            <v>-</v>
          </cell>
          <cell r="U211" t="str">
            <v>-</v>
          </cell>
          <cell r="V211" t="str">
            <v>-</v>
          </cell>
          <cell r="W211" t="str">
            <v>-</v>
          </cell>
          <cell r="X211" t="str">
            <v>-</v>
          </cell>
          <cell r="Y211" t="str">
            <v>-</v>
          </cell>
          <cell r="Z211" t="str">
            <v>-</v>
          </cell>
          <cell r="AA211" t="str">
            <v>-</v>
          </cell>
          <cell r="AB211" t="str">
            <v>-</v>
          </cell>
          <cell r="AC211" t="str">
            <v>-</v>
          </cell>
          <cell r="AD211" t="str">
            <v>-</v>
          </cell>
          <cell r="AE211" t="str">
            <v>-</v>
          </cell>
          <cell r="AF211" t="str">
            <v>-</v>
          </cell>
          <cell r="AG211" t="str">
            <v>-</v>
          </cell>
          <cell r="AH211" t="str">
            <v>-</v>
          </cell>
          <cell r="AI211" t="str">
            <v>-</v>
          </cell>
          <cell r="AJ211">
            <v>0</v>
          </cell>
          <cell r="AK211" t="str">
            <v>-</v>
          </cell>
          <cell r="AL211" t="str">
            <v>-</v>
          </cell>
          <cell r="AM211" t="str">
            <v>-</v>
          </cell>
          <cell r="AN211" t="str">
            <v>-</v>
          </cell>
          <cell r="AO211" t="str">
            <v>-</v>
          </cell>
          <cell r="AP211" t="str">
            <v>-</v>
          </cell>
          <cell r="AQ211" t="str">
            <v>-</v>
          </cell>
          <cell r="AR211" t="str">
            <v>-</v>
          </cell>
          <cell r="AS211" t="str">
            <v>-</v>
          </cell>
          <cell r="AT211" t="str">
            <v>-</v>
          </cell>
          <cell r="AU211" t="str">
            <v>-</v>
          </cell>
          <cell r="AV211" t="str">
            <v>-</v>
          </cell>
          <cell r="AW211">
            <v>1</v>
          </cell>
          <cell r="AX211" t="str">
            <v>-</v>
          </cell>
          <cell r="AY211">
            <v>5</v>
          </cell>
          <cell r="AZ211">
            <v>5</v>
          </cell>
          <cell r="BA211">
            <v>1</v>
          </cell>
          <cell r="BB211" t="str">
            <v>MO37</v>
          </cell>
          <cell r="BC211">
            <v>70</v>
          </cell>
          <cell r="BD211">
            <v>1</v>
          </cell>
          <cell r="BE211" t="str">
            <v>MO38</v>
          </cell>
          <cell r="BF211">
            <v>70</v>
          </cell>
          <cell r="BG211" t="str">
            <v>-</v>
          </cell>
          <cell r="BH211" t="str">
            <v>-</v>
          </cell>
          <cell r="BI211" t="str">
            <v>-</v>
          </cell>
          <cell r="BJ211" t="str">
            <v>-</v>
          </cell>
          <cell r="BK211" t="str">
            <v>-</v>
          </cell>
          <cell r="BL211" t="str">
            <v>-</v>
          </cell>
          <cell r="BM211" t="str">
            <v>-</v>
          </cell>
          <cell r="BN211" t="str">
            <v>-</v>
          </cell>
          <cell r="BO211" t="str">
            <v>-</v>
          </cell>
          <cell r="BP211" t="str">
            <v>-</v>
          </cell>
          <cell r="BQ211" t="str">
            <v>-</v>
          </cell>
          <cell r="BT211">
            <v>0</v>
          </cell>
          <cell r="BW211" t="str">
            <v>Administracion, Imprevistos, Utilidad (AIU)</v>
          </cell>
          <cell r="BX211">
            <v>0.3</v>
          </cell>
          <cell r="BY211">
            <v>0</v>
          </cell>
          <cell r="BZ211">
            <v>0</v>
          </cell>
          <cell r="CA211">
            <v>0</v>
          </cell>
        </row>
        <row r="212">
          <cell r="D212" t="str">
            <v>Codo  Gran radio  PVC 11 1/4° Ø 4"</v>
          </cell>
          <cell r="E212" t="str">
            <v>un</v>
          </cell>
          <cell r="F212" t="str">
            <v>MG501</v>
          </cell>
          <cell r="G212">
            <v>0.05</v>
          </cell>
          <cell r="H212" t="str">
            <v>-</v>
          </cell>
          <cell r="I212" t="str">
            <v>-</v>
          </cell>
          <cell r="J212" t="str">
            <v>-</v>
          </cell>
          <cell r="K212" t="str">
            <v>-</v>
          </cell>
          <cell r="L212" t="str">
            <v>-</v>
          </cell>
          <cell r="M212" t="str">
            <v>-</v>
          </cell>
          <cell r="N212" t="str">
            <v>-</v>
          </cell>
          <cell r="O212" t="str">
            <v>-</v>
          </cell>
          <cell r="P212" t="str">
            <v>C5435</v>
          </cell>
          <cell r="Q212">
            <v>1</v>
          </cell>
          <cell r="R212" t="str">
            <v>C5020</v>
          </cell>
          <cell r="S212">
            <v>0.04</v>
          </cell>
          <cell r="T212" t="str">
            <v>-</v>
          </cell>
          <cell r="U212" t="str">
            <v>-</v>
          </cell>
          <cell r="V212" t="str">
            <v>-</v>
          </cell>
          <cell r="W212" t="str">
            <v>-</v>
          </cell>
          <cell r="X212" t="str">
            <v>-</v>
          </cell>
          <cell r="Y212" t="str">
            <v>-</v>
          </cell>
          <cell r="Z212" t="str">
            <v>-</v>
          </cell>
          <cell r="AA212" t="str">
            <v>-</v>
          </cell>
          <cell r="AB212" t="str">
            <v>-</v>
          </cell>
          <cell r="AC212" t="str">
            <v>-</v>
          </cell>
          <cell r="AD212" t="str">
            <v>-</v>
          </cell>
          <cell r="AE212" t="str">
            <v>-</v>
          </cell>
          <cell r="AF212" t="str">
            <v>-</v>
          </cell>
          <cell r="AG212" t="str">
            <v>-</v>
          </cell>
          <cell r="AH212" t="str">
            <v>-</v>
          </cell>
          <cell r="AI212" t="str">
            <v>-</v>
          </cell>
          <cell r="AJ212">
            <v>0</v>
          </cell>
          <cell r="AK212" t="str">
            <v>-</v>
          </cell>
          <cell r="AL212" t="str">
            <v>-</v>
          </cell>
          <cell r="AM212" t="str">
            <v>-</v>
          </cell>
          <cell r="AN212" t="str">
            <v>-</v>
          </cell>
          <cell r="AO212" t="str">
            <v>-</v>
          </cell>
          <cell r="AP212" t="str">
            <v>-</v>
          </cell>
          <cell r="AQ212" t="str">
            <v>-</v>
          </cell>
          <cell r="AR212" t="str">
            <v>-</v>
          </cell>
          <cell r="AS212" t="str">
            <v>-</v>
          </cell>
          <cell r="AT212" t="str">
            <v>-</v>
          </cell>
          <cell r="AU212" t="str">
            <v>-</v>
          </cell>
          <cell r="AV212" t="str">
            <v>-</v>
          </cell>
          <cell r="AW212">
            <v>1</v>
          </cell>
          <cell r="AX212" t="str">
            <v>-</v>
          </cell>
          <cell r="AY212">
            <v>5</v>
          </cell>
          <cell r="AZ212">
            <v>5</v>
          </cell>
          <cell r="BA212">
            <v>1</v>
          </cell>
          <cell r="BB212" t="str">
            <v>MO20</v>
          </cell>
          <cell r="BC212">
            <v>35</v>
          </cell>
          <cell r="BD212">
            <v>1</v>
          </cell>
          <cell r="BE212" t="str">
            <v>MO10</v>
          </cell>
          <cell r="BF212">
            <v>35</v>
          </cell>
          <cell r="BG212" t="str">
            <v>-</v>
          </cell>
          <cell r="BH212" t="str">
            <v>-</v>
          </cell>
          <cell r="BI212" t="str">
            <v>-</v>
          </cell>
          <cell r="BJ212" t="str">
            <v>-</v>
          </cell>
          <cell r="BK212" t="str">
            <v>-</v>
          </cell>
          <cell r="BL212" t="str">
            <v>-</v>
          </cell>
          <cell r="BM212" t="str">
            <v>-</v>
          </cell>
          <cell r="BN212" t="str">
            <v>-</v>
          </cell>
          <cell r="BO212" t="str">
            <v>-</v>
          </cell>
          <cell r="BP212" t="str">
            <v>-</v>
          </cell>
          <cell r="BQ212" t="str">
            <v>-</v>
          </cell>
          <cell r="BT212">
            <v>0</v>
          </cell>
          <cell r="BW212" t="str">
            <v>Administracion, Imprevistos, Utilidad (AIU)</v>
          </cell>
          <cell r="BX212">
            <v>0.3</v>
          </cell>
          <cell r="BY212">
            <v>0</v>
          </cell>
          <cell r="BZ212">
            <v>0</v>
          </cell>
          <cell r="CA212">
            <v>0</v>
          </cell>
        </row>
        <row r="213">
          <cell r="D213" t="str">
            <v>Suministro e instalación de Codo 90º Radio Corto PVC 3"</v>
          </cell>
          <cell r="E213" t="str">
            <v>un</v>
          </cell>
          <cell r="F213" t="str">
            <v>MG501</v>
          </cell>
          <cell r="G213">
            <v>0.05</v>
          </cell>
          <cell r="H213" t="str">
            <v>-</v>
          </cell>
          <cell r="I213" t="str">
            <v>-</v>
          </cell>
          <cell r="J213" t="str">
            <v>-</v>
          </cell>
          <cell r="K213" t="str">
            <v>-</v>
          </cell>
          <cell r="L213" t="str">
            <v>-</v>
          </cell>
          <cell r="M213" t="str">
            <v>-</v>
          </cell>
          <cell r="N213" t="str">
            <v>-</v>
          </cell>
          <cell r="O213" t="str">
            <v>-</v>
          </cell>
          <cell r="P213" t="str">
            <v>C5840</v>
          </cell>
          <cell r="Q213">
            <v>1</v>
          </cell>
          <cell r="R213" t="str">
            <v>C5020</v>
          </cell>
          <cell r="S213">
            <v>0.01</v>
          </cell>
          <cell r="T213" t="str">
            <v>-</v>
          </cell>
          <cell r="U213" t="str">
            <v>-</v>
          </cell>
          <cell r="V213" t="str">
            <v>-</v>
          </cell>
          <cell r="W213" t="str">
            <v>-</v>
          </cell>
          <cell r="X213" t="str">
            <v>-</v>
          </cell>
          <cell r="Y213" t="str">
            <v>-</v>
          </cell>
          <cell r="Z213" t="str">
            <v>-</v>
          </cell>
          <cell r="AA213" t="str">
            <v>-</v>
          </cell>
          <cell r="AB213" t="str">
            <v>-</v>
          </cell>
          <cell r="AC213" t="str">
            <v>-</v>
          </cell>
          <cell r="AD213" t="str">
            <v>-</v>
          </cell>
          <cell r="AE213" t="str">
            <v>-</v>
          </cell>
          <cell r="AF213" t="str">
            <v>-</v>
          </cell>
          <cell r="AG213" t="str">
            <v>-</v>
          </cell>
          <cell r="AH213" t="str">
            <v>-</v>
          </cell>
          <cell r="AI213" t="str">
            <v>-</v>
          </cell>
          <cell r="AJ213">
            <v>0</v>
          </cell>
          <cell r="AK213" t="str">
            <v>-</v>
          </cell>
          <cell r="AL213" t="str">
            <v>-</v>
          </cell>
          <cell r="AM213" t="str">
            <v>-</v>
          </cell>
          <cell r="AN213" t="str">
            <v>-</v>
          </cell>
          <cell r="AO213" t="str">
            <v>-</v>
          </cell>
          <cell r="AP213" t="str">
            <v>-</v>
          </cell>
          <cell r="AQ213" t="str">
            <v>-</v>
          </cell>
          <cell r="AR213" t="str">
            <v>-</v>
          </cell>
          <cell r="AS213" t="str">
            <v>-</v>
          </cell>
          <cell r="AT213" t="str">
            <v>-</v>
          </cell>
          <cell r="AU213" t="str">
            <v>-</v>
          </cell>
          <cell r="AV213" t="str">
            <v>-</v>
          </cell>
          <cell r="AW213">
            <v>1</v>
          </cell>
          <cell r="AX213" t="str">
            <v>-</v>
          </cell>
          <cell r="AY213">
            <v>5</v>
          </cell>
          <cell r="AZ213">
            <v>5</v>
          </cell>
          <cell r="BA213">
            <v>1</v>
          </cell>
          <cell r="BB213" t="str">
            <v>MO20</v>
          </cell>
          <cell r="BC213">
            <v>45</v>
          </cell>
          <cell r="BD213">
            <v>1</v>
          </cell>
          <cell r="BE213" t="str">
            <v>MO10</v>
          </cell>
          <cell r="BF213">
            <v>45</v>
          </cell>
          <cell r="BG213" t="str">
            <v>-</v>
          </cell>
          <cell r="BH213" t="str">
            <v>-</v>
          </cell>
          <cell r="BI213" t="str">
            <v>-</v>
          </cell>
          <cell r="BJ213" t="str">
            <v>-</v>
          </cell>
          <cell r="BK213" t="str">
            <v>-</v>
          </cell>
          <cell r="BL213" t="str">
            <v>-</v>
          </cell>
          <cell r="BM213" t="str">
            <v>-</v>
          </cell>
          <cell r="BN213" t="str">
            <v>-</v>
          </cell>
          <cell r="BO213" t="str">
            <v>-</v>
          </cell>
          <cell r="BP213" t="str">
            <v>-</v>
          </cell>
          <cell r="BQ213" t="str">
            <v>-</v>
          </cell>
          <cell r="BT213">
            <v>0</v>
          </cell>
          <cell r="BW213" t="str">
            <v>Administracion, Imprevistos, Utilidad (AIU)</v>
          </cell>
          <cell r="BX213">
            <v>0.3</v>
          </cell>
          <cell r="BY213">
            <v>0</v>
          </cell>
          <cell r="BZ213">
            <v>0</v>
          </cell>
          <cell r="CA213">
            <v>0</v>
          </cell>
        </row>
        <row r="214">
          <cell r="D214" t="str">
            <v>Suministro e instalación de Codo 90º Radio Corto PVC 4"</v>
          </cell>
          <cell r="E214" t="str">
            <v>un</v>
          </cell>
          <cell r="F214" t="str">
            <v>MG501</v>
          </cell>
          <cell r="G214">
            <v>0.05</v>
          </cell>
          <cell r="H214" t="str">
            <v>-</v>
          </cell>
          <cell r="I214" t="str">
            <v>-</v>
          </cell>
          <cell r="J214" t="str">
            <v>-</v>
          </cell>
          <cell r="K214" t="str">
            <v>-</v>
          </cell>
          <cell r="L214" t="str">
            <v>-</v>
          </cell>
          <cell r="M214" t="str">
            <v>-</v>
          </cell>
          <cell r="N214" t="str">
            <v>-</v>
          </cell>
          <cell r="O214" t="str">
            <v>-</v>
          </cell>
          <cell r="P214" t="str">
            <v>C5841</v>
          </cell>
          <cell r="Q214">
            <v>1</v>
          </cell>
          <cell r="R214" t="str">
            <v>C5020</v>
          </cell>
          <cell r="S214">
            <v>0.01</v>
          </cell>
          <cell r="T214" t="str">
            <v>-</v>
          </cell>
          <cell r="U214" t="str">
            <v>-</v>
          </cell>
          <cell r="V214" t="str">
            <v>-</v>
          </cell>
          <cell r="W214" t="str">
            <v>-</v>
          </cell>
          <cell r="X214" t="str">
            <v>-</v>
          </cell>
          <cell r="Y214" t="str">
            <v>-</v>
          </cell>
          <cell r="Z214" t="str">
            <v>-</v>
          </cell>
          <cell r="AA214" t="str">
            <v>-</v>
          </cell>
          <cell r="AB214" t="str">
            <v>-</v>
          </cell>
          <cell r="AC214" t="str">
            <v>-</v>
          </cell>
          <cell r="AD214" t="str">
            <v>-</v>
          </cell>
          <cell r="AE214" t="str">
            <v>-</v>
          </cell>
          <cell r="AF214" t="str">
            <v>-</v>
          </cell>
          <cell r="AG214" t="str">
            <v>-</v>
          </cell>
          <cell r="AH214" t="str">
            <v>-</v>
          </cell>
          <cell r="AI214" t="str">
            <v>-</v>
          </cell>
          <cell r="AJ214">
            <v>0</v>
          </cell>
          <cell r="AK214" t="str">
            <v>-</v>
          </cell>
          <cell r="AL214" t="str">
            <v>-</v>
          </cell>
          <cell r="AM214" t="str">
            <v>-</v>
          </cell>
          <cell r="AN214" t="str">
            <v>-</v>
          </cell>
          <cell r="AO214" t="str">
            <v>-</v>
          </cell>
          <cell r="AP214" t="str">
            <v>-</v>
          </cell>
          <cell r="AQ214" t="str">
            <v>-</v>
          </cell>
          <cell r="AR214" t="str">
            <v>-</v>
          </cell>
          <cell r="AS214" t="str">
            <v>-</v>
          </cell>
          <cell r="AT214" t="str">
            <v>-</v>
          </cell>
          <cell r="AU214" t="str">
            <v>-</v>
          </cell>
          <cell r="AV214" t="str">
            <v>-</v>
          </cell>
          <cell r="AW214">
            <v>1</v>
          </cell>
          <cell r="AX214" t="str">
            <v>-</v>
          </cell>
          <cell r="AY214">
            <v>5</v>
          </cell>
          <cell r="AZ214">
            <v>5</v>
          </cell>
          <cell r="BA214">
            <v>1</v>
          </cell>
          <cell r="BB214" t="str">
            <v>MO20</v>
          </cell>
          <cell r="BC214">
            <v>35</v>
          </cell>
          <cell r="BD214">
            <v>1</v>
          </cell>
          <cell r="BE214" t="str">
            <v>MO10</v>
          </cell>
          <cell r="BF214">
            <v>35</v>
          </cell>
          <cell r="BG214" t="str">
            <v>-</v>
          </cell>
          <cell r="BH214" t="str">
            <v>-</v>
          </cell>
          <cell r="BI214" t="str">
            <v>-</v>
          </cell>
          <cell r="BJ214" t="str">
            <v>-</v>
          </cell>
          <cell r="BK214" t="str">
            <v>-</v>
          </cell>
          <cell r="BL214" t="str">
            <v>-</v>
          </cell>
          <cell r="BM214" t="str">
            <v>-</v>
          </cell>
          <cell r="BN214" t="str">
            <v>-</v>
          </cell>
          <cell r="BO214" t="str">
            <v>-</v>
          </cell>
          <cell r="BP214" t="str">
            <v>-</v>
          </cell>
          <cell r="BQ214" t="str">
            <v>-</v>
          </cell>
          <cell r="BT214">
            <v>0</v>
          </cell>
          <cell r="BW214" t="str">
            <v>Administracion, Imprevistos, Utilidad (AIU)</v>
          </cell>
          <cell r="BX214">
            <v>0.3</v>
          </cell>
          <cell r="BY214">
            <v>0</v>
          </cell>
          <cell r="BZ214">
            <v>0</v>
          </cell>
          <cell r="CA214">
            <v>0</v>
          </cell>
        </row>
        <row r="215">
          <cell r="D215" t="str">
            <v>Suministro e instalación de Codo 45º Radio Corto PVC 3"</v>
          </cell>
          <cell r="E215" t="str">
            <v>un</v>
          </cell>
          <cell r="F215" t="str">
            <v>MG501</v>
          </cell>
          <cell r="G215">
            <v>0.05</v>
          </cell>
          <cell r="H215" t="str">
            <v>-</v>
          </cell>
          <cell r="I215" t="str">
            <v>-</v>
          </cell>
          <cell r="J215" t="str">
            <v>-</v>
          </cell>
          <cell r="K215" t="str">
            <v>-</v>
          </cell>
          <cell r="L215" t="str">
            <v>-</v>
          </cell>
          <cell r="M215" t="str">
            <v>-</v>
          </cell>
          <cell r="N215" t="str">
            <v>-</v>
          </cell>
          <cell r="O215" t="str">
            <v>-</v>
          </cell>
          <cell r="P215" t="str">
            <v>C5845</v>
          </cell>
          <cell r="Q215">
            <v>1</v>
          </cell>
          <cell r="R215" t="str">
            <v>C5020</v>
          </cell>
          <cell r="S215">
            <v>0.01</v>
          </cell>
          <cell r="T215" t="str">
            <v>-</v>
          </cell>
          <cell r="U215" t="str">
            <v>-</v>
          </cell>
          <cell r="V215" t="str">
            <v>-</v>
          </cell>
          <cell r="W215" t="str">
            <v>-</v>
          </cell>
          <cell r="X215" t="str">
            <v>-</v>
          </cell>
          <cell r="Y215" t="str">
            <v>-</v>
          </cell>
          <cell r="Z215" t="str">
            <v>-</v>
          </cell>
          <cell r="AA215" t="str">
            <v>-</v>
          </cell>
          <cell r="AB215" t="str">
            <v>-</v>
          </cell>
          <cell r="AC215" t="str">
            <v>-</v>
          </cell>
          <cell r="AD215" t="str">
            <v>-</v>
          </cell>
          <cell r="AE215" t="str">
            <v>-</v>
          </cell>
          <cell r="AF215" t="str">
            <v>-</v>
          </cell>
          <cell r="AG215" t="str">
            <v>-</v>
          </cell>
          <cell r="AH215" t="str">
            <v>-</v>
          </cell>
          <cell r="AI215" t="str">
            <v>-</v>
          </cell>
          <cell r="AJ215">
            <v>0</v>
          </cell>
          <cell r="AK215" t="str">
            <v>-</v>
          </cell>
          <cell r="AL215" t="str">
            <v>-</v>
          </cell>
          <cell r="AM215" t="str">
            <v>-</v>
          </cell>
          <cell r="AN215" t="str">
            <v>-</v>
          </cell>
          <cell r="AO215" t="str">
            <v>-</v>
          </cell>
          <cell r="AP215" t="str">
            <v>-</v>
          </cell>
          <cell r="AQ215" t="str">
            <v>-</v>
          </cell>
          <cell r="AR215" t="str">
            <v>-</v>
          </cell>
          <cell r="AS215" t="str">
            <v>-</v>
          </cell>
          <cell r="AT215" t="str">
            <v>-</v>
          </cell>
          <cell r="AU215" t="str">
            <v>-</v>
          </cell>
          <cell r="AV215" t="str">
            <v>-</v>
          </cell>
          <cell r="AW215">
            <v>1</v>
          </cell>
          <cell r="AX215" t="str">
            <v>-</v>
          </cell>
          <cell r="AY215">
            <v>5</v>
          </cell>
          <cell r="AZ215">
            <v>5</v>
          </cell>
          <cell r="BA215">
            <v>1</v>
          </cell>
          <cell r="BB215" t="str">
            <v>MO20</v>
          </cell>
          <cell r="BC215">
            <v>35</v>
          </cell>
          <cell r="BD215">
            <v>1</v>
          </cell>
          <cell r="BE215" t="str">
            <v>MO10</v>
          </cell>
          <cell r="BF215">
            <v>35</v>
          </cell>
          <cell r="BG215" t="str">
            <v>-</v>
          </cell>
          <cell r="BH215" t="str">
            <v>-</v>
          </cell>
          <cell r="BI215" t="str">
            <v>-</v>
          </cell>
          <cell r="BJ215" t="str">
            <v>-</v>
          </cell>
          <cell r="BK215" t="str">
            <v>-</v>
          </cell>
          <cell r="BL215" t="str">
            <v>-</v>
          </cell>
          <cell r="BM215" t="str">
            <v>-</v>
          </cell>
          <cell r="BN215" t="str">
            <v>-</v>
          </cell>
          <cell r="BO215" t="str">
            <v>-</v>
          </cell>
          <cell r="BP215" t="str">
            <v>-</v>
          </cell>
          <cell r="BQ215" t="str">
            <v>-</v>
          </cell>
          <cell r="BT215">
            <v>0</v>
          </cell>
          <cell r="BW215" t="str">
            <v>Administracion, Imprevistos, Utilidad (AIU)</v>
          </cell>
          <cell r="BX215">
            <v>0.3</v>
          </cell>
          <cell r="BY215">
            <v>0</v>
          </cell>
          <cell r="BZ215">
            <v>0</v>
          </cell>
          <cell r="CA215">
            <v>0</v>
          </cell>
        </row>
        <row r="216">
          <cell r="D216" t="str">
            <v>Suministro e instalación de Codo 45º Radio Corto PVC 4"</v>
          </cell>
          <cell r="E216" t="str">
            <v>un</v>
          </cell>
          <cell r="F216" t="str">
            <v>MG501</v>
          </cell>
          <cell r="G216">
            <v>0.05</v>
          </cell>
          <cell r="H216" t="str">
            <v>-</v>
          </cell>
          <cell r="I216" t="str">
            <v>-</v>
          </cell>
          <cell r="J216" t="str">
            <v>-</v>
          </cell>
          <cell r="K216" t="str">
            <v>-</v>
          </cell>
          <cell r="L216" t="str">
            <v>-</v>
          </cell>
          <cell r="M216" t="str">
            <v>-</v>
          </cell>
          <cell r="N216" t="str">
            <v>-</v>
          </cell>
          <cell r="O216" t="str">
            <v>-</v>
          </cell>
          <cell r="P216" t="str">
            <v>C5842</v>
          </cell>
          <cell r="Q216">
            <v>1</v>
          </cell>
          <cell r="R216" t="str">
            <v>C5020</v>
          </cell>
          <cell r="S216">
            <v>0.01</v>
          </cell>
          <cell r="T216" t="str">
            <v>-</v>
          </cell>
          <cell r="U216" t="str">
            <v>-</v>
          </cell>
          <cell r="V216" t="str">
            <v>-</v>
          </cell>
          <cell r="W216" t="str">
            <v>-</v>
          </cell>
          <cell r="X216" t="str">
            <v>-</v>
          </cell>
          <cell r="Y216" t="str">
            <v>-</v>
          </cell>
          <cell r="Z216" t="str">
            <v>-</v>
          </cell>
          <cell r="AA216" t="str">
            <v>-</v>
          </cell>
          <cell r="AB216" t="str">
            <v>-</v>
          </cell>
          <cell r="AC216" t="str">
            <v>-</v>
          </cell>
          <cell r="AD216" t="str">
            <v>-</v>
          </cell>
          <cell r="AE216" t="str">
            <v>-</v>
          </cell>
          <cell r="AF216" t="str">
            <v>-</v>
          </cell>
          <cell r="AG216" t="str">
            <v>-</v>
          </cell>
          <cell r="AH216" t="str">
            <v>-</v>
          </cell>
          <cell r="AI216" t="str">
            <v>-</v>
          </cell>
          <cell r="AJ216">
            <v>0</v>
          </cell>
          <cell r="AK216" t="str">
            <v>-</v>
          </cell>
          <cell r="AL216" t="str">
            <v>-</v>
          </cell>
          <cell r="AM216" t="str">
            <v>-</v>
          </cell>
          <cell r="AN216" t="str">
            <v>-</v>
          </cell>
          <cell r="AO216" t="str">
            <v>-</v>
          </cell>
          <cell r="AP216" t="str">
            <v>-</v>
          </cell>
          <cell r="AQ216" t="str">
            <v>-</v>
          </cell>
          <cell r="AR216" t="str">
            <v>-</v>
          </cell>
          <cell r="AS216" t="str">
            <v>-</v>
          </cell>
          <cell r="AT216" t="str">
            <v>-</v>
          </cell>
          <cell r="AU216" t="str">
            <v>-</v>
          </cell>
          <cell r="AV216" t="str">
            <v>-</v>
          </cell>
          <cell r="AW216">
            <v>1</v>
          </cell>
          <cell r="AX216" t="str">
            <v>-</v>
          </cell>
          <cell r="AY216">
            <v>5</v>
          </cell>
          <cell r="AZ216">
            <v>5</v>
          </cell>
          <cell r="BA216">
            <v>1</v>
          </cell>
          <cell r="BB216" t="str">
            <v>MO20</v>
          </cell>
          <cell r="BC216">
            <v>35</v>
          </cell>
          <cell r="BD216">
            <v>1</v>
          </cell>
          <cell r="BE216" t="str">
            <v>MO10</v>
          </cell>
          <cell r="BF216">
            <v>35</v>
          </cell>
          <cell r="BG216" t="str">
            <v>-</v>
          </cell>
          <cell r="BH216" t="str">
            <v>-</v>
          </cell>
          <cell r="BI216" t="str">
            <v>-</v>
          </cell>
          <cell r="BJ216" t="str">
            <v>-</v>
          </cell>
          <cell r="BK216" t="str">
            <v>-</v>
          </cell>
          <cell r="BL216" t="str">
            <v>-</v>
          </cell>
          <cell r="BM216" t="str">
            <v>-</v>
          </cell>
          <cell r="BN216" t="str">
            <v>-</v>
          </cell>
          <cell r="BO216" t="str">
            <v>-</v>
          </cell>
          <cell r="BP216" t="str">
            <v>-</v>
          </cell>
          <cell r="BQ216" t="str">
            <v>-</v>
          </cell>
          <cell r="BT216">
            <v>0</v>
          </cell>
          <cell r="BW216" t="str">
            <v>Administracion, Imprevistos, Utilidad (AIU)</v>
          </cell>
          <cell r="BX216">
            <v>0.3</v>
          </cell>
          <cell r="BY216">
            <v>0</v>
          </cell>
          <cell r="BZ216">
            <v>0</v>
          </cell>
          <cell r="CA216">
            <v>0</v>
          </cell>
        </row>
        <row r="217">
          <cell r="D217" t="str">
            <v>Suministro e instalación de Reduccion  6" x 4"  HD (Extremo J.H PVC)</v>
          </cell>
          <cell r="E217" t="str">
            <v>un</v>
          </cell>
          <cell r="F217" t="str">
            <v>MG501</v>
          </cell>
          <cell r="G217">
            <v>0.05</v>
          </cell>
          <cell r="H217" t="str">
            <v>-</v>
          </cell>
          <cell r="I217" t="str">
            <v>-</v>
          </cell>
          <cell r="J217" t="str">
            <v>-</v>
          </cell>
          <cell r="K217" t="str">
            <v>-</v>
          </cell>
          <cell r="L217" t="str">
            <v>-</v>
          </cell>
          <cell r="M217" t="str">
            <v>-</v>
          </cell>
          <cell r="N217" t="str">
            <v>-</v>
          </cell>
          <cell r="O217" t="str">
            <v>-</v>
          </cell>
          <cell r="P217" t="str">
            <v>C5820</v>
          </cell>
          <cell r="Q217">
            <v>1</v>
          </cell>
          <cell r="R217" t="str">
            <v>-</v>
          </cell>
          <cell r="S217" t="str">
            <v>-</v>
          </cell>
          <cell r="T217" t="str">
            <v>-</v>
          </cell>
          <cell r="U217" t="str">
            <v>-</v>
          </cell>
          <cell r="V217" t="str">
            <v>-</v>
          </cell>
          <cell r="W217" t="str">
            <v>-</v>
          </cell>
          <cell r="X217" t="str">
            <v>-</v>
          </cell>
          <cell r="Y217" t="str">
            <v>-</v>
          </cell>
          <cell r="Z217" t="str">
            <v>-</v>
          </cell>
          <cell r="AA217" t="str">
            <v>-</v>
          </cell>
          <cell r="AB217" t="str">
            <v>-</v>
          </cell>
          <cell r="AC217" t="str">
            <v>-</v>
          </cell>
          <cell r="AD217" t="str">
            <v>-</v>
          </cell>
          <cell r="AE217" t="str">
            <v>-</v>
          </cell>
          <cell r="AF217" t="str">
            <v>-</v>
          </cell>
          <cell r="AG217" t="str">
            <v>-</v>
          </cell>
          <cell r="AH217" t="str">
            <v>-</v>
          </cell>
          <cell r="AI217" t="str">
            <v>-</v>
          </cell>
          <cell r="AJ217">
            <v>0</v>
          </cell>
          <cell r="AK217" t="str">
            <v>-</v>
          </cell>
          <cell r="AL217" t="str">
            <v>-</v>
          </cell>
          <cell r="AM217" t="str">
            <v>-</v>
          </cell>
          <cell r="AN217" t="str">
            <v>-</v>
          </cell>
          <cell r="AO217" t="str">
            <v>-</v>
          </cell>
          <cell r="AP217" t="str">
            <v>-</v>
          </cell>
          <cell r="AQ217" t="str">
            <v>-</v>
          </cell>
          <cell r="AR217" t="str">
            <v>-</v>
          </cell>
          <cell r="AS217" t="str">
            <v>-</v>
          </cell>
          <cell r="AT217" t="str">
            <v>-</v>
          </cell>
          <cell r="AU217" t="str">
            <v>-</v>
          </cell>
          <cell r="AV217" t="str">
            <v>-</v>
          </cell>
          <cell r="AW217">
            <v>1</v>
          </cell>
          <cell r="AX217" t="str">
            <v>-</v>
          </cell>
          <cell r="AY217">
            <v>5</v>
          </cell>
          <cell r="AZ217">
            <v>5</v>
          </cell>
          <cell r="BA217">
            <v>1</v>
          </cell>
          <cell r="BB217" t="str">
            <v>MO20</v>
          </cell>
          <cell r="BC217">
            <v>30</v>
          </cell>
          <cell r="BD217">
            <v>2</v>
          </cell>
          <cell r="BE217" t="str">
            <v>MO10</v>
          </cell>
          <cell r="BF217">
            <v>30</v>
          </cell>
          <cell r="BG217" t="str">
            <v>-</v>
          </cell>
          <cell r="BH217" t="str">
            <v>-</v>
          </cell>
          <cell r="BI217" t="str">
            <v>-</v>
          </cell>
          <cell r="BJ217" t="str">
            <v>-</v>
          </cell>
          <cell r="BK217" t="str">
            <v>-</v>
          </cell>
          <cell r="BL217" t="str">
            <v>-</v>
          </cell>
          <cell r="BM217" t="str">
            <v>-</v>
          </cell>
          <cell r="BN217" t="str">
            <v>-</v>
          </cell>
          <cell r="BO217" t="str">
            <v>-</v>
          </cell>
          <cell r="BP217" t="str">
            <v>-</v>
          </cell>
          <cell r="BQ217" t="str">
            <v>-</v>
          </cell>
          <cell r="BT217">
            <v>0</v>
          </cell>
          <cell r="BW217" t="str">
            <v>Administracion, Imprevistos, Utilidad (AIU)</v>
          </cell>
          <cell r="BX217">
            <v>0.3</v>
          </cell>
          <cell r="BY217">
            <v>0</v>
          </cell>
          <cell r="BZ217">
            <v>0</v>
          </cell>
          <cell r="CA217">
            <v>0</v>
          </cell>
        </row>
        <row r="218">
          <cell r="D218" t="str">
            <v xml:space="preserve">Codo 90º en Hierro Dúctil (Extremo Liso) 4" </v>
          </cell>
          <cell r="E218" t="str">
            <v>un</v>
          </cell>
          <cell r="F218" t="str">
            <v>MG501</v>
          </cell>
          <cell r="G218">
            <v>0.05</v>
          </cell>
          <cell r="H218" t="str">
            <v>-</v>
          </cell>
          <cell r="I218" t="str">
            <v>-</v>
          </cell>
          <cell r="J218" t="str">
            <v>-</v>
          </cell>
          <cell r="K218" t="str">
            <v>-</v>
          </cell>
          <cell r="L218" t="str">
            <v>-</v>
          </cell>
          <cell r="M218" t="str">
            <v>-</v>
          </cell>
          <cell r="N218" t="str">
            <v>-</v>
          </cell>
          <cell r="O218" t="str">
            <v>-</v>
          </cell>
          <cell r="P218" t="str">
            <v>C5819</v>
          </cell>
          <cell r="Q218">
            <v>1</v>
          </cell>
          <cell r="R218" t="str">
            <v>-</v>
          </cell>
          <cell r="S218" t="str">
            <v>-</v>
          </cell>
          <cell r="T218" t="str">
            <v>-</v>
          </cell>
          <cell r="U218" t="str">
            <v>-</v>
          </cell>
          <cell r="V218" t="str">
            <v>-</v>
          </cell>
          <cell r="W218" t="str">
            <v>-</v>
          </cell>
          <cell r="X218" t="str">
            <v>-</v>
          </cell>
          <cell r="Y218" t="str">
            <v>-</v>
          </cell>
          <cell r="Z218" t="str">
            <v>-</v>
          </cell>
          <cell r="AA218" t="str">
            <v>-</v>
          </cell>
          <cell r="AB218" t="str">
            <v>-</v>
          </cell>
          <cell r="AC218" t="str">
            <v>-</v>
          </cell>
          <cell r="AD218" t="str">
            <v>-</v>
          </cell>
          <cell r="AE218" t="str">
            <v>-</v>
          </cell>
          <cell r="AF218" t="str">
            <v>-</v>
          </cell>
          <cell r="AG218" t="str">
            <v>-</v>
          </cell>
          <cell r="AH218" t="str">
            <v>-</v>
          </cell>
          <cell r="AI218" t="str">
            <v>-</v>
          </cell>
          <cell r="AJ218">
            <v>0</v>
          </cell>
          <cell r="AK218" t="str">
            <v>-</v>
          </cell>
          <cell r="AL218" t="str">
            <v>-</v>
          </cell>
          <cell r="AM218" t="str">
            <v>-</v>
          </cell>
          <cell r="AN218" t="str">
            <v>-</v>
          </cell>
          <cell r="AO218" t="str">
            <v>-</v>
          </cell>
          <cell r="AP218" t="str">
            <v>-</v>
          </cell>
          <cell r="AQ218" t="str">
            <v>-</v>
          </cell>
          <cell r="AR218" t="str">
            <v>-</v>
          </cell>
          <cell r="AS218" t="str">
            <v>-</v>
          </cell>
          <cell r="AT218" t="str">
            <v>-</v>
          </cell>
          <cell r="AU218" t="str">
            <v>-</v>
          </cell>
          <cell r="AV218" t="str">
            <v>-</v>
          </cell>
          <cell r="AW218">
            <v>1</v>
          </cell>
          <cell r="AX218" t="str">
            <v>-</v>
          </cell>
          <cell r="AY218">
            <v>5</v>
          </cell>
          <cell r="AZ218">
            <v>5</v>
          </cell>
          <cell r="BA218">
            <v>1</v>
          </cell>
          <cell r="BB218" t="str">
            <v>MO20</v>
          </cell>
          <cell r="BC218">
            <v>50</v>
          </cell>
          <cell r="BD218">
            <v>1</v>
          </cell>
          <cell r="BE218" t="str">
            <v>MO10</v>
          </cell>
          <cell r="BF218">
            <v>50</v>
          </cell>
          <cell r="BG218" t="str">
            <v>-</v>
          </cell>
          <cell r="BH218" t="str">
            <v>-</v>
          </cell>
          <cell r="BI218" t="str">
            <v>-</v>
          </cell>
          <cell r="BJ218" t="str">
            <v>-</v>
          </cell>
          <cell r="BK218" t="str">
            <v>-</v>
          </cell>
          <cell r="BL218" t="str">
            <v>-</v>
          </cell>
          <cell r="BM218" t="str">
            <v>-</v>
          </cell>
          <cell r="BN218" t="str">
            <v>-</v>
          </cell>
          <cell r="BO218" t="str">
            <v>-</v>
          </cell>
          <cell r="BP218" t="str">
            <v>-</v>
          </cell>
          <cell r="BQ218" t="str">
            <v>-</v>
          </cell>
          <cell r="BT218">
            <v>0</v>
          </cell>
          <cell r="BW218" t="str">
            <v>Administracion, Imprevistos, Utilidad (AIU)</v>
          </cell>
          <cell r="BX218">
            <v>0.3</v>
          </cell>
          <cell r="BY218">
            <v>0</v>
          </cell>
          <cell r="BZ218">
            <v>0</v>
          </cell>
          <cell r="CA218">
            <v>0</v>
          </cell>
        </row>
        <row r="219">
          <cell r="D219" t="str">
            <v xml:space="preserve">Codo 90º en Hierro Dúctil (Extremo Liso) 6" </v>
          </cell>
          <cell r="E219" t="str">
            <v>un</v>
          </cell>
          <cell r="F219" t="str">
            <v>MG501</v>
          </cell>
          <cell r="G219">
            <v>0.05</v>
          </cell>
          <cell r="H219" t="str">
            <v>-</v>
          </cell>
          <cell r="I219" t="str">
            <v>-</v>
          </cell>
          <cell r="J219" t="str">
            <v>-</v>
          </cell>
          <cell r="K219" t="str">
            <v>-</v>
          </cell>
          <cell r="L219" t="str">
            <v>-</v>
          </cell>
          <cell r="M219" t="str">
            <v>-</v>
          </cell>
          <cell r="N219" t="str">
            <v>-</v>
          </cell>
          <cell r="O219" t="str">
            <v>-</v>
          </cell>
          <cell r="P219" t="str">
            <v>C5314</v>
          </cell>
          <cell r="Q219">
            <v>1</v>
          </cell>
          <cell r="R219" t="str">
            <v>-</v>
          </cell>
          <cell r="S219" t="str">
            <v>-</v>
          </cell>
          <cell r="T219" t="str">
            <v>-</v>
          </cell>
          <cell r="U219" t="str">
            <v>-</v>
          </cell>
          <cell r="V219" t="str">
            <v>-</v>
          </cell>
          <cell r="W219" t="str">
            <v>-</v>
          </cell>
          <cell r="X219" t="str">
            <v>-</v>
          </cell>
          <cell r="Y219" t="str">
            <v>-</v>
          </cell>
          <cell r="Z219" t="str">
            <v>-</v>
          </cell>
          <cell r="AA219" t="str">
            <v>-</v>
          </cell>
          <cell r="AB219" t="str">
            <v>-</v>
          </cell>
          <cell r="AC219" t="str">
            <v>-</v>
          </cell>
          <cell r="AD219" t="str">
            <v>-</v>
          </cell>
          <cell r="AE219" t="str">
            <v>-</v>
          </cell>
          <cell r="AF219" t="str">
            <v>-</v>
          </cell>
          <cell r="AG219" t="str">
            <v>-</v>
          </cell>
          <cell r="AH219" t="str">
            <v>-</v>
          </cell>
          <cell r="AI219" t="str">
            <v>-</v>
          </cell>
          <cell r="AJ219">
            <v>0</v>
          </cell>
          <cell r="AK219" t="str">
            <v>-</v>
          </cell>
          <cell r="AL219" t="str">
            <v>-</v>
          </cell>
          <cell r="AM219" t="str">
            <v>-</v>
          </cell>
          <cell r="AN219" t="str">
            <v>-</v>
          </cell>
          <cell r="AO219" t="str">
            <v>-</v>
          </cell>
          <cell r="AP219" t="str">
            <v>-</v>
          </cell>
          <cell r="AQ219" t="str">
            <v>-</v>
          </cell>
          <cell r="AR219" t="str">
            <v>-</v>
          </cell>
          <cell r="AS219" t="str">
            <v>-</v>
          </cell>
          <cell r="AT219" t="str">
            <v>-</v>
          </cell>
          <cell r="AU219" t="str">
            <v>-</v>
          </cell>
          <cell r="AV219" t="str">
            <v>-</v>
          </cell>
          <cell r="AW219">
            <v>1</v>
          </cell>
          <cell r="AX219" t="str">
            <v>-</v>
          </cell>
          <cell r="AY219">
            <v>5</v>
          </cell>
          <cell r="AZ219">
            <v>5</v>
          </cell>
          <cell r="BA219">
            <v>1</v>
          </cell>
          <cell r="BB219" t="str">
            <v>MO20</v>
          </cell>
          <cell r="BC219">
            <v>50</v>
          </cell>
          <cell r="BD219">
            <v>1</v>
          </cell>
          <cell r="BE219" t="str">
            <v>MO10</v>
          </cell>
          <cell r="BF219">
            <v>50</v>
          </cell>
          <cell r="BG219" t="str">
            <v>-</v>
          </cell>
          <cell r="BH219" t="str">
            <v>-</v>
          </cell>
          <cell r="BI219" t="str">
            <v>-</v>
          </cell>
          <cell r="BJ219" t="str">
            <v>-</v>
          </cell>
          <cell r="BK219" t="str">
            <v>-</v>
          </cell>
          <cell r="BL219" t="str">
            <v>-</v>
          </cell>
          <cell r="BM219" t="str">
            <v>-</v>
          </cell>
          <cell r="BN219" t="str">
            <v>-</v>
          </cell>
          <cell r="BO219" t="str">
            <v>-</v>
          </cell>
          <cell r="BP219" t="str">
            <v>-</v>
          </cell>
          <cell r="BQ219" t="str">
            <v>-</v>
          </cell>
          <cell r="BT219">
            <v>0</v>
          </cell>
          <cell r="BW219" t="str">
            <v>Administracion, Imprevistos, Utilidad (AIU)</v>
          </cell>
          <cell r="BX219">
            <v>0.3</v>
          </cell>
          <cell r="BY219">
            <v>0</v>
          </cell>
          <cell r="BZ219">
            <v>0</v>
          </cell>
          <cell r="CA219">
            <v>0</v>
          </cell>
        </row>
        <row r="220">
          <cell r="D220" t="str">
            <v xml:space="preserve">Codo 90º en Hierro Dúctil (Extremo Brida) 6" </v>
          </cell>
          <cell r="E220" t="str">
            <v>un</v>
          </cell>
          <cell r="F220" t="str">
            <v>MG501</v>
          </cell>
          <cell r="G220">
            <v>0.05</v>
          </cell>
          <cell r="H220" t="str">
            <v>-</v>
          </cell>
          <cell r="I220" t="str">
            <v>-</v>
          </cell>
          <cell r="J220" t="str">
            <v>-</v>
          </cell>
          <cell r="K220" t="str">
            <v>-</v>
          </cell>
          <cell r="L220" t="str">
            <v>-</v>
          </cell>
          <cell r="M220" t="str">
            <v>-</v>
          </cell>
          <cell r="N220" t="str">
            <v>-</v>
          </cell>
          <cell r="O220" t="str">
            <v>-</v>
          </cell>
          <cell r="P220" t="str">
            <v>C5678</v>
          </cell>
          <cell r="Q220">
            <v>1</v>
          </cell>
          <cell r="R220" t="str">
            <v>-</v>
          </cell>
          <cell r="S220" t="str">
            <v>-</v>
          </cell>
          <cell r="T220" t="str">
            <v>-</v>
          </cell>
          <cell r="U220" t="str">
            <v>-</v>
          </cell>
          <cell r="V220" t="str">
            <v>-</v>
          </cell>
          <cell r="W220" t="str">
            <v>-</v>
          </cell>
          <cell r="X220" t="str">
            <v>-</v>
          </cell>
          <cell r="Y220" t="str">
            <v>-</v>
          </cell>
          <cell r="Z220" t="str">
            <v>-</v>
          </cell>
          <cell r="AA220" t="str">
            <v>-</v>
          </cell>
          <cell r="AB220" t="str">
            <v>-</v>
          </cell>
          <cell r="AC220" t="str">
            <v>-</v>
          </cell>
          <cell r="AD220" t="str">
            <v>-</v>
          </cell>
          <cell r="AE220" t="str">
            <v>-</v>
          </cell>
          <cell r="AF220" t="str">
            <v>-</v>
          </cell>
          <cell r="AG220" t="str">
            <v>-</v>
          </cell>
          <cell r="AH220" t="str">
            <v>-</v>
          </cell>
          <cell r="AI220" t="str">
            <v>-</v>
          </cell>
          <cell r="AJ220">
            <v>0</v>
          </cell>
          <cell r="AK220" t="str">
            <v>-</v>
          </cell>
          <cell r="AL220" t="str">
            <v>-</v>
          </cell>
          <cell r="AM220" t="str">
            <v>-</v>
          </cell>
          <cell r="AN220" t="str">
            <v>-</v>
          </cell>
          <cell r="AO220" t="str">
            <v>-</v>
          </cell>
          <cell r="AP220" t="str">
            <v>-</v>
          </cell>
          <cell r="AQ220" t="str">
            <v>-</v>
          </cell>
          <cell r="AR220" t="str">
            <v>-</v>
          </cell>
          <cell r="AS220" t="str">
            <v>-</v>
          </cell>
          <cell r="AT220" t="str">
            <v>-</v>
          </cell>
          <cell r="AU220" t="str">
            <v>-</v>
          </cell>
          <cell r="AV220" t="str">
            <v>-</v>
          </cell>
          <cell r="AW220">
            <v>1</v>
          </cell>
          <cell r="AX220" t="str">
            <v>-</v>
          </cell>
          <cell r="AY220">
            <v>5</v>
          </cell>
          <cell r="AZ220">
            <v>5</v>
          </cell>
          <cell r="BA220">
            <v>1</v>
          </cell>
          <cell r="BB220" t="str">
            <v>MO20</v>
          </cell>
          <cell r="BC220">
            <v>50</v>
          </cell>
          <cell r="BD220">
            <v>1</v>
          </cell>
          <cell r="BE220" t="str">
            <v>MO10</v>
          </cell>
          <cell r="BF220">
            <v>50</v>
          </cell>
          <cell r="BG220" t="str">
            <v>-</v>
          </cell>
          <cell r="BH220" t="str">
            <v>-</v>
          </cell>
          <cell r="BI220" t="str">
            <v>-</v>
          </cell>
          <cell r="BJ220" t="str">
            <v>-</v>
          </cell>
          <cell r="BK220" t="str">
            <v>-</v>
          </cell>
          <cell r="BL220" t="str">
            <v>-</v>
          </cell>
          <cell r="BM220" t="str">
            <v>-</v>
          </cell>
          <cell r="BN220" t="str">
            <v>-</v>
          </cell>
          <cell r="BO220" t="str">
            <v>-</v>
          </cell>
          <cell r="BP220" t="str">
            <v>-</v>
          </cell>
          <cell r="BQ220" t="str">
            <v>-</v>
          </cell>
          <cell r="BT220">
            <v>0</v>
          </cell>
          <cell r="BW220" t="str">
            <v>Administracion, Imprevistos, Utilidad (AIU)</v>
          </cell>
          <cell r="BX220">
            <v>0.3</v>
          </cell>
          <cell r="BY220">
            <v>0</v>
          </cell>
          <cell r="BZ220">
            <v>0</v>
          </cell>
          <cell r="CA220">
            <v>0</v>
          </cell>
        </row>
        <row r="221">
          <cell r="D221" t="str">
            <v xml:space="preserve">Codo 45º en Hierro Dúctil (Extremo Brida) 6" </v>
          </cell>
          <cell r="E221" t="str">
            <v>un</v>
          </cell>
          <cell r="F221" t="str">
            <v>MG501</v>
          </cell>
          <cell r="G221">
            <v>0.05</v>
          </cell>
          <cell r="H221" t="str">
            <v>-</v>
          </cell>
          <cell r="I221" t="str">
            <v>-</v>
          </cell>
          <cell r="J221" t="str">
            <v>-</v>
          </cell>
          <cell r="K221" t="str">
            <v>-</v>
          </cell>
          <cell r="L221" t="str">
            <v>-</v>
          </cell>
          <cell r="M221" t="str">
            <v>-</v>
          </cell>
          <cell r="N221" t="str">
            <v>-</v>
          </cell>
          <cell r="O221" t="str">
            <v>-</v>
          </cell>
          <cell r="P221" t="str">
            <v>C5680</v>
          </cell>
          <cell r="Q221">
            <v>1</v>
          </cell>
          <cell r="R221" t="str">
            <v>-</v>
          </cell>
          <cell r="S221" t="str">
            <v>-</v>
          </cell>
          <cell r="T221" t="str">
            <v>-</v>
          </cell>
          <cell r="U221" t="str">
            <v>-</v>
          </cell>
          <cell r="V221" t="str">
            <v>-</v>
          </cell>
          <cell r="W221" t="str">
            <v>-</v>
          </cell>
          <cell r="X221" t="str">
            <v>-</v>
          </cell>
          <cell r="Y221" t="str">
            <v>-</v>
          </cell>
          <cell r="Z221" t="str">
            <v>-</v>
          </cell>
          <cell r="AA221" t="str">
            <v>-</v>
          </cell>
          <cell r="AB221" t="str">
            <v>-</v>
          </cell>
          <cell r="AC221" t="str">
            <v>-</v>
          </cell>
          <cell r="AD221" t="str">
            <v>-</v>
          </cell>
          <cell r="AE221" t="str">
            <v>-</v>
          </cell>
          <cell r="AF221" t="str">
            <v>-</v>
          </cell>
          <cell r="AG221" t="str">
            <v>-</v>
          </cell>
          <cell r="AH221" t="str">
            <v>-</v>
          </cell>
          <cell r="AI221" t="str">
            <v>-</v>
          </cell>
          <cell r="AJ221">
            <v>0</v>
          </cell>
          <cell r="AK221" t="str">
            <v>-</v>
          </cell>
          <cell r="AL221" t="str">
            <v>-</v>
          </cell>
          <cell r="AM221" t="str">
            <v>-</v>
          </cell>
          <cell r="AN221" t="str">
            <v>-</v>
          </cell>
          <cell r="AO221" t="str">
            <v>-</v>
          </cell>
          <cell r="AP221" t="str">
            <v>-</v>
          </cell>
          <cell r="AQ221" t="str">
            <v>-</v>
          </cell>
          <cell r="AR221" t="str">
            <v>-</v>
          </cell>
          <cell r="AS221" t="str">
            <v>-</v>
          </cell>
          <cell r="AT221" t="str">
            <v>-</v>
          </cell>
          <cell r="AU221" t="str">
            <v>-</v>
          </cell>
          <cell r="AV221" t="str">
            <v>-</v>
          </cell>
          <cell r="AW221">
            <v>1</v>
          </cell>
          <cell r="AX221" t="str">
            <v>-</v>
          </cell>
          <cell r="AY221">
            <v>5</v>
          </cell>
          <cell r="AZ221">
            <v>5</v>
          </cell>
          <cell r="BA221">
            <v>1</v>
          </cell>
          <cell r="BB221" t="str">
            <v>MO20</v>
          </cell>
          <cell r="BC221">
            <v>50</v>
          </cell>
          <cell r="BD221">
            <v>1</v>
          </cell>
          <cell r="BE221" t="str">
            <v>MO10</v>
          </cell>
          <cell r="BF221">
            <v>50</v>
          </cell>
          <cell r="BG221" t="str">
            <v>-</v>
          </cell>
          <cell r="BH221" t="str">
            <v>-</v>
          </cell>
          <cell r="BI221" t="str">
            <v>-</v>
          </cell>
          <cell r="BJ221" t="str">
            <v>-</v>
          </cell>
          <cell r="BK221" t="str">
            <v>-</v>
          </cell>
          <cell r="BL221" t="str">
            <v>-</v>
          </cell>
          <cell r="BM221" t="str">
            <v>-</v>
          </cell>
          <cell r="BN221" t="str">
            <v>-</v>
          </cell>
          <cell r="BO221" t="str">
            <v>-</v>
          </cell>
          <cell r="BP221" t="str">
            <v>-</v>
          </cell>
          <cell r="BQ221" t="str">
            <v>-</v>
          </cell>
          <cell r="BT221">
            <v>0</v>
          </cell>
          <cell r="BW221" t="str">
            <v>Administracion, Imprevistos, Utilidad (AIU)</v>
          </cell>
          <cell r="BX221">
            <v>0.3</v>
          </cell>
          <cell r="BY221">
            <v>0</v>
          </cell>
          <cell r="BZ221">
            <v>0</v>
          </cell>
          <cell r="CA221">
            <v>0</v>
          </cell>
        </row>
        <row r="222">
          <cell r="D222" t="str">
            <v>Codo Gran radio  PVC  22 1/2° Ø 4"</v>
          </cell>
          <cell r="E222" t="str">
            <v>un</v>
          </cell>
          <cell r="F222" t="str">
            <v>MG501</v>
          </cell>
          <cell r="G222">
            <v>0.05</v>
          </cell>
          <cell r="H222" t="str">
            <v>-</v>
          </cell>
          <cell r="I222" t="str">
            <v>-</v>
          </cell>
          <cell r="J222" t="str">
            <v>-</v>
          </cell>
          <cell r="K222" t="str">
            <v>-</v>
          </cell>
          <cell r="L222" t="str">
            <v>-</v>
          </cell>
          <cell r="M222" t="str">
            <v>-</v>
          </cell>
          <cell r="N222" t="str">
            <v>-</v>
          </cell>
          <cell r="O222" t="str">
            <v>-</v>
          </cell>
          <cell r="P222" t="str">
            <v>C5436</v>
          </cell>
          <cell r="Q222">
            <v>1</v>
          </cell>
          <cell r="R222" t="str">
            <v>C5020</v>
          </cell>
          <cell r="S222">
            <v>0.04</v>
          </cell>
          <cell r="T222" t="str">
            <v>-</v>
          </cell>
          <cell r="U222" t="str">
            <v>-</v>
          </cell>
          <cell r="V222" t="str">
            <v>-</v>
          </cell>
          <cell r="W222" t="str">
            <v>-</v>
          </cell>
          <cell r="X222" t="str">
            <v>-</v>
          </cell>
          <cell r="Y222" t="str">
            <v>-</v>
          </cell>
          <cell r="Z222" t="str">
            <v>-</v>
          </cell>
          <cell r="AA222" t="str">
            <v>-</v>
          </cell>
          <cell r="AB222" t="str">
            <v>-</v>
          </cell>
          <cell r="AC222" t="str">
            <v>-</v>
          </cell>
          <cell r="AD222" t="str">
            <v>-</v>
          </cell>
          <cell r="AE222" t="str">
            <v>-</v>
          </cell>
          <cell r="AF222" t="str">
            <v>-</v>
          </cell>
          <cell r="AG222" t="str">
            <v>-</v>
          </cell>
          <cell r="AH222" t="str">
            <v>-</v>
          </cell>
          <cell r="AI222" t="str">
            <v>-</v>
          </cell>
          <cell r="AJ222">
            <v>0</v>
          </cell>
          <cell r="AK222" t="str">
            <v>-</v>
          </cell>
          <cell r="AL222" t="str">
            <v>-</v>
          </cell>
          <cell r="AM222" t="str">
            <v>-</v>
          </cell>
          <cell r="AN222" t="str">
            <v>-</v>
          </cell>
          <cell r="AO222" t="str">
            <v>-</v>
          </cell>
          <cell r="AP222" t="str">
            <v>-</v>
          </cell>
          <cell r="AQ222" t="str">
            <v>-</v>
          </cell>
          <cell r="AR222" t="str">
            <v>-</v>
          </cell>
          <cell r="AS222" t="str">
            <v>-</v>
          </cell>
          <cell r="AT222" t="str">
            <v>-</v>
          </cell>
          <cell r="AU222" t="str">
            <v>-</v>
          </cell>
          <cell r="AV222" t="str">
            <v>-</v>
          </cell>
          <cell r="AW222">
            <v>1</v>
          </cell>
          <cell r="AX222" t="str">
            <v>-</v>
          </cell>
          <cell r="AY222">
            <v>5</v>
          </cell>
          <cell r="AZ222">
            <v>5</v>
          </cell>
          <cell r="BA222">
            <v>1</v>
          </cell>
          <cell r="BB222" t="str">
            <v>MO20</v>
          </cell>
          <cell r="BC222">
            <v>35</v>
          </cell>
          <cell r="BD222">
            <v>1</v>
          </cell>
          <cell r="BE222" t="str">
            <v>MO10</v>
          </cell>
          <cell r="BF222">
            <v>35</v>
          </cell>
          <cell r="BG222" t="str">
            <v>-</v>
          </cell>
          <cell r="BH222" t="str">
            <v>-</v>
          </cell>
          <cell r="BI222" t="str">
            <v>-</v>
          </cell>
          <cell r="BJ222" t="str">
            <v>-</v>
          </cell>
          <cell r="BK222" t="str">
            <v>-</v>
          </cell>
          <cell r="BL222" t="str">
            <v>-</v>
          </cell>
          <cell r="BM222" t="str">
            <v>-</v>
          </cell>
          <cell r="BN222" t="str">
            <v>-</v>
          </cell>
          <cell r="BO222" t="str">
            <v>-</v>
          </cell>
          <cell r="BP222" t="str">
            <v>-</v>
          </cell>
          <cell r="BQ222" t="str">
            <v>-</v>
          </cell>
          <cell r="BT222">
            <v>0</v>
          </cell>
          <cell r="BW222" t="str">
            <v>Administracion, Imprevistos, Utilidad (AIU)</v>
          </cell>
          <cell r="BX222">
            <v>0.3</v>
          </cell>
          <cell r="BY222">
            <v>0</v>
          </cell>
          <cell r="BZ222">
            <v>0</v>
          </cell>
          <cell r="CA222">
            <v>0</v>
          </cell>
        </row>
        <row r="223">
          <cell r="D223" t="str">
            <v>Suministro e instalación Tapa lámina alfajor (0.85X0.85) E = 1/4"</v>
          </cell>
          <cell r="E223" t="str">
            <v>un</v>
          </cell>
          <cell r="F223" t="str">
            <v>MG501</v>
          </cell>
          <cell r="G223">
            <v>0.05</v>
          </cell>
          <cell r="H223" t="str">
            <v>-</v>
          </cell>
          <cell r="I223" t="str">
            <v>-</v>
          </cell>
          <cell r="J223" t="str">
            <v>-</v>
          </cell>
          <cell r="K223" t="str">
            <v>-</v>
          </cell>
          <cell r="L223" t="str">
            <v>-</v>
          </cell>
          <cell r="M223" t="str">
            <v>-</v>
          </cell>
          <cell r="N223" t="str">
            <v>-</v>
          </cell>
          <cell r="O223" t="str">
            <v>-</v>
          </cell>
          <cell r="P223" t="str">
            <v>C5318</v>
          </cell>
          <cell r="Q223">
            <v>1</v>
          </cell>
          <cell r="R223" t="str">
            <v>C5020</v>
          </cell>
          <cell r="S223">
            <v>0.04</v>
          </cell>
          <cell r="T223" t="str">
            <v>-</v>
          </cell>
          <cell r="U223" t="str">
            <v>-</v>
          </cell>
          <cell r="V223" t="str">
            <v>-</v>
          </cell>
          <cell r="W223" t="str">
            <v>-</v>
          </cell>
          <cell r="X223" t="str">
            <v>-</v>
          </cell>
          <cell r="Y223" t="str">
            <v>-</v>
          </cell>
          <cell r="Z223" t="str">
            <v>-</v>
          </cell>
          <cell r="AA223" t="str">
            <v>-</v>
          </cell>
          <cell r="AB223" t="str">
            <v>-</v>
          </cell>
          <cell r="AC223" t="str">
            <v>-</v>
          </cell>
          <cell r="AD223" t="str">
            <v>-</v>
          </cell>
          <cell r="AE223" t="str">
            <v>-</v>
          </cell>
          <cell r="AF223" t="str">
            <v>-</v>
          </cell>
          <cell r="AG223" t="str">
            <v>-</v>
          </cell>
          <cell r="AH223" t="str">
            <v>-</v>
          </cell>
          <cell r="AI223" t="str">
            <v>-</v>
          </cell>
          <cell r="AJ223">
            <v>0</v>
          </cell>
          <cell r="AK223" t="str">
            <v>-</v>
          </cell>
          <cell r="AL223" t="str">
            <v>-</v>
          </cell>
          <cell r="AM223" t="str">
            <v>-</v>
          </cell>
          <cell r="AN223" t="str">
            <v>-</v>
          </cell>
          <cell r="AO223" t="str">
            <v>-</v>
          </cell>
          <cell r="AP223" t="str">
            <v>-</v>
          </cell>
          <cell r="AQ223" t="str">
            <v>-</v>
          </cell>
          <cell r="AR223" t="str">
            <v>-</v>
          </cell>
          <cell r="AS223" t="str">
            <v>-</v>
          </cell>
          <cell r="AT223" t="str">
            <v>-</v>
          </cell>
          <cell r="AU223" t="str">
            <v>-</v>
          </cell>
          <cell r="AV223" t="str">
            <v>-</v>
          </cell>
          <cell r="AW223">
            <v>1</v>
          </cell>
          <cell r="AX223" t="str">
            <v>-</v>
          </cell>
          <cell r="AY223">
            <v>5</v>
          </cell>
          <cell r="AZ223">
            <v>5</v>
          </cell>
          <cell r="BA223">
            <v>1</v>
          </cell>
          <cell r="BB223" t="str">
            <v>MO20</v>
          </cell>
          <cell r="BC223">
            <v>100</v>
          </cell>
          <cell r="BD223">
            <v>1</v>
          </cell>
          <cell r="BE223" t="str">
            <v>MO10</v>
          </cell>
          <cell r="BF223">
            <v>100</v>
          </cell>
          <cell r="BG223" t="str">
            <v>-</v>
          </cell>
          <cell r="BH223" t="str">
            <v>-</v>
          </cell>
          <cell r="BI223" t="str">
            <v>-</v>
          </cell>
          <cell r="BJ223" t="str">
            <v>-</v>
          </cell>
          <cell r="BK223" t="str">
            <v>-</v>
          </cell>
          <cell r="BL223" t="str">
            <v>-</v>
          </cell>
          <cell r="BM223" t="str">
            <v>-</v>
          </cell>
          <cell r="BN223" t="str">
            <v>-</v>
          </cell>
          <cell r="BO223" t="str">
            <v>-</v>
          </cell>
          <cell r="BP223" t="str">
            <v>-</v>
          </cell>
          <cell r="BQ223" t="str">
            <v>-</v>
          </cell>
          <cell r="BT223">
            <v>0</v>
          </cell>
          <cell r="BW223" t="str">
            <v>Administracion, Imprevistos, Utilidad (AIU)</v>
          </cell>
          <cell r="BX223">
            <v>0.3</v>
          </cell>
          <cell r="BY223">
            <v>0</v>
          </cell>
          <cell r="BZ223">
            <v>0</v>
          </cell>
          <cell r="CA223">
            <v>0</v>
          </cell>
        </row>
        <row r="224">
          <cell r="D224" t="str">
            <v>SUMINISTRO E INSTALACIÓN  CODO PVC U.M.GRAN RADIO DE 45° 4"</v>
          </cell>
          <cell r="E224" t="str">
            <v>un</v>
          </cell>
          <cell r="F224" t="str">
            <v>MG501</v>
          </cell>
          <cell r="G224">
            <v>0.05</v>
          </cell>
          <cell r="H224" t="str">
            <v>-</v>
          </cell>
          <cell r="I224" t="str">
            <v>-</v>
          </cell>
          <cell r="J224" t="str">
            <v>-</v>
          </cell>
          <cell r="K224" t="str">
            <v>-</v>
          </cell>
          <cell r="L224" t="str">
            <v>-</v>
          </cell>
          <cell r="M224" t="str">
            <v>-</v>
          </cell>
          <cell r="N224" t="str">
            <v>-</v>
          </cell>
          <cell r="O224" t="str">
            <v>-</v>
          </cell>
          <cell r="P224" t="str">
            <v>C5634</v>
          </cell>
          <cell r="Q224">
            <v>1</v>
          </cell>
          <cell r="R224" t="str">
            <v>C5020</v>
          </cell>
          <cell r="S224">
            <v>0.04</v>
          </cell>
          <cell r="T224" t="str">
            <v>-</v>
          </cell>
          <cell r="U224" t="str">
            <v>-</v>
          </cell>
          <cell r="V224" t="str">
            <v>-</v>
          </cell>
          <cell r="W224" t="str">
            <v>-</v>
          </cell>
          <cell r="X224" t="str">
            <v>-</v>
          </cell>
          <cell r="Y224" t="str">
            <v>-</v>
          </cell>
          <cell r="Z224" t="str">
            <v>-</v>
          </cell>
          <cell r="AA224" t="str">
            <v>-</v>
          </cell>
          <cell r="AB224" t="str">
            <v>-</v>
          </cell>
          <cell r="AC224" t="str">
            <v>-</v>
          </cell>
          <cell r="AD224" t="str">
            <v>-</v>
          </cell>
          <cell r="AE224" t="str">
            <v>-</v>
          </cell>
          <cell r="AF224" t="str">
            <v>-</v>
          </cell>
          <cell r="AG224" t="str">
            <v>-</v>
          </cell>
          <cell r="AH224" t="str">
            <v>-</v>
          </cell>
          <cell r="AI224" t="str">
            <v>-</v>
          </cell>
          <cell r="AJ224">
            <v>0</v>
          </cell>
          <cell r="AK224" t="str">
            <v>-</v>
          </cell>
          <cell r="AL224" t="str">
            <v>-</v>
          </cell>
          <cell r="AM224" t="str">
            <v>-</v>
          </cell>
          <cell r="AN224" t="str">
            <v>-</v>
          </cell>
          <cell r="AO224" t="str">
            <v>-</v>
          </cell>
          <cell r="AP224" t="str">
            <v>-</v>
          </cell>
          <cell r="AQ224" t="str">
            <v>-</v>
          </cell>
          <cell r="AR224" t="str">
            <v>-</v>
          </cell>
          <cell r="AS224" t="str">
            <v>-</v>
          </cell>
          <cell r="AT224" t="str">
            <v>-</v>
          </cell>
          <cell r="AU224" t="str">
            <v>-</v>
          </cell>
          <cell r="AV224" t="str">
            <v>-</v>
          </cell>
          <cell r="AW224">
            <v>1</v>
          </cell>
          <cell r="AX224" t="str">
            <v>-</v>
          </cell>
          <cell r="AY224">
            <v>5</v>
          </cell>
          <cell r="AZ224">
            <v>5</v>
          </cell>
          <cell r="BA224">
            <v>1</v>
          </cell>
          <cell r="BB224" t="str">
            <v>MO20</v>
          </cell>
          <cell r="BC224">
            <v>120</v>
          </cell>
          <cell r="BD224">
            <v>1</v>
          </cell>
          <cell r="BE224" t="str">
            <v>MO10</v>
          </cell>
          <cell r="BF224">
            <v>120</v>
          </cell>
          <cell r="BG224" t="str">
            <v>-</v>
          </cell>
          <cell r="BH224" t="str">
            <v>-</v>
          </cell>
          <cell r="BI224" t="str">
            <v>-</v>
          </cell>
          <cell r="BJ224" t="str">
            <v>-</v>
          </cell>
          <cell r="BK224" t="str">
            <v>-</v>
          </cell>
          <cell r="BL224" t="str">
            <v>-</v>
          </cell>
          <cell r="BM224" t="str">
            <v>-</v>
          </cell>
          <cell r="BN224" t="str">
            <v>-</v>
          </cell>
          <cell r="BO224" t="str">
            <v>-</v>
          </cell>
          <cell r="BP224" t="str">
            <v>-</v>
          </cell>
          <cell r="BQ224" t="str">
            <v>-</v>
          </cell>
          <cell r="BT224">
            <v>0</v>
          </cell>
          <cell r="BW224" t="str">
            <v>Administracion, Imprevistos, Utilidad (AIU)</v>
          </cell>
          <cell r="BX224">
            <v>0.3</v>
          </cell>
          <cell r="BY224">
            <v>0</v>
          </cell>
          <cell r="BZ224">
            <v>0</v>
          </cell>
          <cell r="CA224">
            <v>0</v>
          </cell>
        </row>
        <row r="225">
          <cell r="D225" t="str">
            <v>SUMINISTRO E INSTALACIÓN  CODO PVC U.M.GRAN RADIO DE 90° 4"</v>
          </cell>
          <cell r="E225" t="str">
            <v>un</v>
          </cell>
          <cell r="F225" t="str">
            <v>MG501</v>
          </cell>
          <cell r="G225">
            <v>0.05</v>
          </cell>
          <cell r="H225" t="str">
            <v>-</v>
          </cell>
          <cell r="I225" t="str">
            <v>-</v>
          </cell>
          <cell r="J225" t="str">
            <v>-</v>
          </cell>
          <cell r="K225" t="str">
            <v>-</v>
          </cell>
          <cell r="L225" t="str">
            <v>-</v>
          </cell>
          <cell r="M225" t="str">
            <v>-</v>
          </cell>
          <cell r="N225" t="str">
            <v>-</v>
          </cell>
          <cell r="O225" t="str">
            <v>-</v>
          </cell>
          <cell r="P225" t="str">
            <v>C5635</v>
          </cell>
          <cell r="Q225">
            <v>1</v>
          </cell>
          <cell r="R225" t="str">
            <v>C5020</v>
          </cell>
          <cell r="S225">
            <v>0.04</v>
          </cell>
          <cell r="T225" t="str">
            <v>-</v>
          </cell>
          <cell r="U225" t="str">
            <v>-</v>
          </cell>
          <cell r="V225" t="str">
            <v>-</v>
          </cell>
          <cell r="W225" t="str">
            <v>-</v>
          </cell>
          <cell r="X225" t="str">
            <v>-</v>
          </cell>
          <cell r="Y225" t="str">
            <v>-</v>
          </cell>
          <cell r="Z225" t="str">
            <v>-</v>
          </cell>
          <cell r="AA225" t="str">
            <v>-</v>
          </cell>
          <cell r="AB225" t="str">
            <v>-</v>
          </cell>
          <cell r="AC225" t="str">
            <v>-</v>
          </cell>
          <cell r="AD225" t="str">
            <v>-</v>
          </cell>
          <cell r="AE225" t="str">
            <v>-</v>
          </cell>
          <cell r="AF225" t="str">
            <v>-</v>
          </cell>
          <cell r="AG225" t="str">
            <v>-</v>
          </cell>
          <cell r="AH225" t="str">
            <v>-</v>
          </cell>
          <cell r="AI225" t="str">
            <v>-</v>
          </cell>
          <cell r="AJ225">
            <v>0</v>
          </cell>
          <cell r="AK225" t="str">
            <v>-</v>
          </cell>
          <cell r="AL225" t="str">
            <v>-</v>
          </cell>
          <cell r="AM225" t="str">
            <v>-</v>
          </cell>
          <cell r="AN225" t="str">
            <v>-</v>
          </cell>
          <cell r="AO225" t="str">
            <v>-</v>
          </cell>
          <cell r="AP225" t="str">
            <v>-</v>
          </cell>
          <cell r="AQ225" t="str">
            <v>-</v>
          </cell>
          <cell r="AR225" t="str">
            <v>-</v>
          </cell>
          <cell r="AS225" t="str">
            <v>-</v>
          </cell>
          <cell r="AT225" t="str">
            <v>-</v>
          </cell>
          <cell r="AU225" t="str">
            <v>-</v>
          </cell>
          <cell r="AV225" t="str">
            <v>-</v>
          </cell>
          <cell r="AW225">
            <v>1</v>
          </cell>
          <cell r="AX225" t="str">
            <v>-</v>
          </cell>
          <cell r="AY225">
            <v>5</v>
          </cell>
          <cell r="AZ225">
            <v>5</v>
          </cell>
          <cell r="BA225">
            <v>1</v>
          </cell>
          <cell r="BB225" t="str">
            <v>MO20</v>
          </cell>
          <cell r="BC225">
            <v>120</v>
          </cell>
          <cell r="BD225">
            <v>1</v>
          </cell>
          <cell r="BE225" t="str">
            <v>MO10</v>
          </cell>
          <cell r="BF225">
            <v>120</v>
          </cell>
          <cell r="BG225" t="str">
            <v>-</v>
          </cell>
          <cell r="BH225" t="str">
            <v>-</v>
          </cell>
          <cell r="BI225" t="str">
            <v>-</v>
          </cell>
          <cell r="BJ225" t="str">
            <v>-</v>
          </cell>
          <cell r="BK225" t="str">
            <v>-</v>
          </cell>
          <cell r="BL225" t="str">
            <v>-</v>
          </cell>
          <cell r="BM225" t="str">
            <v>-</v>
          </cell>
          <cell r="BN225" t="str">
            <v>-</v>
          </cell>
          <cell r="BO225" t="str">
            <v>-</v>
          </cell>
          <cell r="BP225" t="str">
            <v>-</v>
          </cell>
          <cell r="BQ225" t="str">
            <v>-</v>
          </cell>
          <cell r="BT225">
            <v>0</v>
          </cell>
          <cell r="BW225" t="str">
            <v>Administracion, Imprevistos, Utilidad (AIU)</v>
          </cell>
          <cell r="BX225">
            <v>0.3</v>
          </cell>
          <cell r="BY225">
            <v>0</v>
          </cell>
          <cell r="BZ225">
            <v>0</v>
          </cell>
          <cell r="CA225">
            <v>0</v>
          </cell>
        </row>
        <row r="226">
          <cell r="D226" t="str">
            <v>Codo PVC Sanitario ɸ 4"</v>
          </cell>
          <cell r="E226" t="str">
            <v>UND</v>
          </cell>
          <cell r="F226" t="str">
            <v>MG501</v>
          </cell>
          <cell r="G226">
            <v>0.05</v>
          </cell>
          <cell r="H226" t="str">
            <v>-</v>
          </cell>
          <cell r="I226" t="str">
            <v>-</v>
          </cell>
          <cell r="J226" t="str">
            <v>-</v>
          </cell>
          <cell r="K226" t="str">
            <v>-</v>
          </cell>
          <cell r="L226" t="str">
            <v>-</v>
          </cell>
          <cell r="M226" t="str">
            <v>-</v>
          </cell>
          <cell r="N226" t="str">
            <v>-</v>
          </cell>
          <cell r="O226" t="str">
            <v>-</v>
          </cell>
          <cell r="P226" t="str">
            <v>IGA3017</v>
          </cell>
          <cell r="Q226">
            <v>1</v>
          </cell>
          <cell r="R226" t="str">
            <v>-</v>
          </cell>
          <cell r="S226" t="str">
            <v>-</v>
          </cell>
          <cell r="T226" t="str">
            <v>-</v>
          </cell>
          <cell r="U226" t="str">
            <v>-</v>
          </cell>
          <cell r="V226" t="str">
            <v>-</v>
          </cell>
          <cell r="W226" t="str">
            <v>-</v>
          </cell>
          <cell r="X226" t="str">
            <v>-</v>
          </cell>
          <cell r="Y226" t="str">
            <v>-</v>
          </cell>
          <cell r="Z226" t="str">
            <v>-</v>
          </cell>
          <cell r="AA226" t="str">
            <v>-</v>
          </cell>
          <cell r="AB226" t="str">
            <v>-</v>
          </cell>
          <cell r="AC226" t="str">
            <v>-</v>
          </cell>
          <cell r="AD226" t="str">
            <v>-</v>
          </cell>
          <cell r="AE226" t="str">
            <v>-</v>
          </cell>
          <cell r="AF226" t="str">
            <v>-</v>
          </cell>
          <cell r="AG226" t="str">
            <v>-</v>
          </cell>
          <cell r="AH226" t="str">
            <v>-</v>
          </cell>
          <cell r="AI226" t="str">
            <v>-</v>
          </cell>
          <cell r="AJ226">
            <v>0</v>
          </cell>
          <cell r="AK226" t="str">
            <v>-</v>
          </cell>
          <cell r="AL226" t="str">
            <v>-</v>
          </cell>
          <cell r="AM226" t="str">
            <v>-</v>
          </cell>
          <cell r="AN226" t="str">
            <v>-</v>
          </cell>
          <cell r="AO226" t="str">
            <v>-</v>
          </cell>
          <cell r="AP226" t="str">
            <v>-</v>
          </cell>
          <cell r="AQ226" t="str">
            <v>-</v>
          </cell>
          <cell r="AR226" t="str">
            <v>-</v>
          </cell>
          <cell r="AS226" t="str">
            <v>-</v>
          </cell>
          <cell r="AT226" t="str">
            <v>-</v>
          </cell>
          <cell r="AU226" t="str">
            <v>-</v>
          </cell>
          <cell r="AV226" t="str">
            <v>-</v>
          </cell>
          <cell r="AW226">
            <v>1</v>
          </cell>
          <cell r="AX226" t="str">
            <v>-</v>
          </cell>
          <cell r="AY226">
            <v>5</v>
          </cell>
          <cell r="AZ226">
            <v>5</v>
          </cell>
          <cell r="BA226">
            <v>1</v>
          </cell>
          <cell r="BB226" t="str">
            <v>MO10</v>
          </cell>
          <cell r="BC226">
            <v>11</v>
          </cell>
          <cell r="BD226" t="str">
            <v>-</v>
          </cell>
          <cell r="BE226" t="str">
            <v>-</v>
          </cell>
          <cell r="BF226" t="str">
            <v>-</v>
          </cell>
          <cell r="BG226" t="str">
            <v>-</v>
          </cell>
          <cell r="BH226" t="str">
            <v>-</v>
          </cell>
          <cell r="BI226" t="str">
            <v>-</v>
          </cell>
          <cell r="BJ226" t="str">
            <v>-</v>
          </cell>
          <cell r="BK226" t="str">
            <v>-</v>
          </cell>
          <cell r="BL226" t="str">
            <v>-</v>
          </cell>
          <cell r="BM226" t="str">
            <v>-</v>
          </cell>
          <cell r="BN226" t="str">
            <v>-</v>
          </cell>
          <cell r="BO226" t="str">
            <v>-</v>
          </cell>
          <cell r="BP226" t="str">
            <v>-</v>
          </cell>
          <cell r="BQ226" t="str">
            <v>-</v>
          </cell>
          <cell r="BT226">
            <v>0</v>
          </cell>
          <cell r="BW226" t="str">
            <v>Administracion, Imprevistos, Utilidad (AIU)</v>
          </cell>
          <cell r="BX226">
            <v>0.3</v>
          </cell>
          <cell r="BY226">
            <v>0</v>
          </cell>
          <cell r="BZ226">
            <v>0</v>
          </cell>
          <cell r="CA226">
            <v>0</v>
          </cell>
        </row>
        <row r="227">
          <cell r="D227" t="str">
            <v>Columna concreto para base de Tanque de almacenamiento</v>
          </cell>
          <cell r="E227" t="str">
            <v>M3</v>
          </cell>
          <cell r="F227" t="str">
            <v>MG501</v>
          </cell>
          <cell r="G227">
            <v>0.04</v>
          </cell>
          <cell r="H227" t="str">
            <v>MG519</v>
          </cell>
          <cell r="I227">
            <v>16</v>
          </cell>
          <cell r="J227" t="str">
            <v>MG523</v>
          </cell>
          <cell r="K227">
            <v>0.02</v>
          </cell>
          <cell r="L227" t="str">
            <v>-</v>
          </cell>
          <cell r="M227" t="str">
            <v>-</v>
          </cell>
          <cell r="N227" t="str">
            <v>-</v>
          </cell>
          <cell r="O227" t="str">
            <v>-</v>
          </cell>
          <cell r="P227" t="str">
            <v>IGE1096</v>
          </cell>
          <cell r="Q227">
            <v>0.25200000000000006</v>
          </cell>
          <cell r="R227" t="str">
            <v>C5014</v>
          </cell>
          <cell r="S227">
            <v>0.5</v>
          </cell>
          <cell r="T227" t="str">
            <v>IGE1174</v>
          </cell>
          <cell r="U227">
            <v>1.4</v>
          </cell>
          <cell r="V227" t="str">
            <v>IGE1019</v>
          </cell>
          <cell r="W227">
            <v>0.5</v>
          </cell>
          <cell r="X227" t="str">
            <v>IGE1247</v>
          </cell>
          <cell r="Y227">
            <v>2</v>
          </cell>
          <cell r="Z227" t="str">
            <v>C5256</v>
          </cell>
          <cell r="AA227">
            <v>0.1</v>
          </cell>
          <cell r="AB227" t="str">
            <v>IGE1008</v>
          </cell>
          <cell r="AC227">
            <v>20</v>
          </cell>
          <cell r="AD227" t="str">
            <v>-</v>
          </cell>
          <cell r="AE227" t="str">
            <v>-</v>
          </cell>
          <cell r="AF227" t="str">
            <v>-</v>
          </cell>
          <cell r="AG227" t="str">
            <v>-</v>
          </cell>
          <cell r="AH227" t="str">
            <v>-</v>
          </cell>
          <cell r="AI227" t="str">
            <v>-</v>
          </cell>
          <cell r="AJ227">
            <v>0</v>
          </cell>
          <cell r="AK227" t="str">
            <v>-</v>
          </cell>
          <cell r="AL227" t="str">
            <v>-</v>
          </cell>
          <cell r="AM227" t="str">
            <v>-</v>
          </cell>
          <cell r="AN227" t="str">
            <v>-</v>
          </cell>
          <cell r="AO227" t="str">
            <v>-</v>
          </cell>
          <cell r="AP227" t="str">
            <v>-</v>
          </cell>
          <cell r="AQ227" t="str">
            <v>-</v>
          </cell>
          <cell r="AR227" t="str">
            <v>-</v>
          </cell>
          <cell r="AS227" t="str">
            <v>-</v>
          </cell>
          <cell r="AT227" t="str">
            <v>-</v>
          </cell>
          <cell r="AU227" t="str">
            <v>-</v>
          </cell>
          <cell r="AV227" t="str">
            <v>-</v>
          </cell>
          <cell r="AW227">
            <v>1</v>
          </cell>
          <cell r="AX227" t="str">
            <v>-</v>
          </cell>
          <cell r="AY227">
            <v>5</v>
          </cell>
          <cell r="AZ227">
            <v>5</v>
          </cell>
          <cell r="BA227">
            <v>1</v>
          </cell>
          <cell r="BB227" t="str">
            <v>MO13</v>
          </cell>
          <cell r="BC227">
            <v>2.5</v>
          </cell>
          <cell r="BD227" t="str">
            <v>-</v>
          </cell>
          <cell r="BE227" t="str">
            <v>-</v>
          </cell>
          <cell r="BF227" t="str">
            <v>-</v>
          </cell>
          <cell r="BG227" t="str">
            <v>-</v>
          </cell>
          <cell r="BH227" t="str">
            <v>-</v>
          </cell>
          <cell r="BI227" t="str">
            <v>-</v>
          </cell>
          <cell r="BJ227" t="str">
            <v>-</v>
          </cell>
          <cell r="BK227" t="str">
            <v>-</v>
          </cell>
          <cell r="BL227" t="str">
            <v>-</v>
          </cell>
          <cell r="BM227" t="str">
            <v>-</v>
          </cell>
          <cell r="BN227" t="str">
            <v>-</v>
          </cell>
          <cell r="BO227" t="str">
            <v>-</v>
          </cell>
          <cell r="BP227" t="str">
            <v>-</v>
          </cell>
          <cell r="BQ227" t="str">
            <v>-</v>
          </cell>
          <cell r="BT227">
            <v>0</v>
          </cell>
          <cell r="BW227" t="str">
            <v>Administracion, Imprevistos, Utilidad (AIU)</v>
          </cell>
          <cell r="BX227">
            <v>0.3</v>
          </cell>
          <cell r="BY227">
            <v>0</v>
          </cell>
          <cell r="BZ227">
            <v>0</v>
          </cell>
          <cell r="CA227">
            <v>0</v>
          </cell>
        </row>
        <row r="228">
          <cell r="D228" t="str">
            <v>COLUMNA DE MANIOBRA</v>
          </cell>
          <cell r="E228" t="str">
            <v>UND</v>
          </cell>
          <cell r="F228" t="str">
            <v>MG501</v>
          </cell>
          <cell r="G228">
            <v>0.1</v>
          </cell>
          <cell r="H228" t="str">
            <v>-</v>
          </cell>
          <cell r="I228" t="str">
            <v>-</v>
          </cell>
          <cell r="J228" t="str">
            <v>-</v>
          </cell>
          <cell r="K228" t="str">
            <v>-</v>
          </cell>
          <cell r="L228" t="str">
            <v>-</v>
          </cell>
          <cell r="M228" t="str">
            <v>-</v>
          </cell>
          <cell r="N228" t="str">
            <v>-</v>
          </cell>
          <cell r="O228" t="str">
            <v>-</v>
          </cell>
          <cell r="P228" t="str">
            <v>C5577</v>
          </cell>
          <cell r="Q228">
            <v>1</v>
          </cell>
          <cell r="R228" t="str">
            <v>-</v>
          </cell>
          <cell r="S228" t="str">
            <v>-</v>
          </cell>
          <cell r="T228" t="str">
            <v>-</v>
          </cell>
          <cell r="U228" t="str">
            <v>-</v>
          </cell>
          <cell r="V228" t="str">
            <v>-</v>
          </cell>
          <cell r="W228" t="str">
            <v>-</v>
          </cell>
          <cell r="X228" t="str">
            <v>-</v>
          </cell>
          <cell r="Y228" t="str">
            <v>-</v>
          </cell>
          <cell r="Z228" t="str">
            <v>-</v>
          </cell>
          <cell r="AA228" t="str">
            <v>-</v>
          </cell>
          <cell r="AB228" t="str">
            <v>-</v>
          </cell>
          <cell r="AC228" t="str">
            <v>-</v>
          </cell>
          <cell r="AD228" t="str">
            <v>-</v>
          </cell>
          <cell r="AE228" t="str">
            <v>-</v>
          </cell>
          <cell r="AF228" t="str">
            <v>-</v>
          </cell>
          <cell r="AG228" t="str">
            <v>-</v>
          </cell>
          <cell r="AH228" t="str">
            <v>-</v>
          </cell>
          <cell r="AI228" t="str">
            <v>-</v>
          </cell>
          <cell r="AJ228">
            <v>0</v>
          </cell>
          <cell r="AK228" t="str">
            <v>-</v>
          </cell>
          <cell r="AL228" t="str">
            <v>-</v>
          </cell>
          <cell r="AM228" t="str">
            <v>-</v>
          </cell>
          <cell r="AN228" t="str">
            <v>-</v>
          </cell>
          <cell r="AO228" t="str">
            <v>-</v>
          </cell>
          <cell r="AP228" t="str">
            <v>-</v>
          </cell>
          <cell r="AQ228" t="str">
            <v>-</v>
          </cell>
          <cell r="AR228" t="str">
            <v>-</v>
          </cell>
          <cell r="AS228" t="str">
            <v>-</v>
          </cell>
          <cell r="AT228" t="str">
            <v>-</v>
          </cell>
          <cell r="AU228" t="str">
            <v>-</v>
          </cell>
          <cell r="AV228" t="str">
            <v>-</v>
          </cell>
          <cell r="AW228">
            <v>1</v>
          </cell>
          <cell r="AX228" t="str">
            <v>-</v>
          </cell>
          <cell r="AY228">
            <v>5</v>
          </cell>
          <cell r="AZ228">
            <v>5</v>
          </cell>
          <cell r="BA228">
            <v>1</v>
          </cell>
          <cell r="BB228" t="str">
            <v>MO20</v>
          </cell>
          <cell r="BC228">
            <v>1.5</v>
          </cell>
          <cell r="BD228">
            <v>2</v>
          </cell>
          <cell r="BE228" t="str">
            <v>MO10</v>
          </cell>
          <cell r="BF228">
            <v>1.5</v>
          </cell>
          <cell r="BG228" t="str">
            <v>-</v>
          </cell>
          <cell r="BH228" t="str">
            <v>-</v>
          </cell>
          <cell r="BI228" t="str">
            <v>-</v>
          </cell>
          <cell r="BJ228" t="str">
            <v>-</v>
          </cell>
          <cell r="BK228" t="str">
            <v>-</v>
          </cell>
          <cell r="BL228" t="str">
            <v>-</v>
          </cell>
          <cell r="BM228" t="str">
            <v>-</v>
          </cell>
          <cell r="BN228" t="str">
            <v>-</v>
          </cell>
          <cell r="BO228" t="str">
            <v>-</v>
          </cell>
          <cell r="BP228" t="str">
            <v>-</v>
          </cell>
          <cell r="BQ228" t="str">
            <v>-</v>
          </cell>
          <cell r="BT228">
            <v>0</v>
          </cell>
          <cell r="BW228" t="str">
            <v>Administracion, Imprevistos, Utilidad (AIU)</v>
          </cell>
          <cell r="BX228">
            <v>0.3</v>
          </cell>
          <cell r="BY228">
            <v>0</v>
          </cell>
          <cell r="BZ228">
            <v>0</v>
          </cell>
          <cell r="CA228">
            <v>0</v>
          </cell>
        </row>
        <row r="229">
          <cell r="D229" t="str">
            <v>COLUMNAS EN CONCRETO 3000 PSI, ALTURA MAYOR A 3 mts</v>
          </cell>
          <cell r="E229" t="str">
            <v>M3</v>
          </cell>
          <cell r="F229" t="str">
            <v>MG501</v>
          </cell>
          <cell r="G229">
            <v>0.05</v>
          </cell>
          <cell r="H229" t="str">
            <v>MG519</v>
          </cell>
          <cell r="I229">
            <v>4</v>
          </cell>
          <cell r="J229" t="str">
            <v>MG523</v>
          </cell>
          <cell r="K229">
            <v>0.02</v>
          </cell>
          <cell r="L229" t="str">
            <v>-</v>
          </cell>
          <cell r="M229" t="str">
            <v>-</v>
          </cell>
          <cell r="N229" t="str">
            <v>-</v>
          </cell>
          <cell r="O229" t="str">
            <v>-</v>
          </cell>
          <cell r="P229" t="str">
            <v>IGE1096</v>
          </cell>
          <cell r="Q229">
            <v>1.1000000000000001</v>
          </cell>
          <cell r="R229" t="str">
            <v>C5014</v>
          </cell>
          <cell r="S229">
            <v>2.64</v>
          </cell>
          <cell r="T229" t="str">
            <v>IGE1174</v>
          </cell>
          <cell r="U229">
            <v>7.26</v>
          </cell>
          <cell r="V229" t="str">
            <v>IGE1019</v>
          </cell>
          <cell r="W229">
            <v>2</v>
          </cell>
          <cell r="X229" t="str">
            <v>IGE1247</v>
          </cell>
          <cell r="Y229">
            <v>8</v>
          </cell>
          <cell r="Z229" t="str">
            <v>C5256</v>
          </cell>
          <cell r="AA229">
            <v>0.3</v>
          </cell>
          <cell r="AB229" t="str">
            <v>IGE1178</v>
          </cell>
          <cell r="AC229">
            <v>4</v>
          </cell>
          <cell r="AD229" t="str">
            <v>-</v>
          </cell>
          <cell r="AE229" t="str">
            <v>-</v>
          </cell>
          <cell r="AF229" t="str">
            <v>-</v>
          </cell>
          <cell r="AG229" t="str">
            <v>-</v>
          </cell>
          <cell r="AH229" t="str">
            <v>-</v>
          </cell>
          <cell r="AI229" t="str">
            <v>-</v>
          </cell>
          <cell r="AJ229">
            <v>0.02</v>
          </cell>
          <cell r="AK229" t="str">
            <v>-</v>
          </cell>
          <cell r="AL229" t="str">
            <v>-</v>
          </cell>
          <cell r="AM229" t="str">
            <v>-</v>
          </cell>
          <cell r="AN229" t="str">
            <v>-</v>
          </cell>
          <cell r="AO229" t="str">
            <v>-</v>
          </cell>
          <cell r="AP229" t="str">
            <v>-</v>
          </cell>
          <cell r="AQ229" t="str">
            <v>-</v>
          </cell>
          <cell r="AR229" t="str">
            <v>-</v>
          </cell>
          <cell r="AS229" t="str">
            <v>-</v>
          </cell>
          <cell r="AT229" t="str">
            <v>-</v>
          </cell>
          <cell r="AU229" t="str">
            <v>-</v>
          </cell>
          <cell r="AV229" t="str">
            <v>-</v>
          </cell>
          <cell r="AW229">
            <v>1</v>
          </cell>
          <cell r="AX229" t="str">
            <v>-</v>
          </cell>
          <cell r="AY229">
            <v>5</v>
          </cell>
          <cell r="AZ229">
            <v>5</v>
          </cell>
          <cell r="BA229">
            <v>1</v>
          </cell>
          <cell r="BB229" t="str">
            <v>MO13</v>
          </cell>
          <cell r="BC229">
            <v>0.6</v>
          </cell>
          <cell r="BD229" t="str">
            <v>-</v>
          </cell>
          <cell r="BE229" t="str">
            <v>-</v>
          </cell>
          <cell r="BF229" t="str">
            <v>-</v>
          </cell>
          <cell r="BG229" t="str">
            <v>-</v>
          </cell>
          <cell r="BH229" t="str">
            <v>-</v>
          </cell>
          <cell r="BI229" t="str">
            <v>-</v>
          </cell>
          <cell r="BJ229" t="str">
            <v>-</v>
          </cell>
          <cell r="BK229" t="str">
            <v>-</v>
          </cell>
          <cell r="BL229" t="str">
            <v>-</v>
          </cell>
          <cell r="BM229" t="str">
            <v>-</v>
          </cell>
          <cell r="BN229" t="str">
            <v>-</v>
          </cell>
          <cell r="BO229" t="str">
            <v>-</v>
          </cell>
          <cell r="BP229" t="str">
            <v>-</v>
          </cell>
          <cell r="BQ229" t="str">
            <v>-</v>
          </cell>
          <cell r="BT229">
            <v>0</v>
          </cell>
          <cell r="BW229" t="str">
            <v>Administracion, Imprevistos, Utilidad (AIU)</v>
          </cell>
          <cell r="BX229">
            <v>0.3</v>
          </cell>
          <cell r="BY229">
            <v>0</v>
          </cell>
          <cell r="BZ229">
            <v>0</v>
          </cell>
          <cell r="CA229">
            <v>0</v>
          </cell>
        </row>
        <row r="230">
          <cell r="D230" t="str">
            <v>COLUMNAS EN CONCRETO 3000 PSI, ALTURA MENOR A TRES METROS</v>
          </cell>
          <cell r="E230" t="str">
            <v>M3</v>
          </cell>
          <cell r="F230" t="str">
            <v>MG501</v>
          </cell>
          <cell r="G230">
            <v>0.08</v>
          </cell>
          <cell r="H230" t="str">
            <v>MG519</v>
          </cell>
          <cell r="I230">
            <v>4</v>
          </cell>
          <cell r="J230" t="str">
            <v>MG523</v>
          </cell>
          <cell r="K230">
            <v>0.02</v>
          </cell>
          <cell r="L230" t="str">
            <v>-</v>
          </cell>
          <cell r="M230" t="str">
            <v>-</v>
          </cell>
          <cell r="N230" t="str">
            <v>-</v>
          </cell>
          <cell r="O230" t="str">
            <v>-</v>
          </cell>
          <cell r="P230" t="str">
            <v>IGE1096</v>
          </cell>
          <cell r="Q230">
            <v>1.1000000000000001</v>
          </cell>
          <cell r="R230" t="str">
            <v>C5014</v>
          </cell>
          <cell r="S230">
            <v>2.64</v>
          </cell>
          <cell r="T230" t="str">
            <v>IGE1174</v>
          </cell>
          <cell r="U230">
            <v>7.26</v>
          </cell>
          <cell r="V230" t="str">
            <v>IGE1019</v>
          </cell>
          <cell r="W230">
            <v>2</v>
          </cell>
          <cell r="X230" t="str">
            <v>IGE1247</v>
          </cell>
          <cell r="Y230">
            <v>8</v>
          </cell>
          <cell r="Z230" t="str">
            <v>C5256</v>
          </cell>
          <cell r="AA230">
            <v>0.3</v>
          </cell>
          <cell r="AB230" t="str">
            <v>-</v>
          </cell>
          <cell r="AC230" t="str">
            <v>-</v>
          </cell>
          <cell r="AD230" t="str">
            <v>-</v>
          </cell>
          <cell r="AE230" t="str">
            <v>-</v>
          </cell>
          <cell r="AF230" t="str">
            <v>-</v>
          </cell>
          <cell r="AG230" t="str">
            <v>-</v>
          </cell>
          <cell r="AH230" t="str">
            <v>-</v>
          </cell>
          <cell r="AI230" t="str">
            <v>-</v>
          </cell>
          <cell r="AJ230">
            <v>0.01</v>
          </cell>
          <cell r="AK230" t="str">
            <v>-</v>
          </cell>
          <cell r="AL230" t="str">
            <v>-</v>
          </cell>
          <cell r="AM230" t="str">
            <v>-</v>
          </cell>
          <cell r="AN230" t="str">
            <v>-</v>
          </cell>
          <cell r="AO230" t="str">
            <v>-</v>
          </cell>
          <cell r="AP230" t="str">
            <v>-</v>
          </cell>
          <cell r="AQ230" t="str">
            <v>-</v>
          </cell>
          <cell r="AR230" t="str">
            <v>-</v>
          </cell>
          <cell r="AS230" t="str">
            <v>-</v>
          </cell>
          <cell r="AT230" t="str">
            <v>-</v>
          </cell>
          <cell r="AU230" t="str">
            <v>-</v>
          </cell>
          <cell r="AV230" t="str">
            <v>-</v>
          </cell>
          <cell r="AW230">
            <v>1</v>
          </cell>
          <cell r="AX230" t="str">
            <v>-</v>
          </cell>
          <cell r="AY230">
            <v>5</v>
          </cell>
          <cell r="AZ230">
            <v>5</v>
          </cell>
          <cell r="BA230">
            <v>1</v>
          </cell>
          <cell r="BB230" t="str">
            <v>MO20</v>
          </cell>
          <cell r="BC230">
            <v>1.1000000000000001</v>
          </cell>
          <cell r="BD230">
            <v>2</v>
          </cell>
          <cell r="BE230" t="str">
            <v>MO10</v>
          </cell>
          <cell r="BF230">
            <v>1.1000000000000001</v>
          </cell>
          <cell r="BG230" t="str">
            <v>-</v>
          </cell>
          <cell r="BH230" t="str">
            <v>-</v>
          </cell>
          <cell r="BI230" t="str">
            <v>-</v>
          </cell>
          <cell r="BJ230" t="str">
            <v>-</v>
          </cell>
          <cell r="BK230" t="str">
            <v>-</v>
          </cell>
          <cell r="BL230" t="str">
            <v>-</v>
          </cell>
          <cell r="BM230" t="str">
            <v>-</v>
          </cell>
          <cell r="BN230" t="str">
            <v>-</v>
          </cell>
          <cell r="BO230" t="str">
            <v>-</v>
          </cell>
          <cell r="BP230" t="str">
            <v>-</v>
          </cell>
          <cell r="BQ230" t="str">
            <v>-</v>
          </cell>
          <cell r="BT230">
            <v>0</v>
          </cell>
          <cell r="BW230" t="str">
            <v>Administracion, Imprevistos, Utilidad (AIU)</v>
          </cell>
          <cell r="BX230">
            <v>0.3</v>
          </cell>
          <cell r="BY230">
            <v>0</v>
          </cell>
          <cell r="BZ230">
            <v>0</v>
          </cell>
          <cell r="CA230">
            <v>0</v>
          </cell>
        </row>
        <row r="231">
          <cell r="D231" t="str">
            <v>COLUMNAS EN CONCRETO 3000 PSI, ALTURA MENOR A TRES METROS acelerado e impermeabilizado</v>
          </cell>
          <cell r="E231" t="str">
            <v>M3</v>
          </cell>
          <cell r="F231" t="str">
            <v>MG501</v>
          </cell>
          <cell r="G231">
            <v>0.02</v>
          </cell>
          <cell r="H231" t="str">
            <v>MG519</v>
          </cell>
          <cell r="I231">
            <v>4</v>
          </cell>
          <cell r="J231" t="str">
            <v>MG523</v>
          </cell>
          <cell r="K231">
            <v>0.02</v>
          </cell>
          <cell r="L231" t="str">
            <v>-</v>
          </cell>
          <cell r="M231" t="str">
            <v>-</v>
          </cell>
          <cell r="N231" t="str">
            <v>-</v>
          </cell>
          <cell r="O231" t="str">
            <v>-</v>
          </cell>
          <cell r="P231" t="str">
            <v>IGE1096</v>
          </cell>
          <cell r="Q231">
            <v>1.1000000000000001</v>
          </cell>
          <cell r="R231" t="str">
            <v>C5014</v>
          </cell>
          <cell r="S231">
            <v>2.64</v>
          </cell>
          <cell r="T231" t="str">
            <v>IGE1174</v>
          </cell>
          <cell r="U231">
            <v>7.26</v>
          </cell>
          <cell r="V231" t="str">
            <v>IGE1019</v>
          </cell>
          <cell r="W231">
            <v>2</v>
          </cell>
          <cell r="X231" t="str">
            <v>IGE1247</v>
          </cell>
          <cell r="Y231">
            <v>8</v>
          </cell>
          <cell r="Z231" t="str">
            <v>IGA3034</v>
          </cell>
          <cell r="AA231">
            <v>1</v>
          </cell>
          <cell r="AB231" t="str">
            <v>IGE1274</v>
          </cell>
          <cell r="AC231">
            <v>1</v>
          </cell>
          <cell r="AD231" t="str">
            <v>C5256</v>
          </cell>
          <cell r="AE231">
            <v>0.3</v>
          </cell>
          <cell r="AF231" t="str">
            <v>-</v>
          </cell>
          <cell r="AG231" t="str">
            <v>-</v>
          </cell>
          <cell r="AH231" t="str">
            <v>-</v>
          </cell>
          <cell r="AI231" t="str">
            <v>-</v>
          </cell>
          <cell r="AJ231">
            <v>0</v>
          </cell>
          <cell r="AK231" t="str">
            <v>-</v>
          </cell>
          <cell r="AL231" t="str">
            <v>-</v>
          </cell>
          <cell r="AM231" t="str">
            <v>-</v>
          </cell>
          <cell r="AN231" t="str">
            <v>-</v>
          </cell>
          <cell r="AO231" t="str">
            <v>-</v>
          </cell>
          <cell r="AP231" t="str">
            <v>-</v>
          </cell>
          <cell r="AQ231" t="str">
            <v>-</v>
          </cell>
          <cell r="AR231" t="str">
            <v>-</v>
          </cell>
          <cell r="AS231" t="str">
            <v>-</v>
          </cell>
          <cell r="AT231" t="str">
            <v>-</v>
          </cell>
          <cell r="AU231" t="str">
            <v>-</v>
          </cell>
          <cell r="AV231" t="str">
            <v>-</v>
          </cell>
          <cell r="AW231">
            <v>1</v>
          </cell>
          <cell r="AX231" t="str">
            <v>-</v>
          </cell>
          <cell r="AY231">
            <v>5</v>
          </cell>
          <cell r="AZ231">
            <v>5</v>
          </cell>
          <cell r="BA231">
            <v>1</v>
          </cell>
          <cell r="BB231" t="str">
            <v>MO13</v>
          </cell>
          <cell r="BC231">
            <v>0.8</v>
          </cell>
          <cell r="BD231" t="str">
            <v>-</v>
          </cell>
          <cell r="BE231" t="str">
            <v>-</v>
          </cell>
          <cell r="BF231" t="str">
            <v>-</v>
          </cell>
          <cell r="BG231" t="str">
            <v>-</v>
          </cell>
          <cell r="BH231" t="str">
            <v>-</v>
          </cell>
          <cell r="BI231" t="str">
            <v>-</v>
          </cell>
          <cell r="BJ231" t="str">
            <v>-</v>
          </cell>
          <cell r="BK231" t="str">
            <v>-</v>
          </cell>
          <cell r="BL231" t="str">
            <v>-</v>
          </cell>
          <cell r="BM231" t="str">
            <v>-</v>
          </cell>
          <cell r="BN231" t="str">
            <v>-</v>
          </cell>
          <cell r="BO231" t="str">
            <v>-</v>
          </cell>
          <cell r="BP231" t="str">
            <v>-</v>
          </cell>
          <cell r="BQ231" t="str">
            <v>-</v>
          </cell>
          <cell r="BT231">
            <v>0</v>
          </cell>
          <cell r="BW231" t="str">
            <v>Administracion, Imprevistos, Utilidad (AIU)</v>
          </cell>
          <cell r="BX231">
            <v>0.3</v>
          </cell>
          <cell r="BY231">
            <v>0</v>
          </cell>
          <cell r="BZ231">
            <v>0</v>
          </cell>
          <cell r="CA231">
            <v>0</v>
          </cell>
        </row>
        <row r="232">
          <cell r="D232" t="str">
            <v>Compresión inconfinada</v>
          </cell>
          <cell r="E232" t="str">
            <v>ML</v>
          </cell>
          <cell r="F232" t="str">
            <v>MG501</v>
          </cell>
          <cell r="G232">
            <v>0.01</v>
          </cell>
          <cell r="H232" t="str">
            <v>MG535</v>
          </cell>
          <cell r="I232">
            <v>20</v>
          </cell>
          <cell r="J232" t="str">
            <v>-</v>
          </cell>
          <cell r="K232" t="str">
            <v>-</v>
          </cell>
          <cell r="L232" t="str">
            <v>-</v>
          </cell>
          <cell r="M232" t="str">
            <v>-</v>
          </cell>
          <cell r="N232" t="str">
            <v>-</v>
          </cell>
          <cell r="O232" t="str">
            <v>-</v>
          </cell>
          <cell r="P232" t="str">
            <v>-</v>
          </cell>
          <cell r="Q232" t="str">
            <v>-</v>
          </cell>
          <cell r="R232" t="str">
            <v>-</v>
          </cell>
          <cell r="S232" t="str">
            <v>-</v>
          </cell>
          <cell r="T232" t="str">
            <v>-</v>
          </cell>
          <cell r="U232" t="str">
            <v>-</v>
          </cell>
          <cell r="V232" t="str">
            <v>-</v>
          </cell>
          <cell r="W232" t="str">
            <v>-</v>
          </cell>
          <cell r="X232" t="str">
            <v>-</v>
          </cell>
          <cell r="Y232" t="str">
            <v>-</v>
          </cell>
          <cell r="Z232" t="str">
            <v>-</v>
          </cell>
          <cell r="AA232" t="str">
            <v>-</v>
          </cell>
          <cell r="AB232" t="str">
            <v>-</v>
          </cell>
          <cell r="AC232" t="str">
            <v>-</v>
          </cell>
          <cell r="AD232" t="str">
            <v>-</v>
          </cell>
          <cell r="AE232" t="str">
            <v>-</v>
          </cell>
          <cell r="AF232" t="str">
            <v>-</v>
          </cell>
          <cell r="AG232" t="str">
            <v>-</v>
          </cell>
          <cell r="AH232" t="str">
            <v>-</v>
          </cell>
          <cell r="AI232" t="str">
            <v>-</v>
          </cell>
          <cell r="AJ232">
            <v>0</v>
          </cell>
          <cell r="AK232" t="str">
            <v>-</v>
          </cell>
          <cell r="AL232" t="str">
            <v>-</v>
          </cell>
          <cell r="AM232" t="str">
            <v>-</v>
          </cell>
          <cell r="AN232" t="str">
            <v>-</v>
          </cell>
          <cell r="AO232" t="str">
            <v>-</v>
          </cell>
          <cell r="AP232" t="str">
            <v>-</v>
          </cell>
          <cell r="AQ232" t="str">
            <v>-</v>
          </cell>
          <cell r="AR232" t="str">
            <v>-</v>
          </cell>
          <cell r="AS232" t="str">
            <v>-</v>
          </cell>
          <cell r="AT232" t="str">
            <v>-</v>
          </cell>
          <cell r="AU232" t="str">
            <v>-</v>
          </cell>
          <cell r="AV232" t="str">
            <v>-</v>
          </cell>
          <cell r="AW232">
            <v>1</v>
          </cell>
          <cell r="AX232" t="str">
            <v>-</v>
          </cell>
          <cell r="AY232">
            <v>5</v>
          </cell>
          <cell r="AZ232">
            <v>5</v>
          </cell>
          <cell r="BA232">
            <v>1</v>
          </cell>
          <cell r="BB232" t="str">
            <v>MO34</v>
          </cell>
          <cell r="BC232">
            <v>10</v>
          </cell>
          <cell r="BD232">
            <v>1</v>
          </cell>
          <cell r="BE232" t="str">
            <v>MO10</v>
          </cell>
          <cell r="BF232">
            <v>10</v>
          </cell>
          <cell r="BG232" t="str">
            <v>-</v>
          </cell>
          <cell r="BH232" t="str">
            <v>-</v>
          </cell>
          <cell r="BI232" t="str">
            <v>-</v>
          </cell>
          <cell r="BJ232" t="str">
            <v>-</v>
          </cell>
          <cell r="BK232" t="str">
            <v>-</v>
          </cell>
          <cell r="BL232" t="str">
            <v>-</v>
          </cell>
          <cell r="BM232" t="str">
            <v>-</v>
          </cell>
          <cell r="BN232" t="str">
            <v>-</v>
          </cell>
          <cell r="BO232" t="str">
            <v>-</v>
          </cell>
          <cell r="BP232" t="str">
            <v>MO33</v>
          </cell>
          <cell r="BQ232">
            <v>0.7</v>
          </cell>
          <cell r="BU232" t="str">
            <v>ESTUDIOS ALCANTARILLADO GUATEQUE</v>
          </cell>
          <cell r="BW232" t="str">
            <v>Administracion, Imprevistos, Utilidad (AIU)</v>
          </cell>
          <cell r="BX232">
            <v>0.3</v>
          </cell>
          <cell r="BY232">
            <v>0</v>
          </cell>
          <cell r="BZ232">
            <v>0</v>
          </cell>
          <cell r="CA232">
            <v>0</v>
          </cell>
        </row>
        <row r="233">
          <cell r="D233" t="str">
            <v>COMPUERTA LATERAL D=200 MM</v>
          </cell>
          <cell r="E233" t="str">
            <v>Un</v>
          </cell>
          <cell r="F233" t="str">
            <v>MG501</v>
          </cell>
          <cell r="G233">
            <v>0.1</v>
          </cell>
          <cell r="H233" t="str">
            <v>-</v>
          </cell>
          <cell r="I233" t="str">
            <v>-</v>
          </cell>
          <cell r="J233" t="str">
            <v>-</v>
          </cell>
          <cell r="K233" t="str">
            <v>-</v>
          </cell>
          <cell r="L233" t="str">
            <v>-</v>
          </cell>
          <cell r="M233" t="str">
            <v>-</v>
          </cell>
          <cell r="N233" t="str">
            <v>-</v>
          </cell>
          <cell r="O233" t="str">
            <v>-</v>
          </cell>
          <cell r="P233" t="str">
            <v>C5574</v>
          </cell>
          <cell r="Q233">
            <v>1</v>
          </cell>
          <cell r="R233" t="str">
            <v>-</v>
          </cell>
          <cell r="S233" t="str">
            <v>-</v>
          </cell>
          <cell r="T233" t="str">
            <v>-</v>
          </cell>
          <cell r="U233" t="str">
            <v>-</v>
          </cell>
          <cell r="V233" t="str">
            <v>-</v>
          </cell>
          <cell r="W233" t="str">
            <v>-</v>
          </cell>
          <cell r="X233" t="str">
            <v>-</v>
          </cell>
          <cell r="Y233" t="str">
            <v>-</v>
          </cell>
          <cell r="Z233" t="str">
            <v>-</v>
          </cell>
          <cell r="AA233" t="str">
            <v>-</v>
          </cell>
          <cell r="AB233" t="str">
            <v>-</v>
          </cell>
          <cell r="AC233" t="str">
            <v>-</v>
          </cell>
          <cell r="AD233" t="str">
            <v>-</v>
          </cell>
          <cell r="AE233" t="str">
            <v>-</v>
          </cell>
          <cell r="AF233" t="str">
            <v>-</v>
          </cell>
          <cell r="AG233" t="str">
            <v>-</v>
          </cell>
          <cell r="AH233" t="str">
            <v>-</v>
          </cell>
          <cell r="AI233" t="str">
            <v>-</v>
          </cell>
          <cell r="AJ233">
            <v>0</v>
          </cell>
          <cell r="AK233" t="str">
            <v>-</v>
          </cell>
          <cell r="AL233" t="str">
            <v>-</v>
          </cell>
          <cell r="AM233" t="str">
            <v>-</v>
          </cell>
          <cell r="AN233" t="str">
            <v>-</v>
          </cell>
          <cell r="AO233" t="str">
            <v>-</v>
          </cell>
          <cell r="AP233" t="str">
            <v>-</v>
          </cell>
          <cell r="AQ233" t="str">
            <v>-</v>
          </cell>
          <cell r="AR233" t="str">
            <v>-</v>
          </cell>
          <cell r="AS233" t="str">
            <v>-</v>
          </cell>
          <cell r="AT233" t="str">
            <v>-</v>
          </cell>
          <cell r="AU233" t="str">
            <v>-</v>
          </cell>
          <cell r="AV233" t="str">
            <v>-</v>
          </cell>
          <cell r="AW233">
            <v>1</v>
          </cell>
          <cell r="AX233" t="str">
            <v>-</v>
          </cell>
          <cell r="AY233">
            <v>5</v>
          </cell>
          <cell r="AZ233">
            <v>5</v>
          </cell>
          <cell r="BA233">
            <v>1</v>
          </cell>
          <cell r="BB233" t="str">
            <v>MO20</v>
          </cell>
          <cell r="BC233">
            <v>0.3</v>
          </cell>
          <cell r="BD233">
            <v>3</v>
          </cell>
          <cell r="BE233" t="str">
            <v>MO10</v>
          </cell>
          <cell r="BF233">
            <v>0.3</v>
          </cell>
          <cell r="BG233" t="str">
            <v>-</v>
          </cell>
          <cell r="BH233" t="str">
            <v>-</v>
          </cell>
          <cell r="BI233" t="str">
            <v>-</v>
          </cell>
          <cell r="BJ233" t="str">
            <v>-</v>
          </cell>
          <cell r="BK233" t="str">
            <v>-</v>
          </cell>
          <cell r="BL233" t="str">
            <v>-</v>
          </cell>
          <cell r="BM233" t="str">
            <v>-</v>
          </cell>
          <cell r="BN233" t="str">
            <v>-</v>
          </cell>
          <cell r="BO233" t="str">
            <v>-</v>
          </cell>
          <cell r="BP233" t="str">
            <v>-</v>
          </cell>
          <cell r="BQ233" t="str">
            <v>-</v>
          </cell>
          <cell r="BT233">
            <v>0</v>
          </cell>
          <cell r="BW233" t="str">
            <v>Administracion, Imprevistos, Utilidad (AIU)</v>
          </cell>
          <cell r="BX233">
            <v>0.3</v>
          </cell>
          <cell r="BY233">
            <v>0</v>
          </cell>
          <cell r="BZ233">
            <v>0</v>
          </cell>
          <cell r="CA233">
            <v>0</v>
          </cell>
        </row>
        <row r="234">
          <cell r="D234" t="str">
            <v>COMPUERTA LATERAL D=400 MM</v>
          </cell>
          <cell r="E234" t="str">
            <v>Un</v>
          </cell>
          <cell r="F234" t="str">
            <v>MG501</v>
          </cell>
          <cell r="G234">
            <v>0.1</v>
          </cell>
          <cell r="H234" t="str">
            <v>-</v>
          </cell>
          <cell r="I234" t="str">
            <v>-</v>
          </cell>
          <cell r="J234" t="str">
            <v>-</v>
          </cell>
          <cell r="K234" t="str">
            <v>-</v>
          </cell>
          <cell r="L234" t="str">
            <v>-</v>
          </cell>
          <cell r="M234" t="str">
            <v>-</v>
          </cell>
          <cell r="N234" t="str">
            <v>-</v>
          </cell>
          <cell r="O234" t="str">
            <v>-</v>
          </cell>
          <cell r="P234" t="str">
            <v>C5573</v>
          </cell>
          <cell r="Q234">
            <v>1</v>
          </cell>
          <cell r="R234" t="str">
            <v>-</v>
          </cell>
          <cell r="S234" t="str">
            <v>-</v>
          </cell>
          <cell r="T234" t="str">
            <v>-</v>
          </cell>
          <cell r="U234" t="str">
            <v>-</v>
          </cell>
          <cell r="V234" t="str">
            <v>-</v>
          </cell>
          <cell r="W234" t="str">
            <v>-</v>
          </cell>
          <cell r="X234" t="str">
            <v>-</v>
          </cell>
          <cell r="Y234" t="str">
            <v>-</v>
          </cell>
          <cell r="Z234" t="str">
            <v>-</v>
          </cell>
          <cell r="AA234" t="str">
            <v>-</v>
          </cell>
          <cell r="AB234" t="str">
            <v>-</v>
          </cell>
          <cell r="AC234" t="str">
            <v>-</v>
          </cell>
          <cell r="AD234" t="str">
            <v>-</v>
          </cell>
          <cell r="AE234" t="str">
            <v>-</v>
          </cell>
          <cell r="AF234" t="str">
            <v>-</v>
          </cell>
          <cell r="AG234" t="str">
            <v>-</v>
          </cell>
          <cell r="AH234" t="str">
            <v>-</v>
          </cell>
          <cell r="AI234" t="str">
            <v>-</v>
          </cell>
          <cell r="AJ234">
            <v>0</v>
          </cell>
          <cell r="AK234" t="str">
            <v>-</v>
          </cell>
          <cell r="AL234" t="str">
            <v>-</v>
          </cell>
          <cell r="AM234" t="str">
            <v>-</v>
          </cell>
          <cell r="AN234" t="str">
            <v>-</v>
          </cell>
          <cell r="AO234" t="str">
            <v>-</v>
          </cell>
          <cell r="AP234" t="str">
            <v>-</v>
          </cell>
          <cell r="AQ234" t="str">
            <v>-</v>
          </cell>
          <cell r="AR234" t="str">
            <v>-</v>
          </cell>
          <cell r="AS234" t="str">
            <v>-</v>
          </cell>
          <cell r="AT234" t="str">
            <v>-</v>
          </cell>
          <cell r="AU234" t="str">
            <v>-</v>
          </cell>
          <cell r="AV234" t="str">
            <v>-</v>
          </cell>
          <cell r="AW234">
            <v>1</v>
          </cell>
          <cell r="AX234" t="str">
            <v>-</v>
          </cell>
          <cell r="AY234">
            <v>5</v>
          </cell>
          <cell r="AZ234">
            <v>5</v>
          </cell>
          <cell r="BA234">
            <v>1</v>
          </cell>
          <cell r="BB234" t="str">
            <v>MO20</v>
          </cell>
          <cell r="BC234">
            <v>0.2</v>
          </cell>
          <cell r="BD234">
            <v>3</v>
          </cell>
          <cell r="BE234" t="str">
            <v>MO10</v>
          </cell>
          <cell r="BF234">
            <v>0.2</v>
          </cell>
          <cell r="BG234" t="str">
            <v>-</v>
          </cell>
          <cell r="BH234" t="str">
            <v>-</v>
          </cell>
          <cell r="BI234" t="str">
            <v>-</v>
          </cell>
          <cell r="BJ234" t="str">
            <v>-</v>
          </cell>
          <cell r="BK234" t="str">
            <v>-</v>
          </cell>
          <cell r="BL234" t="str">
            <v>-</v>
          </cell>
          <cell r="BM234" t="str">
            <v>-</v>
          </cell>
          <cell r="BN234" t="str">
            <v>-</v>
          </cell>
          <cell r="BO234" t="str">
            <v>-</v>
          </cell>
          <cell r="BP234" t="str">
            <v>-</v>
          </cell>
          <cell r="BQ234" t="str">
            <v>-</v>
          </cell>
          <cell r="BT234">
            <v>0</v>
          </cell>
          <cell r="BW234" t="str">
            <v>Administracion, Imprevistos, Utilidad (AIU)</v>
          </cell>
          <cell r="BX234">
            <v>0.3</v>
          </cell>
          <cell r="BY234">
            <v>0</v>
          </cell>
          <cell r="BZ234">
            <v>0</v>
          </cell>
          <cell r="CA234">
            <v>0</v>
          </cell>
        </row>
        <row r="235">
          <cell r="D235" t="str">
            <v>COMPUERTA LATERAL DESLIZANTE D=150 MM</v>
          </cell>
          <cell r="E235" t="str">
            <v>Un</v>
          </cell>
          <cell r="F235" t="str">
            <v>MG501</v>
          </cell>
          <cell r="G235">
            <v>0.1</v>
          </cell>
          <cell r="H235" t="str">
            <v>-</v>
          </cell>
          <cell r="I235" t="str">
            <v>-</v>
          </cell>
          <cell r="J235" t="str">
            <v>-</v>
          </cell>
          <cell r="K235" t="str">
            <v>-</v>
          </cell>
          <cell r="L235" t="str">
            <v>-</v>
          </cell>
          <cell r="M235" t="str">
            <v>-</v>
          </cell>
          <cell r="N235" t="str">
            <v>-</v>
          </cell>
          <cell r="O235" t="str">
            <v>-</v>
          </cell>
          <cell r="P235" t="str">
            <v>C5587</v>
          </cell>
          <cell r="Q235">
            <v>1</v>
          </cell>
          <cell r="R235" t="str">
            <v>-</v>
          </cell>
          <cell r="S235" t="str">
            <v>-</v>
          </cell>
          <cell r="T235" t="str">
            <v>-</v>
          </cell>
          <cell r="U235" t="str">
            <v>-</v>
          </cell>
          <cell r="V235" t="str">
            <v>-</v>
          </cell>
          <cell r="W235" t="str">
            <v>-</v>
          </cell>
          <cell r="X235" t="str">
            <v>-</v>
          </cell>
          <cell r="Y235" t="str">
            <v>-</v>
          </cell>
          <cell r="Z235" t="str">
            <v>-</v>
          </cell>
          <cell r="AA235" t="str">
            <v>-</v>
          </cell>
          <cell r="AB235" t="str">
            <v>-</v>
          </cell>
          <cell r="AC235" t="str">
            <v>-</v>
          </cell>
          <cell r="AD235" t="str">
            <v>-</v>
          </cell>
          <cell r="AE235" t="str">
            <v>-</v>
          </cell>
          <cell r="AF235" t="str">
            <v>-</v>
          </cell>
          <cell r="AG235" t="str">
            <v>-</v>
          </cell>
          <cell r="AH235" t="str">
            <v>-</v>
          </cell>
          <cell r="AI235" t="str">
            <v>-</v>
          </cell>
          <cell r="AJ235">
            <v>0</v>
          </cell>
          <cell r="AK235" t="str">
            <v>-</v>
          </cell>
          <cell r="AL235" t="str">
            <v>-</v>
          </cell>
          <cell r="AM235" t="str">
            <v>-</v>
          </cell>
          <cell r="AN235" t="str">
            <v>-</v>
          </cell>
          <cell r="AO235" t="str">
            <v>-</v>
          </cell>
          <cell r="AP235" t="str">
            <v>-</v>
          </cell>
          <cell r="AQ235" t="str">
            <v>-</v>
          </cell>
          <cell r="AR235" t="str">
            <v>-</v>
          </cell>
          <cell r="AS235" t="str">
            <v>-</v>
          </cell>
          <cell r="AT235" t="str">
            <v>-</v>
          </cell>
          <cell r="AU235" t="str">
            <v>-</v>
          </cell>
          <cell r="AV235" t="str">
            <v>-</v>
          </cell>
          <cell r="AW235">
            <v>1</v>
          </cell>
          <cell r="AX235" t="str">
            <v>-</v>
          </cell>
          <cell r="AY235">
            <v>5</v>
          </cell>
          <cell r="AZ235">
            <v>5</v>
          </cell>
          <cell r="BA235">
            <v>1</v>
          </cell>
          <cell r="BB235" t="str">
            <v>MO20</v>
          </cell>
          <cell r="BC235">
            <v>0.3</v>
          </cell>
          <cell r="BD235">
            <v>3</v>
          </cell>
          <cell r="BE235" t="str">
            <v>MO10</v>
          </cell>
          <cell r="BF235">
            <v>0.3</v>
          </cell>
          <cell r="BG235" t="str">
            <v>-</v>
          </cell>
          <cell r="BH235" t="str">
            <v>-</v>
          </cell>
          <cell r="BI235" t="str">
            <v>-</v>
          </cell>
          <cell r="BJ235" t="str">
            <v>-</v>
          </cell>
          <cell r="BK235" t="str">
            <v>-</v>
          </cell>
          <cell r="BL235" t="str">
            <v>-</v>
          </cell>
          <cell r="BM235" t="str">
            <v>-</v>
          </cell>
          <cell r="BN235" t="str">
            <v>-</v>
          </cell>
          <cell r="BO235" t="str">
            <v>-</v>
          </cell>
          <cell r="BP235" t="str">
            <v>-</v>
          </cell>
          <cell r="BQ235" t="str">
            <v>-</v>
          </cell>
          <cell r="BT235">
            <v>0</v>
          </cell>
          <cell r="BW235" t="str">
            <v>Administracion, Imprevistos, Utilidad (AIU)</v>
          </cell>
          <cell r="BX235">
            <v>0.3</v>
          </cell>
          <cell r="BY235">
            <v>0</v>
          </cell>
          <cell r="BZ235">
            <v>0</v>
          </cell>
          <cell r="CA235">
            <v>0</v>
          </cell>
        </row>
        <row r="236">
          <cell r="D236" t="str">
            <v>COMPUERTA LATERAL DESLIZANTE D=500 MM</v>
          </cell>
          <cell r="E236" t="str">
            <v>Un</v>
          </cell>
          <cell r="F236" t="str">
            <v>MG501</v>
          </cell>
          <cell r="G236">
            <v>0.1</v>
          </cell>
          <cell r="H236" t="str">
            <v>-</v>
          </cell>
          <cell r="I236" t="str">
            <v>-</v>
          </cell>
          <cell r="J236" t="str">
            <v>-</v>
          </cell>
          <cell r="K236" t="str">
            <v>-</v>
          </cell>
          <cell r="L236" t="str">
            <v>-</v>
          </cell>
          <cell r="M236" t="str">
            <v>-</v>
          </cell>
          <cell r="N236" t="str">
            <v>-</v>
          </cell>
          <cell r="O236" t="str">
            <v>-</v>
          </cell>
          <cell r="P236" t="str">
            <v>C5586</v>
          </cell>
          <cell r="Q236">
            <v>1</v>
          </cell>
          <cell r="R236" t="str">
            <v>-</v>
          </cell>
          <cell r="S236" t="str">
            <v>-</v>
          </cell>
          <cell r="T236" t="str">
            <v>-</v>
          </cell>
          <cell r="U236" t="str">
            <v>-</v>
          </cell>
          <cell r="V236" t="str">
            <v>-</v>
          </cell>
          <cell r="W236" t="str">
            <v>-</v>
          </cell>
          <cell r="X236" t="str">
            <v>-</v>
          </cell>
          <cell r="Y236" t="str">
            <v>-</v>
          </cell>
          <cell r="Z236" t="str">
            <v>-</v>
          </cell>
          <cell r="AA236" t="str">
            <v>-</v>
          </cell>
          <cell r="AB236" t="str">
            <v>-</v>
          </cell>
          <cell r="AC236" t="str">
            <v>-</v>
          </cell>
          <cell r="AD236" t="str">
            <v>-</v>
          </cell>
          <cell r="AE236" t="str">
            <v>-</v>
          </cell>
          <cell r="AF236" t="str">
            <v>-</v>
          </cell>
          <cell r="AG236" t="str">
            <v>-</v>
          </cell>
          <cell r="AH236" t="str">
            <v>-</v>
          </cell>
          <cell r="AI236" t="str">
            <v>-</v>
          </cell>
          <cell r="AJ236">
            <v>0</v>
          </cell>
          <cell r="AK236" t="str">
            <v>-</v>
          </cell>
          <cell r="AL236" t="str">
            <v>-</v>
          </cell>
          <cell r="AM236" t="str">
            <v>-</v>
          </cell>
          <cell r="AN236" t="str">
            <v>-</v>
          </cell>
          <cell r="AO236" t="str">
            <v>-</v>
          </cell>
          <cell r="AP236" t="str">
            <v>-</v>
          </cell>
          <cell r="AQ236" t="str">
            <v>-</v>
          </cell>
          <cell r="AR236" t="str">
            <v>-</v>
          </cell>
          <cell r="AS236" t="str">
            <v>-</v>
          </cell>
          <cell r="AT236" t="str">
            <v>-</v>
          </cell>
          <cell r="AU236" t="str">
            <v>-</v>
          </cell>
          <cell r="AV236" t="str">
            <v>-</v>
          </cell>
          <cell r="AW236">
            <v>1</v>
          </cell>
          <cell r="AX236" t="str">
            <v>-</v>
          </cell>
          <cell r="AY236">
            <v>5</v>
          </cell>
          <cell r="AZ236">
            <v>5</v>
          </cell>
          <cell r="BA236">
            <v>1</v>
          </cell>
          <cell r="BB236" t="str">
            <v>MO20</v>
          </cell>
          <cell r="BC236">
            <v>0.2</v>
          </cell>
          <cell r="BD236">
            <v>3</v>
          </cell>
          <cell r="BE236" t="str">
            <v>MO10</v>
          </cell>
          <cell r="BF236">
            <v>0.2</v>
          </cell>
          <cell r="BG236" t="str">
            <v>-</v>
          </cell>
          <cell r="BH236" t="str">
            <v>-</v>
          </cell>
          <cell r="BI236" t="str">
            <v>-</v>
          </cell>
          <cell r="BJ236" t="str">
            <v>-</v>
          </cell>
          <cell r="BK236" t="str">
            <v>-</v>
          </cell>
          <cell r="BL236" t="str">
            <v>-</v>
          </cell>
          <cell r="BM236" t="str">
            <v>-</v>
          </cell>
          <cell r="BN236" t="str">
            <v>-</v>
          </cell>
          <cell r="BO236" t="str">
            <v>-</v>
          </cell>
          <cell r="BP236" t="str">
            <v>-</v>
          </cell>
          <cell r="BQ236" t="str">
            <v>-</v>
          </cell>
          <cell r="BT236">
            <v>0</v>
          </cell>
          <cell r="BW236" t="str">
            <v>Administracion, Imprevistos, Utilidad (AIU)</v>
          </cell>
          <cell r="BX236">
            <v>0.3</v>
          </cell>
          <cell r="BY236">
            <v>0</v>
          </cell>
          <cell r="BZ236">
            <v>0</v>
          </cell>
          <cell r="CA236">
            <v>0</v>
          </cell>
        </row>
        <row r="237">
          <cell r="D237" t="str">
            <v>Concreto 2500 PSI, tapa y piso</v>
          </cell>
          <cell r="E237" t="str">
            <v>M3</v>
          </cell>
          <cell r="F237" t="str">
            <v>MG501</v>
          </cell>
          <cell r="G237">
            <v>0.05</v>
          </cell>
          <cell r="H237" t="str">
            <v>MG519</v>
          </cell>
          <cell r="I237">
            <v>0.6</v>
          </cell>
          <cell r="J237" t="str">
            <v>-</v>
          </cell>
          <cell r="K237" t="str">
            <v>-</v>
          </cell>
          <cell r="L237" t="str">
            <v>-</v>
          </cell>
          <cell r="M237" t="str">
            <v>-</v>
          </cell>
          <cell r="N237" t="str">
            <v>-</v>
          </cell>
          <cell r="O237" t="str">
            <v>-</v>
          </cell>
          <cell r="P237" t="str">
            <v>IGE1095</v>
          </cell>
          <cell r="Q237">
            <v>0.8</v>
          </cell>
          <cell r="R237" t="str">
            <v>IGV2038</v>
          </cell>
          <cell r="S237">
            <v>6</v>
          </cell>
          <cell r="T237" t="str">
            <v>C5256</v>
          </cell>
          <cell r="U237">
            <v>0.3</v>
          </cell>
          <cell r="V237" t="str">
            <v>-</v>
          </cell>
          <cell r="W237" t="str">
            <v>-</v>
          </cell>
          <cell r="X237" t="str">
            <v>-</v>
          </cell>
          <cell r="Y237" t="str">
            <v>-</v>
          </cell>
          <cell r="Z237" t="str">
            <v>-</v>
          </cell>
          <cell r="AA237" t="str">
            <v>-</v>
          </cell>
          <cell r="AB237" t="str">
            <v>-</v>
          </cell>
          <cell r="AC237" t="str">
            <v>-</v>
          </cell>
          <cell r="AD237" t="str">
            <v>-</v>
          </cell>
          <cell r="AE237" t="str">
            <v>-</v>
          </cell>
          <cell r="AF237" t="str">
            <v>-</v>
          </cell>
          <cell r="AG237" t="str">
            <v>-</v>
          </cell>
          <cell r="AH237" t="str">
            <v>-</v>
          </cell>
          <cell r="AI237" t="str">
            <v>-</v>
          </cell>
          <cell r="AJ237">
            <v>0</v>
          </cell>
          <cell r="AK237" t="str">
            <v>-</v>
          </cell>
          <cell r="AL237" t="str">
            <v>-</v>
          </cell>
          <cell r="AM237" t="str">
            <v>-</v>
          </cell>
          <cell r="AN237" t="str">
            <v>-</v>
          </cell>
          <cell r="AO237" t="str">
            <v>-</v>
          </cell>
          <cell r="AP237" t="str">
            <v>-</v>
          </cell>
          <cell r="AQ237" t="str">
            <v>-</v>
          </cell>
          <cell r="AR237" t="str">
            <v>-</v>
          </cell>
          <cell r="AS237" t="str">
            <v>-</v>
          </cell>
          <cell r="AT237" t="str">
            <v>-</v>
          </cell>
          <cell r="AU237" t="str">
            <v>-</v>
          </cell>
          <cell r="AV237" t="str">
            <v>-</v>
          </cell>
          <cell r="AW237">
            <v>1</v>
          </cell>
          <cell r="AX237" t="str">
            <v>-</v>
          </cell>
          <cell r="AY237">
            <v>5</v>
          </cell>
          <cell r="AZ237">
            <v>5</v>
          </cell>
          <cell r="BA237">
            <v>1</v>
          </cell>
          <cell r="BB237" t="str">
            <v>MO20</v>
          </cell>
          <cell r="BC237">
            <v>3.5</v>
          </cell>
          <cell r="BD237">
            <v>5</v>
          </cell>
          <cell r="BE237" t="str">
            <v>MO10</v>
          </cell>
          <cell r="BF237">
            <v>3.5</v>
          </cell>
          <cell r="BG237" t="str">
            <v>-</v>
          </cell>
          <cell r="BH237" t="str">
            <v>-</v>
          </cell>
          <cell r="BI237" t="str">
            <v>-</v>
          </cell>
          <cell r="BJ237" t="str">
            <v>-</v>
          </cell>
          <cell r="BK237" t="str">
            <v>-</v>
          </cell>
          <cell r="BL237" t="str">
            <v>-</v>
          </cell>
          <cell r="BM237" t="str">
            <v>-</v>
          </cell>
          <cell r="BN237" t="str">
            <v>-</v>
          </cell>
          <cell r="BO237" t="str">
            <v>-</v>
          </cell>
          <cell r="BP237" t="str">
            <v>-</v>
          </cell>
          <cell r="BQ237" t="str">
            <v>-</v>
          </cell>
          <cell r="BT237">
            <v>0</v>
          </cell>
          <cell r="BW237" t="str">
            <v>Administracion, Imprevistos, Utilidad (AIU)</v>
          </cell>
          <cell r="BX237">
            <v>0.3</v>
          </cell>
          <cell r="BY237">
            <v>0</v>
          </cell>
          <cell r="BZ237">
            <v>0</v>
          </cell>
          <cell r="CA237">
            <v>0</v>
          </cell>
        </row>
        <row r="238">
          <cell r="D238" t="str">
            <v>Concreto 2500 PSI, tapa y piso Acelerado</v>
          </cell>
          <cell r="E238" t="str">
            <v>M3</v>
          </cell>
          <cell r="F238" t="str">
            <v>MG501</v>
          </cell>
          <cell r="G238">
            <v>0.05</v>
          </cell>
          <cell r="H238" t="str">
            <v>MG519</v>
          </cell>
          <cell r="I238">
            <v>0.6</v>
          </cell>
          <cell r="J238" t="str">
            <v>-</v>
          </cell>
          <cell r="K238" t="str">
            <v>-</v>
          </cell>
          <cell r="L238" t="str">
            <v>-</v>
          </cell>
          <cell r="M238" t="str">
            <v>-</v>
          </cell>
          <cell r="N238" t="str">
            <v>-</v>
          </cell>
          <cell r="O238" t="str">
            <v>-</v>
          </cell>
          <cell r="P238" t="str">
            <v>IGE1095</v>
          </cell>
          <cell r="Q238">
            <v>0.8</v>
          </cell>
          <cell r="R238" t="str">
            <v>IGV2038</v>
          </cell>
          <cell r="S238">
            <v>6</v>
          </cell>
          <cell r="T238" t="str">
            <v>C5256</v>
          </cell>
          <cell r="U238">
            <v>0.3</v>
          </cell>
          <cell r="V238" t="str">
            <v>IGE1274</v>
          </cell>
          <cell r="W238">
            <v>1</v>
          </cell>
          <cell r="X238" t="str">
            <v>-</v>
          </cell>
          <cell r="Y238" t="str">
            <v>-</v>
          </cell>
          <cell r="Z238" t="str">
            <v>-</v>
          </cell>
          <cell r="AA238" t="str">
            <v>-</v>
          </cell>
          <cell r="AB238" t="str">
            <v>-</v>
          </cell>
          <cell r="AC238" t="str">
            <v>-</v>
          </cell>
          <cell r="AD238" t="str">
            <v>-</v>
          </cell>
          <cell r="AE238" t="str">
            <v>-</v>
          </cell>
          <cell r="AF238" t="str">
            <v>-</v>
          </cell>
          <cell r="AG238" t="str">
            <v>-</v>
          </cell>
          <cell r="AH238" t="str">
            <v>-</v>
          </cell>
          <cell r="AI238" t="str">
            <v>-</v>
          </cell>
          <cell r="AJ238">
            <v>0</v>
          </cell>
          <cell r="AK238" t="str">
            <v>-</v>
          </cell>
          <cell r="AL238" t="str">
            <v>-</v>
          </cell>
          <cell r="AM238" t="str">
            <v>-</v>
          </cell>
          <cell r="AN238" t="str">
            <v>-</v>
          </cell>
          <cell r="AO238" t="str">
            <v>-</v>
          </cell>
          <cell r="AP238" t="str">
            <v>-</v>
          </cell>
          <cell r="AQ238" t="str">
            <v>-</v>
          </cell>
          <cell r="AR238" t="str">
            <v>-</v>
          </cell>
          <cell r="AS238" t="str">
            <v>-</v>
          </cell>
          <cell r="AT238" t="str">
            <v>-</v>
          </cell>
          <cell r="AU238" t="str">
            <v>-</v>
          </cell>
          <cell r="AV238" t="str">
            <v>-</v>
          </cell>
          <cell r="AW238">
            <v>1</v>
          </cell>
          <cell r="AX238" t="str">
            <v>-</v>
          </cell>
          <cell r="AY238">
            <v>5</v>
          </cell>
          <cell r="AZ238">
            <v>5</v>
          </cell>
          <cell r="BA238">
            <v>1</v>
          </cell>
          <cell r="BB238" t="str">
            <v>MO20</v>
          </cell>
          <cell r="BC238">
            <v>3</v>
          </cell>
          <cell r="BD238">
            <v>5</v>
          </cell>
          <cell r="BE238" t="str">
            <v>MO10</v>
          </cell>
          <cell r="BF238">
            <v>3</v>
          </cell>
          <cell r="BG238" t="str">
            <v>-</v>
          </cell>
          <cell r="BH238" t="str">
            <v>-</v>
          </cell>
          <cell r="BI238" t="str">
            <v>-</v>
          </cell>
          <cell r="BJ238" t="str">
            <v>-</v>
          </cell>
          <cell r="BK238" t="str">
            <v>-</v>
          </cell>
          <cell r="BL238" t="str">
            <v>-</v>
          </cell>
          <cell r="BM238" t="str">
            <v>-</v>
          </cell>
          <cell r="BN238" t="str">
            <v>-</v>
          </cell>
          <cell r="BO238" t="str">
            <v>-</v>
          </cell>
          <cell r="BP238" t="str">
            <v>-</v>
          </cell>
          <cell r="BQ238" t="str">
            <v>-</v>
          </cell>
          <cell r="BT238">
            <v>0</v>
          </cell>
          <cell r="BW238" t="str">
            <v>Administracion, Imprevistos, Utilidad (AIU)</v>
          </cell>
          <cell r="BX238">
            <v>0.3</v>
          </cell>
          <cell r="BY238">
            <v>0</v>
          </cell>
          <cell r="BZ238">
            <v>0</v>
          </cell>
          <cell r="CA238">
            <v>0</v>
          </cell>
        </row>
        <row r="239">
          <cell r="D239" t="str">
            <v>Concreto 3000 PSI, placa tanque, e=0.08 m</v>
          </cell>
          <cell r="E239" t="str">
            <v>M2</v>
          </cell>
          <cell r="F239" t="str">
            <v>-</v>
          </cell>
          <cell r="G239" t="str">
            <v>-</v>
          </cell>
          <cell r="H239" t="str">
            <v>-</v>
          </cell>
          <cell r="I239" t="str">
            <v>-</v>
          </cell>
          <cell r="J239" t="str">
            <v>-</v>
          </cell>
          <cell r="K239" t="str">
            <v>-</v>
          </cell>
          <cell r="L239" t="str">
            <v>-</v>
          </cell>
          <cell r="M239" t="str">
            <v>-</v>
          </cell>
          <cell r="N239" t="str">
            <v>-</v>
          </cell>
          <cell r="O239" t="str">
            <v>-</v>
          </cell>
          <cell r="P239" t="str">
            <v>IGE1096</v>
          </cell>
          <cell r="Q239">
            <v>0.08</v>
          </cell>
          <cell r="R239" t="str">
            <v>IGE1176</v>
          </cell>
          <cell r="S239">
            <v>0.51</v>
          </cell>
          <cell r="T239" t="str">
            <v>-</v>
          </cell>
          <cell r="U239" t="str">
            <v>-</v>
          </cell>
          <cell r="V239" t="str">
            <v>-</v>
          </cell>
          <cell r="W239" t="str">
            <v>-</v>
          </cell>
          <cell r="X239" t="str">
            <v>-</v>
          </cell>
          <cell r="Y239" t="str">
            <v>-</v>
          </cell>
          <cell r="Z239" t="str">
            <v>-</v>
          </cell>
          <cell r="AA239" t="str">
            <v>-</v>
          </cell>
          <cell r="AB239" t="str">
            <v>-</v>
          </cell>
          <cell r="AC239" t="str">
            <v>-</v>
          </cell>
          <cell r="AD239" t="str">
            <v>-</v>
          </cell>
          <cell r="AE239" t="str">
            <v>-</v>
          </cell>
          <cell r="AF239" t="str">
            <v>-</v>
          </cell>
          <cell r="AG239" t="str">
            <v>-</v>
          </cell>
          <cell r="AH239" t="str">
            <v>-</v>
          </cell>
          <cell r="AI239" t="str">
            <v>-</v>
          </cell>
          <cell r="AJ239">
            <v>0</v>
          </cell>
          <cell r="AK239" t="str">
            <v>-</v>
          </cell>
          <cell r="AL239" t="str">
            <v>-</v>
          </cell>
          <cell r="AM239" t="str">
            <v>-</v>
          </cell>
          <cell r="AN239" t="str">
            <v>-</v>
          </cell>
          <cell r="AO239" t="str">
            <v>-</v>
          </cell>
          <cell r="AP239" t="str">
            <v>-</v>
          </cell>
          <cell r="AQ239" t="str">
            <v>-</v>
          </cell>
          <cell r="AR239" t="str">
            <v>-</v>
          </cell>
          <cell r="AS239" t="str">
            <v>-</v>
          </cell>
          <cell r="AT239" t="str">
            <v>-</v>
          </cell>
          <cell r="AU239" t="str">
            <v>-</v>
          </cell>
          <cell r="AV239" t="str">
            <v>-</v>
          </cell>
          <cell r="AW239">
            <v>1</v>
          </cell>
          <cell r="AX239" t="str">
            <v>-</v>
          </cell>
          <cell r="AY239">
            <v>5</v>
          </cell>
          <cell r="AZ239">
            <v>5</v>
          </cell>
          <cell r="BA239">
            <v>1</v>
          </cell>
          <cell r="BB239" t="str">
            <v>MO13</v>
          </cell>
          <cell r="BC239">
            <v>13</v>
          </cell>
          <cell r="BD239" t="str">
            <v>-</v>
          </cell>
          <cell r="BE239" t="str">
            <v>-</v>
          </cell>
          <cell r="BF239" t="str">
            <v>-</v>
          </cell>
          <cell r="BG239" t="str">
            <v>-</v>
          </cell>
          <cell r="BH239" t="str">
            <v>-</v>
          </cell>
          <cell r="BI239" t="str">
            <v>-</v>
          </cell>
          <cell r="BJ239" t="str">
            <v>-</v>
          </cell>
          <cell r="BK239" t="str">
            <v>-</v>
          </cell>
          <cell r="BL239" t="str">
            <v>-</v>
          </cell>
          <cell r="BM239" t="str">
            <v>-</v>
          </cell>
          <cell r="BN239" t="str">
            <v>-</v>
          </cell>
          <cell r="BO239" t="str">
            <v>-</v>
          </cell>
          <cell r="BP239" t="str">
            <v>-</v>
          </cell>
          <cell r="BQ239" t="str">
            <v>-</v>
          </cell>
          <cell r="BT239">
            <v>0</v>
          </cell>
          <cell r="BW239" t="str">
            <v>Administracion, Imprevistos, Utilidad (AIU)</v>
          </cell>
          <cell r="BX239">
            <v>0.3</v>
          </cell>
          <cell r="BY239">
            <v>0</v>
          </cell>
          <cell r="BZ239">
            <v>0</v>
          </cell>
          <cell r="CA239">
            <v>0</v>
          </cell>
        </row>
        <row r="240">
          <cell r="D240" t="str">
            <v xml:space="preserve">Concreto acelerado e impermeabilizado de 28 MPa para cimentación </v>
          </cell>
          <cell r="E240" t="str">
            <v>M3</v>
          </cell>
          <cell r="F240" t="str">
            <v>MG501</v>
          </cell>
          <cell r="G240">
            <v>0.05</v>
          </cell>
          <cell r="H240" t="str">
            <v>MG519</v>
          </cell>
          <cell r="I240">
            <v>0.6</v>
          </cell>
          <cell r="J240" t="str">
            <v>-</v>
          </cell>
          <cell r="K240" t="str">
            <v>-</v>
          </cell>
          <cell r="L240" t="str">
            <v>-</v>
          </cell>
          <cell r="M240" t="str">
            <v>-</v>
          </cell>
          <cell r="N240" t="str">
            <v>-</v>
          </cell>
          <cell r="O240" t="str">
            <v>-</v>
          </cell>
          <cell r="P240" t="str">
            <v>IGE1274</v>
          </cell>
          <cell r="Q240">
            <v>1</v>
          </cell>
          <cell r="R240" t="str">
            <v>IGA3023</v>
          </cell>
          <cell r="S240">
            <v>2</v>
          </cell>
          <cell r="T240" t="str">
            <v>IGA3034</v>
          </cell>
          <cell r="U240">
            <v>1</v>
          </cell>
          <cell r="V240" t="str">
            <v>IGE1099</v>
          </cell>
          <cell r="W240">
            <v>1.05</v>
          </cell>
          <cell r="X240" t="str">
            <v>C5256</v>
          </cell>
          <cell r="Y240">
            <v>0.3</v>
          </cell>
          <cell r="Z240" t="str">
            <v>-</v>
          </cell>
          <cell r="AA240" t="str">
            <v>-</v>
          </cell>
          <cell r="AB240" t="str">
            <v>-</v>
          </cell>
          <cell r="AC240" t="str">
            <v>-</v>
          </cell>
          <cell r="AD240" t="str">
            <v>-</v>
          </cell>
          <cell r="AE240" t="str">
            <v>-</v>
          </cell>
          <cell r="AF240" t="str">
            <v>-</v>
          </cell>
          <cell r="AG240" t="str">
            <v>-</v>
          </cell>
          <cell r="AH240" t="str">
            <v>-</v>
          </cell>
          <cell r="AI240" t="str">
            <v>-</v>
          </cell>
          <cell r="AJ240">
            <v>0</v>
          </cell>
          <cell r="AK240" t="str">
            <v>-</v>
          </cell>
          <cell r="AL240" t="str">
            <v>-</v>
          </cell>
          <cell r="AM240" t="str">
            <v>-</v>
          </cell>
          <cell r="AN240" t="str">
            <v>-</v>
          </cell>
          <cell r="AO240" t="str">
            <v>-</v>
          </cell>
          <cell r="AP240" t="str">
            <v>-</v>
          </cell>
          <cell r="AQ240" t="str">
            <v>-</v>
          </cell>
          <cell r="AR240" t="str">
            <v>-</v>
          </cell>
          <cell r="AS240" t="str">
            <v>-</v>
          </cell>
          <cell r="AT240" t="str">
            <v>-</v>
          </cell>
          <cell r="AU240" t="str">
            <v>-</v>
          </cell>
          <cell r="AV240" t="str">
            <v>-</v>
          </cell>
          <cell r="AW240">
            <v>1</v>
          </cell>
          <cell r="AX240" t="str">
            <v>-</v>
          </cell>
          <cell r="AY240">
            <v>5</v>
          </cell>
          <cell r="AZ240">
            <v>5</v>
          </cell>
          <cell r="BA240">
            <v>1</v>
          </cell>
          <cell r="BB240" t="str">
            <v>MO20</v>
          </cell>
          <cell r="BC240">
            <v>4</v>
          </cell>
          <cell r="BD240">
            <v>5</v>
          </cell>
          <cell r="BE240" t="str">
            <v>MO10</v>
          </cell>
          <cell r="BF240">
            <v>4</v>
          </cell>
          <cell r="BG240" t="str">
            <v>-</v>
          </cell>
          <cell r="BH240" t="str">
            <v>-</v>
          </cell>
          <cell r="BI240" t="str">
            <v>-</v>
          </cell>
          <cell r="BJ240" t="str">
            <v>-</v>
          </cell>
          <cell r="BK240" t="str">
            <v>-</v>
          </cell>
          <cell r="BL240" t="str">
            <v>-</v>
          </cell>
          <cell r="BM240" t="str">
            <v>-</v>
          </cell>
          <cell r="BN240" t="str">
            <v>-</v>
          </cell>
          <cell r="BO240" t="str">
            <v>-</v>
          </cell>
          <cell r="BP240" t="str">
            <v>-</v>
          </cell>
          <cell r="BQ240" t="str">
            <v>-</v>
          </cell>
          <cell r="BT240">
            <v>0</v>
          </cell>
          <cell r="BW240" t="str">
            <v>Administracion, Imprevistos, Utilidad (AIU)</v>
          </cell>
          <cell r="BX240">
            <v>0.3</v>
          </cell>
          <cell r="BY240">
            <v>0</v>
          </cell>
          <cell r="BZ240">
            <v>0</v>
          </cell>
          <cell r="CA240">
            <v>0</v>
          </cell>
        </row>
        <row r="241">
          <cell r="D241" t="str">
            <v xml:space="preserve">CONCRETO CICLOPEDO DE 1500 PSI </v>
          </cell>
          <cell r="E241" t="str">
            <v>M3</v>
          </cell>
          <cell r="F241" t="str">
            <v>MG501</v>
          </cell>
          <cell r="G241">
            <v>0.1</v>
          </cell>
          <cell r="H241" t="str">
            <v>-</v>
          </cell>
          <cell r="I241" t="str">
            <v>-</v>
          </cell>
          <cell r="J241" t="str">
            <v>-</v>
          </cell>
          <cell r="K241" t="str">
            <v>-</v>
          </cell>
          <cell r="L241" t="str">
            <v>-</v>
          </cell>
          <cell r="M241" t="str">
            <v>-</v>
          </cell>
          <cell r="N241" t="str">
            <v>-</v>
          </cell>
          <cell r="O241" t="str">
            <v>-</v>
          </cell>
          <cell r="P241" t="str">
            <v>IGE1097</v>
          </cell>
          <cell r="Q241">
            <v>0.6</v>
          </cell>
          <cell r="R241" t="str">
            <v>IGE1205</v>
          </cell>
          <cell r="S241">
            <v>0.4</v>
          </cell>
          <cell r="T241" t="str">
            <v>IGA3023</v>
          </cell>
          <cell r="U241">
            <v>2</v>
          </cell>
          <cell r="V241" t="str">
            <v>-</v>
          </cell>
          <cell r="W241" t="str">
            <v>-</v>
          </cell>
          <cell r="X241" t="str">
            <v>-</v>
          </cell>
          <cell r="Y241" t="str">
            <v>-</v>
          </cell>
          <cell r="Z241" t="str">
            <v>-</v>
          </cell>
          <cell r="AA241" t="str">
            <v>-</v>
          </cell>
          <cell r="AB241" t="str">
            <v>-</v>
          </cell>
          <cell r="AC241" t="str">
            <v>-</v>
          </cell>
          <cell r="AD241" t="str">
            <v>-</v>
          </cell>
          <cell r="AE241" t="str">
            <v>-</v>
          </cell>
          <cell r="AF241" t="str">
            <v>-</v>
          </cell>
          <cell r="AG241" t="str">
            <v>-</v>
          </cell>
          <cell r="AH241" t="str">
            <v>-</v>
          </cell>
          <cell r="AI241" t="str">
            <v>-</v>
          </cell>
          <cell r="AJ241">
            <v>0</v>
          </cell>
          <cell r="AK241" t="str">
            <v>-</v>
          </cell>
          <cell r="AL241" t="str">
            <v>-</v>
          </cell>
          <cell r="AM241" t="str">
            <v>-</v>
          </cell>
          <cell r="AN241" t="str">
            <v>-</v>
          </cell>
          <cell r="AO241" t="str">
            <v>-</v>
          </cell>
          <cell r="AP241" t="str">
            <v>-</v>
          </cell>
          <cell r="AQ241" t="str">
            <v>-</v>
          </cell>
          <cell r="AR241" t="str">
            <v>-</v>
          </cell>
          <cell r="AS241" t="str">
            <v>-</v>
          </cell>
          <cell r="AT241" t="str">
            <v>-</v>
          </cell>
          <cell r="AU241" t="str">
            <v>-</v>
          </cell>
          <cell r="AV241" t="str">
            <v>-</v>
          </cell>
          <cell r="AW241">
            <v>1</v>
          </cell>
          <cell r="AX241" t="str">
            <v>-</v>
          </cell>
          <cell r="AY241">
            <v>5</v>
          </cell>
          <cell r="AZ241">
            <v>5</v>
          </cell>
          <cell r="BA241">
            <v>1</v>
          </cell>
          <cell r="BB241" t="str">
            <v>MO20</v>
          </cell>
          <cell r="BC241">
            <v>15</v>
          </cell>
          <cell r="BD241">
            <v>4</v>
          </cell>
          <cell r="BE241" t="str">
            <v>MO10</v>
          </cell>
          <cell r="BF241">
            <v>15</v>
          </cell>
          <cell r="BG241" t="str">
            <v>-</v>
          </cell>
          <cell r="BH241" t="str">
            <v>-</v>
          </cell>
          <cell r="BI241" t="str">
            <v>-</v>
          </cell>
          <cell r="BJ241" t="str">
            <v>-</v>
          </cell>
          <cell r="BK241" t="str">
            <v>-</v>
          </cell>
          <cell r="BL241" t="str">
            <v>-</v>
          </cell>
          <cell r="BM241" t="str">
            <v>-</v>
          </cell>
          <cell r="BN241" t="str">
            <v>-</v>
          </cell>
          <cell r="BO241" t="str">
            <v>-</v>
          </cell>
          <cell r="BP241" t="str">
            <v>-</v>
          </cell>
          <cell r="BQ241" t="str">
            <v>-</v>
          </cell>
          <cell r="BT241">
            <v>0</v>
          </cell>
          <cell r="BW241" t="str">
            <v>Administracion, Imprevistos, Utilidad (AIU)</v>
          </cell>
          <cell r="BX241">
            <v>0.3</v>
          </cell>
          <cell r="BY241">
            <v>0</v>
          </cell>
          <cell r="BZ241">
            <v>0</v>
          </cell>
          <cell r="CA241">
            <v>0</v>
          </cell>
        </row>
        <row r="242">
          <cell r="D242" t="str">
            <v>CONCRETO CICLOPEDO DE 2,000 PSI PARA SOLADOS Y ATRAQUES</v>
          </cell>
          <cell r="E242" t="str">
            <v>M3</v>
          </cell>
          <cell r="F242" t="str">
            <v>MG501</v>
          </cell>
          <cell r="G242">
            <v>0.01</v>
          </cell>
          <cell r="H242" t="str">
            <v>-</v>
          </cell>
          <cell r="I242" t="str">
            <v>-</v>
          </cell>
          <cell r="J242" t="str">
            <v>-</v>
          </cell>
          <cell r="K242" t="str">
            <v>-</v>
          </cell>
          <cell r="L242" t="str">
            <v>-</v>
          </cell>
          <cell r="M242" t="str">
            <v>-</v>
          </cell>
          <cell r="N242" t="str">
            <v>-</v>
          </cell>
          <cell r="O242" t="str">
            <v>-</v>
          </cell>
          <cell r="P242" t="str">
            <v>IGE1094</v>
          </cell>
          <cell r="Q242">
            <v>0.6</v>
          </cell>
          <cell r="R242" t="str">
            <v>IGE1205</v>
          </cell>
          <cell r="S242">
            <v>0.4</v>
          </cell>
          <cell r="T242" t="str">
            <v>IGA3023</v>
          </cell>
          <cell r="U242">
            <v>2</v>
          </cell>
          <cell r="V242" t="str">
            <v>-</v>
          </cell>
          <cell r="W242" t="str">
            <v>-</v>
          </cell>
          <cell r="X242" t="str">
            <v>-</v>
          </cell>
          <cell r="Y242" t="str">
            <v>-</v>
          </cell>
          <cell r="Z242" t="str">
            <v>-</v>
          </cell>
          <cell r="AA242" t="str">
            <v>-</v>
          </cell>
          <cell r="AB242" t="str">
            <v>-</v>
          </cell>
          <cell r="AC242" t="str">
            <v>-</v>
          </cell>
          <cell r="AD242" t="str">
            <v>-</v>
          </cell>
          <cell r="AE242" t="str">
            <v>-</v>
          </cell>
          <cell r="AF242" t="str">
            <v>-</v>
          </cell>
          <cell r="AG242" t="str">
            <v>-</v>
          </cell>
          <cell r="AH242" t="str">
            <v>-</v>
          </cell>
          <cell r="AI242" t="str">
            <v>-</v>
          </cell>
          <cell r="AJ242">
            <v>0</v>
          </cell>
          <cell r="AK242" t="str">
            <v>-</v>
          </cell>
          <cell r="AL242" t="str">
            <v>-</v>
          </cell>
          <cell r="AM242" t="str">
            <v>-</v>
          </cell>
          <cell r="AN242" t="str">
            <v>-</v>
          </cell>
          <cell r="AO242" t="str">
            <v>-</v>
          </cell>
          <cell r="AP242" t="str">
            <v>-</v>
          </cell>
          <cell r="AQ242" t="str">
            <v>-</v>
          </cell>
          <cell r="AR242" t="str">
            <v>-</v>
          </cell>
          <cell r="AS242" t="str">
            <v>-</v>
          </cell>
          <cell r="AT242" t="str">
            <v>-</v>
          </cell>
          <cell r="AU242" t="str">
            <v>-</v>
          </cell>
          <cell r="AV242" t="str">
            <v>-</v>
          </cell>
          <cell r="AW242">
            <v>1</v>
          </cell>
          <cell r="AX242" t="str">
            <v>-</v>
          </cell>
          <cell r="AY242">
            <v>5</v>
          </cell>
          <cell r="AZ242">
            <v>5</v>
          </cell>
          <cell r="BA242">
            <v>1</v>
          </cell>
          <cell r="BB242" t="str">
            <v>MO20</v>
          </cell>
          <cell r="BC242">
            <v>15</v>
          </cell>
          <cell r="BD242">
            <v>4</v>
          </cell>
          <cell r="BE242" t="str">
            <v>MO10</v>
          </cell>
          <cell r="BF242">
            <v>15</v>
          </cell>
          <cell r="BG242" t="str">
            <v>-</v>
          </cell>
          <cell r="BH242" t="str">
            <v>-</v>
          </cell>
          <cell r="BI242" t="str">
            <v>-</v>
          </cell>
          <cell r="BJ242" t="str">
            <v>-</v>
          </cell>
          <cell r="BK242" t="str">
            <v>-</v>
          </cell>
          <cell r="BL242" t="str">
            <v>-</v>
          </cell>
          <cell r="BM242" t="str">
            <v>-</v>
          </cell>
          <cell r="BN242" t="str">
            <v>-</v>
          </cell>
          <cell r="BO242" t="str">
            <v>-</v>
          </cell>
          <cell r="BP242" t="str">
            <v>-</v>
          </cell>
          <cell r="BQ242" t="str">
            <v>-</v>
          </cell>
          <cell r="BT242">
            <v>0</v>
          </cell>
          <cell r="BW242" t="str">
            <v>Administracion, Imprevistos, Utilidad (AIU)</v>
          </cell>
          <cell r="BX242">
            <v>0.3</v>
          </cell>
          <cell r="BY242">
            <v>0</v>
          </cell>
          <cell r="BZ242">
            <v>0</v>
          </cell>
          <cell r="CA242">
            <v>0</v>
          </cell>
        </row>
        <row r="243">
          <cell r="D243" t="str">
            <v>Concreto ciclopeo 60% rajón 2500 PSI</v>
          </cell>
          <cell r="E243" t="str">
            <v>M3</v>
          </cell>
          <cell r="F243" t="str">
            <v>MG501</v>
          </cell>
          <cell r="G243">
            <v>0.1</v>
          </cell>
          <cell r="H243" t="str">
            <v>-</v>
          </cell>
          <cell r="I243" t="str">
            <v>-</v>
          </cell>
          <cell r="J243" t="str">
            <v>-</v>
          </cell>
          <cell r="K243" t="str">
            <v>-</v>
          </cell>
          <cell r="L243" t="str">
            <v>-</v>
          </cell>
          <cell r="M243" t="str">
            <v>-</v>
          </cell>
          <cell r="N243" t="str">
            <v>-</v>
          </cell>
          <cell r="O243" t="str">
            <v>-</v>
          </cell>
          <cell r="P243" t="str">
            <v>IGE1095</v>
          </cell>
          <cell r="Q243">
            <v>0.4</v>
          </cell>
          <cell r="R243" t="str">
            <v>IGE1205</v>
          </cell>
          <cell r="S243">
            <v>0.6</v>
          </cell>
          <cell r="T243" t="str">
            <v>-</v>
          </cell>
          <cell r="U243" t="str">
            <v>-</v>
          </cell>
          <cell r="V243" t="str">
            <v>-</v>
          </cell>
          <cell r="W243" t="str">
            <v>-</v>
          </cell>
          <cell r="X243" t="str">
            <v>-</v>
          </cell>
          <cell r="Y243" t="str">
            <v>-</v>
          </cell>
          <cell r="Z243" t="str">
            <v>-</v>
          </cell>
          <cell r="AA243" t="str">
            <v>-</v>
          </cell>
          <cell r="AB243" t="str">
            <v>-</v>
          </cell>
          <cell r="AC243" t="str">
            <v>-</v>
          </cell>
          <cell r="AD243" t="str">
            <v>-</v>
          </cell>
          <cell r="AE243" t="str">
            <v>-</v>
          </cell>
          <cell r="AF243" t="str">
            <v>-</v>
          </cell>
          <cell r="AG243" t="str">
            <v>-</v>
          </cell>
          <cell r="AH243" t="str">
            <v>-</v>
          </cell>
          <cell r="AI243" t="str">
            <v>-</v>
          </cell>
          <cell r="AJ243">
            <v>0.05</v>
          </cell>
          <cell r="AK243" t="str">
            <v>-</v>
          </cell>
          <cell r="AL243" t="str">
            <v>-</v>
          </cell>
          <cell r="AM243" t="str">
            <v>-</v>
          </cell>
          <cell r="AN243" t="str">
            <v>-</v>
          </cell>
          <cell r="AO243" t="str">
            <v>-</v>
          </cell>
          <cell r="AP243" t="str">
            <v>-</v>
          </cell>
          <cell r="AQ243" t="str">
            <v>-</v>
          </cell>
          <cell r="AR243" t="str">
            <v>-</v>
          </cell>
          <cell r="AS243" t="str">
            <v>-</v>
          </cell>
          <cell r="AT243" t="str">
            <v>-</v>
          </cell>
          <cell r="AU243" t="str">
            <v>-</v>
          </cell>
          <cell r="AV243" t="str">
            <v>-</v>
          </cell>
          <cell r="AW243">
            <v>1</v>
          </cell>
          <cell r="AX243" t="str">
            <v>-</v>
          </cell>
          <cell r="AY243">
            <v>5</v>
          </cell>
          <cell r="AZ243">
            <v>5</v>
          </cell>
          <cell r="BA243">
            <v>1</v>
          </cell>
          <cell r="BB243" t="str">
            <v>MO20</v>
          </cell>
          <cell r="BC243">
            <v>3.5</v>
          </cell>
          <cell r="BD243">
            <v>3</v>
          </cell>
          <cell r="BE243" t="str">
            <v>MO10</v>
          </cell>
          <cell r="BF243">
            <v>3.5</v>
          </cell>
          <cell r="BG243" t="str">
            <v>-</v>
          </cell>
          <cell r="BH243" t="str">
            <v>-</v>
          </cell>
          <cell r="BI243" t="str">
            <v>-</v>
          </cell>
          <cell r="BJ243" t="str">
            <v>-</v>
          </cell>
          <cell r="BK243" t="str">
            <v>-</v>
          </cell>
          <cell r="BL243" t="str">
            <v>-</v>
          </cell>
          <cell r="BM243" t="str">
            <v>-</v>
          </cell>
          <cell r="BN243" t="str">
            <v>-</v>
          </cell>
          <cell r="BO243" t="str">
            <v>-</v>
          </cell>
          <cell r="BP243" t="str">
            <v>-</v>
          </cell>
          <cell r="BQ243" t="str">
            <v>-</v>
          </cell>
          <cell r="BT243">
            <v>0</v>
          </cell>
          <cell r="BW243" t="str">
            <v>Administracion, Imprevistos, Utilidad (AIU)</v>
          </cell>
          <cell r="BX243">
            <v>0.3</v>
          </cell>
          <cell r="BY243">
            <v>0</v>
          </cell>
          <cell r="BZ243">
            <v>0</v>
          </cell>
          <cell r="CA243">
            <v>0</v>
          </cell>
        </row>
        <row r="244">
          <cell r="D244" t="str">
            <v>Concreto ciclopeo de 2500 psi. 40% rajón para bases</v>
          </cell>
          <cell r="E244" t="str">
            <v>M3</v>
          </cell>
          <cell r="F244" t="str">
            <v>MG501</v>
          </cell>
          <cell r="G244">
            <v>0.1</v>
          </cell>
          <cell r="H244" t="str">
            <v>-</v>
          </cell>
          <cell r="I244" t="str">
            <v>-</v>
          </cell>
          <cell r="J244" t="str">
            <v>-</v>
          </cell>
          <cell r="K244" t="str">
            <v>-</v>
          </cell>
          <cell r="L244" t="str">
            <v>-</v>
          </cell>
          <cell r="M244" t="str">
            <v>-</v>
          </cell>
          <cell r="N244" t="str">
            <v>-</v>
          </cell>
          <cell r="O244" t="str">
            <v>-</v>
          </cell>
          <cell r="P244" t="str">
            <v>IGE1095</v>
          </cell>
          <cell r="Q244">
            <v>0.6</v>
          </cell>
          <cell r="R244" t="str">
            <v>IGE1205</v>
          </cell>
          <cell r="S244">
            <v>0.4</v>
          </cell>
          <cell r="T244" t="str">
            <v>IGA3023</v>
          </cell>
          <cell r="U244">
            <v>3</v>
          </cell>
          <cell r="V244" t="str">
            <v>-</v>
          </cell>
          <cell r="W244" t="str">
            <v>-</v>
          </cell>
          <cell r="X244" t="str">
            <v>-</v>
          </cell>
          <cell r="Y244" t="str">
            <v>-</v>
          </cell>
          <cell r="Z244" t="str">
            <v>-</v>
          </cell>
          <cell r="AA244" t="str">
            <v>-</v>
          </cell>
          <cell r="AB244" t="str">
            <v>-</v>
          </cell>
          <cell r="AC244" t="str">
            <v>-</v>
          </cell>
          <cell r="AD244" t="str">
            <v>-</v>
          </cell>
          <cell r="AE244" t="str">
            <v>-</v>
          </cell>
          <cell r="AF244" t="str">
            <v>-</v>
          </cell>
          <cell r="AG244" t="str">
            <v>-</v>
          </cell>
          <cell r="AH244" t="str">
            <v>-</v>
          </cell>
          <cell r="AI244" t="str">
            <v>-</v>
          </cell>
          <cell r="AJ244">
            <v>0</v>
          </cell>
          <cell r="AK244" t="str">
            <v>-</v>
          </cell>
          <cell r="AL244" t="str">
            <v>-</v>
          </cell>
          <cell r="AM244" t="str">
            <v>-</v>
          </cell>
          <cell r="AN244" t="str">
            <v>-</v>
          </cell>
          <cell r="AO244" t="str">
            <v>-</v>
          </cell>
          <cell r="AP244" t="str">
            <v>-</v>
          </cell>
          <cell r="AQ244" t="str">
            <v>-</v>
          </cell>
          <cell r="AR244" t="str">
            <v>-</v>
          </cell>
          <cell r="AS244" t="str">
            <v>-</v>
          </cell>
          <cell r="AT244" t="str">
            <v>-</v>
          </cell>
          <cell r="AU244" t="str">
            <v>-</v>
          </cell>
          <cell r="AV244" t="str">
            <v>-</v>
          </cell>
          <cell r="AW244">
            <v>1</v>
          </cell>
          <cell r="AX244" t="str">
            <v>-</v>
          </cell>
          <cell r="AY244">
            <v>5</v>
          </cell>
          <cell r="AZ244">
            <v>5</v>
          </cell>
          <cell r="BA244">
            <v>1</v>
          </cell>
          <cell r="BB244" t="str">
            <v>MO20</v>
          </cell>
          <cell r="BC244">
            <v>5</v>
          </cell>
          <cell r="BD244">
            <v>3</v>
          </cell>
          <cell r="BE244" t="str">
            <v>MO10</v>
          </cell>
          <cell r="BF244">
            <v>5</v>
          </cell>
          <cell r="BG244" t="str">
            <v>-</v>
          </cell>
          <cell r="BH244" t="str">
            <v>-</v>
          </cell>
          <cell r="BI244" t="str">
            <v>-</v>
          </cell>
          <cell r="BJ244" t="str">
            <v>-</v>
          </cell>
          <cell r="BK244" t="str">
            <v>-</v>
          </cell>
          <cell r="BL244" t="str">
            <v>-</v>
          </cell>
          <cell r="BM244" t="str">
            <v>-</v>
          </cell>
          <cell r="BN244" t="str">
            <v>-</v>
          </cell>
          <cell r="BO244" t="str">
            <v>-</v>
          </cell>
          <cell r="BP244" t="str">
            <v>-</v>
          </cell>
          <cell r="BQ244" t="str">
            <v>-</v>
          </cell>
          <cell r="BT244">
            <v>0</v>
          </cell>
          <cell r="BW244" t="str">
            <v>Administracion, Imprevistos, Utilidad (AIU)</v>
          </cell>
          <cell r="BX244">
            <v>0.3</v>
          </cell>
          <cell r="BY244">
            <v>0</v>
          </cell>
          <cell r="BZ244">
            <v>0</v>
          </cell>
          <cell r="CA244">
            <v>0</v>
          </cell>
        </row>
        <row r="245">
          <cell r="D245" t="str">
            <v>Concreto ciclopeo de 2500 psi. 40% rajón para Elevaciones</v>
          </cell>
          <cell r="E245" t="str">
            <v>M3</v>
          </cell>
          <cell r="F245" t="str">
            <v>MG501</v>
          </cell>
          <cell r="G245">
            <v>0.1</v>
          </cell>
          <cell r="H245" t="str">
            <v>-</v>
          </cell>
          <cell r="I245" t="str">
            <v>-</v>
          </cell>
          <cell r="J245" t="str">
            <v>-</v>
          </cell>
          <cell r="K245" t="str">
            <v>-</v>
          </cell>
          <cell r="L245" t="str">
            <v>-</v>
          </cell>
          <cell r="M245" t="str">
            <v>-</v>
          </cell>
          <cell r="N245" t="str">
            <v>-</v>
          </cell>
          <cell r="O245" t="str">
            <v>-</v>
          </cell>
          <cell r="P245" t="str">
            <v>IGE1095</v>
          </cell>
          <cell r="Q245">
            <v>0.6</v>
          </cell>
          <cell r="R245" t="str">
            <v>IGE1205</v>
          </cell>
          <cell r="S245">
            <v>0.4</v>
          </cell>
          <cell r="T245" t="str">
            <v>IGA3023</v>
          </cell>
          <cell r="U245">
            <v>6</v>
          </cell>
          <cell r="V245" t="str">
            <v>-</v>
          </cell>
          <cell r="W245" t="str">
            <v>-</v>
          </cell>
          <cell r="X245" t="str">
            <v>-</v>
          </cell>
          <cell r="Y245" t="str">
            <v>-</v>
          </cell>
          <cell r="Z245" t="str">
            <v>-</v>
          </cell>
          <cell r="AA245" t="str">
            <v>-</v>
          </cell>
          <cell r="AB245" t="str">
            <v>-</v>
          </cell>
          <cell r="AC245" t="str">
            <v>-</v>
          </cell>
          <cell r="AD245" t="str">
            <v>-</v>
          </cell>
          <cell r="AE245" t="str">
            <v>-</v>
          </cell>
          <cell r="AF245" t="str">
            <v>-</v>
          </cell>
          <cell r="AG245" t="str">
            <v>-</v>
          </cell>
          <cell r="AH245" t="str">
            <v>-</v>
          </cell>
          <cell r="AI245" t="str">
            <v>-</v>
          </cell>
          <cell r="AJ245">
            <v>0</v>
          </cell>
          <cell r="AK245" t="str">
            <v>-</v>
          </cell>
          <cell r="AL245" t="str">
            <v>-</v>
          </cell>
          <cell r="AM245" t="str">
            <v>-</v>
          </cell>
          <cell r="AN245" t="str">
            <v>-</v>
          </cell>
          <cell r="AO245" t="str">
            <v>-</v>
          </cell>
          <cell r="AP245" t="str">
            <v>-</v>
          </cell>
          <cell r="AQ245" t="str">
            <v>-</v>
          </cell>
          <cell r="AR245" t="str">
            <v>-</v>
          </cell>
          <cell r="AS245" t="str">
            <v>-</v>
          </cell>
          <cell r="AT245" t="str">
            <v>-</v>
          </cell>
          <cell r="AU245" t="str">
            <v>-</v>
          </cell>
          <cell r="AV245" t="str">
            <v>-</v>
          </cell>
          <cell r="AW245">
            <v>1</v>
          </cell>
          <cell r="AX245" t="str">
            <v>-</v>
          </cell>
          <cell r="AY245">
            <v>5</v>
          </cell>
          <cell r="AZ245">
            <v>5</v>
          </cell>
          <cell r="BA245">
            <v>2</v>
          </cell>
          <cell r="BB245" t="str">
            <v>MO20</v>
          </cell>
          <cell r="BC245">
            <v>2.95</v>
          </cell>
          <cell r="BD245">
            <v>6</v>
          </cell>
          <cell r="BE245" t="str">
            <v>MO10</v>
          </cell>
          <cell r="BF245">
            <v>2.95</v>
          </cell>
          <cell r="BG245" t="str">
            <v>-</v>
          </cell>
          <cell r="BH245" t="str">
            <v>-</v>
          </cell>
          <cell r="BI245" t="str">
            <v>-</v>
          </cell>
          <cell r="BJ245" t="str">
            <v>-</v>
          </cell>
          <cell r="BK245" t="str">
            <v>-</v>
          </cell>
          <cell r="BL245" t="str">
            <v>-</v>
          </cell>
          <cell r="BM245" t="str">
            <v>-</v>
          </cell>
          <cell r="BN245" t="str">
            <v>-</v>
          </cell>
          <cell r="BO245" t="str">
            <v>-</v>
          </cell>
          <cell r="BP245" t="str">
            <v>-</v>
          </cell>
          <cell r="BQ245" t="str">
            <v>-</v>
          </cell>
          <cell r="BT245">
            <v>0</v>
          </cell>
          <cell r="BW245" t="str">
            <v>Administracion, Imprevistos, Utilidad (AIU)</v>
          </cell>
          <cell r="BX245">
            <v>0.3</v>
          </cell>
          <cell r="BY245">
            <v>0</v>
          </cell>
          <cell r="BZ245">
            <v>0</v>
          </cell>
          <cell r="CA245">
            <v>0</v>
          </cell>
        </row>
        <row r="246">
          <cell r="D246" t="str">
            <v>Concreto ciclopeo de 3000 psi. 60% rajón para bases</v>
          </cell>
          <cell r="E246" t="str">
            <v>M3</v>
          </cell>
          <cell r="F246" t="str">
            <v>MG501</v>
          </cell>
          <cell r="G246">
            <v>0.1</v>
          </cell>
          <cell r="H246" t="str">
            <v>-</v>
          </cell>
          <cell r="I246" t="str">
            <v>-</v>
          </cell>
          <cell r="J246" t="str">
            <v>-</v>
          </cell>
          <cell r="K246" t="str">
            <v>-</v>
          </cell>
          <cell r="L246" t="str">
            <v>-</v>
          </cell>
          <cell r="M246" t="str">
            <v>-</v>
          </cell>
          <cell r="N246" t="str">
            <v>-</v>
          </cell>
          <cell r="O246" t="str">
            <v>-</v>
          </cell>
          <cell r="P246" t="str">
            <v>IGE1096</v>
          </cell>
          <cell r="Q246">
            <v>0.4</v>
          </cell>
          <cell r="R246" t="str">
            <v>IGE1205</v>
          </cell>
          <cell r="S246">
            <v>0.6</v>
          </cell>
          <cell r="T246" t="str">
            <v>-</v>
          </cell>
          <cell r="U246" t="str">
            <v>-</v>
          </cell>
          <cell r="V246" t="str">
            <v>-</v>
          </cell>
          <cell r="W246" t="str">
            <v>-</v>
          </cell>
          <cell r="X246" t="str">
            <v>-</v>
          </cell>
          <cell r="Y246" t="str">
            <v>-</v>
          </cell>
          <cell r="Z246" t="str">
            <v>-</v>
          </cell>
          <cell r="AA246" t="str">
            <v>-</v>
          </cell>
          <cell r="AB246" t="str">
            <v>-</v>
          </cell>
          <cell r="AC246" t="str">
            <v>-</v>
          </cell>
          <cell r="AD246" t="str">
            <v>-</v>
          </cell>
          <cell r="AE246" t="str">
            <v>-</v>
          </cell>
          <cell r="AF246" t="str">
            <v>-</v>
          </cell>
          <cell r="AG246" t="str">
            <v>-</v>
          </cell>
          <cell r="AH246" t="str">
            <v>-</v>
          </cell>
          <cell r="AI246" t="str">
            <v>-</v>
          </cell>
          <cell r="AJ246">
            <v>0.05</v>
          </cell>
          <cell r="AK246" t="str">
            <v>-</v>
          </cell>
          <cell r="AL246" t="str">
            <v>-</v>
          </cell>
          <cell r="AM246" t="str">
            <v>-</v>
          </cell>
          <cell r="AN246" t="str">
            <v>-</v>
          </cell>
          <cell r="AO246" t="str">
            <v>-</v>
          </cell>
          <cell r="AP246" t="str">
            <v>-</v>
          </cell>
          <cell r="AQ246" t="str">
            <v>-</v>
          </cell>
          <cell r="AR246" t="str">
            <v>-</v>
          </cell>
          <cell r="AS246" t="str">
            <v>-</v>
          </cell>
          <cell r="AT246" t="str">
            <v>-</v>
          </cell>
          <cell r="AU246" t="str">
            <v>-</v>
          </cell>
          <cell r="AV246" t="str">
            <v>-</v>
          </cell>
          <cell r="AW246">
            <v>1</v>
          </cell>
          <cell r="AX246" t="str">
            <v>-</v>
          </cell>
          <cell r="AY246">
            <v>5</v>
          </cell>
          <cell r="AZ246">
            <v>5</v>
          </cell>
          <cell r="BA246">
            <v>1</v>
          </cell>
          <cell r="BB246" t="str">
            <v>MO20</v>
          </cell>
          <cell r="BC246">
            <v>2.31</v>
          </cell>
          <cell r="BD246">
            <v>3</v>
          </cell>
          <cell r="BE246" t="str">
            <v>MO10</v>
          </cell>
          <cell r="BF246">
            <v>2.31</v>
          </cell>
          <cell r="BG246" t="str">
            <v>-</v>
          </cell>
          <cell r="BH246" t="str">
            <v>-</v>
          </cell>
          <cell r="BI246" t="str">
            <v>-</v>
          </cell>
          <cell r="BJ246" t="str">
            <v>-</v>
          </cell>
          <cell r="BK246" t="str">
            <v>-</v>
          </cell>
          <cell r="BL246" t="str">
            <v>-</v>
          </cell>
          <cell r="BM246" t="str">
            <v>-</v>
          </cell>
          <cell r="BN246" t="str">
            <v>-</v>
          </cell>
          <cell r="BO246" t="str">
            <v>-</v>
          </cell>
          <cell r="BP246" t="str">
            <v>-</v>
          </cell>
          <cell r="BQ246" t="str">
            <v>-</v>
          </cell>
          <cell r="BT246">
            <v>0</v>
          </cell>
          <cell r="BW246" t="str">
            <v>Administracion, Imprevistos, Utilidad (AIU)</v>
          </cell>
          <cell r="BX246">
            <v>0.3</v>
          </cell>
          <cell r="BY246">
            <v>0</v>
          </cell>
          <cell r="BZ246">
            <v>0</v>
          </cell>
          <cell r="CA246">
            <v>0</v>
          </cell>
        </row>
        <row r="247">
          <cell r="D247" t="str">
            <v>Concreto ciclopeo de 3000 psi. 40% rajón para bases</v>
          </cell>
          <cell r="E247" t="str">
            <v>M3</v>
          </cell>
          <cell r="F247" t="str">
            <v>MG501</v>
          </cell>
          <cell r="G247">
            <v>0.05</v>
          </cell>
          <cell r="H247" t="str">
            <v>-</v>
          </cell>
          <cell r="I247" t="str">
            <v>-</v>
          </cell>
          <cell r="J247" t="str">
            <v>-</v>
          </cell>
          <cell r="K247" t="str">
            <v>-</v>
          </cell>
          <cell r="L247" t="str">
            <v>-</v>
          </cell>
          <cell r="M247" t="str">
            <v>-</v>
          </cell>
          <cell r="N247" t="str">
            <v>-</v>
          </cell>
          <cell r="O247" t="str">
            <v>-</v>
          </cell>
          <cell r="P247" t="str">
            <v>IGE1096</v>
          </cell>
          <cell r="Q247">
            <v>0.6</v>
          </cell>
          <cell r="R247" t="str">
            <v>IGE1205</v>
          </cell>
          <cell r="S247">
            <v>0.4</v>
          </cell>
          <cell r="T247" t="str">
            <v>-</v>
          </cell>
          <cell r="U247" t="str">
            <v>-</v>
          </cell>
          <cell r="V247" t="str">
            <v>-</v>
          </cell>
          <cell r="W247" t="str">
            <v>-</v>
          </cell>
          <cell r="X247" t="str">
            <v>-</v>
          </cell>
          <cell r="Y247" t="str">
            <v>-</v>
          </cell>
          <cell r="Z247" t="str">
            <v>-</v>
          </cell>
          <cell r="AA247" t="str">
            <v>-</v>
          </cell>
          <cell r="AB247" t="str">
            <v>-</v>
          </cell>
          <cell r="AC247" t="str">
            <v>-</v>
          </cell>
          <cell r="AD247" t="str">
            <v>-</v>
          </cell>
          <cell r="AE247" t="str">
            <v>-</v>
          </cell>
          <cell r="AF247" t="str">
            <v>-</v>
          </cell>
          <cell r="AG247" t="str">
            <v>-</v>
          </cell>
          <cell r="AH247" t="str">
            <v>-</v>
          </cell>
          <cell r="AI247" t="str">
            <v>-</v>
          </cell>
          <cell r="AJ247">
            <v>1.4999999999999999E-2</v>
          </cell>
          <cell r="AK247" t="str">
            <v>-</v>
          </cell>
          <cell r="AL247" t="str">
            <v>-</v>
          </cell>
          <cell r="AM247" t="str">
            <v>-</v>
          </cell>
          <cell r="AN247" t="str">
            <v>-</v>
          </cell>
          <cell r="AO247" t="str">
            <v>-</v>
          </cell>
          <cell r="AP247" t="str">
            <v>-</v>
          </cell>
          <cell r="AQ247" t="str">
            <v>-</v>
          </cell>
          <cell r="AR247" t="str">
            <v>-</v>
          </cell>
          <cell r="AS247" t="str">
            <v>-</v>
          </cell>
          <cell r="AT247" t="str">
            <v>-</v>
          </cell>
          <cell r="AU247" t="str">
            <v>-</v>
          </cell>
          <cell r="AV247" t="str">
            <v>-</v>
          </cell>
          <cell r="AW247">
            <v>1</v>
          </cell>
          <cell r="AX247" t="str">
            <v>-</v>
          </cell>
          <cell r="AY247">
            <v>5</v>
          </cell>
          <cell r="AZ247">
            <v>5</v>
          </cell>
          <cell r="BA247">
            <v>1</v>
          </cell>
          <cell r="BB247" t="str">
            <v>MO20</v>
          </cell>
          <cell r="BC247">
            <v>5</v>
          </cell>
          <cell r="BD247">
            <v>3</v>
          </cell>
          <cell r="BE247" t="str">
            <v>MO10</v>
          </cell>
          <cell r="BF247">
            <v>5</v>
          </cell>
          <cell r="BG247" t="str">
            <v>-</v>
          </cell>
          <cell r="BH247" t="str">
            <v>-</v>
          </cell>
          <cell r="BI247" t="str">
            <v>-</v>
          </cell>
          <cell r="BJ247" t="str">
            <v>-</v>
          </cell>
          <cell r="BK247" t="str">
            <v>-</v>
          </cell>
          <cell r="BL247" t="str">
            <v>-</v>
          </cell>
          <cell r="BM247" t="str">
            <v>-</v>
          </cell>
          <cell r="BN247" t="str">
            <v>-</v>
          </cell>
          <cell r="BO247" t="str">
            <v>-</v>
          </cell>
          <cell r="BP247" t="str">
            <v>-</v>
          </cell>
          <cell r="BQ247" t="str">
            <v>-</v>
          </cell>
          <cell r="BT247">
            <v>0</v>
          </cell>
          <cell r="BW247" t="str">
            <v>Administracion, Imprevistos, Utilidad (AIU)</v>
          </cell>
          <cell r="BX247">
            <v>0.3</v>
          </cell>
          <cell r="BY247">
            <v>0</v>
          </cell>
          <cell r="BZ247">
            <v>0</v>
          </cell>
          <cell r="CA247">
            <v>0</v>
          </cell>
        </row>
        <row r="248">
          <cell r="D248" t="str">
            <v xml:space="preserve">Concreto de 21 MPa acelerado e impermeabilizado  para placa de piso. </v>
          </cell>
          <cell r="E248" t="str">
            <v>M3</v>
          </cell>
          <cell r="F248" t="str">
            <v>MG501</v>
          </cell>
          <cell r="G248">
            <v>0.05</v>
          </cell>
          <cell r="H248" t="str">
            <v>MG519</v>
          </cell>
          <cell r="I248">
            <v>0.6</v>
          </cell>
          <cell r="J248" t="str">
            <v>-</v>
          </cell>
          <cell r="K248" t="str">
            <v>-</v>
          </cell>
          <cell r="L248" t="str">
            <v>-</v>
          </cell>
          <cell r="M248" t="str">
            <v>-</v>
          </cell>
          <cell r="N248" t="str">
            <v>-</v>
          </cell>
          <cell r="O248" t="str">
            <v>-</v>
          </cell>
          <cell r="P248" t="str">
            <v>IGA3023</v>
          </cell>
          <cell r="Q248">
            <v>2</v>
          </cell>
          <cell r="R248" t="str">
            <v>IGA3034</v>
          </cell>
          <cell r="S248">
            <v>1</v>
          </cell>
          <cell r="T248" t="str">
            <v>IGE1096</v>
          </cell>
          <cell r="U248">
            <v>1.05</v>
          </cell>
          <cell r="V248" t="str">
            <v>IGE1274</v>
          </cell>
          <cell r="W248">
            <v>1</v>
          </cell>
          <cell r="X248" t="str">
            <v>C5256</v>
          </cell>
          <cell r="Y248">
            <v>0.3</v>
          </cell>
          <cell r="Z248" t="str">
            <v>-</v>
          </cell>
          <cell r="AA248" t="str">
            <v>-</v>
          </cell>
          <cell r="AB248" t="str">
            <v>-</v>
          </cell>
          <cell r="AC248" t="str">
            <v>-</v>
          </cell>
          <cell r="AD248" t="str">
            <v>-</v>
          </cell>
          <cell r="AE248" t="str">
            <v>-</v>
          </cell>
          <cell r="AF248" t="str">
            <v>-</v>
          </cell>
          <cell r="AG248" t="str">
            <v>-</v>
          </cell>
          <cell r="AH248" t="str">
            <v>-</v>
          </cell>
          <cell r="AI248" t="str">
            <v>-</v>
          </cell>
          <cell r="AJ248">
            <v>0</v>
          </cell>
          <cell r="AK248" t="str">
            <v>-</v>
          </cell>
          <cell r="AL248" t="str">
            <v>-</v>
          </cell>
          <cell r="AM248" t="str">
            <v>-</v>
          </cell>
          <cell r="AN248" t="str">
            <v>-</v>
          </cell>
          <cell r="AO248" t="str">
            <v>-</v>
          </cell>
          <cell r="AP248" t="str">
            <v>-</v>
          </cell>
          <cell r="AQ248" t="str">
            <v>-</v>
          </cell>
          <cell r="AR248" t="str">
            <v>-</v>
          </cell>
          <cell r="AS248" t="str">
            <v>-</v>
          </cell>
          <cell r="AT248" t="str">
            <v>-</v>
          </cell>
          <cell r="AU248" t="str">
            <v>-</v>
          </cell>
          <cell r="AV248" t="str">
            <v>-</v>
          </cell>
          <cell r="AW248">
            <v>1</v>
          </cell>
          <cell r="AX248" t="str">
            <v>-</v>
          </cell>
          <cell r="AY248">
            <v>5</v>
          </cell>
          <cell r="AZ248">
            <v>5</v>
          </cell>
          <cell r="BA248">
            <v>1</v>
          </cell>
          <cell r="BB248" t="str">
            <v>MO20</v>
          </cell>
          <cell r="BC248">
            <v>4</v>
          </cell>
          <cell r="BD248">
            <v>5</v>
          </cell>
          <cell r="BE248" t="str">
            <v>MO10</v>
          </cell>
          <cell r="BF248">
            <v>4</v>
          </cell>
          <cell r="BG248" t="str">
            <v>-</v>
          </cell>
          <cell r="BH248" t="str">
            <v>-</v>
          </cell>
          <cell r="BI248" t="str">
            <v>-</v>
          </cell>
          <cell r="BJ248" t="str">
            <v>-</v>
          </cell>
          <cell r="BK248" t="str">
            <v>-</v>
          </cell>
          <cell r="BL248" t="str">
            <v>-</v>
          </cell>
          <cell r="BM248" t="str">
            <v>-</v>
          </cell>
          <cell r="BN248" t="str">
            <v>-</v>
          </cell>
          <cell r="BO248" t="str">
            <v>-</v>
          </cell>
          <cell r="BP248" t="str">
            <v>-</v>
          </cell>
          <cell r="BQ248" t="str">
            <v>-</v>
          </cell>
          <cell r="BT248">
            <v>0</v>
          </cell>
          <cell r="BW248" t="str">
            <v>Administracion, Imprevistos, Utilidad (AIU)</v>
          </cell>
          <cell r="BX248">
            <v>0.3</v>
          </cell>
          <cell r="BY248">
            <v>0</v>
          </cell>
          <cell r="BZ248">
            <v>0</v>
          </cell>
          <cell r="CA248">
            <v>0</v>
          </cell>
        </row>
        <row r="249">
          <cell r="D249" t="str">
            <v>Concreto de 21 MPa acelerado e impermeabilizado para placa superior</v>
          </cell>
          <cell r="E249" t="str">
            <v>M3</v>
          </cell>
          <cell r="F249" t="str">
            <v>MG501</v>
          </cell>
          <cell r="G249">
            <v>0.05</v>
          </cell>
          <cell r="H249" t="str">
            <v>MG519</v>
          </cell>
          <cell r="I249">
            <v>0.6</v>
          </cell>
          <cell r="J249" t="str">
            <v>-</v>
          </cell>
          <cell r="K249" t="str">
            <v>-</v>
          </cell>
          <cell r="L249" t="str">
            <v>-</v>
          </cell>
          <cell r="M249" t="str">
            <v>-</v>
          </cell>
          <cell r="N249" t="str">
            <v>-</v>
          </cell>
          <cell r="O249" t="str">
            <v>-</v>
          </cell>
          <cell r="P249" t="str">
            <v>IGA3023</v>
          </cell>
          <cell r="Q249">
            <v>5</v>
          </cell>
          <cell r="R249" t="str">
            <v>IGA3034</v>
          </cell>
          <cell r="S249">
            <v>1</v>
          </cell>
          <cell r="T249" t="str">
            <v>IGE1096</v>
          </cell>
          <cell r="U249">
            <v>1.05</v>
          </cell>
          <cell r="V249" t="str">
            <v>IGE1274</v>
          </cell>
          <cell r="W249">
            <v>1</v>
          </cell>
          <cell r="X249" t="str">
            <v>C5256</v>
          </cell>
          <cell r="Y249">
            <v>0.3</v>
          </cell>
          <cell r="Z249" t="str">
            <v>-</v>
          </cell>
          <cell r="AA249" t="str">
            <v>-</v>
          </cell>
          <cell r="AB249" t="str">
            <v>-</v>
          </cell>
          <cell r="AC249" t="str">
            <v>-</v>
          </cell>
          <cell r="AD249" t="str">
            <v>-</v>
          </cell>
          <cell r="AE249" t="str">
            <v>-</v>
          </cell>
          <cell r="AF249" t="str">
            <v>-</v>
          </cell>
          <cell r="AG249" t="str">
            <v>-</v>
          </cell>
          <cell r="AH249" t="str">
            <v>-</v>
          </cell>
          <cell r="AI249" t="str">
            <v>-</v>
          </cell>
          <cell r="AJ249">
            <v>0</v>
          </cell>
          <cell r="AK249" t="str">
            <v>-</v>
          </cell>
          <cell r="AL249" t="str">
            <v>-</v>
          </cell>
          <cell r="AM249" t="str">
            <v>-</v>
          </cell>
          <cell r="AN249" t="str">
            <v>-</v>
          </cell>
          <cell r="AO249" t="str">
            <v>-</v>
          </cell>
          <cell r="AP249" t="str">
            <v>-</v>
          </cell>
          <cell r="AQ249" t="str">
            <v>-</v>
          </cell>
          <cell r="AR249" t="str">
            <v>-</v>
          </cell>
          <cell r="AS249" t="str">
            <v>-</v>
          </cell>
          <cell r="AT249" t="str">
            <v>-</v>
          </cell>
          <cell r="AU249" t="str">
            <v>-</v>
          </cell>
          <cell r="AV249" t="str">
            <v>-</v>
          </cell>
          <cell r="AW249">
            <v>1</v>
          </cell>
          <cell r="AX249" t="str">
            <v>-</v>
          </cell>
          <cell r="AY249">
            <v>5</v>
          </cell>
          <cell r="AZ249">
            <v>5</v>
          </cell>
          <cell r="BA249">
            <v>1</v>
          </cell>
          <cell r="BB249" t="str">
            <v>MO20</v>
          </cell>
          <cell r="BC249">
            <v>5</v>
          </cell>
          <cell r="BD249">
            <v>5</v>
          </cell>
          <cell r="BE249" t="str">
            <v>MO10</v>
          </cell>
          <cell r="BF249">
            <v>5</v>
          </cell>
          <cell r="BG249" t="str">
            <v>-</v>
          </cell>
          <cell r="BH249" t="str">
            <v>-</v>
          </cell>
          <cell r="BI249" t="str">
            <v>-</v>
          </cell>
          <cell r="BJ249" t="str">
            <v>-</v>
          </cell>
          <cell r="BK249" t="str">
            <v>-</v>
          </cell>
          <cell r="BL249" t="str">
            <v>-</v>
          </cell>
          <cell r="BM249" t="str">
            <v>-</v>
          </cell>
          <cell r="BN249" t="str">
            <v>-</v>
          </cell>
          <cell r="BO249" t="str">
            <v>-</v>
          </cell>
          <cell r="BP249" t="str">
            <v>-</v>
          </cell>
          <cell r="BQ249" t="str">
            <v>-</v>
          </cell>
          <cell r="BT249">
            <v>0</v>
          </cell>
          <cell r="BW249" t="str">
            <v>Administracion, Imprevistos, Utilidad (AIU)</v>
          </cell>
          <cell r="BX249">
            <v>0.3</v>
          </cell>
          <cell r="BY249">
            <v>0</v>
          </cell>
          <cell r="BZ249">
            <v>0</v>
          </cell>
          <cell r="CA249">
            <v>0</v>
          </cell>
        </row>
        <row r="250">
          <cell r="D250" t="str">
            <v xml:space="preserve">Concreto de 28 MPa acelerado e impermeabilizado  para placa de piso. </v>
          </cell>
          <cell r="E250" t="str">
            <v>M3</v>
          </cell>
          <cell r="F250" t="str">
            <v>MG501</v>
          </cell>
          <cell r="G250">
            <v>0.05</v>
          </cell>
          <cell r="H250" t="str">
            <v>MG519</v>
          </cell>
          <cell r="I250">
            <v>0.6</v>
          </cell>
          <cell r="J250" t="str">
            <v>-</v>
          </cell>
          <cell r="K250" t="str">
            <v>-</v>
          </cell>
          <cell r="L250" t="str">
            <v>-</v>
          </cell>
          <cell r="M250" t="str">
            <v>-</v>
          </cell>
          <cell r="N250" t="str">
            <v>-</v>
          </cell>
          <cell r="O250" t="str">
            <v>-</v>
          </cell>
          <cell r="P250" t="str">
            <v>IGA3023</v>
          </cell>
          <cell r="Q250">
            <v>2</v>
          </cell>
          <cell r="R250" t="str">
            <v>IGA3034</v>
          </cell>
          <cell r="S250">
            <v>1</v>
          </cell>
          <cell r="T250" t="str">
            <v>IGE1099</v>
          </cell>
          <cell r="U250">
            <v>1.05</v>
          </cell>
          <cell r="V250" t="str">
            <v>IGE1274</v>
          </cell>
          <cell r="W250">
            <v>1</v>
          </cell>
          <cell r="X250" t="str">
            <v>C5256</v>
          </cell>
          <cell r="Y250">
            <v>0.3</v>
          </cell>
          <cell r="Z250" t="str">
            <v>-</v>
          </cell>
          <cell r="AA250" t="str">
            <v>-</v>
          </cell>
          <cell r="AB250" t="str">
            <v>-</v>
          </cell>
          <cell r="AC250" t="str">
            <v>-</v>
          </cell>
          <cell r="AD250" t="str">
            <v>-</v>
          </cell>
          <cell r="AE250" t="str">
            <v>-</v>
          </cell>
          <cell r="AF250" t="str">
            <v>-</v>
          </cell>
          <cell r="AG250" t="str">
            <v>-</v>
          </cell>
          <cell r="AH250" t="str">
            <v>-</v>
          </cell>
          <cell r="AI250" t="str">
            <v>-</v>
          </cell>
          <cell r="AJ250">
            <v>0</v>
          </cell>
          <cell r="AK250" t="str">
            <v>-</v>
          </cell>
          <cell r="AL250" t="str">
            <v>-</v>
          </cell>
          <cell r="AM250" t="str">
            <v>-</v>
          </cell>
          <cell r="AN250" t="str">
            <v>-</v>
          </cell>
          <cell r="AO250" t="str">
            <v>-</v>
          </cell>
          <cell r="AP250" t="str">
            <v>-</v>
          </cell>
          <cell r="AQ250" t="str">
            <v>-</v>
          </cell>
          <cell r="AR250" t="str">
            <v>-</v>
          </cell>
          <cell r="AS250" t="str">
            <v>-</v>
          </cell>
          <cell r="AT250" t="str">
            <v>-</v>
          </cell>
          <cell r="AU250" t="str">
            <v>-</v>
          </cell>
          <cell r="AV250" t="str">
            <v>-</v>
          </cell>
          <cell r="AW250">
            <v>1</v>
          </cell>
          <cell r="AX250" t="str">
            <v>-</v>
          </cell>
          <cell r="AY250">
            <v>5</v>
          </cell>
          <cell r="AZ250">
            <v>5</v>
          </cell>
          <cell r="BA250">
            <v>1</v>
          </cell>
          <cell r="BB250" t="str">
            <v>MO20</v>
          </cell>
          <cell r="BC250">
            <v>4</v>
          </cell>
          <cell r="BD250">
            <v>5</v>
          </cell>
          <cell r="BE250" t="str">
            <v>MO10</v>
          </cell>
          <cell r="BF250">
            <v>4</v>
          </cell>
          <cell r="BG250" t="str">
            <v>-</v>
          </cell>
          <cell r="BH250" t="str">
            <v>-</v>
          </cell>
          <cell r="BI250" t="str">
            <v>-</v>
          </cell>
          <cell r="BJ250" t="str">
            <v>-</v>
          </cell>
          <cell r="BK250" t="str">
            <v>-</v>
          </cell>
          <cell r="BL250" t="str">
            <v>-</v>
          </cell>
          <cell r="BM250" t="str">
            <v>-</v>
          </cell>
          <cell r="BN250" t="str">
            <v>-</v>
          </cell>
          <cell r="BO250" t="str">
            <v>-</v>
          </cell>
          <cell r="BP250" t="str">
            <v>-</v>
          </cell>
          <cell r="BQ250" t="str">
            <v>-</v>
          </cell>
          <cell r="BT250">
            <v>0</v>
          </cell>
          <cell r="BU250" t="str">
            <v>igual a 1</v>
          </cell>
          <cell r="BW250" t="str">
            <v>Administracion, Imprevistos, Utilidad (AIU)</v>
          </cell>
          <cell r="BX250">
            <v>0.3</v>
          </cell>
          <cell r="BY250">
            <v>0</v>
          </cell>
          <cell r="BZ250">
            <v>0</v>
          </cell>
          <cell r="CA250">
            <v>0</v>
          </cell>
        </row>
        <row r="251">
          <cell r="D251" t="str">
            <v>Concreto de 28 Mpa acelerado e impermeabilizado con refuerzo en fibra de polipropileno para la columneta</v>
          </cell>
          <cell r="E251" t="str">
            <v>M3</v>
          </cell>
          <cell r="F251" t="str">
            <v>MG501</v>
          </cell>
          <cell r="G251">
            <v>0.05</v>
          </cell>
          <cell r="H251" t="str">
            <v>MG519</v>
          </cell>
          <cell r="I251">
            <v>0.6</v>
          </cell>
          <cell r="J251" t="str">
            <v>-</v>
          </cell>
          <cell r="K251" t="str">
            <v>-</v>
          </cell>
          <cell r="L251" t="str">
            <v>-</v>
          </cell>
          <cell r="M251" t="str">
            <v>-</v>
          </cell>
          <cell r="N251" t="str">
            <v>-</v>
          </cell>
          <cell r="O251" t="str">
            <v>-</v>
          </cell>
          <cell r="P251" t="str">
            <v>C5052</v>
          </cell>
          <cell r="Q251">
            <v>1</v>
          </cell>
          <cell r="R251" t="str">
            <v>C5014</v>
          </cell>
          <cell r="S251">
            <v>2.6</v>
          </cell>
          <cell r="T251" t="str">
            <v>IGA3034</v>
          </cell>
          <cell r="U251">
            <v>1</v>
          </cell>
          <cell r="V251" t="str">
            <v>IGE1099</v>
          </cell>
          <cell r="W251">
            <v>1.05</v>
          </cell>
          <cell r="X251" t="str">
            <v>IGE1274</v>
          </cell>
          <cell r="Y251">
            <v>1</v>
          </cell>
          <cell r="Z251" t="str">
            <v>IGE1174</v>
          </cell>
          <cell r="AA251">
            <v>2</v>
          </cell>
          <cell r="AB251" t="str">
            <v>IGE1247</v>
          </cell>
          <cell r="AC251">
            <v>0.5</v>
          </cell>
          <cell r="AD251" t="str">
            <v>C5256</v>
          </cell>
          <cell r="AE251">
            <v>0.3</v>
          </cell>
          <cell r="AF251" t="str">
            <v>-</v>
          </cell>
          <cell r="AG251" t="str">
            <v>-</v>
          </cell>
          <cell r="AH251" t="str">
            <v>-</v>
          </cell>
          <cell r="AI251" t="str">
            <v>-</v>
          </cell>
          <cell r="AJ251">
            <v>0</v>
          </cell>
          <cell r="AK251" t="str">
            <v>-</v>
          </cell>
          <cell r="AL251" t="str">
            <v>-</v>
          </cell>
          <cell r="AM251" t="str">
            <v>-</v>
          </cell>
          <cell r="AN251" t="str">
            <v>-</v>
          </cell>
          <cell r="AO251" t="str">
            <v>-</v>
          </cell>
          <cell r="AP251" t="str">
            <v>-</v>
          </cell>
          <cell r="AQ251" t="str">
            <v>-</v>
          </cell>
          <cell r="AR251" t="str">
            <v>-</v>
          </cell>
          <cell r="AS251" t="str">
            <v>-</v>
          </cell>
          <cell r="AT251" t="str">
            <v>-</v>
          </cell>
          <cell r="AU251" t="str">
            <v>-</v>
          </cell>
          <cell r="AV251" t="str">
            <v>-</v>
          </cell>
          <cell r="AW251">
            <v>1</v>
          </cell>
          <cell r="AX251" t="str">
            <v>-</v>
          </cell>
          <cell r="AY251">
            <v>5</v>
          </cell>
          <cell r="AZ251">
            <v>5</v>
          </cell>
          <cell r="BA251">
            <v>1</v>
          </cell>
          <cell r="BB251" t="str">
            <v>MO20</v>
          </cell>
          <cell r="BC251">
            <v>4</v>
          </cell>
          <cell r="BD251">
            <v>5</v>
          </cell>
          <cell r="BE251" t="str">
            <v>MO10</v>
          </cell>
          <cell r="BF251">
            <v>4</v>
          </cell>
          <cell r="BG251" t="str">
            <v>-</v>
          </cell>
          <cell r="BH251" t="str">
            <v>-</v>
          </cell>
          <cell r="BI251" t="str">
            <v>-</v>
          </cell>
          <cell r="BJ251" t="str">
            <v>-</v>
          </cell>
          <cell r="BK251" t="str">
            <v>-</v>
          </cell>
          <cell r="BL251" t="str">
            <v>-</v>
          </cell>
          <cell r="BM251" t="str">
            <v>-</v>
          </cell>
          <cell r="BN251" t="str">
            <v>-</v>
          </cell>
          <cell r="BO251" t="str">
            <v>-</v>
          </cell>
          <cell r="BP251" t="str">
            <v>-</v>
          </cell>
          <cell r="BQ251" t="str">
            <v>-</v>
          </cell>
          <cell r="BT251">
            <v>0</v>
          </cell>
          <cell r="BW251" t="str">
            <v>Administracion, Imprevistos, Utilidad (AIU)</v>
          </cell>
          <cell r="BX251">
            <v>0.3</v>
          </cell>
          <cell r="BY251">
            <v>0</v>
          </cell>
          <cell r="BZ251">
            <v>0</v>
          </cell>
          <cell r="CA251">
            <v>0</v>
          </cell>
        </row>
        <row r="252">
          <cell r="D252" t="str">
            <v>Concreto de 28 MPa acelerado e impermeabilizado con refuerzo en fibra de polipropileno para muros y tabiques.</v>
          </cell>
          <cell r="E252" t="str">
            <v>M3</v>
          </cell>
          <cell r="F252" t="str">
            <v>MG501</v>
          </cell>
          <cell r="G252">
            <v>0.05</v>
          </cell>
          <cell r="H252" t="str">
            <v>MG519</v>
          </cell>
          <cell r="I252">
            <v>0.6</v>
          </cell>
          <cell r="J252" t="str">
            <v>-</v>
          </cell>
          <cell r="K252" t="str">
            <v>-</v>
          </cell>
          <cell r="L252" t="str">
            <v>-</v>
          </cell>
          <cell r="M252" t="str">
            <v>-</v>
          </cell>
          <cell r="N252" t="str">
            <v>-</v>
          </cell>
          <cell r="O252" t="str">
            <v>-</v>
          </cell>
          <cell r="P252" t="str">
            <v>C5052</v>
          </cell>
          <cell r="Q252">
            <v>1</v>
          </cell>
          <cell r="R252" t="str">
            <v>IGA3023</v>
          </cell>
          <cell r="S252">
            <v>5.5</v>
          </cell>
          <cell r="T252" t="str">
            <v>IGA3034</v>
          </cell>
          <cell r="U252">
            <v>1</v>
          </cell>
          <cell r="V252" t="str">
            <v>IGE1099</v>
          </cell>
          <cell r="W252">
            <v>1.05</v>
          </cell>
          <cell r="X252" t="str">
            <v>IGE1274</v>
          </cell>
          <cell r="Y252">
            <v>1</v>
          </cell>
          <cell r="Z252" t="str">
            <v>C5256</v>
          </cell>
          <cell r="AA252">
            <v>0.3</v>
          </cell>
          <cell r="AB252" t="str">
            <v>-</v>
          </cell>
          <cell r="AC252" t="str">
            <v>-</v>
          </cell>
          <cell r="AD252" t="str">
            <v>-</v>
          </cell>
          <cell r="AE252" t="str">
            <v>-</v>
          </cell>
          <cell r="AF252" t="str">
            <v>-</v>
          </cell>
          <cell r="AG252" t="str">
            <v>-</v>
          </cell>
          <cell r="AH252" t="str">
            <v>-</v>
          </cell>
          <cell r="AI252" t="str">
            <v>-</v>
          </cell>
          <cell r="AJ252">
            <v>0</v>
          </cell>
          <cell r="AK252" t="str">
            <v>-</v>
          </cell>
          <cell r="AL252" t="str">
            <v>-</v>
          </cell>
          <cell r="AM252" t="str">
            <v>-</v>
          </cell>
          <cell r="AN252" t="str">
            <v>-</v>
          </cell>
          <cell r="AO252" t="str">
            <v>-</v>
          </cell>
          <cell r="AP252" t="str">
            <v>-</v>
          </cell>
          <cell r="AQ252" t="str">
            <v>-</v>
          </cell>
          <cell r="AR252" t="str">
            <v>-</v>
          </cell>
          <cell r="AS252" t="str">
            <v>-</v>
          </cell>
          <cell r="AT252" t="str">
            <v>-</v>
          </cell>
          <cell r="AU252" t="str">
            <v>-</v>
          </cell>
          <cell r="AV252" t="str">
            <v>-</v>
          </cell>
          <cell r="AW252">
            <v>1</v>
          </cell>
          <cell r="AX252" t="str">
            <v>-</v>
          </cell>
          <cell r="AY252">
            <v>5</v>
          </cell>
          <cell r="AZ252">
            <v>5</v>
          </cell>
          <cell r="BA252">
            <v>1</v>
          </cell>
          <cell r="BB252" t="str">
            <v>MO20</v>
          </cell>
          <cell r="BC252">
            <v>4</v>
          </cell>
          <cell r="BD252">
            <v>5</v>
          </cell>
          <cell r="BE252" t="str">
            <v>MO10</v>
          </cell>
          <cell r="BF252">
            <v>4</v>
          </cell>
          <cell r="BG252" t="str">
            <v>-</v>
          </cell>
          <cell r="BH252" t="str">
            <v>-</v>
          </cell>
          <cell r="BI252" t="str">
            <v>-</v>
          </cell>
          <cell r="BJ252" t="str">
            <v>-</v>
          </cell>
          <cell r="BK252" t="str">
            <v>-</v>
          </cell>
          <cell r="BL252" t="str">
            <v>-</v>
          </cell>
          <cell r="BM252" t="str">
            <v>-</v>
          </cell>
          <cell r="BN252" t="str">
            <v>-</v>
          </cell>
          <cell r="BO252" t="str">
            <v>-</v>
          </cell>
          <cell r="BP252" t="str">
            <v>-</v>
          </cell>
          <cell r="BQ252" t="str">
            <v>-</v>
          </cell>
          <cell r="BT252">
            <v>0</v>
          </cell>
          <cell r="BW252" t="str">
            <v>Administracion, Imprevistos, Utilidad (AIU)</v>
          </cell>
          <cell r="BX252">
            <v>0.3</v>
          </cell>
          <cell r="BY252">
            <v>0</v>
          </cell>
          <cell r="BZ252">
            <v>0</v>
          </cell>
          <cell r="CA252">
            <v>0</v>
          </cell>
        </row>
        <row r="253">
          <cell r="D253" t="str">
            <v xml:space="preserve">Concreto de 28 MPa acelerado e impermeabilizado con refuerzo en fibra de polipropileno para placa de piso. </v>
          </cell>
          <cell r="E253" t="str">
            <v>M3</v>
          </cell>
          <cell r="F253" t="str">
            <v>MG501</v>
          </cell>
          <cell r="G253">
            <v>0.05</v>
          </cell>
          <cell r="H253" t="str">
            <v>MG519</v>
          </cell>
          <cell r="I253">
            <v>0.6</v>
          </cell>
          <cell r="J253" t="str">
            <v>-</v>
          </cell>
          <cell r="K253" t="str">
            <v>-</v>
          </cell>
          <cell r="L253" t="str">
            <v>-</v>
          </cell>
          <cell r="M253" t="str">
            <v>-</v>
          </cell>
          <cell r="N253" t="str">
            <v>-</v>
          </cell>
          <cell r="O253" t="str">
            <v>-</v>
          </cell>
          <cell r="P253" t="str">
            <v>C5052</v>
          </cell>
          <cell r="Q253">
            <v>1</v>
          </cell>
          <cell r="R253" t="str">
            <v>IGA3023</v>
          </cell>
          <cell r="S253">
            <v>2</v>
          </cell>
          <cell r="T253" t="str">
            <v>IGA3034</v>
          </cell>
          <cell r="U253">
            <v>1</v>
          </cell>
          <cell r="V253" t="str">
            <v>IGE1099</v>
          </cell>
          <cell r="W253">
            <v>1.05</v>
          </cell>
          <cell r="X253" t="str">
            <v>IGE1274</v>
          </cell>
          <cell r="Y253">
            <v>1</v>
          </cell>
          <cell r="Z253" t="str">
            <v>C5256</v>
          </cell>
          <cell r="AA253">
            <v>0.3</v>
          </cell>
          <cell r="AB253" t="str">
            <v>-</v>
          </cell>
          <cell r="AC253" t="str">
            <v>-</v>
          </cell>
          <cell r="AD253" t="str">
            <v>-</v>
          </cell>
          <cell r="AE253" t="str">
            <v>-</v>
          </cell>
          <cell r="AF253" t="str">
            <v>-</v>
          </cell>
          <cell r="AG253" t="str">
            <v>-</v>
          </cell>
          <cell r="AH253" t="str">
            <v>-</v>
          </cell>
          <cell r="AI253" t="str">
            <v>-</v>
          </cell>
          <cell r="AJ253">
            <v>0</v>
          </cell>
          <cell r="AK253" t="str">
            <v>-</v>
          </cell>
          <cell r="AL253" t="str">
            <v>-</v>
          </cell>
          <cell r="AM253" t="str">
            <v>-</v>
          </cell>
          <cell r="AN253" t="str">
            <v>-</v>
          </cell>
          <cell r="AO253" t="str">
            <v>-</v>
          </cell>
          <cell r="AP253" t="str">
            <v>-</v>
          </cell>
          <cell r="AQ253" t="str">
            <v>-</v>
          </cell>
          <cell r="AR253" t="str">
            <v>-</v>
          </cell>
          <cell r="AS253" t="str">
            <v>-</v>
          </cell>
          <cell r="AT253" t="str">
            <v>-</v>
          </cell>
          <cell r="AU253" t="str">
            <v>-</v>
          </cell>
          <cell r="AV253" t="str">
            <v>-</v>
          </cell>
          <cell r="AW253">
            <v>1</v>
          </cell>
          <cell r="AX253" t="str">
            <v>-</v>
          </cell>
          <cell r="AY253">
            <v>5</v>
          </cell>
          <cell r="AZ253">
            <v>5</v>
          </cell>
          <cell r="BA253">
            <v>1</v>
          </cell>
          <cell r="BB253" t="str">
            <v>MO20</v>
          </cell>
          <cell r="BC253">
            <v>4</v>
          </cell>
          <cell r="BD253">
            <v>5</v>
          </cell>
          <cell r="BE253" t="str">
            <v>MO10</v>
          </cell>
          <cell r="BF253">
            <v>4</v>
          </cell>
          <cell r="BG253" t="str">
            <v>-</v>
          </cell>
          <cell r="BH253" t="str">
            <v>-</v>
          </cell>
          <cell r="BI253" t="str">
            <v>-</v>
          </cell>
          <cell r="BJ253" t="str">
            <v>-</v>
          </cell>
          <cell r="BK253" t="str">
            <v>-</v>
          </cell>
          <cell r="BL253" t="str">
            <v>-</v>
          </cell>
          <cell r="BM253" t="str">
            <v>-</v>
          </cell>
          <cell r="BN253" t="str">
            <v>-</v>
          </cell>
          <cell r="BO253" t="str">
            <v>-</v>
          </cell>
          <cell r="BP253" t="str">
            <v>-</v>
          </cell>
          <cell r="BQ253" t="str">
            <v>-</v>
          </cell>
          <cell r="BT253">
            <v>0</v>
          </cell>
          <cell r="BU253" t="str">
            <v>igual a 1</v>
          </cell>
          <cell r="BW253" t="str">
            <v>Administracion, Imprevistos, Utilidad (AIU)</v>
          </cell>
          <cell r="BX253">
            <v>0.3</v>
          </cell>
          <cell r="BY253">
            <v>0</v>
          </cell>
          <cell r="BZ253">
            <v>0</v>
          </cell>
          <cell r="CA253">
            <v>0</v>
          </cell>
        </row>
        <row r="254">
          <cell r="D254" t="str">
            <v xml:space="preserve">Concreto de 28 MPa acelerado e impermeabilizado con refuerzo en fibra de polipropileno para placa superior. </v>
          </cell>
          <cell r="E254" t="str">
            <v>M3</v>
          </cell>
          <cell r="F254" t="str">
            <v>MG501</v>
          </cell>
          <cell r="G254">
            <v>0.05</v>
          </cell>
          <cell r="H254" t="str">
            <v>MG519</v>
          </cell>
          <cell r="I254">
            <v>0.6</v>
          </cell>
          <cell r="J254" t="str">
            <v>-</v>
          </cell>
          <cell r="K254" t="str">
            <v>-</v>
          </cell>
          <cell r="L254" t="str">
            <v>-</v>
          </cell>
          <cell r="M254" t="str">
            <v>-</v>
          </cell>
          <cell r="N254" t="str">
            <v>-</v>
          </cell>
          <cell r="O254" t="str">
            <v>-</v>
          </cell>
          <cell r="P254" t="str">
            <v>C5052</v>
          </cell>
          <cell r="Q254">
            <v>1</v>
          </cell>
          <cell r="R254" t="str">
            <v>IGA3023</v>
          </cell>
          <cell r="S254">
            <v>8</v>
          </cell>
          <cell r="T254" t="str">
            <v>IGA3034</v>
          </cell>
          <cell r="U254">
            <v>1</v>
          </cell>
          <cell r="V254" t="str">
            <v>IGE1099</v>
          </cell>
          <cell r="W254">
            <v>1.05</v>
          </cell>
          <cell r="X254" t="str">
            <v>IGE1274</v>
          </cell>
          <cell r="Y254">
            <v>1</v>
          </cell>
          <cell r="Z254" t="str">
            <v>C5256</v>
          </cell>
          <cell r="AA254">
            <v>0.3</v>
          </cell>
          <cell r="AB254" t="str">
            <v>-</v>
          </cell>
          <cell r="AC254" t="str">
            <v>-</v>
          </cell>
          <cell r="AD254" t="str">
            <v>-</v>
          </cell>
          <cell r="AE254" t="str">
            <v>-</v>
          </cell>
          <cell r="AF254" t="str">
            <v>-</v>
          </cell>
          <cell r="AG254" t="str">
            <v>-</v>
          </cell>
          <cell r="AH254" t="str">
            <v>-</v>
          </cell>
          <cell r="AI254" t="str">
            <v>-</v>
          </cell>
          <cell r="AJ254">
            <v>0</v>
          </cell>
          <cell r="AK254" t="str">
            <v>-</v>
          </cell>
          <cell r="AL254" t="str">
            <v>-</v>
          </cell>
          <cell r="AM254" t="str">
            <v>-</v>
          </cell>
          <cell r="AN254" t="str">
            <v>-</v>
          </cell>
          <cell r="AO254" t="str">
            <v>-</v>
          </cell>
          <cell r="AP254" t="str">
            <v>-</v>
          </cell>
          <cell r="AQ254" t="str">
            <v>-</v>
          </cell>
          <cell r="AR254" t="str">
            <v>-</v>
          </cell>
          <cell r="AS254" t="str">
            <v>-</v>
          </cell>
          <cell r="AT254" t="str">
            <v>-</v>
          </cell>
          <cell r="AU254" t="str">
            <v>-</v>
          </cell>
          <cell r="AV254" t="str">
            <v>-</v>
          </cell>
          <cell r="AW254">
            <v>1</v>
          </cell>
          <cell r="AX254" t="str">
            <v>-</v>
          </cell>
          <cell r="AY254">
            <v>5</v>
          </cell>
          <cell r="AZ254">
            <v>5</v>
          </cell>
          <cell r="BA254">
            <v>1</v>
          </cell>
          <cell r="BB254" t="str">
            <v>MO20</v>
          </cell>
          <cell r="BC254">
            <v>4</v>
          </cell>
          <cell r="BD254">
            <v>5</v>
          </cell>
          <cell r="BE254" t="str">
            <v>MO10</v>
          </cell>
          <cell r="BF254">
            <v>4</v>
          </cell>
          <cell r="BG254" t="str">
            <v>-</v>
          </cell>
          <cell r="BH254" t="str">
            <v>-</v>
          </cell>
          <cell r="BI254" t="str">
            <v>-</v>
          </cell>
          <cell r="BJ254" t="str">
            <v>-</v>
          </cell>
          <cell r="BK254" t="str">
            <v>-</v>
          </cell>
          <cell r="BL254" t="str">
            <v>-</v>
          </cell>
          <cell r="BM254" t="str">
            <v>-</v>
          </cell>
          <cell r="BN254" t="str">
            <v>-</v>
          </cell>
          <cell r="BO254" t="str">
            <v>-</v>
          </cell>
          <cell r="BP254" t="str">
            <v>-</v>
          </cell>
          <cell r="BQ254" t="str">
            <v>-</v>
          </cell>
          <cell r="BT254">
            <v>0</v>
          </cell>
          <cell r="BW254" t="str">
            <v>Administracion, Imprevistos, Utilidad (AIU)</v>
          </cell>
          <cell r="BX254">
            <v>0.3</v>
          </cell>
          <cell r="BY254">
            <v>0</v>
          </cell>
          <cell r="BZ254">
            <v>0</v>
          </cell>
          <cell r="CA254">
            <v>0</v>
          </cell>
        </row>
        <row r="255">
          <cell r="D255" t="str">
            <v>Concreto de 28 MPa acelerado e impermeabilizado para muros y tabiques.</v>
          </cell>
          <cell r="E255" t="str">
            <v>M3</v>
          </cell>
          <cell r="F255" t="str">
            <v>MG501</v>
          </cell>
          <cell r="G255">
            <v>0.05</v>
          </cell>
          <cell r="H255" t="str">
            <v>MG519</v>
          </cell>
          <cell r="I255">
            <v>0.6</v>
          </cell>
          <cell r="J255" t="str">
            <v>-</v>
          </cell>
          <cell r="K255" t="str">
            <v>-</v>
          </cell>
          <cell r="L255" t="str">
            <v>-</v>
          </cell>
          <cell r="M255" t="str">
            <v>-</v>
          </cell>
          <cell r="N255" t="str">
            <v>-</v>
          </cell>
          <cell r="O255" t="str">
            <v>-</v>
          </cell>
          <cell r="P255" t="str">
            <v>IGA3023</v>
          </cell>
          <cell r="Q255">
            <v>5.5</v>
          </cell>
          <cell r="R255" t="str">
            <v>IGA3034</v>
          </cell>
          <cell r="S255">
            <v>1</v>
          </cell>
          <cell r="T255" t="str">
            <v>IGE1099</v>
          </cell>
          <cell r="U255">
            <v>1.05</v>
          </cell>
          <cell r="V255" t="str">
            <v>IGE1274</v>
          </cell>
          <cell r="W255">
            <v>1</v>
          </cell>
          <cell r="X255" t="str">
            <v>C5256</v>
          </cell>
          <cell r="Y255">
            <v>0.3</v>
          </cell>
          <cell r="Z255" t="str">
            <v>-</v>
          </cell>
          <cell r="AA255" t="str">
            <v>-</v>
          </cell>
          <cell r="AB255" t="str">
            <v>-</v>
          </cell>
          <cell r="AC255" t="str">
            <v>-</v>
          </cell>
          <cell r="AD255" t="str">
            <v>-</v>
          </cell>
          <cell r="AE255" t="str">
            <v>-</v>
          </cell>
          <cell r="AF255" t="str">
            <v>-</v>
          </cell>
          <cell r="AG255" t="str">
            <v>-</v>
          </cell>
          <cell r="AH255" t="str">
            <v>-</v>
          </cell>
          <cell r="AI255" t="str">
            <v>-</v>
          </cell>
          <cell r="AJ255">
            <v>0</v>
          </cell>
          <cell r="AK255" t="str">
            <v>-</v>
          </cell>
          <cell r="AL255" t="str">
            <v>-</v>
          </cell>
          <cell r="AM255" t="str">
            <v>-</v>
          </cell>
          <cell r="AN255" t="str">
            <v>-</v>
          </cell>
          <cell r="AO255" t="str">
            <v>-</v>
          </cell>
          <cell r="AP255" t="str">
            <v>-</v>
          </cell>
          <cell r="AQ255" t="str">
            <v>-</v>
          </cell>
          <cell r="AR255" t="str">
            <v>-</v>
          </cell>
          <cell r="AS255" t="str">
            <v>-</v>
          </cell>
          <cell r="AT255" t="str">
            <v>-</v>
          </cell>
          <cell r="AU255" t="str">
            <v>-</v>
          </cell>
          <cell r="AV255" t="str">
            <v>-</v>
          </cell>
          <cell r="AW255">
            <v>1</v>
          </cell>
          <cell r="AX255" t="str">
            <v>-</v>
          </cell>
          <cell r="AY255">
            <v>5</v>
          </cell>
          <cell r="AZ255">
            <v>5</v>
          </cell>
          <cell r="BA255">
            <v>1</v>
          </cell>
          <cell r="BB255" t="str">
            <v>MO20</v>
          </cell>
          <cell r="BC255">
            <v>4</v>
          </cell>
          <cell r="BD255">
            <v>5</v>
          </cell>
          <cell r="BE255" t="str">
            <v>MO10</v>
          </cell>
          <cell r="BF255">
            <v>4</v>
          </cell>
          <cell r="BG255" t="str">
            <v>-</v>
          </cell>
          <cell r="BH255" t="str">
            <v>-</v>
          </cell>
          <cell r="BI255" t="str">
            <v>-</v>
          </cell>
          <cell r="BJ255" t="str">
            <v>-</v>
          </cell>
          <cell r="BK255" t="str">
            <v>-</v>
          </cell>
          <cell r="BL255" t="str">
            <v>-</v>
          </cell>
          <cell r="BM255" t="str">
            <v>-</v>
          </cell>
          <cell r="BN255" t="str">
            <v>-</v>
          </cell>
          <cell r="BO255" t="str">
            <v>-</v>
          </cell>
          <cell r="BP255" t="str">
            <v>-</v>
          </cell>
          <cell r="BQ255" t="str">
            <v>-</v>
          </cell>
          <cell r="BT255">
            <v>0</v>
          </cell>
          <cell r="BW255" t="str">
            <v>Administracion, Imprevistos, Utilidad (AIU)</v>
          </cell>
          <cell r="BX255">
            <v>0.3</v>
          </cell>
          <cell r="BY255">
            <v>0</v>
          </cell>
          <cell r="BZ255">
            <v>0</v>
          </cell>
          <cell r="CA255">
            <v>0</v>
          </cell>
        </row>
        <row r="256">
          <cell r="D256" t="str">
            <v xml:space="preserve">Concreto de 28 MPa acelerado e impermeabilizado para placa superior. </v>
          </cell>
          <cell r="E256" t="str">
            <v>M3</v>
          </cell>
          <cell r="F256" t="str">
            <v>MG501</v>
          </cell>
          <cell r="G256">
            <v>0.05</v>
          </cell>
          <cell r="H256" t="str">
            <v>MG519</v>
          </cell>
          <cell r="I256">
            <v>0.6</v>
          </cell>
          <cell r="J256" t="str">
            <v>-</v>
          </cell>
          <cell r="K256" t="str">
            <v>-</v>
          </cell>
          <cell r="L256" t="str">
            <v>-</v>
          </cell>
          <cell r="M256" t="str">
            <v>-</v>
          </cell>
          <cell r="N256" t="str">
            <v>-</v>
          </cell>
          <cell r="O256" t="str">
            <v>-</v>
          </cell>
          <cell r="P256" t="str">
            <v>IGA3023</v>
          </cell>
          <cell r="Q256">
            <v>4</v>
          </cell>
          <cell r="R256" t="str">
            <v>IGA3034</v>
          </cell>
          <cell r="S256">
            <v>1</v>
          </cell>
          <cell r="T256" t="str">
            <v>IGE1099</v>
          </cell>
          <cell r="U256">
            <v>1.05</v>
          </cell>
          <cell r="V256" t="str">
            <v>IGE1274</v>
          </cell>
          <cell r="W256">
            <v>1</v>
          </cell>
          <cell r="X256" t="str">
            <v>C5256</v>
          </cell>
          <cell r="Y256">
            <v>0.3</v>
          </cell>
          <cell r="Z256" t="str">
            <v>-</v>
          </cell>
          <cell r="AA256" t="str">
            <v>-</v>
          </cell>
          <cell r="AB256" t="str">
            <v>-</v>
          </cell>
          <cell r="AC256" t="str">
            <v>-</v>
          </cell>
          <cell r="AD256" t="str">
            <v>-</v>
          </cell>
          <cell r="AE256" t="str">
            <v>-</v>
          </cell>
          <cell r="AF256" t="str">
            <v>-</v>
          </cell>
          <cell r="AG256" t="str">
            <v>-</v>
          </cell>
          <cell r="AH256" t="str">
            <v>-</v>
          </cell>
          <cell r="AI256" t="str">
            <v>-</v>
          </cell>
          <cell r="AJ256">
            <v>0</v>
          </cell>
          <cell r="AK256" t="str">
            <v>-</v>
          </cell>
          <cell r="AL256" t="str">
            <v>-</v>
          </cell>
          <cell r="AM256" t="str">
            <v>-</v>
          </cell>
          <cell r="AN256" t="str">
            <v>-</v>
          </cell>
          <cell r="AO256" t="str">
            <v>-</v>
          </cell>
          <cell r="AP256" t="str">
            <v>-</v>
          </cell>
          <cell r="AQ256" t="str">
            <v>-</v>
          </cell>
          <cell r="AR256" t="str">
            <v>-</v>
          </cell>
          <cell r="AS256" t="str">
            <v>-</v>
          </cell>
          <cell r="AT256" t="str">
            <v>-</v>
          </cell>
          <cell r="AU256" t="str">
            <v>-</v>
          </cell>
          <cell r="AV256" t="str">
            <v>-</v>
          </cell>
          <cell r="AW256">
            <v>1</v>
          </cell>
          <cell r="AX256" t="str">
            <v>-</v>
          </cell>
          <cell r="AY256">
            <v>5</v>
          </cell>
          <cell r="AZ256">
            <v>5</v>
          </cell>
          <cell r="BA256">
            <v>1</v>
          </cell>
          <cell r="BB256" t="str">
            <v>MO20</v>
          </cell>
          <cell r="BC256">
            <v>4</v>
          </cell>
          <cell r="BD256">
            <v>5</v>
          </cell>
          <cell r="BE256" t="str">
            <v>MO10</v>
          </cell>
          <cell r="BF256">
            <v>4</v>
          </cell>
          <cell r="BG256" t="str">
            <v>-</v>
          </cell>
          <cell r="BH256" t="str">
            <v>-</v>
          </cell>
          <cell r="BI256" t="str">
            <v>-</v>
          </cell>
          <cell r="BJ256" t="str">
            <v>-</v>
          </cell>
          <cell r="BK256" t="str">
            <v>-</v>
          </cell>
          <cell r="BL256" t="str">
            <v>-</v>
          </cell>
          <cell r="BM256" t="str">
            <v>-</v>
          </cell>
          <cell r="BN256" t="str">
            <v>-</v>
          </cell>
          <cell r="BO256" t="str">
            <v>-</v>
          </cell>
          <cell r="BP256" t="str">
            <v>-</v>
          </cell>
          <cell r="BQ256" t="str">
            <v>-</v>
          </cell>
          <cell r="BT256">
            <v>0</v>
          </cell>
          <cell r="BW256" t="str">
            <v>Administracion, Imprevistos, Utilidad (AIU)</v>
          </cell>
          <cell r="BX256">
            <v>0.3</v>
          </cell>
          <cell r="BY256">
            <v>0</v>
          </cell>
          <cell r="BZ256">
            <v>0</v>
          </cell>
          <cell r="CA256">
            <v>0</v>
          </cell>
        </row>
        <row r="257">
          <cell r="D257" t="str">
            <v>Concreto de 3000 PSI  para piso e=0.10 m</v>
          </cell>
          <cell r="E257" t="str">
            <v>M3</v>
          </cell>
          <cell r="F257" t="str">
            <v>MG501</v>
          </cell>
          <cell r="G257">
            <v>0.05</v>
          </cell>
          <cell r="H257" t="str">
            <v>MG519</v>
          </cell>
          <cell r="I257">
            <v>0.6</v>
          </cell>
          <cell r="J257" t="str">
            <v>-</v>
          </cell>
          <cell r="K257" t="str">
            <v>-</v>
          </cell>
          <cell r="L257" t="str">
            <v>-</v>
          </cell>
          <cell r="M257" t="str">
            <v>-</v>
          </cell>
          <cell r="N257" t="str">
            <v>-</v>
          </cell>
          <cell r="O257" t="str">
            <v>-</v>
          </cell>
          <cell r="P257" t="str">
            <v>IGE1096</v>
          </cell>
          <cell r="Q257">
            <v>1.05</v>
          </cell>
          <cell r="R257" t="str">
            <v>IGA3023</v>
          </cell>
          <cell r="S257">
            <v>1</v>
          </cell>
          <cell r="T257" t="str">
            <v>C5256</v>
          </cell>
          <cell r="U257">
            <v>0.3</v>
          </cell>
          <cell r="V257" t="str">
            <v>-</v>
          </cell>
          <cell r="W257" t="str">
            <v>-</v>
          </cell>
          <cell r="X257" t="str">
            <v>-</v>
          </cell>
          <cell r="Y257" t="str">
            <v>-</v>
          </cell>
          <cell r="Z257" t="str">
            <v>-</v>
          </cell>
          <cell r="AA257" t="str">
            <v>-</v>
          </cell>
          <cell r="AB257" t="str">
            <v>-</v>
          </cell>
          <cell r="AC257" t="str">
            <v>-</v>
          </cell>
          <cell r="AD257" t="str">
            <v>-</v>
          </cell>
          <cell r="AE257" t="str">
            <v>-</v>
          </cell>
          <cell r="AF257" t="str">
            <v>-</v>
          </cell>
          <cell r="AG257" t="str">
            <v>-</v>
          </cell>
          <cell r="AH257" t="str">
            <v>-</v>
          </cell>
          <cell r="AI257" t="str">
            <v>-</v>
          </cell>
          <cell r="AJ257">
            <v>0</v>
          </cell>
          <cell r="AK257" t="str">
            <v>-</v>
          </cell>
          <cell r="AL257" t="str">
            <v>-</v>
          </cell>
          <cell r="AM257" t="str">
            <v>-</v>
          </cell>
          <cell r="AN257" t="str">
            <v>-</v>
          </cell>
          <cell r="AO257" t="str">
            <v>-</v>
          </cell>
          <cell r="AP257" t="str">
            <v>-</v>
          </cell>
          <cell r="AQ257" t="str">
            <v>-</v>
          </cell>
          <cell r="AR257" t="str">
            <v>-</v>
          </cell>
          <cell r="AS257" t="str">
            <v>-</v>
          </cell>
          <cell r="AT257" t="str">
            <v>-</v>
          </cell>
          <cell r="AU257" t="str">
            <v>-</v>
          </cell>
          <cell r="AV257" t="str">
            <v>-</v>
          </cell>
          <cell r="AW257">
            <v>1</v>
          </cell>
          <cell r="AX257" t="str">
            <v>-</v>
          </cell>
          <cell r="AY257">
            <v>5</v>
          </cell>
          <cell r="AZ257">
            <v>5</v>
          </cell>
          <cell r="BA257">
            <v>1</v>
          </cell>
          <cell r="BB257" t="str">
            <v>MO20</v>
          </cell>
          <cell r="BC257">
            <v>5</v>
          </cell>
          <cell r="BD257">
            <v>3</v>
          </cell>
          <cell r="BE257" t="str">
            <v>MO10</v>
          </cell>
          <cell r="BF257">
            <v>5</v>
          </cell>
          <cell r="BG257" t="str">
            <v>-</v>
          </cell>
          <cell r="BH257" t="str">
            <v>-</v>
          </cell>
          <cell r="BI257" t="str">
            <v>-</v>
          </cell>
          <cell r="BJ257" t="str">
            <v>-</v>
          </cell>
          <cell r="BK257" t="str">
            <v>-</v>
          </cell>
          <cell r="BL257" t="str">
            <v>-</v>
          </cell>
          <cell r="BM257" t="str">
            <v>-</v>
          </cell>
          <cell r="BN257" t="str">
            <v>-</v>
          </cell>
          <cell r="BO257" t="str">
            <v>-</v>
          </cell>
          <cell r="BP257" t="str">
            <v>-</v>
          </cell>
          <cell r="BQ257" t="str">
            <v>-</v>
          </cell>
          <cell r="BT257">
            <v>0</v>
          </cell>
          <cell r="BW257" t="str">
            <v>Administracion, Imprevistos, Utilidad (AIU)</v>
          </cell>
          <cell r="BX257">
            <v>0.3</v>
          </cell>
          <cell r="BY257">
            <v>0</v>
          </cell>
          <cell r="BZ257">
            <v>0</v>
          </cell>
          <cell r="CA257">
            <v>0</v>
          </cell>
        </row>
        <row r="258">
          <cell r="D258" t="str">
            <v xml:space="preserve">Concreto de 3000 PSI para cimentacion </v>
          </cell>
          <cell r="E258" t="str">
            <v>M3</v>
          </cell>
          <cell r="F258" t="str">
            <v>MG501</v>
          </cell>
          <cell r="G258">
            <v>0.1</v>
          </cell>
          <cell r="H258" t="str">
            <v>MG519</v>
          </cell>
          <cell r="I258">
            <v>1</v>
          </cell>
          <cell r="J258" t="str">
            <v>-</v>
          </cell>
          <cell r="K258" t="str">
            <v>-</v>
          </cell>
          <cell r="L258" t="str">
            <v>-</v>
          </cell>
          <cell r="M258" t="str">
            <v>-</v>
          </cell>
          <cell r="N258" t="str">
            <v>-</v>
          </cell>
          <cell r="O258" t="str">
            <v>-</v>
          </cell>
          <cell r="P258" t="str">
            <v>IGE1096</v>
          </cell>
          <cell r="Q258">
            <v>1.05</v>
          </cell>
          <cell r="R258" t="str">
            <v>IGE1178</v>
          </cell>
          <cell r="S258">
            <v>1.2</v>
          </cell>
          <cell r="T258" t="str">
            <v>C5256</v>
          </cell>
          <cell r="U258">
            <v>0.3</v>
          </cell>
          <cell r="V258" t="str">
            <v>-</v>
          </cell>
          <cell r="W258" t="str">
            <v>-</v>
          </cell>
          <cell r="X258" t="str">
            <v>-</v>
          </cell>
          <cell r="Y258" t="str">
            <v>-</v>
          </cell>
          <cell r="Z258" t="str">
            <v>-</v>
          </cell>
          <cell r="AA258" t="str">
            <v>-</v>
          </cell>
          <cell r="AB258" t="str">
            <v>-</v>
          </cell>
          <cell r="AC258" t="str">
            <v>-</v>
          </cell>
          <cell r="AD258" t="str">
            <v>-</v>
          </cell>
          <cell r="AE258" t="str">
            <v>-</v>
          </cell>
          <cell r="AF258" t="str">
            <v>-</v>
          </cell>
          <cell r="AG258" t="str">
            <v>-</v>
          </cell>
          <cell r="AH258" t="str">
            <v>-</v>
          </cell>
          <cell r="AI258" t="str">
            <v>-</v>
          </cell>
          <cell r="AJ258">
            <v>0</v>
          </cell>
          <cell r="AK258" t="str">
            <v>-</v>
          </cell>
          <cell r="AL258" t="str">
            <v>-</v>
          </cell>
          <cell r="AM258" t="str">
            <v>-</v>
          </cell>
          <cell r="AN258" t="str">
            <v>-</v>
          </cell>
          <cell r="AO258" t="str">
            <v>-</v>
          </cell>
          <cell r="AP258" t="str">
            <v>-</v>
          </cell>
          <cell r="AQ258" t="str">
            <v>-</v>
          </cell>
          <cell r="AR258" t="str">
            <v>-</v>
          </cell>
          <cell r="AS258" t="str">
            <v>-</v>
          </cell>
          <cell r="AT258" t="str">
            <v>-</v>
          </cell>
          <cell r="AU258" t="str">
            <v>-</v>
          </cell>
          <cell r="AV258" t="str">
            <v>-</v>
          </cell>
          <cell r="AW258">
            <v>1</v>
          </cell>
          <cell r="AX258" t="str">
            <v>-</v>
          </cell>
          <cell r="AY258">
            <v>5</v>
          </cell>
          <cell r="AZ258">
            <v>5</v>
          </cell>
          <cell r="BA258">
            <v>1</v>
          </cell>
          <cell r="BB258" t="str">
            <v>MO20</v>
          </cell>
          <cell r="BC258">
            <v>5</v>
          </cell>
          <cell r="BD258">
            <v>2</v>
          </cell>
          <cell r="BE258" t="str">
            <v>MO10</v>
          </cell>
          <cell r="BF258">
            <v>5</v>
          </cell>
          <cell r="BG258" t="str">
            <v>-</v>
          </cell>
          <cell r="BH258" t="str">
            <v>-</v>
          </cell>
          <cell r="BI258" t="str">
            <v>-</v>
          </cell>
          <cell r="BJ258" t="str">
            <v>-</v>
          </cell>
          <cell r="BK258" t="str">
            <v>-</v>
          </cell>
          <cell r="BL258" t="str">
            <v>-</v>
          </cell>
          <cell r="BM258" t="str">
            <v>-</v>
          </cell>
          <cell r="BN258" t="str">
            <v>-</v>
          </cell>
          <cell r="BO258" t="str">
            <v>-</v>
          </cell>
          <cell r="BP258" t="str">
            <v>-</v>
          </cell>
          <cell r="BQ258" t="str">
            <v>-</v>
          </cell>
          <cell r="BT258">
            <v>0</v>
          </cell>
          <cell r="BW258" t="str">
            <v>Administracion, Imprevistos, Utilidad (AIU)</v>
          </cell>
          <cell r="BX258">
            <v>0.3</v>
          </cell>
          <cell r="BY258">
            <v>0</v>
          </cell>
          <cell r="BZ258">
            <v>0</v>
          </cell>
          <cell r="CA258">
            <v>0</v>
          </cell>
        </row>
        <row r="259">
          <cell r="D259" t="str">
            <v xml:space="preserve">Concreto de 3500 PSI para cimentacion </v>
          </cell>
          <cell r="E259" t="str">
            <v>M3</v>
          </cell>
          <cell r="F259" t="str">
            <v>MG501</v>
          </cell>
          <cell r="G259">
            <v>0.05</v>
          </cell>
          <cell r="H259" t="str">
            <v>MG519</v>
          </cell>
          <cell r="I259">
            <v>1</v>
          </cell>
          <cell r="J259" t="str">
            <v>-</v>
          </cell>
          <cell r="K259" t="str">
            <v>-</v>
          </cell>
          <cell r="L259" t="str">
            <v>-</v>
          </cell>
          <cell r="M259" t="str">
            <v>-</v>
          </cell>
          <cell r="N259" t="str">
            <v>-</v>
          </cell>
          <cell r="O259" t="str">
            <v>-</v>
          </cell>
          <cell r="P259" t="str">
            <v>IGE1098</v>
          </cell>
          <cell r="Q259">
            <v>1.05</v>
          </cell>
          <cell r="R259" t="str">
            <v>IGE1178</v>
          </cell>
          <cell r="S259">
            <v>1.2</v>
          </cell>
          <cell r="T259" t="str">
            <v>C5256</v>
          </cell>
          <cell r="U259">
            <v>0.3</v>
          </cell>
          <cell r="V259" t="str">
            <v>-</v>
          </cell>
          <cell r="W259" t="str">
            <v>-</v>
          </cell>
          <cell r="X259" t="str">
            <v>-</v>
          </cell>
          <cell r="Y259" t="str">
            <v>-</v>
          </cell>
          <cell r="Z259" t="str">
            <v>-</v>
          </cell>
          <cell r="AA259" t="str">
            <v>-</v>
          </cell>
          <cell r="AB259" t="str">
            <v>-</v>
          </cell>
          <cell r="AC259" t="str">
            <v>-</v>
          </cell>
          <cell r="AD259" t="str">
            <v>-</v>
          </cell>
          <cell r="AE259" t="str">
            <v>-</v>
          </cell>
          <cell r="AF259" t="str">
            <v>-</v>
          </cell>
          <cell r="AG259" t="str">
            <v>-</v>
          </cell>
          <cell r="AH259" t="str">
            <v>-</v>
          </cell>
          <cell r="AI259" t="str">
            <v>-</v>
          </cell>
          <cell r="AJ259">
            <v>0</v>
          </cell>
          <cell r="AK259" t="str">
            <v>-</v>
          </cell>
          <cell r="AL259" t="str">
            <v>-</v>
          </cell>
          <cell r="AM259" t="str">
            <v>-</v>
          </cell>
          <cell r="AN259" t="str">
            <v>-</v>
          </cell>
          <cell r="AO259" t="str">
            <v>-</v>
          </cell>
          <cell r="AP259" t="str">
            <v>-</v>
          </cell>
          <cell r="AQ259" t="str">
            <v>-</v>
          </cell>
          <cell r="AR259" t="str">
            <v>-</v>
          </cell>
          <cell r="AS259" t="str">
            <v>-</v>
          </cell>
          <cell r="AT259" t="str">
            <v>-</v>
          </cell>
          <cell r="AU259" t="str">
            <v>-</v>
          </cell>
          <cell r="AV259" t="str">
            <v>-</v>
          </cell>
          <cell r="AW259">
            <v>1</v>
          </cell>
          <cell r="AX259" t="str">
            <v>-</v>
          </cell>
          <cell r="AY259">
            <v>5</v>
          </cell>
          <cell r="AZ259">
            <v>5</v>
          </cell>
          <cell r="BA259">
            <v>1</v>
          </cell>
          <cell r="BB259" t="str">
            <v>MO20</v>
          </cell>
          <cell r="BC259">
            <v>1.9</v>
          </cell>
          <cell r="BD259">
            <v>3</v>
          </cell>
          <cell r="BE259" t="str">
            <v>MO10</v>
          </cell>
          <cell r="BF259">
            <v>1.9</v>
          </cell>
          <cell r="BG259" t="str">
            <v>-</v>
          </cell>
          <cell r="BH259" t="str">
            <v>-</v>
          </cell>
          <cell r="BI259" t="str">
            <v>-</v>
          </cell>
          <cell r="BJ259" t="str">
            <v>-</v>
          </cell>
          <cell r="BK259" t="str">
            <v>-</v>
          </cell>
          <cell r="BL259" t="str">
            <v>-</v>
          </cell>
          <cell r="BM259" t="str">
            <v>-</v>
          </cell>
          <cell r="BN259" t="str">
            <v>-</v>
          </cell>
          <cell r="BO259" t="str">
            <v>-</v>
          </cell>
          <cell r="BP259" t="str">
            <v>-</v>
          </cell>
          <cell r="BQ259" t="str">
            <v>-</v>
          </cell>
          <cell r="BT259">
            <v>0</v>
          </cell>
          <cell r="BW259" t="str">
            <v>Administracion, Imprevistos, Utilidad (AIU)</v>
          </cell>
          <cell r="BX259">
            <v>0.3</v>
          </cell>
          <cell r="BY259">
            <v>0</v>
          </cell>
          <cell r="BZ259">
            <v>0</v>
          </cell>
          <cell r="CA259">
            <v>0</v>
          </cell>
        </row>
        <row r="260">
          <cell r="D260" t="str">
            <v>Concreto de 3000 PSI para cimentacion acelerado e impermeabilizado</v>
          </cell>
          <cell r="E260" t="str">
            <v>M3</v>
          </cell>
          <cell r="F260" t="str">
            <v>MG501</v>
          </cell>
          <cell r="G260">
            <v>0.05</v>
          </cell>
          <cell r="H260" t="str">
            <v>MG519</v>
          </cell>
          <cell r="I260">
            <v>1</v>
          </cell>
          <cell r="J260" t="str">
            <v>-</v>
          </cell>
          <cell r="K260" t="str">
            <v>-</v>
          </cell>
          <cell r="L260" t="str">
            <v>-</v>
          </cell>
          <cell r="M260" t="str">
            <v>-</v>
          </cell>
          <cell r="N260" t="str">
            <v>-</v>
          </cell>
          <cell r="O260" t="str">
            <v>-</v>
          </cell>
          <cell r="P260" t="str">
            <v>IGE1096</v>
          </cell>
          <cell r="Q260">
            <v>1.05</v>
          </cell>
          <cell r="R260" t="str">
            <v>IGE1178</v>
          </cell>
          <cell r="S260">
            <v>1.2</v>
          </cell>
          <cell r="T260" t="str">
            <v>C5256</v>
          </cell>
          <cell r="U260">
            <v>0.3</v>
          </cell>
          <cell r="V260" t="str">
            <v>IGA3034</v>
          </cell>
          <cell r="W260">
            <v>1</v>
          </cell>
          <cell r="X260" t="str">
            <v>IGE1274</v>
          </cell>
          <cell r="Y260">
            <v>1</v>
          </cell>
          <cell r="Z260" t="str">
            <v>-</v>
          </cell>
          <cell r="AA260" t="str">
            <v>-</v>
          </cell>
          <cell r="AB260" t="str">
            <v>-</v>
          </cell>
          <cell r="AC260" t="str">
            <v>-</v>
          </cell>
          <cell r="AD260" t="str">
            <v>-</v>
          </cell>
          <cell r="AE260" t="str">
            <v>-</v>
          </cell>
          <cell r="AF260" t="str">
            <v>-</v>
          </cell>
          <cell r="AG260" t="str">
            <v>-</v>
          </cell>
          <cell r="AH260" t="str">
            <v>-</v>
          </cell>
          <cell r="AI260" t="str">
            <v>-</v>
          </cell>
          <cell r="AJ260">
            <v>0</v>
          </cell>
          <cell r="AK260" t="str">
            <v>-</v>
          </cell>
          <cell r="AL260" t="str">
            <v>-</v>
          </cell>
          <cell r="AM260" t="str">
            <v>-</v>
          </cell>
          <cell r="AN260" t="str">
            <v>-</v>
          </cell>
          <cell r="AO260" t="str">
            <v>-</v>
          </cell>
          <cell r="AP260" t="str">
            <v>-</v>
          </cell>
          <cell r="AQ260" t="str">
            <v>-</v>
          </cell>
          <cell r="AR260" t="str">
            <v>-</v>
          </cell>
          <cell r="AS260" t="str">
            <v>-</v>
          </cell>
          <cell r="AT260" t="str">
            <v>-</v>
          </cell>
          <cell r="AU260" t="str">
            <v>-</v>
          </cell>
          <cell r="AV260" t="str">
            <v>-</v>
          </cell>
          <cell r="AW260">
            <v>1</v>
          </cell>
          <cell r="AX260" t="str">
            <v>-</v>
          </cell>
          <cell r="AY260">
            <v>5</v>
          </cell>
          <cell r="AZ260">
            <v>5</v>
          </cell>
          <cell r="BA260">
            <v>1</v>
          </cell>
          <cell r="BB260" t="str">
            <v>MO20</v>
          </cell>
          <cell r="BC260">
            <v>1.9</v>
          </cell>
          <cell r="BD260">
            <v>3</v>
          </cell>
          <cell r="BE260" t="str">
            <v>MO10</v>
          </cell>
          <cell r="BF260">
            <v>1.9</v>
          </cell>
          <cell r="BG260" t="str">
            <v>-</v>
          </cell>
          <cell r="BH260" t="str">
            <v>-</v>
          </cell>
          <cell r="BI260" t="str">
            <v>-</v>
          </cell>
          <cell r="BJ260" t="str">
            <v>-</v>
          </cell>
          <cell r="BK260" t="str">
            <v>-</v>
          </cell>
          <cell r="BL260" t="str">
            <v>-</v>
          </cell>
          <cell r="BM260" t="str">
            <v>-</v>
          </cell>
          <cell r="BN260" t="str">
            <v>-</v>
          </cell>
          <cell r="BO260" t="str">
            <v>-</v>
          </cell>
          <cell r="BP260" t="str">
            <v>-</v>
          </cell>
          <cell r="BQ260" t="str">
            <v>-</v>
          </cell>
          <cell r="BT260">
            <v>0</v>
          </cell>
          <cell r="BU260" t="str">
            <v>PDA ACUEDUCTO SORACA</v>
          </cell>
          <cell r="BW260" t="str">
            <v>Administracion, Imprevistos, Utilidad (AIU)</v>
          </cell>
          <cell r="BX260">
            <v>0.3</v>
          </cell>
          <cell r="BY260">
            <v>0</v>
          </cell>
          <cell r="BZ260">
            <v>0</v>
          </cell>
          <cell r="CA260">
            <v>0</v>
          </cell>
        </row>
        <row r="261">
          <cell r="D261" t="str">
            <v>CONCRETO DE 3000PSI para cunetas</v>
          </cell>
          <cell r="E261" t="str">
            <v>M3</v>
          </cell>
          <cell r="F261" t="str">
            <v>MG501</v>
          </cell>
          <cell r="G261">
            <v>0.1</v>
          </cell>
          <cell r="H261" t="str">
            <v>MG519</v>
          </cell>
          <cell r="I261">
            <v>2</v>
          </cell>
          <cell r="J261" t="str">
            <v>-</v>
          </cell>
          <cell r="K261" t="str">
            <v>-</v>
          </cell>
          <cell r="L261" t="str">
            <v>-</v>
          </cell>
          <cell r="M261" t="str">
            <v>-</v>
          </cell>
          <cell r="N261" t="str">
            <v>-</v>
          </cell>
          <cell r="O261" t="str">
            <v>-</v>
          </cell>
          <cell r="P261" t="str">
            <v>IGV2104</v>
          </cell>
          <cell r="Q261">
            <v>1.02</v>
          </cell>
          <cell r="R261" t="str">
            <v>IGV2039</v>
          </cell>
          <cell r="S261">
            <v>1</v>
          </cell>
          <cell r="T261" t="str">
            <v>C5256</v>
          </cell>
          <cell r="U261">
            <v>0.3</v>
          </cell>
          <cell r="V261" t="str">
            <v>IGV2052</v>
          </cell>
          <cell r="W261">
            <v>1</v>
          </cell>
          <cell r="X261" t="str">
            <v>-</v>
          </cell>
          <cell r="Y261" t="str">
            <v>-</v>
          </cell>
          <cell r="Z261" t="str">
            <v>-</v>
          </cell>
          <cell r="AA261" t="str">
            <v>-</v>
          </cell>
          <cell r="AB261" t="str">
            <v>-</v>
          </cell>
          <cell r="AC261" t="str">
            <v>-</v>
          </cell>
          <cell r="AD261" t="str">
            <v>-</v>
          </cell>
          <cell r="AE261" t="str">
            <v>-</v>
          </cell>
          <cell r="AF261" t="str">
            <v>-</v>
          </cell>
          <cell r="AG261" t="str">
            <v>-</v>
          </cell>
          <cell r="AH261" t="str">
            <v>-</v>
          </cell>
          <cell r="AI261" t="str">
            <v>-</v>
          </cell>
          <cell r="AJ261">
            <v>0</v>
          </cell>
          <cell r="AK261" t="str">
            <v>-</v>
          </cell>
          <cell r="AL261" t="str">
            <v>-</v>
          </cell>
          <cell r="AM261" t="str">
            <v>-</v>
          </cell>
          <cell r="AN261" t="str">
            <v>-</v>
          </cell>
          <cell r="AO261" t="str">
            <v>-</v>
          </cell>
          <cell r="AP261" t="str">
            <v>-</v>
          </cell>
          <cell r="AQ261" t="str">
            <v>-</v>
          </cell>
          <cell r="AR261" t="str">
            <v>-</v>
          </cell>
          <cell r="AS261" t="str">
            <v>-</v>
          </cell>
          <cell r="AT261" t="str">
            <v>-</v>
          </cell>
          <cell r="AU261" t="str">
            <v>-</v>
          </cell>
          <cell r="AV261" t="str">
            <v>-</v>
          </cell>
          <cell r="AW261">
            <v>1</v>
          </cell>
          <cell r="AX261" t="str">
            <v>-</v>
          </cell>
          <cell r="AY261">
            <v>5</v>
          </cell>
          <cell r="AZ261">
            <v>5</v>
          </cell>
          <cell r="BA261">
            <v>1</v>
          </cell>
          <cell r="BB261" t="str">
            <v>MO20</v>
          </cell>
          <cell r="BC261">
            <v>5.8</v>
          </cell>
          <cell r="BD261">
            <v>3</v>
          </cell>
          <cell r="BE261" t="str">
            <v>MO10</v>
          </cell>
          <cell r="BF261">
            <v>5.8</v>
          </cell>
          <cell r="BG261" t="str">
            <v>-</v>
          </cell>
          <cell r="BH261" t="str">
            <v>-</v>
          </cell>
          <cell r="BI261" t="str">
            <v>-</v>
          </cell>
          <cell r="BJ261" t="str">
            <v>-</v>
          </cell>
          <cell r="BK261" t="str">
            <v>-</v>
          </cell>
          <cell r="BL261" t="str">
            <v>-</v>
          </cell>
          <cell r="BM261" t="str">
            <v>-</v>
          </cell>
          <cell r="BN261" t="str">
            <v>-</v>
          </cell>
          <cell r="BO261" t="str">
            <v>-</v>
          </cell>
          <cell r="BP261" t="str">
            <v>-</v>
          </cell>
          <cell r="BQ261" t="str">
            <v>-</v>
          </cell>
          <cell r="BU261" t="str">
            <v>PDA ACUEDUCTO SORACA</v>
          </cell>
          <cell r="BW261" t="str">
            <v>Administracion, Imprevistos, Utilidad (AIU)</v>
          </cell>
          <cell r="BX261">
            <v>0.3</v>
          </cell>
          <cell r="BY261">
            <v>0</v>
          </cell>
          <cell r="BZ261">
            <v>0</v>
          </cell>
          <cell r="CA261">
            <v>0</v>
          </cell>
        </row>
        <row r="262">
          <cell r="D262" t="str">
            <v>CONCRETO DE 3000PSI para cunetas (reforzado)</v>
          </cell>
          <cell r="E262" t="str">
            <v>M3</v>
          </cell>
          <cell r="F262" t="str">
            <v>MG501</v>
          </cell>
          <cell r="G262">
            <v>0.05</v>
          </cell>
          <cell r="H262" t="str">
            <v>MG519</v>
          </cell>
          <cell r="I262">
            <v>2</v>
          </cell>
          <cell r="J262" t="str">
            <v>-</v>
          </cell>
          <cell r="K262" t="str">
            <v>-</v>
          </cell>
          <cell r="L262" t="str">
            <v>-</v>
          </cell>
          <cell r="M262" t="str">
            <v>-</v>
          </cell>
          <cell r="N262" t="str">
            <v>-</v>
          </cell>
          <cell r="O262" t="str">
            <v>-</v>
          </cell>
          <cell r="P262" t="str">
            <v>IGE1096</v>
          </cell>
          <cell r="Q262">
            <v>1.05</v>
          </cell>
          <cell r="R262" t="str">
            <v>IGV2039</v>
          </cell>
          <cell r="S262">
            <v>1</v>
          </cell>
          <cell r="T262" t="str">
            <v>C5256</v>
          </cell>
          <cell r="U262">
            <v>0.3</v>
          </cell>
          <cell r="V262" t="str">
            <v>IGV2052</v>
          </cell>
          <cell r="W262">
            <v>1</v>
          </cell>
          <cell r="X262" t="str">
            <v>IGE1008</v>
          </cell>
          <cell r="Y262">
            <v>25</v>
          </cell>
          <cell r="Z262" t="str">
            <v>-</v>
          </cell>
          <cell r="AA262" t="str">
            <v>-</v>
          </cell>
          <cell r="AB262" t="str">
            <v>-</v>
          </cell>
          <cell r="AC262" t="str">
            <v>-</v>
          </cell>
          <cell r="AD262" t="str">
            <v>-</v>
          </cell>
          <cell r="AE262" t="str">
            <v>-</v>
          </cell>
          <cell r="AF262" t="str">
            <v>-</v>
          </cell>
          <cell r="AG262" t="str">
            <v>-</v>
          </cell>
          <cell r="AH262" t="str">
            <v>-</v>
          </cell>
          <cell r="AI262" t="str">
            <v>-</v>
          </cell>
          <cell r="AJ262">
            <v>0</v>
          </cell>
          <cell r="AK262" t="str">
            <v>-</v>
          </cell>
          <cell r="AL262" t="str">
            <v>-</v>
          </cell>
          <cell r="AM262" t="str">
            <v>-</v>
          </cell>
          <cell r="AN262" t="str">
            <v>-</v>
          </cell>
          <cell r="AO262" t="str">
            <v>-</v>
          </cell>
          <cell r="AP262" t="str">
            <v>-</v>
          </cell>
          <cell r="AQ262" t="str">
            <v>-</v>
          </cell>
          <cell r="AR262" t="str">
            <v>-</v>
          </cell>
          <cell r="AS262" t="str">
            <v>-</v>
          </cell>
          <cell r="AT262" t="str">
            <v>-</v>
          </cell>
          <cell r="AU262" t="str">
            <v>-</v>
          </cell>
          <cell r="AV262" t="str">
            <v>-</v>
          </cell>
          <cell r="AW262">
            <v>1</v>
          </cell>
          <cell r="AX262" t="str">
            <v>-</v>
          </cell>
          <cell r="AY262">
            <v>5</v>
          </cell>
          <cell r="AZ262">
            <v>5</v>
          </cell>
          <cell r="BA262">
            <v>1</v>
          </cell>
          <cell r="BB262" t="str">
            <v>MO20</v>
          </cell>
          <cell r="BC262">
            <v>3</v>
          </cell>
          <cell r="BD262">
            <v>3</v>
          </cell>
          <cell r="BE262" t="str">
            <v>MO10</v>
          </cell>
          <cell r="BF262">
            <v>3</v>
          </cell>
          <cell r="BG262" t="str">
            <v>-</v>
          </cell>
          <cell r="BH262" t="str">
            <v>-</v>
          </cell>
          <cell r="BI262" t="str">
            <v>-</v>
          </cell>
          <cell r="BJ262" t="str">
            <v>-</v>
          </cell>
          <cell r="BK262" t="str">
            <v>-</v>
          </cell>
          <cell r="BL262" t="str">
            <v>-</v>
          </cell>
          <cell r="BM262" t="str">
            <v>-</v>
          </cell>
          <cell r="BN262" t="str">
            <v>-</v>
          </cell>
          <cell r="BO262" t="str">
            <v>-</v>
          </cell>
          <cell r="BP262" t="str">
            <v>-</v>
          </cell>
          <cell r="BQ262" t="str">
            <v>-</v>
          </cell>
          <cell r="BT262">
            <v>0</v>
          </cell>
          <cell r="BW262" t="str">
            <v>Administracion, Imprevistos, Utilidad (AIU)</v>
          </cell>
          <cell r="BX262">
            <v>0.3</v>
          </cell>
          <cell r="BY262">
            <v>0</v>
          </cell>
          <cell r="BZ262">
            <v>0</v>
          </cell>
          <cell r="CA262">
            <v>0</v>
          </cell>
        </row>
        <row r="263">
          <cell r="D263" t="str">
            <v>Concreto de 4000 PSI  para muros</v>
          </cell>
          <cell r="E263" t="str">
            <v>M3</v>
          </cell>
          <cell r="F263" t="str">
            <v>MG501</v>
          </cell>
          <cell r="G263">
            <v>0.05</v>
          </cell>
          <cell r="H263" t="str">
            <v>MG519</v>
          </cell>
          <cell r="I263">
            <v>0.6</v>
          </cell>
          <cell r="J263" t="str">
            <v>-</v>
          </cell>
          <cell r="K263" t="str">
            <v>-</v>
          </cell>
          <cell r="L263" t="str">
            <v>-</v>
          </cell>
          <cell r="M263" t="str">
            <v>-</v>
          </cell>
          <cell r="N263" t="str">
            <v>-</v>
          </cell>
          <cell r="O263" t="str">
            <v>-</v>
          </cell>
          <cell r="P263" t="str">
            <v>IGE1099</v>
          </cell>
          <cell r="Q263">
            <v>1.05</v>
          </cell>
          <cell r="R263" t="str">
            <v>IGA3023</v>
          </cell>
          <cell r="S263">
            <v>5.5</v>
          </cell>
          <cell r="T263" t="str">
            <v>IGA3034</v>
          </cell>
          <cell r="U263">
            <v>0.3</v>
          </cell>
          <cell r="V263" t="str">
            <v>IGE1249</v>
          </cell>
          <cell r="W263">
            <v>3</v>
          </cell>
          <cell r="X263" t="str">
            <v>IGE1174</v>
          </cell>
          <cell r="Y263">
            <v>3</v>
          </cell>
          <cell r="Z263" t="str">
            <v>IGE1178</v>
          </cell>
          <cell r="AA263">
            <v>6.5</v>
          </cell>
          <cell r="AB263" t="str">
            <v>IGE1181</v>
          </cell>
          <cell r="AC263">
            <v>3.8</v>
          </cell>
          <cell r="AD263" t="str">
            <v>-</v>
          </cell>
          <cell r="AE263" t="str">
            <v>-</v>
          </cell>
          <cell r="AF263" t="str">
            <v>-</v>
          </cell>
          <cell r="AG263" t="str">
            <v>-</v>
          </cell>
          <cell r="AH263" t="str">
            <v>-</v>
          </cell>
          <cell r="AI263" t="str">
            <v>-</v>
          </cell>
          <cell r="AJ263">
            <v>0</v>
          </cell>
          <cell r="AK263" t="str">
            <v>-</v>
          </cell>
          <cell r="AL263" t="str">
            <v>-</v>
          </cell>
          <cell r="AM263" t="str">
            <v>-</v>
          </cell>
          <cell r="AN263" t="str">
            <v>-</v>
          </cell>
          <cell r="AO263" t="str">
            <v>-</v>
          </cell>
          <cell r="AP263" t="str">
            <v>-</v>
          </cell>
          <cell r="AQ263" t="str">
            <v>-</v>
          </cell>
          <cell r="AR263" t="str">
            <v>-</v>
          </cell>
          <cell r="AS263" t="str">
            <v>-</v>
          </cell>
          <cell r="AT263" t="str">
            <v>-</v>
          </cell>
          <cell r="AU263" t="str">
            <v>-</v>
          </cell>
          <cell r="AV263" t="str">
            <v>-</v>
          </cell>
          <cell r="AW263">
            <v>1</v>
          </cell>
          <cell r="AX263" t="str">
            <v>-</v>
          </cell>
          <cell r="AY263">
            <v>5</v>
          </cell>
          <cell r="AZ263">
            <v>5</v>
          </cell>
          <cell r="BA263">
            <v>2</v>
          </cell>
          <cell r="BB263" t="str">
            <v>MO20</v>
          </cell>
          <cell r="BC263">
            <v>3.5</v>
          </cell>
          <cell r="BD263">
            <v>8</v>
          </cell>
          <cell r="BE263" t="str">
            <v>MO10</v>
          </cell>
          <cell r="BF263">
            <v>3.5</v>
          </cell>
          <cell r="BG263" t="str">
            <v>-</v>
          </cell>
          <cell r="BH263" t="str">
            <v>-</v>
          </cell>
          <cell r="BI263" t="str">
            <v>-</v>
          </cell>
          <cell r="BJ263" t="str">
            <v>-</v>
          </cell>
          <cell r="BK263" t="str">
            <v>-</v>
          </cell>
          <cell r="BL263" t="str">
            <v>-</v>
          </cell>
          <cell r="BM263" t="str">
            <v>-</v>
          </cell>
          <cell r="BN263" t="str">
            <v>-</v>
          </cell>
          <cell r="BO263" t="str">
            <v>-</v>
          </cell>
          <cell r="BP263" t="str">
            <v>-</v>
          </cell>
          <cell r="BQ263" t="str">
            <v>-</v>
          </cell>
          <cell r="BT263">
            <v>0</v>
          </cell>
          <cell r="BW263" t="str">
            <v>Administracion, Imprevistos, Utilidad (AIU)</v>
          </cell>
          <cell r="BX263">
            <v>0.3</v>
          </cell>
          <cell r="BY263">
            <v>0</v>
          </cell>
          <cell r="BZ263">
            <v>0</v>
          </cell>
          <cell r="CA263">
            <v>0</v>
          </cell>
        </row>
        <row r="264">
          <cell r="D264" t="str">
            <v>Concreto de 4000 PSI  impermeabilizado para muros</v>
          </cell>
          <cell r="E264" t="str">
            <v>M3</v>
          </cell>
          <cell r="F264" t="str">
            <v>MG501</v>
          </cell>
          <cell r="G264">
            <v>0.05</v>
          </cell>
          <cell r="H264" t="str">
            <v>MG519</v>
          </cell>
          <cell r="I264">
            <v>0.6</v>
          </cell>
          <cell r="J264" t="str">
            <v>-</v>
          </cell>
          <cell r="K264" t="str">
            <v>-</v>
          </cell>
          <cell r="L264" t="str">
            <v>-</v>
          </cell>
          <cell r="M264" t="str">
            <v>-</v>
          </cell>
          <cell r="N264" t="str">
            <v>-</v>
          </cell>
          <cell r="O264" t="str">
            <v>-</v>
          </cell>
          <cell r="P264" t="str">
            <v>IGE1099</v>
          </cell>
          <cell r="Q264">
            <v>1.05</v>
          </cell>
          <cell r="R264" t="str">
            <v>IGA3023</v>
          </cell>
          <cell r="S264">
            <v>5.5</v>
          </cell>
          <cell r="T264" t="str">
            <v>IGA3034</v>
          </cell>
          <cell r="U264">
            <v>1</v>
          </cell>
          <cell r="V264" t="str">
            <v>C5256</v>
          </cell>
          <cell r="W264">
            <v>0.3</v>
          </cell>
          <cell r="X264" t="str">
            <v>IGE1249</v>
          </cell>
          <cell r="Y264">
            <v>3</v>
          </cell>
          <cell r="Z264" t="str">
            <v>IGE1174</v>
          </cell>
          <cell r="AA264">
            <v>3</v>
          </cell>
          <cell r="AB264" t="str">
            <v>IGE1178</v>
          </cell>
          <cell r="AC264">
            <v>6.5</v>
          </cell>
          <cell r="AD264" t="str">
            <v>IGE1181</v>
          </cell>
          <cell r="AE264">
            <v>3.8</v>
          </cell>
          <cell r="AF264" t="str">
            <v>-</v>
          </cell>
          <cell r="AG264" t="str">
            <v>-</v>
          </cell>
          <cell r="AH264" t="str">
            <v>-</v>
          </cell>
          <cell r="AI264" t="str">
            <v>-</v>
          </cell>
          <cell r="AJ264">
            <v>0</v>
          </cell>
          <cell r="AK264" t="str">
            <v>-</v>
          </cell>
          <cell r="AL264" t="str">
            <v>-</v>
          </cell>
          <cell r="AM264" t="str">
            <v>-</v>
          </cell>
          <cell r="AN264" t="str">
            <v>-</v>
          </cell>
          <cell r="AO264" t="str">
            <v>-</v>
          </cell>
          <cell r="AP264" t="str">
            <v>-</v>
          </cell>
          <cell r="AQ264" t="str">
            <v>-</v>
          </cell>
          <cell r="AR264" t="str">
            <v>-</v>
          </cell>
          <cell r="AS264" t="str">
            <v>-</v>
          </cell>
          <cell r="AT264" t="str">
            <v>-</v>
          </cell>
          <cell r="AU264" t="str">
            <v>-</v>
          </cell>
          <cell r="AV264" t="str">
            <v>-</v>
          </cell>
          <cell r="AW264">
            <v>1</v>
          </cell>
          <cell r="AX264" t="str">
            <v>-</v>
          </cell>
          <cell r="AY264">
            <v>5</v>
          </cell>
          <cell r="AZ264">
            <v>5</v>
          </cell>
          <cell r="BA264">
            <v>2</v>
          </cell>
          <cell r="BB264" t="str">
            <v>MO20</v>
          </cell>
          <cell r="BC264">
            <v>4</v>
          </cell>
          <cell r="BD264">
            <v>8</v>
          </cell>
          <cell r="BE264" t="str">
            <v>MO10</v>
          </cell>
          <cell r="BF264">
            <v>4</v>
          </cell>
          <cell r="BG264" t="str">
            <v>-</v>
          </cell>
          <cell r="BH264" t="str">
            <v>-</v>
          </cell>
          <cell r="BI264" t="str">
            <v>-</v>
          </cell>
          <cell r="BJ264" t="str">
            <v>-</v>
          </cell>
          <cell r="BK264" t="str">
            <v>-</v>
          </cell>
          <cell r="BL264" t="str">
            <v>-</v>
          </cell>
          <cell r="BM264" t="str">
            <v>-</v>
          </cell>
          <cell r="BN264" t="str">
            <v>-</v>
          </cell>
          <cell r="BO264" t="str">
            <v>-</v>
          </cell>
          <cell r="BP264" t="str">
            <v>-</v>
          </cell>
          <cell r="BQ264" t="str">
            <v>-</v>
          </cell>
          <cell r="BT264">
            <v>0</v>
          </cell>
          <cell r="BW264" t="str">
            <v>Administracion, Imprevistos, Utilidad (AIU)</v>
          </cell>
          <cell r="BX264">
            <v>0.3</v>
          </cell>
          <cell r="BY264">
            <v>0</v>
          </cell>
          <cell r="BZ264">
            <v>0</v>
          </cell>
          <cell r="CA264">
            <v>0</v>
          </cell>
        </row>
        <row r="265">
          <cell r="D265" t="str">
            <v>Concreto de 4000 PSI  impermeabilizado para placa de piso</v>
          </cell>
          <cell r="E265" t="str">
            <v>M3</v>
          </cell>
          <cell r="F265" t="str">
            <v>MG501</v>
          </cell>
          <cell r="G265">
            <v>0.05</v>
          </cell>
          <cell r="H265" t="str">
            <v>MG519</v>
          </cell>
          <cell r="I265">
            <v>0.6</v>
          </cell>
          <cell r="J265" t="str">
            <v>-</v>
          </cell>
          <cell r="K265" t="str">
            <v>-</v>
          </cell>
          <cell r="L265" t="str">
            <v>-</v>
          </cell>
          <cell r="M265" t="str">
            <v>-</v>
          </cell>
          <cell r="N265" t="str">
            <v>-</v>
          </cell>
          <cell r="O265" t="str">
            <v>-</v>
          </cell>
          <cell r="P265" t="str">
            <v>IGE1099</v>
          </cell>
          <cell r="Q265">
            <v>1.05</v>
          </cell>
          <cell r="R265" t="str">
            <v>IGA3023</v>
          </cell>
          <cell r="S265">
            <v>2</v>
          </cell>
          <cell r="T265" t="str">
            <v>IGA3034</v>
          </cell>
          <cell r="U265">
            <v>1</v>
          </cell>
          <cell r="V265" t="str">
            <v>C5256</v>
          </cell>
          <cell r="W265">
            <v>0.3</v>
          </cell>
          <cell r="X265" t="str">
            <v>IGE1249</v>
          </cell>
          <cell r="Y265">
            <v>3</v>
          </cell>
          <cell r="Z265" t="str">
            <v>-</v>
          </cell>
          <cell r="AA265" t="str">
            <v>-</v>
          </cell>
          <cell r="AB265" t="str">
            <v>-</v>
          </cell>
          <cell r="AC265" t="str">
            <v>-</v>
          </cell>
          <cell r="AD265" t="str">
            <v>-</v>
          </cell>
          <cell r="AE265" t="str">
            <v>-</v>
          </cell>
          <cell r="AF265" t="str">
            <v>-</v>
          </cell>
          <cell r="AG265" t="str">
            <v>-</v>
          </cell>
          <cell r="AH265" t="str">
            <v>-</v>
          </cell>
          <cell r="AI265" t="str">
            <v>-</v>
          </cell>
          <cell r="AJ265">
            <v>0</v>
          </cell>
          <cell r="AK265" t="str">
            <v>-</v>
          </cell>
          <cell r="AL265" t="str">
            <v>-</v>
          </cell>
          <cell r="AM265" t="str">
            <v>-</v>
          </cell>
          <cell r="AN265" t="str">
            <v>-</v>
          </cell>
          <cell r="AO265" t="str">
            <v>-</v>
          </cell>
          <cell r="AP265" t="str">
            <v>-</v>
          </cell>
          <cell r="AQ265" t="str">
            <v>-</v>
          </cell>
          <cell r="AR265" t="str">
            <v>-</v>
          </cell>
          <cell r="AS265" t="str">
            <v>-</v>
          </cell>
          <cell r="AT265" t="str">
            <v>-</v>
          </cell>
          <cell r="AU265" t="str">
            <v>-</v>
          </cell>
          <cell r="AV265" t="str">
            <v>-</v>
          </cell>
          <cell r="AW265">
            <v>1</v>
          </cell>
          <cell r="AX265" t="str">
            <v>-</v>
          </cell>
          <cell r="AY265">
            <v>5</v>
          </cell>
          <cell r="AZ265">
            <v>5</v>
          </cell>
          <cell r="BA265">
            <v>2</v>
          </cell>
          <cell r="BB265" t="str">
            <v>MO20</v>
          </cell>
          <cell r="BC265">
            <v>5</v>
          </cell>
          <cell r="BD265">
            <v>8</v>
          </cell>
          <cell r="BE265" t="str">
            <v>MO10</v>
          </cell>
          <cell r="BF265">
            <v>5</v>
          </cell>
          <cell r="BG265" t="str">
            <v>-</v>
          </cell>
          <cell r="BH265" t="str">
            <v>-</v>
          </cell>
          <cell r="BI265" t="str">
            <v>-</v>
          </cell>
          <cell r="BJ265" t="str">
            <v>-</v>
          </cell>
          <cell r="BK265" t="str">
            <v>-</v>
          </cell>
          <cell r="BL265" t="str">
            <v>-</v>
          </cell>
          <cell r="BM265" t="str">
            <v>-</v>
          </cell>
          <cell r="BN265" t="str">
            <v>-</v>
          </cell>
          <cell r="BO265" t="str">
            <v>-</v>
          </cell>
          <cell r="BP265" t="str">
            <v>-</v>
          </cell>
          <cell r="BQ265" t="str">
            <v>-</v>
          </cell>
          <cell r="BT265">
            <v>0</v>
          </cell>
          <cell r="BW265" t="str">
            <v>Administracion, Imprevistos, Utilidad (AIU)</v>
          </cell>
          <cell r="BX265">
            <v>0.3</v>
          </cell>
          <cell r="BY265">
            <v>0</v>
          </cell>
          <cell r="BZ265">
            <v>0</v>
          </cell>
          <cell r="CA265">
            <v>0</v>
          </cell>
        </row>
        <row r="266">
          <cell r="D266" t="str">
            <v>Concreto de 4000 PSI acelerado e impermeabilizado para columnas.</v>
          </cell>
          <cell r="E266" t="str">
            <v>M3</v>
          </cell>
          <cell r="F266" t="str">
            <v>MG501</v>
          </cell>
          <cell r="G266">
            <v>0.02</v>
          </cell>
          <cell r="H266" t="str">
            <v>MG519</v>
          </cell>
          <cell r="I266">
            <v>4</v>
          </cell>
          <cell r="J266" t="str">
            <v>MG523</v>
          </cell>
          <cell r="K266">
            <v>0.02</v>
          </cell>
          <cell r="L266" t="str">
            <v>-</v>
          </cell>
          <cell r="M266" t="str">
            <v>-</v>
          </cell>
          <cell r="N266" t="str">
            <v>-</v>
          </cell>
          <cell r="O266" t="str">
            <v>-</v>
          </cell>
          <cell r="P266" t="str">
            <v>IGE1099</v>
          </cell>
          <cell r="Q266">
            <v>1.1000000000000001</v>
          </cell>
          <cell r="R266" t="str">
            <v>C5014</v>
          </cell>
          <cell r="S266">
            <v>2.64</v>
          </cell>
          <cell r="T266" t="str">
            <v>IGE1174</v>
          </cell>
          <cell r="U266">
            <v>7.26</v>
          </cell>
          <cell r="V266" t="str">
            <v>IGE1019</v>
          </cell>
          <cell r="W266">
            <v>2</v>
          </cell>
          <cell r="X266" t="str">
            <v>IGE1247</v>
          </cell>
          <cell r="Y266">
            <v>8</v>
          </cell>
          <cell r="Z266" t="str">
            <v>C5256</v>
          </cell>
          <cell r="AA266">
            <v>0.3</v>
          </cell>
          <cell r="AB266" t="str">
            <v>IGA3034</v>
          </cell>
          <cell r="AC266">
            <v>1</v>
          </cell>
          <cell r="AD266" t="str">
            <v>IGE1274</v>
          </cell>
          <cell r="AE266">
            <v>1</v>
          </cell>
          <cell r="AF266" t="str">
            <v>-</v>
          </cell>
          <cell r="AG266" t="str">
            <v>-</v>
          </cell>
          <cell r="AH266" t="str">
            <v>-</v>
          </cell>
          <cell r="AI266" t="str">
            <v>-</v>
          </cell>
          <cell r="AJ266">
            <v>0</v>
          </cell>
          <cell r="AK266" t="str">
            <v>-</v>
          </cell>
          <cell r="AL266" t="str">
            <v>-</v>
          </cell>
          <cell r="AM266" t="str">
            <v>-</v>
          </cell>
          <cell r="AN266" t="str">
            <v>-</v>
          </cell>
          <cell r="AO266" t="str">
            <v>-</v>
          </cell>
          <cell r="AP266" t="str">
            <v>-</v>
          </cell>
          <cell r="AQ266" t="str">
            <v>-</v>
          </cell>
          <cell r="AR266" t="str">
            <v>-</v>
          </cell>
          <cell r="AS266" t="str">
            <v>-</v>
          </cell>
          <cell r="AT266" t="str">
            <v>-</v>
          </cell>
          <cell r="AU266" t="str">
            <v>-</v>
          </cell>
          <cell r="AV266" t="str">
            <v>-</v>
          </cell>
          <cell r="AW266">
            <v>1</v>
          </cell>
          <cell r="AX266" t="str">
            <v>-</v>
          </cell>
          <cell r="AY266">
            <v>5</v>
          </cell>
          <cell r="AZ266">
            <v>5</v>
          </cell>
          <cell r="BA266">
            <v>1</v>
          </cell>
          <cell r="BB266" t="str">
            <v>MO13</v>
          </cell>
          <cell r="BC266">
            <v>0.8</v>
          </cell>
          <cell r="BD266" t="str">
            <v>-</v>
          </cell>
          <cell r="BE266" t="str">
            <v>-</v>
          </cell>
          <cell r="BF266" t="str">
            <v>-</v>
          </cell>
          <cell r="BG266" t="str">
            <v>-</v>
          </cell>
          <cell r="BH266" t="str">
            <v>-</v>
          </cell>
          <cell r="BI266" t="str">
            <v>-</v>
          </cell>
          <cell r="BJ266" t="str">
            <v>-</v>
          </cell>
          <cell r="BK266" t="str">
            <v>-</v>
          </cell>
          <cell r="BL266" t="str">
            <v>-</v>
          </cell>
          <cell r="BM266" t="str">
            <v>-</v>
          </cell>
          <cell r="BN266" t="str">
            <v>-</v>
          </cell>
          <cell r="BO266" t="str">
            <v>-</v>
          </cell>
          <cell r="BP266" t="str">
            <v>-</v>
          </cell>
          <cell r="BQ266" t="str">
            <v>-</v>
          </cell>
          <cell r="BT266">
            <v>0</v>
          </cell>
          <cell r="BW266" t="str">
            <v>Administracion, Imprevistos, Utilidad (AIU)</v>
          </cell>
          <cell r="BX266">
            <v>0.3</v>
          </cell>
          <cell r="BY266">
            <v>0</v>
          </cell>
          <cell r="BZ266">
            <v>0</v>
          </cell>
          <cell r="CA266">
            <v>0</v>
          </cell>
        </row>
        <row r="267">
          <cell r="D267" t="str">
            <v>Concreto para Placa Elevada de 4000 PSI (incluye producción, formaleta y colocación)</v>
          </cell>
          <cell r="E267" t="str">
            <v>M3</v>
          </cell>
          <cell r="F267" t="str">
            <v>MG501</v>
          </cell>
          <cell r="G267">
            <v>0.02</v>
          </cell>
          <cell r="H267" t="str">
            <v>MG519</v>
          </cell>
          <cell r="I267">
            <v>4</v>
          </cell>
          <cell r="J267" t="str">
            <v>MG523</v>
          </cell>
          <cell r="K267">
            <v>0.02</v>
          </cell>
          <cell r="L267" t="str">
            <v>-</v>
          </cell>
          <cell r="M267" t="str">
            <v>-</v>
          </cell>
          <cell r="N267" t="str">
            <v>-</v>
          </cell>
          <cell r="O267" t="str">
            <v>-</v>
          </cell>
          <cell r="P267" t="str">
            <v>IGE1099</v>
          </cell>
          <cell r="Q267">
            <v>1.1000000000000001</v>
          </cell>
          <cell r="R267" t="str">
            <v>IGA3023</v>
          </cell>
          <cell r="S267">
            <v>5</v>
          </cell>
          <cell r="T267" t="str">
            <v>IGE1174</v>
          </cell>
          <cell r="U267">
            <v>3</v>
          </cell>
          <cell r="V267" t="str">
            <v>IGE1019</v>
          </cell>
          <cell r="W267">
            <v>2</v>
          </cell>
          <cell r="X267" t="str">
            <v>IGE1247</v>
          </cell>
          <cell r="Y267">
            <v>5</v>
          </cell>
          <cell r="Z267" t="str">
            <v>C5256</v>
          </cell>
          <cell r="AA267">
            <v>1</v>
          </cell>
          <cell r="AB267" t="str">
            <v>-</v>
          </cell>
          <cell r="AC267" t="str">
            <v>-</v>
          </cell>
          <cell r="AD267" t="str">
            <v>-</v>
          </cell>
          <cell r="AE267" t="str">
            <v>-</v>
          </cell>
          <cell r="AF267" t="str">
            <v>-</v>
          </cell>
          <cell r="AG267" t="str">
            <v>-</v>
          </cell>
          <cell r="AH267" t="str">
            <v>-</v>
          </cell>
          <cell r="AI267" t="str">
            <v>-</v>
          </cell>
          <cell r="AJ267">
            <v>0</v>
          </cell>
          <cell r="AK267" t="str">
            <v>-</v>
          </cell>
          <cell r="AL267" t="str">
            <v>-</v>
          </cell>
          <cell r="AM267" t="str">
            <v>-</v>
          </cell>
          <cell r="AN267" t="str">
            <v>-</v>
          </cell>
          <cell r="AO267" t="str">
            <v>-</v>
          </cell>
          <cell r="AP267" t="str">
            <v>-</v>
          </cell>
          <cell r="AQ267" t="str">
            <v>-</v>
          </cell>
          <cell r="AR267" t="str">
            <v>-</v>
          </cell>
          <cell r="AS267" t="str">
            <v>-</v>
          </cell>
          <cell r="AT267" t="str">
            <v>-</v>
          </cell>
          <cell r="AU267" t="str">
            <v>-</v>
          </cell>
          <cell r="AV267" t="str">
            <v>-</v>
          </cell>
          <cell r="AW267">
            <v>1</v>
          </cell>
          <cell r="AX267" t="str">
            <v>-</v>
          </cell>
          <cell r="AY267">
            <v>5</v>
          </cell>
          <cell r="AZ267">
            <v>5</v>
          </cell>
          <cell r="BA267">
            <v>1</v>
          </cell>
          <cell r="BB267" t="str">
            <v>MO13</v>
          </cell>
          <cell r="BC267">
            <v>0.8</v>
          </cell>
          <cell r="BD267" t="str">
            <v>-</v>
          </cell>
          <cell r="BE267" t="str">
            <v>-</v>
          </cell>
          <cell r="BF267" t="str">
            <v>-</v>
          </cell>
          <cell r="BG267" t="str">
            <v>-</v>
          </cell>
          <cell r="BH267" t="str">
            <v>-</v>
          </cell>
          <cell r="BI267" t="str">
            <v>-</v>
          </cell>
          <cell r="BJ267" t="str">
            <v>-</v>
          </cell>
          <cell r="BK267" t="str">
            <v>-</v>
          </cell>
          <cell r="BL267" t="str">
            <v>-</v>
          </cell>
          <cell r="BM267" t="str">
            <v>-</v>
          </cell>
          <cell r="BN267" t="str">
            <v>-</v>
          </cell>
          <cell r="BO267" t="str">
            <v>-</v>
          </cell>
          <cell r="BP267" t="str">
            <v>-</v>
          </cell>
          <cell r="BQ267" t="str">
            <v>-</v>
          </cell>
          <cell r="BT267">
            <v>0</v>
          </cell>
          <cell r="BW267" t="str">
            <v>Administracion, Imprevistos, Utilidad (AIU)</v>
          </cell>
          <cell r="BX267">
            <v>0.3</v>
          </cell>
          <cell r="BY267">
            <v>0</v>
          </cell>
          <cell r="BZ267">
            <v>0</v>
          </cell>
          <cell r="CA267">
            <v>0</v>
          </cell>
        </row>
        <row r="268">
          <cell r="D268" t="str">
            <v xml:space="preserve">Concreto de 4000 PSI para cimentacion </v>
          </cell>
          <cell r="E268" t="str">
            <v>M3</v>
          </cell>
          <cell r="F268" t="str">
            <v>MG501</v>
          </cell>
          <cell r="G268">
            <v>0.05</v>
          </cell>
          <cell r="H268" t="str">
            <v>MG519</v>
          </cell>
          <cell r="I268">
            <v>1</v>
          </cell>
          <cell r="J268" t="str">
            <v>-</v>
          </cell>
          <cell r="K268" t="str">
            <v>-</v>
          </cell>
          <cell r="L268" t="str">
            <v>-</v>
          </cell>
          <cell r="M268" t="str">
            <v>-</v>
          </cell>
          <cell r="N268" t="str">
            <v>-</v>
          </cell>
          <cell r="O268" t="str">
            <v>-</v>
          </cell>
          <cell r="P268" t="str">
            <v>IGE1099</v>
          </cell>
          <cell r="Q268">
            <v>1.05</v>
          </cell>
          <cell r="R268" t="str">
            <v>IGE1178</v>
          </cell>
          <cell r="S268">
            <v>1.2</v>
          </cell>
          <cell r="T268" t="str">
            <v>C5256</v>
          </cell>
          <cell r="U268">
            <v>0.3</v>
          </cell>
          <cell r="V268" t="str">
            <v>-</v>
          </cell>
          <cell r="W268" t="str">
            <v>-</v>
          </cell>
          <cell r="X268" t="str">
            <v>-</v>
          </cell>
          <cell r="Y268" t="str">
            <v>-</v>
          </cell>
          <cell r="Z268" t="str">
            <v>-</v>
          </cell>
          <cell r="AA268" t="str">
            <v>-</v>
          </cell>
          <cell r="AB268" t="str">
            <v>-</v>
          </cell>
          <cell r="AC268" t="str">
            <v>-</v>
          </cell>
          <cell r="AD268" t="str">
            <v>-</v>
          </cell>
          <cell r="AE268" t="str">
            <v>-</v>
          </cell>
          <cell r="AF268" t="str">
            <v>-</v>
          </cell>
          <cell r="AG268" t="str">
            <v>-</v>
          </cell>
          <cell r="AH268" t="str">
            <v>-</v>
          </cell>
          <cell r="AI268" t="str">
            <v>-</v>
          </cell>
          <cell r="AJ268">
            <v>0</v>
          </cell>
          <cell r="AK268" t="str">
            <v>-</v>
          </cell>
          <cell r="AL268" t="str">
            <v>-</v>
          </cell>
          <cell r="AM268" t="str">
            <v>-</v>
          </cell>
          <cell r="AN268" t="str">
            <v>-</v>
          </cell>
          <cell r="AO268" t="str">
            <v>-</v>
          </cell>
          <cell r="AP268" t="str">
            <v>-</v>
          </cell>
          <cell r="AQ268" t="str">
            <v>-</v>
          </cell>
          <cell r="AR268" t="str">
            <v>-</v>
          </cell>
          <cell r="AS268" t="str">
            <v>-</v>
          </cell>
          <cell r="AT268" t="str">
            <v>-</v>
          </cell>
          <cell r="AU268" t="str">
            <v>-</v>
          </cell>
          <cell r="AV268" t="str">
            <v>-</v>
          </cell>
          <cell r="AW268">
            <v>1</v>
          </cell>
          <cell r="AX268" t="str">
            <v>-</v>
          </cell>
          <cell r="AY268">
            <v>5</v>
          </cell>
          <cell r="AZ268">
            <v>5</v>
          </cell>
          <cell r="BA268">
            <v>1</v>
          </cell>
          <cell r="BB268" t="str">
            <v>MO20</v>
          </cell>
          <cell r="BC268">
            <v>1.9</v>
          </cell>
          <cell r="BD268">
            <v>3</v>
          </cell>
          <cell r="BE268" t="str">
            <v>MO10</v>
          </cell>
          <cell r="BF268">
            <v>1.9</v>
          </cell>
          <cell r="BG268" t="str">
            <v>-</v>
          </cell>
          <cell r="BH268" t="str">
            <v>-</v>
          </cell>
          <cell r="BI268" t="str">
            <v>-</v>
          </cell>
          <cell r="BJ268" t="str">
            <v>-</v>
          </cell>
          <cell r="BK268" t="str">
            <v>-</v>
          </cell>
          <cell r="BL268" t="str">
            <v>-</v>
          </cell>
          <cell r="BM268" t="str">
            <v>-</v>
          </cell>
          <cell r="BN268" t="str">
            <v>-</v>
          </cell>
          <cell r="BO268" t="str">
            <v>-</v>
          </cell>
          <cell r="BP268" t="str">
            <v>-</v>
          </cell>
          <cell r="BQ268" t="str">
            <v>-</v>
          </cell>
          <cell r="BT268">
            <v>0</v>
          </cell>
          <cell r="BW268" t="str">
            <v>Administracion, Imprevistos, Utilidad (AIU)</v>
          </cell>
          <cell r="BX268">
            <v>0.3</v>
          </cell>
          <cell r="BY268">
            <v>0</v>
          </cell>
          <cell r="BZ268">
            <v>0</v>
          </cell>
          <cell r="CA268">
            <v>0</v>
          </cell>
        </row>
        <row r="269">
          <cell r="D269" t="str">
            <v>CONCRETO DE ZAPATAS 3000 PSI</v>
          </cell>
          <cell r="E269" t="str">
            <v>M3</v>
          </cell>
          <cell r="F269" t="str">
            <v>MG501</v>
          </cell>
          <cell r="G269">
            <v>0.05</v>
          </cell>
          <cell r="H269" t="str">
            <v>MG519</v>
          </cell>
          <cell r="I269">
            <v>2</v>
          </cell>
          <cell r="J269" t="str">
            <v>-</v>
          </cell>
          <cell r="K269" t="str">
            <v>-</v>
          </cell>
          <cell r="L269" t="str">
            <v>-</v>
          </cell>
          <cell r="M269" t="str">
            <v>-</v>
          </cell>
          <cell r="N269" t="str">
            <v>-</v>
          </cell>
          <cell r="O269" t="str">
            <v>-</v>
          </cell>
          <cell r="P269" t="str">
            <v>IGE1096</v>
          </cell>
          <cell r="Q269">
            <v>1.03</v>
          </cell>
          <cell r="R269" t="str">
            <v>C5256</v>
          </cell>
          <cell r="S269">
            <v>0.3</v>
          </cell>
          <cell r="T269" t="str">
            <v>IGE1178</v>
          </cell>
          <cell r="U269">
            <v>6</v>
          </cell>
          <cell r="V269" t="str">
            <v>-</v>
          </cell>
          <cell r="W269" t="str">
            <v>-</v>
          </cell>
          <cell r="X269" t="str">
            <v>-</v>
          </cell>
          <cell r="Y269" t="str">
            <v>-</v>
          </cell>
          <cell r="Z269" t="str">
            <v>-</v>
          </cell>
          <cell r="AA269" t="str">
            <v>-</v>
          </cell>
          <cell r="AB269" t="str">
            <v>-</v>
          </cell>
          <cell r="AC269" t="str">
            <v>-</v>
          </cell>
          <cell r="AD269" t="str">
            <v>-</v>
          </cell>
          <cell r="AE269" t="str">
            <v>-</v>
          </cell>
          <cell r="AF269" t="str">
            <v>-</v>
          </cell>
          <cell r="AG269" t="str">
            <v>-</v>
          </cell>
          <cell r="AH269" t="str">
            <v>-</v>
          </cell>
          <cell r="AI269" t="str">
            <v>-</v>
          </cell>
          <cell r="AJ269">
            <v>0.01</v>
          </cell>
          <cell r="AK269" t="str">
            <v>-</v>
          </cell>
          <cell r="AL269" t="str">
            <v>-</v>
          </cell>
          <cell r="AM269" t="str">
            <v>-</v>
          </cell>
          <cell r="AN269" t="str">
            <v>-</v>
          </cell>
          <cell r="AO269" t="str">
            <v>-</v>
          </cell>
          <cell r="AP269" t="str">
            <v>-</v>
          </cell>
          <cell r="AQ269" t="str">
            <v>-</v>
          </cell>
          <cell r="AR269" t="str">
            <v>-</v>
          </cell>
          <cell r="AS269" t="str">
            <v>-</v>
          </cell>
          <cell r="AT269" t="str">
            <v>-</v>
          </cell>
          <cell r="AU269" t="str">
            <v>-</v>
          </cell>
          <cell r="AV269" t="str">
            <v>-</v>
          </cell>
          <cell r="AW269">
            <v>1</v>
          </cell>
          <cell r="AX269" t="str">
            <v>-</v>
          </cell>
          <cell r="AY269">
            <v>5</v>
          </cell>
          <cell r="AZ269">
            <v>5</v>
          </cell>
          <cell r="BA269">
            <v>1</v>
          </cell>
          <cell r="BB269" t="str">
            <v>MO13</v>
          </cell>
          <cell r="BC269">
            <v>1.6</v>
          </cell>
          <cell r="BD269" t="str">
            <v>-</v>
          </cell>
          <cell r="BE269" t="str">
            <v>-</v>
          </cell>
          <cell r="BF269" t="str">
            <v>-</v>
          </cell>
          <cell r="BG269" t="str">
            <v>-</v>
          </cell>
          <cell r="BH269" t="str">
            <v>-</v>
          </cell>
          <cell r="BI269" t="str">
            <v>-</v>
          </cell>
          <cell r="BJ269" t="str">
            <v>-</v>
          </cell>
          <cell r="BK269" t="str">
            <v>-</v>
          </cell>
          <cell r="BL269" t="str">
            <v>-</v>
          </cell>
          <cell r="BM269" t="str">
            <v>-</v>
          </cell>
          <cell r="BN269" t="str">
            <v>-</v>
          </cell>
          <cell r="BO269" t="str">
            <v>-</v>
          </cell>
          <cell r="BP269" t="str">
            <v>-</v>
          </cell>
          <cell r="BQ269" t="str">
            <v>-</v>
          </cell>
          <cell r="BT269">
            <v>0</v>
          </cell>
          <cell r="BW269" t="str">
            <v>Administracion, Imprevistos, Utilidad (AIU)</v>
          </cell>
          <cell r="BX269">
            <v>0.3</v>
          </cell>
          <cell r="BY269">
            <v>0</v>
          </cell>
          <cell r="BZ269">
            <v>0</v>
          </cell>
          <cell r="CA269">
            <v>0</v>
          </cell>
        </row>
        <row r="270">
          <cell r="D270" t="str">
            <v>Concreto de 3000 psi para grada N = 2401+40</v>
          </cell>
          <cell r="E270" t="str">
            <v>M3</v>
          </cell>
          <cell r="F270" t="str">
            <v>MG501</v>
          </cell>
          <cell r="G270">
            <v>0.05</v>
          </cell>
          <cell r="H270" t="str">
            <v>MG519</v>
          </cell>
          <cell r="I270">
            <v>2</v>
          </cell>
          <cell r="J270" t="str">
            <v>-</v>
          </cell>
          <cell r="K270" t="str">
            <v>-</v>
          </cell>
          <cell r="L270" t="str">
            <v>-</v>
          </cell>
          <cell r="M270" t="str">
            <v>-</v>
          </cell>
          <cell r="N270" t="str">
            <v>-</v>
          </cell>
          <cell r="O270" t="str">
            <v>-</v>
          </cell>
          <cell r="P270" t="str">
            <v>IGE1096</v>
          </cell>
          <cell r="Q270">
            <v>1.03</v>
          </cell>
          <cell r="R270" t="str">
            <v>C5256</v>
          </cell>
          <cell r="S270">
            <v>0.3</v>
          </cell>
          <cell r="T270" t="str">
            <v>IGE1178</v>
          </cell>
          <cell r="U270">
            <v>6</v>
          </cell>
          <cell r="V270" t="str">
            <v>IGV2038</v>
          </cell>
          <cell r="W270">
            <v>2</v>
          </cell>
          <cell r="X270" t="str">
            <v>-</v>
          </cell>
          <cell r="Y270" t="str">
            <v>-</v>
          </cell>
          <cell r="Z270" t="str">
            <v>-</v>
          </cell>
          <cell r="AA270" t="str">
            <v>-</v>
          </cell>
          <cell r="AB270" t="str">
            <v>-</v>
          </cell>
          <cell r="AC270" t="str">
            <v>-</v>
          </cell>
          <cell r="AD270" t="str">
            <v>-</v>
          </cell>
          <cell r="AE270" t="str">
            <v>-</v>
          </cell>
          <cell r="AF270" t="str">
            <v>-</v>
          </cell>
          <cell r="AG270" t="str">
            <v>-</v>
          </cell>
          <cell r="AH270" t="str">
            <v>-</v>
          </cell>
          <cell r="AI270" t="str">
            <v>-</v>
          </cell>
          <cell r="AJ270">
            <v>0.01</v>
          </cell>
          <cell r="AK270" t="str">
            <v>-</v>
          </cell>
          <cell r="AL270" t="str">
            <v>-</v>
          </cell>
          <cell r="AM270" t="str">
            <v>-</v>
          </cell>
          <cell r="AN270" t="str">
            <v>-</v>
          </cell>
          <cell r="AO270" t="str">
            <v>-</v>
          </cell>
          <cell r="AP270" t="str">
            <v>-</v>
          </cell>
          <cell r="AQ270" t="str">
            <v>-</v>
          </cell>
          <cell r="AR270" t="str">
            <v>-</v>
          </cell>
          <cell r="AS270" t="str">
            <v>-</v>
          </cell>
          <cell r="AT270" t="str">
            <v>-</v>
          </cell>
          <cell r="AU270" t="str">
            <v>-</v>
          </cell>
          <cell r="AV270" t="str">
            <v>-</v>
          </cell>
          <cell r="AW270">
            <v>1</v>
          </cell>
          <cell r="AX270" t="str">
            <v>-</v>
          </cell>
          <cell r="AY270">
            <v>5</v>
          </cell>
          <cell r="AZ270">
            <v>5</v>
          </cell>
          <cell r="BA270">
            <v>1</v>
          </cell>
          <cell r="BB270" t="str">
            <v>MO13</v>
          </cell>
          <cell r="BC270">
            <v>1.4</v>
          </cell>
          <cell r="BD270" t="str">
            <v>-</v>
          </cell>
          <cell r="BE270" t="str">
            <v>-</v>
          </cell>
          <cell r="BF270" t="str">
            <v>-</v>
          </cell>
          <cell r="BG270" t="str">
            <v>-</v>
          </cell>
          <cell r="BH270" t="str">
            <v>-</v>
          </cell>
          <cell r="BI270" t="str">
            <v>-</v>
          </cell>
          <cell r="BJ270" t="str">
            <v>-</v>
          </cell>
          <cell r="BK270" t="str">
            <v>-</v>
          </cell>
          <cell r="BL270" t="str">
            <v>-</v>
          </cell>
          <cell r="BM270" t="str">
            <v>-</v>
          </cell>
          <cell r="BN270" t="str">
            <v>-</v>
          </cell>
          <cell r="BO270" t="str">
            <v>-</v>
          </cell>
          <cell r="BP270" t="str">
            <v>-</v>
          </cell>
          <cell r="BQ270" t="str">
            <v>-</v>
          </cell>
          <cell r="BT270">
            <v>0</v>
          </cell>
          <cell r="BW270" t="str">
            <v>Administracion, Imprevistos, Utilidad (AIU)</v>
          </cell>
          <cell r="BX270">
            <v>0.3</v>
          </cell>
          <cell r="BY270">
            <v>0</v>
          </cell>
          <cell r="BZ270">
            <v>0</v>
          </cell>
          <cell r="CA270">
            <v>0</v>
          </cell>
        </row>
        <row r="271">
          <cell r="D271" t="str">
            <v>CONCRETO F para cunetas INVIAS</v>
          </cell>
          <cell r="E271" t="str">
            <v>M3</v>
          </cell>
          <cell r="F271" t="str">
            <v>MG501</v>
          </cell>
          <cell r="G271">
            <v>0.05</v>
          </cell>
          <cell r="H271" t="str">
            <v>MG515</v>
          </cell>
          <cell r="I271">
            <v>0.5</v>
          </cell>
          <cell r="J271" t="str">
            <v>-</v>
          </cell>
          <cell r="K271" t="str">
            <v>-</v>
          </cell>
          <cell r="L271" t="str">
            <v>-</v>
          </cell>
          <cell r="M271" t="str">
            <v>-</v>
          </cell>
          <cell r="N271" t="str">
            <v>-</v>
          </cell>
          <cell r="O271" t="str">
            <v>-</v>
          </cell>
          <cell r="P271" t="str">
            <v>C5426</v>
          </cell>
          <cell r="Q271">
            <v>1</v>
          </cell>
          <cell r="R271" t="str">
            <v>IGV2039</v>
          </cell>
          <cell r="S271">
            <v>1</v>
          </cell>
          <cell r="T271" t="str">
            <v>IGV2052</v>
          </cell>
          <cell r="U271">
            <v>1</v>
          </cell>
          <cell r="V271" t="str">
            <v>C5425</v>
          </cell>
          <cell r="W271">
            <v>0.8</v>
          </cell>
          <cell r="X271" t="str">
            <v>IGV2027</v>
          </cell>
          <cell r="Y271">
            <v>0.05</v>
          </cell>
          <cell r="Z271" t="str">
            <v>-</v>
          </cell>
          <cell r="AA271" t="str">
            <v>-</v>
          </cell>
          <cell r="AB271" t="str">
            <v>-</v>
          </cell>
          <cell r="AC271" t="str">
            <v>-</v>
          </cell>
          <cell r="AD271" t="str">
            <v>-</v>
          </cell>
          <cell r="AE271" t="str">
            <v>-</v>
          </cell>
          <cell r="AF271" t="str">
            <v>-</v>
          </cell>
          <cell r="AG271" t="str">
            <v>-</v>
          </cell>
          <cell r="AH271" t="str">
            <v>-</v>
          </cell>
          <cell r="AI271" t="str">
            <v>-</v>
          </cell>
          <cell r="AJ271">
            <v>0</v>
          </cell>
          <cell r="AK271" t="str">
            <v>C5425</v>
          </cell>
          <cell r="AL271">
            <v>0.8</v>
          </cell>
          <cell r="AM271" t="str">
            <v>-</v>
          </cell>
          <cell r="AN271" t="str">
            <v>-</v>
          </cell>
          <cell r="AO271" t="str">
            <v>-</v>
          </cell>
          <cell r="AP271" t="str">
            <v>-</v>
          </cell>
          <cell r="AQ271" t="str">
            <v>-</v>
          </cell>
          <cell r="AR271" t="str">
            <v>-</v>
          </cell>
          <cell r="AS271" t="str">
            <v>-</v>
          </cell>
          <cell r="AT271" t="str">
            <v>-</v>
          </cell>
          <cell r="AU271" t="str">
            <v>-</v>
          </cell>
          <cell r="AV271" t="str">
            <v>-</v>
          </cell>
          <cell r="AW271">
            <v>2</v>
          </cell>
          <cell r="AX271" t="str">
            <v>-</v>
          </cell>
          <cell r="AY271">
            <v>5</v>
          </cell>
          <cell r="AZ271">
            <v>5</v>
          </cell>
          <cell r="BA271">
            <v>1</v>
          </cell>
          <cell r="BB271" t="str">
            <v>MO20</v>
          </cell>
          <cell r="BC271">
            <v>5</v>
          </cell>
          <cell r="BD271">
            <v>4</v>
          </cell>
          <cell r="BE271" t="str">
            <v>MO10</v>
          </cell>
          <cell r="BF271">
            <v>5</v>
          </cell>
          <cell r="BG271" t="str">
            <v>-</v>
          </cell>
          <cell r="BH271" t="str">
            <v>-</v>
          </cell>
          <cell r="BI271" t="str">
            <v>-</v>
          </cell>
          <cell r="BJ271" t="str">
            <v>-</v>
          </cell>
          <cell r="BK271" t="str">
            <v>-</v>
          </cell>
          <cell r="BL271" t="str">
            <v>-</v>
          </cell>
          <cell r="BM271" t="str">
            <v>-</v>
          </cell>
          <cell r="BN271" t="str">
            <v>-</v>
          </cell>
          <cell r="BO271" t="str">
            <v>-</v>
          </cell>
          <cell r="BP271" t="str">
            <v>-</v>
          </cell>
          <cell r="BQ271" t="str">
            <v>-</v>
          </cell>
          <cell r="BW271" t="str">
            <v>Administracion, Imprevistos, Utilidad (AIU)</v>
          </cell>
          <cell r="BX271">
            <v>0.3</v>
          </cell>
          <cell r="BY271">
            <v>0</v>
          </cell>
          <cell r="BZ271">
            <v>0</v>
          </cell>
          <cell r="CA271">
            <v>0</v>
          </cell>
        </row>
        <row r="272">
          <cell r="D272" t="str">
            <v>Concreto huella (3000 psi) ancho 90 cm, espesor=15cm</v>
          </cell>
          <cell r="E272" t="str">
            <v>ML</v>
          </cell>
          <cell r="F272" t="str">
            <v>MG501</v>
          </cell>
          <cell r="G272">
            <v>0.01</v>
          </cell>
          <cell r="H272" t="str">
            <v>MG519</v>
          </cell>
          <cell r="I272">
            <v>2</v>
          </cell>
          <cell r="J272" t="str">
            <v>-</v>
          </cell>
          <cell r="K272" t="str">
            <v>-</v>
          </cell>
          <cell r="L272" t="str">
            <v>-</v>
          </cell>
          <cell r="M272" t="str">
            <v>-</v>
          </cell>
          <cell r="N272" t="str">
            <v>-</v>
          </cell>
          <cell r="O272" t="str">
            <v>-</v>
          </cell>
          <cell r="P272" t="str">
            <v>IGE1096</v>
          </cell>
          <cell r="Q272">
            <v>0.13500000000000001</v>
          </cell>
          <cell r="R272" t="str">
            <v>IGE1178</v>
          </cell>
          <cell r="S272">
            <v>2</v>
          </cell>
          <cell r="T272" t="str">
            <v>IGE1174</v>
          </cell>
          <cell r="U272">
            <v>1</v>
          </cell>
          <cell r="V272" t="str">
            <v>IGE1247</v>
          </cell>
          <cell r="W272">
            <v>0.5</v>
          </cell>
          <cell r="X272" t="str">
            <v>-</v>
          </cell>
          <cell r="Y272" t="str">
            <v>-</v>
          </cell>
          <cell r="Z272" t="str">
            <v>-</v>
          </cell>
          <cell r="AA272" t="str">
            <v>-</v>
          </cell>
          <cell r="AB272" t="str">
            <v>-</v>
          </cell>
          <cell r="AC272" t="str">
            <v>-</v>
          </cell>
          <cell r="AD272" t="str">
            <v>-</v>
          </cell>
          <cell r="AE272" t="str">
            <v>-</v>
          </cell>
          <cell r="AF272" t="str">
            <v>-</v>
          </cell>
          <cell r="AG272" t="str">
            <v>-</v>
          </cell>
          <cell r="AH272" t="str">
            <v>-</v>
          </cell>
          <cell r="AI272" t="str">
            <v>-</v>
          </cell>
          <cell r="AJ272">
            <v>0</v>
          </cell>
          <cell r="AK272" t="str">
            <v>-</v>
          </cell>
          <cell r="AL272" t="str">
            <v>-</v>
          </cell>
          <cell r="AM272" t="str">
            <v>-</v>
          </cell>
          <cell r="AN272" t="str">
            <v>-</v>
          </cell>
          <cell r="AO272" t="str">
            <v>-</v>
          </cell>
          <cell r="AP272" t="str">
            <v>-</v>
          </cell>
          <cell r="AQ272" t="str">
            <v>-</v>
          </cell>
          <cell r="AR272" t="str">
            <v>-</v>
          </cell>
          <cell r="AS272" t="str">
            <v>-</v>
          </cell>
          <cell r="AT272" t="str">
            <v>-</v>
          </cell>
          <cell r="AU272" t="str">
            <v>-</v>
          </cell>
          <cell r="AV272" t="str">
            <v>-</v>
          </cell>
          <cell r="AW272">
            <v>1</v>
          </cell>
          <cell r="AX272" t="str">
            <v>-</v>
          </cell>
          <cell r="AY272">
            <v>5</v>
          </cell>
          <cell r="AZ272">
            <v>5</v>
          </cell>
          <cell r="BA272">
            <v>1</v>
          </cell>
          <cell r="BB272" t="str">
            <v>MO20</v>
          </cell>
          <cell r="BC272">
            <v>8</v>
          </cell>
          <cell r="BD272">
            <v>3</v>
          </cell>
          <cell r="BE272" t="str">
            <v>MO10</v>
          </cell>
          <cell r="BF272">
            <v>8</v>
          </cell>
          <cell r="BG272" t="str">
            <v>-</v>
          </cell>
          <cell r="BH272" t="str">
            <v>-</v>
          </cell>
          <cell r="BI272" t="str">
            <v>-</v>
          </cell>
          <cell r="BJ272" t="str">
            <v>-</v>
          </cell>
          <cell r="BK272" t="str">
            <v>-</v>
          </cell>
          <cell r="BL272" t="str">
            <v>-</v>
          </cell>
          <cell r="BM272" t="str">
            <v>-</v>
          </cell>
          <cell r="BN272" t="str">
            <v>-</v>
          </cell>
          <cell r="BO272" t="str">
            <v>-</v>
          </cell>
          <cell r="BP272" t="str">
            <v>-</v>
          </cell>
          <cell r="BQ272" t="str">
            <v>-</v>
          </cell>
          <cell r="BT272">
            <v>0</v>
          </cell>
          <cell r="BU272" t="str">
            <v>wilson salazar placa huella</v>
          </cell>
          <cell r="BW272" t="str">
            <v>Administracion, Imprevistos, Utilidad (AIU)</v>
          </cell>
          <cell r="BX272">
            <v>0.3</v>
          </cell>
          <cell r="BY272">
            <v>0</v>
          </cell>
          <cell r="BZ272">
            <v>0</v>
          </cell>
          <cell r="CA272">
            <v>0</v>
          </cell>
        </row>
        <row r="273">
          <cell r="D273" t="str">
            <v>CONCRETO PARA PAVIMENTO RIGIDO 3500 PSI, INCLUYE JUNTA EN ASFALTO</v>
          </cell>
          <cell r="E273" t="str">
            <v>M3</v>
          </cell>
          <cell r="F273" t="str">
            <v>MG501</v>
          </cell>
          <cell r="G273">
            <v>2.1000000000000001E-2</v>
          </cell>
          <cell r="H273" t="str">
            <v>MG519</v>
          </cell>
          <cell r="I273">
            <v>2</v>
          </cell>
          <cell r="J273" t="str">
            <v>-</v>
          </cell>
          <cell r="K273" t="str">
            <v>-</v>
          </cell>
          <cell r="L273" t="str">
            <v>-</v>
          </cell>
          <cell r="M273" t="str">
            <v>-</v>
          </cell>
          <cell r="N273" t="str">
            <v>-</v>
          </cell>
          <cell r="O273" t="str">
            <v>-</v>
          </cell>
          <cell r="P273" t="str">
            <v>IGE1098</v>
          </cell>
          <cell r="Q273">
            <v>1.03</v>
          </cell>
          <cell r="R273" t="str">
            <v>IGV2043</v>
          </cell>
          <cell r="S273">
            <v>4</v>
          </cell>
          <cell r="T273" t="str">
            <v>IGV2053</v>
          </cell>
          <cell r="U273">
            <v>3</v>
          </cell>
          <cell r="V273" t="str">
            <v>C5256</v>
          </cell>
          <cell r="W273">
            <v>0.3</v>
          </cell>
          <cell r="X273" t="str">
            <v>-</v>
          </cell>
          <cell r="Y273" t="str">
            <v>-</v>
          </cell>
          <cell r="Z273" t="str">
            <v>-</v>
          </cell>
          <cell r="AA273" t="str">
            <v>-</v>
          </cell>
          <cell r="AB273" t="str">
            <v>-</v>
          </cell>
          <cell r="AC273" t="str">
            <v>-</v>
          </cell>
          <cell r="AD273" t="str">
            <v>-</v>
          </cell>
          <cell r="AE273" t="str">
            <v>-</v>
          </cell>
          <cell r="AF273" t="str">
            <v>-</v>
          </cell>
          <cell r="AG273" t="str">
            <v>-</v>
          </cell>
          <cell r="AH273" t="str">
            <v>-</v>
          </cell>
          <cell r="AI273" t="str">
            <v>-</v>
          </cell>
          <cell r="AJ273">
            <v>0</v>
          </cell>
          <cell r="AK273" t="str">
            <v>-</v>
          </cell>
          <cell r="AL273" t="str">
            <v>-</v>
          </cell>
          <cell r="AM273" t="str">
            <v>-</v>
          </cell>
          <cell r="AN273" t="str">
            <v>-</v>
          </cell>
          <cell r="AO273" t="str">
            <v>-</v>
          </cell>
          <cell r="AP273" t="str">
            <v>-</v>
          </cell>
          <cell r="AQ273" t="str">
            <v>-</v>
          </cell>
          <cell r="AR273" t="str">
            <v>-</v>
          </cell>
          <cell r="AS273" t="str">
            <v>-</v>
          </cell>
          <cell r="AT273" t="str">
            <v>-</v>
          </cell>
          <cell r="AU273" t="str">
            <v>-</v>
          </cell>
          <cell r="AV273" t="str">
            <v>-</v>
          </cell>
          <cell r="AW273">
            <v>1</v>
          </cell>
          <cell r="AX273" t="str">
            <v>-</v>
          </cell>
          <cell r="AY273">
            <v>5</v>
          </cell>
          <cell r="AZ273">
            <v>5</v>
          </cell>
          <cell r="BA273">
            <v>1</v>
          </cell>
          <cell r="BB273" t="str">
            <v>MO20</v>
          </cell>
          <cell r="BC273">
            <v>6</v>
          </cell>
          <cell r="BD273">
            <v>4</v>
          </cell>
          <cell r="BE273" t="str">
            <v>MO10</v>
          </cell>
          <cell r="BF273">
            <v>6</v>
          </cell>
          <cell r="BG273" t="str">
            <v>-</v>
          </cell>
          <cell r="BH273" t="str">
            <v>-</v>
          </cell>
          <cell r="BI273" t="str">
            <v>-</v>
          </cell>
          <cell r="BJ273" t="str">
            <v>-</v>
          </cell>
          <cell r="BK273" t="str">
            <v>-</v>
          </cell>
          <cell r="BL273" t="str">
            <v>-</v>
          </cell>
          <cell r="BM273" t="str">
            <v>-</v>
          </cell>
          <cell r="BN273" t="str">
            <v>-</v>
          </cell>
          <cell r="BO273" t="str">
            <v>-</v>
          </cell>
          <cell r="BP273" t="str">
            <v>-</v>
          </cell>
          <cell r="BQ273" t="str">
            <v>-</v>
          </cell>
          <cell r="BW273" t="str">
            <v>Administracion, Imprevistos, Utilidad (AIU)</v>
          </cell>
          <cell r="BX273">
            <v>0.3</v>
          </cell>
          <cell r="BY273">
            <v>0</v>
          </cell>
          <cell r="BZ273">
            <v>0</v>
          </cell>
          <cell r="CA273">
            <v>0</v>
          </cell>
        </row>
        <row r="274">
          <cell r="D274" t="str">
            <v>CONCRETO PARA PAVIMENTO RIGIDO 4000 PSI, INCLUYE JUNTA EN ASFALTO</v>
          </cell>
          <cell r="E274" t="str">
            <v>M3</v>
          </cell>
          <cell r="F274" t="str">
            <v>MG501</v>
          </cell>
          <cell r="G274">
            <v>0.02</v>
          </cell>
          <cell r="H274" t="str">
            <v>MG519</v>
          </cell>
          <cell r="I274">
            <v>2</v>
          </cell>
          <cell r="J274" t="str">
            <v>-</v>
          </cell>
          <cell r="K274" t="str">
            <v>-</v>
          </cell>
          <cell r="L274" t="str">
            <v>-</v>
          </cell>
          <cell r="M274" t="str">
            <v>-</v>
          </cell>
          <cell r="N274" t="str">
            <v>-</v>
          </cell>
          <cell r="O274" t="str">
            <v>-</v>
          </cell>
          <cell r="P274" t="str">
            <v>IGE1099</v>
          </cell>
          <cell r="Q274">
            <v>1.03</v>
          </cell>
          <cell r="R274" t="str">
            <v>IGV2043</v>
          </cell>
          <cell r="S274">
            <v>4</v>
          </cell>
          <cell r="T274" t="str">
            <v>IGV2053</v>
          </cell>
          <cell r="U274">
            <v>3</v>
          </cell>
          <cell r="V274" t="str">
            <v>IGA3034</v>
          </cell>
          <cell r="W274">
            <v>1</v>
          </cell>
          <cell r="X274" t="str">
            <v>C5256</v>
          </cell>
          <cell r="Y274">
            <v>0.3</v>
          </cell>
          <cell r="Z274" t="str">
            <v>-</v>
          </cell>
          <cell r="AA274" t="str">
            <v>-</v>
          </cell>
          <cell r="AB274" t="str">
            <v>-</v>
          </cell>
          <cell r="AC274" t="str">
            <v>-</v>
          </cell>
          <cell r="AD274" t="str">
            <v>-</v>
          </cell>
          <cell r="AE274" t="str">
            <v>-</v>
          </cell>
          <cell r="AF274" t="str">
            <v>-</v>
          </cell>
          <cell r="AG274" t="str">
            <v>-</v>
          </cell>
          <cell r="AH274" t="str">
            <v>-</v>
          </cell>
          <cell r="AI274" t="str">
            <v>-</v>
          </cell>
          <cell r="AJ274">
            <v>0</v>
          </cell>
          <cell r="AK274" t="str">
            <v>-</v>
          </cell>
          <cell r="AL274" t="str">
            <v>-</v>
          </cell>
          <cell r="AM274" t="str">
            <v>-</v>
          </cell>
          <cell r="AN274" t="str">
            <v>-</v>
          </cell>
          <cell r="AO274" t="str">
            <v>-</v>
          </cell>
          <cell r="AP274" t="str">
            <v>-</v>
          </cell>
          <cell r="AQ274" t="str">
            <v>-</v>
          </cell>
          <cell r="AR274" t="str">
            <v>-</v>
          </cell>
          <cell r="AS274" t="str">
            <v>-</v>
          </cell>
          <cell r="AT274" t="str">
            <v>-</v>
          </cell>
          <cell r="AU274" t="str">
            <v>-</v>
          </cell>
          <cell r="AV274" t="str">
            <v>-</v>
          </cell>
          <cell r="AW274">
            <v>1</v>
          </cell>
          <cell r="AX274" t="str">
            <v>-</v>
          </cell>
          <cell r="AY274">
            <v>5</v>
          </cell>
          <cell r="AZ274">
            <v>5</v>
          </cell>
          <cell r="BA274">
            <v>1</v>
          </cell>
          <cell r="BB274" t="str">
            <v>MO20</v>
          </cell>
          <cell r="BC274">
            <v>6</v>
          </cell>
          <cell r="BD274">
            <v>4</v>
          </cell>
          <cell r="BE274" t="str">
            <v>MO10</v>
          </cell>
          <cell r="BF274">
            <v>6</v>
          </cell>
          <cell r="BG274" t="str">
            <v>-</v>
          </cell>
          <cell r="BH274" t="str">
            <v>-</v>
          </cell>
          <cell r="BI274" t="str">
            <v>-</v>
          </cell>
          <cell r="BJ274" t="str">
            <v>-</v>
          </cell>
          <cell r="BK274" t="str">
            <v>-</v>
          </cell>
          <cell r="BL274" t="str">
            <v>-</v>
          </cell>
          <cell r="BM274" t="str">
            <v>-</v>
          </cell>
          <cell r="BN274" t="str">
            <v>-</v>
          </cell>
          <cell r="BO274" t="str">
            <v>-</v>
          </cell>
          <cell r="BP274" t="str">
            <v>-</v>
          </cell>
          <cell r="BQ274" t="str">
            <v>-</v>
          </cell>
          <cell r="BW274" t="str">
            <v>Administracion, Imprevistos, Utilidad (AIU)</v>
          </cell>
          <cell r="BX274">
            <v>0.3</v>
          </cell>
          <cell r="BY274">
            <v>0</v>
          </cell>
          <cell r="BZ274">
            <v>0</v>
          </cell>
          <cell r="CA274">
            <v>0</v>
          </cell>
        </row>
        <row r="275">
          <cell r="D275" t="str">
            <v>Concreto para pavimento rígido, modulo de ruptura MR 41 kg/cm</v>
          </cell>
          <cell r="E275" t="str">
            <v>M3</v>
          </cell>
          <cell r="F275" t="str">
            <v>MG501</v>
          </cell>
          <cell r="G275">
            <v>0.05</v>
          </cell>
          <cell r="H275" t="str">
            <v>-</v>
          </cell>
          <cell r="I275" t="str">
            <v>-</v>
          </cell>
          <cell r="J275" t="str">
            <v>-</v>
          </cell>
          <cell r="K275" t="str">
            <v>-</v>
          </cell>
          <cell r="L275" t="str">
            <v>-</v>
          </cell>
          <cell r="M275" t="str">
            <v>-</v>
          </cell>
          <cell r="N275" t="str">
            <v>-</v>
          </cell>
          <cell r="O275" t="str">
            <v>-</v>
          </cell>
          <cell r="P275" t="str">
            <v>IGE1098</v>
          </cell>
          <cell r="Q275">
            <v>1.05</v>
          </cell>
          <cell r="R275" t="str">
            <v>IGV2043</v>
          </cell>
          <cell r="S275">
            <v>2.5</v>
          </cell>
          <cell r="T275" t="str">
            <v>IGV2053</v>
          </cell>
          <cell r="U275">
            <v>2</v>
          </cell>
          <cell r="V275" t="str">
            <v>-</v>
          </cell>
          <cell r="W275" t="str">
            <v>-</v>
          </cell>
          <cell r="X275" t="str">
            <v>-</v>
          </cell>
          <cell r="Y275" t="str">
            <v>-</v>
          </cell>
          <cell r="Z275" t="str">
            <v>-</v>
          </cell>
          <cell r="AA275" t="str">
            <v>-</v>
          </cell>
          <cell r="AB275" t="str">
            <v>-</v>
          </cell>
          <cell r="AC275" t="str">
            <v>-</v>
          </cell>
          <cell r="AD275" t="str">
            <v>-</v>
          </cell>
          <cell r="AE275" t="str">
            <v>-</v>
          </cell>
          <cell r="AF275" t="str">
            <v>-</v>
          </cell>
          <cell r="AG275" t="str">
            <v>-</v>
          </cell>
          <cell r="AH275" t="str">
            <v>-</v>
          </cell>
          <cell r="AI275" t="str">
            <v>-</v>
          </cell>
          <cell r="AJ275">
            <v>0</v>
          </cell>
          <cell r="AK275" t="str">
            <v>-</v>
          </cell>
          <cell r="AL275" t="str">
            <v>-</v>
          </cell>
          <cell r="AM275" t="str">
            <v>-</v>
          </cell>
          <cell r="AN275" t="str">
            <v>-</v>
          </cell>
          <cell r="AO275" t="str">
            <v>-</v>
          </cell>
          <cell r="AP275" t="str">
            <v>-</v>
          </cell>
          <cell r="AQ275" t="str">
            <v>-</v>
          </cell>
          <cell r="AR275" t="str">
            <v>-</v>
          </cell>
          <cell r="AS275" t="str">
            <v>-</v>
          </cell>
          <cell r="AT275" t="str">
            <v>-</v>
          </cell>
          <cell r="AU275" t="str">
            <v>-</v>
          </cell>
          <cell r="AV275" t="str">
            <v>-</v>
          </cell>
          <cell r="AW275">
            <v>1</v>
          </cell>
          <cell r="AX275" t="str">
            <v>-</v>
          </cell>
          <cell r="AY275">
            <v>5</v>
          </cell>
          <cell r="AZ275">
            <v>5</v>
          </cell>
          <cell r="BA275">
            <v>1</v>
          </cell>
          <cell r="BB275" t="str">
            <v>MO20</v>
          </cell>
          <cell r="BC275">
            <v>10</v>
          </cell>
          <cell r="BD275">
            <v>2</v>
          </cell>
          <cell r="BE275" t="str">
            <v>MO10</v>
          </cell>
          <cell r="BF275">
            <v>10</v>
          </cell>
          <cell r="BG275" t="str">
            <v>-</v>
          </cell>
          <cell r="BH275" t="str">
            <v>-</v>
          </cell>
          <cell r="BI275" t="str">
            <v>-</v>
          </cell>
          <cell r="BJ275" t="str">
            <v>-</v>
          </cell>
          <cell r="BK275" t="str">
            <v>-</v>
          </cell>
          <cell r="BL275" t="str">
            <v>-</v>
          </cell>
          <cell r="BM275" t="str">
            <v>-</v>
          </cell>
          <cell r="BN275" t="str">
            <v>-</v>
          </cell>
          <cell r="BO275" t="str">
            <v>-</v>
          </cell>
          <cell r="BP275" t="str">
            <v>-</v>
          </cell>
          <cell r="BQ275" t="str">
            <v>-</v>
          </cell>
          <cell r="BT275">
            <v>0</v>
          </cell>
          <cell r="BW275" t="str">
            <v>Administracion, Imprevistos, Utilidad (AIU)</v>
          </cell>
          <cell r="BX275">
            <v>0.3</v>
          </cell>
          <cell r="BY275">
            <v>0</v>
          </cell>
          <cell r="BZ275">
            <v>0</v>
          </cell>
          <cell r="CA275">
            <v>0</v>
          </cell>
        </row>
        <row r="276">
          <cell r="D276" t="str">
            <v xml:space="preserve">Concreto reforzado de 3000 PSI para cimentacion (con acero de 60000) </v>
          </cell>
          <cell r="E276" t="str">
            <v>M3</v>
          </cell>
          <cell r="F276" t="str">
            <v>MG501</v>
          </cell>
          <cell r="G276">
            <v>0.05</v>
          </cell>
          <cell r="H276" t="str">
            <v>MG519</v>
          </cell>
          <cell r="I276">
            <v>1</v>
          </cell>
          <cell r="J276" t="str">
            <v>-</v>
          </cell>
          <cell r="K276" t="str">
            <v>-</v>
          </cell>
          <cell r="L276" t="str">
            <v>-</v>
          </cell>
          <cell r="M276" t="str">
            <v>-</v>
          </cell>
          <cell r="N276" t="str">
            <v>-</v>
          </cell>
          <cell r="O276" t="str">
            <v>-</v>
          </cell>
          <cell r="P276" t="str">
            <v>IGE1096</v>
          </cell>
          <cell r="Q276">
            <v>1.05</v>
          </cell>
          <cell r="R276" t="str">
            <v>IGE1178</v>
          </cell>
          <cell r="S276">
            <v>1.2</v>
          </cell>
          <cell r="T276" t="str">
            <v>C5256</v>
          </cell>
          <cell r="U276">
            <v>0.3</v>
          </cell>
          <cell r="V276" t="str">
            <v>IGE1008</v>
          </cell>
          <cell r="W276">
            <v>10</v>
          </cell>
          <cell r="X276" t="str">
            <v>-</v>
          </cell>
          <cell r="Y276" t="str">
            <v>-</v>
          </cell>
          <cell r="Z276" t="str">
            <v>-</v>
          </cell>
          <cell r="AA276" t="str">
            <v>-</v>
          </cell>
          <cell r="AB276" t="str">
            <v>-</v>
          </cell>
          <cell r="AC276" t="str">
            <v>-</v>
          </cell>
          <cell r="AD276" t="str">
            <v>-</v>
          </cell>
          <cell r="AE276" t="str">
            <v>-</v>
          </cell>
          <cell r="AF276" t="str">
            <v>-</v>
          </cell>
          <cell r="AG276" t="str">
            <v>-</v>
          </cell>
          <cell r="AH276" t="str">
            <v>-</v>
          </cell>
          <cell r="AI276" t="str">
            <v>-</v>
          </cell>
          <cell r="AJ276">
            <v>0</v>
          </cell>
          <cell r="AK276" t="str">
            <v>-</v>
          </cell>
          <cell r="AL276" t="str">
            <v>-</v>
          </cell>
          <cell r="AM276" t="str">
            <v>-</v>
          </cell>
          <cell r="AN276" t="str">
            <v>-</v>
          </cell>
          <cell r="AO276" t="str">
            <v>-</v>
          </cell>
          <cell r="AP276" t="str">
            <v>-</v>
          </cell>
          <cell r="AQ276" t="str">
            <v>-</v>
          </cell>
          <cell r="AR276" t="str">
            <v>-</v>
          </cell>
          <cell r="AS276" t="str">
            <v>-</v>
          </cell>
          <cell r="AT276" t="str">
            <v>-</v>
          </cell>
          <cell r="AU276" t="str">
            <v>-</v>
          </cell>
          <cell r="AV276" t="str">
            <v>-</v>
          </cell>
          <cell r="AW276">
            <v>1</v>
          </cell>
          <cell r="AX276" t="str">
            <v>-</v>
          </cell>
          <cell r="AY276">
            <v>5</v>
          </cell>
          <cell r="AZ276">
            <v>5</v>
          </cell>
          <cell r="BA276">
            <v>1</v>
          </cell>
          <cell r="BB276" t="str">
            <v>MO20</v>
          </cell>
          <cell r="BC276">
            <v>1.8</v>
          </cell>
          <cell r="BD276">
            <v>3</v>
          </cell>
          <cell r="BE276" t="str">
            <v>MO10</v>
          </cell>
          <cell r="BF276">
            <v>1.8</v>
          </cell>
          <cell r="BG276" t="str">
            <v>-</v>
          </cell>
          <cell r="BH276" t="str">
            <v>-</v>
          </cell>
          <cell r="BI276" t="str">
            <v>-</v>
          </cell>
          <cell r="BJ276" t="str">
            <v>-</v>
          </cell>
          <cell r="BK276" t="str">
            <v>-</v>
          </cell>
          <cell r="BL276" t="str">
            <v>-</v>
          </cell>
          <cell r="BM276" t="str">
            <v>-</v>
          </cell>
          <cell r="BN276" t="str">
            <v>-</v>
          </cell>
          <cell r="BO276" t="str">
            <v>-</v>
          </cell>
          <cell r="BP276" t="str">
            <v>-</v>
          </cell>
          <cell r="BQ276" t="str">
            <v>-</v>
          </cell>
          <cell r="BT276">
            <v>0</v>
          </cell>
          <cell r="BW276" t="str">
            <v>Administracion, Imprevistos, Utilidad (AIU)</v>
          </cell>
          <cell r="BX276">
            <v>0.3</v>
          </cell>
          <cell r="BY276">
            <v>0</v>
          </cell>
          <cell r="BZ276">
            <v>0</v>
          </cell>
          <cell r="CA276">
            <v>0</v>
          </cell>
        </row>
        <row r="277">
          <cell r="D277" t="str">
            <v>Concreto reforzado de 4000 PSI para cimentacion (con acero de 60000 psi)</v>
          </cell>
          <cell r="E277" t="str">
            <v>M3</v>
          </cell>
          <cell r="F277" t="str">
            <v>MG501</v>
          </cell>
          <cell r="G277">
            <v>0.05</v>
          </cell>
          <cell r="H277" t="str">
            <v>MG519</v>
          </cell>
          <cell r="I277">
            <v>1</v>
          </cell>
          <cell r="J277" t="str">
            <v>-</v>
          </cell>
          <cell r="K277" t="str">
            <v>-</v>
          </cell>
          <cell r="L277" t="str">
            <v>-</v>
          </cell>
          <cell r="M277" t="str">
            <v>-</v>
          </cell>
          <cell r="N277" t="str">
            <v>-</v>
          </cell>
          <cell r="O277" t="str">
            <v>-</v>
          </cell>
          <cell r="P277" t="str">
            <v>IGE1099</v>
          </cell>
          <cell r="Q277">
            <v>1.05</v>
          </cell>
          <cell r="R277" t="str">
            <v>IGE1178</v>
          </cell>
          <cell r="S277">
            <v>1.2</v>
          </cell>
          <cell r="T277" t="str">
            <v>C5256</v>
          </cell>
          <cell r="U277">
            <v>0.3</v>
          </cell>
          <cell r="V277" t="str">
            <v>IGE1008</v>
          </cell>
          <cell r="W277">
            <v>10</v>
          </cell>
          <cell r="X277" t="str">
            <v>-</v>
          </cell>
          <cell r="Y277" t="str">
            <v>-</v>
          </cell>
          <cell r="Z277" t="str">
            <v>-</v>
          </cell>
          <cell r="AA277" t="str">
            <v>-</v>
          </cell>
          <cell r="AB277" t="str">
            <v>-</v>
          </cell>
          <cell r="AC277" t="str">
            <v>-</v>
          </cell>
          <cell r="AD277" t="str">
            <v>-</v>
          </cell>
          <cell r="AE277" t="str">
            <v>-</v>
          </cell>
          <cell r="AF277" t="str">
            <v>-</v>
          </cell>
          <cell r="AG277" t="str">
            <v>-</v>
          </cell>
          <cell r="AH277" t="str">
            <v>-</v>
          </cell>
          <cell r="AI277" t="str">
            <v>-</v>
          </cell>
          <cell r="AJ277">
            <v>0</v>
          </cell>
          <cell r="AK277" t="str">
            <v>-</v>
          </cell>
          <cell r="AL277" t="str">
            <v>-</v>
          </cell>
          <cell r="AM277" t="str">
            <v>-</v>
          </cell>
          <cell r="AN277" t="str">
            <v>-</v>
          </cell>
          <cell r="AO277" t="str">
            <v>-</v>
          </cell>
          <cell r="AP277" t="str">
            <v>-</v>
          </cell>
          <cell r="AQ277" t="str">
            <v>-</v>
          </cell>
          <cell r="AR277" t="str">
            <v>-</v>
          </cell>
          <cell r="AS277" t="str">
            <v>-</v>
          </cell>
          <cell r="AT277" t="str">
            <v>-</v>
          </cell>
          <cell r="AU277" t="str">
            <v>-</v>
          </cell>
          <cell r="AV277" t="str">
            <v>-</v>
          </cell>
          <cell r="AW277">
            <v>1</v>
          </cell>
          <cell r="AX277" t="str">
            <v>-</v>
          </cell>
          <cell r="AY277">
            <v>5</v>
          </cell>
          <cell r="AZ277">
            <v>5</v>
          </cell>
          <cell r="BA277">
            <v>1</v>
          </cell>
          <cell r="BB277" t="str">
            <v>MO20</v>
          </cell>
          <cell r="BC277">
            <v>1.8</v>
          </cell>
          <cell r="BD277">
            <v>3</v>
          </cell>
          <cell r="BE277" t="str">
            <v>MO10</v>
          </cell>
          <cell r="BF277">
            <v>1.8</v>
          </cell>
          <cell r="BG277" t="str">
            <v>-</v>
          </cell>
          <cell r="BH277" t="str">
            <v>-</v>
          </cell>
          <cell r="BI277" t="str">
            <v>-</v>
          </cell>
          <cell r="BJ277" t="str">
            <v>-</v>
          </cell>
          <cell r="BK277" t="str">
            <v>-</v>
          </cell>
          <cell r="BL277" t="str">
            <v>-</v>
          </cell>
          <cell r="BM277" t="str">
            <v>-</v>
          </cell>
          <cell r="BN277" t="str">
            <v>-</v>
          </cell>
          <cell r="BO277" t="str">
            <v>-</v>
          </cell>
          <cell r="BP277" t="str">
            <v>-</v>
          </cell>
          <cell r="BQ277" t="str">
            <v>-</v>
          </cell>
          <cell r="BT277">
            <v>0</v>
          </cell>
          <cell r="BW277" t="str">
            <v>Administracion, Imprevistos, Utilidad (AIU)</v>
          </cell>
          <cell r="BX277">
            <v>0.3</v>
          </cell>
          <cell r="BY277">
            <v>0</v>
          </cell>
          <cell r="BZ277">
            <v>0</v>
          </cell>
          <cell r="CA277">
            <v>0</v>
          </cell>
        </row>
        <row r="278">
          <cell r="D278" t="str">
            <v>Concreto riostra (3000 psi) ancho 20 cm, e= 15cm</v>
          </cell>
          <cell r="E278" t="str">
            <v>ML</v>
          </cell>
          <cell r="F278" t="str">
            <v>MG501</v>
          </cell>
          <cell r="G278">
            <v>0.01</v>
          </cell>
          <cell r="H278" t="str">
            <v>MG519</v>
          </cell>
          <cell r="I278">
            <v>2</v>
          </cell>
          <cell r="J278" t="str">
            <v>-</v>
          </cell>
          <cell r="K278" t="str">
            <v>-</v>
          </cell>
          <cell r="L278" t="str">
            <v>-</v>
          </cell>
          <cell r="M278" t="str">
            <v>-</v>
          </cell>
          <cell r="N278" t="str">
            <v>-</v>
          </cell>
          <cell r="O278" t="str">
            <v>-</v>
          </cell>
          <cell r="P278" t="str">
            <v>IGE1096</v>
          </cell>
          <cell r="Q278">
            <v>0.03</v>
          </cell>
          <cell r="R278" t="str">
            <v>IGE1178</v>
          </cell>
          <cell r="S278">
            <v>2</v>
          </cell>
          <cell r="T278" t="str">
            <v>IGE1174</v>
          </cell>
          <cell r="U278">
            <v>1</v>
          </cell>
          <cell r="V278" t="str">
            <v>IGE1247</v>
          </cell>
          <cell r="W278">
            <v>0.5</v>
          </cell>
          <cell r="X278" t="str">
            <v>-</v>
          </cell>
          <cell r="Y278" t="str">
            <v>-</v>
          </cell>
          <cell r="Z278" t="str">
            <v>-</v>
          </cell>
          <cell r="AA278" t="str">
            <v>-</v>
          </cell>
          <cell r="AB278" t="str">
            <v>-</v>
          </cell>
          <cell r="AC278" t="str">
            <v>-</v>
          </cell>
          <cell r="AD278" t="str">
            <v>-</v>
          </cell>
          <cell r="AE278" t="str">
            <v>-</v>
          </cell>
          <cell r="AF278" t="str">
            <v>-</v>
          </cell>
          <cell r="AG278" t="str">
            <v>-</v>
          </cell>
          <cell r="AH278" t="str">
            <v>-</v>
          </cell>
          <cell r="AI278" t="str">
            <v>-</v>
          </cell>
          <cell r="AJ278">
            <v>0</v>
          </cell>
          <cell r="AK278" t="str">
            <v>-</v>
          </cell>
          <cell r="AL278" t="str">
            <v>-</v>
          </cell>
          <cell r="AM278" t="str">
            <v>-</v>
          </cell>
          <cell r="AN278" t="str">
            <v>-</v>
          </cell>
          <cell r="AO278" t="str">
            <v>-</v>
          </cell>
          <cell r="AP278" t="str">
            <v>-</v>
          </cell>
          <cell r="AQ278" t="str">
            <v>-</v>
          </cell>
          <cell r="AR278" t="str">
            <v>-</v>
          </cell>
          <cell r="AS278" t="str">
            <v>-</v>
          </cell>
          <cell r="AT278" t="str">
            <v>-</v>
          </cell>
          <cell r="AU278" t="str">
            <v>-</v>
          </cell>
          <cell r="AV278" t="str">
            <v>-</v>
          </cell>
          <cell r="AW278">
            <v>1</v>
          </cell>
          <cell r="AX278" t="str">
            <v>-</v>
          </cell>
          <cell r="AY278">
            <v>5</v>
          </cell>
          <cell r="AZ278">
            <v>5</v>
          </cell>
          <cell r="BA278">
            <v>1</v>
          </cell>
          <cell r="BB278" t="str">
            <v>MO20</v>
          </cell>
          <cell r="BC278">
            <v>12.5</v>
          </cell>
          <cell r="BD278">
            <v>1</v>
          </cell>
          <cell r="BE278" t="str">
            <v>MO10</v>
          </cell>
          <cell r="BF278">
            <v>12.5</v>
          </cell>
          <cell r="BG278" t="str">
            <v>-</v>
          </cell>
          <cell r="BH278" t="str">
            <v>-</v>
          </cell>
          <cell r="BI278" t="str">
            <v>-</v>
          </cell>
          <cell r="BJ278" t="str">
            <v>-</v>
          </cell>
          <cell r="BK278" t="str">
            <v>-</v>
          </cell>
          <cell r="BL278" t="str">
            <v>-</v>
          </cell>
          <cell r="BM278" t="str">
            <v>-</v>
          </cell>
          <cell r="BN278" t="str">
            <v>-</v>
          </cell>
          <cell r="BO278" t="str">
            <v>-</v>
          </cell>
          <cell r="BP278" t="str">
            <v>-</v>
          </cell>
          <cell r="BQ278" t="str">
            <v>-</v>
          </cell>
          <cell r="BT278">
            <v>0</v>
          </cell>
          <cell r="BU278" t="str">
            <v>wilson salazar placa huella</v>
          </cell>
          <cell r="BW278" t="str">
            <v>Administracion, Imprevistos, Utilidad (AIU)</v>
          </cell>
          <cell r="BX278">
            <v>0.3</v>
          </cell>
          <cell r="BY278">
            <v>0</v>
          </cell>
          <cell r="BZ278">
            <v>0</v>
          </cell>
          <cell r="CA278">
            <v>0</v>
          </cell>
        </row>
        <row r="279">
          <cell r="D279" t="str">
            <v>Concreto Sardineles H=0.40m 2500 PSI</v>
          </cell>
          <cell r="E279" t="str">
            <v>ML</v>
          </cell>
          <cell r="F279" t="str">
            <v>MG501</v>
          </cell>
          <cell r="G279">
            <v>0.05</v>
          </cell>
          <cell r="H279" t="str">
            <v>-</v>
          </cell>
          <cell r="I279" t="str">
            <v>-</v>
          </cell>
          <cell r="J279" t="str">
            <v>-</v>
          </cell>
          <cell r="K279" t="str">
            <v>-</v>
          </cell>
          <cell r="L279" t="str">
            <v>-</v>
          </cell>
          <cell r="M279" t="str">
            <v>-</v>
          </cell>
          <cell r="N279" t="str">
            <v>-</v>
          </cell>
          <cell r="O279" t="str">
            <v>-</v>
          </cell>
          <cell r="P279" t="str">
            <v>IGE1095</v>
          </cell>
          <cell r="Q279">
            <v>0.05</v>
          </cell>
          <cell r="R279" t="str">
            <v>IGE1120</v>
          </cell>
          <cell r="S279">
            <v>2</v>
          </cell>
          <cell r="T279" t="str">
            <v>-</v>
          </cell>
          <cell r="U279" t="str">
            <v>-</v>
          </cell>
          <cell r="V279" t="str">
            <v>-</v>
          </cell>
          <cell r="W279" t="str">
            <v>-</v>
          </cell>
          <cell r="X279" t="str">
            <v>-</v>
          </cell>
          <cell r="Y279" t="str">
            <v>-</v>
          </cell>
          <cell r="Z279" t="str">
            <v>-</v>
          </cell>
          <cell r="AA279" t="str">
            <v>-</v>
          </cell>
          <cell r="AB279" t="str">
            <v>-</v>
          </cell>
          <cell r="AC279" t="str">
            <v>-</v>
          </cell>
          <cell r="AD279" t="str">
            <v>-</v>
          </cell>
          <cell r="AE279" t="str">
            <v>-</v>
          </cell>
          <cell r="AF279" t="str">
            <v>-</v>
          </cell>
          <cell r="AG279" t="str">
            <v>-</v>
          </cell>
          <cell r="AH279" t="str">
            <v>-</v>
          </cell>
          <cell r="AI279" t="str">
            <v>-</v>
          </cell>
          <cell r="AJ279">
            <v>0</v>
          </cell>
          <cell r="AK279" t="str">
            <v>-</v>
          </cell>
          <cell r="AL279" t="str">
            <v>-</v>
          </cell>
          <cell r="AM279" t="str">
            <v>-</v>
          </cell>
          <cell r="AN279" t="str">
            <v>-</v>
          </cell>
          <cell r="AO279" t="str">
            <v>-</v>
          </cell>
          <cell r="AP279" t="str">
            <v>-</v>
          </cell>
          <cell r="AQ279" t="str">
            <v>-</v>
          </cell>
          <cell r="AR279" t="str">
            <v>-</v>
          </cell>
          <cell r="AS279" t="str">
            <v>-</v>
          </cell>
          <cell r="AT279" t="str">
            <v>-</v>
          </cell>
          <cell r="AU279" t="str">
            <v>-</v>
          </cell>
          <cell r="AV279" t="str">
            <v>-</v>
          </cell>
          <cell r="AW279">
            <v>1</v>
          </cell>
          <cell r="AX279" t="str">
            <v>-</v>
          </cell>
          <cell r="AY279">
            <v>5</v>
          </cell>
          <cell r="AZ279">
            <v>5</v>
          </cell>
          <cell r="BA279">
            <v>1</v>
          </cell>
          <cell r="BB279" t="str">
            <v>MO13</v>
          </cell>
          <cell r="BC279">
            <v>9</v>
          </cell>
          <cell r="BD279" t="str">
            <v>-</v>
          </cell>
          <cell r="BE279" t="str">
            <v>-</v>
          </cell>
          <cell r="BF279" t="str">
            <v>-</v>
          </cell>
          <cell r="BG279" t="str">
            <v>-</v>
          </cell>
          <cell r="BH279" t="str">
            <v>-</v>
          </cell>
          <cell r="BI279" t="str">
            <v>-</v>
          </cell>
          <cell r="BJ279" t="str">
            <v>-</v>
          </cell>
          <cell r="BK279" t="str">
            <v>-</v>
          </cell>
          <cell r="BL279" t="str">
            <v>-</v>
          </cell>
          <cell r="BM279" t="str">
            <v>-</v>
          </cell>
          <cell r="BN279" t="str">
            <v>-</v>
          </cell>
          <cell r="BO279" t="str">
            <v>-</v>
          </cell>
          <cell r="BP279" t="str">
            <v>-</v>
          </cell>
          <cell r="BQ279" t="str">
            <v>-</v>
          </cell>
          <cell r="BU279" t="str">
            <v>PEATONAL GARAGOA</v>
          </cell>
          <cell r="BW279" t="str">
            <v>Administracion, Imprevistos, Utilidad (AIU)</v>
          </cell>
          <cell r="BX279">
            <v>0.3</v>
          </cell>
          <cell r="BY279">
            <v>0</v>
          </cell>
          <cell r="BZ279">
            <v>0</v>
          </cell>
          <cell r="CA279">
            <v>0</v>
          </cell>
        </row>
        <row r="280">
          <cell r="D280" t="str">
            <v>Concreto Simple de 1500 psi (Hecho en obra con material de rio)</v>
          </cell>
          <cell r="E280" t="str">
            <v>M3</v>
          </cell>
          <cell r="F280" t="str">
            <v>MG501</v>
          </cell>
          <cell r="G280">
            <v>0.05</v>
          </cell>
          <cell r="H280" t="str">
            <v>MG512</v>
          </cell>
          <cell r="I280">
            <v>3</v>
          </cell>
          <cell r="J280" t="str">
            <v>-</v>
          </cell>
          <cell r="K280" t="str">
            <v>-</v>
          </cell>
          <cell r="L280" t="str">
            <v>-</v>
          </cell>
          <cell r="M280" t="str">
            <v>-</v>
          </cell>
          <cell r="N280" t="str">
            <v>-</v>
          </cell>
          <cell r="O280" t="str">
            <v>-</v>
          </cell>
          <cell r="P280" t="str">
            <v>IGE1062</v>
          </cell>
          <cell r="Q280">
            <v>200</v>
          </cell>
          <cell r="R280" t="str">
            <v>C5197</v>
          </cell>
          <cell r="S280">
            <v>1.7</v>
          </cell>
          <cell r="T280" t="str">
            <v>IGE1013</v>
          </cell>
          <cell r="U280">
            <v>140</v>
          </cell>
          <cell r="V280" t="str">
            <v>-</v>
          </cell>
          <cell r="W280" t="str">
            <v>-</v>
          </cell>
          <cell r="X280" t="str">
            <v>-</v>
          </cell>
          <cell r="Y280" t="str">
            <v>-</v>
          </cell>
          <cell r="Z280" t="str">
            <v>-</v>
          </cell>
          <cell r="AA280" t="str">
            <v>-</v>
          </cell>
          <cell r="AB280" t="str">
            <v>-</v>
          </cell>
          <cell r="AC280" t="str">
            <v>-</v>
          </cell>
          <cell r="AD280" t="str">
            <v>-</v>
          </cell>
          <cell r="AE280" t="str">
            <v>-</v>
          </cell>
          <cell r="AF280" t="str">
            <v>-</v>
          </cell>
          <cell r="AG280" t="str">
            <v>-</v>
          </cell>
          <cell r="AH280" t="str">
            <v>-</v>
          </cell>
          <cell r="AI280" t="str">
            <v>-</v>
          </cell>
          <cell r="AJ280">
            <v>0</v>
          </cell>
          <cell r="AK280" t="str">
            <v>-</v>
          </cell>
          <cell r="AL280" t="str">
            <v>-</v>
          </cell>
          <cell r="AM280" t="str">
            <v>-</v>
          </cell>
          <cell r="AN280" t="str">
            <v>-</v>
          </cell>
          <cell r="AO280" t="str">
            <v>-</v>
          </cell>
          <cell r="AP280" t="str">
            <v>-</v>
          </cell>
          <cell r="AQ280" t="str">
            <v>-</v>
          </cell>
          <cell r="AR280" t="str">
            <v>-</v>
          </cell>
          <cell r="AS280" t="str">
            <v>-</v>
          </cell>
          <cell r="AT280" t="str">
            <v>-</v>
          </cell>
          <cell r="AU280" t="str">
            <v>-</v>
          </cell>
          <cell r="AV280" t="str">
            <v>-</v>
          </cell>
          <cell r="AW280">
            <v>1</v>
          </cell>
          <cell r="AX280" t="str">
            <v>-</v>
          </cell>
          <cell r="AY280">
            <v>5</v>
          </cell>
          <cell r="AZ280">
            <v>5</v>
          </cell>
          <cell r="BA280">
            <v>1</v>
          </cell>
          <cell r="BB280" t="str">
            <v>MO20</v>
          </cell>
          <cell r="BC280">
            <v>4</v>
          </cell>
          <cell r="BD280">
            <v>3</v>
          </cell>
          <cell r="BE280" t="str">
            <v>MO10</v>
          </cell>
          <cell r="BF280">
            <v>4</v>
          </cell>
          <cell r="BG280" t="str">
            <v>-</v>
          </cell>
          <cell r="BH280" t="str">
            <v>-</v>
          </cell>
          <cell r="BI280" t="str">
            <v>-</v>
          </cell>
          <cell r="BJ280" t="str">
            <v>-</v>
          </cell>
          <cell r="BK280" t="str">
            <v>-</v>
          </cell>
          <cell r="BL280" t="str">
            <v>-</v>
          </cell>
          <cell r="BM280" t="str">
            <v>-</v>
          </cell>
          <cell r="BN280" t="str">
            <v>-</v>
          </cell>
          <cell r="BO280" t="str">
            <v>-</v>
          </cell>
          <cell r="BP280" t="str">
            <v>-</v>
          </cell>
          <cell r="BQ280" t="str">
            <v>-</v>
          </cell>
          <cell r="BT280">
            <v>0</v>
          </cell>
          <cell r="BW280" t="str">
            <v>Administracion, Imprevistos, Utilidad (AIU)</v>
          </cell>
          <cell r="BX280">
            <v>0.3</v>
          </cell>
          <cell r="BY280">
            <v>0</v>
          </cell>
          <cell r="BZ280">
            <v>0</v>
          </cell>
          <cell r="CA280">
            <v>0</v>
          </cell>
        </row>
        <row r="281">
          <cell r="D281" t="str">
            <v xml:space="preserve">Concreto simple de 3000 PSI  para tapas e= 0.10 </v>
          </cell>
          <cell r="E281" t="str">
            <v>M2</v>
          </cell>
          <cell r="F281" t="str">
            <v>MG501</v>
          </cell>
          <cell r="G281">
            <v>0.05</v>
          </cell>
          <cell r="H281" t="str">
            <v>MG519</v>
          </cell>
          <cell r="I281">
            <v>6</v>
          </cell>
          <cell r="J281" t="str">
            <v>-</v>
          </cell>
          <cell r="K281" t="str">
            <v>-</v>
          </cell>
          <cell r="L281" t="str">
            <v>-</v>
          </cell>
          <cell r="M281" t="str">
            <v>-</v>
          </cell>
          <cell r="N281" t="str">
            <v>-</v>
          </cell>
          <cell r="O281" t="str">
            <v>-</v>
          </cell>
          <cell r="P281" t="str">
            <v>IGE1096</v>
          </cell>
          <cell r="Q281">
            <v>0.11</v>
          </cell>
          <cell r="R281" t="str">
            <v>IGV2038</v>
          </cell>
          <cell r="S281">
            <v>0.7</v>
          </cell>
          <cell r="T281" t="str">
            <v>IGA3034</v>
          </cell>
          <cell r="U281">
            <v>0.1</v>
          </cell>
          <cell r="V281" t="str">
            <v>C5256</v>
          </cell>
          <cell r="W281">
            <v>0.3</v>
          </cell>
          <cell r="X281" t="str">
            <v>-</v>
          </cell>
          <cell r="Y281" t="str">
            <v>-</v>
          </cell>
          <cell r="Z281" t="str">
            <v>-</v>
          </cell>
          <cell r="AA281" t="str">
            <v>-</v>
          </cell>
          <cell r="AB281" t="str">
            <v>-</v>
          </cell>
          <cell r="AC281" t="str">
            <v>-</v>
          </cell>
          <cell r="AD281" t="str">
            <v>-</v>
          </cell>
          <cell r="AE281" t="str">
            <v>-</v>
          </cell>
          <cell r="AF281" t="str">
            <v>-</v>
          </cell>
          <cell r="AG281" t="str">
            <v>-</v>
          </cell>
          <cell r="AH281" t="str">
            <v>-</v>
          </cell>
          <cell r="AI281" t="str">
            <v>-</v>
          </cell>
          <cell r="AJ281">
            <v>0</v>
          </cell>
          <cell r="AK281" t="str">
            <v>-</v>
          </cell>
          <cell r="AL281" t="str">
            <v>-</v>
          </cell>
          <cell r="AM281" t="str">
            <v>-</v>
          </cell>
          <cell r="AN281" t="str">
            <v>-</v>
          </cell>
          <cell r="AO281" t="str">
            <v>-</v>
          </cell>
          <cell r="AP281" t="str">
            <v>-</v>
          </cell>
          <cell r="AQ281" t="str">
            <v>-</v>
          </cell>
          <cell r="AR281" t="str">
            <v>-</v>
          </cell>
          <cell r="AS281" t="str">
            <v>-</v>
          </cell>
          <cell r="AT281" t="str">
            <v>-</v>
          </cell>
          <cell r="AU281" t="str">
            <v>-</v>
          </cell>
          <cell r="AV281" t="str">
            <v>-</v>
          </cell>
          <cell r="AW281">
            <v>1</v>
          </cell>
          <cell r="AX281" t="str">
            <v>-</v>
          </cell>
          <cell r="AY281">
            <v>5</v>
          </cell>
          <cell r="AZ281">
            <v>5</v>
          </cell>
          <cell r="BA281">
            <v>1</v>
          </cell>
          <cell r="BB281" t="str">
            <v>MO20</v>
          </cell>
          <cell r="BC281">
            <v>100</v>
          </cell>
          <cell r="BD281">
            <v>2</v>
          </cell>
          <cell r="BE281" t="str">
            <v>MO10</v>
          </cell>
          <cell r="BF281">
            <v>100</v>
          </cell>
          <cell r="BG281" t="str">
            <v>-</v>
          </cell>
          <cell r="BH281" t="str">
            <v>-</v>
          </cell>
          <cell r="BI281" t="str">
            <v>-</v>
          </cell>
          <cell r="BJ281" t="str">
            <v>-</v>
          </cell>
          <cell r="BK281" t="str">
            <v>-</v>
          </cell>
          <cell r="BL281" t="str">
            <v>-</v>
          </cell>
          <cell r="BM281" t="str">
            <v>-</v>
          </cell>
          <cell r="BN281" t="str">
            <v>-</v>
          </cell>
          <cell r="BO281" t="str">
            <v>-</v>
          </cell>
          <cell r="BP281" t="str">
            <v>-</v>
          </cell>
          <cell r="BQ281" t="str">
            <v>-</v>
          </cell>
          <cell r="BT281">
            <v>0</v>
          </cell>
          <cell r="BW281" t="str">
            <v>Administracion, Imprevistos, Utilidad (AIU)</v>
          </cell>
          <cell r="BX281">
            <v>0.3</v>
          </cell>
          <cell r="BY281">
            <v>0</v>
          </cell>
          <cell r="BZ281">
            <v>0</v>
          </cell>
          <cell r="CA281">
            <v>0</v>
          </cell>
        </row>
        <row r="282">
          <cell r="D282" t="str">
            <v>Concreto simple de 3000 PSI  para tapas</v>
          </cell>
          <cell r="E282" t="str">
            <v>M3</v>
          </cell>
          <cell r="F282" t="str">
            <v>MG501</v>
          </cell>
          <cell r="G282">
            <v>0.05</v>
          </cell>
          <cell r="H282" t="str">
            <v>MG519</v>
          </cell>
          <cell r="I282">
            <v>0.6</v>
          </cell>
          <cell r="J282" t="str">
            <v>-</v>
          </cell>
          <cell r="K282" t="str">
            <v>-</v>
          </cell>
          <cell r="L282" t="str">
            <v>-</v>
          </cell>
          <cell r="M282" t="str">
            <v>-</v>
          </cell>
          <cell r="N282" t="str">
            <v>-</v>
          </cell>
          <cell r="O282" t="str">
            <v>-</v>
          </cell>
          <cell r="P282" t="str">
            <v>IGE1096</v>
          </cell>
          <cell r="Q282">
            <v>1.05</v>
          </cell>
          <cell r="R282" t="str">
            <v>IGV2038</v>
          </cell>
          <cell r="S282">
            <v>6.7</v>
          </cell>
          <cell r="T282" t="str">
            <v>IGA3034</v>
          </cell>
          <cell r="U282">
            <v>1</v>
          </cell>
          <cell r="V282" t="str">
            <v>C5256</v>
          </cell>
          <cell r="W282">
            <v>0.3</v>
          </cell>
          <cell r="X282" t="str">
            <v>-</v>
          </cell>
          <cell r="Y282" t="str">
            <v>-</v>
          </cell>
          <cell r="Z282" t="str">
            <v>-</v>
          </cell>
          <cell r="AA282" t="str">
            <v>-</v>
          </cell>
          <cell r="AB282" t="str">
            <v>-</v>
          </cell>
          <cell r="AC282" t="str">
            <v>-</v>
          </cell>
          <cell r="AD282" t="str">
            <v>-</v>
          </cell>
          <cell r="AE282" t="str">
            <v>-</v>
          </cell>
          <cell r="AF282" t="str">
            <v>-</v>
          </cell>
          <cell r="AG282" t="str">
            <v>-</v>
          </cell>
          <cell r="AH282" t="str">
            <v>-</v>
          </cell>
          <cell r="AI282" t="str">
            <v>-</v>
          </cell>
          <cell r="AJ282">
            <v>0</v>
          </cell>
          <cell r="AK282" t="str">
            <v>-</v>
          </cell>
          <cell r="AL282" t="str">
            <v>-</v>
          </cell>
          <cell r="AM282" t="str">
            <v>-</v>
          </cell>
          <cell r="AN282" t="str">
            <v>-</v>
          </cell>
          <cell r="AO282" t="str">
            <v>-</v>
          </cell>
          <cell r="AP282" t="str">
            <v>-</v>
          </cell>
          <cell r="AQ282" t="str">
            <v>-</v>
          </cell>
          <cell r="AR282" t="str">
            <v>-</v>
          </cell>
          <cell r="AS282" t="str">
            <v>-</v>
          </cell>
          <cell r="AT282" t="str">
            <v>-</v>
          </cell>
          <cell r="AU282" t="str">
            <v>-</v>
          </cell>
          <cell r="AV282" t="str">
            <v>-</v>
          </cell>
          <cell r="AW282">
            <v>1</v>
          </cell>
          <cell r="AX282" t="str">
            <v>-</v>
          </cell>
          <cell r="AY282">
            <v>5</v>
          </cell>
          <cell r="AZ282">
            <v>5</v>
          </cell>
          <cell r="BA282">
            <v>1</v>
          </cell>
          <cell r="BB282" t="str">
            <v>MO20</v>
          </cell>
          <cell r="BC282">
            <v>3.5</v>
          </cell>
          <cell r="BD282">
            <v>5</v>
          </cell>
          <cell r="BE282" t="str">
            <v>MO10</v>
          </cell>
          <cell r="BF282">
            <v>3.5</v>
          </cell>
          <cell r="BG282" t="str">
            <v>-</v>
          </cell>
          <cell r="BH282" t="str">
            <v>-</v>
          </cell>
          <cell r="BI282" t="str">
            <v>-</v>
          </cell>
          <cell r="BJ282" t="str">
            <v>-</v>
          </cell>
          <cell r="BK282" t="str">
            <v>-</v>
          </cell>
          <cell r="BL282" t="str">
            <v>-</v>
          </cell>
          <cell r="BM282" t="str">
            <v>-</v>
          </cell>
          <cell r="BN282" t="str">
            <v>-</v>
          </cell>
          <cell r="BO282" t="str">
            <v>-</v>
          </cell>
          <cell r="BP282" t="str">
            <v>-</v>
          </cell>
          <cell r="BQ282" t="str">
            <v>-</v>
          </cell>
          <cell r="BT282">
            <v>0</v>
          </cell>
          <cell r="BW282" t="str">
            <v>Administracion, Imprevistos, Utilidad (AIU)</v>
          </cell>
          <cell r="BX282">
            <v>0.3</v>
          </cell>
          <cell r="BY282">
            <v>0</v>
          </cell>
          <cell r="BZ282">
            <v>0</v>
          </cell>
          <cell r="CA282">
            <v>0</v>
          </cell>
        </row>
        <row r="283">
          <cell r="D283" t="str">
            <v>Concreto solado (2000 psi) para huella e=5cm, ancho 90cm</v>
          </cell>
          <cell r="E283" t="str">
            <v>ML</v>
          </cell>
          <cell r="F283" t="str">
            <v>MG501</v>
          </cell>
          <cell r="G283">
            <v>0.01</v>
          </cell>
          <cell r="H283" t="str">
            <v>-</v>
          </cell>
          <cell r="I283" t="str">
            <v>-</v>
          </cell>
          <cell r="J283" t="str">
            <v>-</v>
          </cell>
          <cell r="K283" t="str">
            <v>-</v>
          </cell>
          <cell r="L283" t="str">
            <v>-</v>
          </cell>
          <cell r="M283" t="str">
            <v>-</v>
          </cell>
          <cell r="N283" t="str">
            <v>-</v>
          </cell>
          <cell r="O283" t="str">
            <v>-</v>
          </cell>
          <cell r="P283" t="str">
            <v>IGE1094</v>
          </cell>
          <cell r="Q283">
            <v>4.5000000000000005E-2</v>
          </cell>
          <cell r="R283" t="str">
            <v>-</v>
          </cell>
          <cell r="S283" t="str">
            <v>-</v>
          </cell>
          <cell r="T283" t="str">
            <v>-</v>
          </cell>
          <cell r="U283" t="str">
            <v>-</v>
          </cell>
          <cell r="V283" t="str">
            <v>-</v>
          </cell>
          <cell r="W283" t="str">
            <v>-</v>
          </cell>
          <cell r="X283" t="str">
            <v>-</v>
          </cell>
          <cell r="Y283" t="str">
            <v>-</v>
          </cell>
          <cell r="Z283" t="str">
            <v>-</v>
          </cell>
          <cell r="AA283" t="str">
            <v>-</v>
          </cell>
          <cell r="AB283" t="str">
            <v>-</v>
          </cell>
          <cell r="AC283" t="str">
            <v>-</v>
          </cell>
          <cell r="AD283" t="str">
            <v>-</v>
          </cell>
          <cell r="AE283" t="str">
            <v>-</v>
          </cell>
          <cell r="AF283" t="str">
            <v>-</v>
          </cell>
          <cell r="AG283" t="str">
            <v>-</v>
          </cell>
          <cell r="AH283" t="str">
            <v>-</v>
          </cell>
          <cell r="AI283" t="str">
            <v>-</v>
          </cell>
          <cell r="AJ283">
            <v>0</v>
          </cell>
          <cell r="AK283" t="str">
            <v>-</v>
          </cell>
          <cell r="AL283" t="str">
            <v>-</v>
          </cell>
          <cell r="AM283" t="str">
            <v>-</v>
          </cell>
          <cell r="AN283" t="str">
            <v>-</v>
          </cell>
          <cell r="AO283" t="str">
            <v>-</v>
          </cell>
          <cell r="AP283" t="str">
            <v>-</v>
          </cell>
          <cell r="AQ283" t="str">
            <v>-</v>
          </cell>
          <cell r="AR283" t="str">
            <v>-</v>
          </cell>
          <cell r="AS283" t="str">
            <v>-</v>
          </cell>
          <cell r="AT283" t="str">
            <v>-</v>
          </cell>
          <cell r="AU283" t="str">
            <v>-</v>
          </cell>
          <cell r="AV283" t="str">
            <v>-</v>
          </cell>
          <cell r="AW283">
            <v>1</v>
          </cell>
          <cell r="AX283" t="str">
            <v>-</v>
          </cell>
          <cell r="AY283">
            <v>5</v>
          </cell>
          <cell r="AZ283">
            <v>5</v>
          </cell>
          <cell r="BA283">
            <v>1</v>
          </cell>
          <cell r="BB283" t="str">
            <v>MO20</v>
          </cell>
          <cell r="BC283">
            <v>20</v>
          </cell>
          <cell r="BD283">
            <v>1</v>
          </cell>
          <cell r="BE283" t="str">
            <v>MO10</v>
          </cell>
          <cell r="BF283">
            <v>20</v>
          </cell>
          <cell r="BG283" t="str">
            <v>-</v>
          </cell>
          <cell r="BH283" t="str">
            <v>-</v>
          </cell>
          <cell r="BI283" t="str">
            <v>-</v>
          </cell>
          <cell r="BJ283" t="str">
            <v>-</v>
          </cell>
          <cell r="BK283" t="str">
            <v>-</v>
          </cell>
          <cell r="BL283" t="str">
            <v>-</v>
          </cell>
          <cell r="BM283" t="str">
            <v>-</v>
          </cell>
          <cell r="BN283" t="str">
            <v>-</v>
          </cell>
          <cell r="BO283" t="str">
            <v>-</v>
          </cell>
          <cell r="BP283" t="str">
            <v>-</v>
          </cell>
          <cell r="BQ283" t="str">
            <v>-</v>
          </cell>
          <cell r="BT283">
            <v>0</v>
          </cell>
          <cell r="BU283" t="str">
            <v>wilson salazar placa huella</v>
          </cell>
          <cell r="BW283" t="str">
            <v>Administracion, Imprevistos, Utilidad (AIU)</v>
          </cell>
          <cell r="BX283">
            <v>0.3</v>
          </cell>
          <cell r="BY283">
            <v>0</v>
          </cell>
          <cell r="BZ283">
            <v>0</v>
          </cell>
          <cell r="CA283">
            <v>0</v>
          </cell>
        </row>
        <row r="284">
          <cell r="D284" t="str">
            <v>Concreto solado (2000 psi) para riostra e=5 cm ancho 20 cm</v>
          </cell>
          <cell r="E284" t="str">
            <v>ML</v>
          </cell>
          <cell r="F284" t="str">
            <v>MG501</v>
          </cell>
          <cell r="G284">
            <v>0.01</v>
          </cell>
          <cell r="H284" t="str">
            <v>-</v>
          </cell>
          <cell r="I284" t="str">
            <v>-</v>
          </cell>
          <cell r="J284" t="str">
            <v>-</v>
          </cell>
          <cell r="K284" t="str">
            <v>-</v>
          </cell>
          <cell r="L284" t="str">
            <v>-</v>
          </cell>
          <cell r="M284" t="str">
            <v>-</v>
          </cell>
          <cell r="N284" t="str">
            <v>-</v>
          </cell>
          <cell r="O284" t="str">
            <v>-</v>
          </cell>
          <cell r="P284" t="str">
            <v>IGE1094</v>
          </cell>
          <cell r="Q284">
            <v>1.0000000000000002E-2</v>
          </cell>
          <cell r="R284" t="str">
            <v>-</v>
          </cell>
          <cell r="S284" t="str">
            <v>-</v>
          </cell>
          <cell r="T284" t="str">
            <v>-</v>
          </cell>
          <cell r="U284" t="str">
            <v>-</v>
          </cell>
          <cell r="V284" t="str">
            <v>-</v>
          </cell>
          <cell r="W284" t="str">
            <v>-</v>
          </cell>
          <cell r="X284" t="str">
            <v>-</v>
          </cell>
          <cell r="Y284" t="str">
            <v>-</v>
          </cell>
          <cell r="Z284" t="str">
            <v>-</v>
          </cell>
          <cell r="AA284" t="str">
            <v>-</v>
          </cell>
          <cell r="AB284" t="str">
            <v>-</v>
          </cell>
          <cell r="AC284" t="str">
            <v>-</v>
          </cell>
          <cell r="AD284" t="str">
            <v>-</v>
          </cell>
          <cell r="AE284" t="str">
            <v>-</v>
          </cell>
          <cell r="AF284" t="str">
            <v>-</v>
          </cell>
          <cell r="AG284" t="str">
            <v>-</v>
          </cell>
          <cell r="AH284" t="str">
            <v>-</v>
          </cell>
          <cell r="AI284" t="str">
            <v>-</v>
          </cell>
          <cell r="AJ284">
            <v>0</v>
          </cell>
          <cell r="AK284" t="str">
            <v>-</v>
          </cell>
          <cell r="AL284" t="str">
            <v>-</v>
          </cell>
          <cell r="AM284" t="str">
            <v>-</v>
          </cell>
          <cell r="AN284" t="str">
            <v>-</v>
          </cell>
          <cell r="AO284" t="str">
            <v>-</v>
          </cell>
          <cell r="AP284" t="str">
            <v>-</v>
          </cell>
          <cell r="AQ284" t="str">
            <v>-</v>
          </cell>
          <cell r="AR284" t="str">
            <v>-</v>
          </cell>
          <cell r="AS284" t="str">
            <v>-</v>
          </cell>
          <cell r="AT284" t="str">
            <v>-</v>
          </cell>
          <cell r="AU284" t="str">
            <v>-</v>
          </cell>
          <cell r="AV284" t="str">
            <v>-</v>
          </cell>
          <cell r="AW284">
            <v>1</v>
          </cell>
          <cell r="AX284" t="str">
            <v>-</v>
          </cell>
          <cell r="AY284">
            <v>5</v>
          </cell>
          <cell r="AZ284">
            <v>5</v>
          </cell>
          <cell r="BA284">
            <v>1</v>
          </cell>
          <cell r="BB284" t="str">
            <v>MO20</v>
          </cell>
          <cell r="BC284">
            <v>10</v>
          </cell>
          <cell r="BD284">
            <v>1</v>
          </cell>
          <cell r="BE284" t="str">
            <v>MO10</v>
          </cell>
          <cell r="BF284">
            <v>10</v>
          </cell>
          <cell r="BG284" t="str">
            <v>-</v>
          </cell>
          <cell r="BH284" t="str">
            <v>-</v>
          </cell>
          <cell r="BI284" t="str">
            <v>-</v>
          </cell>
          <cell r="BJ284" t="str">
            <v>-</v>
          </cell>
          <cell r="BK284" t="str">
            <v>-</v>
          </cell>
          <cell r="BL284" t="str">
            <v>-</v>
          </cell>
          <cell r="BM284" t="str">
            <v>-</v>
          </cell>
          <cell r="BN284" t="str">
            <v>-</v>
          </cell>
          <cell r="BO284" t="str">
            <v>-</v>
          </cell>
          <cell r="BP284" t="str">
            <v>-</v>
          </cell>
          <cell r="BQ284" t="str">
            <v>-</v>
          </cell>
          <cell r="BT284">
            <v>0</v>
          </cell>
          <cell r="BU284" t="str">
            <v>wilson salazar placa huella</v>
          </cell>
          <cell r="BW284" t="str">
            <v>Administracion, Imprevistos, Utilidad (AIU)</v>
          </cell>
          <cell r="BX284">
            <v>0.3</v>
          </cell>
          <cell r="BY284">
            <v>0</v>
          </cell>
          <cell r="BZ284">
            <v>0</v>
          </cell>
          <cell r="CA284">
            <v>0</v>
          </cell>
        </row>
        <row r="285">
          <cell r="D285" t="str">
            <v>CONCRETO MURO DE CONTENCION</v>
          </cell>
          <cell r="E285" t="str">
            <v>M3</v>
          </cell>
          <cell r="F285" t="str">
            <v>MG501</v>
          </cell>
          <cell r="G285">
            <v>0.02</v>
          </cell>
          <cell r="H285" t="str">
            <v>MG519</v>
          </cell>
          <cell r="I285">
            <v>5</v>
          </cell>
          <cell r="J285" t="str">
            <v>-</v>
          </cell>
          <cell r="K285" t="str">
            <v>-</v>
          </cell>
          <cell r="L285" t="str">
            <v>-</v>
          </cell>
          <cell r="M285" t="str">
            <v>-</v>
          </cell>
          <cell r="N285" t="str">
            <v>-</v>
          </cell>
          <cell r="O285" t="str">
            <v>-</v>
          </cell>
          <cell r="P285" t="str">
            <v>IGE1096</v>
          </cell>
          <cell r="Q285">
            <v>1.1000000000000001</v>
          </cell>
          <cell r="R285" t="str">
            <v>IGE1178</v>
          </cell>
          <cell r="S285">
            <v>3.56</v>
          </cell>
          <cell r="T285" t="str">
            <v>IGE1174</v>
          </cell>
          <cell r="U285">
            <v>3.11</v>
          </cell>
          <cell r="V285" t="str">
            <v>IGE1247</v>
          </cell>
          <cell r="W285">
            <v>1.47</v>
          </cell>
          <cell r="X285" t="str">
            <v>C5256</v>
          </cell>
          <cell r="Y285">
            <v>0.3</v>
          </cell>
          <cell r="Z285" t="str">
            <v>IGV2038</v>
          </cell>
          <cell r="AA285">
            <v>2</v>
          </cell>
          <cell r="AB285" t="str">
            <v>-</v>
          </cell>
          <cell r="AC285" t="str">
            <v>-</v>
          </cell>
          <cell r="AD285" t="str">
            <v>-</v>
          </cell>
          <cell r="AE285" t="str">
            <v>-</v>
          </cell>
          <cell r="AF285" t="str">
            <v>-</v>
          </cell>
          <cell r="AG285" t="str">
            <v>-</v>
          </cell>
          <cell r="AH285" t="str">
            <v>-</v>
          </cell>
          <cell r="AI285" t="str">
            <v>-</v>
          </cell>
          <cell r="AJ285">
            <v>0</v>
          </cell>
          <cell r="AK285" t="str">
            <v>-</v>
          </cell>
          <cell r="AL285" t="str">
            <v>-</v>
          </cell>
          <cell r="AM285" t="str">
            <v>-</v>
          </cell>
          <cell r="AN285" t="str">
            <v>-</v>
          </cell>
          <cell r="AO285" t="str">
            <v>-</v>
          </cell>
          <cell r="AP285" t="str">
            <v>-</v>
          </cell>
          <cell r="AQ285" t="str">
            <v>-</v>
          </cell>
          <cell r="AR285" t="str">
            <v>-</v>
          </cell>
          <cell r="AS285" t="str">
            <v>-</v>
          </cell>
          <cell r="AT285" t="str">
            <v>-</v>
          </cell>
          <cell r="AU285" t="str">
            <v>-</v>
          </cell>
          <cell r="AV285" t="str">
            <v>-</v>
          </cell>
          <cell r="AW285">
            <v>1</v>
          </cell>
          <cell r="AX285" t="str">
            <v>-</v>
          </cell>
          <cell r="AY285">
            <v>5</v>
          </cell>
          <cell r="AZ285">
            <v>5</v>
          </cell>
          <cell r="BA285">
            <v>1</v>
          </cell>
          <cell r="BB285" t="str">
            <v>MO20</v>
          </cell>
          <cell r="BC285">
            <v>1</v>
          </cell>
          <cell r="BD285">
            <v>1</v>
          </cell>
          <cell r="BE285" t="str">
            <v>MO10</v>
          </cell>
          <cell r="BF285">
            <v>1</v>
          </cell>
          <cell r="BG285" t="str">
            <v>-</v>
          </cell>
          <cell r="BH285" t="str">
            <v>-</v>
          </cell>
          <cell r="BI285" t="str">
            <v>-</v>
          </cell>
          <cell r="BJ285" t="str">
            <v>-</v>
          </cell>
          <cell r="BK285" t="str">
            <v>-</v>
          </cell>
          <cell r="BL285" t="str">
            <v>-</v>
          </cell>
          <cell r="BM285" t="str">
            <v>-</v>
          </cell>
          <cell r="BN285" t="str">
            <v>-</v>
          </cell>
          <cell r="BO285" t="str">
            <v>-</v>
          </cell>
          <cell r="BP285" t="str">
            <v>-</v>
          </cell>
          <cell r="BQ285" t="str">
            <v>-</v>
          </cell>
          <cell r="BT285">
            <v>0</v>
          </cell>
          <cell r="BW285" t="str">
            <v>Administracion, Imprevistos, Utilidad (AIU)</v>
          </cell>
          <cell r="BX285">
            <v>0.3</v>
          </cell>
          <cell r="BY285">
            <v>0</v>
          </cell>
          <cell r="BZ285">
            <v>0</v>
          </cell>
          <cell r="CA285">
            <v>0</v>
          </cell>
        </row>
        <row r="286">
          <cell r="D286" t="str">
            <v xml:space="preserve">CONCRETO VIGA DE AMARRE 3000 PSI </v>
          </cell>
          <cell r="E286" t="str">
            <v>M3</v>
          </cell>
          <cell r="F286" t="str">
            <v>MG501</v>
          </cell>
          <cell r="G286">
            <v>0.02</v>
          </cell>
          <cell r="H286" t="str">
            <v>MG519</v>
          </cell>
          <cell r="I286">
            <v>5</v>
          </cell>
          <cell r="J286" t="str">
            <v>-</v>
          </cell>
          <cell r="K286" t="str">
            <v>-</v>
          </cell>
          <cell r="L286" t="str">
            <v>-</v>
          </cell>
          <cell r="M286" t="str">
            <v>-</v>
          </cell>
          <cell r="N286" t="str">
            <v>-</v>
          </cell>
          <cell r="O286" t="str">
            <v>-</v>
          </cell>
          <cell r="P286" t="str">
            <v>IGE1096</v>
          </cell>
          <cell r="Q286">
            <v>1.1000000000000001</v>
          </cell>
          <cell r="R286" t="str">
            <v>IGE1178</v>
          </cell>
          <cell r="S286">
            <v>3.56</v>
          </cell>
          <cell r="T286" t="str">
            <v>IGE1174</v>
          </cell>
          <cell r="U286">
            <v>3.11</v>
          </cell>
          <cell r="V286" t="str">
            <v>IGE1247</v>
          </cell>
          <cell r="W286">
            <v>1.47</v>
          </cell>
          <cell r="X286" t="str">
            <v>C5256</v>
          </cell>
          <cell r="Y286">
            <v>0.3</v>
          </cell>
          <cell r="Z286" t="str">
            <v>-</v>
          </cell>
          <cell r="AA286" t="str">
            <v>-</v>
          </cell>
          <cell r="AB286" t="str">
            <v>-</v>
          </cell>
          <cell r="AC286" t="str">
            <v>-</v>
          </cell>
          <cell r="AD286" t="str">
            <v>-</v>
          </cell>
          <cell r="AE286" t="str">
            <v>-</v>
          </cell>
          <cell r="AF286" t="str">
            <v>-</v>
          </cell>
          <cell r="AG286" t="str">
            <v>-</v>
          </cell>
          <cell r="AH286" t="str">
            <v>-</v>
          </cell>
          <cell r="AI286" t="str">
            <v>-</v>
          </cell>
          <cell r="AJ286">
            <v>0</v>
          </cell>
          <cell r="AK286" t="str">
            <v>-</v>
          </cell>
          <cell r="AL286" t="str">
            <v>-</v>
          </cell>
          <cell r="AM286" t="str">
            <v>-</v>
          </cell>
          <cell r="AN286" t="str">
            <v>-</v>
          </cell>
          <cell r="AO286" t="str">
            <v>-</v>
          </cell>
          <cell r="AP286" t="str">
            <v>-</v>
          </cell>
          <cell r="AQ286" t="str">
            <v>-</v>
          </cell>
          <cell r="AR286" t="str">
            <v>-</v>
          </cell>
          <cell r="AS286" t="str">
            <v>-</v>
          </cell>
          <cell r="AT286" t="str">
            <v>-</v>
          </cell>
          <cell r="AU286" t="str">
            <v>-</v>
          </cell>
          <cell r="AV286" t="str">
            <v>-</v>
          </cell>
          <cell r="AW286">
            <v>1</v>
          </cell>
          <cell r="AX286" t="str">
            <v>-</v>
          </cell>
          <cell r="AY286">
            <v>5</v>
          </cell>
          <cell r="AZ286">
            <v>5</v>
          </cell>
          <cell r="BA286">
            <v>1</v>
          </cell>
          <cell r="BB286" t="str">
            <v>MO20</v>
          </cell>
          <cell r="BC286">
            <v>1</v>
          </cell>
          <cell r="BD286">
            <v>1</v>
          </cell>
          <cell r="BE286" t="str">
            <v>MO10</v>
          </cell>
          <cell r="BF286">
            <v>1</v>
          </cell>
          <cell r="BG286" t="str">
            <v>-</v>
          </cell>
          <cell r="BH286" t="str">
            <v>-</v>
          </cell>
          <cell r="BI286" t="str">
            <v>-</v>
          </cell>
          <cell r="BJ286" t="str">
            <v>-</v>
          </cell>
          <cell r="BK286" t="str">
            <v>-</v>
          </cell>
          <cell r="BL286" t="str">
            <v>-</v>
          </cell>
          <cell r="BM286" t="str">
            <v>-</v>
          </cell>
          <cell r="BN286" t="str">
            <v>-</v>
          </cell>
          <cell r="BO286" t="str">
            <v>-</v>
          </cell>
          <cell r="BP286" t="str">
            <v>-</v>
          </cell>
          <cell r="BQ286" t="str">
            <v>-</v>
          </cell>
          <cell r="BT286">
            <v>0</v>
          </cell>
          <cell r="BW286" t="str">
            <v>Administracion, Imprevistos, Utilidad (AIU)</v>
          </cell>
          <cell r="BX286">
            <v>0.3</v>
          </cell>
          <cell r="BY286">
            <v>0</v>
          </cell>
          <cell r="BZ286">
            <v>0</v>
          </cell>
          <cell r="CA286">
            <v>0</v>
          </cell>
        </row>
        <row r="287">
          <cell r="D287" t="str">
            <v>CONCRETO VIGA DE AMARRE 3000 PSI PARA INVIAS INCLUYE TRANSPORTE DE MATERIALES</v>
          </cell>
          <cell r="E287" t="str">
            <v>M3</v>
          </cell>
          <cell r="F287" t="str">
            <v>MG501</v>
          </cell>
          <cell r="G287">
            <v>0.02</v>
          </cell>
          <cell r="H287" t="str">
            <v>MG519</v>
          </cell>
          <cell r="I287">
            <v>5</v>
          </cell>
          <cell r="J287" t="str">
            <v>-</v>
          </cell>
          <cell r="K287" t="str">
            <v>-</v>
          </cell>
          <cell r="L287" t="str">
            <v>-</v>
          </cell>
          <cell r="M287" t="str">
            <v>-</v>
          </cell>
          <cell r="N287" t="str">
            <v>-</v>
          </cell>
          <cell r="O287" t="str">
            <v>-</v>
          </cell>
          <cell r="P287" t="str">
            <v>IGV2104</v>
          </cell>
          <cell r="Q287">
            <v>1.05</v>
          </cell>
          <cell r="R287" t="str">
            <v>IGE1178</v>
          </cell>
          <cell r="S287">
            <v>3.56</v>
          </cell>
          <cell r="T287" t="str">
            <v>IGE1174</v>
          </cell>
          <cell r="U287">
            <v>3.11</v>
          </cell>
          <cell r="V287" t="str">
            <v>IGE1247</v>
          </cell>
          <cell r="W287">
            <v>1.47</v>
          </cell>
          <cell r="X287" t="str">
            <v>C5256</v>
          </cell>
          <cell r="Y287">
            <v>0.3</v>
          </cell>
          <cell r="Z287" t="str">
            <v>-</v>
          </cell>
          <cell r="AA287" t="str">
            <v>-</v>
          </cell>
          <cell r="AB287" t="str">
            <v>-</v>
          </cell>
          <cell r="AC287" t="str">
            <v>-</v>
          </cell>
          <cell r="AD287" t="str">
            <v>-</v>
          </cell>
          <cell r="AE287" t="str">
            <v>-</v>
          </cell>
          <cell r="AF287" t="str">
            <v>-</v>
          </cell>
          <cell r="AG287" t="str">
            <v>-</v>
          </cell>
          <cell r="AH287" t="str">
            <v>-</v>
          </cell>
          <cell r="AI287" t="str">
            <v>-</v>
          </cell>
          <cell r="AJ287">
            <v>0</v>
          </cell>
          <cell r="AK287" t="str">
            <v>-</v>
          </cell>
          <cell r="AL287" t="str">
            <v>-</v>
          </cell>
          <cell r="AM287" t="str">
            <v>-</v>
          </cell>
          <cell r="AN287" t="str">
            <v>-</v>
          </cell>
          <cell r="AO287" t="str">
            <v>-</v>
          </cell>
          <cell r="AP287" t="str">
            <v>-</v>
          </cell>
          <cell r="AQ287" t="str">
            <v>-</v>
          </cell>
          <cell r="AR287" t="str">
            <v>-</v>
          </cell>
          <cell r="AS287" t="str">
            <v>-</v>
          </cell>
          <cell r="AT287" t="str">
            <v>-</v>
          </cell>
          <cell r="AU287" t="str">
            <v>-</v>
          </cell>
          <cell r="AV287" t="str">
            <v>-</v>
          </cell>
          <cell r="AW287">
            <v>1</v>
          </cell>
          <cell r="AX287" t="str">
            <v>-</v>
          </cell>
          <cell r="AY287">
            <v>5</v>
          </cell>
          <cell r="AZ287">
            <v>5</v>
          </cell>
          <cell r="BA287">
            <v>1</v>
          </cell>
          <cell r="BB287" t="str">
            <v>MO13</v>
          </cell>
          <cell r="BC287">
            <v>0.9</v>
          </cell>
          <cell r="BD287" t="str">
            <v>-</v>
          </cell>
          <cell r="BE287" t="str">
            <v>-</v>
          </cell>
          <cell r="BF287" t="str">
            <v>-</v>
          </cell>
          <cell r="BG287" t="str">
            <v>-</v>
          </cell>
          <cell r="BH287" t="str">
            <v>-</v>
          </cell>
          <cell r="BI287" t="str">
            <v>-</v>
          </cell>
          <cell r="BJ287" t="str">
            <v>-</v>
          </cell>
          <cell r="BK287" t="str">
            <v>-</v>
          </cell>
          <cell r="BL287" t="str">
            <v>-</v>
          </cell>
          <cell r="BM287" t="str">
            <v>-</v>
          </cell>
          <cell r="BN287" t="str">
            <v>-</v>
          </cell>
          <cell r="BO287" t="str">
            <v>-</v>
          </cell>
          <cell r="BP287" t="str">
            <v>-</v>
          </cell>
          <cell r="BQ287" t="str">
            <v>-</v>
          </cell>
          <cell r="BT287">
            <v>0</v>
          </cell>
          <cell r="BW287" t="str">
            <v>Administracion, Imprevistos, Utilidad (AIU)</v>
          </cell>
          <cell r="BX287">
            <v>0.3</v>
          </cell>
          <cell r="BY287">
            <v>0</v>
          </cell>
          <cell r="BZ287">
            <v>0</v>
          </cell>
          <cell r="CA287">
            <v>0</v>
          </cell>
        </row>
        <row r="288">
          <cell r="D288" t="str">
            <v>Conexión del contador al tablero y a la caja de la transferencia automatica tuberia de 2" con 3 cables THHHN Nº2 un Nº4 y un Nº6</v>
          </cell>
          <cell r="E288" t="str">
            <v>ML</v>
          </cell>
          <cell r="F288" t="str">
            <v>MG501</v>
          </cell>
          <cell r="G288">
            <v>0.05</v>
          </cell>
          <cell r="H288" t="str">
            <v>-</v>
          </cell>
          <cell r="I288" t="str">
            <v>-</v>
          </cell>
          <cell r="J288" t="str">
            <v>-</v>
          </cell>
          <cell r="K288" t="str">
            <v>-</v>
          </cell>
          <cell r="L288" t="str">
            <v>-</v>
          </cell>
          <cell r="M288" t="str">
            <v>-</v>
          </cell>
          <cell r="N288" t="str">
            <v>-</v>
          </cell>
          <cell r="O288" t="str">
            <v>-</v>
          </cell>
          <cell r="P288" t="str">
            <v>C5533</v>
          </cell>
          <cell r="Q288">
            <v>3</v>
          </cell>
          <cell r="R288" t="str">
            <v>C5534</v>
          </cell>
          <cell r="S288">
            <v>1</v>
          </cell>
          <cell r="T288" t="str">
            <v>C5535</v>
          </cell>
          <cell r="U288">
            <v>1</v>
          </cell>
          <cell r="V288" t="str">
            <v>IGE1349</v>
          </cell>
          <cell r="W288">
            <v>1</v>
          </cell>
          <cell r="X288" t="str">
            <v>-</v>
          </cell>
          <cell r="Y288" t="str">
            <v>-</v>
          </cell>
          <cell r="Z288" t="str">
            <v>-</v>
          </cell>
          <cell r="AA288" t="str">
            <v>-</v>
          </cell>
          <cell r="AB288" t="str">
            <v>-</v>
          </cell>
          <cell r="AC288" t="str">
            <v>-</v>
          </cell>
          <cell r="AD288" t="str">
            <v>-</v>
          </cell>
          <cell r="AE288" t="str">
            <v>-</v>
          </cell>
          <cell r="AF288" t="str">
            <v>-</v>
          </cell>
          <cell r="AG288" t="str">
            <v>-</v>
          </cell>
          <cell r="AH288" t="str">
            <v>-</v>
          </cell>
          <cell r="AI288" t="str">
            <v>-</v>
          </cell>
          <cell r="AJ288">
            <v>0</v>
          </cell>
          <cell r="AK288" t="str">
            <v>-</v>
          </cell>
          <cell r="AL288" t="str">
            <v>-</v>
          </cell>
          <cell r="AM288" t="str">
            <v>-</v>
          </cell>
          <cell r="AN288" t="str">
            <v>-</v>
          </cell>
          <cell r="AO288" t="str">
            <v>-</v>
          </cell>
          <cell r="AP288" t="str">
            <v>-</v>
          </cell>
          <cell r="AQ288" t="str">
            <v>-</v>
          </cell>
          <cell r="AR288" t="str">
            <v>-</v>
          </cell>
          <cell r="AS288" t="str">
            <v>-</v>
          </cell>
          <cell r="AT288" t="str">
            <v>-</v>
          </cell>
          <cell r="AU288" t="str">
            <v>-</v>
          </cell>
          <cell r="AV288" t="str">
            <v>-</v>
          </cell>
          <cell r="AW288">
            <v>1</v>
          </cell>
          <cell r="AX288" t="str">
            <v>-</v>
          </cell>
          <cell r="AY288">
            <v>5</v>
          </cell>
          <cell r="AZ288">
            <v>5</v>
          </cell>
          <cell r="BA288">
            <v>1</v>
          </cell>
          <cell r="BB288" t="str">
            <v>MO29</v>
          </cell>
          <cell r="BC288">
            <v>7</v>
          </cell>
          <cell r="BD288">
            <v>1</v>
          </cell>
          <cell r="BE288" t="str">
            <v>MO30</v>
          </cell>
          <cell r="BF288">
            <v>7</v>
          </cell>
          <cell r="BG288" t="str">
            <v>-</v>
          </cell>
          <cell r="BH288" t="str">
            <v>-</v>
          </cell>
          <cell r="BI288" t="str">
            <v>-</v>
          </cell>
          <cell r="BJ288" t="str">
            <v>-</v>
          </cell>
          <cell r="BK288" t="str">
            <v>-</v>
          </cell>
          <cell r="BL288" t="str">
            <v>-</v>
          </cell>
          <cell r="BM288" t="str">
            <v>-</v>
          </cell>
          <cell r="BN288" t="str">
            <v>-</v>
          </cell>
          <cell r="BO288" t="str">
            <v>-</v>
          </cell>
          <cell r="BP288" t="str">
            <v>-</v>
          </cell>
          <cell r="BQ288" t="str">
            <v>-</v>
          </cell>
          <cell r="BT288">
            <v>0</v>
          </cell>
          <cell r="BW288" t="str">
            <v>Administracion, Imprevistos, Utilidad (AIU)</v>
          </cell>
          <cell r="BX288">
            <v>0.3</v>
          </cell>
          <cell r="BY288">
            <v>0</v>
          </cell>
          <cell r="BZ288">
            <v>0</v>
          </cell>
          <cell r="CA288">
            <v>0</v>
          </cell>
        </row>
        <row r="289">
          <cell r="D289" t="str">
            <v>Conexión del T.A. a planta electrica de emergencia de 1 kw tubo 3/4" con 3 cables Nº12</v>
          </cell>
          <cell r="E289" t="str">
            <v>ml</v>
          </cell>
          <cell r="F289" t="str">
            <v>MG501</v>
          </cell>
          <cell r="G289">
            <v>0.05</v>
          </cell>
          <cell r="H289" t="str">
            <v>-</v>
          </cell>
          <cell r="I289" t="str">
            <v>-</v>
          </cell>
          <cell r="J289" t="str">
            <v>-</v>
          </cell>
          <cell r="K289" t="str">
            <v>-</v>
          </cell>
          <cell r="L289" t="str">
            <v>-</v>
          </cell>
          <cell r="M289" t="str">
            <v>-</v>
          </cell>
          <cell r="N289" t="str">
            <v>-</v>
          </cell>
          <cell r="O289" t="str">
            <v>-</v>
          </cell>
          <cell r="P289" t="str">
            <v>C5243</v>
          </cell>
          <cell r="Q289">
            <v>4</v>
          </cell>
          <cell r="R289" t="str">
            <v>IGE1368</v>
          </cell>
          <cell r="S289">
            <v>1</v>
          </cell>
          <cell r="T289" t="str">
            <v>-</v>
          </cell>
          <cell r="U289" t="str">
            <v>-</v>
          </cell>
          <cell r="V289" t="str">
            <v>-</v>
          </cell>
          <cell r="W289" t="str">
            <v>-</v>
          </cell>
          <cell r="X289" t="str">
            <v>-</v>
          </cell>
          <cell r="Y289" t="str">
            <v>-</v>
          </cell>
          <cell r="Z289" t="str">
            <v>-</v>
          </cell>
          <cell r="AA289" t="str">
            <v>-</v>
          </cell>
          <cell r="AB289" t="str">
            <v>-</v>
          </cell>
          <cell r="AC289" t="str">
            <v>-</v>
          </cell>
          <cell r="AD289" t="str">
            <v>-</v>
          </cell>
          <cell r="AE289" t="str">
            <v>-</v>
          </cell>
          <cell r="AF289" t="str">
            <v>-</v>
          </cell>
          <cell r="AG289" t="str">
            <v>-</v>
          </cell>
          <cell r="AH289" t="str">
            <v>-</v>
          </cell>
          <cell r="AI289" t="str">
            <v>-</v>
          </cell>
          <cell r="AJ289">
            <v>0</v>
          </cell>
          <cell r="AK289" t="str">
            <v>-</v>
          </cell>
          <cell r="AL289" t="str">
            <v>-</v>
          </cell>
          <cell r="AM289" t="str">
            <v>-</v>
          </cell>
          <cell r="AN289" t="str">
            <v>-</v>
          </cell>
          <cell r="AO289" t="str">
            <v>-</v>
          </cell>
          <cell r="AP289" t="str">
            <v>-</v>
          </cell>
          <cell r="AQ289" t="str">
            <v>-</v>
          </cell>
          <cell r="AR289" t="str">
            <v>-</v>
          </cell>
          <cell r="AS289" t="str">
            <v>-</v>
          </cell>
          <cell r="AT289" t="str">
            <v>-</v>
          </cell>
          <cell r="AU289" t="str">
            <v>-</v>
          </cell>
          <cell r="AV289" t="str">
            <v>-</v>
          </cell>
          <cell r="AW289">
            <v>1</v>
          </cell>
          <cell r="AX289" t="str">
            <v>-</v>
          </cell>
          <cell r="AY289">
            <v>5</v>
          </cell>
          <cell r="AZ289">
            <v>5</v>
          </cell>
          <cell r="BA289">
            <v>1</v>
          </cell>
          <cell r="BB289" t="str">
            <v>MO29</v>
          </cell>
          <cell r="BC289">
            <v>32</v>
          </cell>
          <cell r="BD289">
            <v>1</v>
          </cell>
          <cell r="BE289" t="str">
            <v>MO30</v>
          </cell>
          <cell r="BF289">
            <v>32</v>
          </cell>
          <cell r="BG289" t="str">
            <v>-</v>
          </cell>
          <cell r="BH289" t="str">
            <v>-</v>
          </cell>
          <cell r="BI289" t="str">
            <v>-</v>
          </cell>
          <cell r="BJ289" t="str">
            <v>-</v>
          </cell>
          <cell r="BK289" t="str">
            <v>-</v>
          </cell>
          <cell r="BL289" t="str">
            <v>-</v>
          </cell>
          <cell r="BM289" t="str">
            <v>-</v>
          </cell>
          <cell r="BN289" t="str">
            <v>-</v>
          </cell>
          <cell r="BO289" t="str">
            <v>-</v>
          </cell>
          <cell r="BP289" t="str">
            <v>-</v>
          </cell>
          <cell r="BQ289" t="str">
            <v>-</v>
          </cell>
          <cell r="BT289">
            <v>0</v>
          </cell>
          <cell r="BW289" t="str">
            <v>Administracion, Imprevistos, Utilidad (AIU)</v>
          </cell>
          <cell r="BX289">
            <v>0.3</v>
          </cell>
          <cell r="BY289">
            <v>0</v>
          </cell>
          <cell r="BZ289">
            <v>0</v>
          </cell>
          <cell r="CA289">
            <v>0</v>
          </cell>
        </row>
        <row r="290">
          <cell r="D290" t="str">
            <v>Conexión del TA2 al tablero dosificador en 3/4" con 3Nº10</v>
          </cell>
          <cell r="E290" t="str">
            <v>Un</v>
          </cell>
          <cell r="F290" t="str">
            <v>MG501</v>
          </cell>
          <cell r="G290">
            <v>0.05</v>
          </cell>
          <cell r="H290" t="str">
            <v>-</v>
          </cell>
          <cell r="I290" t="str">
            <v>-</v>
          </cell>
          <cell r="J290" t="str">
            <v>-</v>
          </cell>
          <cell r="K290" t="str">
            <v>-</v>
          </cell>
          <cell r="L290" t="str">
            <v>-</v>
          </cell>
          <cell r="M290" t="str">
            <v>-</v>
          </cell>
          <cell r="N290" t="str">
            <v>-</v>
          </cell>
          <cell r="O290" t="str">
            <v>-</v>
          </cell>
          <cell r="P290" t="str">
            <v>C5235</v>
          </cell>
          <cell r="Q290">
            <v>1</v>
          </cell>
          <cell r="R290" t="str">
            <v>-</v>
          </cell>
          <cell r="S290" t="str">
            <v>-</v>
          </cell>
          <cell r="T290" t="str">
            <v>-</v>
          </cell>
          <cell r="U290" t="str">
            <v>-</v>
          </cell>
          <cell r="V290" t="str">
            <v>-</v>
          </cell>
          <cell r="W290" t="str">
            <v>-</v>
          </cell>
          <cell r="X290" t="str">
            <v>-</v>
          </cell>
          <cell r="Y290" t="str">
            <v>-</v>
          </cell>
          <cell r="Z290" t="str">
            <v>-</v>
          </cell>
          <cell r="AA290" t="str">
            <v>-</v>
          </cell>
          <cell r="AB290" t="str">
            <v>-</v>
          </cell>
          <cell r="AC290" t="str">
            <v>-</v>
          </cell>
          <cell r="AD290" t="str">
            <v>-</v>
          </cell>
          <cell r="AE290" t="str">
            <v>-</v>
          </cell>
          <cell r="AF290" t="str">
            <v>-</v>
          </cell>
          <cell r="AG290" t="str">
            <v>-</v>
          </cell>
          <cell r="AH290" t="str">
            <v>-</v>
          </cell>
          <cell r="AI290" t="str">
            <v>-</v>
          </cell>
          <cell r="AJ290">
            <v>0</v>
          </cell>
          <cell r="AK290" t="str">
            <v>-</v>
          </cell>
          <cell r="AL290" t="str">
            <v>-</v>
          </cell>
          <cell r="AM290" t="str">
            <v>-</v>
          </cell>
          <cell r="AN290" t="str">
            <v>-</v>
          </cell>
          <cell r="AO290" t="str">
            <v>-</v>
          </cell>
          <cell r="AP290" t="str">
            <v>-</v>
          </cell>
          <cell r="AQ290" t="str">
            <v>-</v>
          </cell>
          <cell r="AR290" t="str">
            <v>-</v>
          </cell>
          <cell r="AS290" t="str">
            <v>-</v>
          </cell>
          <cell r="AT290" t="str">
            <v>-</v>
          </cell>
          <cell r="AU290" t="str">
            <v>-</v>
          </cell>
          <cell r="AV290" t="str">
            <v>-</v>
          </cell>
          <cell r="AW290">
            <v>1</v>
          </cell>
          <cell r="AX290" t="str">
            <v>-</v>
          </cell>
          <cell r="AY290">
            <v>5</v>
          </cell>
          <cell r="AZ290">
            <v>5</v>
          </cell>
          <cell r="BA290">
            <v>1</v>
          </cell>
          <cell r="BB290" t="str">
            <v>MO29</v>
          </cell>
          <cell r="BC290">
            <v>35</v>
          </cell>
          <cell r="BD290">
            <v>1</v>
          </cell>
          <cell r="BE290" t="str">
            <v>MO30</v>
          </cell>
          <cell r="BF290">
            <v>35</v>
          </cell>
          <cell r="BG290" t="str">
            <v>-</v>
          </cell>
          <cell r="BH290" t="str">
            <v>-</v>
          </cell>
          <cell r="BI290" t="str">
            <v>-</v>
          </cell>
          <cell r="BJ290" t="str">
            <v>-</v>
          </cell>
          <cell r="BK290" t="str">
            <v>-</v>
          </cell>
          <cell r="BL290" t="str">
            <v>-</v>
          </cell>
          <cell r="BM290" t="str">
            <v>-</v>
          </cell>
          <cell r="BN290" t="str">
            <v>-</v>
          </cell>
          <cell r="BO290" t="str">
            <v>-</v>
          </cell>
          <cell r="BP290" t="str">
            <v>-</v>
          </cell>
          <cell r="BQ290" t="str">
            <v>-</v>
          </cell>
          <cell r="BT290">
            <v>0</v>
          </cell>
          <cell r="BW290" t="str">
            <v>Administracion, Imprevistos, Utilidad (AIU)</v>
          </cell>
          <cell r="BX290">
            <v>0.3</v>
          </cell>
          <cell r="BY290">
            <v>0</v>
          </cell>
          <cell r="BZ290">
            <v>0</v>
          </cell>
          <cell r="CA290">
            <v>0</v>
          </cell>
        </row>
        <row r="291">
          <cell r="D291" t="str">
            <v>Conexión del tablero TA1 al tablero TA2 d=3/4" con 3Nº10 y un Nº12</v>
          </cell>
          <cell r="E291" t="str">
            <v>Un</v>
          </cell>
          <cell r="F291" t="str">
            <v>MG501</v>
          </cell>
          <cell r="G291">
            <v>0.05</v>
          </cell>
          <cell r="H291" t="str">
            <v>-</v>
          </cell>
          <cell r="I291" t="str">
            <v>-</v>
          </cell>
          <cell r="J291" t="str">
            <v>-</v>
          </cell>
          <cell r="K291" t="str">
            <v>-</v>
          </cell>
          <cell r="L291" t="str">
            <v>-</v>
          </cell>
          <cell r="M291" t="str">
            <v>-</v>
          </cell>
          <cell r="N291" t="str">
            <v>-</v>
          </cell>
          <cell r="O291" t="str">
            <v>-</v>
          </cell>
          <cell r="P291" t="str">
            <v>C5235</v>
          </cell>
          <cell r="Q291">
            <v>1</v>
          </cell>
          <cell r="R291" t="str">
            <v>-</v>
          </cell>
          <cell r="S291" t="str">
            <v>-</v>
          </cell>
          <cell r="T291" t="str">
            <v>-</v>
          </cell>
          <cell r="U291" t="str">
            <v>-</v>
          </cell>
          <cell r="V291" t="str">
            <v>-</v>
          </cell>
          <cell r="W291" t="str">
            <v>-</v>
          </cell>
          <cell r="X291" t="str">
            <v>-</v>
          </cell>
          <cell r="Y291" t="str">
            <v>-</v>
          </cell>
          <cell r="Z291" t="str">
            <v>-</v>
          </cell>
          <cell r="AA291" t="str">
            <v>-</v>
          </cell>
          <cell r="AB291" t="str">
            <v>-</v>
          </cell>
          <cell r="AC291" t="str">
            <v>-</v>
          </cell>
          <cell r="AD291" t="str">
            <v>-</v>
          </cell>
          <cell r="AE291" t="str">
            <v>-</v>
          </cell>
          <cell r="AF291" t="str">
            <v>-</v>
          </cell>
          <cell r="AG291" t="str">
            <v>-</v>
          </cell>
          <cell r="AH291" t="str">
            <v>-</v>
          </cell>
          <cell r="AI291" t="str">
            <v>-</v>
          </cell>
          <cell r="AJ291">
            <v>0</v>
          </cell>
          <cell r="AK291" t="str">
            <v>-</v>
          </cell>
          <cell r="AL291" t="str">
            <v>-</v>
          </cell>
          <cell r="AM291" t="str">
            <v>-</v>
          </cell>
          <cell r="AN291" t="str">
            <v>-</v>
          </cell>
          <cell r="AO291" t="str">
            <v>-</v>
          </cell>
          <cell r="AP291" t="str">
            <v>-</v>
          </cell>
          <cell r="AQ291" t="str">
            <v>-</v>
          </cell>
          <cell r="AR291" t="str">
            <v>-</v>
          </cell>
          <cell r="AS291" t="str">
            <v>-</v>
          </cell>
          <cell r="AT291" t="str">
            <v>-</v>
          </cell>
          <cell r="AU291" t="str">
            <v>-</v>
          </cell>
          <cell r="AV291" t="str">
            <v>-</v>
          </cell>
          <cell r="AW291">
            <v>1</v>
          </cell>
          <cell r="AX291" t="str">
            <v>-</v>
          </cell>
          <cell r="AY291">
            <v>5</v>
          </cell>
          <cell r="AZ291">
            <v>5</v>
          </cell>
          <cell r="BA291">
            <v>1</v>
          </cell>
          <cell r="BB291" t="str">
            <v>MO29</v>
          </cell>
          <cell r="BC291">
            <v>15</v>
          </cell>
          <cell r="BD291">
            <v>1</v>
          </cell>
          <cell r="BE291" t="str">
            <v>MO30</v>
          </cell>
          <cell r="BF291">
            <v>15</v>
          </cell>
          <cell r="BG291" t="str">
            <v>-</v>
          </cell>
          <cell r="BH291" t="str">
            <v>-</v>
          </cell>
          <cell r="BI291" t="str">
            <v>-</v>
          </cell>
          <cell r="BJ291" t="str">
            <v>-</v>
          </cell>
          <cell r="BK291" t="str">
            <v>-</v>
          </cell>
          <cell r="BL291" t="str">
            <v>-</v>
          </cell>
          <cell r="BM291" t="str">
            <v>-</v>
          </cell>
          <cell r="BN291" t="str">
            <v>-</v>
          </cell>
          <cell r="BO291" t="str">
            <v>-</v>
          </cell>
          <cell r="BP291" t="str">
            <v>-</v>
          </cell>
          <cell r="BQ291" t="str">
            <v>-</v>
          </cell>
          <cell r="BT291">
            <v>0</v>
          </cell>
          <cell r="BW291" t="str">
            <v>Administracion, Imprevistos, Utilidad (AIU)</v>
          </cell>
          <cell r="BX291">
            <v>0.3</v>
          </cell>
          <cell r="BY291">
            <v>0</v>
          </cell>
          <cell r="BZ291">
            <v>0</v>
          </cell>
          <cell r="CA291">
            <v>0</v>
          </cell>
        </row>
        <row r="292">
          <cell r="D292" t="str">
            <v>Conexiones domiciliarias, incluye caja y medidor (según modelo)</v>
          </cell>
          <cell r="E292" t="str">
            <v>unidad</v>
          </cell>
          <cell r="F292" t="str">
            <v>MG501</v>
          </cell>
          <cell r="G292">
            <v>0.1</v>
          </cell>
          <cell r="H292" t="str">
            <v>-</v>
          </cell>
          <cell r="I292" t="str">
            <v>-</v>
          </cell>
          <cell r="J292" t="str">
            <v>-</v>
          </cell>
          <cell r="K292" t="str">
            <v>-</v>
          </cell>
          <cell r="L292" t="str">
            <v>-</v>
          </cell>
          <cell r="M292" t="str">
            <v>-</v>
          </cell>
          <cell r="N292" t="str">
            <v>-</v>
          </cell>
          <cell r="O292" t="str">
            <v>-</v>
          </cell>
          <cell r="P292" t="str">
            <v>IGA3039</v>
          </cell>
          <cell r="Q292">
            <v>1</v>
          </cell>
          <cell r="R292" t="str">
            <v>IGA3118</v>
          </cell>
          <cell r="S292">
            <v>3</v>
          </cell>
          <cell r="T292" t="str">
            <v>IGA3018</v>
          </cell>
          <cell r="U292">
            <v>1</v>
          </cell>
          <cell r="V292" t="str">
            <v>IGA3053</v>
          </cell>
          <cell r="W292">
            <v>2</v>
          </cell>
          <cell r="X292" t="str">
            <v>IGA3008</v>
          </cell>
          <cell r="Y292">
            <v>1</v>
          </cell>
          <cell r="Z292" t="str">
            <v>IGA3002</v>
          </cell>
          <cell r="AA292">
            <v>1</v>
          </cell>
          <cell r="AB292" t="str">
            <v>IGE1095</v>
          </cell>
          <cell r="AC292">
            <v>2.5000000000000001E-2</v>
          </cell>
          <cell r="AD292" t="str">
            <v>-</v>
          </cell>
          <cell r="AE292" t="str">
            <v>-</v>
          </cell>
          <cell r="AF292" t="str">
            <v>-</v>
          </cell>
          <cell r="AG292" t="str">
            <v>-</v>
          </cell>
          <cell r="AH292" t="str">
            <v>-</v>
          </cell>
          <cell r="AI292" t="str">
            <v>-</v>
          </cell>
          <cell r="AJ292">
            <v>0</v>
          </cell>
          <cell r="AK292" t="str">
            <v>-</v>
          </cell>
          <cell r="AL292" t="str">
            <v>-</v>
          </cell>
          <cell r="AM292" t="str">
            <v>-</v>
          </cell>
          <cell r="AN292" t="str">
            <v>-</v>
          </cell>
          <cell r="AO292" t="str">
            <v>-</v>
          </cell>
          <cell r="AP292" t="str">
            <v>-</v>
          </cell>
          <cell r="AQ292" t="str">
            <v>-</v>
          </cell>
          <cell r="AR292" t="str">
            <v>-</v>
          </cell>
          <cell r="AS292" t="str">
            <v>-</v>
          </cell>
          <cell r="AT292" t="str">
            <v>-</v>
          </cell>
          <cell r="AU292" t="str">
            <v>-</v>
          </cell>
          <cell r="AV292" t="str">
            <v>-</v>
          </cell>
          <cell r="AW292">
            <v>1</v>
          </cell>
          <cell r="AX292" t="str">
            <v>-</v>
          </cell>
          <cell r="AY292">
            <v>5</v>
          </cell>
          <cell r="AZ292">
            <v>5</v>
          </cell>
          <cell r="BA292">
            <v>1</v>
          </cell>
          <cell r="BB292" t="str">
            <v>MO20</v>
          </cell>
          <cell r="BC292">
            <v>15</v>
          </cell>
          <cell r="BD292">
            <v>2</v>
          </cell>
          <cell r="BE292" t="str">
            <v>MO10</v>
          </cell>
          <cell r="BF292">
            <v>15</v>
          </cell>
          <cell r="BG292" t="str">
            <v>-</v>
          </cell>
          <cell r="BH292" t="str">
            <v>-</v>
          </cell>
          <cell r="BI292" t="str">
            <v>-</v>
          </cell>
          <cell r="BJ292" t="str">
            <v>-</v>
          </cell>
          <cell r="BK292" t="str">
            <v>-</v>
          </cell>
          <cell r="BL292" t="str">
            <v>-</v>
          </cell>
          <cell r="BM292" t="str">
            <v>-</v>
          </cell>
          <cell r="BN292" t="str">
            <v>-</v>
          </cell>
          <cell r="BO292" t="str">
            <v>-</v>
          </cell>
          <cell r="BP292" t="str">
            <v>-</v>
          </cell>
          <cell r="BQ292" t="str">
            <v>-</v>
          </cell>
          <cell r="BT292">
            <v>0</v>
          </cell>
          <cell r="BW292" t="str">
            <v>Administracion, Imprevistos, Utilidad (AIU)</v>
          </cell>
          <cell r="BX292">
            <v>0.3</v>
          </cell>
          <cell r="BY292">
            <v>0</v>
          </cell>
          <cell r="BZ292">
            <v>0</v>
          </cell>
          <cell r="CA292">
            <v>0</v>
          </cell>
        </row>
        <row r="293">
          <cell r="D293" t="str">
            <v>Conexiones domiciliarias,NO  incluye caja, collar de derivacion ni registro de incorporacion)</v>
          </cell>
          <cell r="E293" t="str">
            <v>unidad</v>
          </cell>
          <cell r="F293" t="str">
            <v>MG501</v>
          </cell>
          <cell r="G293">
            <v>0.1</v>
          </cell>
          <cell r="H293" t="str">
            <v>-</v>
          </cell>
          <cell r="I293" t="str">
            <v>-</v>
          </cell>
          <cell r="J293" t="str">
            <v>-</v>
          </cell>
          <cell r="K293" t="str">
            <v>-</v>
          </cell>
          <cell r="L293" t="str">
            <v>-</v>
          </cell>
          <cell r="M293" t="str">
            <v>-</v>
          </cell>
          <cell r="N293" t="str">
            <v>-</v>
          </cell>
          <cell r="O293" t="str">
            <v>-</v>
          </cell>
          <cell r="P293" t="str">
            <v>IGA3039</v>
          </cell>
          <cell r="Q293">
            <v>1</v>
          </cell>
          <cell r="R293" t="str">
            <v>IGA3118</v>
          </cell>
          <cell r="S293">
            <v>3</v>
          </cell>
          <cell r="T293" t="str">
            <v>IGA3002</v>
          </cell>
          <cell r="U293">
            <v>1</v>
          </cell>
          <cell r="V293" t="str">
            <v>IGE1095</v>
          </cell>
          <cell r="W293">
            <v>2.5000000000000001E-2</v>
          </cell>
          <cell r="X293" t="str">
            <v>-</v>
          </cell>
          <cell r="Y293" t="str">
            <v>-</v>
          </cell>
          <cell r="Z293" t="str">
            <v>-</v>
          </cell>
          <cell r="AA293" t="str">
            <v>-</v>
          </cell>
          <cell r="AB293" t="str">
            <v>-</v>
          </cell>
          <cell r="AC293" t="str">
            <v>-</v>
          </cell>
          <cell r="AD293" t="str">
            <v>-</v>
          </cell>
          <cell r="AE293" t="str">
            <v>-</v>
          </cell>
          <cell r="AF293" t="str">
            <v>-</v>
          </cell>
          <cell r="AG293" t="str">
            <v>-</v>
          </cell>
          <cell r="AH293" t="str">
            <v>-</v>
          </cell>
          <cell r="AI293" t="str">
            <v>-</v>
          </cell>
          <cell r="AJ293">
            <v>0</v>
          </cell>
          <cell r="AK293" t="str">
            <v>-</v>
          </cell>
          <cell r="AL293" t="str">
            <v>-</v>
          </cell>
          <cell r="AM293" t="str">
            <v>-</v>
          </cell>
          <cell r="AN293" t="str">
            <v>-</v>
          </cell>
          <cell r="AO293" t="str">
            <v>-</v>
          </cell>
          <cell r="AP293" t="str">
            <v>-</v>
          </cell>
          <cell r="AQ293" t="str">
            <v>-</v>
          </cell>
          <cell r="AR293" t="str">
            <v>-</v>
          </cell>
          <cell r="AS293" t="str">
            <v>-</v>
          </cell>
          <cell r="AT293" t="str">
            <v>-</v>
          </cell>
          <cell r="AU293" t="str">
            <v>-</v>
          </cell>
          <cell r="AV293" t="str">
            <v>-</v>
          </cell>
          <cell r="AW293">
            <v>1</v>
          </cell>
          <cell r="AX293" t="str">
            <v>-</v>
          </cell>
          <cell r="AY293">
            <v>5</v>
          </cell>
          <cell r="AZ293">
            <v>5</v>
          </cell>
          <cell r="BA293">
            <v>1</v>
          </cell>
          <cell r="BB293" t="str">
            <v>MO20</v>
          </cell>
          <cell r="BC293">
            <v>18</v>
          </cell>
          <cell r="BD293">
            <v>2</v>
          </cell>
          <cell r="BE293" t="str">
            <v>MO10</v>
          </cell>
          <cell r="BF293">
            <v>18</v>
          </cell>
          <cell r="BG293" t="str">
            <v>-</v>
          </cell>
          <cell r="BH293" t="str">
            <v>-</v>
          </cell>
          <cell r="BI293" t="str">
            <v>-</v>
          </cell>
          <cell r="BJ293" t="str">
            <v>-</v>
          </cell>
          <cell r="BK293" t="str">
            <v>-</v>
          </cell>
          <cell r="BL293" t="str">
            <v>-</v>
          </cell>
          <cell r="BM293" t="str">
            <v>-</v>
          </cell>
          <cell r="BN293" t="str">
            <v>-</v>
          </cell>
          <cell r="BO293" t="str">
            <v>-</v>
          </cell>
          <cell r="BP293" t="str">
            <v>-</v>
          </cell>
          <cell r="BQ293" t="str">
            <v>-</v>
          </cell>
          <cell r="BT293">
            <v>0</v>
          </cell>
          <cell r="BW293" t="str">
            <v>Administracion, Imprevistos, Utilidad (AIU)</v>
          </cell>
          <cell r="BX293">
            <v>0.3</v>
          </cell>
          <cell r="BY293">
            <v>0</v>
          </cell>
          <cell r="BZ293">
            <v>0</v>
          </cell>
          <cell r="CA293">
            <v>0</v>
          </cell>
        </row>
        <row r="294">
          <cell r="D294" t="str">
            <v>CONFORMACION DE LA CALZADA EXISTENTE</v>
          </cell>
          <cell r="E294" t="str">
            <v>M2</v>
          </cell>
          <cell r="F294" t="str">
            <v>-</v>
          </cell>
          <cell r="G294" t="str">
            <v>-</v>
          </cell>
          <cell r="H294" t="str">
            <v>MG514</v>
          </cell>
          <cell r="I294">
            <v>850</v>
          </cell>
          <cell r="J294" t="str">
            <v>MG525</v>
          </cell>
          <cell r="K294">
            <v>850</v>
          </cell>
          <cell r="L294" t="str">
            <v>MG504</v>
          </cell>
          <cell r="M294">
            <v>850</v>
          </cell>
          <cell r="N294" t="str">
            <v>-</v>
          </cell>
          <cell r="O294" t="str">
            <v>-</v>
          </cell>
          <cell r="P294" t="str">
            <v>IGE1013</v>
          </cell>
          <cell r="Q294">
            <v>2</v>
          </cell>
          <cell r="R294" t="str">
            <v>-</v>
          </cell>
          <cell r="S294" t="str">
            <v>-</v>
          </cell>
          <cell r="T294" t="str">
            <v>-</v>
          </cell>
          <cell r="U294" t="str">
            <v>-</v>
          </cell>
          <cell r="V294" t="str">
            <v>-</v>
          </cell>
          <cell r="W294" t="str">
            <v>-</v>
          </cell>
          <cell r="X294" t="str">
            <v>-</v>
          </cell>
          <cell r="Y294" t="str">
            <v>-</v>
          </cell>
          <cell r="Z294" t="str">
            <v>-</v>
          </cell>
          <cell r="AA294" t="str">
            <v>-</v>
          </cell>
          <cell r="AB294" t="str">
            <v>-</v>
          </cell>
          <cell r="AC294" t="str">
            <v>-</v>
          </cell>
          <cell r="AD294" t="str">
            <v>-</v>
          </cell>
          <cell r="AE294" t="str">
            <v>-</v>
          </cell>
          <cell r="AF294" t="str">
            <v>-</v>
          </cell>
          <cell r="AG294" t="str">
            <v>-</v>
          </cell>
          <cell r="AH294" t="str">
            <v>-</v>
          </cell>
          <cell r="AI294" t="str">
            <v>-</v>
          </cell>
          <cell r="AJ294">
            <v>0</v>
          </cell>
          <cell r="AK294" t="str">
            <v>-</v>
          </cell>
          <cell r="AL294" t="str">
            <v>-</v>
          </cell>
          <cell r="AM294" t="str">
            <v>-</v>
          </cell>
          <cell r="AN294" t="str">
            <v>-</v>
          </cell>
          <cell r="AO294" t="str">
            <v>-</v>
          </cell>
          <cell r="AP294" t="str">
            <v>-</v>
          </cell>
          <cell r="AQ294" t="str">
            <v>-</v>
          </cell>
          <cell r="AR294" t="str">
            <v>-</v>
          </cell>
          <cell r="AS294" t="str">
            <v>-</v>
          </cell>
          <cell r="AT294" t="str">
            <v>-</v>
          </cell>
          <cell r="AU294" t="str">
            <v>-</v>
          </cell>
          <cell r="AV294" t="str">
            <v>-</v>
          </cell>
          <cell r="AW294">
            <v>1</v>
          </cell>
          <cell r="AX294" t="str">
            <v>-</v>
          </cell>
          <cell r="AY294">
            <v>5</v>
          </cell>
          <cell r="AZ294">
            <v>5</v>
          </cell>
          <cell r="BA294">
            <v>2</v>
          </cell>
          <cell r="BB294" t="str">
            <v>MO10</v>
          </cell>
          <cell r="BC294">
            <v>6800</v>
          </cell>
          <cell r="BD294" t="str">
            <v>-</v>
          </cell>
          <cell r="BE294" t="str">
            <v>-</v>
          </cell>
          <cell r="BF294" t="str">
            <v>-</v>
          </cell>
          <cell r="BG294" t="str">
            <v>-</v>
          </cell>
          <cell r="BH294" t="str">
            <v>-</v>
          </cell>
          <cell r="BI294" t="str">
            <v>-</v>
          </cell>
          <cell r="BJ294" t="str">
            <v>-</v>
          </cell>
          <cell r="BK294" t="str">
            <v>-</v>
          </cell>
          <cell r="BL294" t="str">
            <v>-</v>
          </cell>
          <cell r="BM294" t="str">
            <v>-</v>
          </cell>
          <cell r="BN294" t="str">
            <v>-</v>
          </cell>
          <cell r="BO294" t="str">
            <v>-</v>
          </cell>
          <cell r="BP294" t="str">
            <v>-</v>
          </cell>
          <cell r="BQ294" t="str">
            <v>-</v>
          </cell>
          <cell r="BT294">
            <v>780000</v>
          </cell>
          <cell r="BU294" t="str">
            <v>VIAS CUITIVA</v>
          </cell>
          <cell r="BW294" t="str">
            <v>Administracion, Imprevistos, Utilidad (AIU)</v>
          </cell>
          <cell r="BX294">
            <v>0.3</v>
          </cell>
          <cell r="BY294">
            <v>0</v>
          </cell>
          <cell r="BZ294">
            <v>0</v>
          </cell>
          <cell r="CA294">
            <v>0</v>
          </cell>
        </row>
        <row r="295">
          <cell r="D295" t="str">
            <v>Conos de guia</v>
          </cell>
          <cell r="E295" t="str">
            <v>UN</v>
          </cell>
          <cell r="F295" t="str">
            <v>MG501</v>
          </cell>
          <cell r="G295">
            <v>0.05</v>
          </cell>
          <cell r="H295" t="str">
            <v>-</v>
          </cell>
          <cell r="I295" t="str">
            <v>-</v>
          </cell>
          <cell r="J295" t="str">
            <v>-</v>
          </cell>
          <cell r="K295" t="str">
            <v>-</v>
          </cell>
          <cell r="L295" t="str">
            <v>-</v>
          </cell>
          <cell r="M295" t="str">
            <v>-</v>
          </cell>
          <cell r="N295" t="str">
            <v>-</v>
          </cell>
          <cell r="O295" t="str">
            <v>-</v>
          </cell>
          <cell r="P295" t="str">
            <v>C5187</v>
          </cell>
          <cell r="Q295">
            <v>1</v>
          </cell>
          <cell r="R295" t="str">
            <v>-</v>
          </cell>
          <cell r="S295" t="str">
            <v>-</v>
          </cell>
          <cell r="T295" t="str">
            <v>-</v>
          </cell>
          <cell r="U295" t="str">
            <v>-</v>
          </cell>
          <cell r="V295" t="str">
            <v>-</v>
          </cell>
          <cell r="W295" t="str">
            <v>-</v>
          </cell>
          <cell r="X295" t="str">
            <v>-</v>
          </cell>
          <cell r="Y295" t="str">
            <v>-</v>
          </cell>
          <cell r="Z295" t="str">
            <v>-</v>
          </cell>
          <cell r="AA295" t="str">
            <v>-</v>
          </cell>
          <cell r="AB295" t="str">
            <v>-</v>
          </cell>
          <cell r="AC295" t="str">
            <v>-</v>
          </cell>
          <cell r="AD295" t="str">
            <v>-</v>
          </cell>
          <cell r="AE295" t="str">
            <v>-</v>
          </cell>
          <cell r="AF295" t="str">
            <v>-</v>
          </cell>
          <cell r="AG295" t="str">
            <v>-</v>
          </cell>
          <cell r="AH295" t="str">
            <v>-</v>
          </cell>
          <cell r="AI295" t="str">
            <v>-</v>
          </cell>
          <cell r="AJ295">
            <v>0</v>
          </cell>
          <cell r="AK295" t="str">
            <v>-</v>
          </cell>
          <cell r="AL295" t="str">
            <v>-</v>
          </cell>
          <cell r="AM295" t="str">
            <v>-</v>
          </cell>
          <cell r="AN295" t="str">
            <v>-</v>
          </cell>
          <cell r="AO295" t="str">
            <v>-</v>
          </cell>
          <cell r="AP295" t="str">
            <v>-</v>
          </cell>
          <cell r="AQ295" t="str">
            <v>-</v>
          </cell>
          <cell r="AR295" t="str">
            <v>-</v>
          </cell>
          <cell r="AS295" t="str">
            <v>-</v>
          </cell>
          <cell r="AT295" t="str">
            <v>-</v>
          </cell>
          <cell r="AU295" t="str">
            <v>-</v>
          </cell>
          <cell r="AV295" t="str">
            <v>-</v>
          </cell>
          <cell r="AW295">
            <v>1</v>
          </cell>
          <cell r="AX295" t="str">
            <v>-</v>
          </cell>
          <cell r="AY295">
            <v>5</v>
          </cell>
          <cell r="AZ295">
            <v>5</v>
          </cell>
          <cell r="BA295">
            <v>1</v>
          </cell>
          <cell r="BB295" t="str">
            <v>MO10</v>
          </cell>
          <cell r="BC295">
            <v>20</v>
          </cell>
          <cell r="BD295" t="str">
            <v>-</v>
          </cell>
          <cell r="BE295" t="str">
            <v>-</v>
          </cell>
          <cell r="BF295" t="str">
            <v>-</v>
          </cell>
          <cell r="BG295" t="str">
            <v>-</v>
          </cell>
          <cell r="BH295" t="str">
            <v>-</v>
          </cell>
          <cell r="BI295" t="str">
            <v>-</v>
          </cell>
          <cell r="BJ295" t="str">
            <v>-</v>
          </cell>
          <cell r="BK295" t="str">
            <v>-</v>
          </cell>
          <cell r="BL295" t="str">
            <v>-</v>
          </cell>
          <cell r="BM295" t="str">
            <v>-</v>
          </cell>
          <cell r="BN295" t="str">
            <v>-</v>
          </cell>
          <cell r="BO295" t="str">
            <v>-</v>
          </cell>
          <cell r="BP295" t="str">
            <v>-</v>
          </cell>
          <cell r="BQ295" t="str">
            <v>-</v>
          </cell>
          <cell r="BT295">
            <v>0</v>
          </cell>
          <cell r="BU295" t="str">
            <v>PDA ALCANTARILLADO SAN MIGUEL DE SEMA</v>
          </cell>
          <cell r="BW295" t="str">
            <v>Administracion, Imprevistos, Utilidad (AIU)</v>
          </cell>
          <cell r="BX295">
            <v>0.3</v>
          </cell>
          <cell r="BY295">
            <v>0</v>
          </cell>
          <cell r="BZ295">
            <v>0</v>
          </cell>
          <cell r="CA295">
            <v>0</v>
          </cell>
        </row>
        <row r="296">
          <cell r="D296" t="str">
            <v>CONSTRUCCIÓN A TODO COSTO DE CILINDRO POZO DE INSPECCIÓN EN MAMPOSTERIA e=0,37 ESCALRA Diametro = 5/8" PAÑETE IMPERMEABILIZADO CARGUES INFERIOR Y SUPERIOR CONCRETO PREFABRICADO SEGÚN NORMA EAAB H=(1,00 A 1.50 m)</v>
          </cell>
          <cell r="E296" t="str">
            <v>UND</v>
          </cell>
          <cell r="F296" t="str">
            <v>MG501</v>
          </cell>
          <cell r="G296">
            <v>0.05</v>
          </cell>
          <cell r="H296" t="str">
            <v>-</v>
          </cell>
          <cell r="I296" t="str">
            <v>-</v>
          </cell>
          <cell r="J296" t="str">
            <v>-</v>
          </cell>
          <cell r="K296" t="str">
            <v>-</v>
          </cell>
          <cell r="L296" t="str">
            <v>-</v>
          </cell>
          <cell r="M296" t="str">
            <v>-</v>
          </cell>
          <cell r="N296" t="str">
            <v>-</v>
          </cell>
          <cell r="O296" t="str">
            <v>-</v>
          </cell>
          <cell r="P296" t="str">
            <v>IGA3183</v>
          </cell>
          <cell r="Q296">
            <v>5.7</v>
          </cell>
          <cell r="R296" t="str">
            <v>IGA3007</v>
          </cell>
          <cell r="S296">
            <v>0.35</v>
          </cell>
          <cell r="T296" t="str">
            <v>IGA3005</v>
          </cell>
          <cell r="U296">
            <v>1</v>
          </cell>
          <cell r="V296" t="str">
            <v>IGA3041</v>
          </cell>
          <cell r="W296">
            <v>3.8</v>
          </cell>
          <cell r="X296" t="str">
            <v>IGA3042</v>
          </cell>
          <cell r="Y296">
            <v>4</v>
          </cell>
          <cell r="Z296" t="str">
            <v>-</v>
          </cell>
          <cell r="AA296" t="str">
            <v>-</v>
          </cell>
          <cell r="AB296" t="str">
            <v>-</v>
          </cell>
          <cell r="AC296" t="str">
            <v>-</v>
          </cell>
          <cell r="AD296" t="str">
            <v>-</v>
          </cell>
          <cell r="AE296" t="str">
            <v>-</v>
          </cell>
          <cell r="AF296" t="str">
            <v>-</v>
          </cell>
          <cell r="AG296" t="str">
            <v>-</v>
          </cell>
          <cell r="AH296" t="str">
            <v>-</v>
          </cell>
          <cell r="AI296" t="str">
            <v>-</v>
          </cell>
          <cell r="AJ296">
            <v>0</v>
          </cell>
          <cell r="AK296" t="str">
            <v>-</v>
          </cell>
          <cell r="AL296" t="str">
            <v>-</v>
          </cell>
          <cell r="AM296" t="str">
            <v>-</v>
          </cell>
          <cell r="AN296" t="str">
            <v>-</v>
          </cell>
          <cell r="AO296" t="str">
            <v>-</v>
          </cell>
          <cell r="AP296" t="str">
            <v>-</v>
          </cell>
          <cell r="AQ296" t="str">
            <v>-</v>
          </cell>
          <cell r="AR296" t="str">
            <v>-</v>
          </cell>
          <cell r="AS296" t="str">
            <v>-</v>
          </cell>
          <cell r="AT296" t="str">
            <v>-</v>
          </cell>
          <cell r="AU296" t="str">
            <v>-</v>
          </cell>
          <cell r="AV296" t="str">
            <v>-</v>
          </cell>
          <cell r="AW296">
            <v>1</v>
          </cell>
          <cell r="AX296" t="str">
            <v>-</v>
          </cell>
          <cell r="AY296">
            <v>5</v>
          </cell>
          <cell r="AZ296">
            <v>5</v>
          </cell>
          <cell r="BA296">
            <v>1</v>
          </cell>
          <cell r="BB296" t="str">
            <v>MO20</v>
          </cell>
          <cell r="BC296">
            <v>0.6</v>
          </cell>
          <cell r="BD296">
            <v>1</v>
          </cell>
          <cell r="BE296" t="str">
            <v>MO10</v>
          </cell>
          <cell r="BF296">
            <v>0.6</v>
          </cell>
          <cell r="BG296" t="str">
            <v>-</v>
          </cell>
          <cell r="BH296" t="str">
            <v>-</v>
          </cell>
          <cell r="BI296" t="str">
            <v>-</v>
          </cell>
          <cell r="BJ296" t="str">
            <v>-</v>
          </cell>
          <cell r="BK296" t="str">
            <v>-</v>
          </cell>
          <cell r="BL296" t="str">
            <v>-</v>
          </cell>
          <cell r="BM296" t="str">
            <v>-</v>
          </cell>
          <cell r="BN296" t="str">
            <v>-</v>
          </cell>
          <cell r="BO296" t="str">
            <v>-</v>
          </cell>
          <cell r="BP296" t="str">
            <v>-</v>
          </cell>
          <cell r="BQ296" t="str">
            <v>-</v>
          </cell>
          <cell r="BT296">
            <v>0</v>
          </cell>
          <cell r="BW296" t="str">
            <v>Administracion, Imprevistos, Utilidad (AIU)</v>
          </cell>
          <cell r="BX296">
            <v>0.3</v>
          </cell>
          <cell r="BY296">
            <v>0</v>
          </cell>
          <cell r="BZ296">
            <v>0</v>
          </cell>
          <cell r="CA296">
            <v>0</v>
          </cell>
        </row>
        <row r="297">
          <cell r="D297" t="str">
            <v>CONSTRUCCIÓN A TODO COSTO DE CILINDRO POZO DE INSPECCIÓN EN MAMPOSTERIA e=0,37 ESCALRA Diametro = 5/8" PAÑETE IMPERMEABILIZADO CARGUES INFERIOR Y SUPERIOR CONCRETO PREFABRICADO SEGÚN NORMA EAAB H=(1,50 A 2.00 m)</v>
          </cell>
          <cell r="E297" t="str">
            <v>UND</v>
          </cell>
          <cell r="F297" t="str">
            <v>MG501</v>
          </cell>
          <cell r="G297">
            <v>0.05</v>
          </cell>
          <cell r="H297" t="str">
            <v>-</v>
          </cell>
          <cell r="I297" t="str">
            <v>-</v>
          </cell>
          <cell r="J297" t="str">
            <v>-</v>
          </cell>
          <cell r="K297" t="str">
            <v>-</v>
          </cell>
          <cell r="L297" t="str">
            <v>-</v>
          </cell>
          <cell r="M297" t="str">
            <v>-</v>
          </cell>
          <cell r="N297" t="str">
            <v>-</v>
          </cell>
          <cell r="O297" t="str">
            <v>-</v>
          </cell>
          <cell r="P297" t="str">
            <v>IGA3183</v>
          </cell>
          <cell r="Q297">
            <v>7.4</v>
          </cell>
          <cell r="R297" t="str">
            <v>IGA3007</v>
          </cell>
          <cell r="S297">
            <v>0.35</v>
          </cell>
          <cell r="T297" t="str">
            <v>IGA3005</v>
          </cell>
          <cell r="U297">
            <v>1</v>
          </cell>
          <cell r="V297" t="str">
            <v>IGA3041</v>
          </cell>
          <cell r="W297">
            <v>6.3</v>
          </cell>
          <cell r="X297" t="str">
            <v>IGA3042</v>
          </cell>
          <cell r="Y297">
            <v>6</v>
          </cell>
          <cell r="Z297" t="str">
            <v>-</v>
          </cell>
          <cell r="AA297" t="str">
            <v>-</v>
          </cell>
          <cell r="AB297" t="str">
            <v>-</v>
          </cell>
          <cell r="AC297" t="str">
            <v>-</v>
          </cell>
          <cell r="AD297" t="str">
            <v>-</v>
          </cell>
          <cell r="AE297" t="str">
            <v>-</v>
          </cell>
          <cell r="AF297" t="str">
            <v>-</v>
          </cell>
          <cell r="AG297" t="str">
            <v>-</v>
          </cell>
          <cell r="AH297" t="str">
            <v>-</v>
          </cell>
          <cell r="AI297" t="str">
            <v>-</v>
          </cell>
          <cell r="AJ297">
            <v>0</v>
          </cell>
          <cell r="AK297" t="str">
            <v>-</v>
          </cell>
          <cell r="AL297" t="str">
            <v>-</v>
          </cell>
          <cell r="AM297" t="str">
            <v>-</v>
          </cell>
          <cell r="AN297" t="str">
            <v>-</v>
          </cell>
          <cell r="AO297" t="str">
            <v>-</v>
          </cell>
          <cell r="AP297" t="str">
            <v>-</v>
          </cell>
          <cell r="AQ297" t="str">
            <v>-</v>
          </cell>
          <cell r="AR297" t="str">
            <v>-</v>
          </cell>
          <cell r="AS297" t="str">
            <v>-</v>
          </cell>
          <cell r="AT297" t="str">
            <v>-</v>
          </cell>
          <cell r="AU297" t="str">
            <v>-</v>
          </cell>
          <cell r="AV297" t="str">
            <v>-</v>
          </cell>
          <cell r="AW297">
            <v>1</v>
          </cell>
          <cell r="AX297" t="str">
            <v>-</v>
          </cell>
          <cell r="AY297">
            <v>5</v>
          </cell>
          <cell r="AZ297">
            <v>5</v>
          </cell>
          <cell r="BA297">
            <v>1</v>
          </cell>
          <cell r="BB297" t="str">
            <v>MO20</v>
          </cell>
          <cell r="BC297">
            <v>0.6</v>
          </cell>
          <cell r="BD297">
            <v>2</v>
          </cell>
          <cell r="BE297" t="str">
            <v>MO10</v>
          </cell>
          <cell r="BF297">
            <v>0.6</v>
          </cell>
          <cell r="BG297" t="str">
            <v>-</v>
          </cell>
          <cell r="BH297" t="str">
            <v>-</v>
          </cell>
          <cell r="BI297" t="str">
            <v>-</v>
          </cell>
          <cell r="BJ297" t="str">
            <v>-</v>
          </cell>
          <cell r="BK297" t="str">
            <v>-</v>
          </cell>
          <cell r="BL297" t="str">
            <v>-</v>
          </cell>
          <cell r="BM297" t="str">
            <v>-</v>
          </cell>
          <cell r="BN297" t="str">
            <v>-</v>
          </cell>
          <cell r="BO297" t="str">
            <v>-</v>
          </cell>
          <cell r="BP297" t="str">
            <v>-</v>
          </cell>
          <cell r="BQ297" t="str">
            <v>-</v>
          </cell>
          <cell r="BT297">
            <v>0</v>
          </cell>
          <cell r="BW297" t="str">
            <v>Administracion, Imprevistos, Utilidad (AIU)</v>
          </cell>
          <cell r="BX297">
            <v>0.3</v>
          </cell>
          <cell r="BY297">
            <v>0</v>
          </cell>
          <cell r="BZ297">
            <v>0</v>
          </cell>
          <cell r="CA297">
            <v>0</v>
          </cell>
        </row>
        <row r="298">
          <cell r="D298" t="str">
            <v>CONSTRUCCIÓN A TODO COSTO DE CILINDRO POZO DE INSPECCIÓN EN MAMPOSTERIA e=0,37 ESCALRA Diametro = 5/8" PAÑETE IMPERMEABILIZADO CARGUES INFERIOR Y SUPERIOR CONCRETO PREFABRICADO SEGÚN NORMA EAAB H=(2,50 A 3.50 m)</v>
          </cell>
          <cell r="E298" t="str">
            <v>UND</v>
          </cell>
          <cell r="F298" t="str">
            <v>MG501</v>
          </cell>
          <cell r="G298">
            <v>0.05</v>
          </cell>
          <cell r="H298" t="str">
            <v>-</v>
          </cell>
          <cell r="I298" t="str">
            <v>-</v>
          </cell>
          <cell r="J298" t="str">
            <v>-</v>
          </cell>
          <cell r="K298" t="str">
            <v>-</v>
          </cell>
          <cell r="L298" t="str">
            <v>-</v>
          </cell>
          <cell r="M298" t="str">
            <v>-</v>
          </cell>
          <cell r="N298" t="str">
            <v>-</v>
          </cell>
          <cell r="O298" t="str">
            <v>-</v>
          </cell>
          <cell r="P298" t="str">
            <v>IGA3183</v>
          </cell>
          <cell r="Q298">
            <v>9.5</v>
          </cell>
          <cell r="R298" t="str">
            <v>IGA3007</v>
          </cell>
          <cell r="S298">
            <v>0.4</v>
          </cell>
          <cell r="T298" t="str">
            <v>IGA3005</v>
          </cell>
          <cell r="U298">
            <v>1</v>
          </cell>
          <cell r="V298" t="str">
            <v>IGA3041</v>
          </cell>
          <cell r="W298">
            <v>8.4</v>
          </cell>
          <cell r="X298" t="str">
            <v>IGA3042</v>
          </cell>
          <cell r="Y298">
            <v>8</v>
          </cell>
          <cell r="Z298" t="str">
            <v>-</v>
          </cell>
          <cell r="AA298" t="str">
            <v>-</v>
          </cell>
          <cell r="AB298" t="str">
            <v>-</v>
          </cell>
          <cell r="AC298" t="str">
            <v>-</v>
          </cell>
          <cell r="AD298" t="str">
            <v>-</v>
          </cell>
          <cell r="AE298" t="str">
            <v>-</v>
          </cell>
          <cell r="AF298" t="str">
            <v>-</v>
          </cell>
          <cell r="AG298" t="str">
            <v>-</v>
          </cell>
          <cell r="AH298" t="str">
            <v>-</v>
          </cell>
          <cell r="AI298" t="str">
            <v>-</v>
          </cell>
          <cell r="AJ298">
            <v>0</v>
          </cell>
          <cell r="AK298" t="str">
            <v>-</v>
          </cell>
          <cell r="AL298" t="str">
            <v>-</v>
          </cell>
          <cell r="AM298" t="str">
            <v>-</v>
          </cell>
          <cell r="AN298" t="str">
            <v>-</v>
          </cell>
          <cell r="AO298" t="str">
            <v>-</v>
          </cell>
          <cell r="AP298" t="str">
            <v>-</v>
          </cell>
          <cell r="AQ298" t="str">
            <v>-</v>
          </cell>
          <cell r="AR298" t="str">
            <v>-</v>
          </cell>
          <cell r="AS298" t="str">
            <v>-</v>
          </cell>
          <cell r="AT298" t="str">
            <v>-</v>
          </cell>
          <cell r="AU298" t="str">
            <v>-</v>
          </cell>
          <cell r="AV298" t="str">
            <v>-</v>
          </cell>
          <cell r="AW298">
            <v>1</v>
          </cell>
          <cell r="AX298" t="str">
            <v>-</v>
          </cell>
          <cell r="AY298">
            <v>5</v>
          </cell>
          <cell r="AZ298">
            <v>5</v>
          </cell>
          <cell r="BA298">
            <v>1</v>
          </cell>
          <cell r="BB298" t="str">
            <v>MO20</v>
          </cell>
          <cell r="BC298">
            <v>0.3</v>
          </cell>
          <cell r="BD298">
            <v>3</v>
          </cell>
          <cell r="BE298" t="str">
            <v>MO10</v>
          </cell>
          <cell r="BF298">
            <v>0.3</v>
          </cell>
          <cell r="BG298" t="str">
            <v>-</v>
          </cell>
          <cell r="BH298" t="str">
            <v>-</v>
          </cell>
          <cell r="BI298" t="str">
            <v>-</v>
          </cell>
          <cell r="BJ298" t="str">
            <v>-</v>
          </cell>
          <cell r="BK298" t="str">
            <v>-</v>
          </cell>
          <cell r="BL298" t="str">
            <v>-</v>
          </cell>
          <cell r="BM298" t="str">
            <v>-</v>
          </cell>
          <cell r="BN298" t="str">
            <v>-</v>
          </cell>
          <cell r="BO298" t="str">
            <v>-</v>
          </cell>
          <cell r="BP298" t="str">
            <v>-</v>
          </cell>
          <cell r="BQ298" t="str">
            <v>-</v>
          </cell>
          <cell r="BT298">
            <v>0</v>
          </cell>
          <cell r="BW298" t="str">
            <v>Administracion, Imprevistos, Utilidad (AIU)</v>
          </cell>
          <cell r="BX298">
            <v>0.3</v>
          </cell>
          <cell r="BY298">
            <v>0</v>
          </cell>
          <cell r="BZ298">
            <v>0</v>
          </cell>
          <cell r="CA298">
            <v>0</v>
          </cell>
        </row>
        <row r="299">
          <cell r="D299" t="str">
            <v>CONSTRUCCIÓN A TODO COSTO DE CILINDRO POZO DE INSPECCIÓN EN MAMPOSTERÍA e=0,37, ESCALERAS Ø=5/8", PAÑETE IMPERMEABILIZADO, CARGUES INFERIOR Y SUPERIOR CONCRETO PREFABRICADO, SEGÚN NORMA EAAB.H=(2.50-3.50 m)</v>
          </cell>
          <cell r="E299" t="str">
            <v>UND</v>
          </cell>
          <cell r="F299" t="str">
            <v>MG501</v>
          </cell>
          <cell r="G299">
            <v>0.05</v>
          </cell>
          <cell r="H299" t="str">
            <v>-</v>
          </cell>
          <cell r="I299" t="str">
            <v>-</v>
          </cell>
          <cell r="J299" t="str">
            <v>-</v>
          </cell>
          <cell r="K299" t="str">
            <v>-</v>
          </cell>
          <cell r="L299" t="str">
            <v>-</v>
          </cell>
          <cell r="M299" t="str">
            <v>-</v>
          </cell>
          <cell r="N299" t="str">
            <v>-</v>
          </cell>
          <cell r="O299" t="str">
            <v>-</v>
          </cell>
          <cell r="P299" t="str">
            <v>IGA3037</v>
          </cell>
          <cell r="Q299">
            <v>16.899999999999999</v>
          </cell>
          <cell r="R299" t="str">
            <v>IGA3007</v>
          </cell>
          <cell r="S299">
            <v>0.6</v>
          </cell>
          <cell r="T299" t="str">
            <v>IGA3005</v>
          </cell>
          <cell r="U299">
            <v>1</v>
          </cell>
          <cell r="V299" t="str">
            <v>IGA3041</v>
          </cell>
          <cell r="W299">
            <v>9.4</v>
          </cell>
          <cell r="X299" t="str">
            <v>IGA3042</v>
          </cell>
          <cell r="Y299">
            <v>10</v>
          </cell>
          <cell r="Z299" t="str">
            <v>-</v>
          </cell>
          <cell r="AA299" t="str">
            <v>-</v>
          </cell>
          <cell r="AB299" t="str">
            <v>-</v>
          </cell>
          <cell r="AC299" t="str">
            <v>-</v>
          </cell>
          <cell r="AD299" t="str">
            <v>-</v>
          </cell>
          <cell r="AE299" t="str">
            <v>-</v>
          </cell>
          <cell r="AF299" t="str">
            <v>-</v>
          </cell>
          <cell r="AG299" t="str">
            <v>-</v>
          </cell>
          <cell r="AH299" t="str">
            <v>-</v>
          </cell>
          <cell r="AI299" t="str">
            <v>-</v>
          </cell>
          <cell r="AJ299">
            <v>0</v>
          </cell>
          <cell r="AK299" t="str">
            <v>-</v>
          </cell>
          <cell r="AL299" t="str">
            <v>-</v>
          </cell>
          <cell r="AM299" t="str">
            <v>-</v>
          </cell>
          <cell r="AN299" t="str">
            <v>-</v>
          </cell>
          <cell r="AO299" t="str">
            <v>-</v>
          </cell>
          <cell r="AP299" t="str">
            <v>-</v>
          </cell>
          <cell r="AQ299" t="str">
            <v>-</v>
          </cell>
          <cell r="AR299" t="str">
            <v>-</v>
          </cell>
          <cell r="AS299" t="str">
            <v>-</v>
          </cell>
          <cell r="AT299" t="str">
            <v>-</v>
          </cell>
          <cell r="AU299" t="str">
            <v>-</v>
          </cell>
          <cell r="AV299" t="str">
            <v>-</v>
          </cell>
          <cell r="AW299">
            <v>1</v>
          </cell>
          <cell r="AX299" t="str">
            <v>-</v>
          </cell>
          <cell r="AY299">
            <v>5</v>
          </cell>
          <cell r="AZ299">
            <v>5</v>
          </cell>
          <cell r="BA299">
            <v>1</v>
          </cell>
          <cell r="BB299" t="str">
            <v>MO20</v>
          </cell>
          <cell r="BC299">
            <v>0.25</v>
          </cell>
          <cell r="BD299">
            <v>2</v>
          </cell>
          <cell r="BE299" t="str">
            <v>MO10</v>
          </cell>
          <cell r="BF299">
            <v>0.25</v>
          </cell>
          <cell r="BG299" t="str">
            <v>-</v>
          </cell>
          <cell r="BH299" t="str">
            <v>-</v>
          </cell>
          <cell r="BI299" t="str">
            <v>-</v>
          </cell>
          <cell r="BJ299" t="str">
            <v>-</v>
          </cell>
          <cell r="BK299" t="str">
            <v>-</v>
          </cell>
          <cell r="BL299" t="str">
            <v>-</v>
          </cell>
          <cell r="BM299" t="str">
            <v>-</v>
          </cell>
          <cell r="BN299" t="str">
            <v>-</v>
          </cell>
          <cell r="BO299" t="str">
            <v>-</v>
          </cell>
          <cell r="BP299" t="str">
            <v>-</v>
          </cell>
          <cell r="BQ299" t="str">
            <v>-</v>
          </cell>
          <cell r="BT299">
            <v>0</v>
          </cell>
          <cell r="BW299" t="str">
            <v>Administracion, Imprevistos, Utilidad (AIU)</v>
          </cell>
          <cell r="BX299">
            <v>0.3</v>
          </cell>
          <cell r="BY299">
            <v>0</v>
          </cell>
          <cell r="BZ299">
            <v>0</v>
          </cell>
          <cell r="CA299">
            <v>0</v>
          </cell>
        </row>
        <row r="300">
          <cell r="D300" t="str">
            <v>CONSTRUCCIÓN A TODO COSTO DE CILINDRO POZO DE INSPECCIÓN EN MAMPOSTERÍA e=0,37, ESCALERAS Ø=5/8", PAÑETE IMPERMEABILIZADO, CARGUES INFERIOR Y SUPERIOR CONCRETO PREFABRICADO, SEGÚN NORMA EAAB.H=(3.50-4.00 m)</v>
          </cell>
          <cell r="E300" t="str">
            <v>UND</v>
          </cell>
          <cell r="F300" t="str">
            <v>MG501</v>
          </cell>
          <cell r="G300">
            <v>0.05</v>
          </cell>
          <cell r="H300" t="str">
            <v>-</v>
          </cell>
          <cell r="I300" t="str">
            <v>-</v>
          </cell>
          <cell r="J300" t="str">
            <v>-</v>
          </cell>
          <cell r="K300" t="str">
            <v>-</v>
          </cell>
          <cell r="L300" t="str">
            <v>-</v>
          </cell>
          <cell r="M300" t="str">
            <v>-</v>
          </cell>
          <cell r="N300" t="str">
            <v>-</v>
          </cell>
          <cell r="O300" t="str">
            <v>-</v>
          </cell>
          <cell r="P300" t="str">
            <v>IGA3183</v>
          </cell>
          <cell r="Q300">
            <v>12</v>
          </cell>
          <cell r="R300" t="str">
            <v>IGA3007</v>
          </cell>
          <cell r="S300">
            <v>0.45</v>
          </cell>
          <cell r="T300" t="str">
            <v>IGA3005</v>
          </cell>
          <cell r="U300">
            <v>1</v>
          </cell>
          <cell r="V300" t="str">
            <v>IGA3041</v>
          </cell>
          <cell r="W300">
            <v>12.6</v>
          </cell>
          <cell r="X300" t="str">
            <v>IGA3042</v>
          </cell>
          <cell r="Y300">
            <v>10</v>
          </cell>
          <cell r="Z300" t="str">
            <v>-</v>
          </cell>
          <cell r="AA300" t="str">
            <v>-</v>
          </cell>
          <cell r="AB300" t="str">
            <v>-</v>
          </cell>
          <cell r="AC300" t="str">
            <v>-</v>
          </cell>
          <cell r="AD300" t="str">
            <v>-</v>
          </cell>
          <cell r="AE300" t="str">
            <v>-</v>
          </cell>
          <cell r="AF300" t="str">
            <v>-</v>
          </cell>
          <cell r="AG300" t="str">
            <v>-</v>
          </cell>
          <cell r="AH300" t="str">
            <v>-</v>
          </cell>
          <cell r="AI300" t="str">
            <v>-</v>
          </cell>
          <cell r="AJ300">
            <v>0</v>
          </cell>
          <cell r="AK300" t="str">
            <v>-</v>
          </cell>
          <cell r="AL300" t="str">
            <v>-</v>
          </cell>
          <cell r="AM300" t="str">
            <v>-</v>
          </cell>
          <cell r="AN300" t="str">
            <v>-</v>
          </cell>
          <cell r="AO300" t="str">
            <v>-</v>
          </cell>
          <cell r="AP300" t="str">
            <v>-</v>
          </cell>
          <cell r="AQ300" t="str">
            <v>-</v>
          </cell>
          <cell r="AR300" t="str">
            <v>-</v>
          </cell>
          <cell r="AS300" t="str">
            <v>-</v>
          </cell>
          <cell r="AT300" t="str">
            <v>-</v>
          </cell>
          <cell r="AU300" t="str">
            <v>-</v>
          </cell>
          <cell r="AV300" t="str">
            <v>-</v>
          </cell>
          <cell r="AW300">
            <v>1</v>
          </cell>
          <cell r="AX300" t="str">
            <v>-</v>
          </cell>
          <cell r="AY300">
            <v>5</v>
          </cell>
          <cell r="AZ300">
            <v>5</v>
          </cell>
          <cell r="BA300">
            <v>1</v>
          </cell>
          <cell r="BB300" t="str">
            <v>MO20</v>
          </cell>
          <cell r="BC300">
            <v>0.2</v>
          </cell>
          <cell r="BD300">
            <v>3</v>
          </cell>
          <cell r="BE300" t="str">
            <v>MO10</v>
          </cell>
          <cell r="BF300">
            <v>0.2</v>
          </cell>
          <cell r="BG300" t="str">
            <v>-</v>
          </cell>
          <cell r="BH300" t="str">
            <v>-</v>
          </cell>
          <cell r="BI300" t="str">
            <v>-</v>
          </cell>
          <cell r="BJ300" t="str">
            <v>-</v>
          </cell>
          <cell r="BK300" t="str">
            <v>-</v>
          </cell>
          <cell r="BL300" t="str">
            <v>-</v>
          </cell>
          <cell r="BM300" t="str">
            <v>-</v>
          </cell>
          <cell r="BN300" t="str">
            <v>-</v>
          </cell>
          <cell r="BO300" t="str">
            <v>-</v>
          </cell>
          <cell r="BP300" t="str">
            <v>-</v>
          </cell>
          <cell r="BQ300" t="str">
            <v>-</v>
          </cell>
          <cell r="BT300">
            <v>0</v>
          </cell>
          <cell r="BW300" t="str">
            <v>Administracion, Imprevistos, Utilidad (AIU)</v>
          </cell>
          <cell r="BX300">
            <v>0.3</v>
          </cell>
          <cell r="BY300">
            <v>0</v>
          </cell>
          <cell r="BZ300">
            <v>0</v>
          </cell>
          <cell r="CA300">
            <v>0</v>
          </cell>
        </row>
        <row r="301">
          <cell r="D301" t="str">
            <v>CONSTRUCCION CAJAS PARA DOMICILIARIA DE 30*40 cm EN MAMPOSTERIA INC REGISTRO,UNIVERSALES ,TAPA EN LAMINA CLA 12 CON ANC Y CANDADO.</v>
          </cell>
          <cell r="E301" t="str">
            <v>un</v>
          </cell>
          <cell r="F301" t="str">
            <v>MG501</v>
          </cell>
          <cell r="G301">
            <v>0.05</v>
          </cell>
          <cell r="H301" t="str">
            <v>MG508</v>
          </cell>
          <cell r="I301">
            <v>1</v>
          </cell>
          <cell r="J301" t="str">
            <v>-</v>
          </cell>
          <cell r="K301" t="str">
            <v>-</v>
          </cell>
          <cell r="L301" t="str">
            <v>-</v>
          </cell>
          <cell r="M301" t="str">
            <v>-</v>
          </cell>
          <cell r="N301" t="str">
            <v>-</v>
          </cell>
          <cell r="O301" t="str">
            <v>-</v>
          </cell>
          <cell r="P301" t="str">
            <v>IGE1096</v>
          </cell>
          <cell r="Q301">
            <v>0.05</v>
          </cell>
          <cell r="R301" t="str">
            <v>IGE1148</v>
          </cell>
          <cell r="S301">
            <v>40</v>
          </cell>
          <cell r="T301" t="str">
            <v>IGA3041</v>
          </cell>
          <cell r="U301">
            <v>0.73</v>
          </cell>
          <cell r="V301" t="str">
            <v>C5604</v>
          </cell>
          <cell r="W301">
            <v>1</v>
          </cell>
          <cell r="X301" t="str">
            <v>IGE1280</v>
          </cell>
          <cell r="Y301">
            <v>0.03</v>
          </cell>
          <cell r="Z301" t="str">
            <v>IGE1194</v>
          </cell>
          <cell r="AA301">
            <v>0.1</v>
          </cell>
          <cell r="AB301" t="str">
            <v>C5601</v>
          </cell>
          <cell r="AC301">
            <v>0.3</v>
          </cell>
          <cell r="AD301" t="str">
            <v>C5361</v>
          </cell>
          <cell r="AE301">
            <v>1</v>
          </cell>
          <cell r="AF301" t="str">
            <v>C5037</v>
          </cell>
          <cell r="AG301">
            <v>1</v>
          </cell>
          <cell r="AH301" t="str">
            <v>IGE1207</v>
          </cell>
          <cell r="AI301">
            <v>0.03</v>
          </cell>
          <cell r="AJ301">
            <v>0</v>
          </cell>
          <cell r="AK301" t="str">
            <v>-</v>
          </cell>
          <cell r="AL301" t="str">
            <v>-</v>
          </cell>
          <cell r="AM301" t="str">
            <v>-</v>
          </cell>
          <cell r="AN301" t="str">
            <v>-</v>
          </cell>
          <cell r="AO301" t="str">
            <v>-</v>
          </cell>
          <cell r="AP301" t="str">
            <v>-</v>
          </cell>
          <cell r="AQ301" t="str">
            <v>-</v>
          </cell>
          <cell r="AR301" t="str">
            <v>-</v>
          </cell>
          <cell r="AS301" t="str">
            <v>-</v>
          </cell>
          <cell r="AT301" t="str">
            <v>-</v>
          </cell>
          <cell r="AU301" t="str">
            <v>-</v>
          </cell>
          <cell r="AV301" t="str">
            <v>-</v>
          </cell>
          <cell r="AW301">
            <v>1</v>
          </cell>
          <cell r="AX301" t="str">
            <v>-</v>
          </cell>
          <cell r="AY301">
            <v>5</v>
          </cell>
          <cell r="AZ301">
            <v>5</v>
          </cell>
          <cell r="BA301">
            <v>1</v>
          </cell>
          <cell r="BB301" t="str">
            <v>MO20</v>
          </cell>
          <cell r="BC301">
            <v>2.5</v>
          </cell>
          <cell r="BD301">
            <v>1</v>
          </cell>
          <cell r="BE301" t="str">
            <v>MO10</v>
          </cell>
          <cell r="BF301">
            <v>2.5</v>
          </cell>
          <cell r="BG301" t="str">
            <v>-</v>
          </cell>
          <cell r="BH301" t="str">
            <v>-</v>
          </cell>
          <cell r="BI301" t="str">
            <v>-</v>
          </cell>
          <cell r="BJ301" t="str">
            <v>-</v>
          </cell>
          <cell r="BK301" t="str">
            <v>-</v>
          </cell>
          <cell r="BL301" t="str">
            <v>-</v>
          </cell>
          <cell r="BM301" t="str">
            <v>-</v>
          </cell>
          <cell r="BN301" t="str">
            <v>-</v>
          </cell>
          <cell r="BO301" t="str">
            <v>-</v>
          </cell>
          <cell r="BP301" t="str">
            <v>-</v>
          </cell>
          <cell r="BQ301" t="str">
            <v>-</v>
          </cell>
          <cell r="BT301">
            <v>0</v>
          </cell>
          <cell r="BW301" t="str">
            <v>Administracion, Imprevistos, Utilidad (AIU)</v>
          </cell>
          <cell r="BX301">
            <v>0.3</v>
          </cell>
          <cell r="BY301">
            <v>0</v>
          </cell>
          <cell r="BZ301">
            <v>0</v>
          </cell>
          <cell r="CA301">
            <v>0</v>
          </cell>
        </row>
        <row r="302">
          <cell r="D302" t="str">
            <v>CONSTRUCCION CAJAS PARA DOMICILIARIA DE 62*62 *62cm EN MAMPOSTERIA INC REGISTRO,UNIVERSALES ,TAPA EN LAMINA CLA 12 CON ANC Y CANDADO.</v>
          </cell>
          <cell r="E302" t="str">
            <v>un</v>
          </cell>
          <cell r="F302" t="str">
            <v>MG501</v>
          </cell>
          <cell r="G302">
            <v>0.05</v>
          </cell>
          <cell r="H302" t="str">
            <v>MG508</v>
          </cell>
          <cell r="I302">
            <v>1</v>
          </cell>
          <cell r="J302" t="str">
            <v>-</v>
          </cell>
          <cell r="K302" t="str">
            <v>-</v>
          </cell>
          <cell r="L302" t="str">
            <v>-</v>
          </cell>
          <cell r="M302" t="str">
            <v>-</v>
          </cell>
          <cell r="N302" t="str">
            <v>-</v>
          </cell>
          <cell r="O302" t="str">
            <v>-</v>
          </cell>
          <cell r="P302" t="str">
            <v>IGE1096</v>
          </cell>
          <cell r="Q302">
            <v>9.6000000000000016E-2</v>
          </cell>
          <cell r="R302" t="str">
            <v>IGE1148</v>
          </cell>
          <cell r="S302">
            <v>92</v>
          </cell>
          <cell r="T302" t="str">
            <v>IGA3041</v>
          </cell>
          <cell r="U302">
            <v>1.67</v>
          </cell>
          <cell r="V302" t="str">
            <v>C5604</v>
          </cell>
          <cell r="W302">
            <v>1</v>
          </cell>
          <cell r="X302" t="str">
            <v>IGE1280</v>
          </cell>
          <cell r="Y302">
            <v>0.06</v>
          </cell>
          <cell r="Z302" t="str">
            <v>IGE1194</v>
          </cell>
          <cell r="AA302">
            <v>0.25</v>
          </cell>
          <cell r="AB302" t="str">
            <v>C5601</v>
          </cell>
          <cell r="AC302">
            <v>0.64000000000000012</v>
          </cell>
          <cell r="AD302" t="str">
            <v>C5361</v>
          </cell>
          <cell r="AE302">
            <v>1</v>
          </cell>
          <cell r="AF302" t="str">
            <v>C5037</v>
          </cell>
          <cell r="AG302">
            <v>1</v>
          </cell>
          <cell r="AH302" t="str">
            <v>IGE1207</v>
          </cell>
          <cell r="AI302">
            <v>0.1</v>
          </cell>
          <cell r="AJ302">
            <v>0</v>
          </cell>
          <cell r="AK302" t="str">
            <v>-</v>
          </cell>
          <cell r="AL302" t="str">
            <v>-</v>
          </cell>
          <cell r="AM302" t="str">
            <v>-</v>
          </cell>
          <cell r="AN302" t="str">
            <v>-</v>
          </cell>
          <cell r="AO302" t="str">
            <v>-</v>
          </cell>
          <cell r="AP302" t="str">
            <v>-</v>
          </cell>
          <cell r="AQ302" t="str">
            <v>-</v>
          </cell>
          <cell r="AR302" t="str">
            <v>-</v>
          </cell>
          <cell r="AS302" t="str">
            <v>-</v>
          </cell>
          <cell r="AT302" t="str">
            <v>-</v>
          </cell>
          <cell r="AU302" t="str">
            <v>-</v>
          </cell>
          <cell r="AV302" t="str">
            <v>-</v>
          </cell>
          <cell r="AW302">
            <v>1</v>
          </cell>
          <cell r="AX302" t="str">
            <v>-</v>
          </cell>
          <cell r="AY302">
            <v>5</v>
          </cell>
          <cell r="AZ302">
            <v>5</v>
          </cell>
          <cell r="BA302">
            <v>1</v>
          </cell>
          <cell r="BB302" t="str">
            <v>MO20</v>
          </cell>
          <cell r="BC302">
            <v>2.2000000000000002</v>
          </cell>
          <cell r="BD302">
            <v>1</v>
          </cell>
          <cell r="BE302" t="str">
            <v>MO10</v>
          </cell>
          <cell r="BF302">
            <v>2.2000000000000002</v>
          </cell>
          <cell r="BG302" t="str">
            <v>-</v>
          </cell>
          <cell r="BH302" t="str">
            <v>-</v>
          </cell>
          <cell r="BI302" t="str">
            <v>-</v>
          </cell>
          <cell r="BJ302" t="str">
            <v>-</v>
          </cell>
          <cell r="BK302" t="str">
            <v>-</v>
          </cell>
          <cell r="BL302" t="str">
            <v>-</v>
          </cell>
          <cell r="BM302" t="str">
            <v>-</v>
          </cell>
          <cell r="BN302" t="str">
            <v>-</v>
          </cell>
          <cell r="BO302" t="str">
            <v>-</v>
          </cell>
          <cell r="BP302" t="str">
            <v>-</v>
          </cell>
          <cell r="BQ302" t="str">
            <v>-</v>
          </cell>
          <cell r="BT302">
            <v>0</v>
          </cell>
          <cell r="BW302" t="str">
            <v>Administracion, Imprevistos, Utilidad (AIU)</v>
          </cell>
          <cell r="BX302">
            <v>0.3</v>
          </cell>
          <cell r="BY302">
            <v>0</v>
          </cell>
          <cell r="BZ302">
            <v>0</v>
          </cell>
          <cell r="CA302">
            <v>0</v>
          </cell>
        </row>
        <row r="303">
          <cell r="D303" t="str">
            <v>Construccion caja para purga 1.40 X 1.40 M. Mamposteria  con tapa alfajor</v>
          </cell>
          <cell r="E303" t="str">
            <v>un</v>
          </cell>
          <cell r="F303" t="str">
            <v>MG501</v>
          </cell>
          <cell r="G303">
            <v>0.05</v>
          </cell>
          <cell r="H303" t="str">
            <v>MG508</v>
          </cell>
          <cell r="I303">
            <v>1</v>
          </cell>
          <cell r="J303" t="str">
            <v>-</v>
          </cell>
          <cell r="K303" t="str">
            <v>-</v>
          </cell>
          <cell r="L303" t="str">
            <v>-</v>
          </cell>
          <cell r="M303" t="str">
            <v>-</v>
          </cell>
          <cell r="N303" t="str">
            <v>-</v>
          </cell>
          <cell r="O303" t="str">
            <v>-</v>
          </cell>
          <cell r="P303" t="str">
            <v>IGE1096</v>
          </cell>
          <cell r="Q303">
            <v>0.29399999999999993</v>
          </cell>
          <cell r="R303" t="str">
            <v>IGE1148</v>
          </cell>
          <cell r="S303">
            <v>308</v>
          </cell>
          <cell r="T303" t="str">
            <v>IGA3034</v>
          </cell>
          <cell r="U303">
            <v>0.29399999999999993</v>
          </cell>
          <cell r="V303" t="str">
            <v>IGA3041</v>
          </cell>
          <cell r="W303">
            <v>5.6</v>
          </cell>
          <cell r="X303" t="str">
            <v>C5001</v>
          </cell>
          <cell r="Y303">
            <v>5.6</v>
          </cell>
          <cell r="Z303" t="str">
            <v>IGE1280</v>
          </cell>
          <cell r="AA303">
            <v>0.03</v>
          </cell>
          <cell r="AB303" t="str">
            <v>IGE1194</v>
          </cell>
          <cell r="AC303">
            <v>0.25</v>
          </cell>
          <cell r="AD303" t="str">
            <v>C5036</v>
          </cell>
          <cell r="AE303">
            <v>1.9599999999999997</v>
          </cell>
          <cell r="AF303" t="str">
            <v>-</v>
          </cell>
          <cell r="AG303" t="str">
            <v>-</v>
          </cell>
          <cell r="AH303" t="str">
            <v>-</v>
          </cell>
          <cell r="AI303" t="str">
            <v>-</v>
          </cell>
          <cell r="AJ303">
            <v>0</v>
          </cell>
          <cell r="AK303" t="str">
            <v>-</v>
          </cell>
          <cell r="AL303" t="str">
            <v>-</v>
          </cell>
          <cell r="AM303" t="str">
            <v>-</v>
          </cell>
          <cell r="AN303" t="str">
            <v>-</v>
          </cell>
          <cell r="AO303" t="str">
            <v>-</v>
          </cell>
          <cell r="AP303" t="str">
            <v>-</v>
          </cell>
          <cell r="AQ303" t="str">
            <v>-</v>
          </cell>
          <cell r="AR303" t="str">
            <v>-</v>
          </cell>
          <cell r="AS303" t="str">
            <v>-</v>
          </cell>
          <cell r="AT303" t="str">
            <v>-</v>
          </cell>
          <cell r="AU303" t="str">
            <v>-</v>
          </cell>
          <cell r="AV303" t="str">
            <v>-</v>
          </cell>
          <cell r="AW303">
            <v>1</v>
          </cell>
          <cell r="AX303" t="str">
            <v>-</v>
          </cell>
          <cell r="AY303">
            <v>5</v>
          </cell>
          <cell r="AZ303">
            <v>5</v>
          </cell>
          <cell r="BA303">
            <v>1</v>
          </cell>
          <cell r="BB303" t="str">
            <v>MO20</v>
          </cell>
          <cell r="BC303">
            <v>1.5</v>
          </cell>
          <cell r="BD303">
            <v>2</v>
          </cell>
          <cell r="BE303" t="str">
            <v>MO10</v>
          </cell>
          <cell r="BF303">
            <v>1.5</v>
          </cell>
          <cell r="BG303" t="str">
            <v>-</v>
          </cell>
          <cell r="BH303" t="str">
            <v>-</v>
          </cell>
          <cell r="BI303" t="str">
            <v>-</v>
          </cell>
          <cell r="BJ303" t="str">
            <v>-</v>
          </cell>
          <cell r="BK303" t="str">
            <v>-</v>
          </cell>
          <cell r="BL303" t="str">
            <v>-</v>
          </cell>
          <cell r="BM303" t="str">
            <v>-</v>
          </cell>
          <cell r="BN303" t="str">
            <v>-</v>
          </cell>
          <cell r="BO303" t="str">
            <v>-</v>
          </cell>
          <cell r="BP303" t="str">
            <v>-</v>
          </cell>
          <cell r="BQ303" t="str">
            <v>-</v>
          </cell>
          <cell r="BT303">
            <v>0</v>
          </cell>
          <cell r="BW303" t="str">
            <v>Administracion, Imprevistos, Utilidad (AIU)</v>
          </cell>
          <cell r="BX303">
            <v>0.3</v>
          </cell>
          <cell r="BY303">
            <v>0</v>
          </cell>
          <cell r="BZ303">
            <v>0</v>
          </cell>
          <cell r="CA303">
            <v>0</v>
          </cell>
        </row>
        <row r="304">
          <cell r="D304" t="str">
            <v>Construccion caja para purga 1.40 X 1.40 M. Mamposteria  sin tapa alfajor</v>
          </cell>
          <cell r="E304" t="str">
            <v>un</v>
          </cell>
          <cell r="F304" t="str">
            <v>MG501</v>
          </cell>
          <cell r="G304">
            <v>0.05</v>
          </cell>
          <cell r="H304" t="str">
            <v>-</v>
          </cell>
          <cell r="I304" t="str">
            <v>-</v>
          </cell>
          <cell r="J304" t="str">
            <v>-</v>
          </cell>
          <cell r="K304" t="str">
            <v>-</v>
          </cell>
          <cell r="L304" t="str">
            <v>-</v>
          </cell>
          <cell r="M304" t="str">
            <v>-</v>
          </cell>
          <cell r="N304" t="str">
            <v>-</v>
          </cell>
          <cell r="O304" t="str">
            <v>-</v>
          </cell>
          <cell r="P304" t="str">
            <v>IGE1096</v>
          </cell>
          <cell r="Q304">
            <v>0.29399999999999993</v>
          </cell>
          <cell r="R304" t="str">
            <v>IGE1148</v>
          </cell>
          <cell r="S304">
            <v>308</v>
          </cell>
          <cell r="T304" t="str">
            <v>IGA3034</v>
          </cell>
          <cell r="U304">
            <v>0.29399999999999993</v>
          </cell>
          <cell r="V304" t="str">
            <v>IGA3041</v>
          </cell>
          <cell r="W304">
            <v>5.6</v>
          </cell>
          <cell r="X304" t="str">
            <v>IGE1194</v>
          </cell>
          <cell r="Y304">
            <v>0.22399999999999998</v>
          </cell>
          <cell r="Z304" t="str">
            <v>-</v>
          </cell>
          <cell r="AA304" t="str">
            <v>-</v>
          </cell>
          <cell r="AB304" t="str">
            <v>-</v>
          </cell>
          <cell r="AC304" t="str">
            <v>-</v>
          </cell>
          <cell r="AD304" t="str">
            <v>-</v>
          </cell>
          <cell r="AE304" t="str">
            <v>-</v>
          </cell>
          <cell r="AF304" t="str">
            <v>-</v>
          </cell>
          <cell r="AG304" t="str">
            <v>-</v>
          </cell>
          <cell r="AH304" t="str">
            <v>-</v>
          </cell>
          <cell r="AI304" t="str">
            <v>-</v>
          </cell>
          <cell r="AJ304">
            <v>0</v>
          </cell>
          <cell r="AK304" t="str">
            <v>-</v>
          </cell>
          <cell r="AL304" t="str">
            <v>-</v>
          </cell>
          <cell r="AM304" t="str">
            <v>-</v>
          </cell>
          <cell r="AN304" t="str">
            <v>-</v>
          </cell>
          <cell r="AO304" t="str">
            <v>-</v>
          </cell>
          <cell r="AP304" t="str">
            <v>-</v>
          </cell>
          <cell r="AQ304" t="str">
            <v>-</v>
          </cell>
          <cell r="AR304" t="str">
            <v>-</v>
          </cell>
          <cell r="AS304" t="str">
            <v>-</v>
          </cell>
          <cell r="AT304" t="str">
            <v>-</v>
          </cell>
          <cell r="AU304" t="str">
            <v>-</v>
          </cell>
          <cell r="AV304" t="str">
            <v>-</v>
          </cell>
          <cell r="AW304">
            <v>1</v>
          </cell>
          <cell r="AX304" t="str">
            <v>-</v>
          </cell>
          <cell r="AY304">
            <v>5</v>
          </cell>
          <cell r="AZ304">
            <v>5</v>
          </cell>
          <cell r="BA304">
            <v>1</v>
          </cell>
          <cell r="BB304" t="str">
            <v>MO20</v>
          </cell>
          <cell r="BC304">
            <v>1.5</v>
          </cell>
          <cell r="BD304">
            <v>2</v>
          </cell>
          <cell r="BE304" t="str">
            <v>MO10</v>
          </cell>
          <cell r="BF304">
            <v>1.5</v>
          </cell>
          <cell r="BG304" t="str">
            <v>-</v>
          </cell>
          <cell r="BH304" t="str">
            <v>-</v>
          </cell>
          <cell r="BI304" t="str">
            <v>-</v>
          </cell>
          <cell r="BJ304" t="str">
            <v>-</v>
          </cell>
          <cell r="BK304" t="str">
            <v>-</v>
          </cell>
          <cell r="BL304" t="str">
            <v>-</v>
          </cell>
          <cell r="BM304" t="str">
            <v>-</v>
          </cell>
          <cell r="BN304" t="str">
            <v>-</v>
          </cell>
          <cell r="BO304" t="str">
            <v>-</v>
          </cell>
          <cell r="BP304" t="str">
            <v>-</v>
          </cell>
          <cell r="BQ304" t="str">
            <v>-</v>
          </cell>
          <cell r="BT304">
            <v>0</v>
          </cell>
          <cell r="BW304" t="str">
            <v>Administracion, Imprevistos, Utilidad (AIU)</v>
          </cell>
          <cell r="BX304">
            <v>0.3</v>
          </cell>
          <cell r="BY304">
            <v>0</v>
          </cell>
          <cell r="BZ304">
            <v>0</v>
          </cell>
          <cell r="CA304">
            <v>0</v>
          </cell>
        </row>
        <row r="305">
          <cell r="D305" t="str">
            <v>Construcción caja para Válvula  de 0,80 x 0,80 M  concreto de 21 Mpa</v>
          </cell>
          <cell r="E305" t="str">
            <v>un</v>
          </cell>
          <cell r="F305" t="str">
            <v>MG501</v>
          </cell>
          <cell r="G305">
            <v>0.05</v>
          </cell>
          <cell r="H305" t="str">
            <v>-</v>
          </cell>
          <cell r="I305" t="str">
            <v>-</v>
          </cell>
          <cell r="J305" t="str">
            <v>-</v>
          </cell>
          <cell r="K305" t="str">
            <v>-</v>
          </cell>
          <cell r="L305" t="str">
            <v>-</v>
          </cell>
          <cell r="M305" t="str">
            <v>-</v>
          </cell>
          <cell r="N305" t="str">
            <v>-</v>
          </cell>
          <cell r="O305" t="str">
            <v>-</v>
          </cell>
          <cell r="P305" t="str">
            <v>IGE1096</v>
          </cell>
          <cell r="Q305">
            <v>0.32640000000000002</v>
          </cell>
          <cell r="R305" t="str">
            <v>IGV2040</v>
          </cell>
          <cell r="S305">
            <v>8</v>
          </cell>
          <cell r="T305" t="str">
            <v>-</v>
          </cell>
          <cell r="U305" t="str">
            <v>-</v>
          </cell>
          <cell r="V305" t="str">
            <v>-</v>
          </cell>
          <cell r="W305" t="str">
            <v>-</v>
          </cell>
          <cell r="X305" t="str">
            <v>-</v>
          </cell>
          <cell r="Y305" t="str">
            <v>-</v>
          </cell>
          <cell r="Z305" t="str">
            <v>-</v>
          </cell>
          <cell r="AA305" t="str">
            <v>-</v>
          </cell>
          <cell r="AB305" t="str">
            <v>-</v>
          </cell>
          <cell r="AC305" t="str">
            <v>-</v>
          </cell>
          <cell r="AD305" t="str">
            <v>-</v>
          </cell>
          <cell r="AE305" t="str">
            <v>-</v>
          </cell>
          <cell r="AF305" t="str">
            <v>-</v>
          </cell>
          <cell r="AG305" t="str">
            <v>-</v>
          </cell>
          <cell r="AH305" t="str">
            <v>-</v>
          </cell>
          <cell r="AI305" t="str">
            <v>-</v>
          </cell>
          <cell r="AJ305">
            <v>0</v>
          </cell>
          <cell r="AK305" t="str">
            <v>-</v>
          </cell>
          <cell r="AL305" t="str">
            <v>-</v>
          </cell>
          <cell r="AM305" t="str">
            <v>-</v>
          </cell>
          <cell r="AN305" t="str">
            <v>-</v>
          </cell>
          <cell r="AO305" t="str">
            <v>-</v>
          </cell>
          <cell r="AP305" t="str">
            <v>-</v>
          </cell>
          <cell r="AQ305" t="str">
            <v>-</v>
          </cell>
          <cell r="AR305" t="str">
            <v>-</v>
          </cell>
          <cell r="AS305" t="str">
            <v>-</v>
          </cell>
          <cell r="AT305" t="str">
            <v>-</v>
          </cell>
          <cell r="AU305" t="str">
            <v>-</v>
          </cell>
          <cell r="AV305" t="str">
            <v>-</v>
          </cell>
          <cell r="AW305">
            <v>1</v>
          </cell>
          <cell r="AX305" t="str">
            <v>-</v>
          </cell>
          <cell r="AY305">
            <v>5</v>
          </cell>
          <cell r="AZ305">
            <v>5</v>
          </cell>
          <cell r="BA305">
            <v>1</v>
          </cell>
          <cell r="BB305" t="str">
            <v>MO20</v>
          </cell>
          <cell r="BC305">
            <v>8</v>
          </cell>
          <cell r="BD305">
            <v>3</v>
          </cell>
          <cell r="BE305" t="str">
            <v>MO10</v>
          </cell>
          <cell r="BF305">
            <v>8</v>
          </cell>
          <cell r="BG305" t="str">
            <v>-</v>
          </cell>
          <cell r="BH305" t="str">
            <v>-</v>
          </cell>
          <cell r="BI305" t="str">
            <v>-</v>
          </cell>
          <cell r="BJ305" t="str">
            <v>-</v>
          </cell>
          <cell r="BK305" t="str">
            <v>-</v>
          </cell>
          <cell r="BL305" t="str">
            <v>-</v>
          </cell>
          <cell r="BM305" t="str">
            <v>-</v>
          </cell>
          <cell r="BN305" t="str">
            <v>-</v>
          </cell>
          <cell r="BO305" t="str">
            <v>-</v>
          </cell>
          <cell r="BP305" t="str">
            <v>-</v>
          </cell>
          <cell r="BQ305" t="str">
            <v>-</v>
          </cell>
          <cell r="BT305">
            <v>0</v>
          </cell>
          <cell r="BW305" t="str">
            <v>Administracion, Imprevistos, Utilidad (AIU)</v>
          </cell>
          <cell r="BX305">
            <v>0.3</v>
          </cell>
          <cell r="BY305">
            <v>0</v>
          </cell>
          <cell r="BZ305">
            <v>0</v>
          </cell>
          <cell r="CA305">
            <v>0</v>
          </cell>
        </row>
        <row r="306">
          <cell r="D306" t="str">
            <v>Construcción caja para Válvula  de 0,90 x 0,75 M  concreto de 21 Mpa</v>
          </cell>
          <cell r="E306" t="str">
            <v>un</v>
          </cell>
          <cell r="F306" t="str">
            <v>MG501</v>
          </cell>
          <cell r="G306">
            <v>0.05</v>
          </cell>
          <cell r="H306" t="str">
            <v>-</v>
          </cell>
          <cell r="I306" t="str">
            <v>-</v>
          </cell>
          <cell r="J306" t="str">
            <v>-</v>
          </cell>
          <cell r="K306" t="str">
            <v>-</v>
          </cell>
          <cell r="L306" t="str">
            <v>-</v>
          </cell>
          <cell r="M306" t="str">
            <v>-</v>
          </cell>
          <cell r="N306" t="str">
            <v>-</v>
          </cell>
          <cell r="O306" t="str">
            <v>-</v>
          </cell>
          <cell r="P306" t="str">
            <v>IGE1096</v>
          </cell>
          <cell r="Q306">
            <v>0.37440000000000001</v>
          </cell>
          <cell r="R306" t="str">
            <v>IGV2040</v>
          </cell>
          <cell r="S306">
            <v>8</v>
          </cell>
          <cell r="T306" t="str">
            <v>-</v>
          </cell>
          <cell r="U306" t="str">
            <v>-</v>
          </cell>
          <cell r="V306" t="str">
            <v>-</v>
          </cell>
          <cell r="W306" t="str">
            <v>-</v>
          </cell>
          <cell r="X306" t="str">
            <v>-</v>
          </cell>
          <cell r="Y306" t="str">
            <v>-</v>
          </cell>
          <cell r="Z306" t="str">
            <v>-</v>
          </cell>
          <cell r="AA306" t="str">
            <v>-</v>
          </cell>
          <cell r="AB306" t="str">
            <v>-</v>
          </cell>
          <cell r="AC306" t="str">
            <v>-</v>
          </cell>
          <cell r="AD306" t="str">
            <v>-</v>
          </cell>
          <cell r="AE306" t="str">
            <v>-</v>
          </cell>
          <cell r="AF306" t="str">
            <v>-</v>
          </cell>
          <cell r="AG306" t="str">
            <v>-</v>
          </cell>
          <cell r="AH306" t="str">
            <v>-</v>
          </cell>
          <cell r="AI306" t="str">
            <v>-</v>
          </cell>
          <cell r="AJ306">
            <v>0</v>
          </cell>
          <cell r="AK306" t="str">
            <v>-</v>
          </cell>
          <cell r="AL306" t="str">
            <v>-</v>
          </cell>
          <cell r="AM306" t="str">
            <v>-</v>
          </cell>
          <cell r="AN306" t="str">
            <v>-</v>
          </cell>
          <cell r="AO306" t="str">
            <v>-</v>
          </cell>
          <cell r="AP306" t="str">
            <v>-</v>
          </cell>
          <cell r="AQ306" t="str">
            <v>-</v>
          </cell>
          <cell r="AR306" t="str">
            <v>-</v>
          </cell>
          <cell r="AS306" t="str">
            <v>-</v>
          </cell>
          <cell r="AT306" t="str">
            <v>-</v>
          </cell>
          <cell r="AU306" t="str">
            <v>-</v>
          </cell>
          <cell r="AV306" t="str">
            <v>-</v>
          </cell>
          <cell r="AW306">
            <v>1</v>
          </cell>
          <cell r="AX306" t="str">
            <v>-</v>
          </cell>
          <cell r="AY306">
            <v>5</v>
          </cell>
          <cell r="AZ306">
            <v>5</v>
          </cell>
          <cell r="BA306">
            <v>1</v>
          </cell>
          <cell r="BB306" t="str">
            <v>MO20</v>
          </cell>
          <cell r="BC306">
            <v>8</v>
          </cell>
          <cell r="BD306">
            <v>3</v>
          </cell>
          <cell r="BE306" t="str">
            <v>MO10</v>
          </cell>
          <cell r="BF306">
            <v>8</v>
          </cell>
          <cell r="BG306" t="str">
            <v>-</v>
          </cell>
          <cell r="BH306" t="str">
            <v>-</v>
          </cell>
          <cell r="BI306" t="str">
            <v>-</v>
          </cell>
          <cell r="BJ306" t="str">
            <v>-</v>
          </cell>
          <cell r="BK306" t="str">
            <v>-</v>
          </cell>
          <cell r="BL306" t="str">
            <v>-</v>
          </cell>
          <cell r="BM306" t="str">
            <v>-</v>
          </cell>
          <cell r="BN306" t="str">
            <v>-</v>
          </cell>
          <cell r="BO306" t="str">
            <v>-</v>
          </cell>
          <cell r="BP306" t="str">
            <v>-</v>
          </cell>
          <cell r="BQ306" t="str">
            <v>-</v>
          </cell>
          <cell r="BT306">
            <v>0</v>
          </cell>
          <cell r="BW306" t="str">
            <v>Administracion, Imprevistos, Utilidad (AIU)</v>
          </cell>
          <cell r="BX306">
            <v>0.3</v>
          </cell>
          <cell r="BY306">
            <v>0</v>
          </cell>
          <cell r="BZ306">
            <v>0</v>
          </cell>
          <cell r="CA306">
            <v>0</v>
          </cell>
        </row>
        <row r="307">
          <cell r="D307" t="str">
            <v xml:space="preserve">Construccion caja para valvula 0.90 X 0.75m. Mamposteria  </v>
          </cell>
          <cell r="E307" t="str">
            <v>un</v>
          </cell>
          <cell r="F307" t="str">
            <v>MG501</v>
          </cell>
          <cell r="G307">
            <v>0.05</v>
          </cell>
          <cell r="H307" t="str">
            <v>MG508</v>
          </cell>
          <cell r="I307">
            <v>1</v>
          </cell>
          <cell r="J307" t="str">
            <v>-</v>
          </cell>
          <cell r="K307" t="str">
            <v>-</v>
          </cell>
          <cell r="L307" t="str">
            <v>-</v>
          </cell>
          <cell r="M307" t="str">
            <v>-</v>
          </cell>
          <cell r="N307" t="str">
            <v>-</v>
          </cell>
          <cell r="O307" t="str">
            <v>-</v>
          </cell>
          <cell r="P307" t="str">
            <v>IGE1096</v>
          </cell>
          <cell r="Q307">
            <v>0.23625000000000002</v>
          </cell>
          <cell r="R307" t="str">
            <v>IGE1148</v>
          </cell>
          <cell r="S307">
            <v>181.5</v>
          </cell>
          <cell r="T307" t="str">
            <v>IGA3034</v>
          </cell>
          <cell r="U307">
            <v>0.23625000000000002</v>
          </cell>
          <cell r="V307" t="str">
            <v>IGA3041</v>
          </cell>
          <cell r="W307">
            <v>3.3</v>
          </cell>
          <cell r="X307" t="str">
            <v>C5001</v>
          </cell>
          <cell r="Y307">
            <v>3.3</v>
          </cell>
          <cell r="Z307" t="str">
            <v>IGE1280</v>
          </cell>
          <cell r="AA307">
            <v>0.03</v>
          </cell>
          <cell r="AB307" t="str">
            <v>IGE1194</v>
          </cell>
          <cell r="AC307">
            <v>0.13200000000000001</v>
          </cell>
          <cell r="AD307" t="str">
            <v>-</v>
          </cell>
          <cell r="AE307" t="str">
            <v>-</v>
          </cell>
          <cell r="AF307" t="str">
            <v>-</v>
          </cell>
          <cell r="AG307" t="str">
            <v>-</v>
          </cell>
          <cell r="AH307" t="str">
            <v>-</v>
          </cell>
          <cell r="AI307" t="str">
            <v>-</v>
          </cell>
          <cell r="AJ307">
            <v>0</v>
          </cell>
          <cell r="AK307" t="str">
            <v>-</v>
          </cell>
          <cell r="AL307" t="str">
            <v>-</v>
          </cell>
          <cell r="AM307" t="str">
            <v>-</v>
          </cell>
          <cell r="AN307" t="str">
            <v>-</v>
          </cell>
          <cell r="AO307" t="str">
            <v>-</v>
          </cell>
          <cell r="AP307" t="str">
            <v>-</v>
          </cell>
          <cell r="AQ307" t="str">
            <v>-</v>
          </cell>
          <cell r="AR307" t="str">
            <v>-</v>
          </cell>
          <cell r="AS307" t="str">
            <v>-</v>
          </cell>
          <cell r="AT307" t="str">
            <v>-</v>
          </cell>
          <cell r="AU307" t="str">
            <v>-</v>
          </cell>
          <cell r="AV307" t="str">
            <v>-</v>
          </cell>
          <cell r="AW307">
            <v>1</v>
          </cell>
          <cell r="AX307" t="str">
            <v>-</v>
          </cell>
          <cell r="AY307">
            <v>5</v>
          </cell>
          <cell r="AZ307">
            <v>5</v>
          </cell>
          <cell r="BA307">
            <v>1</v>
          </cell>
          <cell r="BB307" t="str">
            <v>MO20</v>
          </cell>
          <cell r="BC307">
            <v>1.8</v>
          </cell>
          <cell r="BD307">
            <v>2</v>
          </cell>
          <cell r="BE307" t="str">
            <v>MO10</v>
          </cell>
          <cell r="BF307">
            <v>1.8</v>
          </cell>
          <cell r="BG307" t="str">
            <v>-</v>
          </cell>
          <cell r="BH307" t="str">
            <v>-</v>
          </cell>
          <cell r="BI307" t="str">
            <v>-</v>
          </cell>
          <cell r="BJ307" t="str">
            <v>-</v>
          </cell>
          <cell r="BK307" t="str">
            <v>-</v>
          </cell>
          <cell r="BL307" t="str">
            <v>-</v>
          </cell>
          <cell r="BM307" t="str">
            <v>-</v>
          </cell>
          <cell r="BN307" t="str">
            <v>-</v>
          </cell>
          <cell r="BO307" t="str">
            <v>-</v>
          </cell>
          <cell r="BP307" t="str">
            <v>-</v>
          </cell>
          <cell r="BQ307" t="str">
            <v>-</v>
          </cell>
          <cell r="BT307">
            <v>0</v>
          </cell>
          <cell r="BW307" t="str">
            <v>Administracion, Imprevistos, Utilidad (AIU)</v>
          </cell>
          <cell r="BX307">
            <v>0.3</v>
          </cell>
          <cell r="BY307">
            <v>0</v>
          </cell>
          <cell r="BZ307">
            <v>0</v>
          </cell>
          <cell r="CA307">
            <v>0</v>
          </cell>
        </row>
        <row r="308">
          <cell r="D308" t="str">
            <v>Construcción caja para Válvula hasta de 6" de 0,90 x 0,90 M  concreto de 28 Mpa</v>
          </cell>
          <cell r="E308" t="str">
            <v>un</v>
          </cell>
          <cell r="F308" t="str">
            <v>MG501</v>
          </cell>
          <cell r="G308">
            <v>0.05</v>
          </cell>
          <cell r="H308" t="str">
            <v>-</v>
          </cell>
          <cell r="I308" t="str">
            <v>-</v>
          </cell>
          <cell r="J308" t="str">
            <v>-</v>
          </cell>
          <cell r="K308" t="str">
            <v>-</v>
          </cell>
          <cell r="L308" t="str">
            <v>-</v>
          </cell>
          <cell r="M308" t="str">
            <v>-</v>
          </cell>
          <cell r="N308" t="str">
            <v>-</v>
          </cell>
          <cell r="O308" t="str">
            <v>-</v>
          </cell>
          <cell r="P308" t="str">
            <v>IGE1099</v>
          </cell>
          <cell r="Q308">
            <v>0.58299999999999996</v>
          </cell>
          <cell r="R308" t="str">
            <v>IGV2040</v>
          </cell>
          <cell r="S308">
            <v>8</v>
          </cell>
          <cell r="T308" t="str">
            <v>C5052</v>
          </cell>
          <cell r="U308">
            <v>1</v>
          </cell>
          <cell r="V308" t="str">
            <v>IGA3034</v>
          </cell>
          <cell r="W308">
            <v>1</v>
          </cell>
          <cell r="X308" t="str">
            <v>-</v>
          </cell>
          <cell r="Y308" t="str">
            <v>-</v>
          </cell>
          <cell r="Z308" t="str">
            <v>-</v>
          </cell>
          <cell r="AA308" t="str">
            <v>-</v>
          </cell>
          <cell r="AB308" t="str">
            <v>-</v>
          </cell>
          <cell r="AC308" t="str">
            <v>-</v>
          </cell>
          <cell r="AD308" t="str">
            <v>-</v>
          </cell>
          <cell r="AE308" t="str">
            <v>-</v>
          </cell>
          <cell r="AF308" t="str">
            <v>-</v>
          </cell>
          <cell r="AG308" t="str">
            <v>-</v>
          </cell>
          <cell r="AH308" t="str">
            <v>-</v>
          </cell>
          <cell r="AI308" t="str">
            <v>-</v>
          </cell>
          <cell r="AJ308">
            <v>0</v>
          </cell>
          <cell r="AK308" t="str">
            <v>-</v>
          </cell>
          <cell r="AL308" t="str">
            <v>-</v>
          </cell>
          <cell r="AM308" t="str">
            <v>-</v>
          </cell>
          <cell r="AN308" t="str">
            <v>-</v>
          </cell>
          <cell r="AO308" t="str">
            <v>-</v>
          </cell>
          <cell r="AP308" t="str">
            <v>-</v>
          </cell>
          <cell r="AQ308" t="str">
            <v>-</v>
          </cell>
          <cell r="AR308" t="str">
            <v>-</v>
          </cell>
          <cell r="AS308" t="str">
            <v>-</v>
          </cell>
          <cell r="AT308" t="str">
            <v>-</v>
          </cell>
          <cell r="AU308" t="str">
            <v>-</v>
          </cell>
          <cell r="AV308" t="str">
            <v>-</v>
          </cell>
          <cell r="AW308">
            <v>1</v>
          </cell>
          <cell r="AX308" t="str">
            <v>-</v>
          </cell>
          <cell r="AY308">
            <v>5</v>
          </cell>
          <cell r="AZ308">
            <v>5</v>
          </cell>
          <cell r="BA308">
            <v>1</v>
          </cell>
          <cell r="BB308" t="str">
            <v>MO20</v>
          </cell>
          <cell r="BC308">
            <v>8</v>
          </cell>
          <cell r="BD308">
            <v>3</v>
          </cell>
          <cell r="BE308" t="str">
            <v>MO10</v>
          </cell>
          <cell r="BF308">
            <v>8</v>
          </cell>
          <cell r="BG308" t="str">
            <v>-</v>
          </cell>
          <cell r="BH308" t="str">
            <v>-</v>
          </cell>
          <cell r="BI308" t="str">
            <v>-</v>
          </cell>
          <cell r="BJ308" t="str">
            <v>-</v>
          </cell>
          <cell r="BK308" t="str">
            <v>-</v>
          </cell>
          <cell r="BL308" t="str">
            <v>-</v>
          </cell>
          <cell r="BM308" t="str">
            <v>-</v>
          </cell>
          <cell r="BN308" t="str">
            <v>-</v>
          </cell>
          <cell r="BO308" t="str">
            <v>-</v>
          </cell>
          <cell r="BP308" t="str">
            <v>-</v>
          </cell>
          <cell r="BQ308" t="str">
            <v>-</v>
          </cell>
          <cell r="BT308">
            <v>0</v>
          </cell>
          <cell r="BW308" t="str">
            <v>Administracion, Imprevistos, Utilidad (AIU)</v>
          </cell>
          <cell r="BX308">
            <v>0.3</v>
          </cell>
          <cell r="BY308">
            <v>0</v>
          </cell>
          <cell r="BZ308">
            <v>0</v>
          </cell>
          <cell r="CA308">
            <v>0</v>
          </cell>
        </row>
        <row r="309">
          <cell r="D309" t="str">
            <v>Construccion caja para Valvulas  de 1,00 x 0.75   e=0.15</v>
          </cell>
          <cell r="E309" t="str">
            <v>M2</v>
          </cell>
          <cell r="F309" t="str">
            <v>MG501</v>
          </cell>
          <cell r="G309">
            <v>0.05</v>
          </cell>
          <cell r="H309" t="str">
            <v>-</v>
          </cell>
          <cell r="I309" t="str">
            <v>-</v>
          </cell>
          <cell r="J309" t="str">
            <v>-</v>
          </cell>
          <cell r="K309" t="str">
            <v>-</v>
          </cell>
          <cell r="L309" t="str">
            <v>-</v>
          </cell>
          <cell r="M309" t="str">
            <v>-</v>
          </cell>
          <cell r="N309" t="str">
            <v>-</v>
          </cell>
          <cell r="O309" t="str">
            <v>-</v>
          </cell>
          <cell r="P309" t="str">
            <v>C5364</v>
          </cell>
          <cell r="Q309">
            <v>0.75</v>
          </cell>
          <cell r="R309" t="str">
            <v>IGE1099</v>
          </cell>
          <cell r="S309">
            <v>0.11</v>
          </cell>
          <cell r="T309" t="str">
            <v>IGE1148</v>
          </cell>
          <cell r="U309">
            <v>150</v>
          </cell>
          <cell r="V309" t="str">
            <v>IGE1194</v>
          </cell>
          <cell r="W309">
            <v>0.1</v>
          </cell>
          <cell r="X309" t="str">
            <v>IGA3041</v>
          </cell>
          <cell r="Y309">
            <v>4</v>
          </cell>
          <cell r="Z309" t="str">
            <v>-</v>
          </cell>
          <cell r="AA309" t="str">
            <v>-</v>
          </cell>
          <cell r="AB309" t="str">
            <v>-</v>
          </cell>
          <cell r="AC309" t="str">
            <v>-</v>
          </cell>
          <cell r="AD309" t="str">
            <v>-</v>
          </cell>
          <cell r="AE309" t="str">
            <v>-</v>
          </cell>
          <cell r="AF309" t="str">
            <v>-</v>
          </cell>
          <cell r="AG309" t="str">
            <v>-</v>
          </cell>
          <cell r="AH309" t="str">
            <v>-</v>
          </cell>
          <cell r="AI309" t="str">
            <v>-</v>
          </cell>
          <cell r="AJ309">
            <v>0</v>
          </cell>
          <cell r="AK309" t="str">
            <v>-</v>
          </cell>
          <cell r="AL309" t="str">
            <v>-</v>
          </cell>
          <cell r="AM309" t="str">
            <v>-</v>
          </cell>
          <cell r="AN309" t="str">
            <v>-</v>
          </cell>
          <cell r="AO309" t="str">
            <v>-</v>
          </cell>
          <cell r="AP309" t="str">
            <v>-</v>
          </cell>
          <cell r="AQ309" t="str">
            <v>-</v>
          </cell>
          <cell r="AR309" t="str">
            <v>-</v>
          </cell>
          <cell r="AS309" t="str">
            <v>-</v>
          </cell>
          <cell r="AT309" t="str">
            <v>-</v>
          </cell>
          <cell r="AU309" t="str">
            <v>-</v>
          </cell>
          <cell r="AV309" t="str">
            <v>-</v>
          </cell>
          <cell r="AW309">
            <v>1</v>
          </cell>
          <cell r="AX309" t="str">
            <v>-</v>
          </cell>
          <cell r="AY309">
            <v>5</v>
          </cell>
          <cell r="AZ309">
            <v>5</v>
          </cell>
          <cell r="BA309">
            <v>1</v>
          </cell>
          <cell r="BB309" t="str">
            <v>MO20</v>
          </cell>
          <cell r="BC309">
            <v>3</v>
          </cell>
          <cell r="BD309">
            <v>2</v>
          </cell>
          <cell r="BE309" t="str">
            <v>MO10</v>
          </cell>
          <cell r="BF309">
            <v>3</v>
          </cell>
          <cell r="BG309" t="str">
            <v>-</v>
          </cell>
          <cell r="BH309" t="str">
            <v>-</v>
          </cell>
          <cell r="BI309" t="str">
            <v>-</v>
          </cell>
          <cell r="BJ309" t="str">
            <v>-</v>
          </cell>
          <cell r="BK309" t="str">
            <v>-</v>
          </cell>
          <cell r="BL309" t="str">
            <v>-</v>
          </cell>
          <cell r="BM309" t="str">
            <v>-</v>
          </cell>
          <cell r="BN309" t="str">
            <v>-</v>
          </cell>
          <cell r="BO309" t="str">
            <v>-</v>
          </cell>
          <cell r="BP309" t="str">
            <v>-</v>
          </cell>
          <cell r="BQ309" t="str">
            <v>-</v>
          </cell>
          <cell r="BT309">
            <v>0</v>
          </cell>
          <cell r="BW309" t="str">
            <v>Administracion, Imprevistos, Utilidad (AIU)</v>
          </cell>
          <cell r="BX309">
            <v>0.3</v>
          </cell>
          <cell r="BY309">
            <v>0</v>
          </cell>
          <cell r="BZ309">
            <v>0</v>
          </cell>
          <cell r="CA309">
            <v>0</v>
          </cell>
        </row>
        <row r="310">
          <cell r="D310" t="str">
            <v xml:space="preserve">Construccion caja para ventosa hasta de 6" de 1,20 x 1,20 M. Mamposteria. </v>
          </cell>
          <cell r="E310" t="str">
            <v>un</v>
          </cell>
          <cell r="F310" t="str">
            <v>MG501</v>
          </cell>
          <cell r="G310">
            <v>0.05</v>
          </cell>
          <cell r="H310" t="str">
            <v>MG508</v>
          </cell>
          <cell r="I310">
            <v>1</v>
          </cell>
          <cell r="J310" t="str">
            <v>-</v>
          </cell>
          <cell r="K310" t="str">
            <v>-</v>
          </cell>
          <cell r="L310" t="str">
            <v>-</v>
          </cell>
          <cell r="M310" t="str">
            <v>-</v>
          </cell>
          <cell r="N310" t="str">
            <v>-</v>
          </cell>
          <cell r="O310" t="str">
            <v>-</v>
          </cell>
          <cell r="P310" t="str">
            <v>IGE1096</v>
          </cell>
          <cell r="Q310">
            <v>0.36</v>
          </cell>
          <cell r="R310" t="str">
            <v>IGE1148</v>
          </cell>
          <cell r="S310">
            <v>235</v>
          </cell>
          <cell r="T310" t="str">
            <v>IGA3034</v>
          </cell>
          <cell r="U310">
            <v>0.504</v>
          </cell>
          <cell r="V310" t="str">
            <v>IGA3041</v>
          </cell>
          <cell r="W310">
            <v>4.8</v>
          </cell>
          <cell r="X310" t="str">
            <v>C5001</v>
          </cell>
          <cell r="Y310">
            <v>4.4000000000000004</v>
          </cell>
          <cell r="Z310" t="str">
            <v>IGE1280</v>
          </cell>
          <cell r="AA310">
            <v>0.03</v>
          </cell>
          <cell r="AB310" t="str">
            <v>IGE1194</v>
          </cell>
          <cell r="AC310">
            <v>0.192</v>
          </cell>
          <cell r="AD310" t="str">
            <v>-</v>
          </cell>
          <cell r="AE310" t="str">
            <v>-</v>
          </cell>
          <cell r="AF310" t="str">
            <v>-</v>
          </cell>
          <cell r="AG310" t="str">
            <v>-</v>
          </cell>
          <cell r="AH310" t="str">
            <v>-</v>
          </cell>
          <cell r="AI310" t="str">
            <v>-</v>
          </cell>
          <cell r="AJ310">
            <v>0</v>
          </cell>
          <cell r="AK310" t="str">
            <v>-</v>
          </cell>
          <cell r="AL310" t="str">
            <v>-</v>
          </cell>
          <cell r="AM310" t="str">
            <v>-</v>
          </cell>
          <cell r="AN310" t="str">
            <v>-</v>
          </cell>
          <cell r="AO310" t="str">
            <v>-</v>
          </cell>
          <cell r="AP310" t="str">
            <v>-</v>
          </cell>
          <cell r="AQ310" t="str">
            <v>-</v>
          </cell>
          <cell r="AR310" t="str">
            <v>-</v>
          </cell>
          <cell r="AS310" t="str">
            <v>-</v>
          </cell>
          <cell r="AT310" t="str">
            <v>-</v>
          </cell>
          <cell r="AU310" t="str">
            <v>-</v>
          </cell>
          <cell r="AV310" t="str">
            <v>-</v>
          </cell>
          <cell r="AW310">
            <v>1</v>
          </cell>
          <cell r="AX310" t="str">
            <v>-</v>
          </cell>
          <cell r="AY310">
            <v>5</v>
          </cell>
          <cell r="AZ310">
            <v>5</v>
          </cell>
          <cell r="BA310">
            <v>1</v>
          </cell>
          <cell r="BB310" t="str">
            <v>MO20</v>
          </cell>
          <cell r="BC310">
            <v>1.5</v>
          </cell>
          <cell r="BD310">
            <v>2</v>
          </cell>
          <cell r="BE310" t="str">
            <v>MO10</v>
          </cell>
          <cell r="BF310">
            <v>1.5</v>
          </cell>
          <cell r="BG310" t="str">
            <v>-</v>
          </cell>
          <cell r="BH310" t="str">
            <v>-</v>
          </cell>
          <cell r="BI310" t="str">
            <v>-</v>
          </cell>
          <cell r="BJ310" t="str">
            <v>-</v>
          </cell>
          <cell r="BK310" t="str">
            <v>-</v>
          </cell>
          <cell r="BL310" t="str">
            <v>-</v>
          </cell>
          <cell r="BM310" t="str">
            <v>-</v>
          </cell>
          <cell r="BN310" t="str">
            <v>-</v>
          </cell>
          <cell r="BO310" t="str">
            <v>-</v>
          </cell>
          <cell r="BP310" t="str">
            <v>-</v>
          </cell>
          <cell r="BQ310" t="str">
            <v>-</v>
          </cell>
          <cell r="BT310">
            <v>0</v>
          </cell>
          <cell r="BW310" t="str">
            <v>Administracion, Imprevistos, Utilidad (AIU)</v>
          </cell>
          <cell r="BX310">
            <v>0.3</v>
          </cell>
          <cell r="BY310">
            <v>0</v>
          </cell>
          <cell r="BZ310">
            <v>0</v>
          </cell>
          <cell r="CA310">
            <v>0</v>
          </cell>
        </row>
        <row r="311">
          <cell r="D311" t="str">
            <v>Construccion de anden en concreto de 21MPa</v>
          </cell>
          <cell r="E311" t="str">
            <v>M3</v>
          </cell>
          <cell r="F311" t="str">
            <v>MG501</v>
          </cell>
          <cell r="G311">
            <v>0.05</v>
          </cell>
          <cell r="H311" t="str">
            <v>-</v>
          </cell>
          <cell r="I311" t="str">
            <v>-</v>
          </cell>
          <cell r="J311" t="str">
            <v>-</v>
          </cell>
          <cell r="K311" t="str">
            <v>-</v>
          </cell>
          <cell r="L311" t="str">
            <v>-</v>
          </cell>
          <cell r="M311" t="str">
            <v>-</v>
          </cell>
          <cell r="N311" t="str">
            <v>-</v>
          </cell>
          <cell r="O311" t="str">
            <v>-</v>
          </cell>
          <cell r="P311" t="str">
            <v>IGE1096</v>
          </cell>
          <cell r="Q311">
            <v>1.03</v>
          </cell>
          <cell r="R311" t="str">
            <v>IGV2037</v>
          </cell>
          <cell r="S311">
            <v>12</v>
          </cell>
          <cell r="T311" t="str">
            <v>-</v>
          </cell>
          <cell r="U311" t="str">
            <v>-</v>
          </cell>
          <cell r="V311" t="str">
            <v>-</v>
          </cell>
          <cell r="W311" t="str">
            <v>-</v>
          </cell>
          <cell r="X311" t="str">
            <v>-</v>
          </cell>
          <cell r="Y311" t="str">
            <v>-</v>
          </cell>
          <cell r="Z311" t="str">
            <v>-</v>
          </cell>
          <cell r="AA311" t="str">
            <v>-</v>
          </cell>
          <cell r="AB311" t="str">
            <v>-</v>
          </cell>
          <cell r="AC311" t="str">
            <v>-</v>
          </cell>
          <cell r="AD311" t="str">
            <v>-</v>
          </cell>
          <cell r="AE311" t="str">
            <v>-</v>
          </cell>
          <cell r="AF311" t="str">
            <v>-</v>
          </cell>
          <cell r="AG311" t="str">
            <v>-</v>
          </cell>
          <cell r="AH311" t="str">
            <v>-</v>
          </cell>
          <cell r="AI311" t="str">
            <v>-</v>
          </cell>
          <cell r="AJ311">
            <v>0</v>
          </cell>
          <cell r="AK311" t="str">
            <v>-</v>
          </cell>
          <cell r="AL311" t="str">
            <v>-</v>
          </cell>
          <cell r="AM311" t="str">
            <v>-</v>
          </cell>
          <cell r="AN311" t="str">
            <v>-</v>
          </cell>
          <cell r="AO311" t="str">
            <v>-</v>
          </cell>
          <cell r="AP311" t="str">
            <v>-</v>
          </cell>
          <cell r="AQ311" t="str">
            <v>-</v>
          </cell>
          <cell r="AR311" t="str">
            <v>-</v>
          </cell>
          <cell r="AS311" t="str">
            <v>-</v>
          </cell>
          <cell r="AT311" t="str">
            <v>-</v>
          </cell>
          <cell r="AU311" t="str">
            <v>-</v>
          </cell>
          <cell r="AV311" t="str">
            <v>-</v>
          </cell>
          <cell r="AW311">
            <v>1</v>
          </cell>
          <cell r="AX311" t="str">
            <v>-</v>
          </cell>
          <cell r="AY311">
            <v>5</v>
          </cell>
          <cell r="AZ311">
            <v>5</v>
          </cell>
          <cell r="BA311">
            <v>1</v>
          </cell>
          <cell r="BB311" t="str">
            <v>MO20</v>
          </cell>
          <cell r="BC311">
            <v>10</v>
          </cell>
          <cell r="BD311">
            <v>2</v>
          </cell>
          <cell r="BE311" t="str">
            <v>MO10</v>
          </cell>
          <cell r="BF311">
            <v>10</v>
          </cell>
          <cell r="BG311" t="str">
            <v>-</v>
          </cell>
          <cell r="BH311" t="str">
            <v>-</v>
          </cell>
          <cell r="BI311" t="str">
            <v>-</v>
          </cell>
          <cell r="BJ311" t="str">
            <v>-</v>
          </cell>
          <cell r="BK311" t="str">
            <v>-</v>
          </cell>
          <cell r="BL311" t="str">
            <v>-</v>
          </cell>
          <cell r="BM311" t="str">
            <v>-</v>
          </cell>
          <cell r="BN311" t="str">
            <v>-</v>
          </cell>
          <cell r="BO311" t="str">
            <v>-</v>
          </cell>
          <cell r="BP311" t="str">
            <v>-</v>
          </cell>
          <cell r="BQ311" t="str">
            <v>-</v>
          </cell>
          <cell r="BT311">
            <v>0</v>
          </cell>
          <cell r="BW311" t="str">
            <v>Administracion, Imprevistos, Utilidad (AIU)</v>
          </cell>
          <cell r="BX311">
            <v>0.3</v>
          </cell>
          <cell r="BY311">
            <v>0</v>
          </cell>
          <cell r="BZ311">
            <v>0</v>
          </cell>
          <cell r="CA311">
            <v>0</v>
          </cell>
        </row>
        <row r="312">
          <cell r="D312" t="str">
            <v>CONSTRUCCION DE DOMICILIARIAS INCLUYE ACCESORIOS PARA SU INSTALACION Y BUEN FUNCIONAMIENTO</v>
          </cell>
          <cell r="E312" t="str">
            <v>UND</v>
          </cell>
          <cell r="F312" t="str">
            <v>MG501</v>
          </cell>
          <cell r="G312">
            <v>0.1</v>
          </cell>
          <cell r="H312" t="str">
            <v>-</v>
          </cell>
          <cell r="I312" t="str">
            <v>-</v>
          </cell>
          <cell r="J312" t="str">
            <v>-</v>
          </cell>
          <cell r="K312" t="str">
            <v>-</v>
          </cell>
          <cell r="L312" t="str">
            <v>-</v>
          </cell>
          <cell r="M312" t="str">
            <v>-</v>
          </cell>
          <cell r="N312" t="str">
            <v>-</v>
          </cell>
          <cell r="O312" t="str">
            <v>-</v>
          </cell>
          <cell r="P312" t="str">
            <v>C5019</v>
          </cell>
          <cell r="Q312">
            <v>1</v>
          </cell>
          <cell r="R312" t="str">
            <v>IGA3113</v>
          </cell>
          <cell r="S312">
            <v>4</v>
          </cell>
          <cell r="T312" t="str">
            <v>IGE1094</v>
          </cell>
          <cell r="U312">
            <v>0.1</v>
          </cell>
          <cell r="V312" t="str">
            <v>C5020</v>
          </cell>
          <cell r="W312">
            <v>0.2</v>
          </cell>
          <cell r="X312" t="str">
            <v>-</v>
          </cell>
          <cell r="Y312" t="str">
            <v>-</v>
          </cell>
          <cell r="Z312" t="str">
            <v>-</v>
          </cell>
          <cell r="AA312" t="str">
            <v>-</v>
          </cell>
          <cell r="AB312" t="str">
            <v>-</v>
          </cell>
          <cell r="AC312" t="str">
            <v>-</v>
          </cell>
          <cell r="AD312" t="str">
            <v>-</v>
          </cell>
          <cell r="AE312" t="str">
            <v>-</v>
          </cell>
          <cell r="AF312" t="str">
            <v>-</v>
          </cell>
          <cell r="AG312" t="str">
            <v>-</v>
          </cell>
          <cell r="AH312" t="str">
            <v>-</v>
          </cell>
          <cell r="AI312" t="str">
            <v>-</v>
          </cell>
          <cell r="AJ312">
            <v>0.05</v>
          </cell>
          <cell r="AK312" t="str">
            <v>-</v>
          </cell>
          <cell r="AL312" t="str">
            <v>-</v>
          </cell>
          <cell r="AM312" t="str">
            <v>-</v>
          </cell>
          <cell r="AN312" t="str">
            <v>-</v>
          </cell>
          <cell r="AO312" t="str">
            <v>-</v>
          </cell>
          <cell r="AP312" t="str">
            <v>-</v>
          </cell>
          <cell r="AQ312" t="str">
            <v>-</v>
          </cell>
          <cell r="AR312" t="str">
            <v>-</v>
          </cell>
          <cell r="AS312" t="str">
            <v>-</v>
          </cell>
          <cell r="AT312" t="str">
            <v>-</v>
          </cell>
          <cell r="AU312" t="str">
            <v>-</v>
          </cell>
          <cell r="AV312" t="str">
            <v>-</v>
          </cell>
          <cell r="AW312">
            <v>1</v>
          </cell>
          <cell r="AX312" t="str">
            <v>-</v>
          </cell>
          <cell r="AY312">
            <v>5</v>
          </cell>
          <cell r="AZ312">
            <v>5</v>
          </cell>
          <cell r="BA312">
            <v>1</v>
          </cell>
          <cell r="BB312" t="str">
            <v>MO20</v>
          </cell>
          <cell r="BC312">
            <v>4</v>
          </cell>
          <cell r="BD312">
            <v>2</v>
          </cell>
          <cell r="BE312" t="str">
            <v>MO10</v>
          </cell>
          <cell r="BF312">
            <v>4</v>
          </cell>
          <cell r="BG312" t="str">
            <v>-</v>
          </cell>
          <cell r="BH312" t="str">
            <v>-</v>
          </cell>
          <cell r="BI312" t="str">
            <v>-</v>
          </cell>
          <cell r="BJ312" t="str">
            <v>-</v>
          </cell>
          <cell r="BK312" t="str">
            <v>-</v>
          </cell>
          <cell r="BL312" t="str">
            <v>-</v>
          </cell>
          <cell r="BM312" t="str">
            <v>-</v>
          </cell>
          <cell r="BN312" t="str">
            <v>-</v>
          </cell>
          <cell r="BO312" t="str">
            <v>-</v>
          </cell>
          <cell r="BP312" t="str">
            <v>-</v>
          </cell>
          <cell r="BQ312" t="str">
            <v>-</v>
          </cell>
          <cell r="BT312">
            <v>0</v>
          </cell>
          <cell r="BW312" t="str">
            <v>Administracion, Imprevistos, Utilidad (AIU)</v>
          </cell>
          <cell r="BX312">
            <v>0.3</v>
          </cell>
          <cell r="BY312">
            <v>0</v>
          </cell>
          <cell r="BZ312">
            <v>0</v>
          </cell>
          <cell r="CA312">
            <v>0</v>
          </cell>
        </row>
        <row r="313">
          <cell r="D313" t="str">
            <v>Construcción de filtros a cualquier profundidad, con material filtrante (grava y rajón seleccionado por tamaños), ver diseño,  sin excavación, incluye geotextil</v>
          </cell>
          <cell r="E313" t="str">
            <v>m3</v>
          </cell>
          <cell r="F313" t="str">
            <v>MG501</v>
          </cell>
          <cell r="G313">
            <v>0.03</v>
          </cell>
          <cell r="H313" t="str">
            <v>-</v>
          </cell>
          <cell r="I313" t="str">
            <v>-</v>
          </cell>
          <cell r="J313" t="str">
            <v>-</v>
          </cell>
          <cell r="K313" t="str">
            <v>-</v>
          </cell>
          <cell r="L313" t="str">
            <v>-</v>
          </cell>
          <cell r="M313" t="str">
            <v>-</v>
          </cell>
          <cell r="N313" t="str">
            <v>-</v>
          </cell>
          <cell r="O313" t="str">
            <v>-</v>
          </cell>
          <cell r="P313" t="str">
            <v>C5196</v>
          </cell>
          <cell r="Q313">
            <v>0.4</v>
          </cell>
          <cell r="R313" t="str">
            <v>IGE1124</v>
          </cell>
          <cell r="S313">
            <v>0.8</v>
          </cell>
          <cell r="T313" t="str">
            <v>C5754</v>
          </cell>
          <cell r="U313">
            <v>5.8</v>
          </cell>
          <cell r="V313" t="str">
            <v>IGV2063</v>
          </cell>
          <cell r="W313">
            <v>0.1</v>
          </cell>
          <cell r="X313" t="str">
            <v>-</v>
          </cell>
          <cell r="Y313" t="str">
            <v>-</v>
          </cell>
          <cell r="Z313" t="str">
            <v>-</v>
          </cell>
          <cell r="AA313" t="str">
            <v>-</v>
          </cell>
          <cell r="AB313" t="str">
            <v>-</v>
          </cell>
          <cell r="AC313" t="str">
            <v>-</v>
          </cell>
          <cell r="AD313" t="str">
            <v>-</v>
          </cell>
          <cell r="AE313" t="str">
            <v>-</v>
          </cell>
          <cell r="AF313" t="str">
            <v>-</v>
          </cell>
          <cell r="AG313" t="str">
            <v>-</v>
          </cell>
          <cell r="AH313" t="str">
            <v>-</v>
          </cell>
          <cell r="AI313" t="str">
            <v>-</v>
          </cell>
          <cell r="AJ313">
            <v>0</v>
          </cell>
          <cell r="AK313" t="str">
            <v>-</v>
          </cell>
          <cell r="AL313" t="str">
            <v>-</v>
          </cell>
          <cell r="AM313" t="str">
            <v>-</v>
          </cell>
          <cell r="AN313" t="str">
            <v>-</v>
          </cell>
          <cell r="AO313" t="str">
            <v>-</v>
          </cell>
          <cell r="AP313" t="str">
            <v>-</v>
          </cell>
          <cell r="AQ313" t="str">
            <v>-</v>
          </cell>
          <cell r="AR313" t="str">
            <v>-</v>
          </cell>
          <cell r="AS313" t="str">
            <v>-</v>
          </cell>
          <cell r="AT313" t="str">
            <v>-</v>
          </cell>
          <cell r="AU313" t="str">
            <v>-</v>
          </cell>
          <cell r="AV313" t="str">
            <v>-</v>
          </cell>
          <cell r="AW313">
            <v>1</v>
          </cell>
          <cell r="AX313" t="str">
            <v>-</v>
          </cell>
          <cell r="AY313">
            <v>5</v>
          </cell>
          <cell r="AZ313">
            <v>5</v>
          </cell>
          <cell r="BA313">
            <v>1</v>
          </cell>
          <cell r="BB313" t="str">
            <v>MO20</v>
          </cell>
          <cell r="BC313">
            <v>7</v>
          </cell>
          <cell r="BD313">
            <v>3</v>
          </cell>
          <cell r="BE313" t="str">
            <v>MO10</v>
          </cell>
          <cell r="BF313">
            <v>7</v>
          </cell>
          <cell r="BG313" t="str">
            <v>-</v>
          </cell>
          <cell r="BH313" t="str">
            <v>-</v>
          </cell>
          <cell r="BI313" t="str">
            <v>-</v>
          </cell>
          <cell r="BJ313" t="str">
            <v>-</v>
          </cell>
          <cell r="BK313" t="str">
            <v>-</v>
          </cell>
          <cell r="BL313" t="str">
            <v>-</v>
          </cell>
          <cell r="BM313" t="str">
            <v>-</v>
          </cell>
          <cell r="BN313" t="str">
            <v>-</v>
          </cell>
          <cell r="BO313" t="str">
            <v>-</v>
          </cell>
          <cell r="BP313" t="str">
            <v>-</v>
          </cell>
          <cell r="BQ313" t="str">
            <v>-</v>
          </cell>
          <cell r="BW313" t="str">
            <v>Administracion, Imprevistos, Utilidad (AIU)</v>
          </cell>
          <cell r="BX313">
            <v>0.3</v>
          </cell>
          <cell r="BY313">
            <v>0</v>
          </cell>
          <cell r="BZ313">
            <v>0</v>
          </cell>
          <cell r="CA313">
            <v>0</v>
          </cell>
        </row>
        <row r="314">
          <cell r="D314" t="str">
            <v>Construccion de muros en gaviones, incluye malla eslabonada triple torsion cal.12</v>
          </cell>
          <cell r="E314" t="str">
            <v>M3</v>
          </cell>
          <cell r="F314" t="str">
            <v>MG501</v>
          </cell>
          <cell r="G314">
            <v>0.05</v>
          </cell>
          <cell r="H314" t="str">
            <v>-</v>
          </cell>
          <cell r="I314" t="str">
            <v>-</v>
          </cell>
          <cell r="J314" t="str">
            <v>-</v>
          </cell>
          <cell r="K314" t="str">
            <v>-</v>
          </cell>
          <cell r="L314" t="str">
            <v>-</v>
          </cell>
          <cell r="M314" t="str">
            <v>-</v>
          </cell>
          <cell r="N314" t="str">
            <v>-</v>
          </cell>
          <cell r="O314" t="str">
            <v>-</v>
          </cell>
          <cell r="P314" t="str">
            <v>IGV2080</v>
          </cell>
          <cell r="Q314">
            <v>1.05</v>
          </cell>
          <cell r="R314" t="str">
            <v>IGV2058</v>
          </cell>
          <cell r="S314">
            <v>0.5</v>
          </cell>
          <cell r="T314" t="str">
            <v>IGV2005</v>
          </cell>
          <cell r="U314">
            <v>1</v>
          </cell>
          <cell r="V314" t="str">
            <v>IGV2103</v>
          </cell>
          <cell r="W314">
            <v>0.5</v>
          </cell>
          <cell r="X314" t="str">
            <v>-</v>
          </cell>
          <cell r="Y314" t="str">
            <v>-</v>
          </cell>
          <cell r="Z314" t="str">
            <v>-</v>
          </cell>
          <cell r="AA314" t="str">
            <v>-</v>
          </cell>
          <cell r="AB314" t="str">
            <v>-</v>
          </cell>
          <cell r="AC314" t="str">
            <v>-</v>
          </cell>
          <cell r="AD314" t="str">
            <v>-</v>
          </cell>
          <cell r="AE314" t="str">
            <v>-</v>
          </cell>
          <cell r="AF314" t="str">
            <v>-</v>
          </cell>
          <cell r="AG314" t="str">
            <v>-</v>
          </cell>
          <cell r="AH314" t="str">
            <v>-</v>
          </cell>
          <cell r="AI314" t="str">
            <v>-</v>
          </cell>
          <cell r="AJ314">
            <v>0</v>
          </cell>
          <cell r="AK314" t="str">
            <v>IGV2080</v>
          </cell>
          <cell r="AL314">
            <v>1.05</v>
          </cell>
          <cell r="AM314" t="str">
            <v>-</v>
          </cell>
          <cell r="AN314" t="str">
            <v>-</v>
          </cell>
          <cell r="AO314" t="str">
            <v>-</v>
          </cell>
          <cell r="AP314" t="str">
            <v>-</v>
          </cell>
          <cell r="AQ314" t="str">
            <v>-</v>
          </cell>
          <cell r="AR314" t="str">
            <v>-</v>
          </cell>
          <cell r="AS314" t="str">
            <v>-</v>
          </cell>
          <cell r="AT314" t="str">
            <v>-</v>
          </cell>
          <cell r="AU314" t="str">
            <v>-</v>
          </cell>
          <cell r="AV314" t="str">
            <v>-</v>
          </cell>
          <cell r="AW314">
            <v>1</v>
          </cell>
          <cell r="AX314" t="str">
            <v>-</v>
          </cell>
          <cell r="AY314">
            <v>5</v>
          </cell>
          <cell r="AZ314">
            <v>5</v>
          </cell>
          <cell r="BA314">
            <v>1</v>
          </cell>
          <cell r="BB314" t="str">
            <v>MO20</v>
          </cell>
          <cell r="BC314">
            <v>10</v>
          </cell>
          <cell r="BD314">
            <v>4</v>
          </cell>
          <cell r="BE314" t="str">
            <v>MO10</v>
          </cell>
          <cell r="BF314">
            <v>10</v>
          </cell>
          <cell r="BG314" t="str">
            <v>-</v>
          </cell>
          <cell r="BH314" t="str">
            <v>-</v>
          </cell>
          <cell r="BI314" t="str">
            <v>-</v>
          </cell>
          <cell r="BJ314" t="str">
            <v>-</v>
          </cell>
          <cell r="BK314" t="str">
            <v>-</v>
          </cell>
          <cell r="BL314" t="str">
            <v>-</v>
          </cell>
          <cell r="BM314" t="str">
            <v>-</v>
          </cell>
          <cell r="BN314" t="str">
            <v>-</v>
          </cell>
          <cell r="BO314" t="str">
            <v>-</v>
          </cell>
          <cell r="BP314" t="str">
            <v>-</v>
          </cell>
          <cell r="BQ314" t="str">
            <v>-</v>
          </cell>
          <cell r="BT314">
            <v>0</v>
          </cell>
          <cell r="BW314" t="str">
            <v>Administracion, Imprevistos, Utilidad (AIU)</v>
          </cell>
          <cell r="BX314">
            <v>0.3</v>
          </cell>
          <cell r="BY314">
            <v>0</v>
          </cell>
          <cell r="BZ314">
            <v>0</v>
          </cell>
          <cell r="CA314">
            <v>0</v>
          </cell>
        </row>
        <row r="315">
          <cell r="D315" t="str">
            <v>CONSTRUCCION DE SUMIDERO SEGÚN DISEÑO</v>
          </cell>
          <cell r="E315" t="str">
            <v>UND</v>
          </cell>
          <cell r="F315" t="str">
            <v>MG501</v>
          </cell>
          <cell r="G315">
            <v>0.1</v>
          </cell>
          <cell r="H315" t="str">
            <v>-</v>
          </cell>
          <cell r="I315" t="str">
            <v>-</v>
          </cell>
          <cell r="J315" t="str">
            <v>-</v>
          </cell>
          <cell r="K315" t="str">
            <v>-</v>
          </cell>
          <cell r="L315" t="str">
            <v>-</v>
          </cell>
          <cell r="M315" t="str">
            <v>-</v>
          </cell>
          <cell r="N315" t="str">
            <v>-</v>
          </cell>
          <cell r="O315" t="str">
            <v>-</v>
          </cell>
          <cell r="P315" t="str">
            <v>IGE1095</v>
          </cell>
          <cell r="Q315">
            <v>1.1000000000000001</v>
          </cell>
          <cell r="R315" t="str">
            <v>IGE1193</v>
          </cell>
          <cell r="S315">
            <v>0.8</v>
          </cell>
          <cell r="T315" t="str">
            <v>IGE1148</v>
          </cell>
          <cell r="U315">
            <v>750</v>
          </cell>
          <cell r="V315" t="str">
            <v>IGE1257</v>
          </cell>
          <cell r="W315">
            <v>7</v>
          </cell>
          <cell r="X315" t="str">
            <v>-</v>
          </cell>
          <cell r="Y315" t="str">
            <v>-</v>
          </cell>
          <cell r="Z315" t="str">
            <v>-</v>
          </cell>
          <cell r="AA315" t="str">
            <v>-</v>
          </cell>
          <cell r="AB315" t="str">
            <v>-</v>
          </cell>
          <cell r="AC315" t="str">
            <v>-</v>
          </cell>
          <cell r="AD315" t="str">
            <v>-</v>
          </cell>
          <cell r="AE315" t="str">
            <v>-</v>
          </cell>
          <cell r="AF315" t="str">
            <v>-</v>
          </cell>
          <cell r="AG315" t="str">
            <v>-</v>
          </cell>
          <cell r="AH315" t="str">
            <v>-</v>
          </cell>
          <cell r="AI315" t="str">
            <v>-</v>
          </cell>
          <cell r="AJ315">
            <v>0</v>
          </cell>
          <cell r="AK315" t="str">
            <v>-</v>
          </cell>
          <cell r="AL315" t="str">
            <v>-</v>
          </cell>
          <cell r="AM315" t="str">
            <v>-</v>
          </cell>
          <cell r="AN315" t="str">
            <v>-</v>
          </cell>
          <cell r="AO315" t="str">
            <v>-</v>
          </cell>
          <cell r="AP315" t="str">
            <v>-</v>
          </cell>
          <cell r="AQ315" t="str">
            <v>-</v>
          </cell>
          <cell r="AR315" t="str">
            <v>-</v>
          </cell>
          <cell r="AS315" t="str">
            <v>-</v>
          </cell>
          <cell r="AT315" t="str">
            <v>-</v>
          </cell>
          <cell r="AU315" t="str">
            <v>-</v>
          </cell>
          <cell r="AV315" t="str">
            <v>-</v>
          </cell>
          <cell r="AW315">
            <v>1</v>
          </cell>
          <cell r="AX315" t="str">
            <v>-</v>
          </cell>
          <cell r="AY315">
            <v>5</v>
          </cell>
          <cell r="AZ315">
            <v>5</v>
          </cell>
          <cell r="BA315">
            <v>1</v>
          </cell>
          <cell r="BB315" t="str">
            <v>MO20</v>
          </cell>
          <cell r="BC315">
            <v>0.5</v>
          </cell>
          <cell r="BD315">
            <v>1</v>
          </cell>
          <cell r="BE315" t="str">
            <v>MO10</v>
          </cell>
          <cell r="BF315">
            <v>0.5</v>
          </cell>
          <cell r="BG315" t="str">
            <v>-</v>
          </cell>
          <cell r="BH315" t="str">
            <v>-</v>
          </cell>
          <cell r="BI315" t="str">
            <v>-</v>
          </cell>
          <cell r="BJ315" t="str">
            <v>-</v>
          </cell>
          <cell r="BK315" t="str">
            <v>-</v>
          </cell>
          <cell r="BL315" t="str">
            <v>-</v>
          </cell>
          <cell r="BM315" t="str">
            <v>-</v>
          </cell>
          <cell r="BN315" t="str">
            <v>-</v>
          </cell>
          <cell r="BO315" t="str">
            <v>-</v>
          </cell>
          <cell r="BP315" t="str">
            <v>-</v>
          </cell>
          <cell r="BQ315" t="str">
            <v>-</v>
          </cell>
          <cell r="BT315">
            <v>0</v>
          </cell>
          <cell r="BW315" t="str">
            <v>Administracion, Imprevistos, Utilidad (AIU)</v>
          </cell>
          <cell r="BX315">
            <v>0.3</v>
          </cell>
          <cell r="BY315">
            <v>0</v>
          </cell>
          <cell r="BZ315">
            <v>0</v>
          </cell>
          <cell r="CA315">
            <v>0</v>
          </cell>
        </row>
        <row r="316">
          <cell r="D316" t="str">
            <v>CONSTRUCCION ESCALONES  1.5*0.6</v>
          </cell>
          <cell r="E316" t="str">
            <v>unidad</v>
          </cell>
          <cell r="F316" t="str">
            <v>MG501</v>
          </cell>
          <cell r="G316">
            <v>0.05</v>
          </cell>
          <cell r="H316" t="str">
            <v>-</v>
          </cell>
          <cell r="I316" t="str">
            <v>-</v>
          </cell>
          <cell r="J316" t="str">
            <v>-</v>
          </cell>
          <cell r="K316" t="str">
            <v>-</v>
          </cell>
          <cell r="L316" t="str">
            <v>-</v>
          </cell>
          <cell r="M316" t="str">
            <v>-</v>
          </cell>
          <cell r="N316" t="str">
            <v>-</v>
          </cell>
          <cell r="O316" t="str">
            <v>-</v>
          </cell>
          <cell r="P316" t="str">
            <v>IGE1096</v>
          </cell>
          <cell r="Q316">
            <v>0.4</v>
          </cell>
          <cell r="R316" t="str">
            <v>IGE1178</v>
          </cell>
          <cell r="S316">
            <v>1</v>
          </cell>
          <cell r="T316" t="str">
            <v>IGE1266</v>
          </cell>
          <cell r="U316">
            <v>1</v>
          </cell>
          <cell r="V316" t="str">
            <v>IGE1019</v>
          </cell>
          <cell r="W316">
            <v>2</v>
          </cell>
          <cell r="X316" t="str">
            <v>IGE1247</v>
          </cell>
          <cell r="Y316">
            <v>1.5</v>
          </cell>
          <cell r="Z316" t="str">
            <v>IGE1008</v>
          </cell>
          <cell r="AA316">
            <v>43</v>
          </cell>
          <cell r="AB316" t="str">
            <v>-</v>
          </cell>
          <cell r="AC316" t="str">
            <v>-</v>
          </cell>
          <cell r="AD316" t="str">
            <v>-</v>
          </cell>
          <cell r="AE316" t="str">
            <v>-</v>
          </cell>
          <cell r="AF316" t="str">
            <v>-</v>
          </cell>
          <cell r="AG316" t="str">
            <v>-</v>
          </cell>
          <cell r="AH316" t="str">
            <v>-</v>
          </cell>
          <cell r="AI316" t="str">
            <v>-</v>
          </cell>
          <cell r="AJ316">
            <v>0</v>
          </cell>
          <cell r="AK316" t="str">
            <v>-</v>
          </cell>
          <cell r="AL316" t="str">
            <v>-</v>
          </cell>
          <cell r="AM316" t="str">
            <v>-</v>
          </cell>
          <cell r="AN316" t="str">
            <v>-</v>
          </cell>
          <cell r="AO316" t="str">
            <v>-</v>
          </cell>
          <cell r="AP316" t="str">
            <v>-</v>
          </cell>
          <cell r="AQ316" t="str">
            <v>-</v>
          </cell>
          <cell r="AR316" t="str">
            <v>-</v>
          </cell>
          <cell r="AS316" t="str">
            <v>-</v>
          </cell>
          <cell r="AT316" t="str">
            <v>-</v>
          </cell>
          <cell r="AU316" t="str">
            <v>-</v>
          </cell>
          <cell r="AV316" t="str">
            <v>-</v>
          </cell>
          <cell r="AW316">
            <v>1</v>
          </cell>
          <cell r="AX316" t="str">
            <v>-</v>
          </cell>
          <cell r="AY316">
            <v>5</v>
          </cell>
          <cell r="AZ316">
            <v>5</v>
          </cell>
          <cell r="BA316">
            <v>1</v>
          </cell>
          <cell r="BB316" t="str">
            <v>MO20</v>
          </cell>
          <cell r="BC316">
            <v>0.7</v>
          </cell>
          <cell r="BD316">
            <v>1</v>
          </cell>
          <cell r="BE316" t="str">
            <v>MO10</v>
          </cell>
          <cell r="BF316">
            <v>0.7</v>
          </cell>
          <cell r="BG316" t="str">
            <v>-</v>
          </cell>
          <cell r="BH316" t="str">
            <v>-</v>
          </cell>
          <cell r="BI316" t="str">
            <v>-</v>
          </cell>
          <cell r="BJ316" t="str">
            <v>-</v>
          </cell>
          <cell r="BK316" t="str">
            <v>-</v>
          </cell>
          <cell r="BL316" t="str">
            <v>-</v>
          </cell>
          <cell r="BM316" t="str">
            <v>-</v>
          </cell>
          <cell r="BN316" t="str">
            <v>-</v>
          </cell>
          <cell r="BO316" t="str">
            <v>-</v>
          </cell>
          <cell r="BP316" t="str">
            <v>-</v>
          </cell>
          <cell r="BQ316" t="str">
            <v>-</v>
          </cell>
          <cell r="BT316">
            <v>0</v>
          </cell>
          <cell r="BW316" t="str">
            <v>Administracion, Imprevistos, Utilidad (AIU)</v>
          </cell>
          <cell r="BX316">
            <v>0.3</v>
          </cell>
          <cell r="BY316">
            <v>0</v>
          </cell>
          <cell r="BZ316">
            <v>0</v>
          </cell>
          <cell r="CA316">
            <v>0</v>
          </cell>
        </row>
        <row r="317">
          <cell r="D317" t="str">
            <v>Control para Bomba de 30 HP de 220 Volteos, incluye contactor e impulsador</v>
          </cell>
          <cell r="E317" t="str">
            <v>un</v>
          </cell>
          <cell r="F317" t="str">
            <v>MG501</v>
          </cell>
          <cell r="G317">
            <v>0.05</v>
          </cell>
          <cell r="H317" t="str">
            <v>-</v>
          </cell>
          <cell r="I317" t="str">
            <v>-</v>
          </cell>
          <cell r="J317" t="str">
            <v>-</v>
          </cell>
          <cell r="K317" t="str">
            <v>-</v>
          </cell>
          <cell r="L317" t="str">
            <v>-</v>
          </cell>
          <cell r="M317" t="str">
            <v>-</v>
          </cell>
          <cell r="N317" t="str">
            <v>-</v>
          </cell>
          <cell r="O317" t="str">
            <v>-</v>
          </cell>
          <cell r="P317" t="str">
            <v>C5303</v>
          </cell>
          <cell r="Q317">
            <v>1</v>
          </cell>
          <cell r="R317" t="str">
            <v>-</v>
          </cell>
          <cell r="S317" t="str">
            <v>-</v>
          </cell>
          <cell r="T317" t="str">
            <v>-</v>
          </cell>
          <cell r="U317" t="str">
            <v>-</v>
          </cell>
          <cell r="V317" t="str">
            <v>-</v>
          </cell>
          <cell r="W317" t="str">
            <v>-</v>
          </cell>
          <cell r="X317" t="str">
            <v>-</v>
          </cell>
          <cell r="Y317" t="str">
            <v>-</v>
          </cell>
          <cell r="Z317" t="str">
            <v>-</v>
          </cell>
          <cell r="AA317" t="str">
            <v>-</v>
          </cell>
          <cell r="AB317" t="str">
            <v>-</v>
          </cell>
          <cell r="AC317" t="str">
            <v>-</v>
          </cell>
          <cell r="AD317" t="str">
            <v>-</v>
          </cell>
          <cell r="AE317" t="str">
            <v>-</v>
          </cell>
          <cell r="AF317" t="str">
            <v>-</v>
          </cell>
          <cell r="AG317" t="str">
            <v>-</v>
          </cell>
          <cell r="AH317" t="str">
            <v>-</v>
          </cell>
          <cell r="AI317" t="str">
            <v>-</v>
          </cell>
          <cell r="AJ317">
            <v>0</v>
          </cell>
          <cell r="AK317" t="str">
            <v>-</v>
          </cell>
          <cell r="AL317" t="str">
            <v>-</v>
          </cell>
          <cell r="AM317" t="str">
            <v>-</v>
          </cell>
          <cell r="AN317" t="str">
            <v>-</v>
          </cell>
          <cell r="AO317" t="str">
            <v>-</v>
          </cell>
          <cell r="AP317" t="str">
            <v>-</v>
          </cell>
          <cell r="AQ317" t="str">
            <v>-</v>
          </cell>
          <cell r="AR317" t="str">
            <v>-</v>
          </cell>
          <cell r="AS317" t="str">
            <v>-</v>
          </cell>
          <cell r="AT317" t="str">
            <v>-</v>
          </cell>
          <cell r="AU317" t="str">
            <v>-</v>
          </cell>
          <cell r="AV317" t="str">
            <v>-</v>
          </cell>
          <cell r="AW317">
            <v>1</v>
          </cell>
          <cell r="AX317" t="str">
            <v>-</v>
          </cell>
          <cell r="AY317">
            <v>5</v>
          </cell>
          <cell r="AZ317">
            <v>5</v>
          </cell>
          <cell r="BA317">
            <v>1</v>
          </cell>
          <cell r="BB317" t="str">
            <v>MO29</v>
          </cell>
          <cell r="BC317">
            <v>15</v>
          </cell>
          <cell r="BD317">
            <v>1</v>
          </cell>
          <cell r="BE317" t="str">
            <v>MO30</v>
          </cell>
          <cell r="BF317">
            <v>15</v>
          </cell>
          <cell r="BG317" t="str">
            <v>-</v>
          </cell>
          <cell r="BH317" t="str">
            <v>-</v>
          </cell>
          <cell r="BI317" t="str">
            <v>-</v>
          </cell>
          <cell r="BJ317" t="str">
            <v>-</v>
          </cell>
          <cell r="BK317" t="str">
            <v>-</v>
          </cell>
          <cell r="BL317" t="str">
            <v>-</v>
          </cell>
          <cell r="BM317" t="str">
            <v>-</v>
          </cell>
          <cell r="BN317" t="str">
            <v>-</v>
          </cell>
          <cell r="BO317" t="str">
            <v>-</v>
          </cell>
          <cell r="BP317" t="str">
            <v>-</v>
          </cell>
          <cell r="BQ317" t="str">
            <v>-</v>
          </cell>
          <cell r="BT317">
            <v>0</v>
          </cell>
          <cell r="BW317" t="str">
            <v>Administracion, Imprevistos, Utilidad (AIU)</v>
          </cell>
          <cell r="BX317">
            <v>0.3</v>
          </cell>
          <cell r="BY317">
            <v>0</v>
          </cell>
          <cell r="BZ317">
            <v>0</v>
          </cell>
          <cell r="CA317">
            <v>0</v>
          </cell>
        </row>
        <row r="318">
          <cell r="D318" t="str">
            <v>Correas, templetes, platinas y pernos (según diseño)</v>
          </cell>
          <cell r="E318" t="str">
            <v>kg</v>
          </cell>
          <cell r="F318" t="str">
            <v>MG501</v>
          </cell>
          <cell r="G318">
            <v>0.05</v>
          </cell>
          <cell r="H318" t="str">
            <v>MG523</v>
          </cell>
          <cell r="I318">
            <v>10</v>
          </cell>
          <cell r="J318" t="str">
            <v>-</v>
          </cell>
          <cell r="K318" t="str">
            <v>-</v>
          </cell>
          <cell r="L318" t="str">
            <v>-</v>
          </cell>
          <cell r="M318" t="str">
            <v>-</v>
          </cell>
          <cell r="N318" t="str">
            <v>-</v>
          </cell>
          <cell r="O318" t="str">
            <v>-</v>
          </cell>
          <cell r="P318" t="str">
            <v>IGE1008</v>
          </cell>
          <cell r="Q318">
            <v>1.05</v>
          </cell>
          <cell r="R318" t="str">
            <v>IGE1207</v>
          </cell>
          <cell r="S318">
            <v>0.01</v>
          </cell>
          <cell r="T318" t="str">
            <v>IGE1280</v>
          </cell>
          <cell r="U318">
            <v>0.1</v>
          </cell>
          <cell r="V318" t="str">
            <v>-</v>
          </cell>
          <cell r="W318" t="str">
            <v>-</v>
          </cell>
          <cell r="X318" t="str">
            <v>-</v>
          </cell>
          <cell r="Y318" t="str">
            <v>-</v>
          </cell>
          <cell r="Z318" t="str">
            <v>-</v>
          </cell>
          <cell r="AA318" t="str">
            <v>-</v>
          </cell>
          <cell r="AB318" t="str">
            <v>-</v>
          </cell>
          <cell r="AC318" t="str">
            <v>-</v>
          </cell>
          <cell r="AD318" t="str">
            <v>-</v>
          </cell>
          <cell r="AE318" t="str">
            <v>-</v>
          </cell>
          <cell r="AF318" t="str">
            <v>-</v>
          </cell>
          <cell r="AG318" t="str">
            <v>-</v>
          </cell>
          <cell r="AH318" t="str">
            <v>-</v>
          </cell>
          <cell r="AI318" t="str">
            <v>-</v>
          </cell>
          <cell r="AJ318">
            <v>0</v>
          </cell>
          <cell r="AK318" t="str">
            <v>-</v>
          </cell>
          <cell r="AL318" t="str">
            <v>-</v>
          </cell>
          <cell r="AM318" t="str">
            <v>-</v>
          </cell>
          <cell r="AN318" t="str">
            <v>-</v>
          </cell>
          <cell r="AO318" t="str">
            <v>-</v>
          </cell>
          <cell r="AP318" t="str">
            <v>-</v>
          </cell>
          <cell r="AQ318" t="str">
            <v>-</v>
          </cell>
          <cell r="AR318" t="str">
            <v>-</v>
          </cell>
          <cell r="AS318" t="str">
            <v>-</v>
          </cell>
          <cell r="AT318" t="str">
            <v>-</v>
          </cell>
          <cell r="AU318" t="str">
            <v>-</v>
          </cell>
          <cell r="AV318" t="str">
            <v>-</v>
          </cell>
          <cell r="AW318">
            <v>1</v>
          </cell>
          <cell r="AX318" t="str">
            <v>-</v>
          </cell>
          <cell r="AY318">
            <v>5</v>
          </cell>
          <cell r="AZ318">
            <v>5</v>
          </cell>
          <cell r="BA318">
            <v>1</v>
          </cell>
          <cell r="BB318" t="str">
            <v>MO13</v>
          </cell>
          <cell r="BC318">
            <v>57</v>
          </cell>
          <cell r="BD318">
            <v>1</v>
          </cell>
          <cell r="BE318" t="str">
            <v>MO22</v>
          </cell>
          <cell r="BF318">
            <v>57</v>
          </cell>
          <cell r="BG318" t="str">
            <v>-</v>
          </cell>
          <cell r="BH318" t="str">
            <v>-</v>
          </cell>
          <cell r="BI318" t="str">
            <v>-</v>
          </cell>
          <cell r="BJ318" t="str">
            <v>-</v>
          </cell>
          <cell r="BK318" t="str">
            <v>-</v>
          </cell>
          <cell r="BL318" t="str">
            <v>-</v>
          </cell>
          <cell r="BM318" t="str">
            <v>-</v>
          </cell>
          <cell r="BN318" t="str">
            <v>-</v>
          </cell>
          <cell r="BO318" t="str">
            <v>-</v>
          </cell>
          <cell r="BP318" t="str">
            <v>-</v>
          </cell>
          <cell r="BQ318" t="str">
            <v>-</v>
          </cell>
          <cell r="BT318">
            <v>0</v>
          </cell>
          <cell r="BW318" t="str">
            <v>Administracion, Imprevistos, Utilidad (AIU)</v>
          </cell>
          <cell r="BX318">
            <v>0.3</v>
          </cell>
          <cell r="BY318">
            <v>0</v>
          </cell>
          <cell r="BZ318">
            <v>0</v>
          </cell>
          <cell r="CA318">
            <v>0</v>
          </cell>
        </row>
        <row r="319">
          <cell r="D319" t="str">
            <v>Correa 2 d= 1/2" 1d= 1/2 celosía en 3/8  Inc. Anticorr</v>
          </cell>
          <cell r="E319" t="str">
            <v>ML</v>
          </cell>
          <cell r="F319" t="str">
            <v>MG501</v>
          </cell>
          <cell r="G319">
            <v>0.02</v>
          </cell>
          <cell r="H319" t="str">
            <v>MG523</v>
          </cell>
          <cell r="I319">
            <v>0.2</v>
          </cell>
          <cell r="J319" t="str">
            <v>-</v>
          </cell>
          <cell r="K319" t="str">
            <v>-</v>
          </cell>
          <cell r="L319" t="str">
            <v>-</v>
          </cell>
          <cell r="M319" t="str">
            <v>-</v>
          </cell>
          <cell r="N319" t="str">
            <v>-</v>
          </cell>
          <cell r="O319" t="str">
            <v>-</v>
          </cell>
          <cell r="P319" t="str">
            <v>IGE1374</v>
          </cell>
          <cell r="Q319">
            <v>3</v>
          </cell>
          <cell r="R319" t="str">
            <v>IGE1377</v>
          </cell>
          <cell r="S319">
            <v>1.68</v>
          </cell>
          <cell r="T319" t="str">
            <v>IGE1207</v>
          </cell>
          <cell r="U319">
            <v>0.01</v>
          </cell>
          <cell r="V319" t="str">
            <v>IGE1280</v>
          </cell>
          <cell r="W319">
            <v>0.16</v>
          </cell>
          <cell r="X319" t="str">
            <v>-</v>
          </cell>
          <cell r="Y319" t="str">
            <v>-</v>
          </cell>
          <cell r="Z319" t="str">
            <v>-</v>
          </cell>
          <cell r="AA319" t="str">
            <v>-</v>
          </cell>
          <cell r="AB319" t="str">
            <v>-</v>
          </cell>
          <cell r="AC319" t="str">
            <v>-</v>
          </cell>
          <cell r="AD319" t="str">
            <v>-</v>
          </cell>
          <cell r="AE319" t="str">
            <v>-</v>
          </cell>
          <cell r="AF319" t="str">
            <v>-</v>
          </cell>
          <cell r="AG319" t="str">
            <v>-</v>
          </cell>
          <cell r="AH319" t="str">
            <v>-</v>
          </cell>
          <cell r="AI319" t="str">
            <v>-</v>
          </cell>
          <cell r="AJ319">
            <v>0</v>
          </cell>
          <cell r="AK319" t="str">
            <v>-</v>
          </cell>
          <cell r="AL319" t="str">
            <v>-</v>
          </cell>
          <cell r="AM319" t="str">
            <v>-</v>
          </cell>
          <cell r="AN319" t="str">
            <v>-</v>
          </cell>
          <cell r="AO319" t="str">
            <v>-</v>
          </cell>
          <cell r="AP319" t="str">
            <v>-</v>
          </cell>
          <cell r="AQ319" t="str">
            <v>-</v>
          </cell>
          <cell r="AR319" t="str">
            <v>-</v>
          </cell>
          <cell r="AS319" t="str">
            <v>-</v>
          </cell>
          <cell r="AT319" t="str">
            <v>-</v>
          </cell>
          <cell r="AU319" t="str">
            <v>-</v>
          </cell>
          <cell r="AV319" t="str">
            <v>-</v>
          </cell>
          <cell r="AW319">
            <v>1</v>
          </cell>
          <cell r="AX319" t="str">
            <v>-</v>
          </cell>
          <cell r="AY319">
            <v>5</v>
          </cell>
          <cell r="AZ319">
            <v>5</v>
          </cell>
          <cell r="BA319">
            <v>1</v>
          </cell>
          <cell r="BB319" t="str">
            <v>MO13</v>
          </cell>
          <cell r="BC319">
            <v>4.2</v>
          </cell>
          <cell r="BD319" t="str">
            <v>-</v>
          </cell>
          <cell r="BE319" t="str">
            <v>-</v>
          </cell>
          <cell r="BF319" t="str">
            <v>-</v>
          </cell>
          <cell r="BG319" t="str">
            <v>-</v>
          </cell>
          <cell r="BH319" t="str">
            <v>-</v>
          </cell>
          <cell r="BI319" t="str">
            <v>-</v>
          </cell>
          <cell r="BJ319" t="str">
            <v>-</v>
          </cell>
          <cell r="BK319" t="str">
            <v>-</v>
          </cell>
          <cell r="BL319" t="str">
            <v>-</v>
          </cell>
          <cell r="BM319" t="str">
            <v>-</v>
          </cell>
          <cell r="BN319" t="str">
            <v>-</v>
          </cell>
          <cell r="BO319" t="str">
            <v>-</v>
          </cell>
          <cell r="BP319" t="str">
            <v>MO25</v>
          </cell>
          <cell r="BQ319">
            <v>0.45</v>
          </cell>
          <cell r="BT319">
            <v>0</v>
          </cell>
          <cell r="BW319" t="str">
            <v>Administracion, Imprevistos, Utilidad (AIU)</v>
          </cell>
          <cell r="BX319">
            <v>0.3</v>
          </cell>
          <cell r="BY319">
            <v>0</v>
          </cell>
          <cell r="BZ319">
            <v>0</v>
          </cell>
          <cell r="CA319">
            <v>0</v>
          </cell>
        </row>
        <row r="320">
          <cell r="D320" t="str">
            <v xml:space="preserve">Correas en madera </v>
          </cell>
          <cell r="E320" t="str">
            <v>ml</v>
          </cell>
          <cell r="F320" t="str">
            <v>MG501</v>
          </cell>
          <cell r="G320">
            <v>0.05</v>
          </cell>
          <cell r="H320" t="str">
            <v>-</v>
          </cell>
          <cell r="I320" t="str">
            <v>-</v>
          </cell>
          <cell r="J320" t="str">
            <v>-</v>
          </cell>
          <cell r="K320" t="str">
            <v>-</v>
          </cell>
          <cell r="L320" t="str">
            <v>-</v>
          </cell>
          <cell r="M320" t="str">
            <v>-</v>
          </cell>
          <cell r="N320" t="str">
            <v>-</v>
          </cell>
          <cell r="O320" t="str">
            <v>-</v>
          </cell>
          <cell r="P320" t="str">
            <v>C5258</v>
          </cell>
          <cell r="Q320">
            <v>1</v>
          </cell>
          <cell r="R320" t="str">
            <v>-</v>
          </cell>
          <cell r="S320" t="str">
            <v>-</v>
          </cell>
          <cell r="T320" t="str">
            <v>-</v>
          </cell>
          <cell r="U320" t="str">
            <v>-</v>
          </cell>
          <cell r="V320" t="str">
            <v>-</v>
          </cell>
          <cell r="W320" t="str">
            <v>-</v>
          </cell>
          <cell r="X320" t="str">
            <v>-</v>
          </cell>
          <cell r="Y320" t="str">
            <v>-</v>
          </cell>
          <cell r="Z320" t="str">
            <v>-</v>
          </cell>
          <cell r="AA320" t="str">
            <v>-</v>
          </cell>
          <cell r="AB320" t="str">
            <v>-</v>
          </cell>
          <cell r="AC320" t="str">
            <v>-</v>
          </cell>
          <cell r="AD320" t="str">
            <v>-</v>
          </cell>
          <cell r="AE320" t="str">
            <v>-</v>
          </cell>
          <cell r="AF320" t="str">
            <v>-</v>
          </cell>
          <cell r="AG320" t="str">
            <v>-</v>
          </cell>
          <cell r="AH320" t="str">
            <v>-</v>
          </cell>
          <cell r="AI320" t="str">
            <v>-</v>
          </cell>
          <cell r="AJ320">
            <v>0</v>
          </cell>
          <cell r="AK320" t="str">
            <v>-</v>
          </cell>
          <cell r="AL320" t="str">
            <v>-</v>
          </cell>
          <cell r="AM320" t="str">
            <v>-</v>
          </cell>
          <cell r="AN320" t="str">
            <v>-</v>
          </cell>
          <cell r="AO320" t="str">
            <v>-</v>
          </cell>
          <cell r="AP320" t="str">
            <v>-</v>
          </cell>
          <cell r="AQ320" t="str">
            <v>-</v>
          </cell>
          <cell r="AR320" t="str">
            <v>-</v>
          </cell>
          <cell r="AS320" t="str">
            <v>-</v>
          </cell>
          <cell r="AT320" t="str">
            <v>-</v>
          </cell>
          <cell r="AU320" t="str">
            <v>-</v>
          </cell>
          <cell r="AV320" t="str">
            <v>-</v>
          </cell>
          <cell r="AW320">
            <v>1</v>
          </cell>
          <cell r="AX320" t="str">
            <v>-</v>
          </cell>
          <cell r="AY320">
            <v>5</v>
          </cell>
          <cell r="AZ320">
            <v>5</v>
          </cell>
          <cell r="BA320">
            <v>1</v>
          </cell>
          <cell r="BB320" t="str">
            <v>MO10</v>
          </cell>
          <cell r="BC320">
            <v>20</v>
          </cell>
          <cell r="BD320" t="str">
            <v>-</v>
          </cell>
          <cell r="BE320" t="str">
            <v>-</v>
          </cell>
          <cell r="BF320" t="str">
            <v>-</v>
          </cell>
          <cell r="BG320" t="str">
            <v>-</v>
          </cell>
          <cell r="BH320" t="str">
            <v>-</v>
          </cell>
          <cell r="BI320" t="str">
            <v>-</v>
          </cell>
          <cell r="BJ320" t="str">
            <v>-</v>
          </cell>
          <cell r="BK320" t="str">
            <v>-</v>
          </cell>
          <cell r="BL320" t="str">
            <v>-</v>
          </cell>
          <cell r="BM320" t="str">
            <v>-</v>
          </cell>
          <cell r="BN320" t="str">
            <v>-</v>
          </cell>
          <cell r="BO320" t="str">
            <v>-</v>
          </cell>
          <cell r="BP320" t="str">
            <v>MO25</v>
          </cell>
          <cell r="BQ320">
            <v>0.3</v>
          </cell>
          <cell r="BT320">
            <v>0</v>
          </cell>
          <cell r="BU320" t="str">
            <v>CUCAITA</v>
          </cell>
          <cell r="BW320" t="str">
            <v>Administracion, Imprevistos, Utilidad (AIU)</v>
          </cell>
          <cell r="BX320">
            <v>0.3</v>
          </cell>
          <cell r="BY320">
            <v>0</v>
          </cell>
          <cell r="BZ320">
            <v>0</v>
          </cell>
          <cell r="CA320">
            <v>0</v>
          </cell>
        </row>
        <row r="321">
          <cell r="D321" t="str">
            <v>Suministro e instalacion  de Cubierta en teja de asbesto cemento N°8</v>
          </cell>
          <cell r="E321" t="str">
            <v>M2</v>
          </cell>
          <cell r="F321" t="str">
            <v>MG501</v>
          </cell>
          <cell r="G321">
            <v>0.05</v>
          </cell>
          <cell r="H321" t="str">
            <v>-</v>
          </cell>
          <cell r="I321" t="str">
            <v>-</v>
          </cell>
          <cell r="J321" t="str">
            <v>-</v>
          </cell>
          <cell r="K321" t="str">
            <v>-</v>
          </cell>
          <cell r="L321" t="str">
            <v>-</v>
          </cell>
          <cell r="M321" t="str">
            <v>-</v>
          </cell>
          <cell r="N321" t="str">
            <v>-</v>
          </cell>
          <cell r="O321" t="str">
            <v>-</v>
          </cell>
          <cell r="P321" t="str">
            <v>IGE1322</v>
          </cell>
          <cell r="Q321">
            <v>1</v>
          </cell>
          <cell r="R321" t="str">
            <v>IGE1121</v>
          </cell>
          <cell r="S321">
            <v>2</v>
          </cell>
          <cell r="T321" t="str">
            <v>-</v>
          </cell>
          <cell r="U321" t="str">
            <v>-</v>
          </cell>
          <cell r="V321" t="str">
            <v>-</v>
          </cell>
          <cell r="W321" t="str">
            <v>-</v>
          </cell>
          <cell r="X321" t="str">
            <v>-</v>
          </cell>
          <cell r="Y321" t="str">
            <v>-</v>
          </cell>
          <cell r="Z321" t="str">
            <v>-</v>
          </cell>
          <cell r="AA321" t="str">
            <v>-</v>
          </cell>
          <cell r="AB321" t="str">
            <v>-</v>
          </cell>
          <cell r="AC321" t="str">
            <v>-</v>
          </cell>
          <cell r="AD321" t="str">
            <v>-</v>
          </cell>
          <cell r="AE321" t="str">
            <v>-</v>
          </cell>
          <cell r="AF321" t="str">
            <v>-</v>
          </cell>
          <cell r="AG321" t="str">
            <v>-</v>
          </cell>
          <cell r="AH321" t="str">
            <v>-</v>
          </cell>
          <cell r="AI321" t="str">
            <v>-</v>
          </cell>
          <cell r="AJ321">
            <v>0</v>
          </cell>
          <cell r="AK321" t="str">
            <v>-</v>
          </cell>
          <cell r="AL321" t="str">
            <v>-</v>
          </cell>
          <cell r="AM321" t="str">
            <v>-</v>
          </cell>
          <cell r="AN321" t="str">
            <v>-</v>
          </cell>
          <cell r="AO321" t="str">
            <v>-</v>
          </cell>
          <cell r="AP321" t="str">
            <v>-</v>
          </cell>
          <cell r="AQ321" t="str">
            <v>-</v>
          </cell>
          <cell r="AR321" t="str">
            <v>-</v>
          </cell>
          <cell r="AS321" t="str">
            <v>-</v>
          </cell>
          <cell r="AT321" t="str">
            <v>-</v>
          </cell>
          <cell r="AU321" t="str">
            <v>-</v>
          </cell>
          <cell r="AV321" t="str">
            <v>-</v>
          </cell>
          <cell r="AW321">
            <v>1</v>
          </cell>
          <cell r="AX321" t="str">
            <v>-</v>
          </cell>
          <cell r="AY321">
            <v>5</v>
          </cell>
          <cell r="AZ321">
            <v>5</v>
          </cell>
          <cell r="BA321">
            <v>1</v>
          </cell>
          <cell r="BB321" t="str">
            <v>MO20</v>
          </cell>
          <cell r="BC321">
            <v>10</v>
          </cell>
          <cell r="BD321">
            <v>1</v>
          </cell>
          <cell r="BE321" t="str">
            <v>MO10</v>
          </cell>
          <cell r="BF321">
            <v>10</v>
          </cell>
          <cell r="BG321" t="str">
            <v>-</v>
          </cell>
          <cell r="BH321" t="str">
            <v>-</v>
          </cell>
          <cell r="BI321" t="str">
            <v>-</v>
          </cell>
          <cell r="BJ321" t="str">
            <v>-</v>
          </cell>
          <cell r="BK321" t="str">
            <v>-</v>
          </cell>
          <cell r="BL321" t="str">
            <v>-</v>
          </cell>
          <cell r="BM321" t="str">
            <v>-</v>
          </cell>
          <cell r="BN321" t="str">
            <v>-</v>
          </cell>
          <cell r="BO321" t="str">
            <v>-</v>
          </cell>
          <cell r="BP321" t="str">
            <v>-</v>
          </cell>
          <cell r="BQ321" t="str">
            <v>-</v>
          </cell>
          <cell r="BT321">
            <v>0</v>
          </cell>
          <cell r="BW321" t="str">
            <v>Administracion, Imprevistos, Utilidad (AIU)</v>
          </cell>
          <cell r="BX321">
            <v>0.3</v>
          </cell>
          <cell r="BY321">
            <v>0</v>
          </cell>
          <cell r="BZ321">
            <v>0</v>
          </cell>
          <cell r="CA321">
            <v>0</v>
          </cell>
        </row>
        <row r="322">
          <cell r="D322" t="str">
            <v>Instalacion Cubierta teja Fibro - Cemento No.3  S=15%</v>
          </cell>
          <cell r="E322" t="str">
            <v>M2</v>
          </cell>
          <cell r="F322" t="str">
            <v>MG501</v>
          </cell>
          <cell r="G322">
            <v>0.05</v>
          </cell>
          <cell r="H322" t="str">
            <v>-</v>
          </cell>
          <cell r="I322" t="str">
            <v>-</v>
          </cell>
          <cell r="J322" t="str">
            <v>-</v>
          </cell>
          <cell r="K322" t="str">
            <v>-</v>
          </cell>
          <cell r="L322" t="str">
            <v>-</v>
          </cell>
          <cell r="M322" t="str">
            <v>-</v>
          </cell>
          <cell r="N322" t="str">
            <v>-</v>
          </cell>
          <cell r="O322" t="str">
            <v>-</v>
          </cell>
          <cell r="P322" t="str">
            <v>-</v>
          </cell>
          <cell r="Q322" t="str">
            <v>-</v>
          </cell>
          <cell r="R322" t="str">
            <v>-</v>
          </cell>
          <cell r="S322" t="str">
            <v>-</v>
          </cell>
          <cell r="T322" t="str">
            <v>-</v>
          </cell>
          <cell r="U322" t="str">
            <v>-</v>
          </cell>
          <cell r="V322" t="str">
            <v>-</v>
          </cell>
          <cell r="W322" t="str">
            <v>-</v>
          </cell>
          <cell r="X322" t="str">
            <v>-</v>
          </cell>
          <cell r="Y322" t="str">
            <v>-</v>
          </cell>
          <cell r="Z322" t="str">
            <v>-</v>
          </cell>
          <cell r="AA322" t="str">
            <v>-</v>
          </cell>
          <cell r="AB322" t="str">
            <v>-</v>
          </cell>
          <cell r="AC322" t="str">
            <v>-</v>
          </cell>
          <cell r="AD322" t="str">
            <v>-</v>
          </cell>
          <cell r="AE322" t="str">
            <v>-</v>
          </cell>
          <cell r="AF322" t="str">
            <v>-</v>
          </cell>
          <cell r="AG322" t="str">
            <v>-</v>
          </cell>
          <cell r="AH322" t="str">
            <v>-</v>
          </cell>
          <cell r="AI322" t="str">
            <v>-</v>
          </cell>
          <cell r="AJ322">
            <v>0</v>
          </cell>
          <cell r="AK322" t="str">
            <v>-</v>
          </cell>
          <cell r="AL322" t="str">
            <v>-</v>
          </cell>
          <cell r="AM322" t="str">
            <v>-</v>
          </cell>
          <cell r="AN322" t="str">
            <v>-</v>
          </cell>
          <cell r="AO322" t="str">
            <v>-</v>
          </cell>
          <cell r="AP322" t="str">
            <v>-</v>
          </cell>
          <cell r="AQ322" t="str">
            <v>-</v>
          </cell>
          <cell r="AR322" t="str">
            <v>-</v>
          </cell>
          <cell r="AS322" t="str">
            <v>-</v>
          </cell>
          <cell r="AT322" t="str">
            <v>-</v>
          </cell>
          <cell r="AU322" t="str">
            <v>-</v>
          </cell>
          <cell r="AV322" t="str">
            <v>-</v>
          </cell>
          <cell r="AW322">
            <v>1</v>
          </cell>
          <cell r="AX322" t="str">
            <v>-</v>
          </cell>
          <cell r="AY322">
            <v>5</v>
          </cell>
          <cell r="AZ322">
            <v>5</v>
          </cell>
          <cell r="BA322">
            <v>1</v>
          </cell>
          <cell r="BB322" t="str">
            <v>MO20</v>
          </cell>
          <cell r="BC322">
            <v>10</v>
          </cell>
          <cell r="BD322">
            <v>1</v>
          </cell>
          <cell r="BE322" t="str">
            <v>MO10</v>
          </cell>
          <cell r="BF322">
            <v>10</v>
          </cell>
          <cell r="BG322" t="str">
            <v>-</v>
          </cell>
          <cell r="BH322" t="str">
            <v>-</v>
          </cell>
          <cell r="BI322" t="str">
            <v>-</v>
          </cell>
          <cell r="BJ322" t="str">
            <v>-</v>
          </cell>
          <cell r="BK322" t="str">
            <v>-</v>
          </cell>
          <cell r="BL322" t="str">
            <v>-</v>
          </cell>
          <cell r="BM322" t="str">
            <v>-</v>
          </cell>
          <cell r="BN322" t="str">
            <v>-</v>
          </cell>
          <cell r="BO322" t="str">
            <v>-</v>
          </cell>
          <cell r="BP322" t="str">
            <v>-</v>
          </cell>
          <cell r="BQ322" t="str">
            <v>-</v>
          </cell>
          <cell r="BT322">
            <v>0</v>
          </cell>
          <cell r="BW322" t="str">
            <v>Administracion, Imprevistos, Utilidad (AIU)</v>
          </cell>
          <cell r="BX322">
            <v>0.3</v>
          </cell>
          <cell r="BY322">
            <v>0</v>
          </cell>
          <cell r="BZ322">
            <v>0</v>
          </cell>
          <cell r="CA322">
            <v>0</v>
          </cell>
        </row>
        <row r="323">
          <cell r="D323" t="str">
            <v>Cubierta teja Fibro - Cemento No.3  S=15%</v>
          </cell>
          <cell r="E323" t="str">
            <v>M2</v>
          </cell>
          <cell r="F323" t="str">
            <v>MG501</v>
          </cell>
          <cell r="G323">
            <v>0.05</v>
          </cell>
          <cell r="H323" t="str">
            <v>-</v>
          </cell>
          <cell r="I323" t="str">
            <v>-</v>
          </cell>
          <cell r="J323" t="str">
            <v>-</v>
          </cell>
          <cell r="K323" t="str">
            <v>-</v>
          </cell>
          <cell r="L323" t="str">
            <v>-</v>
          </cell>
          <cell r="M323" t="str">
            <v>-</v>
          </cell>
          <cell r="N323" t="str">
            <v>-</v>
          </cell>
          <cell r="O323" t="str">
            <v>-</v>
          </cell>
          <cell r="P323" t="str">
            <v>C5125</v>
          </cell>
          <cell r="Q323">
            <v>1</v>
          </cell>
          <cell r="R323" t="str">
            <v>IGE1121</v>
          </cell>
          <cell r="S323">
            <v>2</v>
          </cell>
          <cell r="T323" t="str">
            <v>-</v>
          </cell>
          <cell r="U323" t="str">
            <v>-</v>
          </cell>
          <cell r="V323" t="str">
            <v>-</v>
          </cell>
          <cell r="W323" t="str">
            <v>-</v>
          </cell>
          <cell r="X323" t="str">
            <v>-</v>
          </cell>
          <cell r="Y323" t="str">
            <v>-</v>
          </cell>
          <cell r="Z323" t="str">
            <v>-</v>
          </cell>
          <cell r="AA323" t="str">
            <v>-</v>
          </cell>
          <cell r="AB323" t="str">
            <v>-</v>
          </cell>
          <cell r="AC323" t="str">
            <v>-</v>
          </cell>
          <cell r="AD323" t="str">
            <v>-</v>
          </cell>
          <cell r="AE323" t="str">
            <v>-</v>
          </cell>
          <cell r="AF323" t="str">
            <v>-</v>
          </cell>
          <cell r="AG323" t="str">
            <v>-</v>
          </cell>
          <cell r="AH323" t="str">
            <v>-</v>
          </cell>
          <cell r="AI323" t="str">
            <v>-</v>
          </cell>
          <cell r="AJ323">
            <v>0</v>
          </cell>
          <cell r="AK323" t="str">
            <v>-</v>
          </cell>
          <cell r="AL323" t="str">
            <v>-</v>
          </cell>
          <cell r="AM323" t="str">
            <v>-</v>
          </cell>
          <cell r="AN323" t="str">
            <v>-</v>
          </cell>
          <cell r="AO323" t="str">
            <v>-</v>
          </cell>
          <cell r="AP323" t="str">
            <v>-</v>
          </cell>
          <cell r="AQ323" t="str">
            <v>-</v>
          </cell>
          <cell r="AR323" t="str">
            <v>-</v>
          </cell>
          <cell r="AS323" t="str">
            <v>-</v>
          </cell>
          <cell r="AT323" t="str">
            <v>-</v>
          </cell>
          <cell r="AU323" t="str">
            <v>-</v>
          </cell>
          <cell r="AV323" t="str">
            <v>-</v>
          </cell>
          <cell r="AW323">
            <v>1</v>
          </cell>
          <cell r="AX323" t="str">
            <v>-</v>
          </cell>
          <cell r="AY323">
            <v>5</v>
          </cell>
          <cell r="AZ323">
            <v>5</v>
          </cell>
          <cell r="BA323">
            <v>1</v>
          </cell>
          <cell r="BB323" t="str">
            <v>MO20</v>
          </cell>
          <cell r="BC323">
            <v>10</v>
          </cell>
          <cell r="BD323">
            <v>1</v>
          </cell>
          <cell r="BE323" t="str">
            <v>MO10</v>
          </cell>
          <cell r="BF323">
            <v>10</v>
          </cell>
          <cell r="BG323" t="str">
            <v>-</v>
          </cell>
          <cell r="BH323" t="str">
            <v>-</v>
          </cell>
          <cell r="BI323" t="str">
            <v>-</v>
          </cell>
          <cell r="BJ323" t="str">
            <v>-</v>
          </cell>
          <cell r="BK323" t="str">
            <v>-</v>
          </cell>
          <cell r="BL323" t="str">
            <v>-</v>
          </cell>
          <cell r="BM323" t="str">
            <v>-</v>
          </cell>
          <cell r="BN323" t="str">
            <v>-</v>
          </cell>
          <cell r="BO323" t="str">
            <v>-</v>
          </cell>
          <cell r="BP323" t="str">
            <v>-</v>
          </cell>
          <cell r="BQ323" t="str">
            <v>-</v>
          </cell>
          <cell r="BT323">
            <v>0</v>
          </cell>
          <cell r="BW323" t="str">
            <v>Administracion, Imprevistos, Utilidad (AIU)</v>
          </cell>
          <cell r="BX323">
            <v>0.3</v>
          </cell>
          <cell r="BY323">
            <v>0</v>
          </cell>
          <cell r="BZ323">
            <v>0</v>
          </cell>
          <cell r="CA323">
            <v>0</v>
          </cell>
        </row>
        <row r="324">
          <cell r="D324" t="str">
            <v>Suministro e instalacion de Cuello en Polipropileno para Pozos de Inspección</v>
          </cell>
          <cell r="E324" t="str">
            <v>und</v>
          </cell>
          <cell r="F324" t="str">
            <v>MG501</v>
          </cell>
          <cell r="G324">
            <v>0.05</v>
          </cell>
          <cell r="H324" t="str">
            <v>-</v>
          </cell>
          <cell r="I324" t="str">
            <v>-</v>
          </cell>
          <cell r="J324" t="str">
            <v>-</v>
          </cell>
          <cell r="K324" t="str">
            <v>-</v>
          </cell>
          <cell r="L324" t="str">
            <v>-</v>
          </cell>
          <cell r="M324" t="str">
            <v>-</v>
          </cell>
          <cell r="N324" t="str">
            <v>-</v>
          </cell>
          <cell r="O324" t="str">
            <v>-</v>
          </cell>
          <cell r="P324" t="str">
            <v>C5143</v>
          </cell>
          <cell r="Q324">
            <v>1</v>
          </cell>
          <cell r="R324" t="str">
            <v>-</v>
          </cell>
          <cell r="S324" t="str">
            <v>-</v>
          </cell>
          <cell r="T324" t="str">
            <v>-</v>
          </cell>
          <cell r="U324" t="str">
            <v>-</v>
          </cell>
          <cell r="V324" t="str">
            <v>-</v>
          </cell>
          <cell r="W324" t="str">
            <v>-</v>
          </cell>
          <cell r="X324" t="str">
            <v>-</v>
          </cell>
          <cell r="Y324" t="str">
            <v>-</v>
          </cell>
          <cell r="Z324" t="str">
            <v>-</v>
          </cell>
          <cell r="AA324" t="str">
            <v>-</v>
          </cell>
          <cell r="AB324" t="str">
            <v>-</v>
          </cell>
          <cell r="AC324" t="str">
            <v>-</v>
          </cell>
          <cell r="AD324" t="str">
            <v>-</v>
          </cell>
          <cell r="AE324" t="str">
            <v>-</v>
          </cell>
          <cell r="AF324" t="str">
            <v>-</v>
          </cell>
          <cell r="AG324" t="str">
            <v>-</v>
          </cell>
          <cell r="AH324" t="str">
            <v>-</v>
          </cell>
          <cell r="AI324" t="str">
            <v>-</v>
          </cell>
          <cell r="AJ324">
            <v>0</v>
          </cell>
          <cell r="AK324" t="str">
            <v>-</v>
          </cell>
          <cell r="AL324" t="str">
            <v>-</v>
          </cell>
          <cell r="AM324" t="str">
            <v>-</v>
          </cell>
          <cell r="AN324" t="str">
            <v>-</v>
          </cell>
          <cell r="AO324" t="str">
            <v>-</v>
          </cell>
          <cell r="AP324" t="str">
            <v>-</v>
          </cell>
          <cell r="AQ324" t="str">
            <v>-</v>
          </cell>
          <cell r="AR324" t="str">
            <v>-</v>
          </cell>
          <cell r="AS324" t="str">
            <v>-</v>
          </cell>
          <cell r="AT324" t="str">
            <v>-</v>
          </cell>
          <cell r="AU324" t="str">
            <v>-</v>
          </cell>
          <cell r="AV324" t="str">
            <v>-</v>
          </cell>
          <cell r="AW324">
            <v>1</v>
          </cell>
          <cell r="AX324" t="str">
            <v>-</v>
          </cell>
          <cell r="AY324">
            <v>5</v>
          </cell>
          <cell r="AZ324">
            <v>5</v>
          </cell>
          <cell r="BA324">
            <v>1</v>
          </cell>
          <cell r="BB324" t="str">
            <v>MO20</v>
          </cell>
          <cell r="BC324">
            <v>3</v>
          </cell>
          <cell r="BD324">
            <v>2</v>
          </cell>
          <cell r="BE324" t="str">
            <v>MO10</v>
          </cell>
          <cell r="BF324">
            <v>3</v>
          </cell>
          <cell r="BG324" t="str">
            <v>-</v>
          </cell>
          <cell r="BH324" t="str">
            <v>-</v>
          </cell>
          <cell r="BI324" t="str">
            <v>-</v>
          </cell>
          <cell r="BJ324" t="str">
            <v>-</v>
          </cell>
          <cell r="BK324" t="str">
            <v>-</v>
          </cell>
          <cell r="BL324" t="str">
            <v>-</v>
          </cell>
          <cell r="BM324" t="str">
            <v>-</v>
          </cell>
          <cell r="BN324" t="str">
            <v>-</v>
          </cell>
          <cell r="BO324" t="str">
            <v>-</v>
          </cell>
          <cell r="BP324" t="str">
            <v>-</v>
          </cell>
          <cell r="BQ324" t="str">
            <v>-</v>
          </cell>
          <cell r="BT324">
            <v>0</v>
          </cell>
          <cell r="BW324" t="str">
            <v>Administracion, Imprevistos, Utilidad (AIU)</v>
          </cell>
          <cell r="BX324">
            <v>0.3</v>
          </cell>
          <cell r="BY324">
            <v>0</v>
          </cell>
          <cell r="BZ324">
            <v>0</v>
          </cell>
          <cell r="CA324">
            <v>0</v>
          </cell>
        </row>
        <row r="325">
          <cell r="D325" t="str">
            <v>Suministro de Cuello en Polipropileno para Pozos de Inspección</v>
          </cell>
          <cell r="E325" t="str">
            <v>und</v>
          </cell>
          <cell r="F325" t="str">
            <v>-</v>
          </cell>
          <cell r="G325" t="str">
            <v>-</v>
          </cell>
          <cell r="H325" t="str">
            <v>-</v>
          </cell>
          <cell r="I325" t="str">
            <v>-</v>
          </cell>
          <cell r="J325" t="str">
            <v>-</v>
          </cell>
          <cell r="K325" t="str">
            <v>-</v>
          </cell>
          <cell r="L325" t="str">
            <v>-</v>
          </cell>
          <cell r="M325" t="str">
            <v>-</v>
          </cell>
          <cell r="N325" t="str">
            <v>-</v>
          </cell>
          <cell r="O325" t="str">
            <v>-</v>
          </cell>
          <cell r="P325" t="str">
            <v>C5143</v>
          </cell>
          <cell r="Q325">
            <v>1</v>
          </cell>
          <cell r="R325" t="str">
            <v>-</v>
          </cell>
          <cell r="S325" t="str">
            <v>-</v>
          </cell>
          <cell r="T325" t="str">
            <v>-</v>
          </cell>
          <cell r="U325" t="str">
            <v>-</v>
          </cell>
          <cell r="V325" t="str">
            <v>-</v>
          </cell>
          <cell r="W325" t="str">
            <v>-</v>
          </cell>
          <cell r="X325" t="str">
            <v>-</v>
          </cell>
          <cell r="Y325" t="str">
            <v>-</v>
          </cell>
          <cell r="Z325" t="str">
            <v>-</v>
          </cell>
          <cell r="AA325" t="str">
            <v>-</v>
          </cell>
          <cell r="AB325" t="str">
            <v>-</v>
          </cell>
          <cell r="AC325" t="str">
            <v>-</v>
          </cell>
          <cell r="AD325" t="str">
            <v>-</v>
          </cell>
          <cell r="AE325" t="str">
            <v>-</v>
          </cell>
          <cell r="AF325" t="str">
            <v>-</v>
          </cell>
          <cell r="AG325" t="str">
            <v>-</v>
          </cell>
          <cell r="AH325" t="str">
            <v>-</v>
          </cell>
          <cell r="AI325" t="str">
            <v>-</v>
          </cell>
          <cell r="AJ325">
            <v>0</v>
          </cell>
          <cell r="AK325" t="str">
            <v>-</v>
          </cell>
          <cell r="AL325" t="str">
            <v>-</v>
          </cell>
          <cell r="AM325" t="str">
            <v>-</v>
          </cell>
          <cell r="AN325" t="str">
            <v>-</v>
          </cell>
          <cell r="AO325" t="str">
            <v>-</v>
          </cell>
          <cell r="AP325" t="str">
            <v>-</v>
          </cell>
          <cell r="AQ325" t="str">
            <v>-</v>
          </cell>
          <cell r="AR325" t="str">
            <v>-</v>
          </cell>
          <cell r="AS325" t="str">
            <v>-</v>
          </cell>
          <cell r="AT325" t="str">
            <v>-</v>
          </cell>
          <cell r="AU325" t="str">
            <v>-</v>
          </cell>
          <cell r="AV325" t="str">
            <v>-</v>
          </cell>
          <cell r="AW325">
            <v>1</v>
          </cell>
          <cell r="AX325" t="str">
            <v>-</v>
          </cell>
          <cell r="AY325">
            <v>5</v>
          </cell>
          <cell r="AZ325">
            <v>5</v>
          </cell>
          <cell r="BA325" t="str">
            <v>-</v>
          </cell>
          <cell r="BB325" t="str">
            <v>-</v>
          </cell>
          <cell r="BC325" t="str">
            <v>-</v>
          </cell>
          <cell r="BD325" t="str">
            <v>-</v>
          </cell>
          <cell r="BE325" t="str">
            <v>-</v>
          </cell>
          <cell r="BF325" t="str">
            <v>-</v>
          </cell>
          <cell r="BG325" t="str">
            <v>-</v>
          </cell>
          <cell r="BH325" t="str">
            <v>-</v>
          </cell>
          <cell r="BI325" t="str">
            <v>-</v>
          </cell>
          <cell r="BJ325" t="str">
            <v>-</v>
          </cell>
          <cell r="BK325" t="str">
            <v>-</v>
          </cell>
          <cell r="BL325" t="str">
            <v>-</v>
          </cell>
          <cell r="BM325" t="str">
            <v>-</v>
          </cell>
          <cell r="BN325" t="str">
            <v>-</v>
          </cell>
          <cell r="BO325" t="str">
            <v>-</v>
          </cell>
          <cell r="BP325" t="str">
            <v>-</v>
          </cell>
          <cell r="BQ325" t="str">
            <v>-</v>
          </cell>
          <cell r="BT325">
            <v>0</v>
          </cell>
          <cell r="BU325" t="str">
            <v>alcantarillado tunja</v>
          </cell>
          <cell r="BW325" t="str">
            <v>Administracion 10%</v>
          </cell>
          <cell r="BX325">
            <v>0.1</v>
          </cell>
          <cell r="BY325">
            <v>0</v>
          </cell>
          <cell r="BZ325">
            <v>0</v>
          </cell>
          <cell r="CA325">
            <v>0</v>
          </cell>
        </row>
        <row r="326">
          <cell r="D326" t="str">
            <v>Suministro de Tapa en Polipropileno para Pozos de Inspección</v>
          </cell>
          <cell r="E326" t="str">
            <v>und</v>
          </cell>
          <cell r="F326" t="str">
            <v>-</v>
          </cell>
          <cell r="G326" t="str">
            <v>-</v>
          </cell>
          <cell r="H326" t="str">
            <v>-</v>
          </cell>
          <cell r="I326" t="str">
            <v>-</v>
          </cell>
          <cell r="J326" t="str">
            <v>-</v>
          </cell>
          <cell r="K326" t="str">
            <v>-</v>
          </cell>
          <cell r="L326" t="str">
            <v>-</v>
          </cell>
          <cell r="M326" t="str">
            <v>-</v>
          </cell>
          <cell r="N326" t="str">
            <v>-</v>
          </cell>
          <cell r="O326" t="str">
            <v>-</v>
          </cell>
          <cell r="P326" t="str">
            <v>C5626</v>
          </cell>
          <cell r="Q326">
            <v>1</v>
          </cell>
          <cell r="R326" t="str">
            <v>-</v>
          </cell>
          <cell r="S326" t="str">
            <v>-</v>
          </cell>
          <cell r="T326" t="str">
            <v>-</v>
          </cell>
          <cell r="U326" t="str">
            <v>-</v>
          </cell>
          <cell r="V326" t="str">
            <v>-</v>
          </cell>
          <cell r="W326" t="str">
            <v>-</v>
          </cell>
          <cell r="X326" t="str">
            <v>-</v>
          </cell>
          <cell r="Y326" t="str">
            <v>-</v>
          </cell>
          <cell r="Z326" t="str">
            <v>-</v>
          </cell>
          <cell r="AA326" t="str">
            <v>-</v>
          </cell>
          <cell r="AB326" t="str">
            <v>-</v>
          </cell>
          <cell r="AC326" t="str">
            <v>-</v>
          </cell>
          <cell r="AD326" t="str">
            <v>-</v>
          </cell>
          <cell r="AE326" t="str">
            <v>-</v>
          </cell>
          <cell r="AF326" t="str">
            <v>-</v>
          </cell>
          <cell r="AG326" t="str">
            <v>-</v>
          </cell>
          <cell r="AH326" t="str">
            <v>-</v>
          </cell>
          <cell r="AI326" t="str">
            <v>-</v>
          </cell>
          <cell r="AJ326">
            <v>0</v>
          </cell>
          <cell r="AK326" t="str">
            <v>-</v>
          </cell>
          <cell r="AL326" t="str">
            <v>-</v>
          </cell>
          <cell r="AM326" t="str">
            <v>-</v>
          </cell>
          <cell r="AN326" t="str">
            <v>-</v>
          </cell>
          <cell r="AO326" t="str">
            <v>-</v>
          </cell>
          <cell r="AP326" t="str">
            <v>-</v>
          </cell>
          <cell r="AQ326" t="str">
            <v>-</v>
          </cell>
          <cell r="AR326" t="str">
            <v>-</v>
          </cell>
          <cell r="AS326" t="str">
            <v>-</v>
          </cell>
          <cell r="AT326" t="str">
            <v>-</v>
          </cell>
          <cell r="AU326" t="str">
            <v>-</v>
          </cell>
          <cell r="AV326" t="str">
            <v>-</v>
          </cell>
          <cell r="AW326">
            <v>1</v>
          </cell>
          <cell r="AX326" t="str">
            <v>-</v>
          </cell>
          <cell r="AY326">
            <v>5</v>
          </cell>
          <cell r="AZ326">
            <v>5</v>
          </cell>
          <cell r="BA326" t="str">
            <v>-</v>
          </cell>
          <cell r="BB326" t="str">
            <v>-</v>
          </cell>
          <cell r="BC326" t="str">
            <v>-</v>
          </cell>
          <cell r="BD326" t="str">
            <v>-</v>
          </cell>
          <cell r="BE326" t="str">
            <v>-</v>
          </cell>
          <cell r="BF326" t="str">
            <v>-</v>
          </cell>
          <cell r="BG326" t="str">
            <v>-</v>
          </cell>
          <cell r="BH326" t="str">
            <v>-</v>
          </cell>
          <cell r="BI326" t="str">
            <v>-</v>
          </cell>
          <cell r="BJ326" t="str">
            <v>-</v>
          </cell>
          <cell r="BK326" t="str">
            <v>-</v>
          </cell>
          <cell r="BL326" t="str">
            <v>-</v>
          </cell>
          <cell r="BM326" t="str">
            <v>-</v>
          </cell>
          <cell r="BN326" t="str">
            <v>-</v>
          </cell>
          <cell r="BO326" t="str">
            <v>-</v>
          </cell>
          <cell r="BP326" t="str">
            <v>-</v>
          </cell>
          <cell r="BQ326" t="str">
            <v>-</v>
          </cell>
          <cell r="BT326">
            <v>0</v>
          </cell>
          <cell r="BU326" t="str">
            <v>alcantarillado tunja</v>
          </cell>
          <cell r="BW326" t="str">
            <v>Administracion 10%</v>
          </cell>
          <cell r="BX326">
            <v>0.1</v>
          </cell>
          <cell r="BY326">
            <v>0</v>
          </cell>
          <cell r="BZ326">
            <v>0</v>
          </cell>
          <cell r="CA326">
            <v>0</v>
          </cell>
        </row>
        <row r="327">
          <cell r="D327" t="str">
            <v>Demarcación con pintura tipo trafico E=0.08 m</v>
          </cell>
          <cell r="E327" t="str">
            <v>ML</v>
          </cell>
          <cell r="F327" t="str">
            <v>MG501</v>
          </cell>
          <cell r="G327">
            <v>0.1</v>
          </cell>
          <cell r="H327" t="str">
            <v>-</v>
          </cell>
          <cell r="I327" t="str">
            <v>-</v>
          </cell>
          <cell r="J327" t="str">
            <v>-</v>
          </cell>
          <cell r="K327" t="str">
            <v>-</v>
          </cell>
          <cell r="L327" t="str">
            <v>-</v>
          </cell>
          <cell r="M327" t="str">
            <v>-</v>
          </cell>
          <cell r="N327" t="str">
            <v>-</v>
          </cell>
          <cell r="O327" t="str">
            <v>-</v>
          </cell>
          <cell r="P327" t="str">
            <v>IGE1208</v>
          </cell>
          <cell r="Q327">
            <v>0.02</v>
          </cell>
          <cell r="R327" t="str">
            <v>-</v>
          </cell>
          <cell r="S327" t="str">
            <v>-</v>
          </cell>
          <cell r="T327" t="str">
            <v>-</v>
          </cell>
          <cell r="U327" t="str">
            <v>-</v>
          </cell>
          <cell r="V327" t="str">
            <v>-</v>
          </cell>
          <cell r="W327" t="str">
            <v>-</v>
          </cell>
          <cell r="X327" t="str">
            <v>-</v>
          </cell>
          <cell r="Y327" t="str">
            <v>-</v>
          </cell>
          <cell r="Z327" t="str">
            <v>-</v>
          </cell>
          <cell r="AA327" t="str">
            <v>-</v>
          </cell>
          <cell r="AB327" t="str">
            <v>-</v>
          </cell>
          <cell r="AC327" t="str">
            <v>-</v>
          </cell>
          <cell r="AD327" t="str">
            <v>-</v>
          </cell>
          <cell r="AE327" t="str">
            <v>-</v>
          </cell>
          <cell r="AF327" t="str">
            <v>-</v>
          </cell>
          <cell r="AG327" t="str">
            <v>-</v>
          </cell>
          <cell r="AH327" t="str">
            <v>-</v>
          </cell>
          <cell r="AI327" t="str">
            <v>-</v>
          </cell>
          <cell r="AJ327">
            <v>0</v>
          </cell>
          <cell r="AK327" t="str">
            <v>-</v>
          </cell>
          <cell r="AL327" t="str">
            <v>-</v>
          </cell>
          <cell r="AM327" t="str">
            <v>-</v>
          </cell>
          <cell r="AN327" t="str">
            <v>-</v>
          </cell>
          <cell r="AO327" t="str">
            <v>-</v>
          </cell>
          <cell r="AP327" t="str">
            <v>-</v>
          </cell>
          <cell r="AQ327" t="str">
            <v>-</v>
          </cell>
          <cell r="AR327" t="str">
            <v>-</v>
          </cell>
          <cell r="AS327" t="str">
            <v>-</v>
          </cell>
          <cell r="AT327" t="str">
            <v>-</v>
          </cell>
          <cell r="AU327" t="str">
            <v>-</v>
          </cell>
          <cell r="AV327" t="str">
            <v>-</v>
          </cell>
          <cell r="AW327">
            <v>1</v>
          </cell>
          <cell r="AX327" t="str">
            <v>-</v>
          </cell>
          <cell r="AY327">
            <v>5</v>
          </cell>
          <cell r="AZ327">
            <v>5</v>
          </cell>
          <cell r="BA327">
            <v>1</v>
          </cell>
          <cell r="BB327" t="str">
            <v>MO13</v>
          </cell>
          <cell r="BC327">
            <v>50</v>
          </cell>
          <cell r="BD327" t="str">
            <v>-</v>
          </cell>
          <cell r="BE327" t="str">
            <v>-</v>
          </cell>
          <cell r="BF327" t="str">
            <v>-</v>
          </cell>
          <cell r="BG327" t="str">
            <v>-</v>
          </cell>
          <cell r="BH327" t="str">
            <v>-</v>
          </cell>
          <cell r="BI327" t="str">
            <v>-</v>
          </cell>
          <cell r="BJ327" t="str">
            <v>-</v>
          </cell>
          <cell r="BK327" t="str">
            <v>-</v>
          </cell>
          <cell r="BL327" t="str">
            <v>-</v>
          </cell>
          <cell r="BM327" t="str">
            <v>-</v>
          </cell>
          <cell r="BN327" t="str">
            <v>-</v>
          </cell>
          <cell r="BO327" t="str">
            <v>-</v>
          </cell>
          <cell r="BP327" t="str">
            <v>-</v>
          </cell>
          <cell r="BQ327" t="str">
            <v>-</v>
          </cell>
          <cell r="BT327">
            <v>0</v>
          </cell>
          <cell r="BW327" t="str">
            <v>Administracion, Imprevistos, Utilidad (AIU)</v>
          </cell>
          <cell r="BX327">
            <v>0.3</v>
          </cell>
          <cell r="BY327">
            <v>0</v>
          </cell>
          <cell r="BZ327">
            <v>0</v>
          </cell>
          <cell r="CA327">
            <v>0</v>
          </cell>
        </row>
        <row r="328">
          <cell r="D328" t="str">
            <v xml:space="preserve">Demolición Cámaras de Quiebre </v>
          </cell>
          <cell r="E328" t="str">
            <v>UNIDAD</v>
          </cell>
          <cell r="F328" t="str">
            <v>MG501</v>
          </cell>
          <cell r="G328">
            <v>0.05</v>
          </cell>
          <cell r="H328" t="str">
            <v>-</v>
          </cell>
          <cell r="I328" t="str">
            <v>-</v>
          </cell>
          <cell r="J328" t="str">
            <v>-</v>
          </cell>
          <cell r="K328" t="str">
            <v>-</v>
          </cell>
          <cell r="L328" t="str">
            <v>-</v>
          </cell>
          <cell r="M328" t="str">
            <v>-</v>
          </cell>
          <cell r="N328" t="str">
            <v>-</v>
          </cell>
          <cell r="O328" t="str">
            <v>-</v>
          </cell>
          <cell r="P328" t="str">
            <v>-</v>
          </cell>
          <cell r="Q328" t="str">
            <v>-</v>
          </cell>
          <cell r="R328" t="str">
            <v>-</v>
          </cell>
          <cell r="S328" t="str">
            <v>-</v>
          </cell>
          <cell r="T328" t="str">
            <v>-</v>
          </cell>
          <cell r="U328" t="str">
            <v>-</v>
          </cell>
          <cell r="V328" t="str">
            <v>-</v>
          </cell>
          <cell r="W328" t="str">
            <v>-</v>
          </cell>
          <cell r="X328" t="str">
            <v>-</v>
          </cell>
          <cell r="Y328" t="str">
            <v>-</v>
          </cell>
          <cell r="Z328" t="str">
            <v>-</v>
          </cell>
          <cell r="AA328" t="str">
            <v>-</v>
          </cell>
          <cell r="AB328" t="str">
            <v>-</v>
          </cell>
          <cell r="AC328" t="str">
            <v>-</v>
          </cell>
          <cell r="AD328" t="str">
            <v>-</v>
          </cell>
          <cell r="AE328" t="str">
            <v>-</v>
          </cell>
          <cell r="AF328" t="str">
            <v>-</v>
          </cell>
          <cell r="AG328" t="str">
            <v>-</v>
          </cell>
          <cell r="AH328" t="str">
            <v>-</v>
          </cell>
          <cell r="AI328" t="str">
            <v>-</v>
          </cell>
          <cell r="AJ328">
            <v>0</v>
          </cell>
          <cell r="AK328" t="str">
            <v>-</v>
          </cell>
          <cell r="AL328" t="str">
            <v>-</v>
          </cell>
          <cell r="AM328" t="str">
            <v>-</v>
          </cell>
          <cell r="AN328" t="str">
            <v>-</v>
          </cell>
          <cell r="AO328" t="str">
            <v>-</v>
          </cell>
          <cell r="AP328" t="str">
            <v>-</v>
          </cell>
          <cell r="AQ328" t="str">
            <v>-</v>
          </cell>
          <cell r="AR328" t="str">
            <v>-</v>
          </cell>
          <cell r="AS328" t="str">
            <v>-</v>
          </cell>
          <cell r="AT328" t="str">
            <v>-</v>
          </cell>
          <cell r="AU328" t="str">
            <v>-</v>
          </cell>
          <cell r="AV328" t="str">
            <v>-</v>
          </cell>
          <cell r="AW328">
            <v>1</v>
          </cell>
          <cell r="AX328" t="str">
            <v>-</v>
          </cell>
          <cell r="AY328">
            <v>5</v>
          </cell>
          <cell r="AZ328">
            <v>5</v>
          </cell>
          <cell r="BA328">
            <v>1</v>
          </cell>
          <cell r="BB328" t="str">
            <v>MO13</v>
          </cell>
          <cell r="BC328">
            <v>2</v>
          </cell>
          <cell r="BD328" t="str">
            <v>-</v>
          </cell>
          <cell r="BE328" t="str">
            <v>-</v>
          </cell>
          <cell r="BF328" t="str">
            <v>-</v>
          </cell>
          <cell r="BG328" t="str">
            <v>-</v>
          </cell>
          <cell r="BH328" t="str">
            <v>-</v>
          </cell>
          <cell r="BI328" t="str">
            <v>-</v>
          </cell>
          <cell r="BJ328" t="str">
            <v>-</v>
          </cell>
          <cell r="BK328" t="str">
            <v>-</v>
          </cell>
          <cell r="BL328" t="str">
            <v>-</v>
          </cell>
          <cell r="BM328" t="str">
            <v>-</v>
          </cell>
          <cell r="BN328" t="str">
            <v>-</v>
          </cell>
          <cell r="BO328" t="str">
            <v>-</v>
          </cell>
          <cell r="BP328" t="str">
            <v>-</v>
          </cell>
          <cell r="BQ328" t="str">
            <v>-</v>
          </cell>
          <cell r="BW328" t="str">
            <v>Administracion, Imprevistos, Utilidad (AIU)</v>
          </cell>
          <cell r="BX328">
            <v>0.3</v>
          </cell>
          <cell r="BY328">
            <v>0</v>
          </cell>
          <cell r="BZ328">
            <v>0</v>
          </cell>
          <cell r="CA328">
            <v>0</v>
          </cell>
        </row>
        <row r="329">
          <cell r="D329" t="str">
            <v>Demolición de anden e= 0,08 m</v>
          </cell>
          <cell r="E329" t="str">
            <v>M2</v>
          </cell>
          <cell r="F329" t="str">
            <v>MG501</v>
          </cell>
          <cell r="G329">
            <v>0.05</v>
          </cell>
          <cell r="H329" t="str">
            <v>MG521</v>
          </cell>
          <cell r="I329">
            <v>20</v>
          </cell>
          <cell r="J329" t="str">
            <v>MG531</v>
          </cell>
          <cell r="K329">
            <v>10</v>
          </cell>
          <cell r="L329" t="str">
            <v>-</v>
          </cell>
          <cell r="M329" t="str">
            <v>-</v>
          </cell>
          <cell r="N329" t="str">
            <v>-</v>
          </cell>
          <cell r="O329" t="str">
            <v>-</v>
          </cell>
          <cell r="P329" t="str">
            <v>-</v>
          </cell>
          <cell r="Q329" t="str">
            <v>-</v>
          </cell>
          <cell r="R329" t="str">
            <v>-</v>
          </cell>
          <cell r="S329" t="str">
            <v>-</v>
          </cell>
          <cell r="T329" t="str">
            <v>-</v>
          </cell>
          <cell r="U329" t="str">
            <v>-</v>
          </cell>
          <cell r="V329" t="str">
            <v>-</v>
          </cell>
          <cell r="W329" t="str">
            <v>-</v>
          </cell>
          <cell r="X329" t="str">
            <v>-</v>
          </cell>
          <cell r="Y329" t="str">
            <v>-</v>
          </cell>
          <cell r="Z329" t="str">
            <v>-</v>
          </cell>
          <cell r="AA329" t="str">
            <v>-</v>
          </cell>
          <cell r="AB329" t="str">
            <v>-</v>
          </cell>
          <cell r="AC329" t="str">
            <v>-</v>
          </cell>
          <cell r="AD329" t="str">
            <v>-</v>
          </cell>
          <cell r="AE329" t="str">
            <v>-</v>
          </cell>
          <cell r="AF329" t="str">
            <v>-</v>
          </cell>
          <cell r="AG329" t="str">
            <v>-</v>
          </cell>
          <cell r="AH329" t="str">
            <v>-</v>
          </cell>
          <cell r="AI329" t="str">
            <v>-</v>
          </cell>
          <cell r="AJ329">
            <v>0</v>
          </cell>
          <cell r="AK329" t="str">
            <v>-</v>
          </cell>
          <cell r="AL329" t="str">
            <v>-</v>
          </cell>
          <cell r="AM329" t="str">
            <v>-</v>
          </cell>
          <cell r="AN329" t="str">
            <v>-</v>
          </cell>
          <cell r="AO329" t="str">
            <v>-</v>
          </cell>
          <cell r="AP329" t="str">
            <v>-</v>
          </cell>
          <cell r="AQ329" t="str">
            <v>-</v>
          </cell>
          <cell r="AR329" t="str">
            <v>-</v>
          </cell>
          <cell r="AS329" t="str">
            <v>-</v>
          </cell>
          <cell r="AT329" t="str">
            <v>-</v>
          </cell>
          <cell r="AU329" t="str">
            <v>-</v>
          </cell>
          <cell r="AV329" t="str">
            <v>-</v>
          </cell>
          <cell r="AW329">
            <v>1</v>
          </cell>
          <cell r="AX329" t="str">
            <v>-</v>
          </cell>
          <cell r="AY329">
            <v>5</v>
          </cell>
          <cell r="AZ329">
            <v>5</v>
          </cell>
          <cell r="BA329">
            <v>1</v>
          </cell>
          <cell r="BB329" t="str">
            <v>MO20</v>
          </cell>
          <cell r="BC329">
            <v>30</v>
          </cell>
          <cell r="BD329">
            <v>2</v>
          </cell>
          <cell r="BE329" t="str">
            <v>MO10</v>
          </cell>
          <cell r="BF329">
            <v>30</v>
          </cell>
          <cell r="BG329" t="str">
            <v>-</v>
          </cell>
          <cell r="BH329" t="str">
            <v>-</v>
          </cell>
          <cell r="BI329" t="str">
            <v>-</v>
          </cell>
          <cell r="BJ329" t="str">
            <v>-</v>
          </cell>
          <cell r="BK329" t="str">
            <v>-</v>
          </cell>
          <cell r="BL329" t="str">
            <v>-</v>
          </cell>
          <cell r="BM329" t="str">
            <v>-</v>
          </cell>
          <cell r="BN329" t="str">
            <v>-</v>
          </cell>
          <cell r="BO329" t="str">
            <v>-</v>
          </cell>
          <cell r="BP329" t="str">
            <v>-</v>
          </cell>
          <cell r="BQ329" t="str">
            <v>-</v>
          </cell>
          <cell r="BT329">
            <v>0</v>
          </cell>
          <cell r="BU329" t="str">
            <v>PDA SAN MATEO</v>
          </cell>
          <cell r="BW329" t="str">
            <v>Administracion, Imprevistos, Utilidad (AIU)</v>
          </cell>
          <cell r="BX329">
            <v>0.3</v>
          </cell>
          <cell r="BY329">
            <v>0</v>
          </cell>
          <cell r="BZ329">
            <v>0</v>
          </cell>
          <cell r="CA329">
            <v>0</v>
          </cell>
        </row>
        <row r="330">
          <cell r="D330" t="str">
            <v>GUARDAESCOBA BALDOSIN</v>
          </cell>
          <cell r="E330" t="str">
            <v>ML</v>
          </cell>
          <cell r="F330" t="str">
            <v>-</v>
          </cell>
          <cell r="G330" t="str">
            <v>-</v>
          </cell>
          <cell r="H330" t="str">
            <v>-</v>
          </cell>
          <cell r="I330" t="str">
            <v>-</v>
          </cell>
          <cell r="J330" t="str">
            <v>-</v>
          </cell>
          <cell r="K330" t="str">
            <v>-</v>
          </cell>
          <cell r="L330" t="str">
            <v>-</v>
          </cell>
          <cell r="M330" t="str">
            <v>-</v>
          </cell>
          <cell r="N330" t="str">
            <v>-</v>
          </cell>
          <cell r="O330" t="str">
            <v>-</v>
          </cell>
          <cell r="P330" t="str">
            <v>C5478</v>
          </cell>
          <cell r="Q330">
            <v>1</v>
          </cell>
          <cell r="R330" t="str">
            <v>IGE1194</v>
          </cell>
          <cell r="S330">
            <v>0.01</v>
          </cell>
          <cell r="T330" t="str">
            <v>IGE1061</v>
          </cell>
          <cell r="U330">
            <v>0.25</v>
          </cell>
          <cell r="V330" t="str">
            <v>-</v>
          </cell>
          <cell r="W330" t="str">
            <v>-</v>
          </cell>
          <cell r="X330" t="str">
            <v>-</v>
          </cell>
          <cell r="Y330" t="str">
            <v>-</v>
          </cell>
          <cell r="Z330" t="str">
            <v>-</v>
          </cell>
          <cell r="AA330" t="str">
            <v>-</v>
          </cell>
          <cell r="AB330" t="str">
            <v>-</v>
          </cell>
          <cell r="AC330" t="str">
            <v>-</v>
          </cell>
          <cell r="AD330" t="str">
            <v>-</v>
          </cell>
          <cell r="AE330" t="str">
            <v>-</v>
          </cell>
          <cell r="AF330" t="str">
            <v>-</v>
          </cell>
          <cell r="AG330" t="str">
            <v>-</v>
          </cell>
          <cell r="AH330" t="str">
            <v>-</v>
          </cell>
          <cell r="AI330" t="str">
            <v>-</v>
          </cell>
          <cell r="AJ330">
            <v>0</v>
          </cell>
          <cell r="AK330" t="str">
            <v>-</v>
          </cell>
          <cell r="AL330" t="str">
            <v>-</v>
          </cell>
          <cell r="AM330" t="str">
            <v>-</v>
          </cell>
          <cell r="AN330" t="str">
            <v>-</v>
          </cell>
          <cell r="AO330" t="str">
            <v>-</v>
          </cell>
          <cell r="AP330" t="str">
            <v>-</v>
          </cell>
          <cell r="AQ330" t="str">
            <v>-</v>
          </cell>
          <cell r="AR330" t="str">
            <v>-</v>
          </cell>
          <cell r="AS330" t="str">
            <v>-</v>
          </cell>
          <cell r="AT330" t="str">
            <v>-</v>
          </cell>
          <cell r="AU330" t="str">
            <v>-</v>
          </cell>
          <cell r="AV330" t="str">
            <v>-</v>
          </cell>
          <cell r="AW330">
            <v>1</v>
          </cell>
          <cell r="AX330" t="str">
            <v>-</v>
          </cell>
          <cell r="AY330">
            <v>5</v>
          </cell>
          <cell r="AZ330">
            <v>5</v>
          </cell>
          <cell r="BA330">
            <v>1</v>
          </cell>
          <cell r="BB330" t="str">
            <v>MO13</v>
          </cell>
          <cell r="BC330">
            <v>16</v>
          </cell>
          <cell r="BD330" t="str">
            <v>-</v>
          </cell>
          <cell r="BE330" t="str">
            <v>-</v>
          </cell>
          <cell r="BF330" t="str">
            <v>-</v>
          </cell>
          <cell r="BG330" t="str">
            <v>-</v>
          </cell>
          <cell r="BH330" t="str">
            <v>-</v>
          </cell>
          <cell r="BI330" t="str">
            <v>-</v>
          </cell>
          <cell r="BJ330" t="str">
            <v>-</v>
          </cell>
          <cell r="BK330" t="str">
            <v>-</v>
          </cell>
          <cell r="BL330" t="str">
            <v>-</v>
          </cell>
          <cell r="BM330" t="str">
            <v>-</v>
          </cell>
          <cell r="BN330" t="str">
            <v>-</v>
          </cell>
          <cell r="BO330" t="str">
            <v>-</v>
          </cell>
          <cell r="BP330" t="str">
            <v>-</v>
          </cell>
          <cell r="BQ330" t="str">
            <v>-</v>
          </cell>
          <cell r="BT330">
            <v>0</v>
          </cell>
          <cell r="BW330" t="str">
            <v>Administracion, Imprevistos, Utilidad (AIU)</v>
          </cell>
          <cell r="BX330">
            <v>0.3</v>
          </cell>
          <cell r="BY330">
            <v>0</v>
          </cell>
          <cell r="BZ330">
            <v>0</v>
          </cell>
          <cell r="CA330">
            <v>0</v>
          </cell>
        </row>
        <row r="331">
          <cell r="D331" t="str">
            <v>Demolición de enchapes</v>
          </cell>
          <cell r="E331" t="str">
            <v>M2</v>
          </cell>
          <cell r="F331" t="str">
            <v>MG501</v>
          </cell>
          <cell r="G331">
            <v>0.05</v>
          </cell>
          <cell r="H331" t="str">
            <v>MG521</v>
          </cell>
          <cell r="I331">
            <v>6</v>
          </cell>
          <cell r="J331" t="str">
            <v>-</v>
          </cell>
          <cell r="K331" t="str">
            <v>-</v>
          </cell>
          <cell r="L331" t="str">
            <v>-</v>
          </cell>
          <cell r="M331" t="str">
            <v>-</v>
          </cell>
          <cell r="N331" t="str">
            <v>-</v>
          </cell>
          <cell r="O331" t="str">
            <v>-</v>
          </cell>
          <cell r="P331" t="str">
            <v>-</v>
          </cell>
          <cell r="Q331" t="str">
            <v>-</v>
          </cell>
          <cell r="R331" t="str">
            <v>-</v>
          </cell>
          <cell r="S331" t="str">
            <v>-</v>
          </cell>
          <cell r="T331" t="str">
            <v>-</v>
          </cell>
          <cell r="U331" t="str">
            <v>-</v>
          </cell>
          <cell r="V331" t="str">
            <v>-</v>
          </cell>
          <cell r="W331" t="str">
            <v>-</v>
          </cell>
          <cell r="X331" t="str">
            <v>-</v>
          </cell>
          <cell r="Y331" t="str">
            <v>-</v>
          </cell>
          <cell r="Z331" t="str">
            <v>-</v>
          </cell>
          <cell r="AA331" t="str">
            <v>-</v>
          </cell>
          <cell r="AB331" t="str">
            <v>-</v>
          </cell>
          <cell r="AC331" t="str">
            <v>-</v>
          </cell>
          <cell r="AD331" t="str">
            <v>-</v>
          </cell>
          <cell r="AE331" t="str">
            <v>-</v>
          </cell>
          <cell r="AF331" t="str">
            <v>-</v>
          </cell>
          <cell r="AG331" t="str">
            <v>-</v>
          </cell>
          <cell r="AH331" t="str">
            <v>-</v>
          </cell>
          <cell r="AI331" t="str">
            <v>-</v>
          </cell>
          <cell r="AJ331">
            <v>0</v>
          </cell>
          <cell r="AK331" t="str">
            <v>-</v>
          </cell>
          <cell r="AL331" t="str">
            <v>-</v>
          </cell>
          <cell r="AM331" t="str">
            <v>-</v>
          </cell>
          <cell r="AN331" t="str">
            <v>-</v>
          </cell>
          <cell r="AO331" t="str">
            <v>-</v>
          </cell>
          <cell r="AP331" t="str">
            <v>-</v>
          </cell>
          <cell r="AQ331" t="str">
            <v>-</v>
          </cell>
          <cell r="AR331" t="str">
            <v>-</v>
          </cell>
          <cell r="AS331" t="str">
            <v>-</v>
          </cell>
          <cell r="AT331" t="str">
            <v>-</v>
          </cell>
          <cell r="AU331" t="str">
            <v>-</v>
          </cell>
          <cell r="AV331" t="str">
            <v>-</v>
          </cell>
          <cell r="AW331">
            <v>1</v>
          </cell>
          <cell r="AX331" t="str">
            <v>-</v>
          </cell>
          <cell r="AY331">
            <v>5</v>
          </cell>
          <cell r="AZ331">
            <v>5</v>
          </cell>
          <cell r="BA331">
            <v>1</v>
          </cell>
          <cell r="BB331" t="str">
            <v>MO13</v>
          </cell>
          <cell r="BC331">
            <v>48</v>
          </cell>
          <cell r="BD331" t="str">
            <v>-</v>
          </cell>
          <cell r="BE331" t="str">
            <v>-</v>
          </cell>
          <cell r="BF331" t="str">
            <v>-</v>
          </cell>
          <cell r="BG331" t="str">
            <v>-</v>
          </cell>
          <cell r="BH331" t="str">
            <v>-</v>
          </cell>
          <cell r="BI331" t="str">
            <v>-</v>
          </cell>
          <cell r="BJ331" t="str">
            <v>-</v>
          </cell>
          <cell r="BK331" t="str">
            <v>-</v>
          </cell>
          <cell r="BL331" t="str">
            <v>-</v>
          </cell>
          <cell r="BM331" t="str">
            <v>-</v>
          </cell>
          <cell r="BN331" t="str">
            <v>-</v>
          </cell>
          <cell r="BO331" t="str">
            <v>-</v>
          </cell>
          <cell r="BP331" t="str">
            <v>-</v>
          </cell>
          <cell r="BQ331" t="str">
            <v>-</v>
          </cell>
          <cell r="BT331">
            <v>0</v>
          </cell>
          <cell r="BW331" t="str">
            <v>Administracion, Imprevistos, Utilidad (AIU)</v>
          </cell>
          <cell r="BX331">
            <v>0.3</v>
          </cell>
          <cell r="BY331">
            <v>0</v>
          </cell>
          <cell r="BZ331">
            <v>0</v>
          </cell>
          <cell r="CA331">
            <v>0</v>
          </cell>
        </row>
        <row r="332">
          <cell r="D332" t="str">
            <v>Demolicion de estructura existente</v>
          </cell>
          <cell r="E332" t="str">
            <v>M2</v>
          </cell>
          <cell r="F332" t="str">
            <v>MG501</v>
          </cell>
          <cell r="G332">
            <v>0.05</v>
          </cell>
          <cell r="H332" t="str">
            <v>MG521</v>
          </cell>
          <cell r="I332">
            <v>15</v>
          </cell>
          <cell r="J332" t="str">
            <v>-</v>
          </cell>
          <cell r="K332" t="str">
            <v>-</v>
          </cell>
          <cell r="L332" t="str">
            <v>-</v>
          </cell>
          <cell r="M332" t="str">
            <v>-</v>
          </cell>
          <cell r="N332" t="str">
            <v>-</v>
          </cell>
          <cell r="O332" t="str">
            <v>-</v>
          </cell>
          <cell r="P332" t="str">
            <v>-</v>
          </cell>
          <cell r="Q332" t="str">
            <v>-</v>
          </cell>
          <cell r="R332" t="str">
            <v>-</v>
          </cell>
          <cell r="S332" t="str">
            <v>-</v>
          </cell>
          <cell r="T332" t="str">
            <v>-</v>
          </cell>
          <cell r="U332" t="str">
            <v>-</v>
          </cell>
          <cell r="V332" t="str">
            <v>-</v>
          </cell>
          <cell r="W332" t="str">
            <v>-</v>
          </cell>
          <cell r="X332" t="str">
            <v>-</v>
          </cell>
          <cell r="Y332" t="str">
            <v>-</v>
          </cell>
          <cell r="Z332" t="str">
            <v>-</v>
          </cell>
          <cell r="AA332" t="str">
            <v>-</v>
          </cell>
          <cell r="AB332" t="str">
            <v>-</v>
          </cell>
          <cell r="AC332" t="str">
            <v>-</v>
          </cell>
          <cell r="AD332" t="str">
            <v>-</v>
          </cell>
          <cell r="AE332" t="str">
            <v>-</v>
          </cell>
          <cell r="AF332" t="str">
            <v>-</v>
          </cell>
          <cell r="AG332" t="str">
            <v>-</v>
          </cell>
          <cell r="AH332" t="str">
            <v>-</v>
          </cell>
          <cell r="AI332" t="str">
            <v>-</v>
          </cell>
          <cell r="AJ332">
            <v>0</v>
          </cell>
          <cell r="AK332" t="str">
            <v>-</v>
          </cell>
          <cell r="AL332" t="str">
            <v>-</v>
          </cell>
          <cell r="AM332" t="str">
            <v>-</v>
          </cell>
          <cell r="AN332" t="str">
            <v>-</v>
          </cell>
          <cell r="AO332" t="str">
            <v>-</v>
          </cell>
          <cell r="AP332" t="str">
            <v>-</v>
          </cell>
          <cell r="AQ332" t="str">
            <v>-</v>
          </cell>
          <cell r="AR332" t="str">
            <v>-</v>
          </cell>
          <cell r="AS332" t="str">
            <v>-</v>
          </cell>
          <cell r="AT332" t="str">
            <v>-</v>
          </cell>
          <cell r="AU332" t="str">
            <v>-</v>
          </cell>
          <cell r="AV332" t="str">
            <v>-</v>
          </cell>
          <cell r="AW332">
            <v>1</v>
          </cell>
          <cell r="AX332" t="str">
            <v>-</v>
          </cell>
          <cell r="AY332">
            <v>5</v>
          </cell>
          <cell r="AZ332">
            <v>5</v>
          </cell>
          <cell r="BA332">
            <v>1</v>
          </cell>
          <cell r="BB332" t="str">
            <v>MO13</v>
          </cell>
          <cell r="BC332">
            <v>28</v>
          </cell>
          <cell r="BD332" t="str">
            <v>-</v>
          </cell>
          <cell r="BE332" t="str">
            <v>-</v>
          </cell>
          <cell r="BF332" t="str">
            <v>-</v>
          </cell>
          <cell r="BG332" t="str">
            <v>-</v>
          </cell>
          <cell r="BH332" t="str">
            <v>-</v>
          </cell>
          <cell r="BI332" t="str">
            <v>-</v>
          </cell>
          <cell r="BJ332" t="str">
            <v>-</v>
          </cell>
          <cell r="BK332" t="str">
            <v>-</v>
          </cell>
          <cell r="BL332" t="str">
            <v>-</v>
          </cell>
          <cell r="BM332" t="str">
            <v>-</v>
          </cell>
          <cell r="BN332" t="str">
            <v>-</v>
          </cell>
          <cell r="BO332" t="str">
            <v>-</v>
          </cell>
          <cell r="BP332" t="str">
            <v>-</v>
          </cell>
          <cell r="BQ332" t="str">
            <v>-</v>
          </cell>
          <cell r="BT332">
            <v>0</v>
          </cell>
          <cell r="BW332" t="str">
            <v>Administracion, Imprevistos, Utilidad (AIU)</v>
          </cell>
          <cell r="BX332">
            <v>0.3</v>
          </cell>
          <cell r="BY332">
            <v>0</v>
          </cell>
          <cell r="BZ332">
            <v>0</v>
          </cell>
          <cell r="CA332">
            <v>0</v>
          </cell>
        </row>
        <row r="333">
          <cell r="D333" t="str">
            <v>demolicion de pañete, resane y pañetada de tanques de almacenamiento existentes</v>
          </cell>
          <cell r="E333" t="str">
            <v>UND</v>
          </cell>
          <cell r="F333" t="str">
            <v>MG501</v>
          </cell>
          <cell r="G333">
            <v>0.1</v>
          </cell>
          <cell r="H333" t="str">
            <v>-</v>
          </cell>
          <cell r="I333" t="str">
            <v>-</v>
          </cell>
          <cell r="J333" t="str">
            <v>-</v>
          </cell>
          <cell r="K333" t="str">
            <v>-</v>
          </cell>
          <cell r="L333" t="str">
            <v>-</v>
          </cell>
          <cell r="M333" t="str">
            <v>-</v>
          </cell>
          <cell r="N333" t="str">
            <v>-</v>
          </cell>
          <cell r="O333" t="str">
            <v>-</v>
          </cell>
          <cell r="P333" t="str">
            <v>IGA3041</v>
          </cell>
          <cell r="Q333">
            <v>36</v>
          </cell>
          <cell r="R333" t="str">
            <v>IGE1193</v>
          </cell>
          <cell r="S333">
            <v>0.05</v>
          </cell>
          <cell r="T333" t="str">
            <v>-</v>
          </cell>
          <cell r="U333" t="str">
            <v>-</v>
          </cell>
          <cell r="V333" t="str">
            <v>-</v>
          </cell>
          <cell r="W333" t="str">
            <v>-</v>
          </cell>
          <cell r="X333" t="str">
            <v>-</v>
          </cell>
          <cell r="Y333" t="str">
            <v>-</v>
          </cell>
          <cell r="Z333" t="str">
            <v>-</v>
          </cell>
          <cell r="AA333" t="str">
            <v>-</v>
          </cell>
          <cell r="AB333" t="str">
            <v>-</v>
          </cell>
          <cell r="AC333" t="str">
            <v>-</v>
          </cell>
          <cell r="AD333" t="str">
            <v>-</v>
          </cell>
          <cell r="AE333" t="str">
            <v>-</v>
          </cell>
          <cell r="AF333" t="str">
            <v>-</v>
          </cell>
          <cell r="AG333" t="str">
            <v>-</v>
          </cell>
          <cell r="AH333" t="str">
            <v>-</v>
          </cell>
          <cell r="AI333" t="str">
            <v>-</v>
          </cell>
          <cell r="AJ333">
            <v>0</v>
          </cell>
          <cell r="AK333" t="str">
            <v>-</v>
          </cell>
          <cell r="AL333" t="str">
            <v>-</v>
          </cell>
          <cell r="AM333" t="str">
            <v>-</v>
          </cell>
          <cell r="AN333" t="str">
            <v>-</v>
          </cell>
          <cell r="AO333" t="str">
            <v>-</v>
          </cell>
          <cell r="AP333" t="str">
            <v>-</v>
          </cell>
          <cell r="AQ333" t="str">
            <v>-</v>
          </cell>
          <cell r="AR333" t="str">
            <v>-</v>
          </cell>
          <cell r="AS333" t="str">
            <v>-</v>
          </cell>
          <cell r="AT333" t="str">
            <v>-</v>
          </cell>
          <cell r="AU333" t="str">
            <v>-</v>
          </cell>
          <cell r="AV333" t="str">
            <v>-</v>
          </cell>
          <cell r="AW333">
            <v>1</v>
          </cell>
          <cell r="AX333" t="str">
            <v>-</v>
          </cell>
          <cell r="AY333">
            <v>5</v>
          </cell>
          <cell r="AZ333">
            <v>5</v>
          </cell>
          <cell r="BA333">
            <v>1</v>
          </cell>
          <cell r="BB333" t="str">
            <v>MO20</v>
          </cell>
          <cell r="BC333">
            <v>0.5</v>
          </cell>
          <cell r="BD333">
            <v>2</v>
          </cell>
          <cell r="BE333" t="str">
            <v>MO10</v>
          </cell>
          <cell r="BF333">
            <v>0.5</v>
          </cell>
          <cell r="BG333" t="str">
            <v>-</v>
          </cell>
          <cell r="BH333" t="str">
            <v>-</v>
          </cell>
          <cell r="BI333" t="str">
            <v>-</v>
          </cell>
          <cell r="BJ333" t="str">
            <v>-</v>
          </cell>
          <cell r="BK333" t="str">
            <v>-</v>
          </cell>
          <cell r="BL333" t="str">
            <v>-</v>
          </cell>
          <cell r="BM333" t="str">
            <v>-</v>
          </cell>
          <cell r="BN333" t="str">
            <v>-</v>
          </cell>
          <cell r="BO333" t="str">
            <v>-</v>
          </cell>
          <cell r="BP333" t="str">
            <v>-</v>
          </cell>
          <cell r="BQ333" t="str">
            <v>-</v>
          </cell>
          <cell r="BT333">
            <v>0</v>
          </cell>
          <cell r="BW333" t="str">
            <v>Administracion, Imprevistos, Utilidad (AIU)</v>
          </cell>
          <cell r="BX333">
            <v>0.3</v>
          </cell>
          <cell r="BY333">
            <v>0</v>
          </cell>
          <cell r="BZ333">
            <v>0</v>
          </cell>
          <cell r="CA333">
            <v>0</v>
          </cell>
        </row>
        <row r="334">
          <cell r="D334" t="str">
            <v>Demolición de placas de piso E= 0,10 mts. INC RETIRO</v>
          </cell>
          <cell r="E334" t="str">
            <v>M2</v>
          </cell>
          <cell r="F334" t="str">
            <v>MG501</v>
          </cell>
          <cell r="G334">
            <v>0.05</v>
          </cell>
          <cell r="H334" t="str">
            <v>MG521</v>
          </cell>
          <cell r="I334">
            <v>14</v>
          </cell>
          <cell r="J334" t="str">
            <v>MG531</v>
          </cell>
          <cell r="K334">
            <v>8</v>
          </cell>
          <cell r="L334" t="str">
            <v>-</v>
          </cell>
          <cell r="M334" t="str">
            <v>-</v>
          </cell>
          <cell r="N334" t="str">
            <v>-</v>
          </cell>
          <cell r="O334" t="str">
            <v>-</v>
          </cell>
          <cell r="P334" t="str">
            <v>-</v>
          </cell>
          <cell r="Q334" t="str">
            <v>-</v>
          </cell>
          <cell r="R334" t="str">
            <v>-</v>
          </cell>
          <cell r="S334" t="str">
            <v>-</v>
          </cell>
          <cell r="T334" t="str">
            <v>-</v>
          </cell>
          <cell r="U334" t="str">
            <v>-</v>
          </cell>
          <cell r="V334" t="str">
            <v>-</v>
          </cell>
          <cell r="W334" t="str">
            <v>-</v>
          </cell>
          <cell r="X334" t="str">
            <v>-</v>
          </cell>
          <cell r="Y334" t="str">
            <v>-</v>
          </cell>
          <cell r="Z334" t="str">
            <v>-</v>
          </cell>
          <cell r="AA334" t="str">
            <v>-</v>
          </cell>
          <cell r="AB334" t="str">
            <v>-</v>
          </cell>
          <cell r="AC334" t="str">
            <v>-</v>
          </cell>
          <cell r="AD334" t="str">
            <v>-</v>
          </cell>
          <cell r="AE334" t="str">
            <v>-</v>
          </cell>
          <cell r="AF334" t="str">
            <v>-</v>
          </cell>
          <cell r="AG334" t="str">
            <v>-</v>
          </cell>
          <cell r="AH334" t="str">
            <v>-</v>
          </cell>
          <cell r="AI334" t="str">
            <v>-</v>
          </cell>
          <cell r="AJ334">
            <v>0</v>
          </cell>
          <cell r="AK334" t="str">
            <v>-</v>
          </cell>
          <cell r="AL334" t="str">
            <v>-</v>
          </cell>
          <cell r="AM334" t="str">
            <v>-</v>
          </cell>
          <cell r="AN334" t="str">
            <v>-</v>
          </cell>
          <cell r="AO334" t="str">
            <v>-</v>
          </cell>
          <cell r="AP334" t="str">
            <v>-</v>
          </cell>
          <cell r="AQ334" t="str">
            <v>-</v>
          </cell>
          <cell r="AR334" t="str">
            <v>-</v>
          </cell>
          <cell r="AS334" t="str">
            <v>-</v>
          </cell>
          <cell r="AT334" t="str">
            <v>-</v>
          </cell>
          <cell r="AU334" t="str">
            <v>-</v>
          </cell>
          <cell r="AV334" t="str">
            <v>-</v>
          </cell>
          <cell r="AW334">
            <v>1</v>
          </cell>
          <cell r="AX334" t="str">
            <v>-</v>
          </cell>
          <cell r="AY334">
            <v>5</v>
          </cell>
          <cell r="AZ334">
            <v>5</v>
          </cell>
          <cell r="BA334">
            <v>1</v>
          </cell>
          <cell r="BB334" t="str">
            <v>MO13</v>
          </cell>
          <cell r="BC334">
            <v>14</v>
          </cell>
          <cell r="BD334" t="str">
            <v>-</v>
          </cell>
          <cell r="BE334" t="str">
            <v>-</v>
          </cell>
          <cell r="BF334" t="str">
            <v>-</v>
          </cell>
          <cell r="BG334" t="str">
            <v>-</v>
          </cell>
          <cell r="BH334" t="str">
            <v>-</v>
          </cell>
          <cell r="BI334" t="str">
            <v>-</v>
          </cell>
          <cell r="BJ334" t="str">
            <v>-</v>
          </cell>
          <cell r="BK334" t="str">
            <v>-</v>
          </cell>
          <cell r="BL334" t="str">
            <v>-</v>
          </cell>
          <cell r="BM334" t="str">
            <v>-</v>
          </cell>
          <cell r="BN334" t="str">
            <v>-</v>
          </cell>
          <cell r="BO334" t="str">
            <v>-</v>
          </cell>
          <cell r="BP334" t="str">
            <v>-</v>
          </cell>
          <cell r="BQ334" t="str">
            <v>-</v>
          </cell>
          <cell r="BT334">
            <v>0</v>
          </cell>
          <cell r="BW334" t="str">
            <v>Administracion, Imprevistos, Utilidad (AIU)</v>
          </cell>
          <cell r="BX334">
            <v>0.3</v>
          </cell>
          <cell r="BY334">
            <v>0</v>
          </cell>
          <cell r="BZ334">
            <v>0</v>
          </cell>
          <cell r="CA334">
            <v>0</v>
          </cell>
        </row>
        <row r="335">
          <cell r="D335" t="str">
            <v>Demolición de placas de piso E= 0,15 mts. INC RETIRO</v>
          </cell>
          <cell r="E335" t="str">
            <v>M2</v>
          </cell>
          <cell r="F335" t="str">
            <v>MG501</v>
          </cell>
          <cell r="G335">
            <v>0.05</v>
          </cell>
          <cell r="H335" t="str">
            <v>MG521</v>
          </cell>
          <cell r="I335">
            <v>12</v>
          </cell>
          <cell r="J335" t="str">
            <v>MG531</v>
          </cell>
          <cell r="K335">
            <v>6</v>
          </cell>
          <cell r="L335" t="str">
            <v>-</v>
          </cell>
          <cell r="M335" t="str">
            <v>-</v>
          </cell>
          <cell r="N335" t="str">
            <v>-</v>
          </cell>
          <cell r="O335" t="str">
            <v>-</v>
          </cell>
          <cell r="P335" t="str">
            <v>-</v>
          </cell>
          <cell r="Q335" t="str">
            <v>-</v>
          </cell>
          <cell r="R335" t="str">
            <v>-</v>
          </cell>
          <cell r="S335" t="str">
            <v>-</v>
          </cell>
          <cell r="T335" t="str">
            <v>-</v>
          </cell>
          <cell r="U335" t="str">
            <v>-</v>
          </cell>
          <cell r="V335" t="str">
            <v>-</v>
          </cell>
          <cell r="W335" t="str">
            <v>-</v>
          </cell>
          <cell r="X335" t="str">
            <v>-</v>
          </cell>
          <cell r="Y335" t="str">
            <v>-</v>
          </cell>
          <cell r="Z335" t="str">
            <v>-</v>
          </cell>
          <cell r="AA335" t="str">
            <v>-</v>
          </cell>
          <cell r="AB335" t="str">
            <v>-</v>
          </cell>
          <cell r="AC335" t="str">
            <v>-</v>
          </cell>
          <cell r="AD335" t="str">
            <v>-</v>
          </cell>
          <cell r="AE335" t="str">
            <v>-</v>
          </cell>
          <cell r="AF335" t="str">
            <v>-</v>
          </cell>
          <cell r="AG335" t="str">
            <v>-</v>
          </cell>
          <cell r="AH335" t="str">
            <v>-</v>
          </cell>
          <cell r="AI335" t="str">
            <v>-</v>
          </cell>
          <cell r="AJ335">
            <v>0</v>
          </cell>
          <cell r="AK335" t="str">
            <v>-</v>
          </cell>
          <cell r="AL335" t="str">
            <v>-</v>
          </cell>
          <cell r="AM335" t="str">
            <v>-</v>
          </cell>
          <cell r="AN335" t="str">
            <v>-</v>
          </cell>
          <cell r="AO335" t="str">
            <v>-</v>
          </cell>
          <cell r="AP335" t="str">
            <v>-</v>
          </cell>
          <cell r="AQ335" t="str">
            <v>-</v>
          </cell>
          <cell r="AR335" t="str">
            <v>-</v>
          </cell>
          <cell r="AS335" t="str">
            <v>-</v>
          </cell>
          <cell r="AT335" t="str">
            <v>-</v>
          </cell>
          <cell r="AU335" t="str">
            <v>-</v>
          </cell>
          <cell r="AV335" t="str">
            <v>-</v>
          </cell>
          <cell r="AW335">
            <v>1</v>
          </cell>
          <cell r="AX335" t="str">
            <v>-</v>
          </cell>
          <cell r="AY335">
            <v>5</v>
          </cell>
          <cell r="AZ335">
            <v>5</v>
          </cell>
          <cell r="BA335">
            <v>1</v>
          </cell>
          <cell r="BB335" t="str">
            <v>MO13</v>
          </cell>
          <cell r="BC335">
            <v>16</v>
          </cell>
          <cell r="BD335" t="str">
            <v>-</v>
          </cell>
          <cell r="BE335" t="str">
            <v>-</v>
          </cell>
          <cell r="BF335" t="str">
            <v>-</v>
          </cell>
          <cell r="BG335" t="str">
            <v>-</v>
          </cell>
          <cell r="BH335" t="str">
            <v>-</v>
          </cell>
          <cell r="BI335" t="str">
            <v>-</v>
          </cell>
          <cell r="BJ335" t="str">
            <v>-</v>
          </cell>
          <cell r="BK335" t="str">
            <v>-</v>
          </cell>
          <cell r="BL335" t="str">
            <v>-</v>
          </cell>
          <cell r="BM335" t="str">
            <v>-</v>
          </cell>
          <cell r="BN335" t="str">
            <v>-</v>
          </cell>
          <cell r="BO335" t="str">
            <v>-</v>
          </cell>
          <cell r="BP335" t="str">
            <v>-</v>
          </cell>
          <cell r="BQ335" t="str">
            <v>-</v>
          </cell>
          <cell r="BT335">
            <v>0</v>
          </cell>
          <cell r="BW335" t="str">
            <v>Administracion, Imprevistos, Utilidad (AIU)</v>
          </cell>
          <cell r="BX335">
            <v>0.3</v>
          </cell>
          <cell r="BY335">
            <v>0</v>
          </cell>
          <cell r="BZ335">
            <v>0</v>
          </cell>
          <cell r="CA335">
            <v>0</v>
          </cell>
        </row>
        <row r="336">
          <cell r="D336" t="str">
            <v>Demolición de pozos de inspeccion</v>
          </cell>
          <cell r="E336" t="str">
            <v>UNIDAD</v>
          </cell>
          <cell r="F336" t="str">
            <v>MG501</v>
          </cell>
          <cell r="G336">
            <v>0.05</v>
          </cell>
          <cell r="H336" t="str">
            <v>-</v>
          </cell>
          <cell r="I336" t="str">
            <v>-</v>
          </cell>
          <cell r="J336" t="str">
            <v>-</v>
          </cell>
          <cell r="K336" t="str">
            <v>-</v>
          </cell>
          <cell r="L336" t="str">
            <v>-</v>
          </cell>
          <cell r="M336" t="str">
            <v>-</v>
          </cell>
          <cell r="N336" t="str">
            <v>-</v>
          </cell>
          <cell r="O336" t="str">
            <v>-</v>
          </cell>
          <cell r="P336" t="str">
            <v>-</v>
          </cell>
          <cell r="Q336" t="str">
            <v>-</v>
          </cell>
          <cell r="R336" t="str">
            <v>-</v>
          </cell>
          <cell r="S336" t="str">
            <v>-</v>
          </cell>
          <cell r="T336" t="str">
            <v>-</v>
          </cell>
          <cell r="U336" t="str">
            <v>-</v>
          </cell>
          <cell r="V336" t="str">
            <v>-</v>
          </cell>
          <cell r="W336" t="str">
            <v>-</v>
          </cell>
          <cell r="X336" t="str">
            <v>-</v>
          </cell>
          <cell r="Y336" t="str">
            <v>-</v>
          </cell>
          <cell r="Z336" t="str">
            <v>-</v>
          </cell>
          <cell r="AA336" t="str">
            <v>-</v>
          </cell>
          <cell r="AB336" t="str">
            <v>-</v>
          </cell>
          <cell r="AC336" t="str">
            <v>-</v>
          </cell>
          <cell r="AD336" t="str">
            <v>-</v>
          </cell>
          <cell r="AE336" t="str">
            <v>-</v>
          </cell>
          <cell r="AF336" t="str">
            <v>-</v>
          </cell>
          <cell r="AG336" t="str">
            <v>-</v>
          </cell>
          <cell r="AH336" t="str">
            <v>-</v>
          </cell>
          <cell r="AI336" t="str">
            <v>-</v>
          </cell>
          <cell r="AJ336">
            <v>0</v>
          </cell>
          <cell r="AK336" t="str">
            <v>-</v>
          </cell>
          <cell r="AL336" t="str">
            <v>-</v>
          </cell>
          <cell r="AM336" t="str">
            <v>-</v>
          </cell>
          <cell r="AN336" t="str">
            <v>-</v>
          </cell>
          <cell r="AO336" t="str">
            <v>-</v>
          </cell>
          <cell r="AP336" t="str">
            <v>-</v>
          </cell>
          <cell r="AQ336" t="str">
            <v>-</v>
          </cell>
          <cell r="AR336" t="str">
            <v>-</v>
          </cell>
          <cell r="AS336" t="str">
            <v>-</v>
          </cell>
          <cell r="AT336" t="str">
            <v>-</v>
          </cell>
          <cell r="AU336" t="str">
            <v>-</v>
          </cell>
          <cell r="AV336" t="str">
            <v>-</v>
          </cell>
          <cell r="AW336">
            <v>1</v>
          </cell>
          <cell r="AX336" t="str">
            <v>-</v>
          </cell>
          <cell r="AY336">
            <v>5</v>
          </cell>
          <cell r="AZ336">
            <v>5</v>
          </cell>
          <cell r="BA336">
            <v>2</v>
          </cell>
          <cell r="BB336" t="str">
            <v>MO10</v>
          </cell>
          <cell r="BC336">
            <v>4</v>
          </cell>
          <cell r="BD336" t="str">
            <v>-</v>
          </cell>
          <cell r="BE336" t="str">
            <v>-</v>
          </cell>
          <cell r="BF336" t="str">
            <v>-</v>
          </cell>
          <cell r="BG336" t="str">
            <v>-</v>
          </cell>
          <cell r="BH336" t="str">
            <v>-</v>
          </cell>
          <cell r="BI336" t="str">
            <v>-</v>
          </cell>
          <cell r="BJ336" t="str">
            <v>-</v>
          </cell>
          <cell r="BK336" t="str">
            <v>-</v>
          </cell>
          <cell r="BL336" t="str">
            <v>-</v>
          </cell>
          <cell r="BM336" t="str">
            <v>-</v>
          </cell>
          <cell r="BN336" t="str">
            <v>-</v>
          </cell>
          <cell r="BO336" t="str">
            <v>-</v>
          </cell>
          <cell r="BP336" t="str">
            <v>-</v>
          </cell>
          <cell r="BQ336" t="str">
            <v>-</v>
          </cell>
          <cell r="BW336" t="str">
            <v>Administracion, Imprevistos, Utilidad (AIU)</v>
          </cell>
          <cell r="BX336">
            <v>0.3</v>
          </cell>
          <cell r="BY336">
            <v>0</v>
          </cell>
          <cell r="BZ336">
            <v>0</v>
          </cell>
          <cell r="CA336">
            <v>0</v>
          </cell>
        </row>
        <row r="337">
          <cell r="D337" t="str">
            <v>Demolición obras en concreto ciclopeo y simple, con retiro sobrantes (A.L. 5 km)</v>
          </cell>
          <cell r="E337" t="str">
            <v>M3</v>
          </cell>
          <cell r="F337" t="str">
            <v>MG501</v>
          </cell>
          <cell r="G337">
            <v>0.1</v>
          </cell>
          <cell r="H337" t="str">
            <v>MG521</v>
          </cell>
          <cell r="I337">
            <v>10</v>
          </cell>
          <cell r="J337" t="str">
            <v>MG531</v>
          </cell>
          <cell r="K337">
            <v>1.5</v>
          </cell>
          <cell r="L337" t="str">
            <v>-</v>
          </cell>
          <cell r="M337" t="str">
            <v>-</v>
          </cell>
          <cell r="N337" t="str">
            <v>-</v>
          </cell>
          <cell r="O337" t="str">
            <v>-</v>
          </cell>
          <cell r="P337" t="str">
            <v>-</v>
          </cell>
          <cell r="Q337" t="str">
            <v>-</v>
          </cell>
          <cell r="R337" t="str">
            <v>-</v>
          </cell>
          <cell r="S337" t="str">
            <v>-</v>
          </cell>
          <cell r="T337" t="str">
            <v>-</v>
          </cell>
          <cell r="U337" t="str">
            <v>-</v>
          </cell>
          <cell r="V337" t="str">
            <v>-</v>
          </cell>
          <cell r="W337" t="str">
            <v>-</v>
          </cell>
          <cell r="X337" t="str">
            <v>-</v>
          </cell>
          <cell r="Y337" t="str">
            <v>-</v>
          </cell>
          <cell r="Z337" t="str">
            <v>-</v>
          </cell>
          <cell r="AA337" t="str">
            <v>-</v>
          </cell>
          <cell r="AB337" t="str">
            <v>-</v>
          </cell>
          <cell r="AC337" t="str">
            <v>-</v>
          </cell>
          <cell r="AD337" t="str">
            <v>-</v>
          </cell>
          <cell r="AE337" t="str">
            <v>-</v>
          </cell>
          <cell r="AF337" t="str">
            <v>-</v>
          </cell>
          <cell r="AG337" t="str">
            <v>-</v>
          </cell>
          <cell r="AH337" t="str">
            <v>-</v>
          </cell>
          <cell r="AI337" t="str">
            <v>-</v>
          </cell>
          <cell r="AJ337">
            <v>0</v>
          </cell>
          <cell r="AK337" t="str">
            <v>-</v>
          </cell>
          <cell r="AL337" t="str">
            <v>-</v>
          </cell>
          <cell r="AM337" t="str">
            <v>-</v>
          </cell>
          <cell r="AN337" t="str">
            <v>-</v>
          </cell>
          <cell r="AO337" t="str">
            <v>-</v>
          </cell>
          <cell r="AP337" t="str">
            <v>-</v>
          </cell>
          <cell r="AQ337" t="str">
            <v>-</v>
          </cell>
          <cell r="AR337" t="str">
            <v>-</v>
          </cell>
          <cell r="AS337" t="str">
            <v>-</v>
          </cell>
          <cell r="AT337" t="str">
            <v>-</v>
          </cell>
          <cell r="AU337" t="str">
            <v>-</v>
          </cell>
          <cell r="AV337" t="str">
            <v>-</v>
          </cell>
          <cell r="AW337">
            <v>1</v>
          </cell>
          <cell r="AX337" t="str">
            <v>-</v>
          </cell>
          <cell r="AY337">
            <v>5</v>
          </cell>
          <cell r="AZ337">
            <v>5</v>
          </cell>
          <cell r="BA337">
            <v>1</v>
          </cell>
          <cell r="BB337" t="str">
            <v>MO20</v>
          </cell>
          <cell r="BC337">
            <v>2.2000000000000002</v>
          </cell>
          <cell r="BD337">
            <v>3</v>
          </cell>
          <cell r="BE337" t="str">
            <v>MO10</v>
          </cell>
          <cell r="BF337">
            <v>2.2000000000000002</v>
          </cell>
          <cell r="BG337" t="str">
            <v>-</v>
          </cell>
          <cell r="BH337" t="str">
            <v>-</v>
          </cell>
          <cell r="BI337" t="str">
            <v>-</v>
          </cell>
          <cell r="BJ337" t="str">
            <v>-</v>
          </cell>
          <cell r="BK337" t="str">
            <v>-</v>
          </cell>
          <cell r="BL337" t="str">
            <v>-</v>
          </cell>
          <cell r="BM337" t="str">
            <v>-</v>
          </cell>
          <cell r="BN337" t="str">
            <v>-</v>
          </cell>
          <cell r="BO337" t="str">
            <v>-</v>
          </cell>
          <cell r="BP337" t="str">
            <v>-</v>
          </cell>
          <cell r="BQ337" t="str">
            <v>-</v>
          </cell>
          <cell r="BT337">
            <v>0</v>
          </cell>
          <cell r="BW337" t="str">
            <v>Administracion, Imprevistos, Utilidad (AIU)</v>
          </cell>
          <cell r="BX337">
            <v>0.3</v>
          </cell>
          <cell r="BY337">
            <v>0</v>
          </cell>
          <cell r="BZ337">
            <v>0</v>
          </cell>
          <cell r="CA337">
            <v>0</v>
          </cell>
        </row>
        <row r="338">
          <cell r="D338" t="str">
            <v>Demolición pisos</v>
          </cell>
          <cell r="E338" t="str">
            <v>M2</v>
          </cell>
          <cell r="F338" t="str">
            <v>MG501</v>
          </cell>
          <cell r="G338">
            <v>0.05</v>
          </cell>
          <cell r="H338" t="str">
            <v>MG521</v>
          </cell>
          <cell r="I338">
            <v>15</v>
          </cell>
          <cell r="J338" t="str">
            <v>MG506</v>
          </cell>
          <cell r="K338">
            <v>6.5</v>
          </cell>
          <cell r="L338" t="str">
            <v>-</v>
          </cell>
          <cell r="M338" t="str">
            <v>-</v>
          </cell>
          <cell r="N338" t="str">
            <v>-</v>
          </cell>
          <cell r="O338" t="str">
            <v>-</v>
          </cell>
          <cell r="P338" t="str">
            <v>-</v>
          </cell>
          <cell r="Q338" t="str">
            <v>-</v>
          </cell>
          <cell r="R338" t="str">
            <v>-</v>
          </cell>
          <cell r="S338" t="str">
            <v>-</v>
          </cell>
          <cell r="T338" t="str">
            <v>-</v>
          </cell>
          <cell r="U338" t="str">
            <v>-</v>
          </cell>
          <cell r="V338" t="str">
            <v>-</v>
          </cell>
          <cell r="W338" t="str">
            <v>-</v>
          </cell>
          <cell r="X338" t="str">
            <v>-</v>
          </cell>
          <cell r="Y338" t="str">
            <v>-</v>
          </cell>
          <cell r="Z338" t="str">
            <v>-</v>
          </cell>
          <cell r="AA338" t="str">
            <v>-</v>
          </cell>
          <cell r="AB338" t="str">
            <v>-</v>
          </cell>
          <cell r="AC338" t="str">
            <v>-</v>
          </cell>
          <cell r="AD338" t="str">
            <v>-</v>
          </cell>
          <cell r="AE338" t="str">
            <v>-</v>
          </cell>
          <cell r="AF338" t="str">
            <v>-</v>
          </cell>
          <cell r="AG338" t="str">
            <v>-</v>
          </cell>
          <cell r="AH338" t="str">
            <v>-</v>
          </cell>
          <cell r="AI338" t="str">
            <v>-</v>
          </cell>
          <cell r="AJ338">
            <v>0</v>
          </cell>
          <cell r="AK338" t="str">
            <v>-</v>
          </cell>
          <cell r="AL338" t="str">
            <v>-</v>
          </cell>
          <cell r="AM338" t="str">
            <v>-</v>
          </cell>
          <cell r="AN338" t="str">
            <v>-</v>
          </cell>
          <cell r="AO338" t="str">
            <v>-</v>
          </cell>
          <cell r="AP338" t="str">
            <v>-</v>
          </cell>
          <cell r="AQ338" t="str">
            <v>-</v>
          </cell>
          <cell r="AR338" t="str">
            <v>-</v>
          </cell>
          <cell r="AS338" t="str">
            <v>-</v>
          </cell>
          <cell r="AT338" t="str">
            <v>-</v>
          </cell>
          <cell r="AU338" t="str">
            <v>-</v>
          </cell>
          <cell r="AV338" t="str">
            <v>-</v>
          </cell>
          <cell r="AW338">
            <v>1</v>
          </cell>
          <cell r="AX338" t="str">
            <v>-</v>
          </cell>
          <cell r="AY338">
            <v>5</v>
          </cell>
          <cell r="AZ338">
            <v>5</v>
          </cell>
          <cell r="BA338">
            <v>1</v>
          </cell>
          <cell r="BB338" t="str">
            <v>MO13</v>
          </cell>
          <cell r="BC338">
            <v>18</v>
          </cell>
          <cell r="BD338" t="str">
            <v>-</v>
          </cell>
          <cell r="BE338" t="str">
            <v>-</v>
          </cell>
          <cell r="BF338" t="str">
            <v>-</v>
          </cell>
          <cell r="BG338" t="str">
            <v>-</v>
          </cell>
          <cell r="BH338" t="str">
            <v>-</v>
          </cell>
          <cell r="BI338" t="str">
            <v>-</v>
          </cell>
          <cell r="BJ338" t="str">
            <v>-</v>
          </cell>
          <cell r="BK338" t="str">
            <v>-</v>
          </cell>
          <cell r="BL338" t="str">
            <v>-</v>
          </cell>
          <cell r="BM338" t="str">
            <v>-</v>
          </cell>
          <cell r="BN338" t="str">
            <v>-</v>
          </cell>
          <cell r="BO338" t="str">
            <v>-</v>
          </cell>
          <cell r="BP338" t="str">
            <v>-</v>
          </cell>
          <cell r="BQ338" t="str">
            <v>-</v>
          </cell>
          <cell r="BT338">
            <v>0</v>
          </cell>
          <cell r="BW338" t="str">
            <v>Administracion, Imprevistos, Utilidad (AIU)</v>
          </cell>
          <cell r="BX338">
            <v>0.3</v>
          </cell>
          <cell r="BY338">
            <v>0</v>
          </cell>
          <cell r="BZ338">
            <v>0</v>
          </cell>
          <cell r="CA338">
            <v>0</v>
          </cell>
        </row>
        <row r="339">
          <cell r="D339" t="str">
            <v>Densidad terreno(densimetro nuclear)</v>
          </cell>
          <cell r="E339" t="str">
            <v>ML</v>
          </cell>
          <cell r="F339" t="str">
            <v>MG501</v>
          </cell>
          <cell r="G339">
            <v>0.01</v>
          </cell>
          <cell r="H339" t="str">
            <v>MG535</v>
          </cell>
          <cell r="I339">
            <v>40</v>
          </cell>
          <cell r="J339" t="str">
            <v>-</v>
          </cell>
          <cell r="K339" t="str">
            <v>-</v>
          </cell>
          <cell r="L339" t="str">
            <v>-</v>
          </cell>
          <cell r="M339" t="str">
            <v>-</v>
          </cell>
          <cell r="N339" t="str">
            <v>-</v>
          </cell>
          <cell r="O339" t="str">
            <v>-</v>
          </cell>
          <cell r="P339" t="str">
            <v>-</v>
          </cell>
          <cell r="Q339" t="str">
            <v>-</v>
          </cell>
          <cell r="R339" t="str">
            <v>-</v>
          </cell>
          <cell r="S339" t="str">
            <v>-</v>
          </cell>
          <cell r="T339" t="str">
            <v>-</v>
          </cell>
          <cell r="U339" t="str">
            <v>-</v>
          </cell>
          <cell r="V339" t="str">
            <v>-</v>
          </cell>
          <cell r="W339" t="str">
            <v>-</v>
          </cell>
          <cell r="X339" t="str">
            <v>-</v>
          </cell>
          <cell r="Y339" t="str">
            <v>-</v>
          </cell>
          <cell r="Z339" t="str">
            <v>-</v>
          </cell>
          <cell r="AA339" t="str">
            <v>-</v>
          </cell>
          <cell r="AB339" t="str">
            <v>-</v>
          </cell>
          <cell r="AC339" t="str">
            <v>-</v>
          </cell>
          <cell r="AD339" t="str">
            <v>-</v>
          </cell>
          <cell r="AE339" t="str">
            <v>-</v>
          </cell>
          <cell r="AF339" t="str">
            <v>-</v>
          </cell>
          <cell r="AG339" t="str">
            <v>-</v>
          </cell>
          <cell r="AH339" t="str">
            <v>-</v>
          </cell>
          <cell r="AI339" t="str">
            <v>-</v>
          </cell>
          <cell r="AJ339">
            <v>0</v>
          </cell>
          <cell r="AK339" t="str">
            <v>-</v>
          </cell>
          <cell r="AL339" t="str">
            <v>-</v>
          </cell>
          <cell r="AM339" t="str">
            <v>-</v>
          </cell>
          <cell r="AN339" t="str">
            <v>-</v>
          </cell>
          <cell r="AO339" t="str">
            <v>-</v>
          </cell>
          <cell r="AP339" t="str">
            <v>-</v>
          </cell>
          <cell r="AQ339" t="str">
            <v>-</v>
          </cell>
          <cell r="AR339" t="str">
            <v>-</v>
          </cell>
          <cell r="AS339" t="str">
            <v>-</v>
          </cell>
          <cell r="AT339" t="str">
            <v>-</v>
          </cell>
          <cell r="AU339" t="str">
            <v>-</v>
          </cell>
          <cell r="AV339" t="str">
            <v>-</v>
          </cell>
          <cell r="AW339">
            <v>1</v>
          </cell>
          <cell r="AX339" t="str">
            <v>-</v>
          </cell>
          <cell r="AY339">
            <v>5</v>
          </cell>
          <cell r="AZ339">
            <v>5</v>
          </cell>
          <cell r="BA339">
            <v>1</v>
          </cell>
          <cell r="BB339" t="str">
            <v>MO34</v>
          </cell>
          <cell r="BC339">
            <v>20</v>
          </cell>
          <cell r="BD339">
            <v>1</v>
          </cell>
          <cell r="BE339" t="str">
            <v>MO10</v>
          </cell>
          <cell r="BF339">
            <v>20</v>
          </cell>
          <cell r="BG339" t="str">
            <v>-</v>
          </cell>
          <cell r="BH339" t="str">
            <v>-</v>
          </cell>
          <cell r="BI339" t="str">
            <v>-</v>
          </cell>
          <cell r="BJ339" t="str">
            <v>-</v>
          </cell>
          <cell r="BK339" t="str">
            <v>-</v>
          </cell>
          <cell r="BL339" t="str">
            <v>-</v>
          </cell>
          <cell r="BM339" t="str">
            <v>-</v>
          </cell>
          <cell r="BN339" t="str">
            <v>-</v>
          </cell>
          <cell r="BO339" t="str">
            <v>-</v>
          </cell>
          <cell r="BP339" t="str">
            <v>MO33</v>
          </cell>
          <cell r="BQ339">
            <v>0.7</v>
          </cell>
          <cell r="BU339" t="str">
            <v>ESTUDIOS ALCANTARILLADO GUATEQUE</v>
          </cell>
          <cell r="BW339" t="str">
            <v>Administracion, Imprevistos, Utilidad (AIU)</v>
          </cell>
          <cell r="BX339">
            <v>0.3</v>
          </cell>
          <cell r="BY339">
            <v>0</v>
          </cell>
          <cell r="BZ339">
            <v>0</v>
          </cell>
          <cell r="CA339">
            <v>0</v>
          </cell>
        </row>
        <row r="340">
          <cell r="D340" t="str">
            <v>GUARDAESCOBA VINISOL 7 CM</v>
          </cell>
          <cell r="E340" t="str">
            <v>UND</v>
          </cell>
          <cell r="F340" t="str">
            <v>MG501</v>
          </cell>
          <cell r="G340">
            <v>0.05</v>
          </cell>
          <cell r="H340" t="str">
            <v>-</v>
          </cell>
          <cell r="I340" t="str">
            <v>-</v>
          </cell>
          <cell r="J340" t="str">
            <v>-</v>
          </cell>
          <cell r="K340" t="str">
            <v>-</v>
          </cell>
          <cell r="L340" t="str">
            <v>-</v>
          </cell>
          <cell r="M340" t="str">
            <v>-</v>
          </cell>
          <cell r="N340" t="str">
            <v>-</v>
          </cell>
          <cell r="O340" t="str">
            <v>-</v>
          </cell>
          <cell r="P340" t="str">
            <v>IGE1129</v>
          </cell>
          <cell r="Q340">
            <v>1</v>
          </cell>
          <cell r="R340" t="str">
            <v>-</v>
          </cell>
          <cell r="S340" t="str">
            <v>-</v>
          </cell>
          <cell r="T340" t="str">
            <v>-</v>
          </cell>
          <cell r="U340" t="str">
            <v>-</v>
          </cell>
          <cell r="V340" t="str">
            <v>-</v>
          </cell>
          <cell r="W340" t="str">
            <v>-</v>
          </cell>
          <cell r="X340" t="str">
            <v>-</v>
          </cell>
          <cell r="Y340" t="str">
            <v>-</v>
          </cell>
          <cell r="Z340" t="str">
            <v>-</v>
          </cell>
          <cell r="AA340" t="str">
            <v>-</v>
          </cell>
          <cell r="AB340" t="str">
            <v>-</v>
          </cell>
          <cell r="AC340" t="str">
            <v>-</v>
          </cell>
          <cell r="AD340" t="str">
            <v>-</v>
          </cell>
          <cell r="AE340" t="str">
            <v>-</v>
          </cell>
          <cell r="AF340" t="str">
            <v>-</v>
          </cell>
          <cell r="AG340" t="str">
            <v>-</v>
          </cell>
          <cell r="AH340" t="str">
            <v>-</v>
          </cell>
          <cell r="AI340" t="str">
            <v>-</v>
          </cell>
          <cell r="AJ340">
            <v>0</v>
          </cell>
          <cell r="AK340" t="str">
            <v>-</v>
          </cell>
          <cell r="AL340" t="str">
            <v>-</v>
          </cell>
          <cell r="AM340" t="str">
            <v>-</v>
          </cell>
          <cell r="AN340" t="str">
            <v>-</v>
          </cell>
          <cell r="AO340" t="str">
            <v>-</v>
          </cell>
          <cell r="AP340" t="str">
            <v>-</v>
          </cell>
          <cell r="AQ340" t="str">
            <v>-</v>
          </cell>
          <cell r="AR340" t="str">
            <v>-</v>
          </cell>
          <cell r="AS340" t="str">
            <v>-</v>
          </cell>
          <cell r="AT340" t="str">
            <v>-</v>
          </cell>
          <cell r="AU340" t="str">
            <v>-</v>
          </cell>
          <cell r="AV340" t="str">
            <v>-</v>
          </cell>
          <cell r="AW340">
            <v>1</v>
          </cell>
          <cell r="AX340" t="str">
            <v>-</v>
          </cell>
          <cell r="AY340">
            <v>5</v>
          </cell>
          <cell r="AZ340">
            <v>5</v>
          </cell>
          <cell r="BA340">
            <v>1</v>
          </cell>
          <cell r="BB340" t="str">
            <v>MO20</v>
          </cell>
          <cell r="BC340">
            <v>30</v>
          </cell>
          <cell r="BD340">
            <v>1</v>
          </cell>
          <cell r="BE340" t="str">
            <v>MO10</v>
          </cell>
          <cell r="BF340">
            <v>30</v>
          </cell>
          <cell r="BG340" t="str">
            <v>-</v>
          </cell>
          <cell r="BH340" t="str">
            <v>-</v>
          </cell>
          <cell r="BI340" t="str">
            <v>-</v>
          </cell>
          <cell r="BJ340" t="str">
            <v>-</v>
          </cell>
          <cell r="BK340" t="str">
            <v>-</v>
          </cell>
          <cell r="BL340" t="str">
            <v>-</v>
          </cell>
          <cell r="BM340" t="str">
            <v>-</v>
          </cell>
          <cell r="BN340" t="str">
            <v>-</v>
          </cell>
          <cell r="BO340" t="str">
            <v>-</v>
          </cell>
          <cell r="BP340" t="str">
            <v>-</v>
          </cell>
          <cell r="BQ340" t="str">
            <v>-</v>
          </cell>
          <cell r="BT340">
            <v>0</v>
          </cell>
          <cell r="BW340" t="str">
            <v>Administracion, Imprevistos, Utilidad (AIU)</v>
          </cell>
          <cell r="BX340">
            <v>0.3</v>
          </cell>
          <cell r="BY340">
            <v>0</v>
          </cell>
          <cell r="BZ340">
            <v>0</v>
          </cell>
          <cell r="CA340">
            <v>0</v>
          </cell>
        </row>
        <row r="341">
          <cell r="D341" t="str">
            <v>Descapote y limpieza de montaña (Incluye acarreo de 200 m)</v>
          </cell>
          <cell r="E341" t="str">
            <v>M2</v>
          </cell>
          <cell r="F341" t="str">
            <v>MG501</v>
          </cell>
          <cell r="G341">
            <v>0.1</v>
          </cell>
          <cell r="H341" t="str">
            <v>MG521</v>
          </cell>
          <cell r="I341">
            <v>8</v>
          </cell>
          <cell r="J341" t="str">
            <v>-</v>
          </cell>
          <cell r="K341" t="str">
            <v>-</v>
          </cell>
          <cell r="L341" t="str">
            <v>-</v>
          </cell>
          <cell r="M341" t="str">
            <v>-</v>
          </cell>
          <cell r="N341" t="str">
            <v>-</v>
          </cell>
          <cell r="O341" t="str">
            <v>-</v>
          </cell>
          <cell r="P341" t="str">
            <v>-</v>
          </cell>
          <cell r="Q341" t="str">
            <v>-</v>
          </cell>
          <cell r="R341" t="str">
            <v>-</v>
          </cell>
          <cell r="S341" t="str">
            <v>-</v>
          </cell>
          <cell r="T341" t="str">
            <v>-</v>
          </cell>
          <cell r="U341" t="str">
            <v>-</v>
          </cell>
          <cell r="V341" t="str">
            <v>-</v>
          </cell>
          <cell r="W341" t="str">
            <v>-</v>
          </cell>
          <cell r="X341" t="str">
            <v>-</v>
          </cell>
          <cell r="Y341" t="str">
            <v>-</v>
          </cell>
          <cell r="Z341" t="str">
            <v>-</v>
          </cell>
          <cell r="AA341" t="str">
            <v>-</v>
          </cell>
          <cell r="AB341" t="str">
            <v>-</v>
          </cell>
          <cell r="AC341" t="str">
            <v>-</v>
          </cell>
          <cell r="AD341" t="str">
            <v>-</v>
          </cell>
          <cell r="AE341" t="str">
            <v>-</v>
          </cell>
          <cell r="AF341" t="str">
            <v>-</v>
          </cell>
          <cell r="AG341" t="str">
            <v>-</v>
          </cell>
          <cell r="AH341" t="str">
            <v>-</v>
          </cell>
          <cell r="AI341" t="str">
            <v>-</v>
          </cell>
          <cell r="AJ341">
            <v>0</v>
          </cell>
          <cell r="AK341" t="str">
            <v>-</v>
          </cell>
          <cell r="AL341" t="str">
            <v>-</v>
          </cell>
          <cell r="AM341" t="str">
            <v>-</v>
          </cell>
          <cell r="AN341" t="str">
            <v>-</v>
          </cell>
          <cell r="AO341" t="str">
            <v>-</v>
          </cell>
          <cell r="AP341" t="str">
            <v>-</v>
          </cell>
          <cell r="AQ341" t="str">
            <v>-</v>
          </cell>
          <cell r="AR341" t="str">
            <v>-</v>
          </cell>
          <cell r="AS341" t="str">
            <v>-</v>
          </cell>
          <cell r="AT341" t="str">
            <v>-</v>
          </cell>
          <cell r="AU341" t="str">
            <v>-</v>
          </cell>
          <cell r="AV341" t="str">
            <v>-</v>
          </cell>
          <cell r="AW341">
            <v>1</v>
          </cell>
          <cell r="AX341" t="str">
            <v>-</v>
          </cell>
          <cell r="AY341">
            <v>5</v>
          </cell>
          <cell r="AZ341">
            <v>5</v>
          </cell>
          <cell r="BA341">
            <v>1</v>
          </cell>
          <cell r="BB341" t="str">
            <v>MO13</v>
          </cell>
          <cell r="BC341">
            <v>25</v>
          </cell>
          <cell r="BD341" t="str">
            <v>-</v>
          </cell>
          <cell r="BE341" t="str">
            <v>-</v>
          </cell>
          <cell r="BF341" t="str">
            <v>-</v>
          </cell>
          <cell r="BG341" t="str">
            <v>-</v>
          </cell>
          <cell r="BH341" t="str">
            <v>-</v>
          </cell>
          <cell r="BI341" t="str">
            <v>-</v>
          </cell>
          <cell r="BJ341" t="str">
            <v>-</v>
          </cell>
          <cell r="BK341" t="str">
            <v>-</v>
          </cell>
          <cell r="BL341" t="str">
            <v>-</v>
          </cell>
          <cell r="BM341" t="str">
            <v>-</v>
          </cell>
          <cell r="BN341" t="str">
            <v>-</v>
          </cell>
          <cell r="BO341" t="str">
            <v>-</v>
          </cell>
          <cell r="BP341" t="str">
            <v>-</v>
          </cell>
          <cell r="BQ341" t="str">
            <v>-</v>
          </cell>
          <cell r="BT341">
            <v>0</v>
          </cell>
          <cell r="BW341" t="str">
            <v>Administracion, Imprevistos, Utilidad (AIU)</v>
          </cell>
          <cell r="BX341">
            <v>0.3</v>
          </cell>
          <cell r="BY341">
            <v>0</v>
          </cell>
          <cell r="BZ341">
            <v>0</v>
          </cell>
          <cell r="CA341">
            <v>0</v>
          </cell>
        </row>
        <row r="342">
          <cell r="D342" t="str">
            <v>limpieza de Material compactado</v>
          </cell>
          <cell r="E342" t="str">
            <v>M2</v>
          </cell>
          <cell r="F342" t="str">
            <v>MG501</v>
          </cell>
          <cell r="G342">
            <v>7.0000000000000007E-2</v>
          </cell>
          <cell r="H342" t="str">
            <v>-</v>
          </cell>
          <cell r="I342" t="str">
            <v>-</v>
          </cell>
          <cell r="J342" t="str">
            <v>-</v>
          </cell>
          <cell r="K342" t="str">
            <v>-</v>
          </cell>
          <cell r="L342" t="str">
            <v>-</v>
          </cell>
          <cell r="M342" t="str">
            <v>-</v>
          </cell>
          <cell r="N342" t="str">
            <v>-</v>
          </cell>
          <cell r="O342" t="str">
            <v>-</v>
          </cell>
          <cell r="P342" t="str">
            <v>-</v>
          </cell>
          <cell r="Q342" t="str">
            <v>-</v>
          </cell>
          <cell r="R342" t="str">
            <v>-</v>
          </cell>
          <cell r="S342" t="str">
            <v>-</v>
          </cell>
          <cell r="T342" t="str">
            <v>-</v>
          </cell>
          <cell r="U342" t="str">
            <v>-</v>
          </cell>
          <cell r="V342" t="str">
            <v>-</v>
          </cell>
          <cell r="W342" t="str">
            <v>-</v>
          </cell>
          <cell r="X342" t="str">
            <v>-</v>
          </cell>
          <cell r="Y342" t="str">
            <v>-</v>
          </cell>
          <cell r="Z342" t="str">
            <v>-</v>
          </cell>
          <cell r="AA342" t="str">
            <v>-</v>
          </cell>
          <cell r="AB342" t="str">
            <v>-</v>
          </cell>
          <cell r="AC342" t="str">
            <v>-</v>
          </cell>
          <cell r="AD342" t="str">
            <v>-</v>
          </cell>
          <cell r="AE342" t="str">
            <v>-</v>
          </cell>
          <cell r="AF342" t="str">
            <v>-</v>
          </cell>
          <cell r="AG342" t="str">
            <v>-</v>
          </cell>
          <cell r="AH342" t="str">
            <v>-</v>
          </cell>
          <cell r="AI342" t="str">
            <v>-</v>
          </cell>
          <cell r="AJ342">
            <v>0</v>
          </cell>
          <cell r="AK342" t="str">
            <v>-</v>
          </cell>
          <cell r="AL342" t="str">
            <v>-</v>
          </cell>
          <cell r="AM342" t="str">
            <v>-</v>
          </cell>
          <cell r="AN342" t="str">
            <v>-</v>
          </cell>
          <cell r="AO342" t="str">
            <v>-</v>
          </cell>
          <cell r="AP342" t="str">
            <v>-</v>
          </cell>
          <cell r="AQ342" t="str">
            <v>-</v>
          </cell>
          <cell r="AR342" t="str">
            <v>-</v>
          </cell>
          <cell r="AS342" t="str">
            <v>-</v>
          </cell>
          <cell r="AT342" t="str">
            <v>-</v>
          </cell>
          <cell r="AU342" t="str">
            <v>-</v>
          </cell>
          <cell r="AV342" t="str">
            <v>-</v>
          </cell>
          <cell r="AW342">
            <v>1</v>
          </cell>
          <cell r="AX342" t="str">
            <v>-</v>
          </cell>
          <cell r="AY342">
            <v>5</v>
          </cell>
          <cell r="AZ342">
            <v>5</v>
          </cell>
          <cell r="BA342">
            <v>1</v>
          </cell>
          <cell r="BB342" t="str">
            <v>MO13</v>
          </cell>
          <cell r="BC342">
            <v>25</v>
          </cell>
          <cell r="BD342" t="str">
            <v>-</v>
          </cell>
          <cell r="BE342" t="str">
            <v>-</v>
          </cell>
          <cell r="BF342" t="str">
            <v>-</v>
          </cell>
          <cell r="BG342" t="str">
            <v>-</v>
          </cell>
          <cell r="BH342" t="str">
            <v>-</v>
          </cell>
          <cell r="BI342" t="str">
            <v>-</v>
          </cell>
          <cell r="BJ342" t="str">
            <v>-</v>
          </cell>
          <cell r="BK342" t="str">
            <v>-</v>
          </cell>
          <cell r="BL342" t="str">
            <v>-</v>
          </cell>
          <cell r="BM342" t="str">
            <v>-</v>
          </cell>
          <cell r="BN342" t="str">
            <v>-</v>
          </cell>
          <cell r="BO342" t="str">
            <v>-</v>
          </cell>
          <cell r="BP342" t="str">
            <v>-</v>
          </cell>
          <cell r="BQ342" t="str">
            <v>-</v>
          </cell>
          <cell r="BT342">
            <v>0</v>
          </cell>
          <cell r="BW342" t="str">
            <v>Administracion, Imprevistos, Utilidad (AIU)</v>
          </cell>
          <cell r="BX342">
            <v>0.3</v>
          </cell>
          <cell r="BY342">
            <v>0</v>
          </cell>
          <cell r="BZ342">
            <v>0</v>
          </cell>
          <cell r="CA342">
            <v>0</v>
          </cell>
        </row>
        <row r="343">
          <cell r="D343" t="str">
            <v>Desmonte de estructura en concreto existente</v>
          </cell>
          <cell r="E343" t="str">
            <v>M2</v>
          </cell>
          <cell r="F343" t="str">
            <v>MG501</v>
          </cell>
          <cell r="G343">
            <v>0.05</v>
          </cell>
          <cell r="H343" t="str">
            <v>MG521</v>
          </cell>
          <cell r="I343">
            <v>10</v>
          </cell>
          <cell r="J343" t="str">
            <v>-</v>
          </cell>
          <cell r="K343" t="str">
            <v>-</v>
          </cell>
          <cell r="L343" t="str">
            <v>-</v>
          </cell>
          <cell r="M343" t="str">
            <v>-</v>
          </cell>
          <cell r="N343" t="str">
            <v>-</v>
          </cell>
          <cell r="O343" t="str">
            <v>-</v>
          </cell>
          <cell r="P343" t="str">
            <v>-</v>
          </cell>
          <cell r="Q343" t="str">
            <v>-</v>
          </cell>
          <cell r="R343" t="str">
            <v>-</v>
          </cell>
          <cell r="S343" t="str">
            <v>-</v>
          </cell>
          <cell r="T343" t="str">
            <v>-</v>
          </cell>
          <cell r="U343" t="str">
            <v>-</v>
          </cell>
          <cell r="V343" t="str">
            <v>-</v>
          </cell>
          <cell r="W343" t="str">
            <v>-</v>
          </cell>
          <cell r="X343" t="str">
            <v>-</v>
          </cell>
          <cell r="Y343" t="str">
            <v>-</v>
          </cell>
          <cell r="Z343" t="str">
            <v>-</v>
          </cell>
          <cell r="AA343" t="str">
            <v>-</v>
          </cell>
          <cell r="AB343" t="str">
            <v>-</v>
          </cell>
          <cell r="AC343" t="str">
            <v>-</v>
          </cell>
          <cell r="AD343" t="str">
            <v>-</v>
          </cell>
          <cell r="AE343" t="str">
            <v>-</v>
          </cell>
          <cell r="AF343" t="str">
            <v>-</v>
          </cell>
          <cell r="AG343" t="str">
            <v>-</v>
          </cell>
          <cell r="AH343" t="str">
            <v>-</v>
          </cell>
          <cell r="AI343" t="str">
            <v>-</v>
          </cell>
          <cell r="AJ343">
            <v>0</v>
          </cell>
          <cell r="AK343" t="str">
            <v>-</v>
          </cell>
          <cell r="AL343" t="str">
            <v>-</v>
          </cell>
          <cell r="AM343" t="str">
            <v>-</v>
          </cell>
          <cell r="AN343" t="str">
            <v>-</v>
          </cell>
          <cell r="AO343" t="str">
            <v>-</v>
          </cell>
          <cell r="AP343" t="str">
            <v>-</v>
          </cell>
          <cell r="AQ343" t="str">
            <v>-</v>
          </cell>
          <cell r="AR343" t="str">
            <v>-</v>
          </cell>
          <cell r="AS343" t="str">
            <v>-</v>
          </cell>
          <cell r="AT343" t="str">
            <v>-</v>
          </cell>
          <cell r="AU343" t="str">
            <v>-</v>
          </cell>
          <cell r="AV343" t="str">
            <v>-</v>
          </cell>
          <cell r="AW343">
            <v>1</v>
          </cell>
          <cell r="AX343" t="str">
            <v>-</v>
          </cell>
          <cell r="AY343">
            <v>5</v>
          </cell>
          <cell r="AZ343">
            <v>5</v>
          </cell>
          <cell r="BA343">
            <v>1</v>
          </cell>
          <cell r="BB343" t="str">
            <v>MO13</v>
          </cell>
          <cell r="BC343">
            <v>30</v>
          </cell>
          <cell r="BD343" t="str">
            <v>-</v>
          </cell>
          <cell r="BE343" t="str">
            <v>-</v>
          </cell>
          <cell r="BF343" t="str">
            <v>-</v>
          </cell>
          <cell r="BG343" t="str">
            <v>-</v>
          </cell>
          <cell r="BH343" t="str">
            <v>-</v>
          </cell>
          <cell r="BI343" t="str">
            <v>-</v>
          </cell>
          <cell r="BJ343" t="str">
            <v>-</v>
          </cell>
          <cell r="BK343" t="str">
            <v>-</v>
          </cell>
          <cell r="BL343" t="str">
            <v>-</v>
          </cell>
          <cell r="BM343" t="str">
            <v>-</v>
          </cell>
          <cell r="BN343" t="str">
            <v>-</v>
          </cell>
          <cell r="BO343" t="str">
            <v>-</v>
          </cell>
          <cell r="BP343" t="str">
            <v>-</v>
          </cell>
          <cell r="BQ343" t="str">
            <v>-</v>
          </cell>
          <cell r="BW343" t="str">
            <v>Administracion, Imprevistos, Utilidad (AIU)</v>
          </cell>
          <cell r="BX343">
            <v>0.3</v>
          </cell>
          <cell r="BY343">
            <v>0</v>
          </cell>
          <cell r="BZ343">
            <v>0</v>
          </cell>
          <cell r="CA343">
            <v>0</v>
          </cell>
        </row>
        <row r="344">
          <cell r="D344" t="str">
            <v>DESMONTE MALLA ESLABONADA H=2.0 M</v>
          </cell>
          <cell r="E344" t="str">
            <v>M2</v>
          </cell>
          <cell r="F344" t="str">
            <v>MG501</v>
          </cell>
          <cell r="G344">
            <v>0.06</v>
          </cell>
          <cell r="H344" t="str">
            <v>-</v>
          </cell>
          <cell r="I344" t="str">
            <v>-</v>
          </cell>
          <cell r="J344" t="str">
            <v>-</v>
          </cell>
          <cell r="K344" t="str">
            <v>-</v>
          </cell>
          <cell r="L344" t="str">
            <v>-</v>
          </cell>
          <cell r="M344" t="str">
            <v>-</v>
          </cell>
          <cell r="N344" t="str">
            <v>-</v>
          </cell>
          <cell r="O344" t="str">
            <v>-</v>
          </cell>
          <cell r="P344" t="str">
            <v>-</v>
          </cell>
          <cell r="Q344" t="str">
            <v>-</v>
          </cell>
          <cell r="R344" t="str">
            <v>-</v>
          </cell>
          <cell r="S344" t="str">
            <v>-</v>
          </cell>
          <cell r="T344" t="str">
            <v>-</v>
          </cell>
          <cell r="U344" t="str">
            <v>-</v>
          </cell>
          <cell r="V344" t="str">
            <v>-</v>
          </cell>
          <cell r="W344" t="str">
            <v>-</v>
          </cell>
          <cell r="X344" t="str">
            <v>-</v>
          </cell>
          <cell r="Y344" t="str">
            <v>-</v>
          </cell>
          <cell r="Z344" t="str">
            <v>-</v>
          </cell>
          <cell r="AA344" t="str">
            <v>-</v>
          </cell>
          <cell r="AB344" t="str">
            <v>-</v>
          </cell>
          <cell r="AC344" t="str">
            <v>-</v>
          </cell>
          <cell r="AD344" t="str">
            <v>-</v>
          </cell>
          <cell r="AE344" t="str">
            <v>-</v>
          </cell>
          <cell r="AF344" t="str">
            <v>-</v>
          </cell>
          <cell r="AG344" t="str">
            <v>-</v>
          </cell>
          <cell r="AH344" t="str">
            <v>-</v>
          </cell>
          <cell r="AI344" t="str">
            <v>-</v>
          </cell>
          <cell r="AJ344">
            <v>0</v>
          </cell>
          <cell r="AK344" t="str">
            <v>-</v>
          </cell>
          <cell r="AL344" t="str">
            <v>-</v>
          </cell>
          <cell r="AM344" t="str">
            <v>-</v>
          </cell>
          <cell r="AN344" t="str">
            <v>-</v>
          </cell>
          <cell r="AO344" t="str">
            <v>-</v>
          </cell>
          <cell r="AP344" t="str">
            <v>-</v>
          </cell>
          <cell r="AQ344" t="str">
            <v>-</v>
          </cell>
          <cell r="AR344" t="str">
            <v>-</v>
          </cell>
          <cell r="AS344" t="str">
            <v>-</v>
          </cell>
          <cell r="AT344" t="str">
            <v>-</v>
          </cell>
          <cell r="AU344" t="str">
            <v>-</v>
          </cell>
          <cell r="AV344" t="str">
            <v>-</v>
          </cell>
          <cell r="AW344">
            <v>1</v>
          </cell>
          <cell r="AX344" t="str">
            <v>-</v>
          </cell>
          <cell r="AY344">
            <v>5</v>
          </cell>
          <cell r="AZ344">
            <v>5</v>
          </cell>
          <cell r="BA344">
            <v>1</v>
          </cell>
          <cell r="BB344" t="str">
            <v>MO13</v>
          </cell>
          <cell r="BC344">
            <v>56</v>
          </cell>
          <cell r="BD344" t="str">
            <v>-</v>
          </cell>
          <cell r="BE344" t="str">
            <v>-</v>
          </cell>
          <cell r="BF344" t="str">
            <v>-</v>
          </cell>
          <cell r="BG344" t="str">
            <v>-</v>
          </cell>
          <cell r="BH344" t="str">
            <v>-</v>
          </cell>
          <cell r="BI344" t="str">
            <v>-</v>
          </cell>
          <cell r="BJ344" t="str">
            <v>-</v>
          </cell>
          <cell r="BK344" t="str">
            <v>-</v>
          </cell>
          <cell r="BL344" t="str">
            <v>-</v>
          </cell>
          <cell r="BM344" t="str">
            <v>-</v>
          </cell>
          <cell r="BN344" t="str">
            <v>-</v>
          </cell>
          <cell r="BO344" t="str">
            <v>-</v>
          </cell>
          <cell r="BP344" t="str">
            <v>-</v>
          </cell>
          <cell r="BQ344" t="str">
            <v>-</v>
          </cell>
          <cell r="BW344" t="str">
            <v>Administracion, Imprevistos, Utilidad (AIU)</v>
          </cell>
          <cell r="BX344">
            <v>0.3</v>
          </cell>
          <cell r="BY344">
            <v>0</v>
          </cell>
          <cell r="BZ344">
            <v>0</v>
          </cell>
          <cell r="CA344">
            <v>0</v>
          </cell>
        </row>
        <row r="345">
          <cell r="D345" t="str">
            <v>SUMINISTRO E INSTALACIÓN CANAL EN LAMINA CAL. 18</v>
          </cell>
          <cell r="E345" t="str">
            <v>ml</v>
          </cell>
          <cell r="F345" t="str">
            <v>MG501</v>
          </cell>
          <cell r="G345">
            <v>0.05</v>
          </cell>
          <cell r="H345" t="str">
            <v>MG533</v>
          </cell>
          <cell r="I345">
            <v>10</v>
          </cell>
          <cell r="J345" t="str">
            <v>MG523</v>
          </cell>
          <cell r="K345">
            <v>10</v>
          </cell>
          <cell r="L345" t="str">
            <v>MG508</v>
          </cell>
          <cell r="M345">
            <v>10</v>
          </cell>
          <cell r="N345" t="str">
            <v>-</v>
          </cell>
          <cell r="O345" t="str">
            <v>-</v>
          </cell>
          <cell r="P345" t="str">
            <v>C5605</v>
          </cell>
          <cell r="Q345">
            <v>1</v>
          </cell>
          <cell r="R345" t="str">
            <v>C6028</v>
          </cell>
          <cell r="S345">
            <v>0.3</v>
          </cell>
          <cell r="T345" t="str">
            <v>C5606</v>
          </cell>
          <cell r="U345">
            <v>0.2</v>
          </cell>
          <cell r="V345" t="str">
            <v>C5607</v>
          </cell>
          <cell r="W345">
            <v>0.3</v>
          </cell>
          <cell r="X345" t="str">
            <v>-</v>
          </cell>
          <cell r="Y345" t="str">
            <v>-</v>
          </cell>
          <cell r="Z345" t="str">
            <v>-</v>
          </cell>
          <cell r="AA345" t="str">
            <v>-</v>
          </cell>
          <cell r="AB345" t="str">
            <v>-</v>
          </cell>
          <cell r="AC345" t="str">
            <v>-</v>
          </cell>
          <cell r="AD345" t="str">
            <v>-</v>
          </cell>
          <cell r="AE345" t="str">
            <v>-</v>
          </cell>
          <cell r="AF345" t="str">
            <v>-</v>
          </cell>
          <cell r="AG345" t="str">
            <v>-</v>
          </cell>
          <cell r="AH345" t="str">
            <v>-</v>
          </cell>
          <cell r="AI345" t="str">
            <v>-</v>
          </cell>
          <cell r="AJ345">
            <v>0</v>
          </cell>
          <cell r="AK345" t="str">
            <v>-</v>
          </cell>
          <cell r="AL345" t="str">
            <v>-</v>
          </cell>
          <cell r="AM345" t="str">
            <v>-</v>
          </cell>
          <cell r="AN345" t="str">
            <v>-</v>
          </cell>
          <cell r="AO345" t="str">
            <v>-</v>
          </cell>
          <cell r="AP345" t="str">
            <v>-</v>
          </cell>
          <cell r="AQ345" t="str">
            <v>-</v>
          </cell>
          <cell r="AR345" t="str">
            <v>-</v>
          </cell>
          <cell r="AS345" t="str">
            <v>-</v>
          </cell>
          <cell r="AT345" t="str">
            <v>-</v>
          </cell>
          <cell r="AU345" t="str">
            <v>-</v>
          </cell>
          <cell r="AV345" t="str">
            <v>-</v>
          </cell>
          <cell r="AW345">
            <v>1</v>
          </cell>
          <cell r="AX345" t="str">
            <v>-</v>
          </cell>
          <cell r="AY345">
            <v>5</v>
          </cell>
          <cell r="AZ345">
            <v>5</v>
          </cell>
          <cell r="BA345">
            <v>1</v>
          </cell>
          <cell r="BB345" t="str">
            <v>MO20</v>
          </cell>
          <cell r="BC345">
            <v>15</v>
          </cell>
          <cell r="BD345">
            <v>2</v>
          </cell>
          <cell r="BE345" t="str">
            <v>MO10</v>
          </cell>
          <cell r="BF345">
            <v>15</v>
          </cell>
          <cell r="BG345">
            <v>1</v>
          </cell>
          <cell r="BH345" t="str">
            <v>MO22</v>
          </cell>
          <cell r="BI345">
            <v>15</v>
          </cell>
          <cell r="BJ345" t="str">
            <v>-</v>
          </cell>
          <cell r="BK345" t="str">
            <v>-</v>
          </cell>
          <cell r="BL345" t="str">
            <v>-</v>
          </cell>
          <cell r="BM345" t="str">
            <v>-</v>
          </cell>
          <cell r="BN345" t="str">
            <v>-</v>
          </cell>
          <cell r="BO345" t="str">
            <v>-</v>
          </cell>
          <cell r="BP345" t="str">
            <v>-</v>
          </cell>
          <cell r="BQ345" t="str">
            <v>-</v>
          </cell>
          <cell r="BT345">
            <v>0</v>
          </cell>
          <cell r="BW345" t="str">
            <v>Administracion, Imprevistos, Utilidad (AIU)</v>
          </cell>
          <cell r="BX345">
            <v>0.3</v>
          </cell>
          <cell r="BY345">
            <v>0</v>
          </cell>
          <cell r="BZ345">
            <v>0</v>
          </cell>
          <cell r="CA345">
            <v>0</v>
          </cell>
        </row>
        <row r="346">
          <cell r="D346" t="str">
            <v>SUMINISTRO E INSTALACIÓN CANAL EN LAMINA CAL. 20</v>
          </cell>
          <cell r="E346" t="str">
            <v>ml</v>
          </cell>
          <cell r="F346" t="str">
            <v>MG501</v>
          </cell>
          <cell r="G346">
            <v>0.05</v>
          </cell>
          <cell r="H346" t="str">
            <v>MG533</v>
          </cell>
          <cell r="I346">
            <v>10</v>
          </cell>
          <cell r="J346" t="str">
            <v>MG523</v>
          </cell>
          <cell r="K346">
            <v>10</v>
          </cell>
          <cell r="L346" t="str">
            <v>MG508</v>
          </cell>
          <cell r="M346">
            <v>10</v>
          </cell>
          <cell r="N346" t="str">
            <v>-</v>
          </cell>
          <cell r="O346" t="str">
            <v>-</v>
          </cell>
          <cell r="P346" t="str">
            <v>C5605</v>
          </cell>
          <cell r="Q346">
            <v>1</v>
          </cell>
          <cell r="R346" t="str">
            <v>C6024</v>
          </cell>
          <cell r="S346">
            <v>0.3</v>
          </cell>
          <cell r="T346" t="str">
            <v>C5606</v>
          </cell>
          <cell r="U346">
            <v>0.2</v>
          </cell>
          <cell r="V346" t="str">
            <v>C5607</v>
          </cell>
          <cell r="W346">
            <v>0.3</v>
          </cell>
          <cell r="X346" t="str">
            <v>-</v>
          </cell>
          <cell r="Y346" t="str">
            <v>-</v>
          </cell>
          <cell r="Z346" t="str">
            <v>-</v>
          </cell>
          <cell r="AA346" t="str">
            <v>-</v>
          </cell>
          <cell r="AB346" t="str">
            <v>-</v>
          </cell>
          <cell r="AC346" t="str">
            <v>-</v>
          </cell>
          <cell r="AD346" t="str">
            <v>-</v>
          </cell>
          <cell r="AE346" t="str">
            <v>-</v>
          </cell>
          <cell r="AF346" t="str">
            <v>-</v>
          </cell>
          <cell r="AG346" t="str">
            <v>-</v>
          </cell>
          <cell r="AH346" t="str">
            <v>-</v>
          </cell>
          <cell r="AI346" t="str">
            <v>-</v>
          </cell>
          <cell r="AJ346">
            <v>0</v>
          </cell>
          <cell r="AK346" t="str">
            <v>-</v>
          </cell>
          <cell r="AL346" t="str">
            <v>-</v>
          </cell>
          <cell r="AM346" t="str">
            <v>-</v>
          </cell>
          <cell r="AN346" t="str">
            <v>-</v>
          </cell>
          <cell r="AO346" t="str">
            <v>-</v>
          </cell>
          <cell r="AP346" t="str">
            <v>-</v>
          </cell>
          <cell r="AQ346" t="str">
            <v>-</v>
          </cell>
          <cell r="AR346" t="str">
            <v>-</v>
          </cell>
          <cell r="AS346" t="str">
            <v>-</v>
          </cell>
          <cell r="AT346" t="str">
            <v>-</v>
          </cell>
          <cell r="AU346" t="str">
            <v>-</v>
          </cell>
          <cell r="AV346" t="str">
            <v>-</v>
          </cell>
          <cell r="AW346">
            <v>1</v>
          </cell>
          <cell r="AX346" t="str">
            <v>-</v>
          </cell>
          <cell r="AY346">
            <v>5</v>
          </cell>
          <cell r="AZ346">
            <v>5</v>
          </cell>
          <cell r="BA346">
            <v>1</v>
          </cell>
          <cell r="BB346" t="str">
            <v>MO20</v>
          </cell>
          <cell r="BC346">
            <v>20</v>
          </cell>
          <cell r="BD346">
            <v>2</v>
          </cell>
          <cell r="BE346" t="str">
            <v>MO10</v>
          </cell>
          <cell r="BF346">
            <v>20</v>
          </cell>
          <cell r="BG346">
            <v>1</v>
          </cell>
          <cell r="BH346" t="str">
            <v>MO22</v>
          </cell>
          <cell r="BI346">
            <v>20</v>
          </cell>
          <cell r="BJ346" t="str">
            <v>-</v>
          </cell>
          <cell r="BK346" t="str">
            <v>-</v>
          </cell>
          <cell r="BL346" t="str">
            <v>-</v>
          </cell>
          <cell r="BM346" t="str">
            <v>-</v>
          </cell>
          <cell r="BN346" t="str">
            <v>-</v>
          </cell>
          <cell r="BO346" t="str">
            <v>-</v>
          </cell>
          <cell r="BP346" t="str">
            <v>-</v>
          </cell>
          <cell r="BQ346" t="str">
            <v>-</v>
          </cell>
          <cell r="BT346">
            <v>0</v>
          </cell>
          <cell r="BW346" t="str">
            <v>Administracion, Imprevistos, Utilidad (AIU)</v>
          </cell>
          <cell r="BX346">
            <v>0.3</v>
          </cell>
          <cell r="BY346">
            <v>0</v>
          </cell>
          <cell r="BZ346">
            <v>0</v>
          </cell>
          <cell r="CA346">
            <v>0</v>
          </cell>
        </row>
        <row r="347">
          <cell r="D347" t="str">
            <v>SUMINISTRO E INSTALACIÓN CANAL EN LAMINA CAL. 22</v>
          </cell>
          <cell r="E347" t="str">
            <v>ml</v>
          </cell>
          <cell r="F347" t="str">
            <v>MG501</v>
          </cell>
          <cell r="G347">
            <v>0.05</v>
          </cell>
          <cell r="H347" t="str">
            <v>MG533</v>
          </cell>
          <cell r="I347">
            <v>10</v>
          </cell>
          <cell r="J347" t="str">
            <v>MG523</v>
          </cell>
          <cell r="K347">
            <v>10</v>
          </cell>
          <cell r="L347" t="str">
            <v>MG508</v>
          </cell>
          <cell r="M347">
            <v>10</v>
          </cell>
          <cell r="N347" t="str">
            <v>-</v>
          </cell>
          <cell r="O347" t="str">
            <v>-</v>
          </cell>
          <cell r="P347" t="str">
            <v>C5605</v>
          </cell>
          <cell r="Q347">
            <v>1</v>
          </cell>
          <cell r="R347" t="str">
            <v>IGE1153</v>
          </cell>
          <cell r="S347">
            <v>0.3</v>
          </cell>
          <cell r="T347" t="str">
            <v>C5606</v>
          </cell>
          <cell r="U347">
            <v>0.2</v>
          </cell>
          <cell r="V347" t="str">
            <v>C5607</v>
          </cell>
          <cell r="W347">
            <v>0.3</v>
          </cell>
          <cell r="X347" t="str">
            <v>-</v>
          </cell>
          <cell r="Y347" t="str">
            <v>-</v>
          </cell>
          <cell r="Z347" t="str">
            <v>-</v>
          </cell>
          <cell r="AA347" t="str">
            <v>-</v>
          </cell>
          <cell r="AB347" t="str">
            <v>-</v>
          </cell>
          <cell r="AC347" t="str">
            <v>-</v>
          </cell>
          <cell r="AD347" t="str">
            <v>-</v>
          </cell>
          <cell r="AE347" t="str">
            <v>-</v>
          </cell>
          <cell r="AF347" t="str">
            <v>-</v>
          </cell>
          <cell r="AG347" t="str">
            <v>-</v>
          </cell>
          <cell r="AH347" t="str">
            <v>-</v>
          </cell>
          <cell r="AI347" t="str">
            <v>-</v>
          </cell>
          <cell r="AJ347">
            <v>0</v>
          </cell>
          <cell r="AK347" t="str">
            <v>-</v>
          </cell>
          <cell r="AL347" t="str">
            <v>-</v>
          </cell>
          <cell r="AM347" t="str">
            <v>-</v>
          </cell>
          <cell r="AN347" t="str">
            <v>-</v>
          </cell>
          <cell r="AO347" t="str">
            <v>-</v>
          </cell>
          <cell r="AP347" t="str">
            <v>-</v>
          </cell>
          <cell r="AQ347" t="str">
            <v>-</v>
          </cell>
          <cell r="AR347" t="str">
            <v>-</v>
          </cell>
          <cell r="AS347" t="str">
            <v>-</v>
          </cell>
          <cell r="AT347" t="str">
            <v>-</v>
          </cell>
          <cell r="AU347" t="str">
            <v>-</v>
          </cell>
          <cell r="AV347" t="str">
            <v>-</v>
          </cell>
          <cell r="AW347">
            <v>1</v>
          </cell>
          <cell r="AX347" t="str">
            <v>-</v>
          </cell>
          <cell r="AY347">
            <v>5</v>
          </cell>
          <cell r="AZ347">
            <v>5</v>
          </cell>
          <cell r="BA347">
            <v>1</v>
          </cell>
          <cell r="BB347" t="str">
            <v>MO20</v>
          </cell>
          <cell r="BC347">
            <v>30</v>
          </cell>
          <cell r="BD347">
            <v>1</v>
          </cell>
          <cell r="BE347" t="str">
            <v>MO10</v>
          </cell>
          <cell r="BF347">
            <v>30</v>
          </cell>
          <cell r="BG347" t="str">
            <v>-</v>
          </cell>
          <cell r="BH347" t="str">
            <v>-</v>
          </cell>
          <cell r="BI347" t="str">
            <v>-</v>
          </cell>
          <cell r="BJ347" t="str">
            <v>-</v>
          </cell>
          <cell r="BK347" t="str">
            <v>-</v>
          </cell>
          <cell r="BL347" t="str">
            <v>-</v>
          </cell>
          <cell r="BM347" t="str">
            <v>-</v>
          </cell>
          <cell r="BN347" t="str">
            <v>-</v>
          </cell>
          <cell r="BO347" t="str">
            <v>-</v>
          </cell>
          <cell r="BP347" t="str">
            <v>MO25</v>
          </cell>
          <cell r="BQ347">
            <v>0.45</v>
          </cell>
          <cell r="BT347">
            <v>0</v>
          </cell>
          <cell r="BW347" t="str">
            <v>Administracion, Imprevistos, Utilidad (AIU)</v>
          </cell>
          <cell r="BX347">
            <v>0.3</v>
          </cell>
          <cell r="BY347">
            <v>0</v>
          </cell>
          <cell r="BZ347">
            <v>0</v>
          </cell>
          <cell r="CA347">
            <v>0</v>
          </cell>
        </row>
        <row r="348">
          <cell r="D348" t="str">
            <v>Dilatacion en concreto de 2000 PSI</v>
          </cell>
          <cell r="E348" t="str">
            <v>M3</v>
          </cell>
          <cell r="F348" t="str">
            <v>MG501</v>
          </cell>
          <cell r="G348">
            <v>0.05</v>
          </cell>
          <cell r="H348" t="str">
            <v>MG519</v>
          </cell>
          <cell r="I348">
            <v>1</v>
          </cell>
          <cell r="J348" t="str">
            <v>-</v>
          </cell>
          <cell r="K348" t="str">
            <v>-</v>
          </cell>
          <cell r="L348" t="str">
            <v>-</v>
          </cell>
          <cell r="M348" t="str">
            <v>-</v>
          </cell>
          <cell r="N348" t="str">
            <v>-</v>
          </cell>
          <cell r="O348" t="str">
            <v>-</v>
          </cell>
          <cell r="P348" t="str">
            <v>IGE1094</v>
          </cell>
          <cell r="Q348">
            <v>1.04</v>
          </cell>
          <cell r="R348" t="str">
            <v>IGE1178</v>
          </cell>
          <cell r="S348">
            <v>1.2</v>
          </cell>
          <cell r="T348" t="str">
            <v>C5256</v>
          </cell>
          <cell r="U348">
            <v>0.3</v>
          </cell>
          <cell r="V348" t="str">
            <v>-</v>
          </cell>
          <cell r="W348" t="str">
            <v>-</v>
          </cell>
          <cell r="X348" t="str">
            <v>-</v>
          </cell>
          <cell r="Y348" t="str">
            <v>-</v>
          </cell>
          <cell r="Z348" t="str">
            <v>-</v>
          </cell>
          <cell r="AA348" t="str">
            <v>-</v>
          </cell>
          <cell r="AB348" t="str">
            <v>-</v>
          </cell>
          <cell r="AC348" t="str">
            <v>-</v>
          </cell>
          <cell r="AD348" t="str">
            <v>-</v>
          </cell>
          <cell r="AE348" t="str">
            <v>-</v>
          </cell>
          <cell r="AF348" t="str">
            <v>-</v>
          </cell>
          <cell r="AG348" t="str">
            <v>-</v>
          </cell>
          <cell r="AH348" t="str">
            <v>-</v>
          </cell>
          <cell r="AI348" t="str">
            <v>-</v>
          </cell>
          <cell r="AJ348">
            <v>0</v>
          </cell>
          <cell r="AK348" t="str">
            <v>-</v>
          </cell>
          <cell r="AL348" t="str">
            <v>-</v>
          </cell>
          <cell r="AM348" t="str">
            <v>-</v>
          </cell>
          <cell r="AN348" t="str">
            <v>-</v>
          </cell>
          <cell r="AO348" t="str">
            <v>-</v>
          </cell>
          <cell r="AP348" t="str">
            <v>-</v>
          </cell>
          <cell r="AQ348" t="str">
            <v>-</v>
          </cell>
          <cell r="AR348" t="str">
            <v>-</v>
          </cell>
          <cell r="AS348" t="str">
            <v>-</v>
          </cell>
          <cell r="AT348" t="str">
            <v>-</v>
          </cell>
          <cell r="AU348" t="str">
            <v>-</v>
          </cell>
          <cell r="AV348" t="str">
            <v>-</v>
          </cell>
          <cell r="AW348">
            <v>1</v>
          </cell>
          <cell r="AX348" t="str">
            <v>-</v>
          </cell>
          <cell r="AY348">
            <v>5</v>
          </cell>
          <cell r="AZ348">
            <v>5</v>
          </cell>
          <cell r="BA348">
            <v>1</v>
          </cell>
          <cell r="BB348" t="str">
            <v>MO20</v>
          </cell>
          <cell r="BC348">
            <v>4</v>
          </cell>
          <cell r="BD348">
            <v>3</v>
          </cell>
          <cell r="BE348" t="str">
            <v>MO10</v>
          </cell>
          <cell r="BF348">
            <v>4</v>
          </cell>
          <cell r="BG348" t="str">
            <v>-</v>
          </cell>
          <cell r="BH348" t="str">
            <v>-</v>
          </cell>
          <cell r="BI348" t="str">
            <v>-</v>
          </cell>
          <cell r="BJ348" t="str">
            <v>-</v>
          </cell>
          <cell r="BK348" t="str">
            <v>-</v>
          </cell>
          <cell r="BL348" t="str">
            <v>-</v>
          </cell>
          <cell r="BM348" t="str">
            <v>-</v>
          </cell>
          <cell r="BN348" t="str">
            <v>-</v>
          </cell>
          <cell r="BO348" t="str">
            <v>-</v>
          </cell>
          <cell r="BP348" t="str">
            <v>-</v>
          </cell>
          <cell r="BQ348" t="str">
            <v>-</v>
          </cell>
          <cell r="BT348">
            <v>0</v>
          </cell>
          <cell r="BW348" t="str">
            <v>Administracion, Imprevistos, Utilidad (AIU)</v>
          </cell>
          <cell r="BX348">
            <v>0.3</v>
          </cell>
          <cell r="BY348">
            <v>0</v>
          </cell>
          <cell r="BZ348">
            <v>0</v>
          </cell>
          <cell r="CA348">
            <v>0</v>
          </cell>
        </row>
        <row r="349">
          <cell r="D349" t="str">
            <v>SUMINISTRO E INSTALACIÓN BAJANTE EN LAMINA 12 X 6  CAL. 22</v>
          </cell>
          <cell r="E349" t="str">
            <v>ml</v>
          </cell>
          <cell r="F349" t="str">
            <v>MG501</v>
          </cell>
          <cell r="G349">
            <v>0.05</v>
          </cell>
          <cell r="H349" t="str">
            <v>MG533</v>
          </cell>
          <cell r="I349">
            <v>10</v>
          </cell>
          <cell r="J349" t="str">
            <v>MG523</v>
          </cell>
          <cell r="K349">
            <v>10</v>
          </cell>
          <cell r="L349" t="str">
            <v>MG508</v>
          </cell>
          <cell r="M349">
            <v>10</v>
          </cell>
          <cell r="N349" t="str">
            <v>-</v>
          </cell>
          <cell r="O349" t="str">
            <v>-</v>
          </cell>
          <cell r="P349" t="str">
            <v>C5605</v>
          </cell>
          <cell r="Q349">
            <v>1</v>
          </cell>
          <cell r="R349" t="str">
            <v>IGE1153</v>
          </cell>
          <cell r="S349">
            <v>0.3</v>
          </cell>
          <cell r="T349" t="str">
            <v>C5606</v>
          </cell>
          <cell r="U349">
            <v>0.2</v>
          </cell>
          <cell r="V349" t="str">
            <v>C5607</v>
          </cell>
          <cell r="W349">
            <v>0.3</v>
          </cell>
          <cell r="X349" t="str">
            <v>-</v>
          </cell>
          <cell r="Y349" t="str">
            <v>-</v>
          </cell>
          <cell r="Z349" t="str">
            <v>-</v>
          </cell>
          <cell r="AA349" t="str">
            <v>-</v>
          </cell>
          <cell r="AB349" t="str">
            <v>-</v>
          </cell>
          <cell r="AC349" t="str">
            <v>-</v>
          </cell>
          <cell r="AD349" t="str">
            <v>-</v>
          </cell>
          <cell r="AE349" t="str">
            <v>-</v>
          </cell>
          <cell r="AF349" t="str">
            <v>-</v>
          </cell>
          <cell r="AG349" t="str">
            <v>-</v>
          </cell>
          <cell r="AH349" t="str">
            <v>-</v>
          </cell>
          <cell r="AI349" t="str">
            <v>-</v>
          </cell>
          <cell r="AJ349">
            <v>0</v>
          </cell>
          <cell r="AK349" t="str">
            <v>-</v>
          </cell>
          <cell r="AL349" t="str">
            <v>-</v>
          </cell>
          <cell r="AM349" t="str">
            <v>-</v>
          </cell>
          <cell r="AN349" t="str">
            <v>-</v>
          </cell>
          <cell r="AO349" t="str">
            <v>-</v>
          </cell>
          <cell r="AP349" t="str">
            <v>-</v>
          </cell>
          <cell r="AQ349" t="str">
            <v>-</v>
          </cell>
          <cell r="AR349" t="str">
            <v>-</v>
          </cell>
          <cell r="AS349" t="str">
            <v>-</v>
          </cell>
          <cell r="AT349" t="str">
            <v>-</v>
          </cell>
          <cell r="AU349" t="str">
            <v>-</v>
          </cell>
          <cell r="AV349" t="str">
            <v>-</v>
          </cell>
          <cell r="AW349">
            <v>1</v>
          </cell>
          <cell r="AX349" t="str">
            <v>-</v>
          </cell>
          <cell r="AY349">
            <v>5</v>
          </cell>
          <cell r="AZ349">
            <v>5</v>
          </cell>
          <cell r="BA349">
            <v>1</v>
          </cell>
          <cell r="BB349" t="str">
            <v>MO20</v>
          </cell>
          <cell r="BC349">
            <v>20</v>
          </cell>
          <cell r="BD349">
            <v>1</v>
          </cell>
          <cell r="BE349" t="str">
            <v>MO10</v>
          </cell>
          <cell r="BF349">
            <v>20</v>
          </cell>
          <cell r="BG349" t="str">
            <v>-</v>
          </cell>
          <cell r="BH349" t="str">
            <v>-</v>
          </cell>
          <cell r="BI349" t="str">
            <v>-</v>
          </cell>
          <cell r="BJ349" t="str">
            <v>-</v>
          </cell>
          <cell r="BK349" t="str">
            <v>-</v>
          </cell>
          <cell r="BL349" t="str">
            <v>-</v>
          </cell>
          <cell r="BM349" t="str">
            <v>-</v>
          </cell>
          <cell r="BN349" t="str">
            <v>-</v>
          </cell>
          <cell r="BO349" t="str">
            <v>-</v>
          </cell>
          <cell r="BP349" t="str">
            <v>MO25</v>
          </cell>
          <cell r="BQ349">
            <v>0.45</v>
          </cell>
          <cell r="BT349">
            <v>0</v>
          </cell>
          <cell r="BW349" t="str">
            <v>Administracion, Imprevistos, Utilidad (AIU)</v>
          </cell>
          <cell r="BX349">
            <v>0.3</v>
          </cell>
          <cell r="BY349">
            <v>0</v>
          </cell>
          <cell r="BZ349">
            <v>0</v>
          </cell>
          <cell r="CA349">
            <v>0</v>
          </cell>
        </row>
        <row r="350">
          <cell r="D350" t="str">
            <v>SUMINISTRO E INSTALACIÓN PERFILERIA METALICA PARA ESTRUCTURA DE CUBIERTA. DIMENSIONES Y CALIBRES SEGÚN DISEÑO ( anti mas pintura)</v>
          </cell>
          <cell r="E350" t="str">
            <v>KG</v>
          </cell>
          <cell r="F350" t="str">
            <v>MG501</v>
          </cell>
          <cell r="G350">
            <v>0.05</v>
          </cell>
          <cell r="H350" t="str">
            <v>MG508</v>
          </cell>
          <cell r="I350">
            <v>25</v>
          </cell>
          <cell r="J350" t="str">
            <v>-</v>
          </cell>
          <cell r="K350" t="str">
            <v>-</v>
          </cell>
          <cell r="L350" t="str">
            <v>-</v>
          </cell>
          <cell r="M350" t="str">
            <v>-</v>
          </cell>
          <cell r="N350" t="str">
            <v>-</v>
          </cell>
          <cell r="O350" t="str">
            <v>-</v>
          </cell>
          <cell r="P350" t="str">
            <v>IGE1207</v>
          </cell>
          <cell r="Q350">
            <v>0.01</v>
          </cell>
          <cell r="R350" t="str">
            <v>IGE1280</v>
          </cell>
          <cell r="S350">
            <v>0.05</v>
          </cell>
          <cell r="T350" t="str">
            <v>IGE1210</v>
          </cell>
          <cell r="U350">
            <v>0.02</v>
          </cell>
          <cell r="V350" t="str">
            <v>C5785</v>
          </cell>
          <cell r="W350">
            <v>1</v>
          </cell>
          <cell r="X350" t="str">
            <v>IGE1008</v>
          </cell>
          <cell r="Y350">
            <v>0.13</v>
          </cell>
          <cell r="Z350" t="str">
            <v>-</v>
          </cell>
          <cell r="AA350" t="str">
            <v>-</v>
          </cell>
          <cell r="AB350" t="str">
            <v>-</v>
          </cell>
          <cell r="AC350" t="str">
            <v>-</v>
          </cell>
          <cell r="AD350" t="str">
            <v>-</v>
          </cell>
          <cell r="AE350" t="str">
            <v>-</v>
          </cell>
          <cell r="AF350" t="str">
            <v>-</v>
          </cell>
          <cell r="AG350" t="str">
            <v>-</v>
          </cell>
          <cell r="AH350" t="str">
            <v>-</v>
          </cell>
          <cell r="AI350" t="str">
            <v>-</v>
          </cell>
          <cell r="AJ350">
            <v>0</v>
          </cell>
          <cell r="AK350" t="str">
            <v>-</v>
          </cell>
          <cell r="AL350" t="str">
            <v>-</v>
          </cell>
          <cell r="AM350" t="str">
            <v>-</v>
          </cell>
          <cell r="AN350" t="str">
            <v>-</v>
          </cell>
          <cell r="AO350" t="str">
            <v>-</v>
          </cell>
          <cell r="AP350" t="str">
            <v>-</v>
          </cell>
          <cell r="AQ350" t="str">
            <v>-</v>
          </cell>
          <cell r="AR350" t="str">
            <v>-</v>
          </cell>
          <cell r="AS350" t="str">
            <v>-</v>
          </cell>
          <cell r="AT350" t="str">
            <v>-</v>
          </cell>
          <cell r="AU350" t="str">
            <v>-</v>
          </cell>
          <cell r="AV350" t="str">
            <v>-</v>
          </cell>
          <cell r="AW350">
            <v>1</v>
          </cell>
          <cell r="AX350" t="str">
            <v>-</v>
          </cell>
          <cell r="AY350">
            <v>5</v>
          </cell>
          <cell r="AZ350">
            <v>5</v>
          </cell>
          <cell r="BA350">
            <v>1</v>
          </cell>
          <cell r="BB350" t="str">
            <v>MO13</v>
          </cell>
          <cell r="BC350">
            <v>100</v>
          </cell>
          <cell r="BD350">
            <v>1</v>
          </cell>
          <cell r="BE350" t="str">
            <v>MO22</v>
          </cell>
          <cell r="BF350">
            <v>100</v>
          </cell>
          <cell r="BG350" t="str">
            <v>-</v>
          </cell>
          <cell r="BH350" t="str">
            <v>-</v>
          </cell>
          <cell r="BI350" t="str">
            <v>-</v>
          </cell>
          <cell r="BJ350" t="str">
            <v>-</v>
          </cell>
          <cell r="BK350" t="str">
            <v>-</v>
          </cell>
          <cell r="BL350" t="str">
            <v>-</v>
          </cell>
          <cell r="BM350" t="str">
            <v>-</v>
          </cell>
          <cell r="BN350" t="str">
            <v>-</v>
          </cell>
          <cell r="BO350" t="str">
            <v>-</v>
          </cell>
          <cell r="BP350" t="str">
            <v>-</v>
          </cell>
          <cell r="BQ350" t="str">
            <v>-</v>
          </cell>
          <cell r="BT350">
            <v>0</v>
          </cell>
          <cell r="BW350" t="str">
            <v>Administracion, Imprevistos, Utilidad (AIU)</v>
          </cell>
          <cell r="BX350">
            <v>0.3</v>
          </cell>
          <cell r="BY350">
            <v>0</v>
          </cell>
          <cell r="BZ350">
            <v>0</v>
          </cell>
          <cell r="CA350">
            <v>0</v>
          </cell>
        </row>
        <row r="351">
          <cell r="D351" t="str">
            <v xml:space="preserve">SUMINISTRO E INSTALACIÓN PERFILERIA METALICA PARA ESTRUCTURA DE CUBIERTA. DIMENSIONES Y CALIBRES SEGÚN DISEÑO </v>
          </cell>
          <cell r="E351" t="str">
            <v>KG</v>
          </cell>
          <cell r="F351" t="str">
            <v>MG501</v>
          </cell>
          <cell r="G351">
            <v>0.05</v>
          </cell>
          <cell r="H351" t="str">
            <v>MG508</v>
          </cell>
          <cell r="I351">
            <v>25</v>
          </cell>
          <cell r="J351" t="str">
            <v>-</v>
          </cell>
          <cell r="K351" t="str">
            <v>-</v>
          </cell>
          <cell r="L351" t="str">
            <v>-</v>
          </cell>
          <cell r="M351" t="str">
            <v>-</v>
          </cell>
          <cell r="N351" t="str">
            <v>-</v>
          </cell>
          <cell r="O351" t="str">
            <v>-</v>
          </cell>
          <cell r="P351" t="str">
            <v>IGE1207</v>
          </cell>
          <cell r="Q351">
            <v>0.01</v>
          </cell>
          <cell r="R351" t="str">
            <v>IGE1280</v>
          </cell>
          <cell r="S351">
            <v>0.05</v>
          </cell>
          <cell r="T351" t="str">
            <v>C5785</v>
          </cell>
          <cell r="U351">
            <v>1</v>
          </cell>
          <cell r="V351" t="str">
            <v>IGE1008</v>
          </cell>
          <cell r="W351">
            <v>0.13</v>
          </cell>
          <cell r="X351" t="str">
            <v>-</v>
          </cell>
          <cell r="Y351" t="str">
            <v>-</v>
          </cell>
          <cell r="Z351" t="str">
            <v>-</v>
          </cell>
          <cell r="AA351" t="str">
            <v>-</v>
          </cell>
          <cell r="AB351" t="str">
            <v>-</v>
          </cell>
          <cell r="AC351" t="str">
            <v>-</v>
          </cell>
          <cell r="AD351" t="str">
            <v>-</v>
          </cell>
          <cell r="AE351" t="str">
            <v>-</v>
          </cell>
          <cell r="AF351" t="str">
            <v>-</v>
          </cell>
          <cell r="AG351" t="str">
            <v>-</v>
          </cell>
          <cell r="AH351" t="str">
            <v>-</v>
          </cell>
          <cell r="AI351" t="str">
            <v>-</v>
          </cell>
          <cell r="AJ351">
            <v>0</v>
          </cell>
          <cell r="AK351" t="str">
            <v>-</v>
          </cell>
          <cell r="AL351" t="str">
            <v>-</v>
          </cell>
          <cell r="AM351" t="str">
            <v>-</v>
          </cell>
          <cell r="AN351" t="str">
            <v>-</v>
          </cell>
          <cell r="AO351" t="str">
            <v>-</v>
          </cell>
          <cell r="AP351" t="str">
            <v>-</v>
          </cell>
          <cell r="AQ351" t="str">
            <v>-</v>
          </cell>
          <cell r="AR351" t="str">
            <v>-</v>
          </cell>
          <cell r="AS351" t="str">
            <v>-</v>
          </cell>
          <cell r="AT351" t="str">
            <v>-</v>
          </cell>
          <cell r="AU351" t="str">
            <v>-</v>
          </cell>
          <cell r="AV351" t="str">
            <v>-</v>
          </cell>
          <cell r="AW351">
            <v>1</v>
          </cell>
          <cell r="AX351" t="str">
            <v>-</v>
          </cell>
          <cell r="AY351">
            <v>5</v>
          </cell>
          <cell r="AZ351">
            <v>5</v>
          </cell>
          <cell r="BA351">
            <v>1</v>
          </cell>
          <cell r="BB351" t="str">
            <v>MO13</v>
          </cell>
          <cell r="BC351">
            <v>100</v>
          </cell>
          <cell r="BD351">
            <v>1</v>
          </cell>
          <cell r="BE351" t="str">
            <v>MO22</v>
          </cell>
          <cell r="BF351">
            <v>100</v>
          </cell>
          <cell r="BG351" t="str">
            <v>-</v>
          </cell>
          <cell r="BH351" t="str">
            <v>-</v>
          </cell>
          <cell r="BI351" t="str">
            <v>-</v>
          </cell>
          <cell r="BJ351" t="str">
            <v>-</v>
          </cell>
          <cell r="BK351" t="str">
            <v>-</v>
          </cell>
          <cell r="BL351" t="str">
            <v>-</v>
          </cell>
          <cell r="BM351" t="str">
            <v>-</v>
          </cell>
          <cell r="BN351" t="str">
            <v>-</v>
          </cell>
          <cell r="BO351" t="str">
            <v>-</v>
          </cell>
          <cell r="BP351" t="str">
            <v>-</v>
          </cell>
          <cell r="BQ351" t="str">
            <v>-</v>
          </cell>
          <cell r="BT351">
            <v>0</v>
          </cell>
          <cell r="BW351" t="str">
            <v>Administracion, Imprevistos, Utilidad (AIU)</v>
          </cell>
          <cell r="BX351">
            <v>0.3</v>
          </cell>
          <cell r="BY351">
            <v>0</v>
          </cell>
          <cell r="BZ351">
            <v>0</v>
          </cell>
          <cell r="CA351">
            <v>0</v>
          </cell>
        </row>
        <row r="352">
          <cell r="D352" t="str">
            <v>pintura estructura metalica</v>
          </cell>
          <cell r="E352" t="str">
            <v>KG</v>
          </cell>
          <cell r="F352" t="str">
            <v>MG501</v>
          </cell>
          <cell r="G352">
            <v>0.05</v>
          </cell>
          <cell r="H352" t="str">
            <v>-</v>
          </cell>
          <cell r="I352" t="str">
            <v>-</v>
          </cell>
          <cell r="J352" t="str">
            <v>-</v>
          </cell>
          <cell r="K352" t="str">
            <v>-</v>
          </cell>
          <cell r="L352" t="str">
            <v>-</v>
          </cell>
          <cell r="M352" t="str">
            <v>-</v>
          </cell>
          <cell r="N352" t="str">
            <v>-</v>
          </cell>
          <cell r="O352" t="str">
            <v>-</v>
          </cell>
          <cell r="P352" t="str">
            <v>IGE1210</v>
          </cell>
          <cell r="Q352">
            <v>1.4999999999999999E-2</v>
          </cell>
          <cell r="R352" t="str">
            <v>-</v>
          </cell>
          <cell r="S352" t="str">
            <v>-</v>
          </cell>
          <cell r="T352" t="str">
            <v>-</v>
          </cell>
          <cell r="U352" t="str">
            <v>-</v>
          </cell>
          <cell r="V352" t="str">
            <v>-</v>
          </cell>
          <cell r="W352" t="str">
            <v>-</v>
          </cell>
          <cell r="X352" t="str">
            <v>-</v>
          </cell>
          <cell r="Y352" t="str">
            <v>-</v>
          </cell>
          <cell r="Z352" t="str">
            <v>-</v>
          </cell>
          <cell r="AA352" t="str">
            <v>-</v>
          </cell>
          <cell r="AB352" t="str">
            <v>-</v>
          </cell>
          <cell r="AC352" t="str">
            <v>-</v>
          </cell>
          <cell r="AD352" t="str">
            <v>-</v>
          </cell>
          <cell r="AE352" t="str">
            <v>-</v>
          </cell>
          <cell r="AF352" t="str">
            <v>-</v>
          </cell>
          <cell r="AG352" t="str">
            <v>-</v>
          </cell>
          <cell r="AH352" t="str">
            <v>-</v>
          </cell>
          <cell r="AI352" t="str">
            <v>-</v>
          </cell>
          <cell r="AJ352">
            <v>0</v>
          </cell>
          <cell r="AK352" t="str">
            <v>-</v>
          </cell>
          <cell r="AL352" t="str">
            <v>-</v>
          </cell>
          <cell r="AM352" t="str">
            <v>-</v>
          </cell>
          <cell r="AN352" t="str">
            <v>-</v>
          </cell>
          <cell r="AO352" t="str">
            <v>-</v>
          </cell>
          <cell r="AP352" t="str">
            <v>-</v>
          </cell>
          <cell r="AQ352" t="str">
            <v>-</v>
          </cell>
          <cell r="AR352" t="str">
            <v>-</v>
          </cell>
          <cell r="AS352" t="str">
            <v>-</v>
          </cell>
          <cell r="AT352" t="str">
            <v>-</v>
          </cell>
          <cell r="AU352" t="str">
            <v>-</v>
          </cell>
          <cell r="AV352" t="str">
            <v>-</v>
          </cell>
          <cell r="AW352">
            <v>1</v>
          </cell>
          <cell r="AX352" t="str">
            <v>-</v>
          </cell>
          <cell r="AY352">
            <v>5</v>
          </cell>
          <cell r="AZ352">
            <v>5</v>
          </cell>
          <cell r="BA352">
            <v>1</v>
          </cell>
          <cell r="BB352" t="str">
            <v>MO13</v>
          </cell>
          <cell r="BC352">
            <v>855</v>
          </cell>
          <cell r="BD352">
            <v>1</v>
          </cell>
          <cell r="BE352" t="str">
            <v>MO22</v>
          </cell>
          <cell r="BF352">
            <v>855</v>
          </cell>
          <cell r="BG352" t="str">
            <v>-</v>
          </cell>
          <cell r="BH352" t="str">
            <v>-</v>
          </cell>
          <cell r="BI352" t="str">
            <v>-</v>
          </cell>
          <cell r="BJ352" t="str">
            <v>-</v>
          </cell>
          <cell r="BK352" t="str">
            <v>-</v>
          </cell>
          <cell r="BL352" t="str">
            <v>-</v>
          </cell>
          <cell r="BM352" t="str">
            <v>-</v>
          </cell>
          <cell r="BN352" t="str">
            <v>-</v>
          </cell>
          <cell r="BO352" t="str">
            <v>-</v>
          </cell>
          <cell r="BP352" t="str">
            <v>-</v>
          </cell>
          <cell r="BQ352" t="str">
            <v>-</v>
          </cell>
          <cell r="BT352">
            <v>0</v>
          </cell>
          <cell r="BW352" t="str">
            <v>Administracion, Imprevistos, Utilidad (AIU)</v>
          </cell>
          <cell r="BX352">
            <v>0.3</v>
          </cell>
          <cell r="BY352">
            <v>0</v>
          </cell>
          <cell r="BZ352">
            <v>0</v>
          </cell>
          <cell r="CA352">
            <v>0</v>
          </cell>
        </row>
        <row r="353">
          <cell r="D353" t="str">
            <v>MEDICION NECESARIA DE RESISTIVIDAD APARENTE POR EL METODO DE WENNER</v>
          </cell>
          <cell r="E353" t="str">
            <v>ML</v>
          </cell>
          <cell r="F353" t="str">
            <v>-</v>
          </cell>
          <cell r="G353" t="str">
            <v>-</v>
          </cell>
          <cell r="H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cell r="U353" t="str">
            <v>-</v>
          </cell>
          <cell r="V353" t="str">
            <v>-</v>
          </cell>
          <cell r="W353" t="str">
            <v>-</v>
          </cell>
          <cell r="X353" t="str">
            <v>-</v>
          </cell>
          <cell r="Y353" t="str">
            <v>-</v>
          </cell>
          <cell r="Z353" t="str">
            <v>-</v>
          </cell>
          <cell r="AA353" t="str">
            <v>-</v>
          </cell>
          <cell r="AB353" t="str">
            <v>-</v>
          </cell>
          <cell r="AC353" t="str">
            <v>-</v>
          </cell>
          <cell r="AD353" t="str">
            <v>-</v>
          </cell>
          <cell r="AE353" t="str">
            <v>-</v>
          </cell>
          <cell r="AF353" t="str">
            <v>-</v>
          </cell>
          <cell r="AG353" t="str">
            <v>-</v>
          </cell>
          <cell r="AH353" t="str">
            <v>-</v>
          </cell>
          <cell r="AI353" t="str">
            <v>-</v>
          </cell>
          <cell r="AJ353">
            <v>0</v>
          </cell>
          <cell r="AK353" t="str">
            <v>-</v>
          </cell>
          <cell r="AL353" t="str">
            <v>-</v>
          </cell>
          <cell r="AM353" t="str">
            <v>-</v>
          </cell>
          <cell r="AN353" t="str">
            <v>-</v>
          </cell>
          <cell r="AO353" t="str">
            <v>-</v>
          </cell>
          <cell r="AP353" t="str">
            <v>-</v>
          </cell>
          <cell r="AQ353" t="str">
            <v>-</v>
          </cell>
          <cell r="AR353" t="str">
            <v>-</v>
          </cell>
          <cell r="AS353" t="str">
            <v>-</v>
          </cell>
          <cell r="AT353" t="str">
            <v>-</v>
          </cell>
          <cell r="AU353" t="str">
            <v>-</v>
          </cell>
          <cell r="AV353" t="str">
            <v>-</v>
          </cell>
          <cell r="AW353">
            <v>1</v>
          </cell>
          <cell r="AX353" t="str">
            <v>-</v>
          </cell>
          <cell r="AY353">
            <v>5</v>
          </cell>
          <cell r="AZ353">
            <v>5</v>
          </cell>
          <cell r="BA353">
            <v>1</v>
          </cell>
          <cell r="BB353" t="str">
            <v>MO45</v>
          </cell>
          <cell r="BC353">
            <v>0.14000000000000001</v>
          </cell>
          <cell r="BD353" t="str">
            <v>-</v>
          </cell>
          <cell r="BE353" t="str">
            <v>-</v>
          </cell>
          <cell r="BF353" t="str">
            <v>-</v>
          </cell>
          <cell r="BG353" t="str">
            <v>-</v>
          </cell>
          <cell r="BH353" t="str">
            <v>-</v>
          </cell>
          <cell r="BI353" t="str">
            <v>-</v>
          </cell>
          <cell r="BJ353" t="str">
            <v>-</v>
          </cell>
          <cell r="BK353" t="str">
            <v>-</v>
          </cell>
          <cell r="BL353" t="str">
            <v>-</v>
          </cell>
          <cell r="BM353" t="str">
            <v>-</v>
          </cell>
          <cell r="BN353" t="str">
            <v>-</v>
          </cell>
          <cell r="BO353" t="str">
            <v>-</v>
          </cell>
          <cell r="BP353" t="str">
            <v>-</v>
          </cell>
          <cell r="BQ353" t="str">
            <v>-</v>
          </cell>
          <cell r="BU353" t="str">
            <v>ESTUDIOS ALCANTARILLADO GUATEQUE</v>
          </cell>
          <cell r="BW353" t="str">
            <v>Administracion, Imprevistos, Utilidad (AIU)</v>
          </cell>
          <cell r="BX353">
            <v>0.3</v>
          </cell>
          <cell r="BY353">
            <v>0</v>
          </cell>
          <cell r="BZ353">
            <v>0</v>
          </cell>
          <cell r="CA353">
            <v>0</v>
          </cell>
        </row>
        <row r="354">
          <cell r="D354" t="str">
            <v>DPS En media tension 12kV, 10kA X 3UND</v>
          </cell>
          <cell r="E354" t="str">
            <v>UN</v>
          </cell>
          <cell r="F354" t="str">
            <v>MG501</v>
          </cell>
          <cell r="G354">
            <v>0.05</v>
          </cell>
          <cell r="H354" t="str">
            <v>-</v>
          </cell>
          <cell r="I354" t="str">
            <v>-</v>
          </cell>
          <cell r="J354" t="str">
            <v>-</v>
          </cell>
          <cell r="K354" t="str">
            <v>-</v>
          </cell>
          <cell r="L354" t="str">
            <v>-</v>
          </cell>
          <cell r="M354" t="str">
            <v>-</v>
          </cell>
          <cell r="N354" t="str">
            <v>-</v>
          </cell>
          <cell r="O354" t="str">
            <v>-</v>
          </cell>
          <cell r="P354" t="str">
            <v>C5503</v>
          </cell>
          <cell r="Q354">
            <v>1</v>
          </cell>
          <cell r="R354" t="str">
            <v>C5504</v>
          </cell>
          <cell r="S354">
            <v>1</v>
          </cell>
          <cell r="T354" t="str">
            <v>-</v>
          </cell>
          <cell r="U354" t="str">
            <v>-</v>
          </cell>
          <cell r="V354" t="str">
            <v>-</v>
          </cell>
          <cell r="W354" t="str">
            <v>-</v>
          </cell>
          <cell r="X354" t="str">
            <v>-</v>
          </cell>
          <cell r="Y354" t="str">
            <v>-</v>
          </cell>
          <cell r="Z354" t="str">
            <v>-</v>
          </cell>
          <cell r="AA354" t="str">
            <v>-</v>
          </cell>
          <cell r="AB354" t="str">
            <v>-</v>
          </cell>
          <cell r="AC354" t="str">
            <v>-</v>
          </cell>
          <cell r="AD354" t="str">
            <v>-</v>
          </cell>
          <cell r="AE354" t="str">
            <v>-</v>
          </cell>
          <cell r="AF354" t="str">
            <v>-</v>
          </cell>
          <cell r="AG354" t="str">
            <v>-</v>
          </cell>
          <cell r="AH354" t="str">
            <v>-</v>
          </cell>
          <cell r="AI354" t="str">
            <v>-</v>
          </cell>
          <cell r="AJ354">
            <v>0</v>
          </cell>
          <cell r="AK354" t="str">
            <v>-</v>
          </cell>
          <cell r="AL354" t="str">
            <v>-</v>
          </cell>
          <cell r="AM354" t="str">
            <v>-</v>
          </cell>
          <cell r="AN354" t="str">
            <v>-</v>
          </cell>
          <cell r="AO354" t="str">
            <v>-</v>
          </cell>
          <cell r="AP354" t="str">
            <v>-</v>
          </cell>
          <cell r="AQ354" t="str">
            <v>-</v>
          </cell>
          <cell r="AR354" t="str">
            <v>-</v>
          </cell>
          <cell r="AS354" t="str">
            <v>-</v>
          </cell>
          <cell r="AT354" t="str">
            <v>-</v>
          </cell>
          <cell r="AU354" t="str">
            <v>-</v>
          </cell>
          <cell r="AV354" t="str">
            <v>-</v>
          </cell>
          <cell r="AW354">
            <v>1</v>
          </cell>
          <cell r="AX354" t="str">
            <v>-</v>
          </cell>
          <cell r="AY354">
            <v>5</v>
          </cell>
          <cell r="AZ354">
            <v>5</v>
          </cell>
          <cell r="BA354">
            <v>1</v>
          </cell>
          <cell r="BB354" t="str">
            <v>MO29</v>
          </cell>
          <cell r="BC354">
            <v>5</v>
          </cell>
          <cell r="BD354">
            <v>1</v>
          </cell>
          <cell r="BE354" t="str">
            <v>MO30</v>
          </cell>
          <cell r="BF354">
            <v>5</v>
          </cell>
          <cell r="BG354" t="str">
            <v>-</v>
          </cell>
          <cell r="BH354" t="str">
            <v>-</v>
          </cell>
          <cell r="BI354" t="str">
            <v>-</v>
          </cell>
          <cell r="BJ354" t="str">
            <v>-</v>
          </cell>
          <cell r="BK354" t="str">
            <v>-</v>
          </cell>
          <cell r="BL354" t="str">
            <v>-</v>
          </cell>
          <cell r="BM354" t="str">
            <v>-</v>
          </cell>
          <cell r="BN354" t="str">
            <v>-</v>
          </cell>
          <cell r="BO354" t="str">
            <v>-</v>
          </cell>
          <cell r="BP354" t="str">
            <v>-</v>
          </cell>
          <cell r="BQ354" t="str">
            <v>-</v>
          </cell>
          <cell r="BT354">
            <v>803185</v>
          </cell>
          <cell r="BW354" t="str">
            <v>Administracion, Imprevistos, Utilidad (AIU)</v>
          </cell>
          <cell r="BX354">
            <v>0.3</v>
          </cell>
          <cell r="BY354">
            <v>0</v>
          </cell>
          <cell r="BZ354">
            <v>0</v>
          </cell>
          <cell r="CA354">
            <v>0</v>
          </cell>
        </row>
        <row r="355">
          <cell r="D355" t="str">
            <v>Empedrado e = 0,15 m y ancho = 0,90 m</v>
          </cell>
          <cell r="E355" t="str">
            <v>ML</v>
          </cell>
          <cell r="F355" t="str">
            <v>MG501</v>
          </cell>
          <cell r="G355">
            <v>0.01</v>
          </cell>
          <cell r="H355" t="str">
            <v>-</v>
          </cell>
          <cell r="I355" t="str">
            <v>-</v>
          </cell>
          <cell r="J355" t="str">
            <v>-</v>
          </cell>
          <cell r="K355" t="str">
            <v>-</v>
          </cell>
          <cell r="L355" t="str">
            <v>-</v>
          </cell>
          <cell r="M355" t="str">
            <v>-</v>
          </cell>
          <cell r="N355" t="str">
            <v>-</v>
          </cell>
          <cell r="O355" t="str">
            <v>-</v>
          </cell>
          <cell r="P355" t="str">
            <v>IGE1096</v>
          </cell>
          <cell r="Q355">
            <v>0.4</v>
          </cell>
          <cell r="R355" t="str">
            <v>IGV2080</v>
          </cell>
          <cell r="S355">
            <v>0.6</v>
          </cell>
          <cell r="T355" t="str">
            <v>-</v>
          </cell>
          <cell r="U355" t="str">
            <v>-</v>
          </cell>
          <cell r="V355" t="str">
            <v>-</v>
          </cell>
          <cell r="W355" t="str">
            <v>-</v>
          </cell>
          <cell r="X355" t="str">
            <v>-</v>
          </cell>
          <cell r="Y355" t="str">
            <v>-</v>
          </cell>
          <cell r="Z355" t="str">
            <v>-</v>
          </cell>
          <cell r="AA355" t="str">
            <v>-</v>
          </cell>
          <cell r="AB355" t="str">
            <v>-</v>
          </cell>
          <cell r="AC355" t="str">
            <v>-</v>
          </cell>
          <cell r="AD355" t="str">
            <v>-</v>
          </cell>
          <cell r="AE355" t="str">
            <v>-</v>
          </cell>
          <cell r="AF355" t="str">
            <v>-</v>
          </cell>
          <cell r="AG355" t="str">
            <v>-</v>
          </cell>
          <cell r="AH355" t="str">
            <v>-</v>
          </cell>
          <cell r="AI355" t="str">
            <v>-</v>
          </cell>
          <cell r="AJ355">
            <v>0</v>
          </cell>
          <cell r="AK355" t="str">
            <v>-</v>
          </cell>
          <cell r="AL355" t="str">
            <v>-</v>
          </cell>
          <cell r="AM355" t="str">
            <v>-</v>
          </cell>
          <cell r="AN355" t="str">
            <v>-</v>
          </cell>
          <cell r="AO355" t="str">
            <v>-</v>
          </cell>
          <cell r="AP355" t="str">
            <v>-</v>
          </cell>
          <cell r="AQ355" t="str">
            <v>-</v>
          </cell>
          <cell r="AR355" t="str">
            <v>-</v>
          </cell>
          <cell r="AS355" t="str">
            <v>-</v>
          </cell>
          <cell r="AT355" t="str">
            <v>-</v>
          </cell>
          <cell r="AU355" t="str">
            <v>-</v>
          </cell>
          <cell r="AV355" t="str">
            <v>-</v>
          </cell>
          <cell r="AW355">
            <v>1</v>
          </cell>
          <cell r="AX355" t="str">
            <v>-</v>
          </cell>
          <cell r="AY355">
            <v>5</v>
          </cell>
          <cell r="AZ355">
            <v>5</v>
          </cell>
          <cell r="BA355">
            <v>1</v>
          </cell>
          <cell r="BB355" t="str">
            <v>MO20</v>
          </cell>
          <cell r="BC355">
            <v>12</v>
          </cell>
          <cell r="BD355">
            <v>3</v>
          </cell>
          <cell r="BE355" t="str">
            <v>MO10</v>
          </cell>
          <cell r="BF355">
            <v>12</v>
          </cell>
          <cell r="BG355" t="str">
            <v>-</v>
          </cell>
          <cell r="BH355" t="str">
            <v>-</v>
          </cell>
          <cell r="BI355" t="str">
            <v>-</v>
          </cell>
          <cell r="BJ355" t="str">
            <v>-</v>
          </cell>
          <cell r="BK355" t="str">
            <v>-</v>
          </cell>
          <cell r="BL355" t="str">
            <v>-</v>
          </cell>
          <cell r="BM355" t="str">
            <v>-</v>
          </cell>
          <cell r="BN355" t="str">
            <v>-</v>
          </cell>
          <cell r="BO355" t="str">
            <v>-</v>
          </cell>
          <cell r="BP355" t="str">
            <v>-</v>
          </cell>
          <cell r="BQ355" t="str">
            <v>-</v>
          </cell>
          <cell r="BT355">
            <v>0</v>
          </cell>
          <cell r="BU355" t="str">
            <v>wilson salazar placa huella</v>
          </cell>
          <cell r="BW355" t="str">
            <v>Administracion, Imprevistos, Utilidad (AIU)</v>
          </cell>
          <cell r="BX355">
            <v>0.3</v>
          </cell>
          <cell r="BY355">
            <v>0</v>
          </cell>
          <cell r="BZ355">
            <v>0</v>
          </cell>
          <cell r="CA355">
            <v>0</v>
          </cell>
        </row>
        <row r="356">
          <cell r="D356" t="str">
            <v>Enchape en porcelana  Olimpia 20*20</v>
          </cell>
          <cell r="E356" t="str">
            <v>M2</v>
          </cell>
          <cell r="F356" t="str">
            <v>MG501</v>
          </cell>
          <cell r="G356">
            <v>0.05</v>
          </cell>
          <cell r="H356" t="str">
            <v>-</v>
          </cell>
          <cell r="I356" t="str">
            <v>-</v>
          </cell>
          <cell r="J356" t="str">
            <v>-</v>
          </cell>
          <cell r="K356" t="str">
            <v>-</v>
          </cell>
          <cell r="L356" t="str">
            <v>-</v>
          </cell>
          <cell r="M356" t="str">
            <v>-</v>
          </cell>
          <cell r="N356" t="str">
            <v>-</v>
          </cell>
          <cell r="O356" t="str">
            <v>-</v>
          </cell>
          <cell r="P356" t="str">
            <v>IGE1114</v>
          </cell>
          <cell r="Q356">
            <v>1.05</v>
          </cell>
          <cell r="R356" t="str">
            <v>IGE1199</v>
          </cell>
          <cell r="S356">
            <v>3.15</v>
          </cell>
          <cell r="T356" t="str">
            <v>IGE1061</v>
          </cell>
          <cell r="U356">
            <v>0.7</v>
          </cell>
          <cell r="V356" t="str">
            <v>IGE1134</v>
          </cell>
          <cell r="W356">
            <v>0.5</v>
          </cell>
          <cell r="X356" t="str">
            <v>IGE1013</v>
          </cell>
          <cell r="Y356">
            <v>3</v>
          </cell>
          <cell r="Z356" t="str">
            <v>-</v>
          </cell>
          <cell r="AA356" t="str">
            <v>-</v>
          </cell>
          <cell r="AB356" t="str">
            <v>-</v>
          </cell>
          <cell r="AC356" t="str">
            <v>-</v>
          </cell>
          <cell r="AD356" t="str">
            <v>-</v>
          </cell>
          <cell r="AE356" t="str">
            <v>-</v>
          </cell>
          <cell r="AF356" t="str">
            <v>-</v>
          </cell>
          <cell r="AG356" t="str">
            <v>-</v>
          </cell>
          <cell r="AH356" t="str">
            <v>-</v>
          </cell>
          <cell r="AI356" t="str">
            <v>-</v>
          </cell>
          <cell r="AJ356">
            <v>0</v>
          </cell>
          <cell r="AK356" t="str">
            <v>-</v>
          </cell>
          <cell r="AL356" t="str">
            <v>-</v>
          </cell>
          <cell r="AM356" t="str">
            <v>-</v>
          </cell>
          <cell r="AN356" t="str">
            <v>-</v>
          </cell>
          <cell r="AO356" t="str">
            <v>-</v>
          </cell>
          <cell r="AP356" t="str">
            <v>-</v>
          </cell>
          <cell r="AQ356" t="str">
            <v>-</v>
          </cell>
          <cell r="AR356" t="str">
            <v>-</v>
          </cell>
          <cell r="AS356" t="str">
            <v>-</v>
          </cell>
          <cell r="AT356" t="str">
            <v>-</v>
          </cell>
          <cell r="AU356" t="str">
            <v>-</v>
          </cell>
          <cell r="AV356" t="str">
            <v>-</v>
          </cell>
          <cell r="AW356">
            <v>1</v>
          </cell>
          <cell r="AX356" t="str">
            <v>-</v>
          </cell>
          <cell r="AY356">
            <v>5</v>
          </cell>
          <cell r="AZ356">
            <v>5</v>
          </cell>
          <cell r="BA356">
            <v>1</v>
          </cell>
          <cell r="BB356" t="str">
            <v>MO13</v>
          </cell>
          <cell r="BC356">
            <v>10</v>
          </cell>
          <cell r="BD356" t="str">
            <v>-</v>
          </cell>
          <cell r="BE356" t="str">
            <v>-</v>
          </cell>
          <cell r="BF356" t="str">
            <v>-</v>
          </cell>
          <cell r="BG356" t="str">
            <v>-</v>
          </cell>
          <cell r="BH356" t="str">
            <v>-</v>
          </cell>
          <cell r="BI356" t="str">
            <v>-</v>
          </cell>
          <cell r="BJ356" t="str">
            <v>-</v>
          </cell>
          <cell r="BK356" t="str">
            <v>-</v>
          </cell>
          <cell r="BL356" t="str">
            <v>-</v>
          </cell>
          <cell r="BM356" t="str">
            <v>-</v>
          </cell>
          <cell r="BN356" t="str">
            <v>-</v>
          </cell>
          <cell r="BO356" t="str">
            <v>-</v>
          </cell>
          <cell r="BP356" t="str">
            <v>-</v>
          </cell>
          <cell r="BQ356" t="str">
            <v>-</v>
          </cell>
          <cell r="BT356">
            <v>0</v>
          </cell>
          <cell r="BW356" t="str">
            <v>Administracion, Imprevistos, Utilidad (AIU)</v>
          </cell>
          <cell r="BX356">
            <v>0.3</v>
          </cell>
          <cell r="BY356">
            <v>0</v>
          </cell>
          <cell r="BZ356">
            <v>0</v>
          </cell>
          <cell r="CA356">
            <v>0</v>
          </cell>
        </row>
        <row r="357">
          <cell r="D357" t="str">
            <v>Enchape en porcelana  Olimpia 25*25</v>
          </cell>
          <cell r="E357" t="str">
            <v>M2</v>
          </cell>
          <cell r="F357" t="str">
            <v>MG501</v>
          </cell>
          <cell r="G357">
            <v>0.05</v>
          </cell>
          <cell r="H357" t="str">
            <v>-</v>
          </cell>
          <cell r="I357" t="str">
            <v>-</v>
          </cell>
          <cell r="J357" t="str">
            <v>-</v>
          </cell>
          <cell r="K357" t="str">
            <v>-</v>
          </cell>
          <cell r="L357" t="str">
            <v>-</v>
          </cell>
          <cell r="M357" t="str">
            <v>-</v>
          </cell>
          <cell r="N357" t="str">
            <v>-</v>
          </cell>
          <cell r="O357" t="str">
            <v>-</v>
          </cell>
          <cell r="P357" t="str">
            <v>C5018</v>
          </cell>
          <cell r="Q357">
            <v>1.05</v>
          </cell>
          <cell r="R357" t="str">
            <v>IGE1199</v>
          </cell>
          <cell r="S357">
            <v>3.15</v>
          </cell>
          <cell r="T357" t="str">
            <v>IGE1061</v>
          </cell>
          <cell r="U357">
            <v>0.7</v>
          </cell>
          <cell r="V357" t="str">
            <v>IGE1134</v>
          </cell>
          <cell r="W357">
            <v>0.5</v>
          </cell>
          <cell r="X357" t="str">
            <v>IGE1013</v>
          </cell>
          <cell r="Y357">
            <v>3</v>
          </cell>
          <cell r="Z357" t="str">
            <v>-</v>
          </cell>
          <cell r="AA357" t="str">
            <v>-</v>
          </cell>
          <cell r="AB357" t="str">
            <v>-</v>
          </cell>
          <cell r="AC357" t="str">
            <v>-</v>
          </cell>
          <cell r="AD357" t="str">
            <v>-</v>
          </cell>
          <cell r="AE357" t="str">
            <v>-</v>
          </cell>
          <cell r="AF357" t="str">
            <v>-</v>
          </cell>
          <cell r="AG357" t="str">
            <v>-</v>
          </cell>
          <cell r="AH357" t="str">
            <v>-</v>
          </cell>
          <cell r="AI357" t="str">
            <v>-</v>
          </cell>
          <cell r="AJ357">
            <v>0</v>
          </cell>
          <cell r="AK357" t="str">
            <v>-</v>
          </cell>
          <cell r="AL357" t="str">
            <v>-</v>
          </cell>
          <cell r="AM357" t="str">
            <v>-</v>
          </cell>
          <cell r="AN357" t="str">
            <v>-</v>
          </cell>
          <cell r="AO357" t="str">
            <v>-</v>
          </cell>
          <cell r="AP357" t="str">
            <v>-</v>
          </cell>
          <cell r="AQ357" t="str">
            <v>-</v>
          </cell>
          <cell r="AR357" t="str">
            <v>-</v>
          </cell>
          <cell r="AS357" t="str">
            <v>-</v>
          </cell>
          <cell r="AT357" t="str">
            <v>-</v>
          </cell>
          <cell r="AU357" t="str">
            <v>-</v>
          </cell>
          <cell r="AV357" t="str">
            <v>-</v>
          </cell>
          <cell r="AW357">
            <v>1</v>
          </cell>
          <cell r="AX357" t="str">
            <v>-</v>
          </cell>
          <cell r="AY357">
            <v>5</v>
          </cell>
          <cell r="AZ357">
            <v>5</v>
          </cell>
          <cell r="BA357">
            <v>1</v>
          </cell>
          <cell r="BB357" t="str">
            <v>MO13</v>
          </cell>
          <cell r="BC357">
            <v>10</v>
          </cell>
          <cell r="BD357" t="str">
            <v>-</v>
          </cell>
          <cell r="BE357" t="str">
            <v>-</v>
          </cell>
          <cell r="BF357" t="str">
            <v>-</v>
          </cell>
          <cell r="BG357" t="str">
            <v>-</v>
          </cell>
          <cell r="BH357" t="str">
            <v>-</v>
          </cell>
          <cell r="BI357" t="str">
            <v>-</v>
          </cell>
          <cell r="BJ357" t="str">
            <v>-</v>
          </cell>
          <cell r="BK357" t="str">
            <v>-</v>
          </cell>
          <cell r="BL357" t="str">
            <v>-</v>
          </cell>
          <cell r="BM357" t="str">
            <v>-</v>
          </cell>
          <cell r="BN357" t="str">
            <v>-</v>
          </cell>
          <cell r="BO357" t="str">
            <v>-</v>
          </cell>
          <cell r="BP357" t="str">
            <v>-</v>
          </cell>
          <cell r="BQ357" t="str">
            <v>-</v>
          </cell>
          <cell r="BT357">
            <v>0</v>
          </cell>
          <cell r="BW357" t="str">
            <v>Administracion, Imprevistos, Utilidad (AIU)</v>
          </cell>
          <cell r="BX357">
            <v>0.3</v>
          </cell>
          <cell r="BY357">
            <v>0</v>
          </cell>
          <cell r="BZ357">
            <v>0</v>
          </cell>
          <cell r="CA357">
            <v>0</v>
          </cell>
        </row>
        <row r="358">
          <cell r="D358" t="str">
            <v>ALISTADO E IMPERMEABILIZADO PARA TEJA BARRO</v>
          </cell>
          <cell r="E358" t="str">
            <v>M2</v>
          </cell>
          <cell r="F358" t="str">
            <v>MG501</v>
          </cell>
          <cell r="G358">
            <v>0.02</v>
          </cell>
          <cell r="H358" t="str">
            <v>-</v>
          </cell>
          <cell r="I358" t="str">
            <v>-</v>
          </cell>
          <cell r="J358" t="str">
            <v>-</v>
          </cell>
          <cell r="K358" t="str">
            <v>-</v>
          </cell>
          <cell r="L358" t="str">
            <v>-</v>
          </cell>
          <cell r="M358" t="str">
            <v>-</v>
          </cell>
          <cell r="N358" t="str">
            <v>-</v>
          </cell>
          <cell r="O358" t="str">
            <v>-</v>
          </cell>
          <cell r="P358" t="str">
            <v>IGV2105</v>
          </cell>
          <cell r="Q358">
            <v>6.3</v>
          </cell>
          <cell r="R358" t="str">
            <v>IGE1019</v>
          </cell>
          <cell r="S358">
            <v>0.02</v>
          </cell>
          <cell r="T358" t="str">
            <v>IGE1027</v>
          </cell>
          <cell r="U358">
            <v>1.02</v>
          </cell>
          <cell r="V358" t="str">
            <v>IGE1126</v>
          </cell>
          <cell r="W358">
            <v>0.85</v>
          </cell>
          <cell r="X358" t="str">
            <v>IGE1203</v>
          </cell>
          <cell r="Y358">
            <v>1.56</v>
          </cell>
          <cell r="Z358" t="str">
            <v>IGE1249</v>
          </cell>
          <cell r="AA358">
            <v>0.05</v>
          </cell>
          <cell r="AB358" t="str">
            <v>IGE1095</v>
          </cell>
          <cell r="AC358">
            <v>0.05</v>
          </cell>
          <cell r="AD358" t="str">
            <v>-</v>
          </cell>
          <cell r="AE358" t="str">
            <v>-</v>
          </cell>
          <cell r="AF358" t="str">
            <v>-</v>
          </cell>
          <cell r="AG358" t="str">
            <v>-</v>
          </cell>
          <cell r="AH358" t="str">
            <v>-</v>
          </cell>
          <cell r="AI358" t="str">
            <v>-</v>
          </cell>
          <cell r="AJ358">
            <v>0</v>
          </cell>
          <cell r="AK358" t="str">
            <v>-</v>
          </cell>
          <cell r="AL358" t="str">
            <v>-</v>
          </cell>
          <cell r="AM358" t="str">
            <v>-</v>
          </cell>
          <cell r="AN358" t="str">
            <v>-</v>
          </cell>
          <cell r="AO358" t="str">
            <v>-</v>
          </cell>
          <cell r="AP358" t="str">
            <v>-</v>
          </cell>
          <cell r="AQ358" t="str">
            <v>-</v>
          </cell>
          <cell r="AR358" t="str">
            <v>-</v>
          </cell>
          <cell r="AS358" t="str">
            <v>-</v>
          </cell>
          <cell r="AT358" t="str">
            <v>-</v>
          </cell>
          <cell r="AU358" t="str">
            <v>-</v>
          </cell>
          <cell r="AV358" t="str">
            <v>-</v>
          </cell>
          <cell r="AW358">
            <v>1</v>
          </cell>
          <cell r="AX358" t="str">
            <v>-</v>
          </cell>
          <cell r="AY358">
            <v>5</v>
          </cell>
          <cell r="AZ358">
            <v>5</v>
          </cell>
          <cell r="BA358">
            <v>1</v>
          </cell>
          <cell r="BB358" t="str">
            <v>MO13</v>
          </cell>
          <cell r="BC358">
            <v>6</v>
          </cell>
          <cell r="BD358" t="str">
            <v>-</v>
          </cell>
          <cell r="BE358" t="str">
            <v>-</v>
          </cell>
          <cell r="BF358" t="str">
            <v>-</v>
          </cell>
          <cell r="BG358" t="str">
            <v>-</v>
          </cell>
          <cell r="BH358" t="str">
            <v>-</v>
          </cell>
          <cell r="BI358" t="str">
            <v>-</v>
          </cell>
          <cell r="BJ358" t="str">
            <v>-</v>
          </cell>
          <cell r="BK358" t="str">
            <v>-</v>
          </cell>
          <cell r="BL358" t="str">
            <v>-</v>
          </cell>
          <cell r="BM358" t="str">
            <v>-</v>
          </cell>
          <cell r="BN358" t="str">
            <v>-</v>
          </cell>
          <cell r="BO358" t="str">
            <v>-</v>
          </cell>
          <cell r="BP358" t="str">
            <v>-</v>
          </cell>
          <cell r="BQ358" t="str">
            <v>-</v>
          </cell>
          <cell r="BT358">
            <v>0</v>
          </cell>
          <cell r="BW358" t="str">
            <v>Administracion, Imprevistos, Utilidad (AIU)</v>
          </cell>
          <cell r="BX358">
            <v>0.3</v>
          </cell>
          <cell r="BY358">
            <v>0</v>
          </cell>
          <cell r="BZ358">
            <v>0</v>
          </cell>
          <cell r="CA358">
            <v>0</v>
          </cell>
        </row>
        <row r="359">
          <cell r="D359" t="str">
            <v>AFINADO CUBIERTAS PLANAS</v>
          </cell>
          <cell r="E359" t="str">
            <v>M2</v>
          </cell>
          <cell r="F359" t="str">
            <v>MG501</v>
          </cell>
          <cell r="G359">
            <v>0.02</v>
          </cell>
          <cell r="H359" t="str">
            <v>-</v>
          </cell>
          <cell r="I359" t="str">
            <v>-</v>
          </cell>
          <cell r="J359" t="str">
            <v>-</v>
          </cell>
          <cell r="K359" t="str">
            <v>-</v>
          </cell>
          <cell r="L359" t="str">
            <v>-</v>
          </cell>
          <cell r="M359" t="str">
            <v>-</v>
          </cell>
          <cell r="N359" t="str">
            <v>-</v>
          </cell>
          <cell r="O359" t="str">
            <v>-</v>
          </cell>
          <cell r="P359" t="str">
            <v>IGE1013</v>
          </cell>
          <cell r="Q359">
            <v>14</v>
          </cell>
          <cell r="R359" t="str">
            <v>IGE1025</v>
          </cell>
          <cell r="S359">
            <v>0.06</v>
          </cell>
          <cell r="T359" t="str">
            <v>IGE1062</v>
          </cell>
          <cell r="U359">
            <v>23.38</v>
          </cell>
          <cell r="V359" t="str">
            <v>-</v>
          </cell>
          <cell r="W359" t="str">
            <v>-</v>
          </cell>
          <cell r="X359" t="str">
            <v>-</v>
          </cell>
          <cell r="Y359" t="str">
            <v>-</v>
          </cell>
          <cell r="Z359" t="str">
            <v>-</v>
          </cell>
          <cell r="AA359" t="str">
            <v>-</v>
          </cell>
          <cell r="AB359" t="str">
            <v>-</v>
          </cell>
          <cell r="AC359" t="str">
            <v>-</v>
          </cell>
          <cell r="AD359" t="str">
            <v>-</v>
          </cell>
          <cell r="AE359" t="str">
            <v>-</v>
          </cell>
          <cell r="AF359" t="str">
            <v>-</v>
          </cell>
          <cell r="AG359" t="str">
            <v>-</v>
          </cell>
          <cell r="AH359" t="str">
            <v>-</v>
          </cell>
          <cell r="AI359" t="str">
            <v>-</v>
          </cell>
          <cell r="AJ359">
            <v>0</v>
          </cell>
          <cell r="AK359" t="str">
            <v>-</v>
          </cell>
          <cell r="AL359" t="str">
            <v>-</v>
          </cell>
          <cell r="AM359" t="str">
            <v>-</v>
          </cell>
          <cell r="AN359" t="str">
            <v>-</v>
          </cell>
          <cell r="AO359" t="str">
            <v>-</v>
          </cell>
          <cell r="AP359" t="str">
            <v>-</v>
          </cell>
          <cell r="AQ359" t="str">
            <v>-</v>
          </cell>
          <cell r="AR359" t="str">
            <v>-</v>
          </cell>
          <cell r="AS359" t="str">
            <v>-</v>
          </cell>
          <cell r="AT359" t="str">
            <v>-</v>
          </cell>
          <cell r="AU359" t="str">
            <v>-</v>
          </cell>
          <cell r="AV359" t="str">
            <v>-</v>
          </cell>
          <cell r="AW359">
            <v>1</v>
          </cell>
          <cell r="AX359" t="str">
            <v>-</v>
          </cell>
          <cell r="AY359">
            <v>5</v>
          </cell>
          <cell r="AZ359">
            <v>5</v>
          </cell>
          <cell r="BA359">
            <v>1</v>
          </cell>
          <cell r="BB359" t="str">
            <v>MO13</v>
          </cell>
          <cell r="BC359">
            <v>7</v>
          </cell>
          <cell r="BD359" t="str">
            <v>-</v>
          </cell>
          <cell r="BE359" t="str">
            <v>-</v>
          </cell>
          <cell r="BF359" t="str">
            <v>-</v>
          </cell>
          <cell r="BG359" t="str">
            <v>-</v>
          </cell>
          <cell r="BH359" t="str">
            <v>-</v>
          </cell>
          <cell r="BI359" t="str">
            <v>-</v>
          </cell>
          <cell r="BJ359" t="str">
            <v>-</v>
          </cell>
          <cell r="BK359" t="str">
            <v>-</v>
          </cell>
          <cell r="BL359" t="str">
            <v>-</v>
          </cell>
          <cell r="BM359" t="str">
            <v>-</v>
          </cell>
          <cell r="BN359" t="str">
            <v>-</v>
          </cell>
          <cell r="BO359" t="str">
            <v>-</v>
          </cell>
          <cell r="BP359" t="str">
            <v>-</v>
          </cell>
          <cell r="BQ359" t="str">
            <v>-</v>
          </cell>
          <cell r="BT359">
            <v>0</v>
          </cell>
          <cell r="BW359" t="str">
            <v>Administracion, Imprevistos, Utilidad (AIU)</v>
          </cell>
          <cell r="BX359">
            <v>0.3</v>
          </cell>
          <cell r="BY359">
            <v>0</v>
          </cell>
          <cell r="BZ359">
            <v>0</v>
          </cell>
          <cell r="CA359">
            <v>0</v>
          </cell>
        </row>
        <row r="360">
          <cell r="D360" t="str">
            <v>Encofrado para tubería de 6" en 3000 PSI.  Incluye: producción, formaleta, vaciado y todo lo necesario para la correcta ejecución de la obra.</v>
          </cell>
          <cell r="E360" t="str">
            <v>ML</v>
          </cell>
          <cell r="F360" t="str">
            <v>MG501</v>
          </cell>
          <cell r="G360">
            <v>0.05</v>
          </cell>
          <cell r="H360" t="str">
            <v>MG512</v>
          </cell>
          <cell r="I360">
            <v>0.5</v>
          </cell>
          <cell r="J360" t="str">
            <v>-</v>
          </cell>
          <cell r="K360" t="str">
            <v>-</v>
          </cell>
          <cell r="L360" t="str">
            <v>-</v>
          </cell>
          <cell r="M360" t="str">
            <v>-</v>
          </cell>
          <cell r="N360" t="str">
            <v>-</v>
          </cell>
          <cell r="O360" t="str">
            <v>-</v>
          </cell>
          <cell r="P360" t="str">
            <v>IGE1096</v>
          </cell>
          <cell r="Q360">
            <v>0.25</v>
          </cell>
          <cell r="R360" t="str">
            <v>IGE1008</v>
          </cell>
          <cell r="S360">
            <v>2.75</v>
          </cell>
          <cell r="T360" t="str">
            <v>IGE1019</v>
          </cell>
          <cell r="U360">
            <v>0.15</v>
          </cell>
          <cell r="V360" t="str">
            <v>IGV2038</v>
          </cell>
          <cell r="W360">
            <v>1.6</v>
          </cell>
          <cell r="X360" t="str">
            <v>IGE1205</v>
          </cell>
          <cell r="Y360">
            <v>0.6</v>
          </cell>
          <cell r="Z360" t="str">
            <v>IGA3092</v>
          </cell>
          <cell r="AA360">
            <v>1.1000000000000001</v>
          </cell>
          <cell r="AB360" t="str">
            <v>C5020</v>
          </cell>
          <cell r="AC360">
            <v>0.05</v>
          </cell>
          <cell r="AD360" t="str">
            <v>-</v>
          </cell>
          <cell r="AE360" t="str">
            <v>-</v>
          </cell>
          <cell r="AF360" t="str">
            <v>-</v>
          </cell>
          <cell r="AG360" t="str">
            <v>-</v>
          </cell>
          <cell r="AH360" t="str">
            <v>-</v>
          </cell>
          <cell r="AI360" t="str">
            <v>-</v>
          </cell>
          <cell r="AJ360">
            <v>0</v>
          </cell>
          <cell r="AK360" t="str">
            <v>-</v>
          </cell>
          <cell r="AL360" t="str">
            <v>-</v>
          </cell>
          <cell r="AM360" t="str">
            <v>-</v>
          </cell>
          <cell r="AN360" t="str">
            <v>-</v>
          </cell>
          <cell r="AO360" t="str">
            <v>-</v>
          </cell>
          <cell r="AP360" t="str">
            <v>-</v>
          </cell>
          <cell r="AQ360" t="str">
            <v>-</v>
          </cell>
          <cell r="AR360" t="str">
            <v>-</v>
          </cell>
          <cell r="AS360" t="str">
            <v>-</v>
          </cell>
          <cell r="AT360" t="str">
            <v>-</v>
          </cell>
          <cell r="AU360" t="str">
            <v>-</v>
          </cell>
          <cell r="AV360" t="str">
            <v>-</v>
          </cell>
          <cell r="AW360">
            <v>1</v>
          </cell>
          <cell r="AX360" t="str">
            <v>-</v>
          </cell>
          <cell r="AY360">
            <v>5</v>
          </cell>
          <cell r="AZ360">
            <v>5</v>
          </cell>
          <cell r="BA360">
            <v>1</v>
          </cell>
          <cell r="BB360" t="str">
            <v>MO20</v>
          </cell>
          <cell r="BC360">
            <v>4</v>
          </cell>
          <cell r="BD360">
            <v>2</v>
          </cell>
          <cell r="BE360" t="str">
            <v>MO10</v>
          </cell>
          <cell r="BF360">
            <v>4</v>
          </cell>
          <cell r="BG360" t="str">
            <v>-</v>
          </cell>
          <cell r="BH360" t="str">
            <v>-</v>
          </cell>
          <cell r="BI360" t="str">
            <v>-</v>
          </cell>
          <cell r="BJ360" t="str">
            <v>-</v>
          </cell>
          <cell r="BK360" t="str">
            <v>-</v>
          </cell>
          <cell r="BL360" t="str">
            <v>-</v>
          </cell>
          <cell r="BM360" t="str">
            <v>-</v>
          </cell>
          <cell r="BN360" t="str">
            <v>-</v>
          </cell>
          <cell r="BO360" t="str">
            <v>-</v>
          </cell>
          <cell r="BP360" t="str">
            <v>-</v>
          </cell>
          <cell r="BQ360" t="str">
            <v>-</v>
          </cell>
          <cell r="BW360" t="str">
            <v>Administracion, Imprevistos, Utilidad (AIU)</v>
          </cell>
          <cell r="BX360">
            <v>0.3</v>
          </cell>
          <cell r="BY360">
            <v>0</v>
          </cell>
          <cell r="BZ360">
            <v>0</v>
          </cell>
          <cell r="CA360">
            <v>0</v>
          </cell>
        </row>
        <row r="361">
          <cell r="D361" t="str">
            <v>Entibado Tipo 1</v>
          </cell>
          <cell r="E361" t="str">
            <v>M2</v>
          </cell>
          <cell r="F361" t="str">
            <v>MG501</v>
          </cell>
          <cell r="G361">
            <v>0.05</v>
          </cell>
          <cell r="H361" t="str">
            <v>-</v>
          </cell>
          <cell r="I361" t="str">
            <v>-</v>
          </cell>
          <cell r="J361" t="str">
            <v>-</v>
          </cell>
          <cell r="K361" t="str">
            <v>-</v>
          </cell>
          <cell r="L361" t="str">
            <v>-</v>
          </cell>
          <cell r="M361" t="str">
            <v>-</v>
          </cell>
          <cell r="N361" t="str">
            <v>-</v>
          </cell>
          <cell r="O361" t="str">
            <v>-</v>
          </cell>
          <cell r="P361" t="str">
            <v>C5190</v>
          </cell>
          <cell r="Q361">
            <v>0.33</v>
          </cell>
          <cell r="R361" t="str">
            <v>IGE1172</v>
          </cell>
          <cell r="S361">
            <v>3</v>
          </cell>
          <cell r="T361" t="str">
            <v>IGE1247</v>
          </cell>
          <cell r="U361">
            <v>0.5</v>
          </cell>
          <cell r="V361" t="str">
            <v>C5192</v>
          </cell>
          <cell r="W361">
            <v>0.15</v>
          </cell>
          <cell r="X361" t="str">
            <v>-</v>
          </cell>
          <cell r="Y361" t="str">
            <v>-</v>
          </cell>
          <cell r="Z361" t="str">
            <v>-</v>
          </cell>
          <cell r="AA361" t="str">
            <v>-</v>
          </cell>
          <cell r="AB361" t="str">
            <v>-</v>
          </cell>
          <cell r="AC361" t="str">
            <v>-</v>
          </cell>
          <cell r="AD361" t="str">
            <v>-</v>
          </cell>
          <cell r="AE361" t="str">
            <v>-</v>
          </cell>
          <cell r="AF361" t="str">
            <v>-</v>
          </cell>
          <cell r="AG361" t="str">
            <v>-</v>
          </cell>
          <cell r="AH361" t="str">
            <v>-</v>
          </cell>
          <cell r="AI361" t="str">
            <v>-</v>
          </cell>
          <cell r="AJ361">
            <v>0</v>
          </cell>
          <cell r="AK361" t="str">
            <v>-</v>
          </cell>
          <cell r="AL361" t="str">
            <v>-</v>
          </cell>
          <cell r="AM361" t="str">
            <v>-</v>
          </cell>
          <cell r="AN361" t="str">
            <v>-</v>
          </cell>
          <cell r="AO361" t="str">
            <v>-</v>
          </cell>
          <cell r="AP361" t="str">
            <v>-</v>
          </cell>
          <cell r="AQ361" t="str">
            <v>-</v>
          </cell>
          <cell r="AR361" t="str">
            <v>-</v>
          </cell>
          <cell r="AS361" t="str">
            <v>-</v>
          </cell>
          <cell r="AT361" t="str">
            <v>-</v>
          </cell>
          <cell r="AU361" t="str">
            <v>-</v>
          </cell>
          <cell r="AV361" t="str">
            <v>-</v>
          </cell>
          <cell r="AW361">
            <v>1</v>
          </cell>
          <cell r="AX361" t="str">
            <v>-</v>
          </cell>
          <cell r="AY361">
            <v>5</v>
          </cell>
          <cell r="AZ361">
            <v>5</v>
          </cell>
          <cell r="BA361">
            <v>1</v>
          </cell>
          <cell r="BB361" t="str">
            <v>MO20</v>
          </cell>
          <cell r="BC361">
            <v>30</v>
          </cell>
          <cell r="BD361">
            <v>2</v>
          </cell>
          <cell r="BE361" t="str">
            <v>MO10</v>
          </cell>
          <cell r="BF361">
            <v>30</v>
          </cell>
          <cell r="BG361" t="str">
            <v>-</v>
          </cell>
          <cell r="BH361" t="str">
            <v>-</v>
          </cell>
          <cell r="BI361" t="str">
            <v>-</v>
          </cell>
          <cell r="BJ361" t="str">
            <v>-</v>
          </cell>
          <cell r="BK361" t="str">
            <v>-</v>
          </cell>
          <cell r="BL361" t="str">
            <v>-</v>
          </cell>
          <cell r="BM361" t="str">
            <v>-</v>
          </cell>
          <cell r="BN361" t="str">
            <v>-</v>
          </cell>
          <cell r="BO361" t="str">
            <v>-</v>
          </cell>
          <cell r="BP361" t="str">
            <v>-</v>
          </cell>
          <cell r="BQ361" t="str">
            <v>-</v>
          </cell>
          <cell r="BT361">
            <v>0</v>
          </cell>
          <cell r="BU361" t="str">
            <v>PDA ALCANTARILLADO SAN MIGUEL DE SEMA</v>
          </cell>
          <cell r="BW361" t="str">
            <v>Administracion, Imprevistos, Utilidad (AIU)</v>
          </cell>
          <cell r="BX361">
            <v>0.3</v>
          </cell>
          <cell r="BY361">
            <v>0</v>
          </cell>
          <cell r="BZ361">
            <v>0</v>
          </cell>
          <cell r="CA361">
            <v>0</v>
          </cell>
        </row>
        <row r="362">
          <cell r="D362" t="str">
            <v>ENTIBADOS EN MADERA TIPO 1 PARA EXCAVACIONES 1 A 7 USOS</v>
          </cell>
          <cell r="E362" t="str">
            <v>M2</v>
          </cell>
          <cell r="F362" t="str">
            <v>MG501</v>
          </cell>
          <cell r="G362">
            <v>8.5000000000000006E-2</v>
          </cell>
          <cell r="H362" t="str">
            <v>-</v>
          </cell>
          <cell r="I362" t="str">
            <v>-</v>
          </cell>
          <cell r="J362" t="str">
            <v>-</v>
          </cell>
          <cell r="K362" t="str">
            <v>-</v>
          </cell>
          <cell r="L362" t="str">
            <v>-</v>
          </cell>
          <cell r="M362" t="str">
            <v>-</v>
          </cell>
          <cell r="N362" t="str">
            <v>-</v>
          </cell>
          <cell r="O362" t="str">
            <v>-</v>
          </cell>
          <cell r="P362" t="str">
            <v>C5190</v>
          </cell>
          <cell r="Q362">
            <v>0.04</v>
          </cell>
          <cell r="R362" t="str">
            <v>IGE1172</v>
          </cell>
          <cell r="S362">
            <v>3</v>
          </cell>
          <cell r="T362" t="str">
            <v>IGE1247</v>
          </cell>
          <cell r="U362">
            <v>0.04</v>
          </cell>
          <cell r="V362" t="str">
            <v>C5192</v>
          </cell>
          <cell r="W362">
            <v>0.14000000000000001</v>
          </cell>
          <cell r="X362" t="str">
            <v>-</v>
          </cell>
          <cell r="Y362" t="str">
            <v>-</v>
          </cell>
          <cell r="Z362" t="str">
            <v>-</v>
          </cell>
          <cell r="AA362" t="str">
            <v>-</v>
          </cell>
          <cell r="AB362" t="str">
            <v>-</v>
          </cell>
          <cell r="AC362" t="str">
            <v>-</v>
          </cell>
          <cell r="AD362" t="str">
            <v>-</v>
          </cell>
          <cell r="AE362" t="str">
            <v>-</v>
          </cell>
          <cell r="AF362" t="str">
            <v>-</v>
          </cell>
          <cell r="AG362" t="str">
            <v>-</v>
          </cell>
          <cell r="AH362" t="str">
            <v>-</v>
          </cell>
          <cell r="AI362" t="str">
            <v>-</v>
          </cell>
          <cell r="AJ362">
            <v>0</v>
          </cell>
          <cell r="AK362" t="str">
            <v>-</v>
          </cell>
          <cell r="AL362" t="str">
            <v>-</v>
          </cell>
          <cell r="AM362" t="str">
            <v>-</v>
          </cell>
          <cell r="AN362" t="str">
            <v>-</v>
          </cell>
          <cell r="AO362" t="str">
            <v>-</v>
          </cell>
          <cell r="AP362" t="str">
            <v>-</v>
          </cell>
          <cell r="AQ362" t="str">
            <v>-</v>
          </cell>
          <cell r="AR362" t="str">
            <v>-</v>
          </cell>
          <cell r="AS362" t="str">
            <v>-</v>
          </cell>
          <cell r="AT362" t="str">
            <v>-</v>
          </cell>
          <cell r="AU362" t="str">
            <v>-</v>
          </cell>
          <cell r="AV362" t="str">
            <v>-</v>
          </cell>
          <cell r="AW362">
            <v>1</v>
          </cell>
          <cell r="AX362" t="str">
            <v>-</v>
          </cell>
          <cell r="AY362">
            <v>5</v>
          </cell>
          <cell r="AZ362">
            <v>5</v>
          </cell>
          <cell r="BA362">
            <v>1</v>
          </cell>
          <cell r="BB362" t="str">
            <v>MO20</v>
          </cell>
          <cell r="BC362">
            <v>43</v>
          </cell>
          <cell r="BD362">
            <v>2</v>
          </cell>
          <cell r="BE362" t="str">
            <v>MO10</v>
          </cell>
          <cell r="BF362">
            <v>43</v>
          </cell>
          <cell r="BG362" t="str">
            <v>-</v>
          </cell>
          <cell r="BH362" t="str">
            <v>-</v>
          </cell>
          <cell r="BI362" t="str">
            <v>-</v>
          </cell>
          <cell r="BJ362" t="str">
            <v>-</v>
          </cell>
          <cell r="BK362" t="str">
            <v>-</v>
          </cell>
          <cell r="BL362" t="str">
            <v>-</v>
          </cell>
          <cell r="BM362" t="str">
            <v>-</v>
          </cell>
          <cell r="BN362" t="str">
            <v>-</v>
          </cell>
          <cell r="BO362" t="str">
            <v>-</v>
          </cell>
          <cell r="BP362" t="str">
            <v>-</v>
          </cell>
          <cell r="BQ362" t="str">
            <v>-</v>
          </cell>
          <cell r="BT362">
            <v>0</v>
          </cell>
          <cell r="BU362" t="str">
            <v>PDA ALCANTARILLADO SAN MIGUEL DE SEMA</v>
          </cell>
          <cell r="BW362" t="str">
            <v>Administracion, Imprevistos, Utilidad (AIU)</v>
          </cell>
          <cell r="BX362">
            <v>0.3</v>
          </cell>
          <cell r="BY362">
            <v>0</v>
          </cell>
          <cell r="BZ362">
            <v>0</v>
          </cell>
          <cell r="CA362">
            <v>0</v>
          </cell>
        </row>
        <row r="363">
          <cell r="D363" t="str">
            <v>ENTIBADOS EN MADERA TIPO 2 PARA EXCAVACIONES 1 A 7 USOS</v>
          </cell>
          <cell r="E363" t="str">
            <v>M2</v>
          </cell>
          <cell r="F363" t="str">
            <v>MG501</v>
          </cell>
          <cell r="G363">
            <v>8.5000000000000006E-2</v>
          </cell>
          <cell r="H363" t="str">
            <v>-</v>
          </cell>
          <cell r="I363" t="str">
            <v>-</v>
          </cell>
          <cell r="J363" t="str">
            <v>-</v>
          </cell>
          <cell r="K363" t="str">
            <v>-</v>
          </cell>
          <cell r="L363" t="str">
            <v>-</v>
          </cell>
          <cell r="M363" t="str">
            <v>-</v>
          </cell>
          <cell r="N363" t="str">
            <v>-</v>
          </cell>
          <cell r="O363" t="str">
            <v>-</v>
          </cell>
          <cell r="P363" t="str">
            <v>C5190</v>
          </cell>
          <cell r="Q363">
            <v>0.08</v>
          </cell>
          <cell r="R363" t="str">
            <v>IGE1172</v>
          </cell>
          <cell r="S363">
            <v>6</v>
          </cell>
          <cell r="T363" t="str">
            <v>IGE1247</v>
          </cell>
          <cell r="U363">
            <v>0.08</v>
          </cell>
          <cell r="V363" t="str">
            <v>C5192</v>
          </cell>
          <cell r="W363">
            <v>0.28000000000000003</v>
          </cell>
          <cell r="X363" t="str">
            <v>-</v>
          </cell>
          <cell r="Y363" t="str">
            <v>-</v>
          </cell>
          <cell r="Z363" t="str">
            <v>-</v>
          </cell>
          <cell r="AA363" t="str">
            <v>-</v>
          </cell>
          <cell r="AB363" t="str">
            <v>-</v>
          </cell>
          <cell r="AC363" t="str">
            <v>-</v>
          </cell>
          <cell r="AD363" t="str">
            <v>-</v>
          </cell>
          <cell r="AE363" t="str">
            <v>-</v>
          </cell>
          <cell r="AF363" t="str">
            <v>-</v>
          </cell>
          <cell r="AG363" t="str">
            <v>-</v>
          </cell>
          <cell r="AH363" t="str">
            <v>-</v>
          </cell>
          <cell r="AI363" t="str">
            <v>-</v>
          </cell>
          <cell r="AJ363">
            <v>0</v>
          </cell>
          <cell r="AK363" t="str">
            <v>-</v>
          </cell>
          <cell r="AL363" t="str">
            <v>-</v>
          </cell>
          <cell r="AM363" t="str">
            <v>-</v>
          </cell>
          <cell r="AN363" t="str">
            <v>-</v>
          </cell>
          <cell r="AO363" t="str">
            <v>-</v>
          </cell>
          <cell r="AP363" t="str">
            <v>-</v>
          </cell>
          <cell r="AQ363" t="str">
            <v>-</v>
          </cell>
          <cell r="AR363" t="str">
            <v>-</v>
          </cell>
          <cell r="AS363" t="str">
            <v>-</v>
          </cell>
          <cell r="AT363" t="str">
            <v>-</v>
          </cell>
          <cell r="AU363" t="str">
            <v>-</v>
          </cell>
          <cell r="AV363" t="str">
            <v>-</v>
          </cell>
          <cell r="AW363">
            <v>1</v>
          </cell>
          <cell r="AX363" t="str">
            <v>-</v>
          </cell>
          <cell r="AY363">
            <v>5</v>
          </cell>
          <cell r="AZ363">
            <v>5</v>
          </cell>
          <cell r="BA363">
            <v>1</v>
          </cell>
          <cell r="BB363" t="str">
            <v>MO20</v>
          </cell>
          <cell r="BC363">
            <v>17.3</v>
          </cell>
          <cell r="BD363">
            <v>3</v>
          </cell>
          <cell r="BE363" t="str">
            <v>MO10</v>
          </cell>
          <cell r="BF363">
            <v>17.3</v>
          </cell>
          <cell r="BG363" t="str">
            <v>-</v>
          </cell>
          <cell r="BH363" t="str">
            <v>-</v>
          </cell>
          <cell r="BI363" t="str">
            <v>-</v>
          </cell>
          <cell r="BJ363" t="str">
            <v>-</v>
          </cell>
          <cell r="BK363" t="str">
            <v>-</v>
          </cell>
          <cell r="BL363" t="str">
            <v>-</v>
          </cell>
          <cell r="BM363" t="str">
            <v>-</v>
          </cell>
          <cell r="BN363" t="str">
            <v>-</v>
          </cell>
          <cell r="BO363" t="str">
            <v>-</v>
          </cell>
          <cell r="BP363" t="str">
            <v>-</v>
          </cell>
          <cell r="BQ363" t="str">
            <v>-</v>
          </cell>
          <cell r="BT363">
            <v>0</v>
          </cell>
          <cell r="BU363" t="str">
            <v>pda vario</v>
          </cell>
          <cell r="BW363" t="str">
            <v>Administracion, Imprevistos, Utilidad (AIU)</v>
          </cell>
          <cell r="BX363">
            <v>0.3</v>
          </cell>
          <cell r="BY363">
            <v>0</v>
          </cell>
          <cell r="BZ363">
            <v>0</v>
          </cell>
          <cell r="CA363">
            <v>0</v>
          </cell>
        </row>
        <row r="364">
          <cell r="D364" t="str">
            <v xml:space="preserve">Entrepiso placa maciza 3000 PSI  E=0.10 mts </v>
          </cell>
          <cell r="E364" t="str">
            <v>M2</v>
          </cell>
          <cell r="F364" t="str">
            <v>-</v>
          </cell>
          <cell r="G364" t="str">
            <v>-</v>
          </cell>
          <cell r="H364" t="str">
            <v>MG519</v>
          </cell>
          <cell r="I364">
            <v>17</v>
          </cell>
          <cell r="J364" t="str">
            <v>-</v>
          </cell>
          <cell r="K364" t="str">
            <v>-</v>
          </cell>
          <cell r="L364" t="str">
            <v>-</v>
          </cell>
          <cell r="M364" t="str">
            <v>-</v>
          </cell>
          <cell r="N364" t="str">
            <v>-</v>
          </cell>
          <cell r="O364" t="str">
            <v>-</v>
          </cell>
          <cell r="P364" t="str">
            <v>IGE1096</v>
          </cell>
          <cell r="Q364">
            <v>0.11</v>
          </cell>
          <cell r="R364" t="str">
            <v>IGE1119</v>
          </cell>
          <cell r="S364">
            <v>8</v>
          </cell>
          <cell r="T364" t="str">
            <v>C5256</v>
          </cell>
          <cell r="U364">
            <v>0.3</v>
          </cell>
          <cell r="V364" t="str">
            <v>-</v>
          </cell>
          <cell r="W364" t="str">
            <v>-</v>
          </cell>
          <cell r="X364" t="str">
            <v>-</v>
          </cell>
          <cell r="Y364" t="str">
            <v>-</v>
          </cell>
          <cell r="Z364" t="str">
            <v>-</v>
          </cell>
          <cell r="AA364" t="str">
            <v>-</v>
          </cell>
          <cell r="AB364" t="str">
            <v>-</v>
          </cell>
          <cell r="AC364" t="str">
            <v>-</v>
          </cell>
          <cell r="AD364" t="str">
            <v>-</v>
          </cell>
          <cell r="AE364" t="str">
            <v>-</v>
          </cell>
          <cell r="AF364" t="str">
            <v>-</v>
          </cell>
          <cell r="AG364" t="str">
            <v>-</v>
          </cell>
          <cell r="AH364" t="str">
            <v>-</v>
          </cell>
          <cell r="AI364" t="str">
            <v>-</v>
          </cell>
          <cell r="AJ364">
            <v>0</v>
          </cell>
          <cell r="AK364" t="str">
            <v>-</v>
          </cell>
          <cell r="AL364" t="str">
            <v>-</v>
          </cell>
          <cell r="AM364" t="str">
            <v>-</v>
          </cell>
          <cell r="AN364" t="str">
            <v>-</v>
          </cell>
          <cell r="AO364" t="str">
            <v>-</v>
          </cell>
          <cell r="AP364" t="str">
            <v>-</v>
          </cell>
          <cell r="AQ364" t="str">
            <v>-</v>
          </cell>
          <cell r="AR364" t="str">
            <v>-</v>
          </cell>
          <cell r="AS364" t="str">
            <v>-</v>
          </cell>
          <cell r="AT364" t="str">
            <v>-</v>
          </cell>
          <cell r="AU364" t="str">
            <v>-</v>
          </cell>
          <cell r="AV364" t="str">
            <v>-</v>
          </cell>
          <cell r="AW364">
            <v>1</v>
          </cell>
          <cell r="AX364" t="str">
            <v>-</v>
          </cell>
          <cell r="AY364">
            <v>5</v>
          </cell>
          <cell r="AZ364">
            <v>5</v>
          </cell>
          <cell r="BA364">
            <v>1</v>
          </cell>
          <cell r="BB364" t="str">
            <v>MO13</v>
          </cell>
          <cell r="BC364">
            <v>4</v>
          </cell>
          <cell r="BD364" t="str">
            <v>-</v>
          </cell>
          <cell r="BE364" t="str">
            <v>-</v>
          </cell>
          <cell r="BF364" t="str">
            <v>-</v>
          </cell>
          <cell r="BG364" t="str">
            <v>-</v>
          </cell>
          <cell r="BH364" t="str">
            <v>-</v>
          </cell>
          <cell r="BI364" t="str">
            <v>-</v>
          </cell>
          <cell r="BJ364" t="str">
            <v>-</v>
          </cell>
          <cell r="BK364" t="str">
            <v>-</v>
          </cell>
          <cell r="BL364" t="str">
            <v>-</v>
          </cell>
          <cell r="BM364" t="str">
            <v>-</v>
          </cell>
          <cell r="BN364" t="str">
            <v>-</v>
          </cell>
          <cell r="BO364" t="str">
            <v>-</v>
          </cell>
          <cell r="BP364" t="str">
            <v>-</v>
          </cell>
          <cell r="BQ364" t="str">
            <v>-</v>
          </cell>
          <cell r="BT364">
            <v>0</v>
          </cell>
          <cell r="BW364" t="str">
            <v>Administracion, Imprevistos, Utilidad (AIU)</v>
          </cell>
          <cell r="BX364">
            <v>0.3</v>
          </cell>
          <cell r="BY364">
            <v>0</v>
          </cell>
          <cell r="BZ364">
            <v>0</v>
          </cell>
          <cell r="CA364">
            <v>0</v>
          </cell>
        </row>
        <row r="365">
          <cell r="D365" t="str">
            <v>SUMINISTRO E INSTALACIÓN TEJA DE BARRO TIPO ESPAÑOLA</v>
          </cell>
          <cell r="E365" t="str">
            <v>M2</v>
          </cell>
          <cell r="F365" t="str">
            <v>MG501</v>
          </cell>
          <cell r="G365">
            <v>0.02</v>
          </cell>
          <cell r="H365" t="str">
            <v>-</v>
          </cell>
          <cell r="I365" t="str">
            <v>-</v>
          </cell>
          <cell r="J365" t="str">
            <v>-</v>
          </cell>
          <cell r="K365" t="str">
            <v>-</v>
          </cell>
          <cell r="L365" t="str">
            <v>-</v>
          </cell>
          <cell r="M365" t="str">
            <v>-</v>
          </cell>
          <cell r="N365" t="str">
            <v>-</v>
          </cell>
          <cell r="O365" t="str">
            <v>-</v>
          </cell>
          <cell r="P365" t="str">
            <v>IGE1317</v>
          </cell>
          <cell r="Q365">
            <v>48</v>
          </cell>
          <cell r="R365" t="str">
            <v>IGE1024</v>
          </cell>
          <cell r="S365">
            <v>0.05</v>
          </cell>
          <cell r="T365" t="str">
            <v>IGE1062</v>
          </cell>
          <cell r="U365">
            <v>9.67</v>
          </cell>
          <cell r="V365" t="str">
            <v>-</v>
          </cell>
          <cell r="W365" t="str">
            <v>-</v>
          </cell>
          <cell r="X365" t="str">
            <v>-</v>
          </cell>
          <cell r="Y365" t="str">
            <v>-</v>
          </cell>
          <cell r="Z365" t="str">
            <v>-</v>
          </cell>
          <cell r="AA365" t="str">
            <v>-</v>
          </cell>
          <cell r="AB365" t="str">
            <v>-</v>
          </cell>
          <cell r="AC365" t="str">
            <v>-</v>
          </cell>
          <cell r="AD365" t="str">
            <v>-</v>
          </cell>
          <cell r="AE365" t="str">
            <v>-</v>
          </cell>
          <cell r="AF365" t="str">
            <v>-</v>
          </cell>
          <cell r="AG365" t="str">
            <v>-</v>
          </cell>
          <cell r="AH365" t="str">
            <v>-</v>
          </cell>
          <cell r="AI365" t="str">
            <v>-</v>
          </cell>
          <cell r="AJ365">
            <v>0</v>
          </cell>
          <cell r="AK365" t="str">
            <v>-</v>
          </cell>
          <cell r="AL365" t="str">
            <v>-</v>
          </cell>
          <cell r="AM365" t="str">
            <v>-</v>
          </cell>
          <cell r="AN365" t="str">
            <v>-</v>
          </cell>
          <cell r="AO365" t="str">
            <v>-</v>
          </cell>
          <cell r="AP365" t="str">
            <v>-</v>
          </cell>
          <cell r="AQ365" t="str">
            <v>-</v>
          </cell>
          <cell r="AR365" t="str">
            <v>-</v>
          </cell>
          <cell r="AS365" t="str">
            <v>-</v>
          </cell>
          <cell r="AT365" t="str">
            <v>-</v>
          </cell>
          <cell r="AU365" t="str">
            <v>-</v>
          </cell>
          <cell r="AV365" t="str">
            <v>-</v>
          </cell>
          <cell r="AW365">
            <v>1</v>
          </cell>
          <cell r="AX365" t="str">
            <v>-</v>
          </cell>
          <cell r="AY365">
            <v>5</v>
          </cell>
          <cell r="AZ365">
            <v>5</v>
          </cell>
          <cell r="BA365">
            <v>1</v>
          </cell>
          <cell r="BB365" t="str">
            <v>MO13</v>
          </cell>
          <cell r="BC365">
            <v>5.5</v>
          </cell>
          <cell r="BD365" t="str">
            <v>-</v>
          </cell>
          <cell r="BE365" t="str">
            <v>-</v>
          </cell>
          <cell r="BF365" t="str">
            <v>-</v>
          </cell>
          <cell r="BG365" t="str">
            <v>-</v>
          </cell>
          <cell r="BH365" t="str">
            <v>-</v>
          </cell>
          <cell r="BI365" t="str">
            <v>-</v>
          </cell>
          <cell r="BJ365" t="str">
            <v>-</v>
          </cell>
          <cell r="BK365" t="str">
            <v>-</v>
          </cell>
          <cell r="BL365" t="str">
            <v>-</v>
          </cell>
          <cell r="BM365" t="str">
            <v>-</v>
          </cell>
          <cell r="BN365" t="str">
            <v>-</v>
          </cell>
          <cell r="BO365" t="str">
            <v>-</v>
          </cell>
          <cell r="BP365" t="str">
            <v>-</v>
          </cell>
          <cell r="BQ365" t="str">
            <v>-</v>
          </cell>
          <cell r="BT365">
            <v>0</v>
          </cell>
          <cell r="BW365" t="str">
            <v>Administracion, Imprevistos, Utilidad (AIU)</v>
          </cell>
          <cell r="BX365">
            <v>0.3</v>
          </cell>
          <cell r="BY365">
            <v>0</v>
          </cell>
          <cell r="BZ365">
            <v>0</v>
          </cell>
          <cell r="CA365">
            <v>0</v>
          </cell>
        </row>
        <row r="366">
          <cell r="D366" t="str">
            <v>SUMINISTRO E INSTALACIÓN FLANCHE EN LAMINA</v>
          </cell>
          <cell r="E366" t="str">
            <v>M2</v>
          </cell>
          <cell r="F366" t="str">
            <v>MG501</v>
          </cell>
          <cell r="G366">
            <v>0.1</v>
          </cell>
          <cell r="H366" t="str">
            <v>-</v>
          </cell>
          <cell r="I366" t="str">
            <v>-</v>
          </cell>
          <cell r="J366" t="str">
            <v>-</v>
          </cell>
          <cell r="K366" t="str">
            <v>-</v>
          </cell>
          <cell r="L366" t="str">
            <v>-</v>
          </cell>
          <cell r="M366" t="str">
            <v>-</v>
          </cell>
          <cell r="N366" t="str">
            <v>-</v>
          </cell>
          <cell r="O366" t="str">
            <v>-</v>
          </cell>
          <cell r="P366" t="str">
            <v>IGE1153</v>
          </cell>
          <cell r="Q366">
            <v>0.2</v>
          </cell>
          <cell r="R366" t="str">
            <v>C5607</v>
          </cell>
          <cell r="S366">
            <v>0.2</v>
          </cell>
          <cell r="T366" t="str">
            <v>-</v>
          </cell>
          <cell r="U366" t="str">
            <v>-</v>
          </cell>
          <cell r="V366" t="str">
            <v>-</v>
          </cell>
          <cell r="W366" t="str">
            <v>-</v>
          </cell>
          <cell r="X366" t="str">
            <v>-</v>
          </cell>
          <cell r="Y366" t="str">
            <v>-</v>
          </cell>
          <cell r="Z366" t="str">
            <v>-</v>
          </cell>
          <cell r="AA366" t="str">
            <v>-</v>
          </cell>
          <cell r="AB366" t="str">
            <v>-</v>
          </cell>
          <cell r="AC366" t="str">
            <v>-</v>
          </cell>
          <cell r="AD366" t="str">
            <v>-</v>
          </cell>
          <cell r="AE366" t="str">
            <v>-</v>
          </cell>
          <cell r="AF366" t="str">
            <v>-</v>
          </cell>
          <cell r="AG366" t="str">
            <v>-</v>
          </cell>
          <cell r="AH366" t="str">
            <v>-</v>
          </cell>
          <cell r="AI366" t="str">
            <v>-</v>
          </cell>
          <cell r="AJ366">
            <v>0</v>
          </cell>
          <cell r="AK366" t="str">
            <v>-</v>
          </cell>
          <cell r="AL366" t="str">
            <v>-</v>
          </cell>
          <cell r="AM366" t="str">
            <v>-</v>
          </cell>
          <cell r="AN366" t="str">
            <v>-</v>
          </cell>
          <cell r="AO366" t="str">
            <v>-</v>
          </cell>
          <cell r="AP366" t="str">
            <v>-</v>
          </cell>
          <cell r="AQ366" t="str">
            <v>-</v>
          </cell>
          <cell r="AR366" t="str">
            <v>-</v>
          </cell>
          <cell r="AS366" t="str">
            <v>-</v>
          </cell>
          <cell r="AT366" t="str">
            <v>-</v>
          </cell>
          <cell r="AU366" t="str">
            <v>-</v>
          </cell>
          <cell r="AV366" t="str">
            <v>-</v>
          </cell>
          <cell r="AW366">
            <v>1</v>
          </cell>
          <cell r="AX366" t="str">
            <v>-</v>
          </cell>
          <cell r="AY366">
            <v>5</v>
          </cell>
          <cell r="AZ366">
            <v>5</v>
          </cell>
          <cell r="BA366">
            <v>1</v>
          </cell>
          <cell r="BB366" t="str">
            <v>MO13</v>
          </cell>
          <cell r="BC366">
            <v>12</v>
          </cell>
          <cell r="BD366" t="str">
            <v>-</v>
          </cell>
          <cell r="BE366" t="str">
            <v>-</v>
          </cell>
          <cell r="BF366" t="str">
            <v>-</v>
          </cell>
          <cell r="BG366" t="str">
            <v>-</v>
          </cell>
          <cell r="BH366" t="str">
            <v>-</v>
          </cell>
          <cell r="BI366" t="str">
            <v>-</v>
          </cell>
          <cell r="BJ366" t="str">
            <v>-</v>
          </cell>
          <cell r="BK366" t="str">
            <v>-</v>
          </cell>
          <cell r="BL366" t="str">
            <v>-</v>
          </cell>
          <cell r="BM366" t="str">
            <v>-</v>
          </cell>
          <cell r="BN366" t="str">
            <v>-</v>
          </cell>
          <cell r="BO366" t="str">
            <v>-</v>
          </cell>
          <cell r="BP366" t="str">
            <v>-</v>
          </cell>
          <cell r="BQ366" t="str">
            <v>-</v>
          </cell>
          <cell r="BT366">
            <v>25301</v>
          </cell>
          <cell r="BW366" t="str">
            <v>Administracion, Imprevistos, Utilidad (AIU)</v>
          </cell>
          <cell r="BX366">
            <v>0.3</v>
          </cell>
          <cell r="BY366">
            <v>0</v>
          </cell>
          <cell r="BZ366">
            <v>0</v>
          </cell>
          <cell r="CA366">
            <v>0</v>
          </cell>
        </row>
        <row r="367">
          <cell r="D367" t="str">
            <v xml:space="preserve">Entrepiso placa maciza 3000 PSI  E=0.12mts </v>
          </cell>
          <cell r="E367" t="str">
            <v>M2</v>
          </cell>
          <cell r="F367" t="str">
            <v>-</v>
          </cell>
          <cell r="G367" t="str">
            <v>-</v>
          </cell>
          <cell r="H367" t="str">
            <v>MG519</v>
          </cell>
          <cell r="I367">
            <v>17</v>
          </cell>
          <cell r="J367" t="str">
            <v>-</v>
          </cell>
          <cell r="K367" t="str">
            <v>-</v>
          </cell>
          <cell r="L367" t="str">
            <v>-</v>
          </cell>
          <cell r="M367" t="str">
            <v>-</v>
          </cell>
          <cell r="N367" t="str">
            <v>-</v>
          </cell>
          <cell r="O367" t="str">
            <v>-</v>
          </cell>
          <cell r="P367" t="str">
            <v>IGE1096</v>
          </cell>
          <cell r="Q367">
            <v>0.13200000000000001</v>
          </cell>
          <cell r="R367" t="str">
            <v>IGE1119</v>
          </cell>
          <cell r="S367">
            <v>8</v>
          </cell>
          <cell r="T367" t="str">
            <v>C5256</v>
          </cell>
          <cell r="U367">
            <v>0.3</v>
          </cell>
          <cell r="V367" t="str">
            <v>-</v>
          </cell>
          <cell r="W367" t="str">
            <v>-</v>
          </cell>
          <cell r="X367" t="str">
            <v>-</v>
          </cell>
          <cell r="Y367" t="str">
            <v>-</v>
          </cell>
          <cell r="Z367" t="str">
            <v>-</v>
          </cell>
          <cell r="AA367" t="str">
            <v>-</v>
          </cell>
          <cell r="AB367" t="str">
            <v>-</v>
          </cell>
          <cell r="AC367" t="str">
            <v>-</v>
          </cell>
          <cell r="AD367" t="str">
            <v>-</v>
          </cell>
          <cell r="AE367" t="str">
            <v>-</v>
          </cell>
          <cell r="AF367" t="str">
            <v>-</v>
          </cell>
          <cell r="AG367" t="str">
            <v>-</v>
          </cell>
          <cell r="AH367" t="str">
            <v>-</v>
          </cell>
          <cell r="AI367" t="str">
            <v>-</v>
          </cell>
          <cell r="AJ367">
            <v>0</v>
          </cell>
          <cell r="AK367" t="str">
            <v>-</v>
          </cell>
          <cell r="AL367" t="str">
            <v>-</v>
          </cell>
          <cell r="AM367" t="str">
            <v>-</v>
          </cell>
          <cell r="AN367" t="str">
            <v>-</v>
          </cell>
          <cell r="AO367" t="str">
            <v>-</v>
          </cell>
          <cell r="AP367" t="str">
            <v>-</v>
          </cell>
          <cell r="AQ367" t="str">
            <v>-</v>
          </cell>
          <cell r="AR367" t="str">
            <v>-</v>
          </cell>
          <cell r="AS367" t="str">
            <v>-</v>
          </cell>
          <cell r="AT367" t="str">
            <v>-</v>
          </cell>
          <cell r="AU367" t="str">
            <v>-</v>
          </cell>
          <cell r="AV367" t="str">
            <v>-</v>
          </cell>
          <cell r="AW367">
            <v>1</v>
          </cell>
          <cell r="AX367" t="str">
            <v>-</v>
          </cell>
          <cell r="AY367">
            <v>5</v>
          </cell>
          <cell r="AZ367">
            <v>5</v>
          </cell>
          <cell r="BA367">
            <v>1</v>
          </cell>
          <cell r="BB367" t="str">
            <v>MO13</v>
          </cell>
          <cell r="BC367">
            <v>4</v>
          </cell>
          <cell r="BD367" t="str">
            <v>-</v>
          </cell>
          <cell r="BE367" t="str">
            <v>-</v>
          </cell>
          <cell r="BF367" t="str">
            <v>-</v>
          </cell>
          <cell r="BG367" t="str">
            <v>-</v>
          </cell>
          <cell r="BH367" t="str">
            <v>-</v>
          </cell>
          <cell r="BI367" t="str">
            <v>-</v>
          </cell>
          <cell r="BJ367" t="str">
            <v>-</v>
          </cell>
          <cell r="BK367" t="str">
            <v>-</v>
          </cell>
          <cell r="BL367" t="str">
            <v>-</v>
          </cell>
          <cell r="BM367" t="str">
            <v>-</v>
          </cell>
          <cell r="BN367" t="str">
            <v>-</v>
          </cell>
          <cell r="BO367" t="str">
            <v>-</v>
          </cell>
          <cell r="BP367" t="str">
            <v>-</v>
          </cell>
          <cell r="BQ367" t="str">
            <v>-</v>
          </cell>
          <cell r="BT367">
            <v>0</v>
          </cell>
          <cell r="BW367" t="str">
            <v>Administracion, Imprevistos, Utilidad (AIU)</v>
          </cell>
          <cell r="BX367">
            <v>0.3</v>
          </cell>
          <cell r="BY367">
            <v>0</v>
          </cell>
          <cell r="BZ367">
            <v>0</v>
          </cell>
          <cell r="CA367">
            <v>0</v>
          </cell>
        </row>
        <row r="368">
          <cell r="D368" t="str">
            <v>Entrepiso placa maciza 3000 PSI  E=0.15 mts</v>
          </cell>
          <cell r="E368" t="str">
            <v>M2</v>
          </cell>
          <cell r="F368" t="str">
            <v>-</v>
          </cell>
          <cell r="G368" t="str">
            <v>-</v>
          </cell>
          <cell r="H368" t="str">
            <v>MG519</v>
          </cell>
          <cell r="I368">
            <v>17</v>
          </cell>
          <cell r="J368" t="str">
            <v>-</v>
          </cell>
          <cell r="K368" t="str">
            <v>-</v>
          </cell>
          <cell r="L368" t="str">
            <v>-</v>
          </cell>
          <cell r="M368" t="str">
            <v>-</v>
          </cell>
          <cell r="N368" t="str">
            <v>-</v>
          </cell>
          <cell r="O368" t="str">
            <v>-</v>
          </cell>
          <cell r="P368" t="str">
            <v>IGE1096</v>
          </cell>
          <cell r="Q368">
            <v>0.16</v>
          </cell>
          <cell r="R368" t="str">
            <v>IGE1119</v>
          </cell>
          <cell r="S368">
            <v>24</v>
          </cell>
          <cell r="T368" t="str">
            <v>C5256</v>
          </cell>
          <cell r="U368">
            <v>0.3</v>
          </cell>
          <cell r="V368" t="str">
            <v>-</v>
          </cell>
          <cell r="W368" t="str">
            <v>-</v>
          </cell>
          <cell r="X368" t="str">
            <v>-</v>
          </cell>
          <cell r="Y368" t="str">
            <v>-</v>
          </cell>
          <cell r="Z368" t="str">
            <v>-</v>
          </cell>
          <cell r="AA368" t="str">
            <v>-</v>
          </cell>
          <cell r="AB368" t="str">
            <v>-</v>
          </cell>
          <cell r="AC368" t="str">
            <v>-</v>
          </cell>
          <cell r="AD368" t="str">
            <v>-</v>
          </cell>
          <cell r="AE368" t="str">
            <v>-</v>
          </cell>
          <cell r="AF368" t="str">
            <v>-</v>
          </cell>
          <cell r="AG368" t="str">
            <v>-</v>
          </cell>
          <cell r="AH368" t="str">
            <v>-</v>
          </cell>
          <cell r="AI368" t="str">
            <v>-</v>
          </cell>
          <cell r="AJ368">
            <v>0</v>
          </cell>
          <cell r="AK368" t="str">
            <v>-</v>
          </cell>
          <cell r="AL368" t="str">
            <v>-</v>
          </cell>
          <cell r="AM368" t="str">
            <v>-</v>
          </cell>
          <cell r="AN368" t="str">
            <v>-</v>
          </cell>
          <cell r="AO368" t="str">
            <v>-</v>
          </cell>
          <cell r="AP368" t="str">
            <v>-</v>
          </cell>
          <cell r="AQ368" t="str">
            <v>-</v>
          </cell>
          <cell r="AR368" t="str">
            <v>-</v>
          </cell>
          <cell r="AS368" t="str">
            <v>-</v>
          </cell>
          <cell r="AT368" t="str">
            <v>-</v>
          </cell>
          <cell r="AU368" t="str">
            <v>-</v>
          </cell>
          <cell r="AV368" t="str">
            <v>-</v>
          </cell>
          <cell r="AW368">
            <v>1</v>
          </cell>
          <cell r="AX368" t="str">
            <v>-</v>
          </cell>
          <cell r="AY368">
            <v>5</v>
          </cell>
          <cell r="AZ368">
            <v>5</v>
          </cell>
          <cell r="BA368">
            <v>1</v>
          </cell>
          <cell r="BB368" t="str">
            <v>MO13</v>
          </cell>
          <cell r="BC368">
            <v>2.5</v>
          </cell>
          <cell r="BD368" t="str">
            <v>-</v>
          </cell>
          <cell r="BE368" t="str">
            <v>-</v>
          </cell>
          <cell r="BF368" t="str">
            <v>-</v>
          </cell>
          <cell r="BG368" t="str">
            <v>-</v>
          </cell>
          <cell r="BH368" t="str">
            <v>-</v>
          </cell>
          <cell r="BI368" t="str">
            <v>-</v>
          </cell>
          <cell r="BJ368" t="str">
            <v>-</v>
          </cell>
          <cell r="BK368" t="str">
            <v>-</v>
          </cell>
          <cell r="BL368" t="str">
            <v>-</v>
          </cell>
          <cell r="BM368" t="str">
            <v>-</v>
          </cell>
          <cell r="BN368" t="str">
            <v>-</v>
          </cell>
          <cell r="BO368" t="str">
            <v>-</v>
          </cell>
          <cell r="BP368" t="str">
            <v>-</v>
          </cell>
          <cell r="BQ368" t="str">
            <v>-</v>
          </cell>
          <cell r="BT368">
            <v>0</v>
          </cell>
          <cell r="BW368" t="str">
            <v>Administracion, Imprevistos, Utilidad (AIU)</v>
          </cell>
          <cell r="BX368">
            <v>0.3</v>
          </cell>
          <cell r="BY368">
            <v>0</v>
          </cell>
          <cell r="BZ368">
            <v>0</v>
          </cell>
          <cell r="CA368">
            <v>0</v>
          </cell>
        </row>
        <row r="369">
          <cell r="D369" t="str">
            <v xml:space="preserve">Escalera pasos en acero Ø 3/4" L= 2,00  m  5 pasos </v>
          </cell>
          <cell r="E369" t="str">
            <v>ML</v>
          </cell>
          <cell r="F369" t="str">
            <v>MG501</v>
          </cell>
          <cell r="G369">
            <v>0.1</v>
          </cell>
          <cell r="H369" t="str">
            <v>MG508</v>
          </cell>
          <cell r="I369">
            <v>0.25</v>
          </cell>
          <cell r="J369" t="str">
            <v>-</v>
          </cell>
          <cell r="K369" t="str">
            <v>-</v>
          </cell>
          <cell r="L369" t="str">
            <v>-</v>
          </cell>
          <cell r="M369" t="str">
            <v>-</v>
          </cell>
          <cell r="N369" t="str">
            <v>-</v>
          </cell>
          <cell r="O369" t="str">
            <v>-</v>
          </cell>
          <cell r="P369" t="str">
            <v>IGE1008</v>
          </cell>
          <cell r="Q369">
            <v>22.349999999999998</v>
          </cell>
          <cell r="R369" t="str">
            <v>IGE1207</v>
          </cell>
          <cell r="S369">
            <v>0.1</v>
          </cell>
          <cell r="T369" t="str">
            <v>IGE1280</v>
          </cell>
          <cell r="U369">
            <v>1</v>
          </cell>
          <cell r="V369" t="str">
            <v>-</v>
          </cell>
          <cell r="W369" t="str">
            <v>-</v>
          </cell>
          <cell r="X369" t="str">
            <v>-</v>
          </cell>
          <cell r="Y369" t="str">
            <v>-</v>
          </cell>
          <cell r="Z369" t="str">
            <v>-</v>
          </cell>
          <cell r="AA369" t="str">
            <v>-</v>
          </cell>
          <cell r="AB369" t="str">
            <v>-</v>
          </cell>
          <cell r="AC369" t="str">
            <v>-</v>
          </cell>
          <cell r="AD369" t="str">
            <v>-</v>
          </cell>
          <cell r="AE369" t="str">
            <v>-</v>
          </cell>
          <cell r="AF369" t="str">
            <v>-</v>
          </cell>
          <cell r="AG369" t="str">
            <v>-</v>
          </cell>
          <cell r="AH369" t="str">
            <v>-</v>
          </cell>
          <cell r="AI369" t="str">
            <v>-</v>
          </cell>
          <cell r="AJ369">
            <v>0</v>
          </cell>
          <cell r="AK369" t="str">
            <v>-</v>
          </cell>
          <cell r="AL369" t="str">
            <v>-</v>
          </cell>
          <cell r="AM369" t="str">
            <v>-</v>
          </cell>
          <cell r="AN369" t="str">
            <v>-</v>
          </cell>
          <cell r="AO369" t="str">
            <v>-</v>
          </cell>
          <cell r="AP369" t="str">
            <v>-</v>
          </cell>
          <cell r="AQ369" t="str">
            <v>-</v>
          </cell>
          <cell r="AR369" t="str">
            <v>-</v>
          </cell>
          <cell r="AS369" t="str">
            <v>-</v>
          </cell>
          <cell r="AT369" t="str">
            <v>-</v>
          </cell>
          <cell r="AU369" t="str">
            <v>-</v>
          </cell>
          <cell r="AV369" t="str">
            <v>-</v>
          </cell>
          <cell r="AW369">
            <v>1</v>
          </cell>
          <cell r="AX369" t="str">
            <v>-</v>
          </cell>
          <cell r="AY369">
            <v>5</v>
          </cell>
          <cell r="AZ369">
            <v>5</v>
          </cell>
          <cell r="BA369">
            <v>1</v>
          </cell>
          <cell r="BB369" t="str">
            <v>MO20</v>
          </cell>
          <cell r="BC369">
            <v>5</v>
          </cell>
          <cell r="BD369">
            <v>1</v>
          </cell>
          <cell r="BE369" t="str">
            <v>MO10</v>
          </cell>
          <cell r="BF369">
            <v>5</v>
          </cell>
          <cell r="BG369" t="str">
            <v>-</v>
          </cell>
          <cell r="BH369" t="str">
            <v>-</v>
          </cell>
          <cell r="BI369" t="str">
            <v>-</v>
          </cell>
          <cell r="BJ369" t="str">
            <v>-</v>
          </cell>
          <cell r="BK369" t="str">
            <v>-</v>
          </cell>
          <cell r="BL369" t="str">
            <v>-</v>
          </cell>
          <cell r="BM369" t="str">
            <v>-</v>
          </cell>
          <cell r="BN369" t="str">
            <v>-</v>
          </cell>
          <cell r="BO369" t="str">
            <v>-</v>
          </cell>
          <cell r="BP369" t="str">
            <v>MO25</v>
          </cell>
          <cell r="BQ369">
            <v>0.45</v>
          </cell>
          <cell r="BT369">
            <v>0</v>
          </cell>
          <cell r="BW369" t="str">
            <v>Administracion, Imprevistos, Utilidad (AIU)</v>
          </cell>
          <cell r="BX369">
            <v>0.3</v>
          </cell>
          <cell r="BY369">
            <v>0</v>
          </cell>
          <cell r="BZ369">
            <v>0</v>
          </cell>
          <cell r="CA369">
            <v>0</v>
          </cell>
        </row>
        <row r="370">
          <cell r="D370" t="str">
            <v xml:space="preserve">Escalera pasos en acero Ø 3/4" L= 2,33  m  7 pasos </v>
          </cell>
          <cell r="E370" t="str">
            <v>ML</v>
          </cell>
          <cell r="F370" t="str">
            <v>MG501</v>
          </cell>
          <cell r="G370">
            <v>0.1</v>
          </cell>
          <cell r="H370" t="str">
            <v>MG508</v>
          </cell>
          <cell r="I370">
            <v>0.25</v>
          </cell>
          <cell r="J370" t="str">
            <v>-</v>
          </cell>
          <cell r="K370" t="str">
            <v>-</v>
          </cell>
          <cell r="L370" t="str">
            <v>-</v>
          </cell>
          <cell r="M370" t="str">
            <v>-</v>
          </cell>
          <cell r="N370" t="str">
            <v>-</v>
          </cell>
          <cell r="O370" t="str">
            <v>-</v>
          </cell>
          <cell r="P370" t="str">
            <v>IGE1008</v>
          </cell>
          <cell r="Q370">
            <v>35.979999999999997</v>
          </cell>
          <cell r="R370" t="str">
            <v>IGE1207</v>
          </cell>
          <cell r="S370">
            <v>0.14000000000000001</v>
          </cell>
          <cell r="T370" t="str">
            <v>IGE1280</v>
          </cell>
          <cell r="U370">
            <v>1</v>
          </cell>
          <cell r="V370" t="str">
            <v>-</v>
          </cell>
          <cell r="W370" t="str">
            <v>-</v>
          </cell>
          <cell r="X370" t="str">
            <v>-</v>
          </cell>
          <cell r="Y370" t="str">
            <v>-</v>
          </cell>
          <cell r="Z370" t="str">
            <v>-</v>
          </cell>
          <cell r="AA370" t="str">
            <v>-</v>
          </cell>
          <cell r="AB370" t="str">
            <v>-</v>
          </cell>
          <cell r="AC370" t="str">
            <v>-</v>
          </cell>
          <cell r="AD370" t="str">
            <v>-</v>
          </cell>
          <cell r="AE370" t="str">
            <v>-</v>
          </cell>
          <cell r="AF370" t="str">
            <v>-</v>
          </cell>
          <cell r="AG370" t="str">
            <v>-</v>
          </cell>
          <cell r="AH370" t="str">
            <v>-</v>
          </cell>
          <cell r="AI370" t="str">
            <v>-</v>
          </cell>
          <cell r="AJ370">
            <v>0</v>
          </cell>
          <cell r="AK370" t="str">
            <v>-</v>
          </cell>
          <cell r="AL370" t="str">
            <v>-</v>
          </cell>
          <cell r="AM370" t="str">
            <v>-</v>
          </cell>
          <cell r="AN370" t="str">
            <v>-</v>
          </cell>
          <cell r="AO370" t="str">
            <v>-</v>
          </cell>
          <cell r="AP370" t="str">
            <v>-</v>
          </cell>
          <cell r="AQ370" t="str">
            <v>-</v>
          </cell>
          <cell r="AR370" t="str">
            <v>-</v>
          </cell>
          <cell r="AS370" t="str">
            <v>-</v>
          </cell>
          <cell r="AT370" t="str">
            <v>-</v>
          </cell>
          <cell r="AU370" t="str">
            <v>-</v>
          </cell>
          <cell r="AV370" t="str">
            <v>-</v>
          </cell>
          <cell r="AW370">
            <v>1</v>
          </cell>
          <cell r="AX370" t="str">
            <v>-</v>
          </cell>
          <cell r="AY370">
            <v>5</v>
          </cell>
          <cell r="AZ370">
            <v>5</v>
          </cell>
          <cell r="BA370">
            <v>1</v>
          </cell>
          <cell r="BB370" t="str">
            <v>MO20</v>
          </cell>
          <cell r="BC370">
            <v>5</v>
          </cell>
          <cell r="BD370">
            <v>1</v>
          </cell>
          <cell r="BE370" t="str">
            <v>MO10</v>
          </cell>
          <cell r="BF370">
            <v>5</v>
          </cell>
          <cell r="BG370" t="str">
            <v>-</v>
          </cell>
          <cell r="BH370" t="str">
            <v>-</v>
          </cell>
          <cell r="BI370" t="str">
            <v>-</v>
          </cell>
          <cell r="BJ370" t="str">
            <v>-</v>
          </cell>
          <cell r="BK370" t="str">
            <v>-</v>
          </cell>
          <cell r="BL370" t="str">
            <v>-</v>
          </cell>
          <cell r="BM370" t="str">
            <v>-</v>
          </cell>
          <cell r="BN370" t="str">
            <v>-</v>
          </cell>
          <cell r="BO370" t="str">
            <v>-</v>
          </cell>
          <cell r="BP370" t="str">
            <v>MO25</v>
          </cell>
          <cell r="BQ370">
            <v>0.45</v>
          </cell>
          <cell r="BT370">
            <v>0</v>
          </cell>
          <cell r="BW370" t="str">
            <v>Administracion, Imprevistos, Utilidad (AIU)</v>
          </cell>
          <cell r="BX370">
            <v>0.3</v>
          </cell>
          <cell r="BY370">
            <v>0</v>
          </cell>
          <cell r="BZ370">
            <v>0</v>
          </cell>
          <cell r="CA370">
            <v>0</v>
          </cell>
        </row>
        <row r="371">
          <cell r="D371" t="str">
            <v>Escalera de gato en Ø5/8" (7 pasos)</v>
          </cell>
          <cell r="E371" t="str">
            <v>ML</v>
          </cell>
          <cell r="F371" t="str">
            <v>MG501</v>
          </cell>
          <cell r="G371">
            <v>0.05</v>
          </cell>
          <cell r="H371" t="str">
            <v>MG508</v>
          </cell>
          <cell r="I371">
            <v>0.5</v>
          </cell>
          <cell r="J371" t="str">
            <v>-</v>
          </cell>
          <cell r="K371" t="str">
            <v>-</v>
          </cell>
          <cell r="L371" t="str">
            <v>-</v>
          </cell>
          <cell r="M371" t="str">
            <v>-</v>
          </cell>
          <cell r="N371" t="str">
            <v>-</v>
          </cell>
          <cell r="O371" t="str">
            <v>-</v>
          </cell>
          <cell r="P371" t="str">
            <v>IGE1008</v>
          </cell>
          <cell r="Q371">
            <v>18</v>
          </cell>
          <cell r="R371" t="str">
            <v>IGE1207</v>
          </cell>
          <cell r="S371">
            <v>0.2</v>
          </cell>
          <cell r="T371" t="str">
            <v>IGE1280</v>
          </cell>
          <cell r="U371">
            <v>1.6</v>
          </cell>
          <cell r="V371" t="str">
            <v>-</v>
          </cell>
          <cell r="W371" t="str">
            <v>-</v>
          </cell>
          <cell r="X371" t="str">
            <v>-</v>
          </cell>
          <cell r="Y371" t="str">
            <v>-</v>
          </cell>
          <cell r="Z371" t="str">
            <v>-</v>
          </cell>
          <cell r="AA371" t="str">
            <v>-</v>
          </cell>
          <cell r="AB371" t="str">
            <v>-</v>
          </cell>
          <cell r="AC371" t="str">
            <v>-</v>
          </cell>
          <cell r="AD371" t="str">
            <v>-</v>
          </cell>
          <cell r="AE371" t="str">
            <v>-</v>
          </cell>
          <cell r="AF371" t="str">
            <v>-</v>
          </cell>
          <cell r="AG371" t="str">
            <v>-</v>
          </cell>
          <cell r="AH371" t="str">
            <v>-</v>
          </cell>
          <cell r="AI371" t="str">
            <v>-</v>
          </cell>
          <cell r="AJ371">
            <v>0</v>
          </cell>
          <cell r="AK371" t="str">
            <v>-</v>
          </cell>
          <cell r="AL371" t="str">
            <v>-</v>
          </cell>
          <cell r="AM371" t="str">
            <v>-</v>
          </cell>
          <cell r="AN371" t="str">
            <v>-</v>
          </cell>
          <cell r="AO371" t="str">
            <v>-</v>
          </cell>
          <cell r="AP371" t="str">
            <v>-</v>
          </cell>
          <cell r="AQ371" t="str">
            <v>-</v>
          </cell>
          <cell r="AR371" t="str">
            <v>-</v>
          </cell>
          <cell r="AS371" t="str">
            <v>-</v>
          </cell>
          <cell r="AT371" t="str">
            <v>-</v>
          </cell>
          <cell r="AU371" t="str">
            <v>-</v>
          </cell>
          <cell r="AV371" t="str">
            <v>-</v>
          </cell>
          <cell r="AW371">
            <v>1</v>
          </cell>
          <cell r="AX371" t="str">
            <v>-</v>
          </cell>
          <cell r="AY371">
            <v>5</v>
          </cell>
          <cell r="AZ371">
            <v>5</v>
          </cell>
          <cell r="BA371">
            <v>1</v>
          </cell>
          <cell r="BB371" t="str">
            <v>MO20</v>
          </cell>
          <cell r="BC371">
            <v>8</v>
          </cell>
          <cell r="BD371">
            <v>1</v>
          </cell>
          <cell r="BE371" t="str">
            <v>MO10</v>
          </cell>
          <cell r="BF371">
            <v>8</v>
          </cell>
          <cell r="BG371" t="str">
            <v>-</v>
          </cell>
          <cell r="BH371" t="str">
            <v>-</v>
          </cell>
          <cell r="BI371" t="str">
            <v>-</v>
          </cell>
          <cell r="BJ371" t="str">
            <v>-</v>
          </cell>
          <cell r="BK371" t="str">
            <v>-</v>
          </cell>
          <cell r="BL371" t="str">
            <v>-</v>
          </cell>
          <cell r="BM371" t="str">
            <v>-</v>
          </cell>
          <cell r="BN371" t="str">
            <v>-</v>
          </cell>
          <cell r="BO371" t="str">
            <v>-</v>
          </cell>
          <cell r="BP371" t="str">
            <v>-</v>
          </cell>
          <cell r="BQ371" t="str">
            <v>-</v>
          </cell>
          <cell r="BT371">
            <v>0</v>
          </cell>
          <cell r="BW371" t="str">
            <v>Administracion, Imprevistos, Utilidad (AIU)</v>
          </cell>
          <cell r="BX371">
            <v>0.3</v>
          </cell>
          <cell r="BY371">
            <v>0</v>
          </cell>
          <cell r="BZ371">
            <v>0</v>
          </cell>
          <cell r="CA371">
            <v>0</v>
          </cell>
        </row>
        <row r="372">
          <cell r="D372" t="str">
            <v>Suministro e instalación de escalones en varilla de 1 3/4" pintados con dos manos de pintura anticorrosiva</v>
          </cell>
          <cell r="E372" t="str">
            <v>kg</v>
          </cell>
          <cell r="F372" t="str">
            <v>MG501</v>
          </cell>
          <cell r="G372">
            <v>0.05</v>
          </cell>
          <cell r="H372" t="str">
            <v>MG508</v>
          </cell>
          <cell r="I372">
            <v>4</v>
          </cell>
          <cell r="J372" t="str">
            <v>-</v>
          </cell>
          <cell r="K372" t="str">
            <v>-</v>
          </cell>
          <cell r="L372" t="str">
            <v>-</v>
          </cell>
          <cell r="M372" t="str">
            <v>-</v>
          </cell>
          <cell r="N372" t="str">
            <v>-</v>
          </cell>
          <cell r="O372" t="str">
            <v>-</v>
          </cell>
          <cell r="P372" t="str">
            <v>IGE1008</v>
          </cell>
          <cell r="Q372">
            <v>2</v>
          </cell>
          <cell r="R372" t="str">
            <v>IGE1207</v>
          </cell>
          <cell r="S372">
            <v>0.2</v>
          </cell>
          <cell r="T372" t="str">
            <v>IGE1280</v>
          </cell>
          <cell r="U372">
            <v>0.8</v>
          </cell>
          <cell r="V372" t="str">
            <v>-</v>
          </cell>
          <cell r="W372" t="str">
            <v>-</v>
          </cell>
          <cell r="X372" t="str">
            <v>-</v>
          </cell>
          <cell r="Y372" t="str">
            <v>-</v>
          </cell>
          <cell r="Z372" t="str">
            <v>-</v>
          </cell>
          <cell r="AA372" t="str">
            <v>-</v>
          </cell>
          <cell r="AB372" t="str">
            <v>-</v>
          </cell>
          <cell r="AC372" t="str">
            <v>-</v>
          </cell>
          <cell r="AD372" t="str">
            <v>-</v>
          </cell>
          <cell r="AE372" t="str">
            <v>-</v>
          </cell>
          <cell r="AF372" t="str">
            <v>-</v>
          </cell>
          <cell r="AG372" t="str">
            <v>-</v>
          </cell>
          <cell r="AH372" t="str">
            <v>-</v>
          </cell>
          <cell r="AI372" t="str">
            <v>-</v>
          </cell>
          <cell r="AJ372">
            <v>0</v>
          </cell>
          <cell r="AK372" t="str">
            <v>-</v>
          </cell>
          <cell r="AL372" t="str">
            <v>-</v>
          </cell>
          <cell r="AM372" t="str">
            <v>-</v>
          </cell>
          <cell r="AN372" t="str">
            <v>-</v>
          </cell>
          <cell r="AO372" t="str">
            <v>-</v>
          </cell>
          <cell r="AP372" t="str">
            <v>-</v>
          </cell>
          <cell r="AQ372" t="str">
            <v>-</v>
          </cell>
          <cell r="AR372" t="str">
            <v>-</v>
          </cell>
          <cell r="AS372" t="str">
            <v>-</v>
          </cell>
          <cell r="AT372" t="str">
            <v>-</v>
          </cell>
          <cell r="AU372" t="str">
            <v>-</v>
          </cell>
          <cell r="AV372" t="str">
            <v>-</v>
          </cell>
          <cell r="AW372">
            <v>1</v>
          </cell>
          <cell r="AX372" t="str">
            <v>-</v>
          </cell>
          <cell r="AY372">
            <v>5</v>
          </cell>
          <cell r="AZ372">
            <v>5</v>
          </cell>
          <cell r="BA372">
            <v>1</v>
          </cell>
          <cell r="BB372" t="str">
            <v>MO20</v>
          </cell>
          <cell r="BC372">
            <v>40</v>
          </cell>
          <cell r="BD372">
            <v>1</v>
          </cell>
          <cell r="BE372" t="str">
            <v>MO10</v>
          </cell>
          <cell r="BF372">
            <v>40</v>
          </cell>
          <cell r="BG372" t="str">
            <v>-</v>
          </cell>
          <cell r="BH372" t="str">
            <v>-</v>
          </cell>
          <cell r="BI372" t="str">
            <v>-</v>
          </cell>
          <cell r="BJ372" t="str">
            <v>-</v>
          </cell>
          <cell r="BK372" t="str">
            <v>-</v>
          </cell>
          <cell r="BL372" t="str">
            <v>-</v>
          </cell>
          <cell r="BM372" t="str">
            <v>-</v>
          </cell>
          <cell r="BN372" t="str">
            <v>-</v>
          </cell>
          <cell r="BO372" t="str">
            <v>-</v>
          </cell>
          <cell r="BP372" t="str">
            <v>-</v>
          </cell>
          <cell r="BQ372" t="str">
            <v>-</v>
          </cell>
          <cell r="BT372">
            <v>0</v>
          </cell>
          <cell r="BW372" t="str">
            <v>Administracion, Imprevistos, Utilidad (AIU)</v>
          </cell>
          <cell r="BX372">
            <v>0.3</v>
          </cell>
          <cell r="BY372">
            <v>0</v>
          </cell>
          <cell r="BZ372">
            <v>0</v>
          </cell>
          <cell r="CA372">
            <v>0</v>
          </cell>
        </row>
        <row r="373">
          <cell r="D373" t="str">
            <v xml:space="preserve">ESCALERAS DE ACCESO (1.6ML) </v>
          </cell>
          <cell r="E373" t="str">
            <v>UND</v>
          </cell>
          <cell r="F373" t="str">
            <v>MG501</v>
          </cell>
          <cell r="G373">
            <v>0.1</v>
          </cell>
          <cell r="H373" t="str">
            <v>MG508</v>
          </cell>
          <cell r="I373">
            <v>0.625</v>
          </cell>
          <cell r="J373" t="str">
            <v>-</v>
          </cell>
          <cell r="K373" t="str">
            <v>-</v>
          </cell>
          <cell r="L373" t="str">
            <v>-</v>
          </cell>
          <cell r="M373" t="str">
            <v>-</v>
          </cell>
          <cell r="N373" t="str">
            <v>-</v>
          </cell>
          <cell r="O373" t="str">
            <v>-</v>
          </cell>
          <cell r="P373" t="str">
            <v>C5597</v>
          </cell>
          <cell r="Q373">
            <v>1.6</v>
          </cell>
          <cell r="R373" t="str">
            <v>IGE1280</v>
          </cell>
          <cell r="S373">
            <v>0.8</v>
          </cell>
          <cell r="T373" t="str">
            <v>-</v>
          </cell>
          <cell r="U373" t="str">
            <v>-</v>
          </cell>
          <cell r="V373" t="str">
            <v>-</v>
          </cell>
          <cell r="W373" t="str">
            <v>-</v>
          </cell>
          <cell r="X373" t="str">
            <v>-</v>
          </cell>
          <cell r="Y373" t="str">
            <v>-</v>
          </cell>
          <cell r="Z373" t="str">
            <v>-</v>
          </cell>
          <cell r="AA373" t="str">
            <v>-</v>
          </cell>
          <cell r="AB373" t="str">
            <v>-</v>
          </cell>
          <cell r="AC373" t="str">
            <v>-</v>
          </cell>
          <cell r="AD373" t="str">
            <v>-</v>
          </cell>
          <cell r="AE373" t="str">
            <v>-</v>
          </cell>
          <cell r="AF373" t="str">
            <v>-</v>
          </cell>
          <cell r="AG373" t="str">
            <v>-</v>
          </cell>
          <cell r="AH373" t="str">
            <v>-</v>
          </cell>
          <cell r="AI373" t="str">
            <v>-</v>
          </cell>
          <cell r="AJ373">
            <v>0</v>
          </cell>
          <cell r="AK373" t="str">
            <v>-</v>
          </cell>
          <cell r="AL373" t="str">
            <v>-</v>
          </cell>
          <cell r="AM373" t="str">
            <v>-</v>
          </cell>
          <cell r="AN373" t="str">
            <v>-</v>
          </cell>
          <cell r="AO373" t="str">
            <v>-</v>
          </cell>
          <cell r="AP373" t="str">
            <v>-</v>
          </cell>
          <cell r="AQ373" t="str">
            <v>-</v>
          </cell>
          <cell r="AR373" t="str">
            <v>-</v>
          </cell>
          <cell r="AS373" t="str">
            <v>-</v>
          </cell>
          <cell r="AT373" t="str">
            <v>-</v>
          </cell>
          <cell r="AU373" t="str">
            <v>-</v>
          </cell>
          <cell r="AV373" t="str">
            <v>-</v>
          </cell>
          <cell r="AW373">
            <v>1</v>
          </cell>
          <cell r="AX373" t="str">
            <v>-</v>
          </cell>
          <cell r="AY373">
            <v>5</v>
          </cell>
          <cell r="AZ373">
            <v>5</v>
          </cell>
          <cell r="BA373">
            <v>1</v>
          </cell>
          <cell r="BB373" t="str">
            <v>MO20</v>
          </cell>
          <cell r="BC373">
            <v>5</v>
          </cell>
          <cell r="BD373">
            <v>1</v>
          </cell>
          <cell r="BE373" t="str">
            <v>MO10</v>
          </cell>
          <cell r="BF373">
            <v>5</v>
          </cell>
          <cell r="BG373" t="str">
            <v>-</v>
          </cell>
          <cell r="BH373" t="str">
            <v>-</v>
          </cell>
          <cell r="BI373" t="str">
            <v>-</v>
          </cell>
          <cell r="BJ373" t="str">
            <v>-</v>
          </cell>
          <cell r="BK373" t="str">
            <v>-</v>
          </cell>
          <cell r="BL373" t="str">
            <v>-</v>
          </cell>
          <cell r="BM373" t="str">
            <v>-</v>
          </cell>
          <cell r="BN373" t="str">
            <v>-</v>
          </cell>
          <cell r="BO373" t="str">
            <v>-</v>
          </cell>
          <cell r="BP373" t="str">
            <v>MO25</v>
          </cell>
          <cell r="BQ373">
            <v>0.4</v>
          </cell>
          <cell r="BW373" t="str">
            <v>Administracion, Imprevistos, Utilidad (AIU)</v>
          </cell>
          <cell r="BX373">
            <v>0.3</v>
          </cell>
          <cell r="BY373">
            <v>0</v>
          </cell>
          <cell r="BZ373">
            <v>0</v>
          </cell>
          <cell r="CA373">
            <v>0</v>
          </cell>
        </row>
        <row r="374">
          <cell r="D374" t="str">
            <v xml:space="preserve">ESCALERAS DE ACCESO (10ML) </v>
          </cell>
          <cell r="E374" t="str">
            <v>UND</v>
          </cell>
          <cell r="F374" t="str">
            <v>MG501</v>
          </cell>
          <cell r="G374">
            <v>0.1</v>
          </cell>
          <cell r="H374" t="str">
            <v>MG508</v>
          </cell>
          <cell r="I374">
            <v>0.1</v>
          </cell>
          <cell r="J374" t="str">
            <v>-</v>
          </cell>
          <cell r="K374" t="str">
            <v>-</v>
          </cell>
          <cell r="L374" t="str">
            <v>-</v>
          </cell>
          <cell r="M374" t="str">
            <v>-</v>
          </cell>
          <cell r="N374" t="str">
            <v>-</v>
          </cell>
          <cell r="O374" t="str">
            <v>-</v>
          </cell>
          <cell r="P374" t="str">
            <v>C5597</v>
          </cell>
          <cell r="Q374">
            <v>10</v>
          </cell>
          <cell r="R374" t="str">
            <v>IGE1280</v>
          </cell>
          <cell r="S374">
            <v>5</v>
          </cell>
          <cell r="T374" t="str">
            <v>-</v>
          </cell>
          <cell r="U374" t="str">
            <v>-</v>
          </cell>
          <cell r="V374" t="str">
            <v>-</v>
          </cell>
          <cell r="W374" t="str">
            <v>-</v>
          </cell>
          <cell r="X374" t="str">
            <v>-</v>
          </cell>
          <cell r="Y374" t="str">
            <v>-</v>
          </cell>
          <cell r="Z374" t="str">
            <v>-</v>
          </cell>
          <cell r="AA374" t="str">
            <v>-</v>
          </cell>
          <cell r="AB374" t="str">
            <v>-</v>
          </cell>
          <cell r="AC374" t="str">
            <v>-</v>
          </cell>
          <cell r="AD374" t="str">
            <v>-</v>
          </cell>
          <cell r="AE374" t="str">
            <v>-</v>
          </cell>
          <cell r="AF374" t="str">
            <v>-</v>
          </cell>
          <cell r="AG374" t="str">
            <v>-</v>
          </cell>
          <cell r="AH374" t="str">
            <v>-</v>
          </cell>
          <cell r="AI374" t="str">
            <v>-</v>
          </cell>
          <cell r="AJ374">
            <v>0</v>
          </cell>
          <cell r="AK374" t="str">
            <v>-</v>
          </cell>
          <cell r="AL374" t="str">
            <v>-</v>
          </cell>
          <cell r="AM374" t="str">
            <v>-</v>
          </cell>
          <cell r="AN374" t="str">
            <v>-</v>
          </cell>
          <cell r="AO374" t="str">
            <v>-</v>
          </cell>
          <cell r="AP374" t="str">
            <v>-</v>
          </cell>
          <cell r="AQ374" t="str">
            <v>-</v>
          </cell>
          <cell r="AR374" t="str">
            <v>-</v>
          </cell>
          <cell r="AS374" t="str">
            <v>-</v>
          </cell>
          <cell r="AT374" t="str">
            <v>-</v>
          </cell>
          <cell r="AU374" t="str">
            <v>-</v>
          </cell>
          <cell r="AV374" t="str">
            <v>-</v>
          </cell>
          <cell r="AW374">
            <v>1</v>
          </cell>
          <cell r="AX374" t="str">
            <v>-</v>
          </cell>
          <cell r="AY374">
            <v>5</v>
          </cell>
          <cell r="AZ374">
            <v>5</v>
          </cell>
          <cell r="BA374">
            <v>1</v>
          </cell>
          <cell r="BB374" t="str">
            <v>MO20</v>
          </cell>
          <cell r="BC374">
            <v>0.8</v>
          </cell>
          <cell r="BD374">
            <v>1</v>
          </cell>
          <cell r="BE374" t="str">
            <v>MO10</v>
          </cell>
          <cell r="BF374">
            <v>0.8</v>
          </cell>
          <cell r="BG374" t="str">
            <v>-</v>
          </cell>
          <cell r="BH374" t="str">
            <v>-</v>
          </cell>
          <cell r="BI374" t="str">
            <v>-</v>
          </cell>
          <cell r="BJ374" t="str">
            <v>-</v>
          </cell>
          <cell r="BK374" t="str">
            <v>-</v>
          </cell>
          <cell r="BL374" t="str">
            <v>-</v>
          </cell>
          <cell r="BM374" t="str">
            <v>-</v>
          </cell>
          <cell r="BN374" t="str">
            <v>-</v>
          </cell>
          <cell r="BO374" t="str">
            <v>-</v>
          </cell>
          <cell r="BP374" t="str">
            <v>MO25</v>
          </cell>
          <cell r="BQ374">
            <v>0.4</v>
          </cell>
          <cell r="BW374" t="str">
            <v>Administracion, Imprevistos, Utilidad (AIU)</v>
          </cell>
          <cell r="BX374">
            <v>0.3</v>
          </cell>
          <cell r="BY374">
            <v>0</v>
          </cell>
          <cell r="BZ374">
            <v>0</v>
          </cell>
          <cell r="CA374">
            <v>0</v>
          </cell>
        </row>
        <row r="375">
          <cell r="D375" t="str">
            <v xml:space="preserve">ESCALERAS DE ACCESO (3.2ML) </v>
          </cell>
          <cell r="E375" t="str">
            <v>UND</v>
          </cell>
          <cell r="F375" t="str">
            <v>MG501</v>
          </cell>
          <cell r="G375">
            <v>0.1</v>
          </cell>
          <cell r="H375" t="str">
            <v>MG508</v>
          </cell>
          <cell r="I375">
            <v>0.3125</v>
          </cell>
          <cell r="J375" t="str">
            <v>-</v>
          </cell>
          <cell r="K375" t="str">
            <v>-</v>
          </cell>
          <cell r="L375" t="str">
            <v>-</v>
          </cell>
          <cell r="M375" t="str">
            <v>-</v>
          </cell>
          <cell r="N375" t="str">
            <v>-</v>
          </cell>
          <cell r="O375" t="str">
            <v>-</v>
          </cell>
          <cell r="P375" t="str">
            <v>C5597</v>
          </cell>
          <cell r="Q375">
            <v>3.2</v>
          </cell>
          <cell r="R375" t="str">
            <v>IGE1280</v>
          </cell>
          <cell r="S375">
            <v>1.6</v>
          </cell>
          <cell r="T375" t="str">
            <v>-</v>
          </cell>
          <cell r="U375" t="str">
            <v>-</v>
          </cell>
          <cell r="V375" t="str">
            <v>-</v>
          </cell>
          <cell r="W375" t="str">
            <v>-</v>
          </cell>
          <cell r="X375" t="str">
            <v>-</v>
          </cell>
          <cell r="Y375" t="str">
            <v>-</v>
          </cell>
          <cell r="Z375" t="str">
            <v>-</v>
          </cell>
          <cell r="AA375" t="str">
            <v>-</v>
          </cell>
          <cell r="AB375" t="str">
            <v>-</v>
          </cell>
          <cell r="AC375" t="str">
            <v>-</v>
          </cell>
          <cell r="AD375" t="str">
            <v>-</v>
          </cell>
          <cell r="AE375" t="str">
            <v>-</v>
          </cell>
          <cell r="AF375" t="str">
            <v>-</v>
          </cell>
          <cell r="AG375" t="str">
            <v>-</v>
          </cell>
          <cell r="AH375" t="str">
            <v>-</v>
          </cell>
          <cell r="AI375" t="str">
            <v>-</v>
          </cell>
          <cell r="AJ375">
            <v>0</v>
          </cell>
          <cell r="AK375" t="str">
            <v>-</v>
          </cell>
          <cell r="AL375" t="str">
            <v>-</v>
          </cell>
          <cell r="AM375" t="str">
            <v>-</v>
          </cell>
          <cell r="AN375" t="str">
            <v>-</v>
          </cell>
          <cell r="AO375" t="str">
            <v>-</v>
          </cell>
          <cell r="AP375" t="str">
            <v>-</v>
          </cell>
          <cell r="AQ375" t="str">
            <v>-</v>
          </cell>
          <cell r="AR375" t="str">
            <v>-</v>
          </cell>
          <cell r="AS375" t="str">
            <v>-</v>
          </cell>
          <cell r="AT375" t="str">
            <v>-</v>
          </cell>
          <cell r="AU375" t="str">
            <v>-</v>
          </cell>
          <cell r="AV375" t="str">
            <v>-</v>
          </cell>
          <cell r="AW375">
            <v>1</v>
          </cell>
          <cell r="AX375" t="str">
            <v>-</v>
          </cell>
          <cell r="AY375">
            <v>5</v>
          </cell>
          <cell r="AZ375">
            <v>5</v>
          </cell>
          <cell r="BA375">
            <v>1</v>
          </cell>
          <cell r="BB375" t="str">
            <v>MO20</v>
          </cell>
          <cell r="BC375">
            <v>2.5</v>
          </cell>
          <cell r="BD375">
            <v>1</v>
          </cell>
          <cell r="BE375" t="str">
            <v>MO10</v>
          </cell>
          <cell r="BF375">
            <v>2.5</v>
          </cell>
          <cell r="BG375" t="str">
            <v>-</v>
          </cell>
          <cell r="BH375" t="str">
            <v>-</v>
          </cell>
          <cell r="BI375" t="str">
            <v>-</v>
          </cell>
          <cell r="BJ375" t="str">
            <v>-</v>
          </cell>
          <cell r="BK375" t="str">
            <v>-</v>
          </cell>
          <cell r="BL375" t="str">
            <v>-</v>
          </cell>
          <cell r="BM375" t="str">
            <v>-</v>
          </cell>
          <cell r="BN375" t="str">
            <v>-</v>
          </cell>
          <cell r="BO375" t="str">
            <v>-</v>
          </cell>
          <cell r="BP375" t="str">
            <v>MO25</v>
          </cell>
          <cell r="BQ375">
            <v>0.4</v>
          </cell>
          <cell r="BW375" t="str">
            <v>Administracion, Imprevistos, Utilidad (AIU)</v>
          </cell>
          <cell r="BX375">
            <v>0.3</v>
          </cell>
          <cell r="BY375">
            <v>0</v>
          </cell>
          <cell r="BZ375">
            <v>0</v>
          </cell>
          <cell r="CA375">
            <v>0</v>
          </cell>
        </row>
        <row r="376">
          <cell r="D376" t="str">
            <v>SUMINISTRO E INSTALACIÓN CUBIERTA TEJA ONDULADA THERMOACUSTICA 0.83 X 3.05</v>
          </cell>
          <cell r="E376" t="str">
            <v>M2</v>
          </cell>
          <cell r="F376" t="str">
            <v>MG501</v>
          </cell>
          <cell r="G376">
            <v>1.4999999999999999E-2</v>
          </cell>
          <cell r="H376" t="str">
            <v>-</v>
          </cell>
          <cell r="I376" t="str">
            <v>-</v>
          </cell>
          <cell r="J376" t="str">
            <v>-</v>
          </cell>
          <cell r="K376" t="str">
            <v>-</v>
          </cell>
          <cell r="L376" t="str">
            <v>-</v>
          </cell>
          <cell r="M376" t="str">
            <v>-</v>
          </cell>
          <cell r="N376" t="str">
            <v>-</v>
          </cell>
          <cell r="O376" t="str">
            <v>-</v>
          </cell>
          <cell r="P376" t="str">
            <v>C6068</v>
          </cell>
          <cell r="Q376">
            <v>0.42499999999999999</v>
          </cell>
          <cell r="R376" t="str">
            <v>C5479</v>
          </cell>
          <cell r="S376">
            <v>1</v>
          </cell>
          <cell r="T376" t="str">
            <v>C6069</v>
          </cell>
          <cell r="U376">
            <v>1.6</v>
          </cell>
          <cell r="V376" t="str">
            <v>-</v>
          </cell>
          <cell r="W376" t="str">
            <v>-</v>
          </cell>
          <cell r="X376" t="str">
            <v>-</v>
          </cell>
          <cell r="Y376" t="str">
            <v>-</v>
          </cell>
          <cell r="Z376" t="str">
            <v>-</v>
          </cell>
          <cell r="AA376" t="str">
            <v>-</v>
          </cell>
          <cell r="AB376" t="str">
            <v>-</v>
          </cell>
          <cell r="AC376" t="str">
            <v>-</v>
          </cell>
          <cell r="AD376" t="str">
            <v>-</v>
          </cell>
          <cell r="AE376" t="str">
            <v>-</v>
          </cell>
          <cell r="AF376" t="str">
            <v>-</v>
          </cell>
          <cell r="AG376" t="str">
            <v>-</v>
          </cell>
          <cell r="AH376" t="str">
            <v>-</v>
          </cell>
          <cell r="AI376" t="str">
            <v>-</v>
          </cell>
          <cell r="AJ376">
            <v>0</v>
          </cell>
          <cell r="AK376" t="str">
            <v>-</v>
          </cell>
          <cell r="AL376" t="str">
            <v>-</v>
          </cell>
          <cell r="AM376" t="str">
            <v>-</v>
          </cell>
          <cell r="AN376" t="str">
            <v>-</v>
          </cell>
          <cell r="AO376" t="str">
            <v>-</v>
          </cell>
          <cell r="AP376" t="str">
            <v>-</v>
          </cell>
          <cell r="AQ376" t="str">
            <v>-</v>
          </cell>
          <cell r="AR376" t="str">
            <v>-</v>
          </cell>
          <cell r="AS376" t="str">
            <v>-</v>
          </cell>
          <cell r="AT376" t="str">
            <v>-</v>
          </cell>
          <cell r="AU376" t="str">
            <v>-</v>
          </cell>
          <cell r="AV376" t="str">
            <v>-</v>
          </cell>
          <cell r="AW376">
            <v>1</v>
          </cell>
          <cell r="AX376" t="str">
            <v>-</v>
          </cell>
          <cell r="AY376">
            <v>5</v>
          </cell>
          <cell r="AZ376">
            <v>5</v>
          </cell>
          <cell r="BA376">
            <v>1</v>
          </cell>
          <cell r="BB376" t="str">
            <v>MO20</v>
          </cell>
          <cell r="BC376">
            <v>15</v>
          </cell>
          <cell r="BD376">
            <v>2</v>
          </cell>
          <cell r="BE376" t="str">
            <v>MO10</v>
          </cell>
          <cell r="BF376">
            <v>15</v>
          </cell>
          <cell r="BG376" t="str">
            <v>-</v>
          </cell>
          <cell r="BH376" t="str">
            <v>-</v>
          </cell>
          <cell r="BI376" t="str">
            <v>-</v>
          </cell>
          <cell r="BJ376" t="str">
            <v>-</v>
          </cell>
          <cell r="BK376" t="str">
            <v>-</v>
          </cell>
          <cell r="BL376" t="str">
            <v>-</v>
          </cell>
          <cell r="BM376" t="str">
            <v>-</v>
          </cell>
          <cell r="BN376" t="str">
            <v>-</v>
          </cell>
          <cell r="BO376" t="str">
            <v>-</v>
          </cell>
          <cell r="BP376" t="str">
            <v>-</v>
          </cell>
          <cell r="BQ376" t="str">
            <v>-</v>
          </cell>
          <cell r="BW376" t="str">
            <v>Administracion, Imprevistos, Utilidad (AIU)</v>
          </cell>
          <cell r="BX376">
            <v>0.3</v>
          </cell>
          <cell r="BY376">
            <v>0</v>
          </cell>
          <cell r="BZ376">
            <v>0</v>
          </cell>
          <cell r="CA376">
            <v>0</v>
          </cell>
        </row>
        <row r="377">
          <cell r="D377" t="str">
            <v>SUMINISTRO E INSTALACIÓN TEJA THERMOACUSTICA TIPO TRAPEZOIDAL a 360</v>
          </cell>
          <cell r="E377" t="str">
            <v>M2</v>
          </cell>
          <cell r="F377" t="str">
            <v>MG501</v>
          </cell>
          <cell r="G377">
            <v>1.4999999999999999E-2</v>
          </cell>
          <cell r="H377" t="str">
            <v>-</v>
          </cell>
          <cell r="I377" t="str">
            <v>-</v>
          </cell>
          <cell r="J377" t="str">
            <v>-</v>
          </cell>
          <cell r="K377" t="str">
            <v>-</v>
          </cell>
          <cell r="L377" t="str">
            <v>-</v>
          </cell>
          <cell r="M377" t="str">
            <v>-</v>
          </cell>
          <cell r="N377" t="str">
            <v>-</v>
          </cell>
          <cell r="O377" t="str">
            <v>-</v>
          </cell>
          <cell r="P377" t="str">
            <v>IGE1324</v>
          </cell>
          <cell r="Q377">
            <v>1.2194999999999998</v>
          </cell>
          <cell r="R377" t="str">
            <v>C5479</v>
          </cell>
          <cell r="S377">
            <v>1.3</v>
          </cell>
          <cell r="T377" t="str">
            <v>-</v>
          </cell>
          <cell r="U377" t="str">
            <v>-</v>
          </cell>
          <cell r="V377" t="str">
            <v>-</v>
          </cell>
          <cell r="W377" t="str">
            <v>-</v>
          </cell>
          <cell r="X377" t="str">
            <v>-</v>
          </cell>
          <cell r="Y377" t="str">
            <v>-</v>
          </cell>
          <cell r="Z377" t="str">
            <v>-</v>
          </cell>
          <cell r="AA377" t="str">
            <v>-</v>
          </cell>
          <cell r="AB377" t="str">
            <v>-</v>
          </cell>
          <cell r="AC377" t="str">
            <v>-</v>
          </cell>
          <cell r="AD377" t="str">
            <v>-</v>
          </cell>
          <cell r="AE377" t="str">
            <v>-</v>
          </cell>
          <cell r="AF377" t="str">
            <v>-</v>
          </cell>
          <cell r="AG377" t="str">
            <v>-</v>
          </cell>
          <cell r="AH377" t="str">
            <v>-</v>
          </cell>
          <cell r="AI377" t="str">
            <v>-</v>
          </cell>
          <cell r="AJ377">
            <v>0</v>
          </cell>
          <cell r="AK377" t="str">
            <v>-</v>
          </cell>
          <cell r="AL377" t="str">
            <v>-</v>
          </cell>
          <cell r="AM377" t="str">
            <v>-</v>
          </cell>
          <cell r="AN377" t="str">
            <v>-</v>
          </cell>
          <cell r="AO377" t="str">
            <v>-</v>
          </cell>
          <cell r="AP377" t="str">
            <v>-</v>
          </cell>
          <cell r="AQ377" t="str">
            <v>-</v>
          </cell>
          <cell r="AR377" t="str">
            <v>-</v>
          </cell>
          <cell r="AS377" t="str">
            <v>-</v>
          </cell>
          <cell r="AT377" t="str">
            <v>-</v>
          </cell>
          <cell r="AU377" t="str">
            <v>-</v>
          </cell>
          <cell r="AV377" t="str">
            <v>-</v>
          </cell>
          <cell r="AW377">
            <v>1</v>
          </cell>
          <cell r="AX377" t="str">
            <v>-</v>
          </cell>
          <cell r="AY377">
            <v>5</v>
          </cell>
          <cell r="AZ377">
            <v>5</v>
          </cell>
          <cell r="BA377">
            <v>1</v>
          </cell>
          <cell r="BB377" t="str">
            <v>MO13</v>
          </cell>
          <cell r="BC377">
            <v>15</v>
          </cell>
          <cell r="BD377" t="str">
            <v>-</v>
          </cell>
          <cell r="BE377" t="str">
            <v>-</v>
          </cell>
          <cell r="BF377" t="str">
            <v>-</v>
          </cell>
          <cell r="BG377" t="str">
            <v>-</v>
          </cell>
          <cell r="BH377" t="str">
            <v>-</v>
          </cell>
          <cell r="BI377" t="str">
            <v>-</v>
          </cell>
          <cell r="BJ377" t="str">
            <v>-</v>
          </cell>
          <cell r="BK377" t="str">
            <v>-</v>
          </cell>
          <cell r="BL377" t="str">
            <v>-</v>
          </cell>
          <cell r="BM377" t="str">
            <v>-</v>
          </cell>
          <cell r="BN377" t="str">
            <v>-</v>
          </cell>
          <cell r="BO377" t="str">
            <v>-</v>
          </cell>
          <cell r="BP377" t="str">
            <v>-</v>
          </cell>
          <cell r="BQ377" t="str">
            <v>-</v>
          </cell>
          <cell r="BW377" t="str">
            <v>Administracion, Imprevistos, Utilidad (AIU)</v>
          </cell>
          <cell r="BX377">
            <v>0.3</v>
          </cell>
          <cell r="BY377">
            <v>0</v>
          </cell>
          <cell r="BZ377">
            <v>0</v>
          </cell>
          <cell r="CA377">
            <v>0</v>
          </cell>
        </row>
        <row r="378">
          <cell r="D378" t="str">
            <v>SUMINISTRO E INSTALACION DE TEJA PVC SUPERINDUSTRIAL</v>
          </cell>
          <cell r="E378" t="str">
            <v>M2</v>
          </cell>
          <cell r="F378" t="str">
            <v>MG501</v>
          </cell>
          <cell r="G378">
            <v>0.1</v>
          </cell>
          <cell r="H378" t="str">
            <v>-</v>
          </cell>
          <cell r="I378" t="str">
            <v>-</v>
          </cell>
          <cell r="J378" t="str">
            <v>-</v>
          </cell>
          <cell r="K378" t="str">
            <v>-</v>
          </cell>
          <cell r="L378" t="str">
            <v>-</v>
          </cell>
          <cell r="M378" t="str">
            <v>-</v>
          </cell>
          <cell r="N378" t="str">
            <v>-</v>
          </cell>
          <cell r="O378" t="str">
            <v>-</v>
          </cell>
          <cell r="P378" t="str">
            <v>C6025</v>
          </cell>
          <cell r="Q378">
            <v>1.05</v>
          </cell>
          <cell r="R378" t="str">
            <v>C6026</v>
          </cell>
          <cell r="S378">
            <v>9</v>
          </cell>
          <cell r="T378" t="str">
            <v>-</v>
          </cell>
          <cell r="U378" t="str">
            <v>-</v>
          </cell>
          <cell r="V378" t="str">
            <v>-</v>
          </cell>
          <cell r="W378" t="str">
            <v>-</v>
          </cell>
          <cell r="X378" t="str">
            <v>-</v>
          </cell>
          <cell r="Y378" t="str">
            <v>-</v>
          </cell>
          <cell r="Z378" t="str">
            <v>-</v>
          </cell>
          <cell r="AA378" t="str">
            <v>-</v>
          </cell>
          <cell r="AB378" t="str">
            <v>-</v>
          </cell>
          <cell r="AC378" t="str">
            <v>-</v>
          </cell>
          <cell r="AD378" t="str">
            <v>-</v>
          </cell>
          <cell r="AE378" t="str">
            <v>-</v>
          </cell>
          <cell r="AF378" t="str">
            <v>-</v>
          </cell>
          <cell r="AG378" t="str">
            <v>-</v>
          </cell>
          <cell r="AH378" t="str">
            <v>-</v>
          </cell>
          <cell r="AI378" t="str">
            <v>-</v>
          </cell>
          <cell r="AJ378">
            <v>0</v>
          </cell>
          <cell r="AK378" t="str">
            <v>-</v>
          </cell>
          <cell r="AL378" t="str">
            <v>-</v>
          </cell>
          <cell r="AM378" t="str">
            <v>-</v>
          </cell>
          <cell r="AN378" t="str">
            <v>-</v>
          </cell>
          <cell r="AO378" t="str">
            <v>-</v>
          </cell>
          <cell r="AP378" t="str">
            <v>-</v>
          </cell>
          <cell r="AQ378" t="str">
            <v>-</v>
          </cell>
          <cell r="AR378" t="str">
            <v>-</v>
          </cell>
          <cell r="AS378" t="str">
            <v>-</v>
          </cell>
          <cell r="AT378" t="str">
            <v>-</v>
          </cell>
          <cell r="AU378" t="str">
            <v>-</v>
          </cell>
          <cell r="AV378" t="str">
            <v>-</v>
          </cell>
          <cell r="AW378">
            <v>1</v>
          </cell>
          <cell r="AX378" t="str">
            <v>-</v>
          </cell>
          <cell r="AY378">
            <v>5</v>
          </cell>
          <cell r="AZ378">
            <v>5</v>
          </cell>
          <cell r="BA378">
            <v>1</v>
          </cell>
          <cell r="BB378" t="str">
            <v>MO13</v>
          </cell>
          <cell r="BC378">
            <v>15</v>
          </cell>
          <cell r="BD378" t="str">
            <v>-</v>
          </cell>
          <cell r="BE378" t="str">
            <v>-</v>
          </cell>
          <cell r="BF378" t="str">
            <v>-</v>
          </cell>
          <cell r="BG378" t="str">
            <v>-</v>
          </cell>
          <cell r="BH378" t="str">
            <v>-</v>
          </cell>
          <cell r="BI378" t="str">
            <v>-</v>
          </cell>
          <cell r="BJ378" t="str">
            <v>-</v>
          </cell>
          <cell r="BK378" t="str">
            <v>-</v>
          </cell>
          <cell r="BL378" t="str">
            <v>-</v>
          </cell>
          <cell r="BM378" t="str">
            <v>-</v>
          </cell>
          <cell r="BN378" t="str">
            <v>-</v>
          </cell>
          <cell r="BO378" t="str">
            <v>-</v>
          </cell>
          <cell r="BP378" t="str">
            <v>-</v>
          </cell>
          <cell r="BQ378" t="str">
            <v>-</v>
          </cell>
          <cell r="BW378" t="str">
            <v>Administracion, Imprevistos, Utilidad (AIU)</v>
          </cell>
          <cell r="BX378">
            <v>0.3</v>
          </cell>
          <cell r="BY378">
            <v>0</v>
          </cell>
          <cell r="BZ378">
            <v>0</v>
          </cell>
          <cell r="CA378">
            <v>0</v>
          </cell>
        </row>
        <row r="379">
          <cell r="D379" t="str">
            <v>Esmalte lamina llena  3 manos</v>
          </cell>
          <cell r="E379" t="str">
            <v>M2</v>
          </cell>
          <cell r="F379" t="str">
            <v>MG501</v>
          </cell>
          <cell r="G379">
            <v>0.05</v>
          </cell>
          <cell r="H379" t="str">
            <v>-</v>
          </cell>
          <cell r="I379" t="str">
            <v>-</v>
          </cell>
          <cell r="J379" t="str">
            <v>-</v>
          </cell>
          <cell r="K379" t="str">
            <v>-</v>
          </cell>
          <cell r="L379" t="str">
            <v>-</v>
          </cell>
          <cell r="M379" t="str">
            <v>-</v>
          </cell>
          <cell r="N379" t="str">
            <v>-</v>
          </cell>
          <cell r="O379" t="str">
            <v>-</v>
          </cell>
          <cell r="P379" t="str">
            <v>IGE1160</v>
          </cell>
          <cell r="Q379">
            <v>1.05</v>
          </cell>
          <cell r="R379" t="str">
            <v>IGE1209</v>
          </cell>
          <cell r="S379">
            <v>0.04</v>
          </cell>
          <cell r="T379" t="str">
            <v>IGE1105</v>
          </cell>
          <cell r="U379">
            <v>0.03</v>
          </cell>
          <cell r="V379" t="str">
            <v>-</v>
          </cell>
          <cell r="W379" t="str">
            <v>-</v>
          </cell>
          <cell r="X379" t="str">
            <v>-</v>
          </cell>
          <cell r="Y379" t="str">
            <v>-</v>
          </cell>
          <cell r="Z379" t="str">
            <v>-</v>
          </cell>
          <cell r="AA379" t="str">
            <v>-</v>
          </cell>
          <cell r="AB379" t="str">
            <v>-</v>
          </cell>
          <cell r="AC379" t="str">
            <v>-</v>
          </cell>
          <cell r="AD379" t="str">
            <v>-</v>
          </cell>
          <cell r="AE379" t="str">
            <v>-</v>
          </cell>
          <cell r="AF379" t="str">
            <v>-</v>
          </cell>
          <cell r="AG379" t="str">
            <v>-</v>
          </cell>
          <cell r="AH379" t="str">
            <v>-</v>
          </cell>
          <cell r="AI379" t="str">
            <v>-</v>
          </cell>
          <cell r="AJ379">
            <v>0</v>
          </cell>
          <cell r="AK379" t="str">
            <v>-</v>
          </cell>
          <cell r="AL379" t="str">
            <v>-</v>
          </cell>
          <cell r="AM379" t="str">
            <v>-</v>
          </cell>
          <cell r="AN379" t="str">
            <v>-</v>
          </cell>
          <cell r="AO379" t="str">
            <v>-</v>
          </cell>
          <cell r="AP379" t="str">
            <v>-</v>
          </cell>
          <cell r="AQ379" t="str">
            <v>-</v>
          </cell>
          <cell r="AR379" t="str">
            <v>-</v>
          </cell>
          <cell r="AS379" t="str">
            <v>-</v>
          </cell>
          <cell r="AT379" t="str">
            <v>-</v>
          </cell>
          <cell r="AU379" t="str">
            <v>-</v>
          </cell>
          <cell r="AV379" t="str">
            <v>-</v>
          </cell>
          <cell r="AW379">
            <v>1</v>
          </cell>
          <cell r="AX379" t="str">
            <v>-</v>
          </cell>
          <cell r="AY379">
            <v>5</v>
          </cell>
          <cell r="AZ379">
            <v>5</v>
          </cell>
          <cell r="BA379">
            <v>1</v>
          </cell>
          <cell r="BB379" t="str">
            <v>MO15</v>
          </cell>
          <cell r="BC379">
            <v>50</v>
          </cell>
          <cell r="BD379" t="str">
            <v>-</v>
          </cell>
          <cell r="BE379" t="str">
            <v>-</v>
          </cell>
          <cell r="BF379" t="str">
            <v>-</v>
          </cell>
          <cell r="BG379" t="str">
            <v>-</v>
          </cell>
          <cell r="BH379" t="str">
            <v>-</v>
          </cell>
          <cell r="BI379" t="str">
            <v>-</v>
          </cell>
          <cell r="BJ379" t="str">
            <v>-</v>
          </cell>
          <cell r="BK379" t="str">
            <v>-</v>
          </cell>
          <cell r="BL379" t="str">
            <v>-</v>
          </cell>
          <cell r="BM379" t="str">
            <v>-</v>
          </cell>
          <cell r="BN379" t="str">
            <v>-</v>
          </cell>
          <cell r="BO379" t="str">
            <v>-</v>
          </cell>
          <cell r="BP379" t="str">
            <v>-</v>
          </cell>
          <cell r="BQ379" t="str">
            <v>-</v>
          </cell>
          <cell r="BT379">
            <v>0</v>
          </cell>
          <cell r="BW379" t="str">
            <v>Administracion, Imprevistos, Utilidad (AIU)</v>
          </cell>
          <cell r="BX379">
            <v>0.3</v>
          </cell>
          <cell r="BY379">
            <v>0</v>
          </cell>
          <cell r="BZ379">
            <v>0</v>
          </cell>
          <cell r="CA379">
            <v>0</v>
          </cell>
        </row>
        <row r="380">
          <cell r="D380" t="str">
            <v>Esmalte S/marcos Lamina 3 manos</v>
          </cell>
          <cell r="E380" t="str">
            <v>ML</v>
          </cell>
          <cell r="F380" t="str">
            <v>MG501</v>
          </cell>
          <cell r="G380">
            <v>0.05</v>
          </cell>
          <cell r="H380" t="str">
            <v>-</v>
          </cell>
          <cell r="I380" t="str">
            <v>-</v>
          </cell>
          <cell r="J380" t="str">
            <v>-</v>
          </cell>
          <cell r="K380" t="str">
            <v>-</v>
          </cell>
          <cell r="L380" t="str">
            <v>-</v>
          </cell>
          <cell r="M380" t="str">
            <v>-</v>
          </cell>
          <cell r="N380" t="str">
            <v>-</v>
          </cell>
          <cell r="O380" t="str">
            <v>-</v>
          </cell>
          <cell r="P380" t="str">
            <v>IGE1160</v>
          </cell>
          <cell r="Q380">
            <v>0.6</v>
          </cell>
          <cell r="R380" t="str">
            <v>IGE1209</v>
          </cell>
          <cell r="S380">
            <v>0.02</v>
          </cell>
          <cell r="T380" t="str">
            <v>IGE1105</v>
          </cell>
          <cell r="U380">
            <v>0.02</v>
          </cell>
          <cell r="V380" t="str">
            <v>-</v>
          </cell>
          <cell r="W380" t="str">
            <v>-</v>
          </cell>
          <cell r="X380" t="str">
            <v>-</v>
          </cell>
          <cell r="Y380" t="str">
            <v>-</v>
          </cell>
          <cell r="Z380" t="str">
            <v>-</v>
          </cell>
          <cell r="AA380" t="str">
            <v>-</v>
          </cell>
          <cell r="AB380" t="str">
            <v>-</v>
          </cell>
          <cell r="AC380" t="str">
            <v>-</v>
          </cell>
          <cell r="AD380" t="str">
            <v>-</v>
          </cell>
          <cell r="AE380" t="str">
            <v>-</v>
          </cell>
          <cell r="AF380" t="str">
            <v>-</v>
          </cell>
          <cell r="AG380" t="str">
            <v>-</v>
          </cell>
          <cell r="AH380" t="str">
            <v>-</v>
          </cell>
          <cell r="AI380" t="str">
            <v>-</v>
          </cell>
          <cell r="AJ380">
            <v>0</v>
          </cell>
          <cell r="AK380" t="str">
            <v>-</v>
          </cell>
          <cell r="AL380" t="str">
            <v>-</v>
          </cell>
          <cell r="AM380" t="str">
            <v>-</v>
          </cell>
          <cell r="AN380" t="str">
            <v>-</v>
          </cell>
          <cell r="AO380" t="str">
            <v>-</v>
          </cell>
          <cell r="AP380" t="str">
            <v>-</v>
          </cell>
          <cell r="AQ380" t="str">
            <v>-</v>
          </cell>
          <cell r="AR380" t="str">
            <v>-</v>
          </cell>
          <cell r="AS380" t="str">
            <v>-</v>
          </cell>
          <cell r="AT380" t="str">
            <v>-</v>
          </cell>
          <cell r="AU380" t="str">
            <v>-</v>
          </cell>
          <cell r="AV380" t="str">
            <v>-</v>
          </cell>
          <cell r="AW380">
            <v>1</v>
          </cell>
          <cell r="AX380" t="str">
            <v>-</v>
          </cell>
          <cell r="AY380">
            <v>5</v>
          </cell>
          <cell r="AZ380">
            <v>5</v>
          </cell>
          <cell r="BA380">
            <v>1</v>
          </cell>
          <cell r="BB380" t="str">
            <v>MO15</v>
          </cell>
          <cell r="BC380">
            <v>75</v>
          </cell>
          <cell r="BD380" t="str">
            <v>-</v>
          </cell>
          <cell r="BE380" t="str">
            <v>-</v>
          </cell>
          <cell r="BF380" t="str">
            <v>-</v>
          </cell>
          <cell r="BG380" t="str">
            <v>-</v>
          </cell>
          <cell r="BH380" t="str">
            <v>-</v>
          </cell>
          <cell r="BI380" t="str">
            <v>-</v>
          </cell>
          <cell r="BJ380" t="str">
            <v>-</v>
          </cell>
          <cell r="BK380" t="str">
            <v>-</v>
          </cell>
          <cell r="BL380" t="str">
            <v>-</v>
          </cell>
          <cell r="BM380" t="str">
            <v>-</v>
          </cell>
          <cell r="BN380" t="str">
            <v>-</v>
          </cell>
          <cell r="BO380" t="str">
            <v>-</v>
          </cell>
          <cell r="BP380" t="str">
            <v>-</v>
          </cell>
          <cell r="BQ380" t="str">
            <v>-</v>
          </cell>
          <cell r="BT380">
            <v>0</v>
          </cell>
          <cell r="BW380" t="str">
            <v>Administracion, Imprevistos, Utilidad (AIU)</v>
          </cell>
          <cell r="BX380">
            <v>0.3</v>
          </cell>
          <cell r="BY380">
            <v>0</v>
          </cell>
          <cell r="BZ380">
            <v>0</v>
          </cell>
          <cell r="CA380">
            <v>0</v>
          </cell>
        </row>
        <row r="381">
          <cell r="D381" t="str">
            <v>Esmalte sobre muros  3 manos en muros</v>
          </cell>
          <cell r="E381" t="str">
            <v>M2</v>
          </cell>
          <cell r="F381" t="str">
            <v>MG501</v>
          </cell>
          <cell r="G381">
            <v>0.1</v>
          </cell>
          <cell r="H381" t="str">
            <v>-</v>
          </cell>
          <cell r="I381" t="str">
            <v>-</v>
          </cell>
          <cell r="J381" t="str">
            <v>-</v>
          </cell>
          <cell r="K381" t="str">
            <v>-</v>
          </cell>
          <cell r="L381" t="str">
            <v>-</v>
          </cell>
          <cell r="M381" t="str">
            <v>-</v>
          </cell>
          <cell r="N381" t="str">
            <v>-</v>
          </cell>
          <cell r="O381" t="str">
            <v>-</v>
          </cell>
          <cell r="P381" t="str">
            <v>IGE1160</v>
          </cell>
          <cell r="Q381">
            <v>0.02</v>
          </cell>
          <cell r="R381" t="str">
            <v>IGE1209</v>
          </cell>
          <cell r="S381">
            <v>0.1</v>
          </cell>
          <cell r="T381" t="str">
            <v>-</v>
          </cell>
          <cell r="U381" t="str">
            <v>-</v>
          </cell>
          <cell r="V381" t="str">
            <v>-</v>
          </cell>
          <cell r="W381" t="str">
            <v>-</v>
          </cell>
          <cell r="X381" t="str">
            <v>-</v>
          </cell>
          <cell r="Y381" t="str">
            <v>-</v>
          </cell>
          <cell r="Z381" t="str">
            <v>-</v>
          </cell>
          <cell r="AA381" t="str">
            <v>-</v>
          </cell>
          <cell r="AB381" t="str">
            <v>-</v>
          </cell>
          <cell r="AC381" t="str">
            <v>-</v>
          </cell>
          <cell r="AD381" t="str">
            <v>-</v>
          </cell>
          <cell r="AE381" t="str">
            <v>-</v>
          </cell>
          <cell r="AF381" t="str">
            <v>-</v>
          </cell>
          <cell r="AG381" t="str">
            <v>-</v>
          </cell>
          <cell r="AH381" t="str">
            <v>-</v>
          </cell>
          <cell r="AI381" t="str">
            <v>-</v>
          </cell>
          <cell r="AJ381">
            <v>0</v>
          </cell>
          <cell r="AK381" t="str">
            <v>-</v>
          </cell>
          <cell r="AL381" t="str">
            <v>-</v>
          </cell>
          <cell r="AM381" t="str">
            <v>-</v>
          </cell>
          <cell r="AN381" t="str">
            <v>-</v>
          </cell>
          <cell r="AO381" t="str">
            <v>-</v>
          </cell>
          <cell r="AP381" t="str">
            <v>-</v>
          </cell>
          <cell r="AQ381" t="str">
            <v>-</v>
          </cell>
          <cell r="AR381" t="str">
            <v>-</v>
          </cell>
          <cell r="AS381" t="str">
            <v>-</v>
          </cell>
          <cell r="AT381" t="str">
            <v>-</v>
          </cell>
          <cell r="AU381" t="str">
            <v>-</v>
          </cell>
          <cell r="AV381" t="str">
            <v>-</v>
          </cell>
          <cell r="AW381">
            <v>1</v>
          </cell>
          <cell r="AX381" t="str">
            <v>-</v>
          </cell>
          <cell r="AY381">
            <v>5</v>
          </cell>
          <cell r="AZ381">
            <v>5</v>
          </cell>
          <cell r="BA381">
            <v>1</v>
          </cell>
          <cell r="BB381" t="str">
            <v>MO15</v>
          </cell>
          <cell r="BC381">
            <v>30</v>
          </cell>
          <cell r="BD381" t="str">
            <v>-</v>
          </cell>
          <cell r="BE381" t="str">
            <v>-</v>
          </cell>
          <cell r="BF381" t="str">
            <v>-</v>
          </cell>
          <cell r="BG381" t="str">
            <v>-</v>
          </cell>
          <cell r="BH381" t="str">
            <v>-</v>
          </cell>
          <cell r="BI381" t="str">
            <v>-</v>
          </cell>
          <cell r="BJ381" t="str">
            <v>-</v>
          </cell>
          <cell r="BK381" t="str">
            <v>-</v>
          </cell>
          <cell r="BL381" t="str">
            <v>-</v>
          </cell>
          <cell r="BM381" t="str">
            <v>-</v>
          </cell>
          <cell r="BN381" t="str">
            <v>-</v>
          </cell>
          <cell r="BO381" t="str">
            <v>-</v>
          </cell>
          <cell r="BP381" t="str">
            <v>-</v>
          </cell>
          <cell r="BQ381" t="str">
            <v>-</v>
          </cell>
          <cell r="BT381">
            <v>0</v>
          </cell>
          <cell r="BW381" t="str">
            <v>Administracion, Imprevistos, Utilidad (AIU)</v>
          </cell>
          <cell r="BX381">
            <v>0.3</v>
          </cell>
          <cell r="BY381">
            <v>0</v>
          </cell>
          <cell r="BZ381">
            <v>0</v>
          </cell>
          <cell r="CA381">
            <v>0</v>
          </cell>
        </row>
        <row r="382">
          <cell r="D382" t="str">
            <v xml:space="preserve">SUMINISTRO E INSTALACIÓN TEJA  TIPO TRAPEZOIDAL </v>
          </cell>
          <cell r="E382" t="str">
            <v>M2</v>
          </cell>
          <cell r="F382" t="str">
            <v>MG501</v>
          </cell>
          <cell r="G382">
            <v>1.4999999999999999E-2</v>
          </cell>
          <cell r="H382" t="str">
            <v>-</v>
          </cell>
          <cell r="I382" t="str">
            <v>-</v>
          </cell>
          <cell r="J382" t="str">
            <v>-</v>
          </cell>
          <cell r="K382" t="str">
            <v>-</v>
          </cell>
          <cell r="L382" t="str">
            <v>-</v>
          </cell>
          <cell r="M382" t="str">
            <v>-</v>
          </cell>
          <cell r="N382" t="str">
            <v>-</v>
          </cell>
          <cell r="O382" t="str">
            <v>-</v>
          </cell>
          <cell r="P382" t="str">
            <v>IGE1390</v>
          </cell>
          <cell r="Q382">
            <v>1.2194999999999998</v>
          </cell>
          <cell r="R382" t="str">
            <v>C5479</v>
          </cell>
          <cell r="S382">
            <v>1.3</v>
          </cell>
          <cell r="T382" t="str">
            <v>-</v>
          </cell>
          <cell r="U382" t="str">
            <v>-</v>
          </cell>
          <cell r="V382" t="str">
            <v>-</v>
          </cell>
          <cell r="W382" t="str">
            <v>-</v>
          </cell>
          <cell r="X382" t="str">
            <v>-</v>
          </cell>
          <cell r="Y382" t="str">
            <v>-</v>
          </cell>
          <cell r="Z382" t="str">
            <v>-</v>
          </cell>
          <cell r="AA382" t="str">
            <v>-</v>
          </cell>
          <cell r="AB382" t="str">
            <v>-</v>
          </cell>
          <cell r="AC382" t="str">
            <v>-</v>
          </cell>
          <cell r="AD382" t="str">
            <v>-</v>
          </cell>
          <cell r="AE382" t="str">
            <v>-</v>
          </cell>
          <cell r="AF382" t="str">
            <v>-</v>
          </cell>
          <cell r="AG382" t="str">
            <v>-</v>
          </cell>
          <cell r="AH382" t="str">
            <v>-</v>
          </cell>
          <cell r="AI382" t="str">
            <v>-</v>
          </cell>
          <cell r="AJ382">
            <v>0</v>
          </cell>
          <cell r="AK382" t="str">
            <v>-</v>
          </cell>
          <cell r="AL382" t="str">
            <v>-</v>
          </cell>
          <cell r="AM382" t="str">
            <v>-</v>
          </cell>
          <cell r="AN382" t="str">
            <v>-</v>
          </cell>
          <cell r="AO382" t="str">
            <v>-</v>
          </cell>
          <cell r="AP382" t="str">
            <v>-</v>
          </cell>
          <cell r="AQ382" t="str">
            <v>-</v>
          </cell>
          <cell r="AR382" t="str">
            <v>-</v>
          </cell>
          <cell r="AS382" t="str">
            <v>-</v>
          </cell>
          <cell r="AT382" t="str">
            <v>-</v>
          </cell>
          <cell r="AU382" t="str">
            <v>-</v>
          </cell>
          <cell r="AV382" t="str">
            <v>-</v>
          </cell>
          <cell r="AW382">
            <v>1</v>
          </cell>
          <cell r="AX382" t="str">
            <v>-</v>
          </cell>
          <cell r="AY382">
            <v>5</v>
          </cell>
          <cell r="AZ382">
            <v>5</v>
          </cell>
          <cell r="BA382">
            <v>1</v>
          </cell>
          <cell r="BB382" t="str">
            <v>MO13</v>
          </cell>
          <cell r="BC382">
            <v>15</v>
          </cell>
          <cell r="BD382" t="str">
            <v>-</v>
          </cell>
          <cell r="BE382" t="str">
            <v>-</v>
          </cell>
          <cell r="BF382" t="str">
            <v>-</v>
          </cell>
          <cell r="BG382" t="str">
            <v>-</v>
          </cell>
          <cell r="BH382" t="str">
            <v>-</v>
          </cell>
          <cell r="BI382" t="str">
            <v>-</v>
          </cell>
          <cell r="BJ382" t="str">
            <v>-</v>
          </cell>
          <cell r="BK382" t="str">
            <v>-</v>
          </cell>
          <cell r="BL382" t="str">
            <v>-</v>
          </cell>
          <cell r="BM382" t="str">
            <v>-</v>
          </cell>
          <cell r="BN382" t="str">
            <v>-</v>
          </cell>
          <cell r="BO382" t="str">
            <v>-</v>
          </cell>
          <cell r="BP382" t="str">
            <v>-</v>
          </cell>
          <cell r="BQ382" t="str">
            <v>-</v>
          </cell>
          <cell r="BW382" t="str">
            <v>Administracion, Imprevistos, Utilidad (AIU)</v>
          </cell>
          <cell r="BX382">
            <v>0.3</v>
          </cell>
          <cell r="BY382">
            <v>0</v>
          </cell>
          <cell r="BZ382">
            <v>0</v>
          </cell>
          <cell r="CA382">
            <v>0</v>
          </cell>
        </row>
        <row r="383">
          <cell r="D383" t="str">
            <v>Establecimiento</v>
          </cell>
          <cell r="E383" t="str">
            <v>ha</v>
          </cell>
          <cell r="F383" t="str">
            <v>MG501</v>
          </cell>
          <cell r="G383">
            <v>0.05</v>
          </cell>
          <cell r="H383" t="str">
            <v>MG538</v>
          </cell>
          <cell r="I383">
            <v>0.3</v>
          </cell>
          <cell r="J383" t="str">
            <v>-</v>
          </cell>
          <cell r="K383" t="str">
            <v>-</v>
          </cell>
          <cell r="L383" t="str">
            <v>-</v>
          </cell>
          <cell r="M383" t="str">
            <v>-</v>
          </cell>
          <cell r="N383" t="str">
            <v>-</v>
          </cell>
          <cell r="O383" t="str">
            <v>-</v>
          </cell>
          <cell r="P383" t="str">
            <v>C5545</v>
          </cell>
          <cell r="Q383">
            <v>1222.22</v>
          </cell>
          <cell r="R383" t="str">
            <v>C5546</v>
          </cell>
          <cell r="S383">
            <v>111.11</v>
          </cell>
          <cell r="T383" t="str">
            <v>C5547</v>
          </cell>
          <cell r="U383">
            <v>111.11</v>
          </cell>
          <cell r="V383" t="str">
            <v>C5548</v>
          </cell>
          <cell r="W383">
            <v>3.33</v>
          </cell>
          <cell r="X383" t="str">
            <v>C5549</v>
          </cell>
          <cell r="Y383">
            <v>55.55</v>
          </cell>
          <cell r="Z383" t="str">
            <v>C5550</v>
          </cell>
          <cell r="AA383">
            <v>5.55</v>
          </cell>
          <cell r="AB383" t="str">
            <v>C5551</v>
          </cell>
          <cell r="AC383">
            <v>1.4</v>
          </cell>
          <cell r="AD383" t="str">
            <v>-</v>
          </cell>
          <cell r="AE383" t="str">
            <v>-</v>
          </cell>
          <cell r="AF383" t="str">
            <v>-</v>
          </cell>
          <cell r="AG383" t="str">
            <v>-</v>
          </cell>
          <cell r="AH383" t="str">
            <v>-</v>
          </cell>
          <cell r="AI383" t="str">
            <v>-</v>
          </cell>
          <cell r="AJ383">
            <v>0</v>
          </cell>
          <cell r="AK383" t="str">
            <v>-</v>
          </cell>
          <cell r="AL383" t="str">
            <v>-</v>
          </cell>
          <cell r="AM383" t="str">
            <v>-</v>
          </cell>
          <cell r="AN383" t="str">
            <v>-</v>
          </cell>
          <cell r="AO383" t="str">
            <v>-</v>
          </cell>
          <cell r="AP383" t="str">
            <v>-</v>
          </cell>
          <cell r="AQ383" t="str">
            <v>-</v>
          </cell>
          <cell r="AR383" t="str">
            <v>-</v>
          </cell>
          <cell r="AS383" t="str">
            <v>-</v>
          </cell>
          <cell r="AT383" t="str">
            <v>-</v>
          </cell>
          <cell r="AU383" t="str">
            <v>-</v>
          </cell>
          <cell r="AV383" t="str">
            <v>-</v>
          </cell>
          <cell r="AW383">
            <v>1</v>
          </cell>
          <cell r="AX383" t="str">
            <v>-</v>
          </cell>
          <cell r="AY383">
            <v>5</v>
          </cell>
          <cell r="AZ383">
            <v>5</v>
          </cell>
          <cell r="BA383">
            <v>5</v>
          </cell>
          <cell r="BB383" t="str">
            <v>MO39</v>
          </cell>
          <cell r="BC383">
            <v>0.1</v>
          </cell>
          <cell r="BD383" t="str">
            <v>-</v>
          </cell>
          <cell r="BE383" t="str">
            <v>-</v>
          </cell>
          <cell r="BF383" t="str">
            <v>-</v>
          </cell>
          <cell r="BG383" t="str">
            <v>-</v>
          </cell>
          <cell r="BH383" t="str">
            <v>-</v>
          </cell>
          <cell r="BI383" t="str">
            <v>-</v>
          </cell>
          <cell r="BJ383" t="str">
            <v>-</v>
          </cell>
          <cell r="BK383" t="str">
            <v>-</v>
          </cell>
          <cell r="BL383" t="str">
            <v>-</v>
          </cell>
          <cell r="BM383" t="str">
            <v>-</v>
          </cell>
          <cell r="BN383" t="str">
            <v>-</v>
          </cell>
          <cell r="BO383" t="str">
            <v>-</v>
          </cell>
          <cell r="BP383" t="str">
            <v>-</v>
          </cell>
          <cell r="BQ383" t="str">
            <v>-</v>
          </cell>
          <cell r="BW383" t="str">
            <v>Administracion, Imprevistos, Utilidad (AIU)</v>
          </cell>
          <cell r="BX383">
            <v>0.3</v>
          </cell>
          <cell r="BY383">
            <v>0</v>
          </cell>
          <cell r="BZ383">
            <v>0</v>
          </cell>
          <cell r="CA383">
            <v>0</v>
          </cell>
        </row>
        <row r="384">
          <cell r="D384" t="str">
            <v>Estructura de arranque línea de media tensión 15 KV</v>
          </cell>
          <cell r="E384" t="str">
            <v>UN</v>
          </cell>
          <cell r="F384" t="str">
            <v>MG501</v>
          </cell>
          <cell r="G384">
            <v>0.05</v>
          </cell>
          <cell r="H384" t="str">
            <v>-</v>
          </cell>
          <cell r="I384" t="str">
            <v>-</v>
          </cell>
          <cell r="J384" t="str">
            <v>-</v>
          </cell>
          <cell r="K384" t="str">
            <v>-</v>
          </cell>
          <cell r="L384" t="str">
            <v>-</v>
          </cell>
          <cell r="M384" t="str">
            <v>-</v>
          </cell>
          <cell r="N384" t="str">
            <v>-</v>
          </cell>
          <cell r="O384" t="str">
            <v>-</v>
          </cell>
          <cell r="P384" t="str">
            <v>C5277</v>
          </cell>
          <cell r="Q384">
            <v>2</v>
          </cell>
          <cell r="R384" t="str">
            <v>C5280</v>
          </cell>
          <cell r="S384">
            <v>6</v>
          </cell>
          <cell r="T384" t="str">
            <v>C5278</v>
          </cell>
          <cell r="U384">
            <v>4</v>
          </cell>
          <cell r="V384" t="str">
            <v>C5281</v>
          </cell>
          <cell r="W384">
            <v>3</v>
          </cell>
          <cell r="X384" t="str">
            <v>C5289</v>
          </cell>
          <cell r="Y384">
            <v>3</v>
          </cell>
          <cell r="Z384" t="str">
            <v>C5287</v>
          </cell>
          <cell r="AA384">
            <v>3</v>
          </cell>
          <cell r="AB384" t="str">
            <v>C5288</v>
          </cell>
          <cell r="AC384">
            <v>1</v>
          </cell>
          <cell r="AD384" t="str">
            <v>-</v>
          </cell>
          <cell r="AE384" t="str">
            <v>-</v>
          </cell>
          <cell r="AF384" t="str">
            <v>-</v>
          </cell>
          <cell r="AG384" t="str">
            <v>-</v>
          </cell>
          <cell r="AH384" t="str">
            <v>-</v>
          </cell>
          <cell r="AI384" t="str">
            <v>-</v>
          </cell>
          <cell r="AJ384">
            <v>0</v>
          </cell>
          <cell r="AK384" t="str">
            <v>-</v>
          </cell>
          <cell r="AL384" t="str">
            <v>-</v>
          </cell>
          <cell r="AM384" t="str">
            <v>-</v>
          </cell>
          <cell r="AN384" t="str">
            <v>-</v>
          </cell>
          <cell r="AO384" t="str">
            <v>-</v>
          </cell>
          <cell r="AP384" t="str">
            <v>-</v>
          </cell>
          <cell r="AQ384" t="str">
            <v>-</v>
          </cell>
          <cell r="AR384" t="str">
            <v>-</v>
          </cell>
          <cell r="AS384" t="str">
            <v>-</v>
          </cell>
          <cell r="AT384" t="str">
            <v>-</v>
          </cell>
          <cell r="AU384" t="str">
            <v>-</v>
          </cell>
          <cell r="AV384" t="str">
            <v>-</v>
          </cell>
          <cell r="AW384">
            <v>1</v>
          </cell>
          <cell r="AX384" t="str">
            <v>-</v>
          </cell>
          <cell r="AY384">
            <v>5</v>
          </cell>
          <cell r="AZ384">
            <v>5</v>
          </cell>
          <cell r="BA384">
            <v>1</v>
          </cell>
          <cell r="BB384" t="str">
            <v>MO29</v>
          </cell>
          <cell r="BC384">
            <v>5</v>
          </cell>
          <cell r="BD384">
            <v>1</v>
          </cell>
          <cell r="BE384" t="str">
            <v>MO30</v>
          </cell>
          <cell r="BF384">
            <v>5</v>
          </cell>
          <cell r="BG384" t="str">
            <v>-</v>
          </cell>
          <cell r="BH384" t="str">
            <v>-</v>
          </cell>
          <cell r="BI384" t="str">
            <v>-</v>
          </cell>
          <cell r="BJ384" t="str">
            <v>-</v>
          </cell>
          <cell r="BK384" t="str">
            <v>-</v>
          </cell>
          <cell r="BL384" t="str">
            <v>-</v>
          </cell>
          <cell r="BM384" t="str">
            <v>-</v>
          </cell>
          <cell r="BN384" t="str">
            <v>-</v>
          </cell>
          <cell r="BO384" t="str">
            <v>-</v>
          </cell>
          <cell r="BP384" t="str">
            <v>-</v>
          </cell>
          <cell r="BQ384" t="str">
            <v>-</v>
          </cell>
          <cell r="BT384">
            <v>0</v>
          </cell>
          <cell r="BW384" t="str">
            <v>Administracion, Imprevistos, Utilidad (AIU)</v>
          </cell>
          <cell r="BX384">
            <v>0.3</v>
          </cell>
          <cell r="BY384">
            <v>0</v>
          </cell>
          <cell r="BZ384">
            <v>0</v>
          </cell>
          <cell r="CA384">
            <v>0</v>
          </cell>
        </row>
        <row r="385">
          <cell r="D385" t="str">
            <v>Estructura de derivacion MT 13,2kV Aerea.</v>
          </cell>
          <cell r="E385" t="str">
            <v>UN</v>
          </cell>
          <cell r="F385" t="str">
            <v>MG501</v>
          </cell>
          <cell r="G385">
            <v>0.05</v>
          </cell>
          <cell r="H385" t="str">
            <v>-</v>
          </cell>
          <cell r="I385" t="str">
            <v>-</v>
          </cell>
          <cell r="J385" t="str">
            <v>-</v>
          </cell>
          <cell r="K385" t="str">
            <v>-</v>
          </cell>
          <cell r="L385" t="str">
            <v>-</v>
          </cell>
          <cell r="M385" t="str">
            <v>-</v>
          </cell>
          <cell r="N385" t="str">
            <v>-</v>
          </cell>
          <cell r="O385" t="str">
            <v>-</v>
          </cell>
          <cell r="P385" t="str">
            <v>C5277</v>
          </cell>
          <cell r="Q385">
            <v>1</v>
          </cell>
          <cell r="R385" t="str">
            <v>C5278</v>
          </cell>
          <cell r="S385">
            <v>1</v>
          </cell>
          <cell r="T385" t="str">
            <v>C5279</v>
          </cell>
          <cell r="U385">
            <v>1</v>
          </cell>
          <cell r="V385" t="str">
            <v>C5507</v>
          </cell>
          <cell r="W385">
            <v>1</v>
          </cell>
          <cell r="X385" t="str">
            <v>C5281</v>
          </cell>
          <cell r="Y385">
            <v>1</v>
          </cell>
          <cell r="Z385" t="str">
            <v>C5282</v>
          </cell>
          <cell r="AA385">
            <v>1</v>
          </cell>
          <cell r="AB385" t="str">
            <v>-</v>
          </cell>
          <cell r="AC385" t="str">
            <v>-</v>
          </cell>
          <cell r="AD385" t="str">
            <v>-</v>
          </cell>
          <cell r="AE385" t="str">
            <v>-</v>
          </cell>
          <cell r="AF385" t="str">
            <v>-</v>
          </cell>
          <cell r="AG385" t="str">
            <v>-</v>
          </cell>
          <cell r="AH385" t="str">
            <v>-</v>
          </cell>
          <cell r="AI385" t="str">
            <v>-</v>
          </cell>
          <cell r="AJ385">
            <v>0</v>
          </cell>
          <cell r="AK385" t="str">
            <v>-</v>
          </cell>
          <cell r="AL385" t="str">
            <v>-</v>
          </cell>
          <cell r="AM385" t="str">
            <v>-</v>
          </cell>
          <cell r="AN385" t="str">
            <v>-</v>
          </cell>
          <cell r="AO385" t="str">
            <v>-</v>
          </cell>
          <cell r="AP385" t="str">
            <v>-</v>
          </cell>
          <cell r="AQ385" t="str">
            <v>-</v>
          </cell>
          <cell r="AR385" t="str">
            <v>-</v>
          </cell>
          <cell r="AS385" t="str">
            <v>-</v>
          </cell>
          <cell r="AT385" t="str">
            <v>-</v>
          </cell>
          <cell r="AU385" t="str">
            <v>-</v>
          </cell>
          <cell r="AV385" t="str">
            <v>-</v>
          </cell>
          <cell r="AW385">
            <v>1</v>
          </cell>
          <cell r="AX385" t="str">
            <v>-</v>
          </cell>
          <cell r="AY385">
            <v>5</v>
          </cell>
          <cell r="AZ385">
            <v>5</v>
          </cell>
          <cell r="BA385">
            <v>1</v>
          </cell>
          <cell r="BB385" t="str">
            <v>MO29</v>
          </cell>
          <cell r="BC385">
            <v>4</v>
          </cell>
          <cell r="BD385">
            <v>1</v>
          </cell>
          <cell r="BE385" t="str">
            <v>MO30</v>
          </cell>
          <cell r="BF385">
            <v>4</v>
          </cell>
          <cell r="BG385" t="str">
            <v>-</v>
          </cell>
          <cell r="BH385" t="str">
            <v>-</v>
          </cell>
          <cell r="BI385" t="str">
            <v>-</v>
          </cell>
          <cell r="BJ385" t="str">
            <v>-</v>
          </cell>
          <cell r="BK385" t="str">
            <v>-</v>
          </cell>
          <cell r="BL385" t="str">
            <v>-</v>
          </cell>
          <cell r="BM385" t="str">
            <v>-</v>
          </cell>
          <cell r="BN385" t="str">
            <v>-</v>
          </cell>
          <cell r="BO385" t="str">
            <v>-</v>
          </cell>
          <cell r="BP385" t="str">
            <v>-</v>
          </cell>
          <cell r="BQ385" t="str">
            <v>-</v>
          </cell>
          <cell r="BW385" t="str">
            <v>Administracion, Imprevistos, Utilidad (AIU)</v>
          </cell>
          <cell r="BX385">
            <v>0.3</v>
          </cell>
          <cell r="BY385">
            <v>0</v>
          </cell>
          <cell r="BZ385">
            <v>0</v>
          </cell>
          <cell r="CA385">
            <v>0</v>
          </cell>
        </row>
        <row r="386">
          <cell r="D386" t="str">
            <v>Estructura de recibo de media tensión 15KV</v>
          </cell>
          <cell r="E386" t="str">
            <v>UN</v>
          </cell>
          <cell r="F386" t="str">
            <v>MG501</v>
          </cell>
          <cell r="G386">
            <v>0.05</v>
          </cell>
          <cell r="H386" t="str">
            <v>-</v>
          </cell>
          <cell r="I386" t="str">
            <v>-</v>
          </cell>
          <cell r="J386" t="str">
            <v>-</v>
          </cell>
          <cell r="K386" t="str">
            <v>-</v>
          </cell>
          <cell r="L386" t="str">
            <v>-</v>
          </cell>
          <cell r="M386" t="str">
            <v>-</v>
          </cell>
          <cell r="N386" t="str">
            <v>-</v>
          </cell>
          <cell r="O386" t="str">
            <v>-</v>
          </cell>
          <cell r="P386" t="str">
            <v>C5277</v>
          </cell>
          <cell r="Q386">
            <v>1</v>
          </cell>
          <cell r="R386" t="str">
            <v>C5278</v>
          </cell>
          <cell r="S386">
            <v>4</v>
          </cell>
          <cell r="T386" t="str">
            <v>C5279</v>
          </cell>
          <cell r="U386">
            <v>1</v>
          </cell>
          <cell r="V386" t="str">
            <v>C5280</v>
          </cell>
          <cell r="W386">
            <v>6</v>
          </cell>
          <cell r="X386" t="str">
            <v>C5281</v>
          </cell>
          <cell r="Y386">
            <v>1</v>
          </cell>
          <cell r="Z386" t="str">
            <v>C5282</v>
          </cell>
          <cell r="AA386">
            <v>1</v>
          </cell>
          <cell r="AB386" t="str">
            <v>C5283</v>
          </cell>
          <cell r="AC386">
            <v>1</v>
          </cell>
          <cell r="AD386" t="str">
            <v>C5284</v>
          </cell>
          <cell r="AE386">
            <v>1</v>
          </cell>
          <cell r="AF386" t="str">
            <v>C5285</v>
          </cell>
          <cell r="AG386">
            <v>1</v>
          </cell>
          <cell r="AH386" t="str">
            <v>C5286</v>
          </cell>
          <cell r="AI386">
            <v>2</v>
          </cell>
          <cell r="AJ386">
            <v>0</v>
          </cell>
          <cell r="AK386" t="str">
            <v>-</v>
          </cell>
          <cell r="AL386" t="str">
            <v>-</v>
          </cell>
          <cell r="AM386" t="str">
            <v>-</v>
          </cell>
          <cell r="AN386" t="str">
            <v>-</v>
          </cell>
          <cell r="AO386" t="str">
            <v>-</v>
          </cell>
          <cell r="AP386" t="str">
            <v>-</v>
          </cell>
          <cell r="AQ386" t="str">
            <v>-</v>
          </cell>
          <cell r="AR386" t="str">
            <v>-</v>
          </cell>
          <cell r="AS386" t="str">
            <v>-</v>
          </cell>
          <cell r="AT386" t="str">
            <v>-</v>
          </cell>
          <cell r="AU386" t="str">
            <v>-</v>
          </cell>
          <cell r="AV386" t="str">
            <v>-</v>
          </cell>
          <cell r="AW386">
            <v>1</v>
          </cell>
          <cell r="AX386" t="str">
            <v>-</v>
          </cell>
          <cell r="AY386">
            <v>5</v>
          </cell>
          <cell r="AZ386">
            <v>5</v>
          </cell>
          <cell r="BA386">
            <v>1</v>
          </cell>
          <cell r="BB386" t="str">
            <v>MO29</v>
          </cell>
          <cell r="BC386">
            <v>4</v>
          </cell>
          <cell r="BD386">
            <v>1</v>
          </cell>
          <cell r="BE386" t="str">
            <v>MO30</v>
          </cell>
          <cell r="BF386">
            <v>4</v>
          </cell>
          <cell r="BG386" t="str">
            <v>-</v>
          </cell>
          <cell r="BH386" t="str">
            <v>-</v>
          </cell>
          <cell r="BI386" t="str">
            <v>-</v>
          </cell>
          <cell r="BJ386" t="str">
            <v>-</v>
          </cell>
          <cell r="BK386" t="str">
            <v>-</v>
          </cell>
          <cell r="BL386" t="str">
            <v>-</v>
          </cell>
          <cell r="BM386" t="str">
            <v>-</v>
          </cell>
          <cell r="BN386" t="str">
            <v>-</v>
          </cell>
          <cell r="BO386" t="str">
            <v>-</v>
          </cell>
          <cell r="BP386" t="str">
            <v>-</v>
          </cell>
          <cell r="BQ386" t="str">
            <v>-</v>
          </cell>
          <cell r="BT386">
            <v>0</v>
          </cell>
          <cell r="BW386" t="str">
            <v>Administracion, Imprevistos, Utilidad (AIU)</v>
          </cell>
          <cell r="BX386">
            <v>0.3</v>
          </cell>
          <cell r="BY386">
            <v>0</v>
          </cell>
          <cell r="BZ386">
            <v>0</v>
          </cell>
          <cell r="CA386">
            <v>0</v>
          </cell>
        </row>
        <row r="387">
          <cell r="D387" t="str">
            <v>Estructura de retencion MT 13,2kV Aerea.</v>
          </cell>
          <cell r="E387" t="str">
            <v>UN</v>
          </cell>
          <cell r="F387" t="str">
            <v>MG501</v>
          </cell>
          <cell r="G387">
            <v>0.05</v>
          </cell>
          <cell r="H387" t="str">
            <v>-</v>
          </cell>
          <cell r="I387" t="str">
            <v>-</v>
          </cell>
          <cell r="J387" t="str">
            <v>-</v>
          </cell>
          <cell r="K387" t="str">
            <v>-</v>
          </cell>
          <cell r="L387" t="str">
            <v>-</v>
          </cell>
          <cell r="M387" t="str">
            <v>-</v>
          </cell>
          <cell r="N387" t="str">
            <v>-</v>
          </cell>
          <cell r="O387" t="str">
            <v>-</v>
          </cell>
          <cell r="P387" t="str">
            <v>C5277</v>
          </cell>
          <cell r="Q387">
            <v>1</v>
          </cell>
          <cell r="R387" t="str">
            <v>C5278</v>
          </cell>
          <cell r="S387">
            <v>1</v>
          </cell>
          <cell r="T387" t="str">
            <v>C5279</v>
          </cell>
          <cell r="U387">
            <v>1</v>
          </cell>
          <cell r="V387" t="str">
            <v>C5505</v>
          </cell>
          <cell r="W387">
            <v>1</v>
          </cell>
          <cell r="X387" t="str">
            <v>C5281</v>
          </cell>
          <cell r="Y387">
            <v>1</v>
          </cell>
          <cell r="Z387" t="str">
            <v>C5282</v>
          </cell>
          <cell r="AA387">
            <v>1</v>
          </cell>
          <cell r="AB387" t="str">
            <v>-</v>
          </cell>
          <cell r="AC387" t="str">
            <v>-</v>
          </cell>
          <cell r="AD387" t="str">
            <v>-</v>
          </cell>
          <cell r="AE387" t="str">
            <v>-</v>
          </cell>
          <cell r="AF387" t="str">
            <v>-</v>
          </cell>
          <cell r="AG387" t="str">
            <v>-</v>
          </cell>
          <cell r="AH387" t="str">
            <v>-</v>
          </cell>
          <cell r="AI387" t="str">
            <v>-</v>
          </cell>
          <cell r="AJ387">
            <v>0</v>
          </cell>
          <cell r="AK387" t="str">
            <v>-</v>
          </cell>
          <cell r="AL387" t="str">
            <v>-</v>
          </cell>
          <cell r="AM387" t="str">
            <v>-</v>
          </cell>
          <cell r="AN387" t="str">
            <v>-</v>
          </cell>
          <cell r="AO387" t="str">
            <v>-</v>
          </cell>
          <cell r="AP387" t="str">
            <v>-</v>
          </cell>
          <cell r="AQ387" t="str">
            <v>-</v>
          </cell>
          <cell r="AR387" t="str">
            <v>-</v>
          </cell>
          <cell r="AS387" t="str">
            <v>-</v>
          </cell>
          <cell r="AT387" t="str">
            <v>-</v>
          </cell>
          <cell r="AU387" t="str">
            <v>-</v>
          </cell>
          <cell r="AV387" t="str">
            <v>-</v>
          </cell>
          <cell r="AW387">
            <v>1</v>
          </cell>
          <cell r="AX387" t="str">
            <v>-</v>
          </cell>
          <cell r="AY387">
            <v>5</v>
          </cell>
          <cell r="AZ387">
            <v>5</v>
          </cell>
          <cell r="BA387">
            <v>1</v>
          </cell>
          <cell r="BB387" t="str">
            <v>MO29</v>
          </cell>
          <cell r="BC387">
            <v>4</v>
          </cell>
          <cell r="BD387">
            <v>1</v>
          </cell>
          <cell r="BE387" t="str">
            <v>MO30</v>
          </cell>
          <cell r="BF387">
            <v>4</v>
          </cell>
          <cell r="BG387" t="str">
            <v>-</v>
          </cell>
          <cell r="BH387" t="str">
            <v>-</v>
          </cell>
          <cell r="BI387" t="str">
            <v>-</v>
          </cell>
          <cell r="BJ387" t="str">
            <v>-</v>
          </cell>
          <cell r="BK387" t="str">
            <v>-</v>
          </cell>
          <cell r="BL387" t="str">
            <v>-</v>
          </cell>
          <cell r="BM387" t="str">
            <v>-</v>
          </cell>
          <cell r="BN387" t="str">
            <v>-</v>
          </cell>
          <cell r="BO387" t="str">
            <v>-</v>
          </cell>
          <cell r="BP387" t="str">
            <v>-</v>
          </cell>
          <cell r="BQ387" t="str">
            <v>-</v>
          </cell>
          <cell r="BT387">
            <v>805997</v>
          </cell>
          <cell r="BW387" t="str">
            <v>Administracion, Imprevistos, Utilidad (AIU)</v>
          </cell>
          <cell r="BX387">
            <v>0.3</v>
          </cell>
          <cell r="BY387">
            <v>0</v>
          </cell>
          <cell r="BZ387">
            <v>0</v>
          </cell>
          <cell r="CA387">
            <v>0</v>
          </cell>
        </row>
        <row r="388">
          <cell r="D388" t="str">
            <v>Estructura de suspension MT 13,2kV Aerea.</v>
          </cell>
          <cell r="E388" t="str">
            <v>UN</v>
          </cell>
          <cell r="F388" t="str">
            <v>MG501</v>
          </cell>
          <cell r="G388">
            <v>0.05</v>
          </cell>
          <cell r="H388" t="str">
            <v>-</v>
          </cell>
          <cell r="I388" t="str">
            <v>-</v>
          </cell>
          <cell r="J388" t="str">
            <v>-</v>
          </cell>
          <cell r="K388" t="str">
            <v>-</v>
          </cell>
          <cell r="L388" t="str">
            <v>-</v>
          </cell>
          <cell r="M388" t="str">
            <v>-</v>
          </cell>
          <cell r="N388" t="str">
            <v>-</v>
          </cell>
          <cell r="O388" t="str">
            <v>-</v>
          </cell>
          <cell r="P388" t="str">
            <v>C5277</v>
          </cell>
          <cell r="Q388">
            <v>1</v>
          </cell>
          <cell r="R388" t="str">
            <v>C5278</v>
          </cell>
          <cell r="S388">
            <v>1</v>
          </cell>
          <cell r="T388" t="str">
            <v>C5279</v>
          </cell>
          <cell r="U388">
            <v>1</v>
          </cell>
          <cell r="V388" t="str">
            <v>C5506</v>
          </cell>
          <cell r="W388">
            <v>1</v>
          </cell>
          <cell r="X388" t="str">
            <v>C5281</v>
          </cell>
          <cell r="Y388">
            <v>1</v>
          </cell>
          <cell r="Z388" t="str">
            <v>C5282</v>
          </cell>
          <cell r="AA388">
            <v>1</v>
          </cell>
          <cell r="AB388" t="str">
            <v>-</v>
          </cell>
          <cell r="AC388" t="str">
            <v>-</v>
          </cell>
          <cell r="AD388" t="str">
            <v>-</v>
          </cell>
          <cell r="AE388" t="str">
            <v>-</v>
          </cell>
          <cell r="AF388" t="str">
            <v>-</v>
          </cell>
          <cell r="AG388" t="str">
            <v>-</v>
          </cell>
          <cell r="AH388" t="str">
            <v>-</v>
          </cell>
          <cell r="AI388" t="str">
            <v>-</v>
          </cell>
          <cell r="AJ388">
            <v>0</v>
          </cell>
          <cell r="AK388" t="str">
            <v>-</v>
          </cell>
          <cell r="AL388" t="str">
            <v>-</v>
          </cell>
          <cell r="AM388" t="str">
            <v>-</v>
          </cell>
          <cell r="AN388" t="str">
            <v>-</v>
          </cell>
          <cell r="AO388" t="str">
            <v>-</v>
          </cell>
          <cell r="AP388" t="str">
            <v>-</v>
          </cell>
          <cell r="AQ388" t="str">
            <v>-</v>
          </cell>
          <cell r="AR388" t="str">
            <v>-</v>
          </cell>
          <cell r="AS388" t="str">
            <v>-</v>
          </cell>
          <cell r="AT388" t="str">
            <v>-</v>
          </cell>
          <cell r="AU388" t="str">
            <v>-</v>
          </cell>
          <cell r="AV388" t="str">
            <v>-</v>
          </cell>
          <cell r="AW388">
            <v>1</v>
          </cell>
          <cell r="AX388" t="str">
            <v>-</v>
          </cell>
          <cell r="AY388">
            <v>5</v>
          </cell>
          <cell r="AZ388">
            <v>5</v>
          </cell>
          <cell r="BA388">
            <v>1</v>
          </cell>
          <cell r="BB388" t="str">
            <v>MO29</v>
          </cell>
          <cell r="BC388">
            <v>4</v>
          </cell>
          <cell r="BD388">
            <v>1</v>
          </cell>
          <cell r="BE388" t="str">
            <v>MO30</v>
          </cell>
          <cell r="BF388">
            <v>4</v>
          </cell>
          <cell r="BG388" t="str">
            <v>-</v>
          </cell>
          <cell r="BH388" t="str">
            <v>-</v>
          </cell>
          <cell r="BI388" t="str">
            <v>-</v>
          </cell>
          <cell r="BJ388" t="str">
            <v>-</v>
          </cell>
          <cell r="BK388" t="str">
            <v>-</v>
          </cell>
          <cell r="BL388" t="str">
            <v>-</v>
          </cell>
          <cell r="BM388" t="str">
            <v>-</v>
          </cell>
          <cell r="BN388" t="str">
            <v>-</v>
          </cell>
          <cell r="BO388" t="str">
            <v>-</v>
          </cell>
          <cell r="BP388" t="str">
            <v>-</v>
          </cell>
          <cell r="BQ388" t="str">
            <v>-</v>
          </cell>
          <cell r="BW388" t="str">
            <v>Administracion, Imprevistos, Utilidad (AIU)</v>
          </cell>
          <cell r="BX388">
            <v>0.3</v>
          </cell>
          <cell r="BY388">
            <v>0</v>
          </cell>
          <cell r="BZ388">
            <v>0</v>
          </cell>
          <cell r="CA388">
            <v>0</v>
          </cell>
        </row>
        <row r="389">
          <cell r="D389" t="str">
            <v>Estructura para montaje de transformador de 30 KVA</v>
          </cell>
          <cell r="E389" t="str">
            <v>UN</v>
          </cell>
          <cell r="F389" t="str">
            <v>MG501</v>
          </cell>
          <cell r="G389">
            <v>0.05</v>
          </cell>
          <cell r="H389" t="str">
            <v>-</v>
          </cell>
          <cell r="I389" t="str">
            <v>-</v>
          </cell>
          <cell r="J389" t="str">
            <v>-</v>
          </cell>
          <cell r="K389" t="str">
            <v>-</v>
          </cell>
          <cell r="L389" t="str">
            <v>-</v>
          </cell>
          <cell r="M389" t="str">
            <v>-</v>
          </cell>
          <cell r="N389" t="str">
            <v>-</v>
          </cell>
          <cell r="O389" t="str">
            <v>-</v>
          </cell>
          <cell r="P389" t="str">
            <v>C5277</v>
          </cell>
          <cell r="Q389">
            <v>2</v>
          </cell>
          <cell r="R389" t="str">
            <v>C5289</v>
          </cell>
          <cell r="S389">
            <v>2</v>
          </cell>
          <cell r="T389" t="str">
            <v>C5280</v>
          </cell>
          <cell r="U389">
            <v>3</v>
          </cell>
          <cell r="V389" t="str">
            <v>C5278</v>
          </cell>
          <cell r="W389">
            <v>4</v>
          </cell>
          <cell r="X389" t="str">
            <v>C5287</v>
          </cell>
          <cell r="Y389">
            <v>2</v>
          </cell>
          <cell r="Z389" t="str">
            <v>C5281</v>
          </cell>
          <cell r="AA389">
            <v>1</v>
          </cell>
          <cell r="AB389" t="str">
            <v>C5288</v>
          </cell>
          <cell r="AC389">
            <v>1</v>
          </cell>
          <cell r="AD389" t="str">
            <v>-</v>
          </cell>
          <cell r="AE389" t="str">
            <v>-</v>
          </cell>
          <cell r="AF389" t="str">
            <v>-</v>
          </cell>
          <cell r="AG389" t="str">
            <v>-</v>
          </cell>
          <cell r="AH389" t="str">
            <v>-</v>
          </cell>
          <cell r="AI389" t="str">
            <v>-</v>
          </cell>
          <cell r="AJ389">
            <v>0</v>
          </cell>
          <cell r="AK389" t="str">
            <v>-</v>
          </cell>
          <cell r="AL389" t="str">
            <v>-</v>
          </cell>
          <cell r="AM389" t="str">
            <v>-</v>
          </cell>
          <cell r="AN389" t="str">
            <v>-</v>
          </cell>
          <cell r="AO389" t="str">
            <v>-</v>
          </cell>
          <cell r="AP389" t="str">
            <v>-</v>
          </cell>
          <cell r="AQ389" t="str">
            <v>-</v>
          </cell>
          <cell r="AR389" t="str">
            <v>-</v>
          </cell>
          <cell r="AS389" t="str">
            <v>-</v>
          </cell>
          <cell r="AT389" t="str">
            <v>-</v>
          </cell>
          <cell r="AU389" t="str">
            <v>-</v>
          </cell>
          <cell r="AV389" t="str">
            <v>-</v>
          </cell>
          <cell r="AW389">
            <v>1</v>
          </cell>
          <cell r="AX389" t="str">
            <v>-</v>
          </cell>
          <cell r="AY389">
            <v>5</v>
          </cell>
          <cell r="AZ389">
            <v>5</v>
          </cell>
          <cell r="BA389">
            <v>1</v>
          </cell>
          <cell r="BB389" t="str">
            <v>MO29</v>
          </cell>
          <cell r="BC389">
            <v>5.5</v>
          </cell>
          <cell r="BD389">
            <v>1</v>
          </cell>
          <cell r="BE389" t="str">
            <v>MO30</v>
          </cell>
          <cell r="BF389">
            <v>5.5</v>
          </cell>
          <cell r="BG389" t="str">
            <v>-</v>
          </cell>
          <cell r="BH389" t="str">
            <v>-</v>
          </cell>
          <cell r="BI389" t="str">
            <v>-</v>
          </cell>
          <cell r="BJ389" t="str">
            <v>-</v>
          </cell>
          <cell r="BK389" t="str">
            <v>-</v>
          </cell>
          <cell r="BL389" t="str">
            <v>-</v>
          </cell>
          <cell r="BM389" t="str">
            <v>-</v>
          </cell>
          <cell r="BN389" t="str">
            <v>-</v>
          </cell>
          <cell r="BO389" t="str">
            <v>-</v>
          </cell>
          <cell r="BP389" t="str">
            <v>-</v>
          </cell>
          <cell r="BQ389" t="str">
            <v>-</v>
          </cell>
          <cell r="BT389">
            <v>0</v>
          </cell>
          <cell r="BW389" t="str">
            <v>Administracion, Imprevistos, Utilidad (AIU)</v>
          </cell>
          <cell r="BX389">
            <v>0.3</v>
          </cell>
          <cell r="BY389">
            <v>0</v>
          </cell>
          <cell r="BZ389">
            <v>0</v>
          </cell>
          <cell r="CA389">
            <v>0</v>
          </cell>
        </row>
        <row r="390">
          <cell r="D390" t="str">
            <v>Estuco muros</v>
          </cell>
          <cell r="E390" t="str">
            <v>M2</v>
          </cell>
          <cell r="F390" t="str">
            <v>MG501</v>
          </cell>
          <cell r="G390">
            <v>0.05</v>
          </cell>
          <cell r="H390" t="str">
            <v>-</v>
          </cell>
          <cell r="I390" t="str">
            <v>-</v>
          </cell>
          <cell r="J390" t="str">
            <v>-</v>
          </cell>
          <cell r="K390" t="str">
            <v>-</v>
          </cell>
          <cell r="L390" t="str">
            <v>-</v>
          </cell>
          <cell r="M390" t="str">
            <v>-</v>
          </cell>
          <cell r="N390" t="str">
            <v>-</v>
          </cell>
          <cell r="O390" t="str">
            <v>-</v>
          </cell>
          <cell r="P390" t="str">
            <v>IGE1388</v>
          </cell>
          <cell r="Q390">
            <v>0.01</v>
          </cell>
          <cell r="R390" t="str">
            <v>IGE1058</v>
          </cell>
          <cell r="S390">
            <v>0.09</v>
          </cell>
          <cell r="T390" t="str">
            <v>IGE1062</v>
          </cell>
          <cell r="U390">
            <v>0.26</v>
          </cell>
          <cell r="V390" t="str">
            <v>IGE1160</v>
          </cell>
          <cell r="W390">
            <v>0.02</v>
          </cell>
          <cell r="X390" t="str">
            <v>-</v>
          </cell>
          <cell r="Y390" t="str">
            <v>-</v>
          </cell>
          <cell r="Z390" t="str">
            <v>-</v>
          </cell>
          <cell r="AA390" t="str">
            <v>-</v>
          </cell>
          <cell r="AB390" t="str">
            <v>-</v>
          </cell>
          <cell r="AC390" t="str">
            <v>-</v>
          </cell>
          <cell r="AD390" t="str">
            <v>-</v>
          </cell>
          <cell r="AE390" t="str">
            <v>-</v>
          </cell>
          <cell r="AF390" t="str">
            <v>-</v>
          </cell>
          <cell r="AG390" t="str">
            <v>-</v>
          </cell>
          <cell r="AH390" t="str">
            <v>-</v>
          </cell>
          <cell r="AI390" t="str">
            <v>-</v>
          </cell>
          <cell r="AJ390">
            <v>0</v>
          </cell>
          <cell r="AK390" t="str">
            <v>-</v>
          </cell>
          <cell r="AL390" t="str">
            <v>-</v>
          </cell>
          <cell r="AM390" t="str">
            <v>-</v>
          </cell>
          <cell r="AN390" t="str">
            <v>-</v>
          </cell>
          <cell r="AO390" t="str">
            <v>-</v>
          </cell>
          <cell r="AP390" t="str">
            <v>-</v>
          </cell>
          <cell r="AQ390" t="str">
            <v>-</v>
          </cell>
          <cell r="AR390" t="str">
            <v>-</v>
          </cell>
          <cell r="AS390" t="str">
            <v>-</v>
          </cell>
          <cell r="AT390" t="str">
            <v>-</v>
          </cell>
          <cell r="AU390" t="str">
            <v>-</v>
          </cell>
          <cell r="AV390" t="str">
            <v>-</v>
          </cell>
          <cell r="AW390">
            <v>1</v>
          </cell>
          <cell r="AX390" t="str">
            <v>-</v>
          </cell>
          <cell r="AY390">
            <v>5</v>
          </cell>
          <cell r="AZ390">
            <v>5</v>
          </cell>
          <cell r="BA390">
            <v>1</v>
          </cell>
          <cell r="BB390" t="str">
            <v>MO15</v>
          </cell>
          <cell r="BC390">
            <v>50</v>
          </cell>
          <cell r="BD390" t="str">
            <v>-</v>
          </cell>
          <cell r="BE390" t="str">
            <v>-</v>
          </cell>
          <cell r="BF390" t="str">
            <v>-</v>
          </cell>
          <cell r="BG390" t="str">
            <v>-</v>
          </cell>
          <cell r="BH390" t="str">
            <v>-</v>
          </cell>
          <cell r="BI390" t="str">
            <v>-</v>
          </cell>
          <cell r="BJ390" t="str">
            <v>-</v>
          </cell>
          <cell r="BK390" t="str">
            <v>-</v>
          </cell>
          <cell r="BL390" t="str">
            <v>-</v>
          </cell>
          <cell r="BM390" t="str">
            <v>-</v>
          </cell>
          <cell r="BN390" t="str">
            <v>-</v>
          </cell>
          <cell r="BO390" t="str">
            <v>-</v>
          </cell>
          <cell r="BP390" t="str">
            <v>MO25</v>
          </cell>
          <cell r="BQ390">
            <v>0.45</v>
          </cell>
          <cell r="BT390">
            <v>6525</v>
          </cell>
          <cell r="BW390" t="str">
            <v>Administracion, Imprevistos, Utilidad (AIU)</v>
          </cell>
          <cell r="BX390">
            <v>0.3</v>
          </cell>
          <cell r="BY390">
            <v>0</v>
          </cell>
          <cell r="BZ390">
            <v>0</v>
          </cell>
          <cell r="CA390">
            <v>0</v>
          </cell>
        </row>
        <row r="391">
          <cell r="D391" t="str">
            <v>Estuco y Vinilo (Tipo 1)  tres manos en muros</v>
          </cell>
          <cell r="E391" t="str">
            <v>M2</v>
          </cell>
          <cell r="F391" t="str">
            <v>MG501</v>
          </cell>
          <cell r="G391">
            <v>0.1</v>
          </cell>
          <cell r="H391" t="str">
            <v>-</v>
          </cell>
          <cell r="I391" t="str">
            <v>-</v>
          </cell>
          <cell r="J391" t="str">
            <v>-</v>
          </cell>
          <cell r="K391" t="str">
            <v>-</v>
          </cell>
          <cell r="L391" t="str">
            <v>-</v>
          </cell>
          <cell r="M391" t="str">
            <v>-</v>
          </cell>
          <cell r="N391" t="str">
            <v>-</v>
          </cell>
          <cell r="O391" t="str">
            <v>-</v>
          </cell>
          <cell r="P391" t="str">
            <v>IGE1388</v>
          </cell>
          <cell r="Q391">
            <v>0.01</v>
          </cell>
          <cell r="R391" t="str">
            <v>IGE1058</v>
          </cell>
          <cell r="S391">
            <v>7.0000000000000007E-2</v>
          </cell>
          <cell r="T391" t="str">
            <v>IGE1062</v>
          </cell>
          <cell r="U391">
            <v>0.26100000000000001</v>
          </cell>
          <cell r="V391" t="str">
            <v>IGE1160</v>
          </cell>
          <cell r="W391">
            <v>0.02</v>
          </cell>
          <cell r="X391" t="str">
            <v>IGE1215</v>
          </cell>
          <cell r="Y391">
            <v>0.04</v>
          </cell>
          <cell r="Z391" t="str">
            <v>-</v>
          </cell>
          <cell r="AA391" t="str">
            <v>-</v>
          </cell>
          <cell r="AB391" t="str">
            <v>-</v>
          </cell>
          <cell r="AC391" t="str">
            <v>-</v>
          </cell>
          <cell r="AD391" t="str">
            <v>-</v>
          </cell>
          <cell r="AE391" t="str">
            <v>-</v>
          </cell>
          <cell r="AF391" t="str">
            <v>-</v>
          </cell>
          <cell r="AG391" t="str">
            <v>-</v>
          </cell>
          <cell r="AH391" t="str">
            <v>-</v>
          </cell>
          <cell r="AI391" t="str">
            <v>-</v>
          </cell>
          <cell r="AJ391">
            <v>0</v>
          </cell>
          <cell r="AK391" t="str">
            <v>-</v>
          </cell>
          <cell r="AL391" t="str">
            <v>-</v>
          </cell>
          <cell r="AM391" t="str">
            <v>-</v>
          </cell>
          <cell r="AN391" t="str">
            <v>-</v>
          </cell>
          <cell r="AO391" t="str">
            <v>-</v>
          </cell>
          <cell r="AP391" t="str">
            <v>-</v>
          </cell>
          <cell r="AQ391" t="str">
            <v>-</v>
          </cell>
          <cell r="AR391" t="str">
            <v>-</v>
          </cell>
          <cell r="AS391" t="str">
            <v>-</v>
          </cell>
          <cell r="AT391" t="str">
            <v>-</v>
          </cell>
          <cell r="AU391" t="str">
            <v>-</v>
          </cell>
          <cell r="AV391" t="str">
            <v>-</v>
          </cell>
          <cell r="AW391">
            <v>1</v>
          </cell>
          <cell r="AX391" t="str">
            <v>-</v>
          </cell>
          <cell r="AY391">
            <v>5</v>
          </cell>
          <cell r="AZ391">
            <v>5</v>
          </cell>
          <cell r="BA391">
            <v>1</v>
          </cell>
          <cell r="BB391" t="str">
            <v>MO15</v>
          </cell>
          <cell r="BC391">
            <v>24</v>
          </cell>
          <cell r="BD391" t="str">
            <v>-</v>
          </cell>
          <cell r="BE391" t="str">
            <v>-</v>
          </cell>
          <cell r="BF391" t="str">
            <v>-</v>
          </cell>
          <cell r="BG391" t="str">
            <v>-</v>
          </cell>
          <cell r="BH391" t="str">
            <v>-</v>
          </cell>
          <cell r="BI391" t="str">
            <v>-</v>
          </cell>
          <cell r="BJ391" t="str">
            <v>-</v>
          </cell>
          <cell r="BK391" t="str">
            <v>-</v>
          </cell>
          <cell r="BL391" t="str">
            <v>-</v>
          </cell>
          <cell r="BM391" t="str">
            <v>-</v>
          </cell>
          <cell r="BN391" t="str">
            <v>-</v>
          </cell>
          <cell r="BO391" t="str">
            <v>-</v>
          </cell>
          <cell r="BP391" t="str">
            <v>-</v>
          </cell>
          <cell r="BQ391" t="str">
            <v>-</v>
          </cell>
          <cell r="BT391">
            <v>0</v>
          </cell>
          <cell r="BW391" t="str">
            <v>Administracion, Imprevistos, Utilidad (AIU)</v>
          </cell>
          <cell r="BX391">
            <v>0.3</v>
          </cell>
          <cell r="BY391">
            <v>0</v>
          </cell>
          <cell r="BZ391">
            <v>0</v>
          </cell>
          <cell r="CA391">
            <v>0</v>
          </cell>
        </row>
        <row r="392">
          <cell r="D392" t="str">
            <v>Vinilo (Tipo 1)  tres manos en muros</v>
          </cell>
          <cell r="E392" t="str">
            <v>M2</v>
          </cell>
          <cell r="F392" t="str">
            <v>MG501</v>
          </cell>
          <cell r="G392">
            <v>0.1</v>
          </cell>
          <cell r="H392" t="str">
            <v>-</v>
          </cell>
          <cell r="I392" t="str">
            <v>-</v>
          </cell>
          <cell r="J392" t="str">
            <v>-</v>
          </cell>
          <cell r="K392" t="str">
            <v>-</v>
          </cell>
          <cell r="L392" t="str">
            <v>-</v>
          </cell>
          <cell r="M392" t="str">
            <v>-</v>
          </cell>
          <cell r="N392" t="str">
            <v>-</v>
          </cell>
          <cell r="O392" t="str">
            <v>-</v>
          </cell>
          <cell r="P392" t="str">
            <v>IGE1160</v>
          </cell>
          <cell r="Q392">
            <v>0.02</v>
          </cell>
          <cell r="R392" t="str">
            <v>IGE1215</v>
          </cell>
          <cell r="S392">
            <v>0.08</v>
          </cell>
          <cell r="T392" t="str">
            <v>-</v>
          </cell>
          <cell r="U392" t="str">
            <v>-</v>
          </cell>
          <cell r="V392" t="str">
            <v>-</v>
          </cell>
          <cell r="W392" t="str">
            <v>-</v>
          </cell>
          <cell r="X392" t="str">
            <v>-</v>
          </cell>
          <cell r="Y392" t="str">
            <v>-</v>
          </cell>
          <cell r="Z392" t="str">
            <v>-</v>
          </cell>
          <cell r="AA392" t="str">
            <v>-</v>
          </cell>
          <cell r="AB392" t="str">
            <v>-</v>
          </cell>
          <cell r="AC392" t="str">
            <v>-</v>
          </cell>
          <cell r="AD392" t="str">
            <v>-</v>
          </cell>
          <cell r="AE392" t="str">
            <v>-</v>
          </cell>
          <cell r="AF392" t="str">
            <v>-</v>
          </cell>
          <cell r="AG392" t="str">
            <v>-</v>
          </cell>
          <cell r="AH392" t="str">
            <v>-</v>
          </cell>
          <cell r="AI392" t="str">
            <v>-</v>
          </cell>
          <cell r="AJ392">
            <v>0</v>
          </cell>
          <cell r="AK392" t="str">
            <v>-</v>
          </cell>
          <cell r="AL392" t="str">
            <v>-</v>
          </cell>
          <cell r="AM392" t="str">
            <v>-</v>
          </cell>
          <cell r="AN392" t="str">
            <v>-</v>
          </cell>
          <cell r="AO392" t="str">
            <v>-</v>
          </cell>
          <cell r="AP392" t="str">
            <v>-</v>
          </cell>
          <cell r="AQ392" t="str">
            <v>-</v>
          </cell>
          <cell r="AR392" t="str">
            <v>-</v>
          </cell>
          <cell r="AS392" t="str">
            <v>-</v>
          </cell>
          <cell r="AT392" t="str">
            <v>-</v>
          </cell>
          <cell r="AU392" t="str">
            <v>-</v>
          </cell>
          <cell r="AV392" t="str">
            <v>-</v>
          </cell>
          <cell r="AW392">
            <v>1</v>
          </cell>
          <cell r="AX392" t="str">
            <v>-</v>
          </cell>
          <cell r="AY392">
            <v>5</v>
          </cell>
          <cell r="AZ392">
            <v>5</v>
          </cell>
          <cell r="BA392">
            <v>1</v>
          </cell>
          <cell r="BB392" t="str">
            <v>MO15</v>
          </cell>
          <cell r="BC392">
            <v>30</v>
          </cell>
          <cell r="BD392" t="str">
            <v>-</v>
          </cell>
          <cell r="BE392" t="str">
            <v>-</v>
          </cell>
          <cell r="BF392" t="str">
            <v>-</v>
          </cell>
          <cell r="BG392" t="str">
            <v>-</v>
          </cell>
          <cell r="BH392" t="str">
            <v>-</v>
          </cell>
          <cell r="BI392" t="str">
            <v>-</v>
          </cell>
          <cell r="BJ392" t="str">
            <v>-</v>
          </cell>
          <cell r="BK392" t="str">
            <v>-</v>
          </cell>
          <cell r="BL392" t="str">
            <v>-</v>
          </cell>
          <cell r="BM392" t="str">
            <v>-</v>
          </cell>
          <cell r="BN392" t="str">
            <v>-</v>
          </cell>
          <cell r="BO392" t="str">
            <v>-</v>
          </cell>
          <cell r="BP392" t="str">
            <v>-</v>
          </cell>
          <cell r="BQ392" t="str">
            <v>-</v>
          </cell>
          <cell r="BT392">
            <v>0</v>
          </cell>
          <cell r="BW392" t="str">
            <v>Administracion, Imprevistos, Utilidad (AIU)</v>
          </cell>
          <cell r="BX392">
            <v>0.3</v>
          </cell>
          <cell r="BY392">
            <v>0</v>
          </cell>
          <cell r="BZ392">
            <v>0</v>
          </cell>
          <cell r="CA392">
            <v>0</v>
          </cell>
        </row>
        <row r="393">
          <cell r="D393" t="str">
            <v>Vinilo (Tipo 1)  tres manos en muros (POR METRO LINEAL)</v>
          </cell>
          <cell r="E393" t="str">
            <v>ML</v>
          </cell>
          <cell r="F393" t="str">
            <v>MG501</v>
          </cell>
          <cell r="G393">
            <v>0.1</v>
          </cell>
          <cell r="H393" t="str">
            <v>-</v>
          </cell>
          <cell r="I393" t="str">
            <v>-</v>
          </cell>
          <cell r="J393" t="str">
            <v>-</v>
          </cell>
          <cell r="K393" t="str">
            <v>-</v>
          </cell>
          <cell r="L393" t="str">
            <v>-</v>
          </cell>
          <cell r="M393" t="str">
            <v>-</v>
          </cell>
          <cell r="N393" t="str">
            <v>-</v>
          </cell>
          <cell r="O393" t="str">
            <v>-</v>
          </cell>
          <cell r="P393" t="str">
            <v>IGE1160</v>
          </cell>
          <cell r="Q393">
            <v>0.02</v>
          </cell>
          <cell r="R393" t="str">
            <v>IGE1215</v>
          </cell>
          <cell r="S393">
            <v>0.05</v>
          </cell>
          <cell r="T393" t="str">
            <v>-</v>
          </cell>
          <cell r="U393" t="str">
            <v>-</v>
          </cell>
          <cell r="V393" t="str">
            <v>-</v>
          </cell>
          <cell r="W393" t="str">
            <v>-</v>
          </cell>
          <cell r="X393" t="str">
            <v>-</v>
          </cell>
          <cell r="Y393" t="str">
            <v>-</v>
          </cell>
          <cell r="Z393" t="str">
            <v>-</v>
          </cell>
          <cell r="AA393" t="str">
            <v>-</v>
          </cell>
          <cell r="AB393" t="str">
            <v>-</v>
          </cell>
          <cell r="AC393" t="str">
            <v>-</v>
          </cell>
          <cell r="AD393" t="str">
            <v>-</v>
          </cell>
          <cell r="AE393" t="str">
            <v>-</v>
          </cell>
          <cell r="AF393" t="str">
            <v>-</v>
          </cell>
          <cell r="AG393" t="str">
            <v>-</v>
          </cell>
          <cell r="AH393" t="str">
            <v>-</v>
          </cell>
          <cell r="AI393" t="str">
            <v>-</v>
          </cell>
          <cell r="AJ393">
            <v>0</v>
          </cell>
          <cell r="AK393" t="str">
            <v>-</v>
          </cell>
          <cell r="AL393" t="str">
            <v>-</v>
          </cell>
          <cell r="AM393" t="str">
            <v>-</v>
          </cell>
          <cell r="AN393" t="str">
            <v>-</v>
          </cell>
          <cell r="AO393" t="str">
            <v>-</v>
          </cell>
          <cell r="AP393" t="str">
            <v>-</v>
          </cell>
          <cell r="AQ393" t="str">
            <v>-</v>
          </cell>
          <cell r="AR393" t="str">
            <v>-</v>
          </cell>
          <cell r="AS393" t="str">
            <v>-</v>
          </cell>
          <cell r="AT393" t="str">
            <v>-</v>
          </cell>
          <cell r="AU393" t="str">
            <v>-</v>
          </cell>
          <cell r="AV393" t="str">
            <v>-</v>
          </cell>
          <cell r="AW393">
            <v>1</v>
          </cell>
          <cell r="AX393" t="str">
            <v>-</v>
          </cell>
          <cell r="AY393">
            <v>5</v>
          </cell>
          <cell r="AZ393">
            <v>5</v>
          </cell>
          <cell r="BA393">
            <v>1</v>
          </cell>
          <cell r="BB393" t="str">
            <v>MO15</v>
          </cell>
          <cell r="BC393">
            <v>40</v>
          </cell>
          <cell r="BD393" t="str">
            <v>-</v>
          </cell>
          <cell r="BE393" t="str">
            <v>-</v>
          </cell>
          <cell r="BF393" t="str">
            <v>-</v>
          </cell>
          <cell r="BG393" t="str">
            <v>-</v>
          </cell>
          <cell r="BH393" t="str">
            <v>-</v>
          </cell>
          <cell r="BI393" t="str">
            <v>-</v>
          </cell>
          <cell r="BJ393" t="str">
            <v>-</v>
          </cell>
          <cell r="BK393" t="str">
            <v>-</v>
          </cell>
          <cell r="BL393" t="str">
            <v>-</v>
          </cell>
          <cell r="BM393" t="str">
            <v>-</v>
          </cell>
          <cell r="BN393" t="str">
            <v>-</v>
          </cell>
          <cell r="BO393" t="str">
            <v>-</v>
          </cell>
          <cell r="BP393" t="str">
            <v>-</v>
          </cell>
          <cell r="BQ393" t="str">
            <v>-</v>
          </cell>
          <cell r="BT393">
            <v>0</v>
          </cell>
          <cell r="BW393" t="str">
            <v>Administracion, Imprevistos, Utilidad (AIU)</v>
          </cell>
          <cell r="BX393">
            <v>0.3</v>
          </cell>
          <cell r="BY393">
            <v>0</v>
          </cell>
          <cell r="BZ393">
            <v>0</v>
          </cell>
          <cell r="CA393">
            <v>0</v>
          </cell>
        </row>
        <row r="394">
          <cell r="D394" t="str">
            <v>Estuco y Vinilo IMPERMEABILIZADO   DOS manos en BAJO PLACA INCLU PAÑETE</v>
          </cell>
          <cell r="E394" t="str">
            <v>M2</v>
          </cell>
          <cell r="F394" t="str">
            <v>MG501</v>
          </cell>
          <cell r="G394">
            <v>0.1</v>
          </cell>
          <cell r="H394" t="str">
            <v>-</v>
          </cell>
          <cell r="I394" t="str">
            <v>-</v>
          </cell>
          <cell r="J394" t="str">
            <v>-</v>
          </cell>
          <cell r="K394" t="str">
            <v>-</v>
          </cell>
          <cell r="L394" t="str">
            <v>-</v>
          </cell>
          <cell r="M394" t="str">
            <v>-</v>
          </cell>
          <cell r="N394" t="str">
            <v>-</v>
          </cell>
          <cell r="O394" t="str">
            <v>-</v>
          </cell>
          <cell r="P394" t="str">
            <v>IGE1388</v>
          </cell>
          <cell r="Q394">
            <v>0.01</v>
          </cell>
          <cell r="R394" t="str">
            <v>IGE1058</v>
          </cell>
          <cell r="S394">
            <v>0.02</v>
          </cell>
          <cell r="T394" t="str">
            <v>IGE1062</v>
          </cell>
          <cell r="U394">
            <v>0.24</v>
          </cell>
          <cell r="V394" t="str">
            <v>IGE1160</v>
          </cell>
          <cell r="W394">
            <v>1</v>
          </cell>
          <cell r="X394" t="str">
            <v>IGE1215</v>
          </cell>
          <cell r="Y394">
            <v>0.04</v>
          </cell>
          <cell r="Z394" t="str">
            <v>IGA3041</v>
          </cell>
          <cell r="AA394">
            <v>1</v>
          </cell>
          <cell r="AB394" t="str">
            <v>-</v>
          </cell>
          <cell r="AC394" t="str">
            <v>-</v>
          </cell>
          <cell r="AD394" t="str">
            <v>-</v>
          </cell>
          <cell r="AE394" t="str">
            <v>-</v>
          </cell>
          <cell r="AF394" t="str">
            <v>-</v>
          </cell>
          <cell r="AG394" t="str">
            <v>-</v>
          </cell>
          <cell r="AH394" t="str">
            <v>-</v>
          </cell>
          <cell r="AI394" t="str">
            <v>-</v>
          </cell>
          <cell r="AJ394">
            <v>0</v>
          </cell>
          <cell r="AK394" t="str">
            <v>-</v>
          </cell>
          <cell r="AL394" t="str">
            <v>-</v>
          </cell>
          <cell r="AM394" t="str">
            <v>-</v>
          </cell>
          <cell r="AN394" t="str">
            <v>-</v>
          </cell>
          <cell r="AO394" t="str">
            <v>-</v>
          </cell>
          <cell r="AP394" t="str">
            <v>-</v>
          </cell>
          <cell r="AQ394" t="str">
            <v>-</v>
          </cell>
          <cell r="AR394" t="str">
            <v>-</v>
          </cell>
          <cell r="AS394" t="str">
            <v>-</v>
          </cell>
          <cell r="AT394" t="str">
            <v>-</v>
          </cell>
          <cell r="AU394" t="str">
            <v>-</v>
          </cell>
          <cell r="AV394" t="str">
            <v>-</v>
          </cell>
          <cell r="AW394">
            <v>1</v>
          </cell>
          <cell r="AX394" t="str">
            <v>-</v>
          </cell>
          <cell r="AY394">
            <v>5</v>
          </cell>
          <cell r="AZ394">
            <v>5</v>
          </cell>
          <cell r="BA394">
            <v>1</v>
          </cell>
          <cell r="BB394" t="str">
            <v>MO15</v>
          </cell>
          <cell r="BC394">
            <v>25</v>
          </cell>
          <cell r="BD394" t="str">
            <v>-</v>
          </cell>
          <cell r="BE394" t="str">
            <v>-</v>
          </cell>
          <cell r="BF394" t="str">
            <v>-</v>
          </cell>
          <cell r="BG394" t="str">
            <v>-</v>
          </cell>
          <cell r="BH394" t="str">
            <v>-</v>
          </cell>
          <cell r="BI394" t="str">
            <v>-</v>
          </cell>
          <cell r="BJ394" t="str">
            <v>-</v>
          </cell>
          <cell r="BK394" t="str">
            <v>-</v>
          </cell>
          <cell r="BL394" t="str">
            <v>-</v>
          </cell>
          <cell r="BM394" t="str">
            <v>-</v>
          </cell>
          <cell r="BN394" t="str">
            <v>-</v>
          </cell>
          <cell r="BO394" t="str">
            <v>-</v>
          </cell>
          <cell r="BP394" t="str">
            <v>MO25</v>
          </cell>
          <cell r="BQ394">
            <v>0.45</v>
          </cell>
          <cell r="BT394">
            <v>0</v>
          </cell>
          <cell r="BW394" t="str">
            <v>Administracion, Imprevistos, Utilidad (AIU)</v>
          </cell>
          <cell r="BX394">
            <v>0.3</v>
          </cell>
          <cell r="BY394">
            <v>0</v>
          </cell>
          <cell r="BZ394">
            <v>0</v>
          </cell>
          <cell r="CA394">
            <v>0</v>
          </cell>
        </row>
        <row r="395">
          <cell r="D395" t="str">
            <v>Estuco y Vinilo IMPERMEABILIZADO   DOS manos en muros INCLU PAÑETE</v>
          </cell>
          <cell r="E395" t="str">
            <v>M2</v>
          </cell>
          <cell r="F395" t="str">
            <v>MG501</v>
          </cell>
          <cell r="G395">
            <v>0.05</v>
          </cell>
          <cell r="H395" t="str">
            <v>-</v>
          </cell>
          <cell r="I395" t="str">
            <v>-</v>
          </cell>
          <cell r="J395" t="str">
            <v>-</v>
          </cell>
          <cell r="K395" t="str">
            <v>-</v>
          </cell>
          <cell r="L395" t="str">
            <v>-</v>
          </cell>
          <cell r="M395" t="str">
            <v>-</v>
          </cell>
          <cell r="N395" t="str">
            <v>-</v>
          </cell>
          <cell r="O395" t="str">
            <v>-</v>
          </cell>
          <cell r="P395" t="str">
            <v>IGE1388</v>
          </cell>
          <cell r="Q395">
            <v>0.01</v>
          </cell>
          <cell r="R395" t="str">
            <v>IGE1058</v>
          </cell>
          <cell r="S395">
            <v>0.02</v>
          </cell>
          <cell r="T395" t="str">
            <v>IGE1062</v>
          </cell>
          <cell r="U395">
            <v>0.24</v>
          </cell>
          <cell r="V395" t="str">
            <v>IGE1160</v>
          </cell>
          <cell r="W395">
            <v>1</v>
          </cell>
          <cell r="X395" t="str">
            <v>IGE1215</v>
          </cell>
          <cell r="Y395">
            <v>0.04</v>
          </cell>
          <cell r="Z395" t="str">
            <v>IGA3041</v>
          </cell>
          <cell r="AA395">
            <v>1</v>
          </cell>
          <cell r="AB395" t="str">
            <v>-</v>
          </cell>
          <cell r="AC395" t="str">
            <v>-</v>
          </cell>
          <cell r="AD395" t="str">
            <v>-</v>
          </cell>
          <cell r="AE395" t="str">
            <v>-</v>
          </cell>
          <cell r="AF395" t="str">
            <v>-</v>
          </cell>
          <cell r="AG395" t="str">
            <v>-</v>
          </cell>
          <cell r="AH395" t="str">
            <v>-</v>
          </cell>
          <cell r="AI395" t="str">
            <v>-</v>
          </cell>
          <cell r="AJ395">
            <v>0</v>
          </cell>
          <cell r="AK395" t="str">
            <v>-</v>
          </cell>
          <cell r="AL395" t="str">
            <v>-</v>
          </cell>
          <cell r="AM395" t="str">
            <v>-</v>
          </cell>
          <cell r="AN395" t="str">
            <v>-</v>
          </cell>
          <cell r="AO395" t="str">
            <v>-</v>
          </cell>
          <cell r="AP395" t="str">
            <v>-</v>
          </cell>
          <cell r="AQ395" t="str">
            <v>-</v>
          </cell>
          <cell r="AR395" t="str">
            <v>-</v>
          </cell>
          <cell r="AS395" t="str">
            <v>-</v>
          </cell>
          <cell r="AT395" t="str">
            <v>-</v>
          </cell>
          <cell r="AU395" t="str">
            <v>-</v>
          </cell>
          <cell r="AV395" t="str">
            <v>-</v>
          </cell>
          <cell r="AW395">
            <v>1</v>
          </cell>
          <cell r="AX395" t="str">
            <v>-</v>
          </cell>
          <cell r="AY395">
            <v>5</v>
          </cell>
          <cell r="AZ395">
            <v>5</v>
          </cell>
          <cell r="BA395">
            <v>1</v>
          </cell>
          <cell r="BB395" t="str">
            <v>MO15</v>
          </cell>
          <cell r="BC395">
            <v>30</v>
          </cell>
          <cell r="BD395" t="str">
            <v>-</v>
          </cell>
          <cell r="BE395" t="str">
            <v>-</v>
          </cell>
          <cell r="BF395" t="str">
            <v>-</v>
          </cell>
          <cell r="BG395" t="str">
            <v>-</v>
          </cell>
          <cell r="BH395" t="str">
            <v>-</v>
          </cell>
          <cell r="BI395" t="str">
            <v>-</v>
          </cell>
          <cell r="BJ395" t="str">
            <v>-</v>
          </cell>
          <cell r="BK395" t="str">
            <v>-</v>
          </cell>
          <cell r="BL395" t="str">
            <v>-</v>
          </cell>
          <cell r="BM395" t="str">
            <v>-</v>
          </cell>
          <cell r="BN395" t="str">
            <v>-</v>
          </cell>
          <cell r="BO395" t="str">
            <v>-</v>
          </cell>
          <cell r="BP395" t="str">
            <v>MO25</v>
          </cell>
          <cell r="BQ395">
            <v>0.45</v>
          </cell>
          <cell r="BT395">
            <v>0</v>
          </cell>
          <cell r="BW395" t="str">
            <v>Administracion, Imprevistos, Utilidad (AIU)</v>
          </cell>
          <cell r="BX395">
            <v>0.3</v>
          </cell>
          <cell r="BY395">
            <v>0</v>
          </cell>
          <cell r="BZ395">
            <v>0</v>
          </cell>
          <cell r="CA395">
            <v>0</v>
          </cell>
        </row>
        <row r="396">
          <cell r="D396" t="str">
            <v>SUMINISTRO E INSTALACIÓN LAMINA ALVEOLAR 4MM FIBRA DE CARBONO</v>
          </cell>
          <cell r="E396" t="str">
            <v>M2</v>
          </cell>
          <cell r="F396" t="str">
            <v>MG501</v>
          </cell>
          <cell r="G396">
            <v>0.01</v>
          </cell>
          <cell r="H396" t="str">
            <v>-</v>
          </cell>
          <cell r="I396" t="str">
            <v>-</v>
          </cell>
          <cell r="J396" t="str">
            <v>-</v>
          </cell>
          <cell r="K396" t="str">
            <v>-</v>
          </cell>
          <cell r="L396" t="str">
            <v>-</v>
          </cell>
          <cell r="M396" t="str">
            <v>-</v>
          </cell>
          <cell r="N396" t="str">
            <v>-</v>
          </cell>
          <cell r="O396" t="str">
            <v>-</v>
          </cell>
          <cell r="P396" t="str">
            <v>IGE1150</v>
          </cell>
          <cell r="Q396">
            <v>1.05</v>
          </cell>
          <cell r="R396" t="str">
            <v>C5480</v>
          </cell>
          <cell r="S396">
            <v>9</v>
          </cell>
          <cell r="T396" t="str">
            <v>-</v>
          </cell>
          <cell r="U396" t="str">
            <v>-</v>
          </cell>
          <cell r="V396" t="str">
            <v>-</v>
          </cell>
          <cell r="W396" t="str">
            <v>-</v>
          </cell>
          <cell r="X396" t="str">
            <v>-</v>
          </cell>
          <cell r="Y396" t="str">
            <v>-</v>
          </cell>
          <cell r="Z396" t="str">
            <v>-</v>
          </cell>
          <cell r="AA396" t="str">
            <v>-</v>
          </cell>
          <cell r="AB396" t="str">
            <v>-</v>
          </cell>
          <cell r="AC396" t="str">
            <v>-</v>
          </cell>
          <cell r="AD396" t="str">
            <v>-</v>
          </cell>
          <cell r="AE396" t="str">
            <v>-</v>
          </cell>
          <cell r="AF396" t="str">
            <v>-</v>
          </cell>
          <cell r="AG396" t="str">
            <v>-</v>
          </cell>
          <cell r="AH396" t="str">
            <v>-</v>
          </cell>
          <cell r="AI396" t="str">
            <v>-</v>
          </cell>
          <cell r="AJ396">
            <v>0</v>
          </cell>
          <cell r="AK396" t="str">
            <v>-</v>
          </cell>
          <cell r="AL396" t="str">
            <v>-</v>
          </cell>
          <cell r="AM396" t="str">
            <v>-</v>
          </cell>
          <cell r="AN396" t="str">
            <v>-</v>
          </cell>
          <cell r="AO396" t="str">
            <v>-</v>
          </cell>
          <cell r="AP396" t="str">
            <v>-</v>
          </cell>
          <cell r="AQ396" t="str">
            <v>-</v>
          </cell>
          <cell r="AR396" t="str">
            <v>-</v>
          </cell>
          <cell r="AS396" t="str">
            <v>-</v>
          </cell>
          <cell r="AT396" t="str">
            <v>-</v>
          </cell>
          <cell r="AU396" t="str">
            <v>-</v>
          </cell>
          <cell r="AV396" t="str">
            <v>-</v>
          </cell>
          <cell r="AW396">
            <v>1</v>
          </cell>
          <cell r="AX396" t="str">
            <v>-</v>
          </cell>
          <cell r="AY396">
            <v>5</v>
          </cell>
          <cell r="AZ396">
            <v>5</v>
          </cell>
          <cell r="BA396">
            <v>1</v>
          </cell>
          <cell r="BB396" t="str">
            <v>MO13</v>
          </cell>
          <cell r="BC396">
            <v>13.3</v>
          </cell>
          <cell r="BD396" t="str">
            <v>-</v>
          </cell>
          <cell r="BE396" t="str">
            <v>-</v>
          </cell>
          <cell r="BF396" t="str">
            <v>-</v>
          </cell>
          <cell r="BG396" t="str">
            <v>-</v>
          </cell>
          <cell r="BH396" t="str">
            <v>-</v>
          </cell>
          <cell r="BI396" t="str">
            <v>-</v>
          </cell>
          <cell r="BJ396" t="str">
            <v>-</v>
          </cell>
          <cell r="BK396" t="str">
            <v>-</v>
          </cell>
          <cell r="BL396" t="str">
            <v>-</v>
          </cell>
          <cell r="BM396" t="str">
            <v>-</v>
          </cell>
          <cell r="BN396" t="str">
            <v>-</v>
          </cell>
          <cell r="BO396" t="str">
            <v>-</v>
          </cell>
          <cell r="BP396" t="str">
            <v>-</v>
          </cell>
          <cell r="BQ396" t="str">
            <v>-</v>
          </cell>
          <cell r="BW396" t="str">
            <v>Administracion, Imprevistos, Utilidad (AIU)</v>
          </cell>
          <cell r="BX396">
            <v>0.3</v>
          </cell>
          <cell r="BY396">
            <v>0</v>
          </cell>
          <cell r="BZ396">
            <v>0</v>
          </cell>
          <cell r="CA396">
            <v>0</v>
          </cell>
        </row>
        <row r="397">
          <cell r="D397" t="str">
            <v>Estudio topográfico (ML)</v>
          </cell>
          <cell r="E397" t="str">
            <v>ML</v>
          </cell>
          <cell r="F397" t="str">
            <v>MG501</v>
          </cell>
          <cell r="G397">
            <v>0.01</v>
          </cell>
          <cell r="H397" t="str">
            <v>MG509</v>
          </cell>
          <cell r="I397">
            <v>25</v>
          </cell>
          <cell r="J397" t="str">
            <v>-</v>
          </cell>
          <cell r="K397" t="str">
            <v>-</v>
          </cell>
          <cell r="L397" t="str">
            <v>-</v>
          </cell>
          <cell r="M397" t="str">
            <v>-</v>
          </cell>
          <cell r="N397" t="str">
            <v>-</v>
          </cell>
          <cell r="O397" t="str">
            <v>-</v>
          </cell>
          <cell r="P397" t="str">
            <v>C5061</v>
          </cell>
          <cell r="Q397">
            <v>1</v>
          </cell>
          <cell r="R397" t="str">
            <v>IGV2036</v>
          </cell>
          <cell r="S397">
            <v>0.1</v>
          </cell>
          <cell r="T397" t="str">
            <v>IGE1249</v>
          </cell>
          <cell r="U397">
            <v>0.03</v>
          </cell>
          <cell r="V397" t="str">
            <v>-</v>
          </cell>
          <cell r="W397" t="str">
            <v>-</v>
          </cell>
          <cell r="X397" t="str">
            <v>-</v>
          </cell>
          <cell r="Y397" t="str">
            <v>-</v>
          </cell>
          <cell r="Z397" t="str">
            <v>-</v>
          </cell>
          <cell r="AA397" t="str">
            <v>-</v>
          </cell>
          <cell r="AB397" t="str">
            <v>-</v>
          </cell>
          <cell r="AC397" t="str">
            <v>-</v>
          </cell>
          <cell r="AD397" t="str">
            <v>-</v>
          </cell>
          <cell r="AE397" t="str">
            <v>-</v>
          </cell>
          <cell r="AF397" t="str">
            <v>-</v>
          </cell>
          <cell r="AG397" t="str">
            <v>-</v>
          </cell>
          <cell r="AH397" t="str">
            <v>-</v>
          </cell>
          <cell r="AI397" t="str">
            <v>-</v>
          </cell>
          <cell r="AJ397">
            <v>0</v>
          </cell>
          <cell r="AK397" t="str">
            <v>-</v>
          </cell>
          <cell r="AL397" t="str">
            <v>-</v>
          </cell>
          <cell r="AM397" t="str">
            <v>-</v>
          </cell>
          <cell r="AN397" t="str">
            <v>-</v>
          </cell>
          <cell r="AO397" t="str">
            <v>-</v>
          </cell>
          <cell r="AP397" t="str">
            <v>-</v>
          </cell>
          <cell r="AQ397" t="str">
            <v>-</v>
          </cell>
          <cell r="AR397" t="str">
            <v>-</v>
          </cell>
          <cell r="AS397" t="str">
            <v>-</v>
          </cell>
          <cell r="AT397" t="str">
            <v>-</v>
          </cell>
          <cell r="AU397" t="str">
            <v>-</v>
          </cell>
          <cell r="AV397" t="str">
            <v>-</v>
          </cell>
          <cell r="AW397">
            <v>1</v>
          </cell>
          <cell r="AX397" t="str">
            <v>-</v>
          </cell>
          <cell r="AY397">
            <v>5</v>
          </cell>
          <cell r="AZ397">
            <v>5</v>
          </cell>
          <cell r="BA397">
            <v>1</v>
          </cell>
          <cell r="BB397" t="str">
            <v>MO23</v>
          </cell>
          <cell r="BC397">
            <v>300</v>
          </cell>
          <cell r="BD397">
            <v>2</v>
          </cell>
          <cell r="BE397" t="str">
            <v>MO11</v>
          </cell>
          <cell r="BF397">
            <v>300</v>
          </cell>
          <cell r="BG397">
            <v>1</v>
          </cell>
          <cell r="BH397" t="str">
            <v>MO24</v>
          </cell>
          <cell r="BI397">
            <v>300</v>
          </cell>
          <cell r="BJ397" t="str">
            <v>-</v>
          </cell>
          <cell r="BK397" t="str">
            <v>-</v>
          </cell>
          <cell r="BL397" t="str">
            <v>-</v>
          </cell>
          <cell r="BM397" t="str">
            <v>-</v>
          </cell>
          <cell r="BN397" t="str">
            <v>-</v>
          </cell>
          <cell r="BO397" t="str">
            <v>-</v>
          </cell>
          <cell r="BP397" t="str">
            <v>MO32</v>
          </cell>
          <cell r="BQ397">
            <v>0.3</v>
          </cell>
          <cell r="BT397">
            <v>0</v>
          </cell>
          <cell r="BU397" t="str">
            <v>ESTUDIOS ALCANTARILLADO GUATEQUE</v>
          </cell>
          <cell r="BW397" t="str">
            <v>Administracion, Imprevistos, Utilidad (AIU)</v>
          </cell>
          <cell r="BX397">
            <v>0.3</v>
          </cell>
          <cell r="BY397">
            <v>0</v>
          </cell>
          <cell r="BZ397">
            <v>0</v>
          </cell>
          <cell r="CA397">
            <v>0</v>
          </cell>
        </row>
        <row r="398">
          <cell r="D398" t="str">
            <v>Estufa en ladrillo</v>
          </cell>
          <cell r="E398" t="str">
            <v>UND</v>
          </cell>
          <cell r="F398" t="str">
            <v>MG501</v>
          </cell>
          <cell r="G398">
            <v>7.0000000000000007E-2</v>
          </cell>
          <cell r="H398" t="str">
            <v>-</v>
          </cell>
          <cell r="I398" t="str">
            <v>-</v>
          </cell>
          <cell r="J398" t="str">
            <v>-</v>
          </cell>
          <cell r="K398" t="str">
            <v>-</v>
          </cell>
          <cell r="L398" t="str">
            <v>-</v>
          </cell>
          <cell r="M398" t="str">
            <v>-</v>
          </cell>
          <cell r="N398" t="str">
            <v>-</v>
          </cell>
          <cell r="O398" t="str">
            <v>-</v>
          </cell>
          <cell r="P398" t="str">
            <v>IGE1148</v>
          </cell>
          <cell r="Q398">
            <v>350</v>
          </cell>
          <cell r="R398" t="str">
            <v>IGE1194</v>
          </cell>
          <cell r="S398">
            <v>0.6</v>
          </cell>
          <cell r="T398" t="str">
            <v>IGE1030</v>
          </cell>
          <cell r="U398">
            <v>0.18</v>
          </cell>
          <cell r="V398" t="str">
            <v>IGE1252</v>
          </cell>
          <cell r="W398">
            <v>0.2</v>
          </cell>
          <cell r="X398" t="str">
            <v>IGE1008</v>
          </cell>
          <cell r="Y398">
            <v>6.83</v>
          </cell>
          <cell r="Z398" t="str">
            <v>C5567</v>
          </cell>
          <cell r="AA398">
            <v>1</v>
          </cell>
          <cell r="AB398" t="str">
            <v>-</v>
          </cell>
          <cell r="AC398" t="str">
            <v>-</v>
          </cell>
          <cell r="AD398" t="str">
            <v>-</v>
          </cell>
          <cell r="AE398" t="str">
            <v>-</v>
          </cell>
          <cell r="AF398" t="str">
            <v>-</v>
          </cell>
          <cell r="AG398" t="str">
            <v>-</v>
          </cell>
          <cell r="AH398" t="str">
            <v>-</v>
          </cell>
          <cell r="AI398" t="str">
            <v>-</v>
          </cell>
          <cell r="AJ398">
            <v>0</v>
          </cell>
          <cell r="AK398" t="str">
            <v>-</v>
          </cell>
          <cell r="AL398" t="str">
            <v>-</v>
          </cell>
          <cell r="AM398" t="str">
            <v>-</v>
          </cell>
          <cell r="AN398" t="str">
            <v>-</v>
          </cell>
          <cell r="AO398" t="str">
            <v>-</v>
          </cell>
          <cell r="AP398" t="str">
            <v>-</v>
          </cell>
          <cell r="AQ398" t="str">
            <v>-</v>
          </cell>
          <cell r="AR398" t="str">
            <v>-</v>
          </cell>
          <cell r="AS398" t="str">
            <v>-</v>
          </cell>
          <cell r="AT398" t="str">
            <v>-</v>
          </cell>
          <cell r="AU398" t="str">
            <v>-</v>
          </cell>
          <cell r="AV398" t="str">
            <v>-</v>
          </cell>
          <cell r="AW398">
            <v>1</v>
          </cell>
          <cell r="AX398" t="str">
            <v>-</v>
          </cell>
          <cell r="AY398">
            <v>5</v>
          </cell>
          <cell r="AZ398">
            <v>5</v>
          </cell>
          <cell r="BA398">
            <v>1</v>
          </cell>
          <cell r="BB398" t="str">
            <v>MO13</v>
          </cell>
          <cell r="BC398">
            <v>1.6</v>
          </cell>
          <cell r="BD398" t="str">
            <v>-</v>
          </cell>
          <cell r="BE398" t="str">
            <v>-</v>
          </cell>
          <cell r="BF398" t="str">
            <v>-</v>
          </cell>
          <cell r="BG398" t="str">
            <v>-</v>
          </cell>
          <cell r="BH398" t="str">
            <v>-</v>
          </cell>
          <cell r="BI398" t="str">
            <v>-</v>
          </cell>
          <cell r="BJ398" t="str">
            <v>-</v>
          </cell>
          <cell r="BK398" t="str">
            <v>-</v>
          </cell>
          <cell r="BL398" t="str">
            <v>-</v>
          </cell>
          <cell r="BM398" t="str">
            <v>-</v>
          </cell>
          <cell r="BN398" t="str">
            <v>-</v>
          </cell>
          <cell r="BO398" t="str">
            <v>-</v>
          </cell>
          <cell r="BP398" t="str">
            <v>-</v>
          </cell>
          <cell r="BQ398" t="str">
            <v>-</v>
          </cell>
          <cell r="BT398">
            <v>0</v>
          </cell>
          <cell r="BW398" t="str">
            <v>Administracion, Imprevistos, Utilidad (AIU)</v>
          </cell>
          <cell r="BX398">
            <v>0.3</v>
          </cell>
          <cell r="BY398">
            <v>0</v>
          </cell>
          <cell r="BZ398">
            <v>0</v>
          </cell>
          <cell r="CA398">
            <v>0</v>
          </cell>
        </row>
        <row r="399">
          <cell r="D399" t="str">
            <v xml:space="preserve">EVACUACION DE ESCOMBROS Y MATERIALES SOBRANTES </v>
          </cell>
          <cell r="E399" t="str">
            <v>M3</v>
          </cell>
          <cell r="F399" t="str">
            <v>MG501</v>
          </cell>
          <cell r="G399">
            <v>0.1</v>
          </cell>
          <cell r="H399" t="str">
            <v>MG521</v>
          </cell>
          <cell r="I399">
            <v>25</v>
          </cell>
          <cell r="J399" t="str">
            <v>MG516</v>
          </cell>
          <cell r="K399">
            <v>25</v>
          </cell>
          <cell r="L399" t="str">
            <v>-</v>
          </cell>
          <cell r="M399" t="str">
            <v>-</v>
          </cell>
          <cell r="N399" t="str">
            <v>-</v>
          </cell>
          <cell r="O399" t="str">
            <v>-</v>
          </cell>
          <cell r="P399" t="str">
            <v>-</v>
          </cell>
          <cell r="Q399" t="str">
            <v>-</v>
          </cell>
          <cell r="R399" t="str">
            <v>-</v>
          </cell>
          <cell r="S399" t="str">
            <v>-</v>
          </cell>
          <cell r="T399" t="str">
            <v>-</v>
          </cell>
          <cell r="U399" t="str">
            <v>-</v>
          </cell>
          <cell r="V399" t="str">
            <v>-</v>
          </cell>
          <cell r="W399" t="str">
            <v>-</v>
          </cell>
          <cell r="X399" t="str">
            <v>-</v>
          </cell>
          <cell r="Y399" t="str">
            <v>-</v>
          </cell>
          <cell r="Z399" t="str">
            <v>-</v>
          </cell>
          <cell r="AA399" t="str">
            <v>-</v>
          </cell>
          <cell r="AB399" t="str">
            <v>-</v>
          </cell>
          <cell r="AC399" t="str">
            <v>-</v>
          </cell>
          <cell r="AD399" t="str">
            <v>-</v>
          </cell>
          <cell r="AE399" t="str">
            <v>-</v>
          </cell>
          <cell r="AF399" t="str">
            <v>-</v>
          </cell>
          <cell r="AG399" t="str">
            <v>-</v>
          </cell>
          <cell r="AH399" t="str">
            <v>-</v>
          </cell>
          <cell r="AI399" t="str">
            <v>-</v>
          </cell>
          <cell r="AJ399">
            <v>0</v>
          </cell>
          <cell r="AK399" t="str">
            <v>-</v>
          </cell>
          <cell r="AL399" t="str">
            <v>-</v>
          </cell>
          <cell r="AM399" t="str">
            <v>-</v>
          </cell>
          <cell r="AN399" t="str">
            <v>-</v>
          </cell>
          <cell r="AO399" t="str">
            <v>-</v>
          </cell>
          <cell r="AP399" t="str">
            <v>-</v>
          </cell>
          <cell r="AQ399" t="str">
            <v>-</v>
          </cell>
          <cell r="AR399" t="str">
            <v>-</v>
          </cell>
          <cell r="AS399" t="str">
            <v>-</v>
          </cell>
          <cell r="AT399" t="str">
            <v>-</v>
          </cell>
          <cell r="AU399" t="str">
            <v>-</v>
          </cell>
          <cell r="AV399" t="str">
            <v>-</v>
          </cell>
          <cell r="AW399">
            <v>1</v>
          </cell>
          <cell r="AX399" t="str">
            <v>-</v>
          </cell>
          <cell r="AY399">
            <v>5</v>
          </cell>
          <cell r="AZ399">
            <v>5</v>
          </cell>
          <cell r="BA399">
            <v>1</v>
          </cell>
          <cell r="BB399" t="str">
            <v>MO20</v>
          </cell>
          <cell r="BC399">
            <v>50</v>
          </cell>
          <cell r="BD399">
            <v>2</v>
          </cell>
          <cell r="BE399" t="str">
            <v>MO10</v>
          </cell>
          <cell r="BF399">
            <v>50</v>
          </cell>
          <cell r="BG399" t="str">
            <v>-</v>
          </cell>
          <cell r="BH399" t="str">
            <v>-</v>
          </cell>
          <cell r="BI399" t="str">
            <v>-</v>
          </cell>
          <cell r="BJ399" t="str">
            <v>-</v>
          </cell>
          <cell r="BK399" t="str">
            <v>-</v>
          </cell>
          <cell r="BL399" t="str">
            <v>-</v>
          </cell>
          <cell r="BM399" t="str">
            <v>-</v>
          </cell>
          <cell r="BN399" t="str">
            <v>-</v>
          </cell>
          <cell r="BO399" t="str">
            <v>-</v>
          </cell>
          <cell r="BP399" t="str">
            <v>-</v>
          </cell>
          <cell r="BQ399" t="str">
            <v>-</v>
          </cell>
          <cell r="BT399">
            <v>0</v>
          </cell>
          <cell r="BU399" t="str">
            <v>pda para gachantiva</v>
          </cell>
          <cell r="BW399" t="str">
            <v>Administracion, Imprevistos, Utilidad (AIU)</v>
          </cell>
          <cell r="BX399">
            <v>0.3</v>
          </cell>
          <cell r="BY399">
            <v>0</v>
          </cell>
          <cell r="BZ399">
            <v>0</v>
          </cell>
          <cell r="CA399">
            <v>0</v>
          </cell>
        </row>
        <row r="400">
          <cell r="D400" t="str">
            <v>Excavación manual en roca (con compresor y dinamita)</v>
          </cell>
          <cell r="E400" t="str">
            <v>M3</v>
          </cell>
          <cell r="F400" t="str">
            <v>MG501</v>
          </cell>
          <cell r="G400">
            <v>0.05</v>
          </cell>
          <cell r="H400" t="str">
            <v>MG506</v>
          </cell>
          <cell r="I400">
            <v>20</v>
          </cell>
          <cell r="J400" t="str">
            <v>-</v>
          </cell>
          <cell r="K400" t="str">
            <v>-</v>
          </cell>
          <cell r="L400" t="str">
            <v>-</v>
          </cell>
          <cell r="M400" t="str">
            <v>-</v>
          </cell>
          <cell r="N400" t="str">
            <v>-</v>
          </cell>
          <cell r="O400" t="str">
            <v>-</v>
          </cell>
          <cell r="P400" t="str">
            <v>IGV2051</v>
          </cell>
          <cell r="Q400">
            <v>1</v>
          </cell>
          <cell r="R400" t="str">
            <v>IGV2100</v>
          </cell>
          <cell r="S400">
            <v>3</v>
          </cell>
          <cell r="T400" t="str">
            <v>IGV2101</v>
          </cell>
          <cell r="U400">
            <v>1</v>
          </cell>
          <cell r="V400" t="str">
            <v>-</v>
          </cell>
          <cell r="W400" t="str">
            <v>-</v>
          </cell>
          <cell r="X400" t="str">
            <v>-</v>
          </cell>
          <cell r="Y400" t="str">
            <v>-</v>
          </cell>
          <cell r="Z400" t="str">
            <v>-</v>
          </cell>
          <cell r="AA400" t="str">
            <v>-</v>
          </cell>
          <cell r="AB400" t="str">
            <v>-</v>
          </cell>
          <cell r="AC400" t="str">
            <v>-</v>
          </cell>
          <cell r="AD400" t="str">
            <v>-</v>
          </cell>
          <cell r="AE400" t="str">
            <v>-</v>
          </cell>
          <cell r="AF400" t="str">
            <v>-</v>
          </cell>
          <cell r="AG400" t="str">
            <v>-</v>
          </cell>
          <cell r="AH400" t="str">
            <v>-</v>
          </cell>
          <cell r="AI400" t="str">
            <v>-</v>
          </cell>
          <cell r="AJ400">
            <v>0</v>
          </cell>
          <cell r="AK400" t="str">
            <v>-</v>
          </cell>
          <cell r="AL400" t="str">
            <v>-</v>
          </cell>
          <cell r="AM400" t="str">
            <v>-</v>
          </cell>
          <cell r="AN400" t="str">
            <v>-</v>
          </cell>
          <cell r="AO400" t="str">
            <v>-</v>
          </cell>
          <cell r="AP400" t="str">
            <v>-</v>
          </cell>
          <cell r="AQ400" t="str">
            <v>-</v>
          </cell>
          <cell r="AR400" t="str">
            <v>-</v>
          </cell>
          <cell r="AS400" t="str">
            <v>-</v>
          </cell>
          <cell r="AT400" t="str">
            <v>-</v>
          </cell>
          <cell r="AU400" t="str">
            <v>-</v>
          </cell>
          <cell r="AV400" t="str">
            <v>-</v>
          </cell>
          <cell r="AW400">
            <v>1</v>
          </cell>
          <cell r="AX400" t="str">
            <v>-</v>
          </cell>
          <cell r="AY400">
            <v>5</v>
          </cell>
          <cell r="AZ400">
            <v>5</v>
          </cell>
          <cell r="BA400">
            <v>1</v>
          </cell>
          <cell r="BB400" t="str">
            <v>MO18</v>
          </cell>
          <cell r="BC400">
            <v>12</v>
          </cell>
          <cell r="BD400">
            <v>2</v>
          </cell>
          <cell r="BE400" t="str">
            <v>MO10</v>
          </cell>
          <cell r="BF400">
            <v>12</v>
          </cell>
          <cell r="BG400" t="str">
            <v>-</v>
          </cell>
          <cell r="BH400" t="str">
            <v>-</v>
          </cell>
          <cell r="BI400" t="str">
            <v>-</v>
          </cell>
          <cell r="BJ400" t="str">
            <v>-</v>
          </cell>
          <cell r="BK400" t="str">
            <v>-</v>
          </cell>
          <cell r="BL400" t="str">
            <v>-</v>
          </cell>
          <cell r="BM400" t="str">
            <v>-</v>
          </cell>
          <cell r="BN400" t="str">
            <v>-</v>
          </cell>
          <cell r="BO400" t="str">
            <v>-</v>
          </cell>
          <cell r="BP400" t="str">
            <v>-</v>
          </cell>
          <cell r="BQ400" t="str">
            <v>-</v>
          </cell>
          <cell r="BT400">
            <v>0</v>
          </cell>
          <cell r="BW400" t="str">
            <v>Administracion, Imprevistos, Utilidad (AIU)</v>
          </cell>
          <cell r="BX400">
            <v>0.3</v>
          </cell>
          <cell r="BY400">
            <v>0</v>
          </cell>
          <cell r="BZ400">
            <v>0</v>
          </cell>
          <cell r="CA400">
            <v>0</v>
          </cell>
        </row>
        <row r="401">
          <cell r="D401" t="str">
            <v>Excavación manual en roca (con compresor y dinamita) INCLUY TRANSPORTE A 10 KM</v>
          </cell>
          <cell r="E401" t="str">
            <v>M3</v>
          </cell>
          <cell r="F401" t="str">
            <v>MG501</v>
          </cell>
          <cell r="G401">
            <v>0.05</v>
          </cell>
          <cell r="H401" t="str">
            <v>MG506</v>
          </cell>
          <cell r="I401">
            <v>20</v>
          </cell>
          <cell r="J401" t="str">
            <v>MG503</v>
          </cell>
          <cell r="K401">
            <v>12</v>
          </cell>
          <cell r="L401" t="str">
            <v>MG521</v>
          </cell>
          <cell r="M401">
            <v>12</v>
          </cell>
          <cell r="N401" t="str">
            <v>-</v>
          </cell>
          <cell r="O401" t="str">
            <v>-</v>
          </cell>
          <cell r="P401" t="str">
            <v>IGV2051</v>
          </cell>
          <cell r="Q401">
            <v>1</v>
          </cell>
          <cell r="R401" t="str">
            <v>IGV2100</v>
          </cell>
          <cell r="S401">
            <v>3</v>
          </cell>
          <cell r="T401" t="str">
            <v>IGV2101</v>
          </cell>
          <cell r="U401">
            <v>1</v>
          </cell>
          <cell r="V401" t="str">
            <v>-</v>
          </cell>
          <cell r="W401" t="str">
            <v>-</v>
          </cell>
          <cell r="X401" t="str">
            <v>-</v>
          </cell>
          <cell r="Y401" t="str">
            <v>-</v>
          </cell>
          <cell r="Z401" t="str">
            <v>-</v>
          </cell>
          <cell r="AA401" t="str">
            <v>-</v>
          </cell>
          <cell r="AB401" t="str">
            <v>-</v>
          </cell>
          <cell r="AC401" t="str">
            <v>-</v>
          </cell>
          <cell r="AD401" t="str">
            <v>-</v>
          </cell>
          <cell r="AE401" t="str">
            <v>-</v>
          </cell>
          <cell r="AF401" t="str">
            <v>-</v>
          </cell>
          <cell r="AG401" t="str">
            <v>-</v>
          </cell>
          <cell r="AH401" t="str">
            <v>-</v>
          </cell>
          <cell r="AI401" t="str">
            <v>-</v>
          </cell>
          <cell r="AJ401">
            <v>0</v>
          </cell>
          <cell r="AK401" t="str">
            <v>-</v>
          </cell>
          <cell r="AL401" t="str">
            <v>-</v>
          </cell>
          <cell r="AM401" t="str">
            <v>-</v>
          </cell>
          <cell r="AN401" t="str">
            <v>-</v>
          </cell>
          <cell r="AO401" t="str">
            <v>-</v>
          </cell>
          <cell r="AP401" t="str">
            <v>-</v>
          </cell>
          <cell r="AQ401" t="str">
            <v>-</v>
          </cell>
          <cell r="AR401" t="str">
            <v>-</v>
          </cell>
          <cell r="AS401" t="str">
            <v>-</v>
          </cell>
          <cell r="AT401" t="str">
            <v>-</v>
          </cell>
          <cell r="AU401" t="str">
            <v>-</v>
          </cell>
          <cell r="AV401" t="str">
            <v>-</v>
          </cell>
          <cell r="AW401">
            <v>1</v>
          </cell>
          <cell r="AX401" t="str">
            <v>-</v>
          </cell>
          <cell r="AY401">
            <v>5</v>
          </cell>
          <cell r="AZ401">
            <v>5</v>
          </cell>
          <cell r="BA401">
            <v>1</v>
          </cell>
          <cell r="BB401" t="str">
            <v>MO18</v>
          </cell>
          <cell r="BC401">
            <v>12</v>
          </cell>
          <cell r="BD401">
            <v>2</v>
          </cell>
          <cell r="BE401" t="str">
            <v>MO10</v>
          </cell>
          <cell r="BF401">
            <v>12</v>
          </cell>
          <cell r="BG401" t="str">
            <v>-</v>
          </cell>
          <cell r="BH401" t="str">
            <v>-</v>
          </cell>
          <cell r="BI401" t="str">
            <v>-</v>
          </cell>
          <cell r="BJ401" t="str">
            <v>-</v>
          </cell>
          <cell r="BK401" t="str">
            <v>-</v>
          </cell>
          <cell r="BL401" t="str">
            <v>-</v>
          </cell>
          <cell r="BM401" t="str">
            <v>-</v>
          </cell>
          <cell r="BN401" t="str">
            <v>-</v>
          </cell>
          <cell r="BO401" t="str">
            <v>-</v>
          </cell>
          <cell r="BP401" t="str">
            <v>-</v>
          </cell>
          <cell r="BQ401" t="str">
            <v>-</v>
          </cell>
          <cell r="BT401">
            <v>0</v>
          </cell>
          <cell r="BW401" t="str">
            <v>Administracion, Imprevistos, Utilidad (AIU)</v>
          </cell>
          <cell r="BX401">
            <v>0.3</v>
          </cell>
          <cell r="BY401">
            <v>0</v>
          </cell>
          <cell r="BZ401">
            <v>0</v>
          </cell>
          <cell r="CA401">
            <v>0</v>
          </cell>
        </row>
        <row r="402">
          <cell r="D402" t="str">
            <v>Excavación manual Humeda</v>
          </cell>
          <cell r="E402" t="str">
            <v>M3</v>
          </cell>
          <cell r="F402" t="str">
            <v>MG501</v>
          </cell>
          <cell r="G402">
            <v>0.08</v>
          </cell>
          <cell r="H402" t="str">
            <v>MG513</v>
          </cell>
          <cell r="I402">
            <v>0.8</v>
          </cell>
          <cell r="J402" t="str">
            <v>-</v>
          </cell>
          <cell r="K402" t="str">
            <v>-</v>
          </cell>
          <cell r="L402" t="str">
            <v>-</v>
          </cell>
          <cell r="M402" t="str">
            <v>-</v>
          </cell>
          <cell r="N402" t="str">
            <v>-</v>
          </cell>
          <cell r="O402" t="str">
            <v>-</v>
          </cell>
          <cell r="P402" t="str">
            <v>-</v>
          </cell>
          <cell r="Q402" t="str">
            <v>-</v>
          </cell>
          <cell r="R402" t="str">
            <v>-</v>
          </cell>
          <cell r="S402" t="str">
            <v>-</v>
          </cell>
          <cell r="T402" t="str">
            <v>-</v>
          </cell>
          <cell r="U402" t="str">
            <v>-</v>
          </cell>
          <cell r="V402" t="str">
            <v>-</v>
          </cell>
          <cell r="W402" t="str">
            <v>-</v>
          </cell>
          <cell r="X402" t="str">
            <v>-</v>
          </cell>
          <cell r="Y402" t="str">
            <v>-</v>
          </cell>
          <cell r="Z402" t="str">
            <v>-</v>
          </cell>
          <cell r="AA402" t="str">
            <v>-</v>
          </cell>
          <cell r="AB402" t="str">
            <v>-</v>
          </cell>
          <cell r="AC402" t="str">
            <v>-</v>
          </cell>
          <cell r="AD402" t="str">
            <v>-</v>
          </cell>
          <cell r="AE402" t="str">
            <v>-</v>
          </cell>
          <cell r="AF402" t="str">
            <v>-</v>
          </cell>
          <cell r="AG402" t="str">
            <v>-</v>
          </cell>
          <cell r="AH402" t="str">
            <v>-</v>
          </cell>
          <cell r="AI402" t="str">
            <v>-</v>
          </cell>
          <cell r="AJ402">
            <v>0</v>
          </cell>
          <cell r="AK402" t="str">
            <v>-</v>
          </cell>
          <cell r="AL402" t="str">
            <v>-</v>
          </cell>
          <cell r="AM402" t="str">
            <v>-</v>
          </cell>
          <cell r="AN402" t="str">
            <v>-</v>
          </cell>
          <cell r="AO402" t="str">
            <v>-</v>
          </cell>
          <cell r="AP402" t="str">
            <v>-</v>
          </cell>
          <cell r="AQ402" t="str">
            <v>-</v>
          </cell>
          <cell r="AR402" t="str">
            <v>-</v>
          </cell>
          <cell r="AS402" t="str">
            <v>-</v>
          </cell>
          <cell r="AT402" t="str">
            <v>-</v>
          </cell>
          <cell r="AU402" t="str">
            <v>-</v>
          </cell>
          <cell r="AV402" t="str">
            <v>-</v>
          </cell>
          <cell r="AW402">
            <v>1</v>
          </cell>
          <cell r="AX402" t="str">
            <v>-</v>
          </cell>
          <cell r="AY402">
            <v>5</v>
          </cell>
          <cell r="AZ402">
            <v>5</v>
          </cell>
          <cell r="BA402">
            <v>1</v>
          </cell>
          <cell r="BB402" t="str">
            <v>MO20</v>
          </cell>
          <cell r="BC402">
            <v>5</v>
          </cell>
          <cell r="BD402">
            <v>2</v>
          </cell>
          <cell r="BE402" t="str">
            <v>MO10</v>
          </cell>
          <cell r="BF402">
            <v>5</v>
          </cell>
          <cell r="BG402" t="str">
            <v>-</v>
          </cell>
          <cell r="BH402" t="str">
            <v>-</v>
          </cell>
          <cell r="BI402" t="str">
            <v>-</v>
          </cell>
          <cell r="BJ402" t="str">
            <v>-</v>
          </cell>
          <cell r="BK402" t="str">
            <v>-</v>
          </cell>
          <cell r="BL402" t="str">
            <v>-</v>
          </cell>
          <cell r="BM402" t="str">
            <v>-</v>
          </cell>
          <cell r="BN402" t="str">
            <v>-</v>
          </cell>
          <cell r="BO402" t="str">
            <v>-</v>
          </cell>
          <cell r="BP402" t="str">
            <v>-</v>
          </cell>
          <cell r="BQ402" t="str">
            <v>-</v>
          </cell>
          <cell r="BT402">
            <v>0</v>
          </cell>
          <cell r="BW402" t="str">
            <v>Administracion, Imprevistos, Utilidad (AIU)</v>
          </cell>
          <cell r="BX402">
            <v>0.3</v>
          </cell>
          <cell r="BY402">
            <v>0</v>
          </cell>
          <cell r="BZ402">
            <v>0</v>
          </cell>
          <cell r="CA402">
            <v>0</v>
          </cell>
        </row>
        <row r="403">
          <cell r="D403" t="str">
            <v>EXCAVACIÓN MANUAL Y RETIRO MATERIAL COMÚN</v>
          </cell>
          <cell r="E403" t="str">
            <v>M3</v>
          </cell>
          <cell r="F403" t="str">
            <v>-</v>
          </cell>
          <cell r="G403" t="str">
            <v>-</v>
          </cell>
          <cell r="H403" t="str">
            <v>MG521</v>
          </cell>
          <cell r="I403">
            <v>6</v>
          </cell>
          <cell r="J403" t="str">
            <v>-</v>
          </cell>
          <cell r="K403" t="str">
            <v>-</v>
          </cell>
          <cell r="L403" t="str">
            <v>-</v>
          </cell>
          <cell r="M403" t="str">
            <v>-</v>
          </cell>
          <cell r="N403" t="str">
            <v>-</v>
          </cell>
          <cell r="O403" t="str">
            <v>-</v>
          </cell>
          <cell r="P403" t="str">
            <v>-</v>
          </cell>
          <cell r="Q403" t="str">
            <v>-</v>
          </cell>
          <cell r="R403" t="str">
            <v>-</v>
          </cell>
          <cell r="S403" t="str">
            <v>-</v>
          </cell>
          <cell r="T403" t="str">
            <v>-</v>
          </cell>
          <cell r="U403" t="str">
            <v>-</v>
          </cell>
          <cell r="V403" t="str">
            <v>-</v>
          </cell>
          <cell r="W403" t="str">
            <v>-</v>
          </cell>
          <cell r="X403" t="str">
            <v>-</v>
          </cell>
          <cell r="Y403" t="str">
            <v>-</v>
          </cell>
          <cell r="Z403" t="str">
            <v>-</v>
          </cell>
          <cell r="AA403" t="str">
            <v>-</v>
          </cell>
          <cell r="AB403" t="str">
            <v>-</v>
          </cell>
          <cell r="AC403" t="str">
            <v>-</v>
          </cell>
          <cell r="AD403" t="str">
            <v>-</v>
          </cell>
          <cell r="AE403" t="str">
            <v>-</v>
          </cell>
          <cell r="AF403" t="str">
            <v>-</v>
          </cell>
          <cell r="AG403" t="str">
            <v>-</v>
          </cell>
          <cell r="AH403" t="str">
            <v>-</v>
          </cell>
          <cell r="AI403" t="str">
            <v>-</v>
          </cell>
          <cell r="AJ403">
            <v>0</v>
          </cell>
          <cell r="AK403" t="str">
            <v>-</v>
          </cell>
          <cell r="AL403" t="str">
            <v>-</v>
          </cell>
          <cell r="AM403" t="str">
            <v>-</v>
          </cell>
          <cell r="AN403" t="str">
            <v>-</v>
          </cell>
          <cell r="AO403" t="str">
            <v>-</v>
          </cell>
          <cell r="AP403" t="str">
            <v>-</v>
          </cell>
          <cell r="AQ403" t="str">
            <v>-</v>
          </cell>
          <cell r="AR403" t="str">
            <v>-</v>
          </cell>
          <cell r="AS403" t="str">
            <v>-</v>
          </cell>
          <cell r="AT403" t="str">
            <v>-</v>
          </cell>
          <cell r="AU403" t="str">
            <v>-</v>
          </cell>
          <cell r="AV403" t="str">
            <v>-</v>
          </cell>
          <cell r="AW403">
            <v>1</v>
          </cell>
          <cell r="AX403" t="str">
            <v>-</v>
          </cell>
          <cell r="AY403">
            <v>5</v>
          </cell>
          <cell r="AZ403">
            <v>5</v>
          </cell>
          <cell r="BA403">
            <v>1</v>
          </cell>
          <cell r="BB403" t="str">
            <v>MO20</v>
          </cell>
          <cell r="BC403">
            <v>7.2</v>
          </cell>
          <cell r="BD403">
            <v>2</v>
          </cell>
          <cell r="BE403" t="str">
            <v>MO10</v>
          </cell>
          <cell r="BF403">
            <v>7.2</v>
          </cell>
          <cell r="BG403" t="str">
            <v>-</v>
          </cell>
          <cell r="BH403" t="str">
            <v>-</v>
          </cell>
          <cell r="BI403" t="str">
            <v>-</v>
          </cell>
          <cell r="BJ403" t="str">
            <v>-</v>
          </cell>
          <cell r="BK403" t="str">
            <v>-</v>
          </cell>
          <cell r="BL403" t="str">
            <v>-</v>
          </cell>
          <cell r="BM403" t="str">
            <v>-</v>
          </cell>
          <cell r="BN403" t="str">
            <v>-</v>
          </cell>
          <cell r="BO403" t="str">
            <v>-</v>
          </cell>
          <cell r="BP403" t="str">
            <v>-</v>
          </cell>
          <cell r="BQ403" t="str">
            <v>-</v>
          </cell>
          <cell r="BT403">
            <v>0</v>
          </cell>
          <cell r="BW403" t="str">
            <v>Administracion, Imprevistos, Utilidad (AIU)</v>
          </cell>
          <cell r="BX403">
            <v>0.3</v>
          </cell>
          <cell r="BY403">
            <v>0</v>
          </cell>
          <cell r="BZ403">
            <v>0</v>
          </cell>
          <cell r="CA403">
            <v>0</v>
          </cell>
        </row>
        <row r="404">
          <cell r="D404" t="str">
            <v xml:space="preserve">Excavación mecánica  en Conglomerado  1,50 m profundidad </v>
          </cell>
          <cell r="E404" t="str">
            <v>M3</v>
          </cell>
          <cell r="F404" t="str">
            <v>-</v>
          </cell>
          <cell r="G404" t="str">
            <v>-</v>
          </cell>
          <cell r="H404" t="str">
            <v>MG516</v>
          </cell>
          <cell r="I404">
            <v>5</v>
          </cell>
          <cell r="J404" t="str">
            <v>-</v>
          </cell>
          <cell r="K404" t="str">
            <v>-</v>
          </cell>
          <cell r="L404" t="str">
            <v>-</v>
          </cell>
          <cell r="M404" t="str">
            <v>-</v>
          </cell>
          <cell r="N404" t="str">
            <v>-</v>
          </cell>
          <cell r="O404" t="str">
            <v>-</v>
          </cell>
          <cell r="P404" t="str">
            <v>-</v>
          </cell>
          <cell r="Q404" t="str">
            <v>-</v>
          </cell>
          <cell r="R404" t="str">
            <v>-</v>
          </cell>
          <cell r="S404" t="str">
            <v>-</v>
          </cell>
          <cell r="T404" t="str">
            <v>-</v>
          </cell>
          <cell r="U404" t="str">
            <v>-</v>
          </cell>
          <cell r="V404" t="str">
            <v>-</v>
          </cell>
          <cell r="W404" t="str">
            <v>-</v>
          </cell>
          <cell r="X404" t="str">
            <v>-</v>
          </cell>
          <cell r="Y404" t="str">
            <v>-</v>
          </cell>
          <cell r="Z404" t="str">
            <v>-</v>
          </cell>
          <cell r="AA404" t="str">
            <v>-</v>
          </cell>
          <cell r="AB404" t="str">
            <v>-</v>
          </cell>
          <cell r="AC404" t="str">
            <v>-</v>
          </cell>
          <cell r="AD404" t="str">
            <v>-</v>
          </cell>
          <cell r="AE404" t="str">
            <v>-</v>
          </cell>
          <cell r="AF404" t="str">
            <v>-</v>
          </cell>
          <cell r="AG404" t="str">
            <v>-</v>
          </cell>
          <cell r="AH404" t="str">
            <v>-</v>
          </cell>
          <cell r="AI404" t="str">
            <v>-</v>
          </cell>
          <cell r="AJ404">
            <v>0</v>
          </cell>
          <cell r="AK404" t="str">
            <v>-</v>
          </cell>
          <cell r="AL404" t="str">
            <v>-</v>
          </cell>
          <cell r="AM404" t="str">
            <v>-</v>
          </cell>
          <cell r="AN404" t="str">
            <v>-</v>
          </cell>
          <cell r="AO404" t="str">
            <v>-</v>
          </cell>
          <cell r="AP404" t="str">
            <v>-</v>
          </cell>
          <cell r="AQ404" t="str">
            <v>-</v>
          </cell>
          <cell r="AR404" t="str">
            <v>-</v>
          </cell>
          <cell r="AS404" t="str">
            <v>-</v>
          </cell>
          <cell r="AT404" t="str">
            <v>-</v>
          </cell>
          <cell r="AU404" t="str">
            <v>-</v>
          </cell>
          <cell r="AV404" t="str">
            <v>-</v>
          </cell>
          <cell r="AW404">
            <v>1</v>
          </cell>
          <cell r="AX404" t="str">
            <v>-</v>
          </cell>
          <cell r="AY404">
            <v>5</v>
          </cell>
          <cell r="AZ404">
            <v>5</v>
          </cell>
          <cell r="BA404" t="str">
            <v>-</v>
          </cell>
          <cell r="BB404" t="str">
            <v>-</v>
          </cell>
          <cell r="BC404" t="str">
            <v>-</v>
          </cell>
          <cell r="BD404" t="str">
            <v>-</v>
          </cell>
          <cell r="BE404" t="str">
            <v>-</v>
          </cell>
          <cell r="BF404" t="str">
            <v>-</v>
          </cell>
          <cell r="BG404" t="str">
            <v>-</v>
          </cell>
          <cell r="BH404" t="str">
            <v>-</v>
          </cell>
          <cell r="BI404" t="str">
            <v>-</v>
          </cell>
          <cell r="BJ404" t="str">
            <v>-</v>
          </cell>
          <cell r="BK404" t="str">
            <v>-</v>
          </cell>
          <cell r="BL404" t="str">
            <v>-</v>
          </cell>
          <cell r="BM404" t="str">
            <v>-</v>
          </cell>
          <cell r="BN404" t="str">
            <v>-</v>
          </cell>
          <cell r="BO404" t="str">
            <v>-</v>
          </cell>
          <cell r="BP404" t="str">
            <v>-</v>
          </cell>
          <cell r="BQ404" t="str">
            <v>-</v>
          </cell>
          <cell r="BT404">
            <v>0</v>
          </cell>
          <cell r="BU404" t="str">
            <v>pda belen</v>
          </cell>
          <cell r="BW404" t="str">
            <v>Administracion, Imprevistos, Utilidad (AIU)</v>
          </cell>
          <cell r="BX404">
            <v>0.3</v>
          </cell>
          <cell r="BY404">
            <v>0</v>
          </cell>
          <cell r="BZ404">
            <v>0</v>
          </cell>
          <cell r="CA404">
            <v>0</v>
          </cell>
        </row>
        <row r="405">
          <cell r="D405" t="str">
            <v xml:space="preserve">Excavación mecánica  en material conglomerado h &gt;3,0 m profundidad </v>
          </cell>
          <cell r="E405" t="str">
            <v>M3</v>
          </cell>
          <cell r="F405" t="str">
            <v>-</v>
          </cell>
          <cell r="G405" t="str">
            <v>-</v>
          </cell>
          <cell r="H405" t="str">
            <v>MG516</v>
          </cell>
          <cell r="I405">
            <v>2.5</v>
          </cell>
          <cell r="J405" t="str">
            <v>-</v>
          </cell>
          <cell r="K405" t="str">
            <v>-</v>
          </cell>
          <cell r="L405" t="str">
            <v>-</v>
          </cell>
          <cell r="M405" t="str">
            <v>-</v>
          </cell>
          <cell r="N405" t="str">
            <v>-</v>
          </cell>
          <cell r="O405" t="str">
            <v>-</v>
          </cell>
          <cell r="P405" t="str">
            <v>-</v>
          </cell>
          <cell r="Q405" t="str">
            <v>-</v>
          </cell>
          <cell r="R405" t="str">
            <v>-</v>
          </cell>
          <cell r="S405" t="str">
            <v>-</v>
          </cell>
          <cell r="T405" t="str">
            <v>-</v>
          </cell>
          <cell r="U405" t="str">
            <v>-</v>
          </cell>
          <cell r="V405" t="str">
            <v>-</v>
          </cell>
          <cell r="W405" t="str">
            <v>-</v>
          </cell>
          <cell r="X405" t="str">
            <v>-</v>
          </cell>
          <cell r="Y405" t="str">
            <v>-</v>
          </cell>
          <cell r="Z405" t="str">
            <v>-</v>
          </cell>
          <cell r="AA405" t="str">
            <v>-</v>
          </cell>
          <cell r="AB405" t="str">
            <v>-</v>
          </cell>
          <cell r="AC405" t="str">
            <v>-</v>
          </cell>
          <cell r="AD405" t="str">
            <v>-</v>
          </cell>
          <cell r="AE405" t="str">
            <v>-</v>
          </cell>
          <cell r="AF405" t="str">
            <v>-</v>
          </cell>
          <cell r="AG405" t="str">
            <v>-</v>
          </cell>
          <cell r="AH405" t="str">
            <v>-</v>
          </cell>
          <cell r="AI405" t="str">
            <v>-</v>
          </cell>
          <cell r="AJ405">
            <v>0</v>
          </cell>
          <cell r="AK405" t="str">
            <v>-</v>
          </cell>
          <cell r="AL405" t="str">
            <v>-</v>
          </cell>
          <cell r="AM405" t="str">
            <v>-</v>
          </cell>
          <cell r="AN405" t="str">
            <v>-</v>
          </cell>
          <cell r="AO405" t="str">
            <v>-</v>
          </cell>
          <cell r="AP405" t="str">
            <v>-</v>
          </cell>
          <cell r="AQ405" t="str">
            <v>-</v>
          </cell>
          <cell r="AR405" t="str">
            <v>-</v>
          </cell>
          <cell r="AS405" t="str">
            <v>-</v>
          </cell>
          <cell r="AT405" t="str">
            <v>-</v>
          </cell>
          <cell r="AU405" t="str">
            <v>-</v>
          </cell>
          <cell r="AV405" t="str">
            <v>-</v>
          </cell>
          <cell r="AW405">
            <v>1</v>
          </cell>
          <cell r="AX405" t="str">
            <v>-</v>
          </cell>
          <cell r="AY405">
            <v>5</v>
          </cell>
          <cell r="AZ405">
            <v>5</v>
          </cell>
          <cell r="BA405" t="str">
            <v>-</v>
          </cell>
          <cell r="BB405" t="str">
            <v>-</v>
          </cell>
          <cell r="BC405" t="str">
            <v>-</v>
          </cell>
          <cell r="BD405" t="str">
            <v>-</v>
          </cell>
          <cell r="BE405" t="str">
            <v>-</v>
          </cell>
          <cell r="BF405" t="str">
            <v>-</v>
          </cell>
          <cell r="BG405" t="str">
            <v>-</v>
          </cell>
          <cell r="BH405" t="str">
            <v>-</v>
          </cell>
          <cell r="BI405" t="str">
            <v>-</v>
          </cell>
          <cell r="BJ405" t="str">
            <v>-</v>
          </cell>
          <cell r="BK405" t="str">
            <v>-</v>
          </cell>
          <cell r="BL405" t="str">
            <v>-</v>
          </cell>
          <cell r="BM405" t="str">
            <v>-</v>
          </cell>
          <cell r="BN405" t="str">
            <v>-</v>
          </cell>
          <cell r="BO405" t="str">
            <v>-</v>
          </cell>
          <cell r="BP405" t="str">
            <v>-</v>
          </cell>
          <cell r="BQ405" t="str">
            <v>-</v>
          </cell>
          <cell r="BW405" t="str">
            <v>Administracion, Imprevistos, Utilidad (AIU)</v>
          </cell>
          <cell r="BX405">
            <v>0.3</v>
          </cell>
          <cell r="BY405">
            <v>0</v>
          </cell>
          <cell r="BZ405">
            <v>0</v>
          </cell>
          <cell r="CA405">
            <v>0</v>
          </cell>
        </row>
        <row r="406">
          <cell r="D406" t="str">
            <v xml:space="preserve">Excavación mecánica  en material conglomeradon 1,50 a 3,0 m profundidad </v>
          </cell>
          <cell r="E406" t="str">
            <v>M3</v>
          </cell>
          <cell r="F406" t="str">
            <v>-</v>
          </cell>
          <cell r="G406" t="str">
            <v>-</v>
          </cell>
          <cell r="H406" t="str">
            <v>MG516</v>
          </cell>
          <cell r="I406">
            <v>4.5199999999999996</v>
          </cell>
          <cell r="J406" t="str">
            <v>-</v>
          </cell>
          <cell r="K406" t="str">
            <v>-</v>
          </cell>
          <cell r="L406" t="str">
            <v>-</v>
          </cell>
          <cell r="M406" t="str">
            <v>-</v>
          </cell>
          <cell r="N406" t="str">
            <v>-</v>
          </cell>
          <cell r="O406" t="str">
            <v>-</v>
          </cell>
          <cell r="P406" t="str">
            <v>-</v>
          </cell>
          <cell r="Q406" t="str">
            <v>-</v>
          </cell>
          <cell r="R406" t="str">
            <v>-</v>
          </cell>
          <cell r="S406" t="str">
            <v>-</v>
          </cell>
          <cell r="T406" t="str">
            <v>-</v>
          </cell>
          <cell r="U406" t="str">
            <v>-</v>
          </cell>
          <cell r="V406" t="str">
            <v>-</v>
          </cell>
          <cell r="W406" t="str">
            <v>-</v>
          </cell>
          <cell r="X406" t="str">
            <v>-</v>
          </cell>
          <cell r="Y406" t="str">
            <v>-</v>
          </cell>
          <cell r="Z406" t="str">
            <v>-</v>
          </cell>
          <cell r="AA406" t="str">
            <v>-</v>
          </cell>
          <cell r="AB406" t="str">
            <v>-</v>
          </cell>
          <cell r="AC406" t="str">
            <v>-</v>
          </cell>
          <cell r="AD406" t="str">
            <v>-</v>
          </cell>
          <cell r="AE406" t="str">
            <v>-</v>
          </cell>
          <cell r="AF406" t="str">
            <v>-</v>
          </cell>
          <cell r="AG406" t="str">
            <v>-</v>
          </cell>
          <cell r="AH406" t="str">
            <v>-</v>
          </cell>
          <cell r="AI406" t="str">
            <v>-</v>
          </cell>
          <cell r="AJ406">
            <v>0</v>
          </cell>
          <cell r="AK406" t="str">
            <v>-</v>
          </cell>
          <cell r="AL406" t="str">
            <v>-</v>
          </cell>
          <cell r="AM406" t="str">
            <v>-</v>
          </cell>
          <cell r="AN406" t="str">
            <v>-</v>
          </cell>
          <cell r="AO406" t="str">
            <v>-</v>
          </cell>
          <cell r="AP406" t="str">
            <v>-</v>
          </cell>
          <cell r="AQ406" t="str">
            <v>-</v>
          </cell>
          <cell r="AR406" t="str">
            <v>-</v>
          </cell>
          <cell r="AS406" t="str">
            <v>-</v>
          </cell>
          <cell r="AT406" t="str">
            <v>-</v>
          </cell>
          <cell r="AU406" t="str">
            <v>-</v>
          </cell>
          <cell r="AV406" t="str">
            <v>-</v>
          </cell>
          <cell r="AW406">
            <v>1</v>
          </cell>
          <cell r="AX406" t="str">
            <v>-</v>
          </cell>
          <cell r="AY406">
            <v>5</v>
          </cell>
          <cell r="AZ406">
            <v>5</v>
          </cell>
          <cell r="BA406" t="str">
            <v>-</v>
          </cell>
          <cell r="BB406" t="str">
            <v>-</v>
          </cell>
          <cell r="BC406" t="str">
            <v>-</v>
          </cell>
          <cell r="BD406" t="str">
            <v>-</v>
          </cell>
          <cell r="BE406" t="str">
            <v>-</v>
          </cell>
          <cell r="BF406" t="str">
            <v>-</v>
          </cell>
          <cell r="BG406" t="str">
            <v>-</v>
          </cell>
          <cell r="BH406" t="str">
            <v>-</v>
          </cell>
          <cell r="BI406" t="str">
            <v>-</v>
          </cell>
          <cell r="BJ406" t="str">
            <v>-</v>
          </cell>
          <cell r="BK406" t="str">
            <v>-</v>
          </cell>
          <cell r="BL406" t="str">
            <v>-</v>
          </cell>
          <cell r="BM406" t="str">
            <v>-</v>
          </cell>
          <cell r="BN406" t="str">
            <v>-</v>
          </cell>
          <cell r="BO406" t="str">
            <v>-</v>
          </cell>
          <cell r="BP406" t="str">
            <v>-</v>
          </cell>
          <cell r="BQ406" t="str">
            <v>-</v>
          </cell>
          <cell r="BW406" t="str">
            <v>Administracion, Imprevistos, Utilidad (AIU)</v>
          </cell>
          <cell r="BX406">
            <v>0.3</v>
          </cell>
          <cell r="BY406">
            <v>0</v>
          </cell>
          <cell r="BZ406">
            <v>0</v>
          </cell>
          <cell r="CA406">
            <v>0</v>
          </cell>
        </row>
        <row r="407">
          <cell r="D407" t="str">
            <v>Excavación mecánica  en material conglomeradon 1,50 a 3,0 m profundidad  INCLUYE RETIRO</v>
          </cell>
          <cell r="E407" t="str">
            <v>M3</v>
          </cell>
          <cell r="F407" t="str">
            <v>-</v>
          </cell>
          <cell r="G407" t="str">
            <v>-</v>
          </cell>
          <cell r="H407" t="str">
            <v>MG516</v>
          </cell>
          <cell r="I407">
            <v>30.303000000000001</v>
          </cell>
          <cell r="J407" t="str">
            <v>MG521</v>
          </cell>
          <cell r="K407">
            <v>2.77</v>
          </cell>
          <cell r="L407" t="str">
            <v>-</v>
          </cell>
          <cell r="M407" t="str">
            <v>-</v>
          </cell>
          <cell r="N407" t="str">
            <v>-</v>
          </cell>
          <cell r="O407" t="str">
            <v>-</v>
          </cell>
          <cell r="P407" t="str">
            <v>-</v>
          </cell>
          <cell r="Q407" t="str">
            <v>-</v>
          </cell>
          <cell r="R407" t="str">
            <v>-</v>
          </cell>
          <cell r="S407" t="str">
            <v>-</v>
          </cell>
          <cell r="T407" t="str">
            <v>-</v>
          </cell>
          <cell r="U407" t="str">
            <v>-</v>
          </cell>
          <cell r="V407" t="str">
            <v>-</v>
          </cell>
          <cell r="W407" t="str">
            <v>-</v>
          </cell>
          <cell r="X407" t="str">
            <v>-</v>
          </cell>
          <cell r="Y407" t="str">
            <v>-</v>
          </cell>
          <cell r="Z407" t="str">
            <v>-</v>
          </cell>
          <cell r="AA407" t="str">
            <v>-</v>
          </cell>
          <cell r="AB407" t="str">
            <v>-</v>
          </cell>
          <cell r="AC407" t="str">
            <v>-</v>
          </cell>
          <cell r="AD407" t="str">
            <v>-</v>
          </cell>
          <cell r="AE407" t="str">
            <v>-</v>
          </cell>
          <cell r="AF407" t="str">
            <v>-</v>
          </cell>
          <cell r="AG407" t="str">
            <v>-</v>
          </cell>
          <cell r="AH407" t="str">
            <v>-</v>
          </cell>
          <cell r="AI407" t="str">
            <v>-</v>
          </cell>
          <cell r="AJ407">
            <v>0</v>
          </cell>
          <cell r="AK407" t="str">
            <v>-</v>
          </cell>
          <cell r="AL407" t="str">
            <v>-</v>
          </cell>
          <cell r="AM407" t="str">
            <v>-</v>
          </cell>
          <cell r="AN407" t="str">
            <v>-</v>
          </cell>
          <cell r="AO407" t="str">
            <v>-</v>
          </cell>
          <cell r="AP407" t="str">
            <v>-</v>
          </cell>
          <cell r="AQ407" t="str">
            <v>-</v>
          </cell>
          <cell r="AR407" t="str">
            <v>-</v>
          </cell>
          <cell r="AS407" t="str">
            <v>-</v>
          </cell>
          <cell r="AT407" t="str">
            <v>-</v>
          </cell>
          <cell r="AU407" t="str">
            <v>-</v>
          </cell>
          <cell r="AV407" t="str">
            <v>-</v>
          </cell>
          <cell r="AW407">
            <v>1</v>
          </cell>
          <cell r="AX407" t="str">
            <v>-</v>
          </cell>
          <cell r="AY407">
            <v>5</v>
          </cell>
          <cell r="AZ407">
            <v>5</v>
          </cell>
          <cell r="BA407" t="str">
            <v>-</v>
          </cell>
          <cell r="BB407" t="str">
            <v>-</v>
          </cell>
          <cell r="BC407" t="str">
            <v>-</v>
          </cell>
          <cell r="BD407" t="str">
            <v>-</v>
          </cell>
          <cell r="BE407" t="str">
            <v>-</v>
          </cell>
          <cell r="BF407" t="str">
            <v>-</v>
          </cell>
          <cell r="BG407" t="str">
            <v>-</v>
          </cell>
          <cell r="BH407" t="str">
            <v>-</v>
          </cell>
          <cell r="BI407" t="str">
            <v>-</v>
          </cell>
          <cell r="BJ407" t="str">
            <v>-</v>
          </cell>
          <cell r="BK407" t="str">
            <v>-</v>
          </cell>
          <cell r="BL407" t="str">
            <v>-</v>
          </cell>
          <cell r="BM407" t="str">
            <v>-</v>
          </cell>
          <cell r="BN407" t="str">
            <v>-</v>
          </cell>
          <cell r="BO407" t="str">
            <v>-</v>
          </cell>
          <cell r="BP407" t="str">
            <v>-</v>
          </cell>
          <cell r="BQ407" t="str">
            <v>-</v>
          </cell>
          <cell r="BW407" t="str">
            <v>Administracion, Imprevistos, Utilidad (AIU)</v>
          </cell>
          <cell r="BX407">
            <v>0.3</v>
          </cell>
          <cell r="BY407">
            <v>0</v>
          </cell>
          <cell r="BZ407">
            <v>0</v>
          </cell>
          <cell r="CA407">
            <v>0</v>
          </cell>
        </row>
        <row r="408">
          <cell r="D408" t="str">
            <v>EXCAVACION MECANICA (NO INCLUYE RETIRO)</v>
          </cell>
          <cell r="E408" t="str">
            <v>M3</v>
          </cell>
          <cell r="F408" t="str">
            <v>-</v>
          </cell>
          <cell r="G408" t="str">
            <v>-</v>
          </cell>
          <cell r="H408" t="str">
            <v>MG516</v>
          </cell>
          <cell r="I408">
            <v>8.5</v>
          </cell>
          <cell r="J408" t="str">
            <v>-</v>
          </cell>
          <cell r="K408" t="str">
            <v>-</v>
          </cell>
          <cell r="L408" t="str">
            <v>-</v>
          </cell>
          <cell r="M408" t="str">
            <v>-</v>
          </cell>
          <cell r="N408" t="str">
            <v>-</v>
          </cell>
          <cell r="O408" t="str">
            <v>-</v>
          </cell>
          <cell r="P408" t="str">
            <v>-</v>
          </cell>
          <cell r="Q408" t="str">
            <v>-</v>
          </cell>
          <cell r="R408" t="str">
            <v>-</v>
          </cell>
          <cell r="S408" t="str">
            <v>-</v>
          </cell>
          <cell r="T408" t="str">
            <v>-</v>
          </cell>
          <cell r="U408" t="str">
            <v>-</v>
          </cell>
          <cell r="V408" t="str">
            <v>-</v>
          </cell>
          <cell r="W408" t="str">
            <v>-</v>
          </cell>
          <cell r="X408" t="str">
            <v>-</v>
          </cell>
          <cell r="Y408" t="str">
            <v>-</v>
          </cell>
          <cell r="Z408" t="str">
            <v>-</v>
          </cell>
          <cell r="AA408" t="str">
            <v>-</v>
          </cell>
          <cell r="AB408" t="str">
            <v>-</v>
          </cell>
          <cell r="AC408" t="str">
            <v>-</v>
          </cell>
          <cell r="AD408" t="str">
            <v>-</v>
          </cell>
          <cell r="AE408" t="str">
            <v>-</v>
          </cell>
          <cell r="AF408" t="str">
            <v>-</v>
          </cell>
          <cell r="AG408" t="str">
            <v>-</v>
          </cell>
          <cell r="AH408" t="str">
            <v>-</v>
          </cell>
          <cell r="AI408" t="str">
            <v>-</v>
          </cell>
          <cell r="AJ408">
            <v>0</v>
          </cell>
          <cell r="AK408" t="str">
            <v>-</v>
          </cell>
          <cell r="AL408" t="str">
            <v>-</v>
          </cell>
          <cell r="AM408" t="str">
            <v>-</v>
          </cell>
          <cell r="AN408" t="str">
            <v>-</v>
          </cell>
          <cell r="AO408" t="str">
            <v>-</v>
          </cell>
          <cell r="AP408" t="str">
            <v>-</v>
          </cell>
          <cell r="AQ408" t="str">
            <v>-</v>
          </cell>
          <cell r="AR408" t="str">
            <v>-</v>
          </cell>
          <cell r="AS408" t="str">
            <v>-</v>
          </cell>
          <cell r="AT408" t="str">
            <v>-</v>
          </cell>
          <cell r="AU408" t="str">
            <v>-</v>
          </cell>
          <cell r="AV408" t="str">
            <v>-</v>
          </cell>
          <cell r="AW408">
            <v>1</v>
          </cell>
          <cell r="AX408" t="str">
            <v>-</v>
          </cell>
          <cell r="AY408">
            <v>5</v>
          </cell>
          <cell r="AZ408">
            <v>5</v>
          </cell>
          <cell r="BA408" t="str">
            <v>-</v>
          </cell>
          <cell r="BB408" t="str">
            <v>-</v>
          </cell>
          <cell r="BC408" t="str">
            <v>-</v>
          </cell>
          <cell r="BD408" t="str">
            <v>-</v>
          </cell>
          <cell r="BE408" t="str">
            <v>-</v>
          </cell>
          <cell r="BF408" t="str">
            <v>-</v>
          </cell>
          <cell r="BG408" t="str">
            <v>-</v>
          </cell>
          <cell r="BH408" t="str">
            <v>-</v>
          </cell>
          <cell r="BI408" t="str">
            <v>-</v>
          </cell>
          <cell r="BJ408" t="str">
            <v>-</v>
          </cell>
          <cell r="BK408" t="str">
            <v>-</v>
          </cell>
          <cell r="BL408" t="str">
            <v>-</v>
          </cell>
          <cell r="BM408" t="str">
            <v>-</v>
          </cell>
          <cell r="BN408" t="str">
            <v>-</v>
          </cell>
          <cell r="BO408" t="str">
            <v>-</v>
          </cell>
          <cell r="BP408" t="str">
            <v>-</v>
          </cell>
          <cell r="BQ408" t="str">
            <v>-</v>
          </cell>
          <cell r="BT408">
            <v>0</v>
          </cell>
          <cell r="BU408" t="str">
            <v>PDA ALCANTARILLADO SAN MIGUEL DE SEMA</v>
          </cell>
          <cell r="BW408" t="str">
            <v>Administracion, Imprevistos, Utilidad (AIU)</v>
          </cell>
          <cell r="BX408">
            <v>0.3</v>
          </cell>
          <cell r="BY408">
            <v>0</v>
          </cell>
          <cell r="BZ408">
            <v>0</v>
          </cell>
          <cell r="CA408">
            <v>0</v>
          </cell>
        </row>
        <row r="409">
          <cell r="D409" t="str">
            <v xml:space="preserve">EXCAVACION MECANICA Y RETIRO EN ZANJAS </v>
          </cell>
          <cell r="E409" t="str">
            <v>M3</v>
          </cell>
          <cell r="F409" t="str">
            <v>-</v>
          </cell>
          <cell r="G409" t="str">
            <v>-</v>
          </cell>
          <cell r="H409" t="str">
            <v>MG516</v>
          </cell>
          <cell r="I409">
            <v>2.7</v>
          </cell>
          <cell r="J409" t="str">
            <v>MG521</v>
          </cell>
          <cell r="K409">
            <v>2.7</v>
          </cell>
          <cell r="L409" t="str">
            <v>-</v>
          </cell>
          <cell r="M409" t="str">
            <v>-</v>
          </cell>
          <cell r="N409" t="str">
            <v>-</v>
          </cell>
          <cell r="O409" t="str">
            <v>-</v>
          </cell>
          <cell r="P409" t="str">
            <v>-</v>
          </cell>
          <cell r="Q409" t="str">
            <v>-</v>
          </cell>
          <cell r="R409" t="str">
            <v>-</v>
          </cell>
          <cell r="S409" t="str">
            <v>-</v>
          </cell>
          <cell r="T409" t="str">
            <v>-</v>
          </cell>
          <cell r="U409" t="str">
            <v>-</v>
          </cell>
          <cell r="V409" t="str">
            <v>-</v>
          </cell>
          <cell r="W409" t="str">
            <v>-</v>
          </cell>
          <cell r="X409" t="str">
            <v>-</v>
          </cell>
          <cell r="Y409" t="str">
            <v>-</v>
          </cell>
          <cell r="Z409" t="str">
            <v>-</v>
          </cell>
          <cell r="AA409" t="str">
            <v>-</v>
          </cell>
          <cell r="AB409" t="str">
            <v>-</v>
          </cell>
          <cell r="AC409" t="str">
            <v>-</v>
          </cell>
          <cell r="AD409" t="str">
            <v>-</v>
          </cell>
          <cell r="AE409" t="str">
            <v>-</v>
          </cell>
          <cell r="AF409" t="str">
            <v>-</v>
          </cell>
          <cell r="AG409" t="str">
            <v>-</v>
          </cell>
          <cell r="AH409" t="str">
            <v>-</v>
          </cell>
          <cell r="AI409" t="str">
            <v>-</v>
          </cell>
          <cell r="AJ409">
            <v>0</v>
          </cell>
          <cell r="AK409" t="str">
            <v>-</v>
          </cell>
          <cell r="AL409" t="str">
            <v>-</v>
          </cell>
          <cell r="AM409" t="str">
            <v>-</v>
          </cell>
          <cell r="AN409" t="str">
            <v>-</v>
          </cell>
          <cell r="AO409" t="str">
            <v>-</v>
          </cell>
          <cell r="AP409" t="str">
            <v>-</v>
          </cell>
          <cell r="AQ409" t="str">
            <v>-</v>
          </cell>
          <cell r="AR409" t="str">
            <v>-</v>
          </cell>
          <cell r="AS409" t="str">
            <v>-</v>
          </cell>
          <cell r="AT409" t="str">
            <v>-</v>
          </cell>
          <cell r="AU409" t="str">
            <v>-</v>
          </cell>
          <cell r="AV409" t="str">
            <v>-</v>
          </cell>
          <cell r="AW409">
            <v>1</v>
          </cell>
          <cell r="AX409" t="str">
            <v>-</v>
          </cell>
          <cell r="AY409">
            <v>5</v>
          </cell>
          <cell r="AZ409">
            <v>5</v>
          </cell>
          <cell r="BA409" t="str">
            <v>-</v>
          </cell>
          <cell r="BB409" t="str">
            <v>-</v>
          </cell>
          <cell r="BC409" t="str">
            <v>-</v>
          </cell>
          <cell r="BD409" t="str">
            <v>-</v>
          </cell>
          <cell r="BE409" t="str">
            <v>-</v>
          </cell>
          <cell r="BF409" t="str">
            <v>-</v>
          </cell>
          <cell r="BG409" t="str">
            <v>-</v>
          </cell>
          <cell r="BH409" t="str">
            <v>-</v>
          </cell>
          <cell r="BI409" t="str">
            <v>-</v>
          </cell>
          <cell r="BJ409" t="str">
            <v>-</v>
          </cell>
          <cell r="BK409" t="str">
            <v>-</v>
          </cell>
          <cell r="BL409" t="str">
            <v>-</v>
          </cell>
          <cell r="BM409" t="str">
            <v>-</v>
          </cell>
          <cell r="BN409" t="str">
            <v>-</v>
          </cell>
          <cell r="BO409" t="str">
            <v>-</v>
          </cell>
          <cell r="BP409" t="str">
            <v>-</v>
          </cell>
          <cell r="BQ409" t="str">
            <v>-</v>
          </cell>
          <cell r="BT409">
            <v>0</v>
          </cell>
          <cell r="BW409" t="str">
            <v>Administracion, Imprevistos, Utilidad (AIU)</v>
          </cell>
          <cell r="BX409">
            <v>0.3</v>
          </cell>
          <cell r="BY409">
            <v>0</v>
          </cell>
          <cell r="BZ409">
            <v>0</v>
          </cell>
          <cell r="CA409">
            <v>0</v>
          </cell>
        </row>
        <row r="410">
          <cell r="D410" t="str">
            <v>EXCAVACION MECANICA Y RETIRO EN ZANJAS economico</v>
          </cell>
          <cell r="E410" t="str">
            <v>M3</v>
          </cell>
          <cell r="F410" t="str">
            <v>-</v>
          </cell>
          <cell r="G410" t="str">
            <v>-</v>
          </cell>
          <cell r="H410" t="str">
            <v>MG516</v>
          </cell>
          <cell r="I410">
            <v>6.23</v>
          </cell>
          <cell r="J410" t="str">
            <v>MG521</v>
          </cell>
          <cell r="K410">
            <v>6.23</v>
          </cell>
          <cell r="L410" t="str">
            <v>-</v>
          </cell>
          <cell r="M410" t="str">
            <v>-</v>
          </cell>
          <cell r="N410" t="str">
            <v>-</v>
          </cell>
          <cell r="O410" t="str">
            <v>-</v>
          </cell>
          <cell r="P410" t="str">
            <v>-</v>
          </cell>
          <cell r="Q410" t="str">
            <v>-</v>
          </cell>
          <cell r="R410" t="str">
            <v>-</v>
          </cell>
          <cell r="S410" t="str">
            <v>-</v>
          </cell>
          <cell r="T410" t="str">
            <v>-</v>
          </cell>
          <cell r="U410" t="str">
            <v>-</v>
          </cell>
          <cell r="V410" t="str">
            <v>-</v>
          </cell>
          <cell r="W410" t="str">
            <v>-</v>
          </cell>
          <cell r="X410" t="str">
            <v>-</v>
          </cell>
          <cell r="Y410" t="str">
            <v>-</v>
          </cell>
          <cell r="Z410" t="str">
            <v>-</v>
          </cell>
          <cell r="AA410" t="str">
            <v>-</v>
          </cell>
          <cell r="AB410" t="str">
            <v>-</v>
          </cell>
          <cell r="AC410" t="str">
            <v>-</v>
          </cell>
          <cell r="AD410" t="str">
            <v>-</v>
          </cell>
          <cell r="AE410" t="str">
            <v>-</v>
          </cell>
          <cell r="AF410" t="str">
            <v>-</v>
          </cell>
          <cell r="AG410" t="str">
            <v>-</v>
          </cell>
          <cell r="AH410" t="str">
            <v>-</v>
          </cell>
          <cell r="AI410" t="str">
            <v>-</v>
          </cell>
          <cell r="AJ410">
            <v>0</v>
          </cell>
          <cell r="AK410" t="str">
            <v>-</v>
          </cell>
          <cell r="AL410" t="str">
            <v>-</v>
          </cell>
          <cell r="AM410" t="str">
            <v>-</v>
          </cell>
          <cell r="AN410" t="str">
            <v>-</v>
          </cell>
          <cell r="AO410" t="str">
            <v>-</v>
          </cell>
          <cell r="AP410" t="str">
            <v>-</v>
          </cell>
          <cell r="AQ410" t="str">
            <v>-</v>
          </cell>
          <cell r="AR410" t="str">
            <v>-</v>
          </cell>
          <cell r="AS410" t="str">
            <v>-</v>
          </cell>
          <cell r="AT410" t="str">
            <v>-</v>
          </cell>
          <cell r="AU410" t="str">
            <v>-</v>
          </cell>
          <cell r="AV410" t="str">
            <v>-</v>
          </cell>
          <cell r="AW410">
            <v>1</v>
          </cell>
          <cell r="AX410" t="str">
            <v>-</v>
          </cell>
          <cell r="AY410">
            <v>5</v>
          </cell>
          <cell r="AZ410">
            <v>5</v>
          </cell>
          <cell r="BA410" t="str">
            <v>-</v>
          </cell>
          <cell r="BB410" t="str">
            <v>-</v>
          </cell>
          <cell r="BC410" t="str">
            <v>-</v>
          </cell>
          <cell r="BD410" t="str">
            <v>-</v>
          </cell>
          <cell r="BE410" t="str">
            <v>-</v>
          </cell>
          <cell r="BF410" t="str">
            <v>-</v>
          </cell>
          <cell r="BG410" t="str">
            <v>-</v>
          </cell>
          <cell r="BH410" t="str">
            <v>-</v>
          </cell>
          <cell r="BI410" t="str">
            <v>-</v>
          </cell>
          <cell r="BJ410" t="str">
            <v>-</v>
          </cell>
          <cell r="BK410" t="str">
            <v>-</v>
          </cell>
          <cell r="BL410" t="str">
            <v>-</v>
          </cell>
          <cell r="BM410" t="str">
            <v>-</v>
          </cell>
          <cell r="BN410" t="str">
            <v>-</v>
          </cell>
          <cell r="BO410" t="str">
            <v>-</v>
          </cell>
          <cell r="BP410" t="str">
            <v>-</v>
          </cell>
          <cell r="BQ410" t="str">
            <v>-</v>
          </cell>
          <cell r="BT410">
            <v>0</v>
          </cell>
          <cell r="BW410" t="str">
            <v>Administracion, Imprevistos, Utilidad (AIU)</v>
          </cell>
          <cell r="BX410">
            <v>0.3</v>
          </cell>
          <cell r="BY410">
            <v>0</v>
          </cell>
          <cell r="BZ410">
            <v>0</v>
          </cell>
          <cell r="CA410">
            <v>0</v>
          </cell>
        </row>
        <row r="411">
          <cell r="D411" t="str">
            <v>Excavaciones de cortes canales y prestamos en material común a máquina (incluye cargue y acarreo libre de 200 m)</v>
          </cell>
          <cell r="E411" t="str">
            <v>M3</v>
          </cell>
          <cell r="F411" t="str">
            <v>-</v>
          </cell>
          <cell r="G411" t="str">
            <v>-</v>
          </cell>
          <cell r="H411" t="str">
            <v>MG516</v>
          </cell>
          <cell r="I411">
            <v>23</v>
          </cell>
          <cell r="J411" t="str">
            <v>MG521</v>
          </cell>
          <cell r="K411">
            <v>10</v>
          </cell>
          <cell r="L411" t="str">
            <v>-</v>
          </cell>
          <cell r="M411" t="str">
            <v>-</v>
          </cell>
          <cell r="N411" t="str">
            <v>-</v>
          </cell>
          <cell r="O411" t="str">
            <v>-</v>
          </cell>
          <cell r="P411" t="str">
            <v>-</v>
          </cell>
          <cell r="Q411" t="str">
            <v>-</v>
          </cell>
          <cell r="R411" t="str">
            <v>-</v>
          </cell>
          <cell r="S411" t="str">
            <v>-</v>
          </cell>
          <cell r="T411" t="str">
            <v>-</v>
          </cell>
          <cell r="U411" t="str">
            <v>-</v>
          </cell>
          <cell r="V411" t="str">
            <v>-</v>
          </cell>
          <cell r="W411" t="str">
            <v>-</v>
          </cell>
          <cell r="X411" t="str">
            <v>-</v>
          </cell>
          <cell r="Y411" t="str">
            <v>-</v>
          </cell>
          <cell r="Z411" t="str">
            <v>-</v>
          </cell>
          <cell r="AA411" t="str">
            <v>-</v>
          </cell>
          <cell r="AB411" t="str">
            <v>-</v>
          </cell>
          <cell r="AC411" t="str">
            <v>-</v>
          </cell>
          <cell r="AD411" t="str">
            <v>-</v>
          </cell>
          <cell r="AE411" t="str">
            <v>-</v>
          </cell>
          <cell r="AF411" t="str">
            <v>-</v>
          </cell>
          <cell r="AG411" t="str">
            <v>-</v>
          </cell>
          <cell r="AH411" t="str">
            <v>-</v>
          </cell>
          <cell r="AI411" t="str">
            <v>-</v>
          </cell>
          <cell r="AJ411">
            <v>0</v>
          </cell>
          <cell r="AK411" t="str">
            <v>-</v>
          </cell>
          <cell r="AL411" t="str">
            <v>-</v>
          </cell>
          <cell r="AM411" t="str">
            <v>-</v>
          </cell>
          <cell r="AN411" t="str">
            <v>-</v>
          </cell>
          <cell r="AO411" t="str">
            <v>-</v>
          </cell>
          <cell r="AP411" t="str">
            <v>-</v>
          </cell>
          <cell r="AQ411" t="str">
            <v>-</v>
          </cell>
          <cell r="AR411" t="str">
            <v>-</v>
          </cell>
          <cell r="AS411" t="str">
            <v>-</v>
          </cell>
          <cell r="AT411" t="str">
            <v>-</v>
          </cell>
          <cell r="AU411" t="str">
            <v>-</v>
          </cell>
          <cell r="AV411" t="str">
            <v>-</v>
          </cell>
          <cell r="AW411">
            <v>1</v>
          </cell>
          <cell r="AX411" t="str">
            <v>-</v>
          </cell>
          <cell r="AY411">
            <v>5</v>
          </cell>
          <cell r="AZ411">
            <v>5</v>
          </cell>
          <cell r="BA411" t="str">
            <v>-</v>
          </cell>
          <cell r="BB411" t="str">
            <v>-</v>
          </cell>
          <cell r="BC411" t="str">
            <v>-</v>
          </cell>
          <cell r="BD411" t="str">
            <v>-</v>
          </cell>
          <cell r="BE411" t="str">
            <v>-</v>
          </cell>
          <cell r="BF411" t="str">
            <v>-</v>
          </cell>
          <cell r="BG411" t="str">
            <v>-</v>
          </cell>
          <cell r="BH411" t="str">
            <v>-</v>
          </cell>
          <cell r="BI411" t="str">
            <v>-</v>
          </cell>
          <cell r="BJ411" t="str">
            <v>-</v>
          </cell>
          <cell r="BK411" t="str">
            <v>-</v>
          </cell>
          <cell r="BL411" t="str">
            <v>-</v>
          </cell>
          <cell r="BM411" t="str">
            <v>-</v>
          </cell>
          <cell r="BN411" t="str">
            <v>-</v>
          </cell>
          <cell r="BO411" t="str">
            <v>-</v>
          </cell>
          <cell r="BP411" t="str">
            <v>-</v>
          </cell>
          <cell r="BQ411" t="str">
            <v>-</v>
          </cell>
          <cell r="BT411">
            <v>0</v>
          </cell>
          <cell r="BW411" t="str">
            <v>Administracion, Imprevistos, Utilidad (AIU)</v>
          </cell>
          <cell r="BX411">
            <v>0.3</v>
          </cell>
          <cell r="BY411">
            <v>0</v>
          </cell>
          <cell r="BZ411">
            <v>0</v>
          </cell>
          <cell r="CA411">
            <v>0</v>
          </cell>
        </row>
        <row r="412">
          <cell r="D412" t="str">
            <v>Excavaciones de cortes canales y prestamos en roca a maquina ( incluye cargue y acarreo libre de 200 m)</v>
          </cell>
          <cell r="E412" t="str">
            <v>M3</v>
          </cell>
          <cell r="F412" t="str">
            <v>MG501</v>
          </cell>
          <cell r="G412">
            <v>0.05</v>
          </cell>
          <cell r="H412" t="str">
            <v>MG516</v>
          </cell>
          <cell r="I412">
            <v>15</v>
          </cell>
          <cell r="J412" t="str">
            <v>MG506</v>
          </cell>
          <cell r="K412">
            <v>15</v>
          </cell>
          <cell r="L412" t="str">
            <v>MG503</v>
          </cell>
          <cell r="M412">
            <v>15</v>
          </cell>
          <cell r="N412" t="str">
            <v>MG521</v>
          </cell>
          <cell r="O412">
            <v>15</v>
          </cell>
          <cell r="P412" t="str">
            <v>IGV2051</v>
          </cell>
          <cell r="Q412">
            <v>0.5</v>
          </cell>
          <cell r="R412" t="str">
            <v>IGV2100</v>
          </cell>
          <cell r="S412">
            <v>1</v>
          </cell>
          <cell r="T412" t="str">
            <v>IGV2101</v>
          </cell>
          <cell r="U412">
            <v>1</v>
          </cell>
          <cell r="V412" t="str">
            <v>-</v>
          </cell>
          <cell r="W412" t="str">
            <v>-</v>
          </cell>
          <cell r="X412" t="str">
            <v>-</v>
          </cell>
          <cell r="Y412" t="str">
            <v>-</v>
          </cell>
          <cell r="Z412" t="str">
            <v>-</v>
          </cell>
          <cell r="AA412" t="str">
            <v>-</v>
          </cell>
          <cell r="AB412" t="str">
            <v>-</v>
          </cell>
          <cell r="AC412" t="str">
            <v>-</v>
          </cell>
          <cell r="AD412" t="str">
            <v>-</v>
          </cell>
          <cell r="AE412" t="str">
            <v>-</v>
          </cell>
          <cell r="AF412" t="str">
            <v>-</v>
          </cell>
          <cell r="AG412" t="str">
            <v>-</v>
          </cell>
          <cell r="AH412" t="str">
            <v>-</v>
          </cell>
          <cell r="AI412" t="str">
            <v>-</v>
          </cell>
          <cell r="AJ412">
            <v>0</v>
          </cell>
          <cell r="AK412" t="str">
            <v>-</v>
          </cell>
          <cell r="AL412" t="str">
            <v>-</v>
          </cell>
          <cell r="AM412" t="str">
            <v>-</v>
          </cell>
          <cell r="AN412" t="str">
            <v>-</v>
          </cell>
          <cell r="AO412" t="str">
            <v>-</v>
          </cell>
          <cell r="AP412" t="str">
            <v>-</v>
          </cell>
          <cell r="AQ412" t="str">
            <v>-</v>
          </cell>
          <cell r="AR412" t="str">
            <v>-</v>
          </cell>
          <cell r="AS412" t="str">
            <v>-</v>
          </cell>
          <cell r="AT412" t="str">
            <v>-</v>
          </cell>
          <cell r="AU412" t="str">
            <v>-</v>
          </cell>
          <cell r="AV412" t="str">
            <v>-</v>
          </cell>
          <cell r="AW412">
            <v>1</v>
          </cell>
          <cell r="AX412" t="str">
            <v>-</v>
          </cell>
          <cell r="AY412">
            <v>5</v>
          </cell>
          <cell r="AZ412">
            <v>5</v>
          </cell>
          <cell r="BA412">
            <v>1</v>
          </cell>
          <cell r="BB412" t="str">
            <v>MO18</v>
          </cell>
          <cell r="BC412">
            <v>20</v>
          </cell>
          <cell r="BD412">
            <v>1</v>
          </cell>
          <cell r="BE412" t="str">
            <v>MO10</v>
          </cell>
          <cell r="BF412">
            <v>20</v>
          </cell>
          <cell r="BG412" t="str">
            <v>-</v>
          </cell>
          <cell r="BH412" t="str">
            <v>-</v>
          </cell>
          <cell r="BI412" t="str">
            <v>-</v>
          </cell>
          <cell r="BJ412" t="str">
            <v>-</v>
          </cell>
          <cell r="BK412" t="str">
            <v>-</v>
          </cell>
          <cell r="BL412" t="str">
            <v>-</v>
          </cell>
          <cell r="BM412" t="str">
            <v>-</v>
          </cell>
          <cell r="BN412" t="str">
            <v>-</v>
          </cell>
          <cell r="BO412" t="str">
            <v>-</v>
          </cell>
          <cell r="BP412" t="str">
            <v>-</v>
          </cell>
          <cell r="BQ412" t="str">
            <v>-</v>
          </cell>
          <cell r="BT412">
            <v>0</v>
          </cell>
          <cell r="BW412" t="str">
            <v>Administracion, Imprevistos, Utilidad (AIU)</v>
          </cell>
          <cell r="BX412">
            <v>0.3</v>
          </cell>
          <cell r="BY412">
            <v>0</v>
          </cell>
          <cell r="BZ412">
            <v>0</v>
          </cell>
          <cell r="CA412">
            <v>0</v>
          </cell>
        </row>
        <row r="413">
          <cell r="D413" t="str">
            <v>CIELO RASO EN DRY WALL</v>
          </cell>
          <cell r="E413" t="str">
            <v>M2</v>
          </cell>
          <cell r="F413" t="str">
            <v>MG501</v>
          </cell>
          <cell r="G413">
            <v>0.06</v>
          </cell>
          <cell r="H413" t="str">
            <v>-</v>
          </cell>
          <cell r="I413" t="str">
            <v>-</v>
          </cell>
          <cell r="J413" t="str">
            <v>-</v>
          </cell>
          <cell r="K413" t="str">
            <v>-</v>
          </cell>
          <cell r="L413" t="str">
            <v>-</v>
          </cell>
          <cell r="M413" t="str">
            <v>-</v>
          </cell>
          <cell r="N413" t="str">
            <v>-</v>
          </cell>
          <cell r="O413" t="str">
            <v>-</v>
          </cell>
          <cell r="P413" t="str">
            <v>C5608</v>
          </cell>
          <cell r="Q413">
            <v>0.45</v>
          </cell>
          <cell r="R413" t="str">
            <v>C5609</v>
          </cell>
          <cell r="S413">
            <v>0.03</v>
          </cell>
          <cell r="T413" t="str">
            <v>C5610</v>
          </cell>
          <cell r="U413">
            <v>0.35</v>
          </cell>
          <cell r="V413" t="str">
            <v>C5611</v>
          </cell>
          <cell r="W413">
            <v>1.3100000000000001E-2</v>
          </cell>
          <cell r="X413" t="str">
            <v>C5612</v>
          </cell>
          <cell r="Y413">
            <v>0.68</v>
          </cell>
          <cell r="Z413" t="str">
            <v>C5613</v>
          </cell>
          <cell r="AA413">
            <v>5.4</v>
          </cell>
          <cell r="AB413" t="str">
            <v>C5614</v>
          </cell>
          <cell r="AC413">
            <v>10.35</v>
          </cell>
          <cell r="AD413" t="str">
            <v>C5615</v>
          </cell>
          <cell r="AE413">
            <v>0.37</v>
          </cell>
          <cell r="AF413" t="str">
            <v>-</v>
          </cell>
          <cell r="AG413" t="str">
            <v>-</v>
          </cell>
          <cell r="AH413" t="str">
            <v>-</v>
          </cell>
          <cell r="AI413" t="str">
            <v>-</v>
          </cell>
          <cell r="AJ413">
            <v>0</v>
          </cell>
          <cell r="AK413" t="str">
            <v>-</v>
          </cell>
          <cell r="AL413" t="str">
            <v>-</v>
          </cell>
          <cell r="AM413" t="str">
            <v>-</v>
          </cell>
          <cell r="AN413" t="str">
            <v>-</v>
          </cell>
          <cell r="AO413" t="str">
            <v>-</v>
          </cell>
          <cell r="AP413" t="str">
            <v>-</v>
          </cell>
          <cell r="AQ413" t="str">
            <v>-</v>
          </cell>
          <cell r="AR413" t="str">
            <v>-</v>
          </cell>
          <cell r="AS413" t="str">
            <v>-</v>
          </cell>
          <cell r="AT413" t="str">
            <v>-</v>
          </cell>
          <cell r="AU413" t="str">
            <v>-</v>
          </cell>
          <cell r="AV413" t="str">
            <v>-</v>
          </cell>
          <cell r="AW413">
            <v>1</v>
          </cell>
          <cell r="AX413" t="str">
            <v>-</v>
          </cell>
          <cell r="AY413">
            <v>5</v>
          </cell>
          <cell r="AZ413">
            <v>5</v>
          </cell>
          <cell r="BA413">
            <v>1</v>
          </cell>
          <cell r="BB413" t="str">
            <v>MO20</v>
          </cell>
          <cell r="BC413">
            <v>7</v>
          </cell>
          <cell r="BD413">
            <v>2</v>
          </cell>
          <cell r="BE413" t="str">
            <v>MO10</v>
          </cell>
          <cell r="BF413">
            <v>7</v>
          </cell>
          <cell r="BG413" t="str">
            <v>-</v>
          </cell>
          <cell r="BH413" t="str">
            <v>-</v>
          </cell>
          <cell r="BI413" t="str">
            <v>-</v>
          </cell>
          <cell r="BJ413" t="str">
            <v>-</v>
          </cell>
          <cell r="BK413" t="str">
            <v>-</v>
          </cell>
          <cell r="BL413" t="str">
            <v>-</v>
          </cell>
          <cell r="BM413" t="str">
            <v>-</v>
          </cell>
          <cell r="BN413" t="str">
            <v>-</v>
          </cell>
          <cell r="BO413" t="str">
            <v>-</v>
          </cell>
          <cell r="BP413" t="str">
            <v>-</v>
          </cell>
          <cell r="BQ413" t="str">
            <v>-</v>
          </cell>
          <cell r="BT413">
            <v>0</v>
          </cell>
          <cell r="BW413" t="str">
            <v>Administracion, Imprevistos, Utilidad (AIU)</v>
          </cell>
          <cell r="BX413">
            <v>0.3</v>
          </cell>
          <cell r="BY413">
            <v>0</v>
          </cell>
          <cell r="BZ413">
            <v>0</v>
          </cell>
          <cell r="CA413">
            <v>0</v>
          </cell>
        </row>
        <row r="414">
          <cell r="D414" t="str">
            <v>EXCAVACIONES VARIAS EN MATERIAL COMÚN EN SECO A MANO (INVIAS)</v>
          </cell>
          <cell r="E414" t="str">
            <v>M3</v>
          </cell>
          <cell r="F414" t="str">
            <v>MG501</v>
          </cell>
          <cell r="G414">
            <v>0.1</v>
          </cell>
          <cell r="H414" t="str">
            <v>-</v>
          </cell>
          <cell r="I414" t="str">
            <v>-</v>
          </cell>
          <cell r="J414" t="str">
            <v>-</v>
          </cell>
          <cell r="K414" t="str">
            <v>-</v>
          </cell>
          <cell r="L414" t="str">
            <v>-</v>
          </cell>
          <cell r="M414" t="str">
            <v>-</v>
          </cell>
          <cell r="N414" t="str">
            <v>-</v>
          </cell>
          <cell r="O414" t="str">
            <v>-</v>
          </cell>
          <cell r="P414" t="str">
            <v>-</v>
          </cell>
          <cell r="Q414" t="str">
            <v>-</v>
          </cell>
          <cell r="R414" t="str">
            <v>-</v>
          </cell>
          <cell r="S414" t="str">
            <v>-</v>
          </cell>
          <cell r="T414" t="str">
            <v>-</v>
          </cell>
          <cell r="U414" t="str">
            <v>-</v>
          </cell>
          <cell r="V414" t="str">
            <v>-</v>
          </cell>
          <cell r="W414" t="str">
            <v>-</v>
          </cell>
          <cell r="X414" t="str">
            <v>-</v>
          </cell>
          <cell r="Y414" t="str">
            <v>-</v>
          </cell>
          <cell r="Z414" t="str">
            <v>-</v>
          </cell>
          <cell r="AA414" t="str">
            <v>-</v>
          </cell>
          <cell r="AB414" t="str">
            <v>-</v>
          </cell>
          <cell r="AC414" t="str">
            <v>-</v>
          </cell>
          <cell r="AD414" t="str">
            <v>-</v>
          </cell>
          <cell r="AE414" t="str">
            <v>-</v>
          </cell>
          <cell r="AF414" t="str">
            <v>-</v>
          </cell>
          <cell r="AG414" t="str">
            <v>-</v>
          </cell>
          <cell r="AH414" t="str">
            <v>-</v>
          </cell>
          <cell r="AI414" t="str">
            <v>-</v>
          </cell>
          <cell r="AJ414">
            <v>0</v>
          </cell>
          <cell r="AK414" t="str">
            <v>-</v>
          </cell>
          <cell r="AL414" t="str">
            <v>-</v>
          </cell>
          <cell r="AM414" t="str">
            <v>-</v>
          </cell>
          <cell r="AN414" t="str">
            <v>-</v>
          </cell>
          <cell r="AO414" t="str">
            <v>-</v>
          </cell>
          <cell r="AP414" t="str">
            <v>-</v>
          </cell>
          <cell r="AQ414" t="str">
            <v>-</v>
          </cell>
          <cell r="AR414" t="str">
            <v>-</v>
          </cell>
          <cell r="AS414" t="str">
            <v>-</v>
          </cell>
          <cell r="AT414" t="str">
            <v>-</v>
          </cell>
          <cell r="AU414" t="str">
            <v>-</v>
          </cell>
          <cell r="AV414" t="str">
            <v>-</v>
          </cell>
          <cell r="AW414">
            <v>1</v>
          </cell>
          <cell r="AX414" t="str">
            <v>-</v>
          </cell>
          <cell r="AY414">
            <v>5</v>
          </cell>
          <cell r="AZ414">
            <v>5</v>
          </cell>
          <cell r="BA414">
            <v>1</v>
          </cell>
          <cell r="BB414" t="str">
            <v>MO20</v>
          </cell>
          <cell r="BC414">
            <v>12</v>
          </cell>
          <cell r="BD414">
            <v>5</v>
          </cell>
          <cell r="BE414" t="str">
            <v>MO10</v>
          </cell>
          <cell r="BF414">
            <v>12</v>
          </cell>
          <cell r="BG414" t="str">
            <v>-</v>
          </cell>
          <cell r="BH414" t="str">
            <v>-</v>
          </cell>
          <cell r="BI414" t="str">
            <v>-</v>
          </cell>
          <cell r="BJ414" t="str">
            <v>-</v>
          </cell>
          <cell r="BK414" t="str">
            <v>-</v>
          </cell>
          <cell r="BL414" t="str">
            <v>-</v>
          </cell>
          <cell r="BM414" t="str">
            <v>-</v>
          </cell>
          <cell r="BN414" t="str">
            <v>-</v>
          </cell>
          <cell r="BO414" t="str">
            <v>-</v>
          </cell>
          <cell r="BP414" t="str">
            <v>-</v>
          </cell>
          <cell r="BQ414" t="str">
            <v>-</v>
          </cell>
          <cell r="BT414">
            <v>25074</v>
          </cell>
          <cell r="BW414" t="str">
            <v>Administracion, Imprevistos, Utilidad (AIU)</v>
          </cell>
          <cell r="BX414">
            <v>0.3</v>
          </cell>
          <cell r="BY414">
            <v>0</v>
          </cell>
          <cell r="BZ414">
            <v>0</v>
          </cell>
          <cell r="CA414">
            <v>0</v>
          </cell>
        </row>
        <row r="415">
          <cell r="D415" t="str">
            <v>EXCAVACION MECANICA SIN CLASIFICAR EN MATERIAL COMUN INCLUYE RETIRO</v>
          </cell>
          <cell r="E415" t="str">
            <v>M3</v>
          </cell>
          <cell r="F415" t="str">
            <v>MG501</v>
          </cell>
          <cell r="G415">
            <v>0.02</v>
          </cell>
          <cell r="H415" t="str">
            <v>MG516</v>
          </cell>
          <cell r="I415">
            <v>40</v>
          </cell>
          <cell r="J415" t="str">
            <v>-</v>
          </cell>
          <cell r="K415" t="str">
            <v>-</v>
          </cell>
          <cell r="L415" t="str">
            <v>-</v>
          </cell>
          <cell r="M415" t="str">
            <v>-</v>
          </cell>
          <cell r="N415" t="str">
            <v>-</v>
          </cell>
          <cell r="O415" t="str">
            <v>-</v>
          </cell>
          <cell r="P415" t="str">
            <v>-</v>
          </cell>
          <cell r="Q415" t="str">
            <v>-</v>
          </cell>
          <cell r="R415" t="str">
            <v>-</v>
          </cell>
          <cell r="S415" t="str">
            <v>-</v>
          </cell>
          <cell r="T415" t="str">
            <v>-</v>
          </cell>
          <cell r="U415" t="str">
            <v>-</v>
          </cell>
          <cell r="V415" t="str">
            <v>-</v>
          </cell>
          <cell r="W415" t="str">
            <v>-</v>
          </cell>
          <cell r="X415" t="str">
            <v>-</v>
          </cell>
          <cell r="Y415" t="str">
            <v>-</v>
          </cell>
          <cell r="Z415" t="str">
            <v>-</v>
          </cell>
          <cell r="AA415" t="str">
            <v>-</v>
          </cell>
          <cell r="AB415" t="str">
            <v>-</v>
          </cell>
          <cell r="AC415" t="str">
            <v>-</v>
          </cell>
          <cell r="AD415" t="str">
            <v>-</v>
          </cell>
          <cell r="AE415" t="str">
            <v>-</v>
          </cell>
          <cell r="AF415" t="str">
            <v>-</v>
          </cell>
          <cell r="AG415" t="str">
            <v>-</v>
          </cell>
          <cell r="AH415" t="str">
            <v>-</v>
          </cell>
          <cell r="AI415" t="str">
            <v>-</v>
          </cell>
          <cell r="AJ415">
            <v>0</v>
          </cell>
          <cell r="AK415" t="str">
            <v>IGV2102</v>
          </cell>
          <cell r="AL415">
            <v>1.3</v>
          </cell>
          <cell r="AM415" t="str">
            <v>-</v>
          </cell>
          <cell r="AN415" t="str">
            <v>-</v>
          </cell>
          <cell r="AO415" t="str">
            <v>-</v>
          </cell>
          <cell r="AP415" t="str">
            <v>-</v>
          </cell>
          <cell r="AQ415" t="str">
            <v>-</v>
          </cell>
          <cell r="AR415" t="str">
            <v>-</v>
          </cell>
          <cell r="AS415" t="str">
            <v>-</v>
          </cell>
          <cell r="AT415" t="str">
            <v>-</v>
          </cell>
          <cell r="AU415" t="str">
            <v>-</v>
          </cell>
          <cell r="AV415" t="str">
            <v>-</v>
          </cell>
          <cell r="AW415">
            <v>2</v>
          </cell>
          <cell r="AX415" t="str">
            <v>-</v>
          </cell>
          <cell r="AY415">
            <v>5</v>
          </cell>
          <cell r="AZ415">
            <v>5</v>
          </cell>
          <cell r="BA415">
            <v>1</v>
          </cell>
          <cell r="BB415" t="str">
            <v>MO20</v>
          </cell>
          <cell r="BC415">
            <v>320</v>
          </cell>
          <cell r="BD415">
            <v>2</v>
          </cell>
          <cell r="BE415" t="str">
            <v>MO10</v>
          </cell>
          <cell r="BF415">
            <v>320</v>
          </cell>
          <cell r="BG415" t="str">
            <v>-</v>
          </cell>
          <cell r="BH415" t="str">
            <v>-</v>
          </cell>
          <cell r="BI415" t="str">
            <v>-</v>
          </cell>
          <cell r="BJ415" t="str">
            <v>-</v>
          </cell>
          <cell r="BK415" t="str">
            <v>-</v>
          </cell>
          <cell r="BL415" t="str">
            <v>-</v>
          </cell>
          <cell r="BM415" t="str">
            <v>-</v>
          </cell>
          <cell r="BN415" t="str">
            <v>-</v>
          </cell>
          <cell r="BO415" t="str">
            <v>-</v>
          </cell>
          <cell r="BP415" t="str">
            <v>-</v>
          </cell>
          <cell r="BQ415" t="str">
            <v>-</v>
          </cell>
          <cell r="BT415">
            <v>23468</v>
          </cell>
          <cell r="BW415" t="str">
            <v>Administracion, Imprevistos, Utilidad (AIU)</v>
          </cell>
          <cell r="BX415">
            <v>0.3</v>
          </cell>
          <cell r="BY415">
            <v>0</v>
          </cell>
          <cell r="BZ415">
            <v>0</v>
          </cell>
          <cell r="CA415">
            <v>0</v>
          </cell>
        </row>
        <row r="416">
          <cell r="D416" t="str">
            <v>EXCAVACION MECANICA SIN CLASIFICAR EN MATERIAL COMUN SIN RETITO</v>
          </cell>
          <cell r="E416" t="str">
            <v>M3</v>
          </cell>
          <cell r="F416" t="str">
            <v>MG501</v>
          </cell>
          <cell r="G416">
            <v>0.2</v>
          </cell>
          <cell r="H416" t="str">
            <v>MG516</v>
          </cell>
          <cell r="I416">
            <v>22</v>
          </cell>
          <cell r="J416" t="str">
            <v>-</v>
          </cell>
          <cell r="K416" t="str">
            <v>-</v>
          </cell>
          <cell r="L416" t="str">
            <v>-</v>
          </cell>
          <cell r="M416" t="str">
            <v>-</v>
          </cell>
          <cell r="N416" t="str">
            <v>-</v>
          </cell>
          <cell r="O416" t="str">
            <v>-</v>
          </cell>
          <cell r="P416" t="str">
            <v>-</v>
          </cell>
          <cell r="Q416" t="str">
            <v>-</v>
          </cell>
          <cell r="R416" t="str">
            <v>-</v>
          </cell>
          <cell r="S416" t="str">
            <v>-</v>
          </cell>
          <cell r="T416" t="str">
            <v>-</v>
          </cell>
          <cell r="U416" t="str">
            <v>-</v>
          </cell>
          <cell r="V416" t="str">
            <v>-</v>
          </cell>
          <cell r="W416" t="str">
            <v>-</v>
          </cell>
          <cell r="X416" t="str">
            <v>-</v>
          </cell>
          <cell r="Y416" t="str">
            <v>-</v>
          </cell>
          <cell r="Z416" t="str">
            <v>-</v>
          </cell>
          <cell r="AA416" t="str">
            <v>-</v>
          </cell>
          <cell r="AB416" t="str">
            <v>-</v>
          </cell>
          <cell r="AC416" t="str">
            <v>-</v>
          </cell>
          <cell r="AD416" t="str">
            <v>-</v>
          </cell>
          <cell r="AE416" t="str">
            <v>-</v>
          </cell>
          <cell r="AF416" t="str">
            <v>-</v>
          </cell>
          <cell r="AG416" t="str">
            <v>-</v>
          </cell>
          <cell r="AH416" t="str">
            <v>-</v>
          </cell>
          <cell r="AI416" t="str">
            <v>-</v>
          </cell>
          <cell r="AJ416">
            <v>0</v>
          </cell>
          <cell r="AK416" t="str">
            <v>-</v>
          </cell>
          <cell r="AL416" t="str">
            <v>-</v>
          </cell>
          <cell r="AM416" t="str">
            <v>-</v>
          </cell>
          <cell r="AN416" t="str">
            <v>-</v>
          </cell>
          <cell r="AO416" t="str">
            <v>-</v>
          </cell>
          <cell r="AP416" t="str">
            <v>-</v>
          </cell>
          <cell r="AQ416" t="str">
            <v>-</v>
          </cell>
          <cell r="AR416" t="str">
            <v>-</v>
          </cell>
          <cell r="AS416" t="str">
            <v>-</v>
          </cell>
          <cell r="AT416" t="str">
            <v>-</v>
          </cell>
          <cell r="AU416" t="str">
            <v>-</v>
          </cell>
          <cell r="AV416" t="str">
            <v>-</v>
          </cell>
          <cell r="AW416">
            <v>2</v>
          </cell>
          <cell r="AX416" t="str">
            <v>-</v>
          </cell>
          <cell r="AY416">
            <v>5</v>
          </cell>
          <cell r="AZ416">
            <v>5</v>
          </cell>
          <cell r="BA416">
            <v>1</v>
          </cell>
          <cell r="BB416" t="str">
            <v>MO20</v>
          </cell>
          <cell r="BC416">
            <v>160</v>
          </cell>
          <cell r="BD416">
            <v>1</v>
          </cell>
          <cell r="BE416" t="str">
            <v>MO10</v>
          </cell>
          <cell r="BF416">
            <v>160</v>
          </cell>
          <cell r="BG416" t="str">
            <v>-</v>
          </cell>
          <cell r="BH416" t="str">
            <v>-</v>
          </cell>
          <cell r="BI416" t="str">
            <v>-</v>
          </cell>
          <cell r="BJ416" t="str">
            <v>-</v>
          </cell>
          <cell r="BK416" t="str">
            <v>-</v>
          </cell>
          <cell r="BL416" t="str">
            <v>-</v>
          </cell>
          <cell r="BM416" t="str">
            <v>-</v>
          </cell>
          <cell r="BN416" t="str">
            <v>-</v>
          </cell>
          <cell r="BO416" t="str">
            <v>-</v>
          </cell>
          <cell r="BP416" t="str">
            <v>-</v>
          </cell>
          <cell r="BQ416" t="str">
            <v>-</v>
          </cell>
          <cell r="BT416">
            <v>23468</v>
          </cell>
          <cell r="BW416" t="str">
            <v>Administracion, Imprevistos, Utilidad (AIU)</v>
          </cell>
          <cell r="BX416">
            <v>0.3</v>
          </cell>
          <cell r="BY416">
            <v>0</v>
          </cell>
          <cell r="BZ416">
            <v>0</v>
          </cell>
          <cell r="CA416">
            <v>0</v>
          </cell>
        </row>
        <row r="417">
          <cell r="D417" t="str">
            <v>EXCAVACIONES VARIAS SIN CLASIFICAR CON ORUGA</v>
          </cell>
          <cell r="E417" t="str">
            <v>M3</v>
          </cell>
          <cell r="F417" t="str">
            <v>MG501</v>
          </cell>
          <cell r="G417">
            <v>0.05</v>
          </cell>
          <cell r="H417" t="str">
            <v>MG522</v>
          </cell>
          <cell r="I417">
            <v>60</v>
          </cell>
          <cell r="J417" t="str">
            <v>MG521</v>
          </cell>
          <cell r="K417">
            <v>5.5</v>
          </cell>
          <cell r="L417" t="str">
            <v>-</v>
          </cell>
          <cell r="M417" t="str">
            <v>-</v>
          </cell>
          <cell r="N417" t="str">
            <v>-</v>
          </cell>
          <cell r="O417" t="str">
            <v>-</v>
          </cell>
          <cell r="P417" t="str">
            <v>-</v>
          </cell>
          <cell r="Q417" t="str">
            <v>-</v>
          </cell>
          <cell r="R417" t="str">
            <v>-</v>
          </cell>
          <cell r="S417" t="str">
            <v>-</v>
          </cell>
          <cell r="T417" t="str">
            <v>-</v>
          </cell>
          <cell r="U417" t="str">
            <v>-</v>
          </cell>
          <cell r="V417" t="str">
            <v>-</v>
          </cell>
          <cell r="W417" t="str">
            <v>-</v>
          </cell>
          <cell r="X417" t="str">
            <v>-</v>
          </cell>
          <cell r="Y417" t="str">
            <v>-</v>
          </cell>
          <cell r="Z417" t="str">
            <v>-</v>
          </cell>
          <cell r="AA417" t="str">
            <v>-</v>
          </cell>
          <cell r="AB417" t="str">
            <v>-</v>
          </cell>
          <cell r="AC417" t="str">
            <v>-</v>
          </cell>
          <cell r="AD417" t="str">
            <v>-</v>
          </cell>
          <cell r="AE417" t="str">
            <v>-</v>
          </cell>
          <cell r="AF417" t="str">
            <v>-</v>
          </cell>
          <cell r="AG417" t="str">
            <v>-</v>
          </cell>
          <cell r="AH417" t="str">
            <v>-</v>
          </cell>
          <cell r="AI417" t="str">
            <v>-</v>
          </cell>
          <cell r="AJ417">
            <v>0</v>
          </cell>
          <cell r="AK417" t="str">
            <v>-</v>
          </cell>
          <cell r="AL417" t="str">
            <v>-</v>
          </cell>
          <cell r="AM417" t="str">
            <v>-</v>
          </cell>
          <cell r="AN417" t="str">
            <v>-</v>
          </cell>
          <cell r="AO417" t="str">
            <v>-</v>
          </cell>
          <cell r="AP417" t="str">
            <v>-</v>
          </cell>
          <cell r="AQ417" t="str">
            <v>-</v>
          </cell>
          <cell r="AR417" t="str">
            <v>-</v>
          </cell>
          <cell r="AS417" t="str">
            <v>-</v>
          </cell>
          <cell r="AT417" t="str">
            <v>-</v>
          </cell>
          <cell r="AU417" t="str">
            <v>-</v>
          </cell>
          <cell r="AV417" t="str">
            <v>-</v>
          </cell>
          <cell r="AW417">
            <v>1</v>
          </cell>
          <cell r="AX417" t="str">
            <v>-</v>
          </cell>
          <cell r="AY417">
            <v>5</v>
          </cell>
          <cell r="AZ417">
            <v>5</v>
          </cell>
          <cell r="BA417">
            <v>1</v>
          </cell>
          <cell r="BB417" t="str">
            <v>MO20</v>
          </cell>
          <cell r="BC417">
            <v>320</v>
          </cell>
          <cell r="BD417">
            <v>2</v>
          </cell>
          <cell r="BE417" t="str">
            <v>MO10</v>
          </cell>
          <cell r="BF417">
            <v>320</v>
          </cell>
          <cell r="BG417" t="str">
            <v>-</v>
          </cell>
          <cell r="BH417" t="str">
            <v>-</v>
          </cell>
          <cell r="BI417" t="str">
            <v>-</v>
          </cell>
          <cell r="BJ417" t="str">
            <v>-</v>
          </cell>
          <cell r="BK417" t="str">
            <v>-</v>
          </cell>
          <cell r="BL417" t="str">
            <v>-</v>
          </cell>
          <cell r="BM417" t="str">
            <v>-</v>
          </cell>
          <cell r="BN417" t="str">
            <v>-</v>
          </cell>
          <cell r="BO417" t="str">
            <v>-</v>
          </cell>
          <cell r="BP417" t="str">
            <v>-</v>
          </cell>
          <cell r="BQ417" t="str">
            <v>-</v>
          </cell>
          <cell r="BT417">
            <v>23468</v>
          </cell>
          <cell r="BW417" t="str">
            <v>Administracion, Imprevistos, Utilidad (AIU)</v>
          </cell>
          <cell r="BX417">
            <v>0.3</v>
          </cell>
          <cell r="BY417">
            <v>0</v>
          </cell>
          <cell r="BZ417">
            <v>0</v>
          </cell>
          <cell r="CA417">
            <v>0</v>
          </cell>
        </row>
        <row r="418">
          <cell r="D418" t="str">
            <v>LAMINA PANEL(PVC-FOIL ALUM)</v>
          </cell>
          <cell r="E418" t="str">
            <v>M2</v>
          </cell>
          <cell r="F418" t="str">
            <v>MG501</v>
          </cell>
          <cell r="G418">
            <v>0.05</v>
          </cell>
          <cell r="H418" t="str">
            <v>-</v>
          </cell>
          <cell r="I418" t="str">
            <v>-</v>
          </cell>
          <cell r="J418" t="str">
            <v>-</v>
          </cell>
          <cell r="K418" t="str">
            <v>-</v>
          </cell>
          <cell r="L418" t="str">
            <v>-</v>
          </cell>
          <cell r="M418" t="str">
            <v>-</v>
          </cell>
          <cell r="N418" t="str">
            <v>-</v>
          </cell>
          <cell r="O418" t="str">
            <v>-</v>
          </cell>
          <cell r="P418" t="str">
            <v>C5786</v>
          </cell>
          <cell r="Q418">
            <v>0.15</v>
          </cell>
          <cell r="R418" t="str">
            <v>C5787</v>
          </cell>
          <cell r="S418">
            <v>1.35</v>
          </cell>
          <cell r="T418" t="str">
            <v>C5788</v>
          </cell>
          <cell r="U418">
            <v>0.33</v>
          </cell>
          <cell r="V418" t="str">
            <v>C5789</v>
          </cell>
          <cell r="W418">
            <v>1</v>
          </cell>
          <cell r="X418" t="str">
            <v>C5790</v>
          </cell>
          <cell r="Y418">
            <v>0.33</v>
          </cell>
          <cell r="Z418" t="str">
            <v>IGE1249</v>
          </cell>
          <cell r="AA418">
            <v>0.05</v>
          </cell>
          <cell r="AB418" t="str">
            <v>-</v>
          </cell>
          <cell r="AC418" t="str">
            <v>-</v>
          </cell>
          <cell r="AD418" t="str">
            <v>-</v>
          </cell>
          <cell r="AE418" t="str">
            <v>-</v>
          </cell>
          <cell r="AF418" t="str">
            <v>-</v>
          </cell>
          <cell r="AG418" t="str">
            <v>-</v>
          </cell>
          <cell r="AH418" t="str">
            <v>-</v>
          </cell>
          <cell r="AI418" t="str">
            <v>-</v>
          </cell>
          <cell r="AJ418">
            <v>0</v>
          </cell>
          <cell r="AK418" t="str">
            <v>-</v>
          </cell>
          <cell r="AL418" t="str">
            <v>-</v>
          </cell>
          <cell r="AM418" t="str">
            <v>-</v>
          </cell>
          <cell r="AN418" t="str">
            <v>-</v>
          </cell>
          <cell r="AO418" t="str">
            <v>-</v>
          </cell>
          <cell r="AP418" t="str">
            <v>-</v>
          </cell>
          <cell r="AQ418" t="str">
            <v>-</v>
          </cell>
          <cell r="AR418" t="str">
            <v>-</v>
          </cell>
          <cell r="AS418" t="str">
            <v>-</v>
          </cell>
          <cell r="AT418" t="str">
            <v>-</v>
          </cell>
          <cell r="AU418" t="str">
            <v>-</v>
          </cell>
          <cell r="AV418" t="str">
            <v>-</v>
          </cell>
          <cell r="AW418">
            <v>1</v>
          </cell>
          <cell r="AX418" t="str">
            <v>-</v>
          </cell>
          <cell r="AY418">
            <v>5</v>
          </cell>
          <cell r="AZ418">
            <v>5</v>
          </cell>
          <cell r="BA418">
            <v>2</v>
          </cell>
          <cell r="BB418" t="str">
            <v>MO40</v>
          </cell>
          <cell r="BC418">
            <v>20</v>
          </cell>
          <cell r="BD418">
            <v>1</v>
          </cell>
          <cell r="BE418" t="str">
            <v>MO41</v>
          </cell>
          <cell r="BF418">
            <v>20</v>
          </cell>
          <cell r="BG418" t="str">
            <v>-</v>
          </cell>
          <cell r="BH418" t="str">
            <v>-</v>
          </cell>
          <cell r="BI418" t="str">
            <v>-</v>
          </cell>
          <cell r="BJ418" t="str">
            <v>-</v>
          </cell>
          <cell r="BK418" t="str">
            <v>-</v>
          </cell>
          <cell r="BL418" t="str">
            <v>-</v>
          </cell>
          <cell r="BM418" t="str">
            <v>-</v>
          </cell>
          <cell r="BN418" t="str">
            <v>-</v>
          </cell>
          <cell r="BO418" t="str">
            <v>-</v>
          </cell>
          <cell r="BP418" t="str">
            <v>-</v>
          </cell>
          <cell r="BQ418" t="str">
            <v>-</v>
          </cell>
          <cell r="BT418">
            <v>25301</v>
          </cell>
          <cell r="BW418" t="str">
            <v>Administracion, Imprevistos, Utilidad (AIU)</v>
          </cell>
          <cell r="BX418">
            <v>0.3</v>
          </cell>
          <cell r="BY418">
            <v>0</v>
          </cell>
          <cell r="BZ418">
            <v>0</v>
          </cell>
          <cell r="CA418">
            <v>0</v>
          </cell>
        </row>
        <row r="419">
          <cell r="D419" t="str">
            <v>HOJA PUERTA FORTEC 0.60mts. ECONOMICO PIZANO</v>
          </cell>
          <cell r="E419" t="str">
            <v>uni</v>
          </cell>
          <cell r="F419" t="str">
            <v>MG501</v>
          </cell>
          <cell r="G419">
            <v>4.4999999999999997E-3</v>
          </cell>
          <cell r="H419" t="str">
            <v>-</v>
          </cell>
          <cell r="I419" t="str">
            <v>-</v>
          </cell>
          <cell r="J419" t="str">
            <v>-</v>
          </cell>
          <cell r="K419" t="str">
            <v>-</v>
          </cell>
          <cell r="L419" t="str">
            <v>-</v>
          </cell>
          <cell r="M419" t="str">
            <v>-</v>
          </cell>
          <cell r="N419" t="str">
            <v>-</v>
          </cell>
          <cell r="O419" t="str">
            <v>-</v>
          </cell>
          <cell r="P419" t="str">
            <v>IGE1239</v>
          </cell>
          <cell r="Q419">
            <v>1</v>
          </cell>
          <cell r="R419" t="str">
            <v>-</v>
          </cell>
          <cell r="S419" t="str">
            <v>-</v>
          </cell>
          <cell r="T419" t="str">
            <v>-</v>
          </cell>
          <cell r="U419" t="str">
            <v>-</v>
          </cell>
          <cell r="V419" t="str">
            <v>-</v>
          </cell>
          <cell r="W419" t="str">
            <v>-</v>
          </cell>
          <cell r="X419" t="str">
            <v>-</v>
          </cell>
          <cell r="Y419" t="str">
            <v>-</v>
          </cell>
          <cell r="Z419" t="str">
            <v>-</v>
          </cell>
          <cell r="AA419" t="str">
            <v>-</v>
          </cell>
          <cell r="AB419" t="str">
            <v>-</v>
          </cell>
          <cell r="AC419" t="str">
            <v>-</v>
          </cell>
          <cell r="AD419" t="str">
            <v>-</v>
          </cell>
          <cell r="AE419" t="str">
            <v>-</v>
          </cell>
          <cell r="AF419" t="str">
            <v>-</v>
          </cell>
          <cell r="AG419" t="str">
            <v>-</v>
          </cell>
          <cell r="AH419" t="str">
            <v>-</v>
          </cell>
          <cell r="AI419" t="str">
            <v>-</v>
          </cell>
          <cell r="AJ419">
            <v>0</v>
          </cell>
          <cell r="AK419" t="str">
            <v>-</v>
          </cell>
          <cell r="AL419" t="str">
            <v>-</v>
          </cell>
          <cell r="AM419" t="str">
            <v>-</v>
          </cell>
          <cell r="AN419" t="str">
            <v>-</v>
          </cell>
          <cell r="AO419" t="str">
            <v>-</v>
          </cell>
          <cell r="AP419" t="str">
            <v>-</v>
          </cell>
          <cell r="AQ419" t="str">
            <v>-</v>
          </cell>
          <cell r="AR419" t="str">
            <v>-</v>
          </cell>
          <cell r="AS419" t="str">
            <v>-</v>
          </cell>
          <cell r="AT419" t="str">
            <v>-</v>
          </cell>
          <cell r="AU419" t="str">
            <v>-</v>
          </cell>
          <cell r="AV419" t="str">
            <v>-</v>
          </cell>
          <cell r="AW419">
            <v>1</v>
          </cell>
          <cell r="AX419" t="str">
            <v>-</v>
          </cell>
          <cell r="AY419">
            <v>5</v>
          </cell>
          <cell r="AZ419">
            <v>5</v>
          </cell>
          <cell r="BA419">
            <v>1</v>
          </cell>
          <cell r="BB419" t="str">
            <v>MO16</v>
          </cell>
          <cell r="BC419">
            <v>11.42</v>
          </cell>
          <cell r="BD419" t="str">
            <v>-</v>
          </cell>
          <cell r="BE419" t="str">
            <v>-</v>
          </cell>
          <cell r="BF419" t="str">
            <v>-</v>
          </cell>
          <cell r="BG419" t="str">
            <v>-</v>
          </cell>
          <cell r="BH419" t="str">
            <v>-</v>
          </cell>
          <cell r="BI419" t="str">
            <v>-</v>
          </cell>
          <cell r="BJ419" t="str">
            <v>-</v>
          </cell>
          <cell r="BK419" t="str">
            <v>-</v>
          </cell>
          <cell r="BL419" t="str">
            <v>-</v>
          </cell>
          <cell r="BM419" t="str">
            <v>-</v>
          </cell>
          <cell r="BN419" t="str">
            <v>-</v>
          </cell>
          <cell r="BO419" t="str">
            <v>-</v>
          </cell>
          <cell r="BP419" t="str">
            <v>-</v>
          </cell>
          <cell r="BQ419" t="str">
            <v>-</v>
          </cell>
          <cell r="BW419" t="str">
            <v>Administracion, Imprevistos, Utilidad (AIU)</v>
          </cell>
          <cell r="BX419">
            <v>0.3</v>
          </cell>
          <cell r="BY419">
            <v>0</v>
          </cell>
          <cell r="BZ419">
            <v>0</v>
          </cell>
          <cell r="CA419">
            <v>0</v>
          </cell>
        </row>
        <row r="420">
          <cell r="D420" t="str">
            <v>PUERTAS EN MADERA TAMBORADA</v>
          </cell>
          <cell r="E420" t="str">
            <v>uni</v>
          </cell>
          <cell r="F420" t="str">
            <v>MG501</v>
          </cell>
          <cell r="G420">
            <v>0.05</v>
          </cell>
          <cell r="H420" t="str">
            <v>-</v>
          </cell>
          <cell r="I420" t="str">
            <v>-</v>
          </cell>
          <cell r="J420" t="str">
            <v>-</v>
          </cell>
          <cell r="K420" t="str">
            <v>-</v>
          </cell>
          <cell r="L420" t="str">
            <v>-</v>
          </cell>
          <cell r="M420" t="str">
            <v>-</v>
          </cell>
          <cell r="N420" t="str">
            <v>-</v>
          </cell>
          <cell r="O420" t="str">
            <v>-</v>
          </cell>
          <cell r="P420" t="str">
            <v>C6056</v>
          </cell>
          <cell r="Q420">
            <v>1</v>
          </cell>
          <cell r="R420" t="str">
            <v>-</v>
          </cell>
          <cell r="S420" t="str">
            <v>-</v>
          </cell>
          <cell r="T420" t="str">
            <v>-</v>
          </cell>
          <cell r="U420" t="str">
            <v>-</v>
          </cell>
          <cell r="V420" t="str">
            <v>-</v>
          </cell>
          <cell r="W420" t="str">
            <v>-</v>
          </cell>
          <cell r="X420" t="str">
            <v>-</v>
          </cell>
          <cell r="Y420" t="str">
            <v>-</v>
          </cell>
          <cell r="Z420" t="str">
            <v>-</v>
          </cell>
          <cell r="AA420" t="str">
            <v>-</v>
          </cell>
          <cell r="AB420" t="str">
            <v>-</v>
          </cell>
          <cell r="AC420" t="str">
            <v>-</v>
          </cell>
          <cell r="AD420" t="str">
            <v>-</v>
          </cell>
          <cell r="AE420" t="str">
            <v>-</v>
          </cell>
          <cell r="AF420" t="str">
            <v>-</v>
          </cell>
          <cell r="AG420" t="str">
            <v>-</v>
          </cell>
          <cell r="AH420" t="str">
            <v>-</v>
          </cell>
          <cell r="AI420" t="str">
            <v>-</v>
          </cell>
          <cell r="AJ420">
            <v>0</v>
          </cell>
          <cell r="AK420" t="str">
            <v>-</v>
          </cell>
          <cell r="AL420" t="str">
            <v>-</v>
          </cell>
          <cell r="AM420" t="str">
            <v>-</v>
          </cell>
          <cell r="AN420" t="str">
            <v>-</v>
          </cell>
          <cell r="AO420" t="str">
            <v>-</v>
          </cell>
          <cell r="AP420" t="str">
            <v>-</v>
          </cell>
          <cell r="AQ420" t="str">
            <v>-</v>
          </cell>
          <cell r="AR420" t="str">
            <v>-</v>
          </cell>
          <cell r="AS420" t="str">
            <v>-</v>
          </cell>
          <cell r="AT420" t="str">
            <v>-</v>
          </cell>
          <cell r="AU420" t="str">
            <v>-</v>
          </cell>
          <cell r="AV420" t="str">
            <v>-</v>
          </cell>
          <cell r="AW420">
            <v>1</v>
          </cell>
          <cell r="AX420" t="str">
            <v>-</v>
          </cell>
          <cell r="AY420">
            <v>5</v>
          </cell>
          <cell r="AZ420">
            <v>5</v>
          </cell>
          <cell r="BA420">
            <v>1</v>
          </cell>
          <cell r="BB420" t="str">
            <v>MO16</v>
          </cell>
          <cell r="BC420">
            <v>8</v>
          </cell>
          <cell r="BD420" t="str">
            <v>-</v>
          </cell>
          <cell r="BE420" t="str">
            <v>-</v>
          </cell>
          <cell r="BF420" t="str">
            <v>-</v>
          </cell>
          <cell r="BG420" t="str">
            <v>-</v>
          </cell>
          <cell r="BH420" t="str">
            <v>-</v>
          </cell>
          <cell r="BI420" t="str">
            <v>-</v>
          </cell>
          <cell r="BJ420" t="str">
            <v>-</v>
          </cell>
          <cell r="BK420" t="str">
            <v>-</v>
          </cell>
          <cell r="BL420" t="str">
            <v>-</v>
          </cell>
          <cell r="BM420" t="str">
            <v>-</v>
          </cell>
          <cell r="BN420" t="str">
            <v>-</v>
          </cell>
          <cell r="BO420" t="str">
            <v>-</v>
          </cell>
          <cell r="BP420" t="str">
            <v>-</v>
          </cell>
          <cell r="BQ420" t="str">
            <v>-</v>
          </cell>
          <cell r="BW420" t="str">
            <v>Administracion, Imprevistos, Utilidad (AIU)</v>
          </cell>
          <cell r="BX420">
            <v>0.3</v>
          </cell>
          <cell r="BY420">
            <v>0</v>
          </cell>
          <cell r="BZ420">
            <v>0</v>
          </cell>
          <cell r="CA420">
            <v>0</v>
          </cell>
        </row>
        <row r="421">
          <cell r="D421" t="str">
            <v>PUERTA MARCO MADERA AMARILLO ENTABL. TRIPLEX 0.80 - 1.00 * 2.00 m</v>
          </cell>
          <cell r="E421" t="str">
            <v>uni</v>
          </cell>
          <cell r="F421" t="str">
            <v>MG501</v>
          </cell>
          <cell r="G421">
            <v>0.05</v>
          </cell>
          <cell r="H421" t="str">
            <v>-</v>
          </cell>
          <cell r="I421" t="str">
            <v>-</v>
          </cell>
          <cell r="J421" t="str">
            <v>-</v>
          </cell>
          <cell r="K421" t="str">
            <v>-</v>
          </cell>
          <cell r="L421" t="str">
            <v>-</v>
          </cell>
          <cell r="M421" t="str">
            <v>-</v>
          </cell>
          <cell r="N421" t="str">
            <v>-</v>
          </cell>
          <cell r="O421" t="str">
            <v>-</v>
          </cell>
          <cell r="P421" t="str">
            <v>C6064</v>
          </cell>
          <cell r="Q421">
            <v>1</v>
          </cell>
          <cell r="R421" t="str">
            <v>-</v>
          </cell>
          <cell r="S421" t="str">
            <v>-</v>
          </cell>
          <cell r="T421" t="str">
            <v>-</v>
          </cell>
          <cell r="U421" t="str">
            <v>-</v>
          </cell>
          <cell r="V421" t="str">
            <v>-</v>
          </cell>
          <cell r="W421" t="str">
            <v>-</v>
          </cell>
          <cell r="X421" t="str">
            <v>-</v>
          </cell>
          <cell r="Y421" t="str">
            <v>-</v>
          </cell>
          <cell r="Z421" t="str">
            <v>-</v>
          </cell>
          <cell r="AA421" t="str">
            <v>-</v>
          </cell>
          <cell r="AB421" t="str">
            <v>-</v>
          </cell>
          <cell r="AC421" t="str">
            <v>-</v>
          </cell>
          <cell r="AD421" t="str">
            <v>-</v>
          </cell>
          <cell r="AE421" t="str">
            <v>-</v>
          </cell>
          <cell r="AF421" t="str">
            <v>-</v>
          </cell>
          <cell r="AG421" t="str">
            <v>-</v>
          </cell>
          <cell r="AH421" t="str">
            <v>-</v>
          </cell>
          <cell r="AI421" t="str">
            <v>-</v>
          </cell>
          <cell r="AJ421">
            <v>0</v>
          </cell>
          <cell r="AK421" t="str">
            <v>-</v>
          </cell>
          <cell r="AL421" t="str">
            <v>-</v>
          </cell>
          <cell r="AM421" t="str">
            <v>-</v>
          </cell>
          <cell r="AN421" t="str">
            <v>-</v>
          </cell>
          <cell r="AO421" t="str">
            <v>-</v>
          </cell>
          <cell r="AP421" t="str">
            <v>-</v>
          </cell>
          <cell r="AQ421" t="str">
            <v>-</v>
          </cell>
          <cell r="AR421" t="str">
            <v>-</v>
          </cell>
          <cell r="AS421" t="str">
            <v>-</v>
          </cell>
          <cell r="AT421" t="str">
            <v>-</v>
          </cell>
          <cell r="AU421" t="str">
            <v>-</v>
          </cell>
          <cell r="AV421" t="str">
            <v>-</v>
          </cell>
          <cell r="AW421">
            <v>1</v>
          </cell>
          <cell r="AX421" t="str">
            <v>-</v>
          </cell>
          <cell r="AY421">
            <v>5</v>
          </cell>
          <cell r="AZ421">
            <v>5</v>
          </cell>
          <cell r="BA421">
            <v>1</v>
          </cell>
          <cell r="BB421" t="str">
            <v>MO16</v>
          </cell>
          <cell r="BC421">
            <v>8</v>
          </cell>
          <cell r="BD421" t="str">
            <v>-</v>
          </cell>
          <cell r="BE421" t="str">
            <v>-</v>
          </cell>
          <cell r="BF421" t="str">
            <v>-</v>
          </cell>
          <cell r="BG421" t="str">
            <v>-</v>
          </cell>
          <cell r="BH421" t="str">
            <v>-</v>
          </cell>
          <cell r="BI421" t="str">
            <v>-</v>
          </cell>
          <cell r="BJ421" t="str">
            <v>-</v>
          </cell>
          <cell r="BK421" t="str">
            <v>-</v>
          </cell>
          <cell r="BL421" t="str">
            <v>-</v>
          </cell>
          <cell r="BM421" t="str">
            <v>-</v>
          </cell>
          <cell r="BN421" t="str">
            <v>-</v>
          </cell>
          <cell r="BO421" t="str">
            <v>-</v>
          </cell>
          <cell r="BP421" t="str">
            <v>-</v>
          </cell>
          <cell r="BQ421" t="str">
            <v>-</v>
          </cell>
          <cell r="BW421" t="str">
            <v>Administracion, Imprevistos, Utilidad (AIU)</v>
          </cell>
          <cell r="BX421">
            <v>0.3</v>
          </cell>
          <cell r="BY421">
            <v>0</v>
          </cell>
          <cell r="BZ421">
            <v>0</v>
          </cell>
          <cell r="CA421">
            <v>0</v>
          </cell>
        </row>
        <row r="422">
          <cell r="D422" t="str">
            <v>BARANDA EN MADERA CEDROS MACHO</v>
          </cell>
          <cell r="E422" t="str">
            <v>unidad</v>
          </cell>
          <cell r="F422" t="str">
            <v>MG501</v>
          </cell>
          <cell r="G422">
            <v>0.02</v>
          </cell>
          <cell r="H422" t="str">
            <v>-</v>
          </cell>
          <cell r="I422" t="str">
            <v>-</v>
          </cell>
          <cell r="J422" t="str">
            <v>-</v>
          </cell>
          <cell r="K422" t="str">
            <v>-</v>
          </cell>
          <cell r="L422" t="str">
            <v>-</v>
          </cell>
          <cell r="M422" t="str">
            <v>-</v>
          </cell>
          <cell r="N422" t="str">
            <v>-</v>
          </cell>
          <cell r="O422" t="str">
            <v>-</v>
          </cell>
          <cell r="P422" t="str">
            <v>C5619</v>
          </cell>
          <cell r="Q422">
            <v>1</v>
          </cell>
          <cell r="R422" t="str">
            <v>IGE1251</v>
          </cell>
          <cell r="S422">
            <v>0.25</v>
          </cell>
          <cell r="T422" t="str">
            <v>C5620</v>
          </cell>
          <cell r="U422">
            <v>2</v>
          </cell>
          <cell r="V422" t="str">
            <v>-</v>
          </cell>
          <cell r="W422" t="str">
            <v>-</v>
          </cell>
          <cell r="X422" t="str">
            <v>-</v>
          </cell>
          <cell r="Y422" t="str">
            <v>-</v>
          </cell>
          <cell r="Z422" t="str">
            <v>-</v>
          </cell>
          <cell r="AA422" t="str">
            <v>-</v>
          </cell>
          <cell r="AB422" t="str">
            <v>-</v>
          </cell>
          <cell r="AC422" t="str">
            <v>-</v>
          </cell>
          <cell r="AD422" t="str">
            <v>-</v>
          </cell>
          <cell r="AE422" t="str">
            <v>-</v>
          </cell>
          <cell r="AF422" t="str">
            <v>-</v>
          </cell>
          <cell r="AG422" t="str">
            <v>-</v>
          </cell>
          <cell r="AH422" t="str">
            <v>-</v>
          </cell>
          <cell r="AI422" t="str">
            <v>-</v>
          </cell>
          <cell r="AJ422">
            <v>0</v>
          </cell>
          <cell r="AK422" t="str">
            <v>-</v>
          </cell>
          <cell r="AL422" t="str">
            <v>-</v>
          </cell>
          <cell r="AM422" t="str">
            <v>-</v>
          </cell>
          <cell r="AN422" t="str">
            <v>-</v>
          </cell>
          <cell r="AO422" t="str">
            <v>-</v>
          </cell>
          <cell r="AP422" t="str">
            <v>-</v>
          </cell>
          <cell r="AQ422" t="str">
            <v>-</v>
          </cell>
          <cell r="AR422" t="str">
            <v>-</v>
          </cell>
          <cell r="AS422" t="str">
            <v>-</v>
          </cell>
          <cell r="AT422" t="str">
            <v>-</v>
          </cell>
          <cell r="AU422" t="str">
            <v>-</v>
          </cell>
          <cell r="AV422" t="str">
            <v>-</v>
          </cell>
          <cell r="AW422">
            <v>1</v>
          </cell>
          <cell r="AX422" t="str">
            <v>-</v>
          </cell>
          <cell r="AY422">
            <v>5</v>
          </cell>
          <cell r="AZ422">
            <v>5</v>
          </cell>
          <cell r="BA422">
            <v>1</v>
          </cell>
          <cell r="BB422" t="str">
            <v>MO41</v>
          </cell>
          <cell r="BC422">
            <v>3.5</v>
          </cell>
          <cell r="BD422">
            <v>1</v>
          </cell>
          <cell r="BE422" t="str">
            <v>MO40</v>
          </cell>
          <cell r="BF422">
            <v>3.5</v>
          </cell>
          <cell r="BG422" t="str">
            <v>-</v>
          </cell>
          <cell r="BH422" t="str">
            <v>-</v>
          </cell>
          <cell r="BI422" t="str">
            <v>-</v>
          </cell>
          <cell r="BJ422" t="str">
            <v>-</v>
          </cell>
          <cell r="BK422" t="str">
            <v>-</v>
          </cell>
          <cell r="BL422" t="str">
            <v>-</v>
          </cell>
          <cell r="BM422" t="str">
            <v>-</v>
          </cell>
          <cell r="BN422" t="str">
            <v>-</v>
          </cell>
          <cell r="BO422" t="str">
            <v>-</v>
          </cell>
          <cell r="BP422" t="str">
            <v>-</v>
          </cell>
          <cell r="BQ422" t="str">
            <v>-</v>
          </cell>
          <cell r="BT422">
            <v>0</v>
          </cell>
          <cell r="BW422" t="str">
            <v>Administracion, Imprevistos, Utilidad (AIU)</v>
          </cell>
          <cell r="BX422">
            <v>0.3</v>
          </cell>
          <cell r="BY422">
            <v>0</v>
          </cell>
          <cell r="BZ422">
            <v>0</v>
          </cell>
          <cell r="CA422">
            <v>0</v>
          </cell>
        </row>
        <row r="423">
          <cell r="D423" t="str">
            <v>Ventana en aluminio PROYECTANTE</v>
          </cell>
          <cell r="E423" t="str">
            <v>m2</v>
          </cell>
          <cell r="F423" t="str">
            <v>MG501</v>
          </cell>
          <cell r="G423">
            <v>0.05</v>
          </cell>
          <cell r="H423" t="str">
            <v>-</v>
          </cell>
          <cell r="I423" t="str">
            <v>-</v>
          </cell>
          <cell r="J423" t="str">
            <v>-</v>
          </cell>
          <cell r="K423" t="str">
            <v>-</v>
          </cell>
          <cell r="L423" t="str">
            <v>-</v>
          </cell>
          <cell r="M423" t="str">
            <v>-</v>
          </cell>
          <cell r="N423" t="str">
            <v>-</v>
          </cell>
          <cell r="O423" t="str">
            <v>-</v>
          </cell>
          <cell r="P423" t="str">
            <v>IGE1382</v>
          </cell>
          <cell r="Q423">
            <v>1</v>
          </cell>
          <cell r="R423" t="str">
            <v>-</v>
          </cell>
          <cell r="S423" t="str">
            <v>-</v>
          </cell>
          <cell r="T423" t="str">
            <v>-</v>
          </cell>
          <cell r="U423" t="str">
            <v>-</v>
          </cell>
          <cell r="V423" t="str">
            <v>-</v>
          </cell>
          <cell r="W423" t="str">
            <v>-</v>
          </cell>
          <cell r="X423" t="str">
            <v>-</v>
          </cell>
          <cell r="Y423" t="str">
            <v>-</v>
          </cell>
          <cell r="Z423" t="str">
            <v>-</v>
          </cell>
          <cell r="AA423" t="str">
            <v>-</v>
          </cell>
          <cell r="AB423" t="str">
            <v>-</v>
          </cell>
          <cell r="AC423" t="str">
            <v>-</v>
          </cell>
          <cell r="AD423" t="str">
            <v>-</v>
          </cell>
          <cell r="AE423" t="str">
            <v>-</v>
          </cell>
          <cell r="AF423" t="str">
            <v>-</v>
          </cell>
          <cell r="AG423" t="str">
            <v>-</v>
          </cell>
          <cell r="AH423" t="str">
            <v>-</v>
          </cell>
          <cell r="AI423" t="str">
            <v>-</v>
          </cell>
          <cell r="AJ423">
            <v>0</v>
          </cell>
          <cell r="AK423" t="str">
            <v>-</v>
          </cell>
          <cell r="AL423" t="str">
            <v>-</v>
          </cell>
          <cell r="AM423" t="str">
            <v>-</v>
          </cell>
          <cell r="AN423" t="str">
            <v>-</v>
          </cell>
          <cell r="AO423" t="str">
            <v>-</v>
          </cell>
          <cell r="AP423" t="str">
            <v>-</v>
          </cell>
          <cell r="AQ423" t="str">
            <v>-</v>
          </cell>
          <cell r="AR423" t="str">
            <v>-</v>
          </cell>
          <cell r="AS423" t="str">
            <v>-</v>
          </cell>
          <cell r="AT423" t="str">
            <v>-</v>
          </cell>
          <cell r="AU423" t="str">
            <v>-</v>
          </cell>
          <cell r="AV423" t="str">
            <v>-</v>
          </cell>
          <cell r="AW423">
            <v>1</v>
          </cell>
          <cell r="AX423" t="str">
            <v>-</v>
          </cell>
          <cell r="AY423">
            <v>5</v>
          </cell>
          <cell r="AZ423">
            <v>5</v>
          </cell>
          <cell r="BA423">
            <v>1</v>
          </cell>
          <cell r="BB423" t="str">
            <v>MO20</v>
          </cell>
          <cell r="BC423">
            <v>5</v>
          </cell>
          <cell r="BD423">
            <v>1</v>
          </cell>
          <cell r="BE423" t="str">
            <v>MO10</v>
          </cell>
          <cell r="BF423">
            <v>5</v>
          </cell>
          <cell r="BG423" t="str">
            <v>-</v>
          </cell>
          <cell r="BH423" t="str">
            <v>-</v>
          </cell>
          <cell r="BI423" t="str">
            <v>-</v>
          </cell>
          <cell r="BJ423" t="str">
            <v>-</v>
          </cell>
          <cell r="BK423" t="str">
            <v>-</v>
          </cell>
          <cell r="BL423" t="str">
            <v>-</v>
          </cell>
          <cell r="BM423" t="str">
            <v>-</v>
          </cell>
          <cell r="BN423" t="str">
            <v>-</v>
          </cell>
          <cell r="BO423" t="str">
            <v>-</v>
          </cell>
          <cell r="BP423" t="str">
            <v>-</v>
          </cell>
          <cell r="BQ423" t="str">
            <v>-</v>
          </cell>
          <cell r="BT423">
            <v>0</v>
          </cell>
          <cell r="BW423" t="str">
            <v>Administracion, Imprevistos, Utilidad (AIU)</v>
          </cell>
          <cell r="BX423">
            <v>0.3</v>
          </cell>
          <cell r="BY423">
            <v>0</v>
          </cell>
          <cell r="BZ423">
            <v>0</v>
          </cell>
          <cell r="CA423">
            <v>0</v>
          </cell>
        </row>
        <row r="424">
          <cell r="D424" t="str">
            <v>Fibra en polipropileno dosificacion 1kg/m3 para la construccion del dique</v>
          </cell>
          <cell r="E424" t="str">
            <v>Kg</v>
          </cell>
          <cell r="F424" t="str">
            <v>-</v>
          </cell>
          <cell r="G424" t="str">
            <v>-</v>
          </cell>
          <cell r="H424" t="str">
            <v>-</v>
          </cell>
          <cell r="I424" t="str">
            <v>-</v>
          </cell>
          <cell r="J424" t="str">
            <v>-</v>
          </cell>
          <cell r="K424" t="str">
            <v>-</v>
          </cell>
          <cell r="L424" t="str">
            <v>-</v>
          </cell>
          <cell r="M424" t="str">
            <v>-</v>
          </cell>
          <cell r="N424" t="str">
            <v>-</v>
          </cell>
          <cell r="O424" t="str">
            <v>-</v>
          </cell>
          <cell r="P424" t="str">
            <v>C5052</v>
          </cell>
          <cell r="Q424">
            <v>1</v>
          </cell>
          <cell r="R424" t="str">
            <v>-</v>
          </cell>
          <cell r="S424" t="str">
            <v>-</v>
          </cell>
          <cell r="T424" t="str">
            <v>-</v>
          </cell>
          <cell r="U424" t="str">
            <v>-</v>
          </cell>
          <cell r="V424" t="str">
            <v>-</v>
          </cell>
          <cell r="W424" t="str">
            <v>-</v>
          </cell>
          <cell r="X424" t="str">
            <v>-</v>
          </cell>
          <cell r="Y424" t="str">
            <v>-</v>
          </cell>
          <cell r="Z424" t="str">
            <v>-</v>
          </cell>
          <cell r="AA424" t="str">
            <v>-</v>
          </cell>
          <cell r="AB424" t="str">
            <v>-</v>
          </cell>
          <cell r="AC424" t="str">
            <v>-</v>
          </cell>
          <cell r="AD424" t="str">
            <v>-</v>
          </cell>
          <cell r="AE424" t="str">
            <v>-</v>
          </cell>
          <cell r="AF424" t="str">
            <v>-</v>
          </cell>
          <cell r="AG424" t="str">
            <v>-</v>
          </cell>
          <cell r="AH424" t="str">
            <v>-</v>
          </cell>
          <cell r="AI424" t="str">
            <v>-</v>
          </cell>
          <cell r="AJ424">
            <v>0</v>
          </cell>
          <cell r="AK424" t="str">
            <v>-</v>
          </cell>
          <cell r="AL424" t="str">
            <v>-</v>
          </cell>
          <cell r="AM424" t="str">
            <v>-</v>
          </cell>
          <cell r="AN424" t="str">
            <v>-</v>
          </cell>
          <cell r="AO424" t="str">
            <v>-</v>
          </cell>
          <cell r="AP424" t="str">
            <v>-</v>
          </cell>
          <cell r="AQ424" t="str">
            <v>-</v>
          </cell>
          <cell r="AR424" t="str">
            <v>-</v>
          </cell>
          <cell r="AS424" t="str">
            <v>-</v>
          </cell>
          <cell r="AT424" t="str">
            <v>-</v>
          </cell>
          <cell r="AU424" t="str">
            <v>-</v>
          </cell>
          <cell r="AV424" t="str">
            <v>-</v>
          </cell>
          <cell r="AW424">
            <v>1</v>
          </cell>
          <cell r="AX424" t="str">
            <v>-</v>
          </cell>
          <cell r="AY424">
            <v>5</v>
          </cell>
          <cell r="AZ424">
            <v>5</v>
          </cell>
          <cell r="BA424">
            <v>1</v>
          </cell>
          <cell r="BB424" t="str">
            <v>MO10</v>
          </cell>
          <cell r="BC424">
            <v>60</v>
          </cell>
          <cell r="BD424" t="str">
            <v>-</v>
          </cell>
          <cell r="BE424" t="str">
            <v>-</v>
          </cell>
          <cell r="BF424" t="str">
            <v>-</v>
          </cell>
          <cell r="BG424" t="str">
            <v>-</v>
          </cell>
          <cell r="BH424" t="str">
            <v>-</v>
          </cell>
          <cell r="BI424" t="str">
            <v>-</v>
          </cell>
          <cell r="BJ424" t="str">
            <v>-</v>
          </cell>
          <cell r="BK424" t="str">
            <v>-</v>
          </cell>
          <cell r="BL424" t="str">
            <v>-</v>
          </cell>
          <cell r="BM424" t="str">
            <v>-</v>
          </cell>
          <cell r="BN424" t="str">
            <v>-</v>
          </cell>
          <cell r="BO424" t="str">
            <v>-</v>
          </cell>
          <cell r="BP424" t="str">
            <v>-</v>
          </cell>
          <cell r="BQ424" t="str">
            <v>-</v>
          </cell>
          <cell r="BT424">
            <v>0</v>
          </cell>
          <cell r="BW424" t="str">
            <v>Administracion, Imprevistos, Utilidad (AIU)</v>
          </cell>
          <cell r="BX424">
            <v>0.3</v>
          </cell>
          <cell r="BY424">
            <v>0</v>
          </cell>
          <cell r="BZ424">
            <v>0</v>
          </cell>
          <cell r="CA424">
            <v>0</v>
          </cell>
        </row>
        <row r="425">
          <cell r="D425" t="str">
            <v>Filos y dilataciones en estuco</v>
          </cell>
          <cell r="E425" t="str">
            <v>ML</v>
          </cell>
          <cell r="F425" t="str">
            <v>-</v>
          </cell>
          <cell r="G425" t="str">
            <v>-</v>
          </cell>
          <cell r="H425" t="str">
            <v>-</v>
          </cell>
          <cell r="I425" t="str">
            <v>-</v>
          </cell>
          <cell r="J425" t="str">
            <v>-</v>
          </cell>
          <cell r="K425" t="str">
            <v>-</v>
          </cell>
          <cell r="L425" t="str">
            <v>-</v>
          </cell>
          <cell r="M425" t="str">
            <v>-</v>
          </cell>
          <cell r="N425" t="str">
            <v>-</v>
          </cell>
          <cell r="O425" t="str">
            <v>-</v>
          </cell>
          <cell r="P425" t="str">
            <v>IGE1388</v>
          </cell>
          <cell r="Q425">
            <v>0.01</v>
          </cell>
          <cell r="R425" t="str">
            <v>IGE1058</v>
          </cell>
          <cell r="S425">
            <v>0.01</v>
          </cell>
          <cell r="T425" t="str">
            <v>IGE1062</v>
          </cell>
          <cell r="U425">
            <v>0.1</v>
          </cell>
          <cell r="V425" t="str">
            <v>IGE1160</v>
          </cell>
          <cell r="W425">
            <v>0.02</v>
          </cell>
          <cell r="X425" t="str">
            <v>-</v>
          </cell>
          <cell r="Y425" t="str">
            <v>-</v>
          </cell>
          <cell r="Z425" t="str">
            <v>-</v>
          </cell>
          <cell r="AA425" t="str">
            <v>-</v>
          </cell>
          <cell r="AB425" t="str">
            <v>-</v>
          </cell>
          <cell r="AC425" t="str">
            <v>-</v>
          </cell>
          <cell r="AD425" t="str">
            <v>-</v>
          </cell>
          <cell r="AE425" t="str">
            <v>-</v>
          </cell>
          <cell r="AF425" t="str">
            <v>-</v>
          </cell>
          <cell r="AG425" t="str">
            <v>-</v>
          </cell>
          <cell r="AH425" t="str">
            <v>-</v>
          </cell>
          <cell r="AI425" t="str">
            <v>-</v>
          </cell>
          <cell r="AJ425">
            <v>0</v>
          </cell>
          <cell r="AK425" t="str">
            <v>-</v>
          </cell>
          <cell r="AL425" t="str">
            <v>-</v>
          </cell>
          <cell r="AM425" t="str">
            <v>-</v>
          </cell>
          <cell r="AN425" t="str">
            <v>-</v>
          </cell>
          <cell r="AO425" t="str">
            <v>-</v>
          </cell>
          <cell r="AP425" t="str">
            <v>-</v>
          </cell>
          <cell r="AQ425" t="str">
            <v>-</v>
          </cell>
          <cell r="AR425" t="str">
            <v>-</v>
          </cell>
          <cell r="AS425" t="str">
            <v>-</v>
          </cell>
          <cell r="AT425" t="str">
            <v>-</v>
          </cell>
          <cell r="AU425" t="str">
            <v>-</v>
          </cell>
          <cell r="AV425" t="str">
            <v>-</v>
          </cell>
          <cell r="AW425">
            <v>1</v>
          </cell>
          <cell r="AX425" t="str">
            <v>-</v>
          </cell>
          <cell r="AY425">
            <v>5</v>
          </cell>
          <cell r="AZ425">
            <v>5</v>
          </cell>
          <cell r="BA425">
            <v>1</v>
          </cell>
          <cell r="BB425" t="str">
            <v>MO15</v>
          </cell>
          <cell r="BC425">
            <v>50</v>
          </cell>
          <cell r="BD425" t="str">
            <v>-</v>
          </cell>
          <cell r="BE425" t="str">
            <v>-</v>
          </cell>
          <cell r="BF425" t="str">
            <v>-</v>
          </cell>
          <cell r="BG425" t="str">
            <v>-</v>
          </cell>
          <cell r="BH425" t="str">
            <v>-</v>
          </cell>
          <cell r="BI425" t="str">
            <v>-</v>
          </cell>
          <cell r="BJ425" t="str">
            <v>-</v>
          </cell>
          <cell r="BK425" t="str">
            <v>-</v>
          </cell>
          <cell r="BL425" t="str">
            <v>-</v>
          </cell>
          <cell r="BM425" t="str">
            <v>-</v>
          </cell>
          <cell r="BN425" t="str">
            <v>-</v>
          </cell>
          <cell r="BO425" t="str">
            <v>-</v>
          </cell>
          <cell r="BP425" t="str">
            <v>MO25</v>
          </cell>
          <cell r="BQ425">
            <v>0.45</v>
          </cell>
          <cell r="BT425">
            <v>0</v>
          </cell>
          <cell r="BW425" t="str">
            <v>Administracion, Imprevistos, Utilidad (AIU)</v>
          </cell>
          <cell r="BX425">
            <v>0.3</v>
          </cell>
          <cell r="BY425">
            <v>0</v>
          </cell>
          <cell r="BZ425">
            <v>0</v>
          </cell>
          <cell r="CA425">
            <v>0</v>
          </cell>
        </row>
        <row r="426">
          <cell r="D426" t="str">
            <v>FILOS Y DILATACIONES EN PAÑETES</v>
          </cell>
          <cell r="E426" t="str">
            <v>ML</v>
          </cell>
          <cell r="F426" t="str">
            <v>MG501</v>
          </cell>
          <cell r="G426">
            <v>2.5000000000000001E-2</v>
          </cell>
          <cell r="H426" t="str">
            <v>-</v>
          </cell>
          <cell r="I426" t="str">
            <v>-</v>
          </cell>
          <cell r="J426" t="str">
            <v>-</v>
          </cell>
          <cell r="K426" t="str">
            <v>-</v>
          </cell>
          <cell r="L426" t="str">
            <v>-</v>
          </cell>
          <cell r="M426" t="str">
            <v>-</v>
          </cell>
          <cell r="N426" t="str">
            <v>-</v>
          </cell>
          <cell r="O426" t="str">
            <v>-</v>
          </cell>
          <cell r="P426" t="str">
            <v>IGE1194</v>
          </cell>
          <cell r="Q426">
            <v>0.01</v>
          </cell>
          <cell r="R426" t="str">
            <v>IGE1013</v>
          </cell>
          <cell r="S426">
            <v>1</v>
          </cell>
          <cell r="T426" t="str">
            <v>-</v>
          </cell>
          <cell r="U426" t="str">
            <v>-</v>
          </cell>
          <cell r="V426" t="str">
            <v>-</v>
          </cell>
          <cell r="W426" t="str">
            <v>-</v>
          </cell>
          <cell r="X426" t="str">
            <v>-</v>
          </cell>
          <cell r="Y426" t="str">
            <v>-</v>
          </cell>
          <cell r="Z426" t="str">
            <v>-</v>
          </cell>
          <cell r="AA426" t="str">
            <v>-</v>
          </cell>
          <cell r="AB426" t="str">
            <v>-</v>
          </cell>
          <cell r="AC426" t="str">
            <v>-</v>
          </cell>
          <cell r="AD426" t="str">
            <v>-</v>
          </cell>
          <cell r="AE426" t="str">
            <v>-</v>
          </cell>
          <cell r="AF426" t="str">
            <v>-</v>
          </cell>
          <cell r="AG426" t="str">
            <v>-</v>
          </cell>
          <cell r="AH426" t="str">
            <v>-</v>
          </cell>
          <cell r="AI426" t="str">
            <v>-</v>
          </cell>
          <cell r="AJ426">
            <v>0</v>
          </cell>
          <cell r="AK426" t="str">
            <v>-</v>
          </cell>
          <cell r="AL426" t="str">
            <v>-</v>
          </cell>
          <cell r="AM426" t="str">
            <v>-</v>
          </cell>
          <cell r="AN426" t="str">
            <v>-</v>
          </cell>
          <cell r="AO426" t="str">
            <v>-</v>
          </cell>
          <cell r="AP426" t="str">
            <v>-</v>
          </cell>
          <cell r="AQ426" t="str">
            <v>-</v>
          </cell>
          <cell r="AR426" t="str">
            <v>-</v>
          </cell>
          <cell r="AS426" t="str">
            <v>-</v>
          </cell>
          <cell r="AT426" t="str">
            <v>-</v>
          </cell>
          <cell r="AU426" t="str">
            <v>-</v>
          </cell>
          <cell r="AV426" t="str">
            <v>-</v>
          </cell>
          <cell r="AW426">
            <v>1</v>
          </cell>
          <cell r="AX426" t="str">
            <v>-</v>
          </cell>
          <cell r="AY426">
            <v>5</v>
          </cell>
          <cell r="AZ426">
            <v>5</v>
          </cell>
          <cell r="BA426">
            <v>1</v>
          </cell>
          <cell r="BB426" t="str">
            <v>MO13</v>
          </cell>
          <cell r="BC426">
            <v>46.38</v>
          </cell>
          <cell r="BD426" t="str">
            <v>-</v>
          </cell>
          <cell r="BE426" t="str">
            <v>-</v>
          </cell>
          <cell r="BF426" t="str">
            <v>-</v>
          </cell>
          <cell r="BG426" t="str">
            <v>-</v>
          </cell>
          <cell r="BH426" t="str">
            <v>-</v>
          </cell>
          <cell r="BI426" t="str">
            <v>-</v>
          </cell>
          <cell r="BJ426" t="str">
            <v>-</v>
          </cell>
          <cell r="BK426" t="str">
            <v>-</v>
          </cell>
          <cell r="BL426" t="str">
            <v>-</v>
          </cell>
          <cell r="BM426" t="str">
            <v>-</v>
          </cell>
          <cell r="BN426" t="str">
            <v>-</v>
          </cell>
          <cell r="BO426" t="str">
            <v>-</v>
          </cell>
          <cell r="BP426" t="str">
            <v>-</v>
          </cell>
          <cell r="BQ426" t="str">
            <v>-</v>
          </cell>
          <cell r="BT426">
            <v>0</v>
          </cell>
          <cell r="BW426" t="str">
            <v>Administracion, Imprevistos, Utilidad (AIU)</v>
          </cell>
          <cell r="BX426">
            <v>0.3</v>
          </cell>
          <cell r="BY426">
            <v>0</v>
          </cell>
          <cell r="BZ426">
            <v>0</v>
          </cell>
          <cell r="CA426">
            <v>0</v>
          </cell>
        </row>
        <row r="427">
          <cell r="D427" t="str">
            <v xml:space="preserve">Filtro para pozo de alivio. PVC Ø4" (incluye rejilla de 20x20 en varillas de 1/2" C/2cm.). </v>
          </cell>
          <cell r="E427" t="str">
            <v>un</v>
          </cell>
          <cell r="F427" t="str">
            <v>MG501</v>
          </cell>
          <cell r="G427">
            <v>0.05</v>
          </cell>
          <cell r="H427" t="str">
            <v>MG508</v>
          </cell>
          <cell r="I427">
            <v>1</v>
          </cell>
          <cell r="J427" t="str">
            <v>-</v>
          </cell>
          <cell r="K427" t="str">
            <v>-</v>
          </cell>
          <cell r="L427" t="str">
            <v>-</v>
          </cell>
          <cell r="M427" t="str">
            <v>-</v>
          </cell>
          <cell r="N427" t="str">
            <v>-</v>
          </cell>
          <cell r="O427" t="str">
            <v>-</v>
          </cell>
          <cell r="P427" t="str">
            <v>IGE1008</v>
          </cell>
          <cell r="Q427">
            <v>2.8</v>
          </cell>
          <cell r="R427" t="str">
            <v>IGE1025</v>
          </cell>
          <cell r="S427">
            <v>0.5</v>
          </cell>
          <cell r="T427" t="str">
            <v>IGE1124</v>
          </cell>
          <cell r="U427">
            <v>0.6</v>
          </cell>
          <cell r="V427" t="str">
            <v>IGA3086</v>
          </cell>
          <cell r="W427">
            <v>0.8</v>
          </cell>
          <cell r="X427" t="str">
            <v>-</v>
          </cell>
          <cell r="Y427" t="str">
            <v>-</v>
          </cell>
          <cell r="Z427" t="str">
            <v>-</v>
          </cell>
          <cell r="AA427" t="str">
            <v>-</v>
          </cell>
          <cell r="AB427" t="str">
            <v>-</v>
          </cell>
          <cell r="AC427" t="str">
            <v>-</v>
          </cell>
          <cell r="AD427" t="str">
            <v>-</v>
          </cell>
          <cell r="AE427" t="str">
            <v>-</v>
          </cell>
          <cell r="AF427" t="str">
            <v>-</v>
          </cell>
          <cell r="AG427" t="str">
            <v>-</v>
          </cell>
          <cell r="AH427" t="str">
            <v>-</v>
          </cell>
          <cell r="AI427" t="str">
            <v>-</v>
          </cell>
          <cell r="AJ427">
            <v>0</v>
          </cell>
          <cell r="AK427" t="str">
            <v>-</v>
          </cell>
          <cell r="AL427" t="str">
            <v>-</v>
          </cell>
          <cell r="AM427" t="str">
            <v>-</v>
          </cell>
          <cell r="AN427" t="str">
            <v>-</v>
          </cell>
          <cell r="AO427" t="str">
            <v>-</v>
          </cell>
          <cell r="AP427" t="str">
            <v>-</v>
          </cell>
          <cell r="AQ427" t="str">
            <v>-</v>
          </cell>
          <cell r="AR427" t="str">
            <v>-</v>
          </cell>
          <cell r="AS427" t="str">
            <v>-</v>
          </cell>
          <cell r="AT427" t="str">
            <v>-</v>
          </cell>
          <cell r="AU427" t="str">
            <v>-</v>
          </cell>
          <cell r="AV427" t="str">
            <v>-</v>
          </cell>
          <cell r="AW427">
            <v>1</v>
          </cell>
          <cell r="AX427" t="str">
            <v>-</v>
          </cell>
          <cell r="AY427">
            <v>5</v>
          </cell>
          <cell r="AZ427">
            <v>5</v>
          </cell>
          <cell r="BA427">
            <v>1</v>
          </cell>
          <cell r="BB427" t="str">
            <v>MO20</v>
          </cell>
          <cell r="BC427">
            <v>8</v>
          </cell>
          <cell r="BD427">
            <v>2</v>
          </cell>
          <cell r="BE427" t="str">
            <v>MO10</v>
          </cell>
          <cell r="BF427">
            <v>8</v>
          </cell>
          <cell r="BG427">
            <v>1</v>
          </cell>
          <cell r="BH427" t="str">
            <v>MO22</v>
          </cell>
          <cell r="BI427">
            <v>8</v>
          </cell>
          <cell r="BJ427" t="str">
            <v>-</v>
          </cell>
          <cell r="BK427" t="str">
            <v>-</v>
          </cell>
          <cell r="BL427" t="str">
            <v>-</v>
          </cell>
          <cell r="BM427" t="str">
            <v>-</v>
          </cell>
          <cell r="BN427" t="str">
            <v>-</v>
          </cell>
          <cell r="BO427" t="str">
            <v>-</v>
          </cell>
          <cell r="BP427" t="str">
            <v>-</v>
          </cell>
          <cell r="BQ427" t="str">
            <v>-</v>
          </cell>
          <cell r="BT427">
            <v>0</v>
          </cell>
          <cell r="BW427" t="str">
            <v>Administracion, Imprevistos, Utilidad (AIU)</v>
          </cell>
          <cell r="BX427">
            <v>0.3</v>
          </cell>
          <cell r="BY427">
            <v>0</v>
          </cell>
          <cell r="BZ427">
            <v>0</v>
          </cell>
          <cell r="CA427">
            <v>0</v>
          </cell>
        </row>
        <row r="428">
          <cell r="D428" t="str">
            <v>FILTRO Y DE 3"</v>
          </cell>
          <cell r="E428" t="str">
            <v>UND</v>
          </cell>
          <cell r="F428" t="str">
            <v>MG501</v>
          </cell>
          <cell r="G428">
            <v>0.1</v>
          </cell>
          <cell r="H428" t="str">
            <v>-</v>
          </cell>
          <cell r="I428" t="str">
            <v>-</v>
          </cell>
          <cell r="J428" t="str">
            <v>-</v>
          </cell>
          <cell r="K428" t="str">
            <v>-</v>
          </cell>
          <cell r="L428" t="str">
            <v>-</v>
          </cell>
          <cell r="M428" t="str">
            <v>-</v>
          </cell>
          <cell r="N428" t="str">
            <v>-</v>
          </cell>
          <cell r="O428" t="str">
            <v>-</v>
          </cell>
          <cell r="P428" t="str">
            <v>C5599</v>
          </cell>
          <cell r="Q428">
            <v>1</v>
          </cell>
          <cell r="R428" t="str">
            <v>-</v>
          </cell>
          <cell r="S428" t="str">
            <v>-</v>
          </cell>
          <cell r="T428" t="str">
            <v>-</v>
          </cell>
          <cell r="U428" t="str">
            <v>-</v>
          </cell>
          <cell r="V428" t="str">
            <v>-</v>
          </cell>
          <cell r="W428" t="str">
            <v>-</v>
          </cell>
          <cell r="X428" t="str">
            <v>-</v>
          </cell>
          <cell r="Y428" t="str">
            <v>-</v>
          </cell>
          <cell r="Z428" t="str">
            <v>-</v>
          </cell>
          <cell r="AA428" t="str">
            <v>-</v>
          </cell>
          <cell r="AB428" t="str">
            <v>-</v>
          </cell>
          <cell r="AC428" t="str">
            <v>-</v>
          </cell>
          <cell r="AD428" t="str">
            <v>-</v>
          </cell>
          <cell r="AE428" t="str">
            <v>-</v>
          </cell>
          <cell r="AF428" t="str">
            <v>-</v>
          </cell>
          <cell r="AG428" t="str">
            <v>-</v>
          </cell>
          <cell r="AH428" t="str">
            <v>-</v>
          </cell>
          <cell r="AI428" t="str">
            <v>-</v>
          </cell>
          <cell r="AJ428">
            <v>0</v>
          </cell>
          <cell r="AK428" t="str">
            <v>-</v>
          </cell>
          <cell r="AL428" t="str">
            <v>-</v>
          </cell>
          <cell r="AM428" t="str">
            <v>-</v>
          </cell>
          <cell r="AN428" t="str">
            <v>-</v>
          </cell>
          <cell r="AO428" t="str">
            <v>-</v>
          </cell>
          <cell r="AP428" t="str">
            <v>-</v>
          </cell>
          <cell r="AQ428" t="str">
            <v>-</v>
          </cell>
          <cell r="AR428" t="str">
            <v>-</v>
          </cell>
          <cell r="AS428" t="str">
            <v>-</v>
          </cell>
          <cell r="AT428" t="str">
            <v>-</v>
          </cell>
          <cell r="AU428" t="str">
            <v>-</v>
          </cell>
          <cell r="AV428" t="str">
            <v>-</v>
          </cell>
          <cell r="AW428">
            <v>1</v>
          </cell>
          <cell r="AX428" t="str">
            <v>-</v>
          </cell>
          <cell r="AY428">
            <v>5</v>
          </cell>
          <cell r="AZ428">
            <v>5</v>
          </cell>
          <cell r="BA428">
            <v>1</v>
          </cell>
          <cell r="BB428" t="str">
            <v>MO20</v>
          </cell>
          <cell r="BC428">
            <v>2</v>
          </cell>
          <cell r="BD428">
            <v>1</v>
          </cell>
          <cell r="BE428" t="str">
            <v>MO10</v>
          </cell>
          <cell r="BF428">
            <v>2</v>
          </cell>
          <cell r="BG428" t="str">
            <v>-</v>
          </cell>
          <cell r="BH428" t="str">
            <v>-</v>
          </cell>
          <cell r="BI428" t="str">
            <v>-</v>
          </cell>
          <cell r="BJ428" t="str">
            <v>-</v>
          </cell>
          <cell r="BK428" t="str">
            <v>-</v>
          </cell>
          <cell r="BL428" t="str">
            <v>-</v>
          </cell>
          <cell r="BM428" t="str">
            <v>-</v>
          </cell>
          <cell r="BN428" t="str">
            <v>-</v>
          </cell>
          <cell r="BO428" t="str">
            <v>-</v>
          </cell>
          <cell r="BP428" t="str">
            <v>-</v>
          </cell>
          <cell r="BQ428" t="str">
            <v>-</v>
          </cell>
          <cell r="BW428" t="str">
            <v>Administracion, Imprevistos, Utilidad (AIU)</v>
          </cell>
          <cell r="BX428">
            <v>0.3</v>
          </cell>
          <cell r="BY428">
            <v>0</v>
          </cell>
          <cell r="BZ428">
            <v>0</v>
          </cell>
          <cell r="CA428">
            <v>0</v>
          </cell>
        </row>
        <row r="429">
          <cell r="D429" t="str">
            <v>Flanche  en Lamina, de desarrollo 30 cm, calibre 22.</v>
          </cell>
          <cell r="E429" t="str">
            <v>M2</v>
          </cell>
          <cell r="F429" t="str">
            <v>MG501</v>
          </cell>
          <cell r="G429">
            <v>0.1</v>
          </cell>
          <cell r="H429" t="str">
            <v>-</v>
          </cell>
          <cell r="I429" t="str">
            <v>-</v>
          </cell>
          <cell r="J429" t="str">
            <v>-</v>
          </cell>
          <cell r="K429" t="str">
            <v>-</v>
          </cell>
          <cell r="L429" t="str">
            <v>-</v>
          </cell>
          <cell r="M429" t="str">
            <v>-</v>
          </cell>
          <cell r="N429" t="str">
            <v>-</v>
          </cell>
          <cell r="O429" t="str">
            <v>-</v>
          </cell>
          <cell r="P429" t="str">
            <v>IGE1153</v>
          </cell>
          <cell r="Q429">
            <v>0.2</v>
          </cell>
          <cell r="R429" t="str">
            <v>IGE1278</v>
          </cell>
          <cell r="S429">
            <v>0.2</v>
          </cell>
          <cell r="T429" t="str">
            <v>-</v>
          </cell>
          <cell r="U429" t="str">
            <v>-</v>
          </cell>
          <cell r="V429" t="str">
            <v>-</v>
          </cell>
          <cell r="W429" t="str">
            <v>-</v>
          </cell>
          <cell r="X429" t="str">
            <v>-</v>
          </cell>
          <cell r="Y429" t="str">
            <v>-</v>
          </cell>
          <cell r="Z429" t="str">
            <v>-</v>
          </cell>
          <cell r="AA429" t="str">
            <v>-</v>
          </cell>
          <cell r="AB429" t="str">
            <v>-</v>
          </cell>
          <cell r="AC429" t="str">
            <v>-</v>
          </cell>
          <cell r="AD429" t="str">
            <v>-</v>
          </cell>
          <cell r="AE429" t="str">
            <v>-</v>
          </cell>
          <cell r="AF429" t="str">
            <v>-</v>
          </cell>
          <cell r="AG429" t="str">
            <v>-</v>
          </cell>
          <cell r="AH429" t="str">
            <v>-</v>
          </cell>
          <cell r="AI429" t="str">
            <v>-</v>
          </cell>
          <cell r="AJ429">
            <v>0</v>
          </cell>
          <cell r="AK429" t="str">
            <v>-</v>
          </cell>
          <cell r="AL429" t="str">
            <v>-</v>
          </cell>
          <cell r="AM429" t="str">
            <v>-</v>
          </cell>
          <cell r="AN429" t="str">
            <v>-</v>
          </cell>
          <cell r="AO429" t="str">
            <v>-</v>
          </cell>
          <cell r="AP429" t="str">
            <v>-</v>
          </cell>
          <cell r="AQ429" t="str">
            <v>-</v>
          </cell>
          <cell r="AR429" t="str">
            <v>-</v>
          </cell>
          <cell r="AS429" t="str">
            <v>-</v>
          </cell>
          <cell r="AT429" t="str">
            <v>-</v>
          </cell>
          <cell r="AU429" t="str">
            <v>-</v>
          </cell>
          <cell r="AV429" t="str">
            <v>-</v>
          </cell>
          <cell r="AW429">
            <v>1</v>
          </cell>
          <cell r="AX429" t="str">
            <v>-</v>
          </cell>
          <cell r="AY429">
            <v>5</v>
          </cell>
          <cell r="AZ429">
            <v>5</v>
          </cell>
          <cell r="BA429">
            <v>1</v>
          </cell>
          <cell r="BB429" t="str">
            <v>MO13</v>
          </cell>
          <cell r="BC429">
            <v>12</v>
          </cell>
          <cell r="BD429" t="str">
            <v>-</v>
          </cell>
          <cell r="BE429" t="str">
            <v>-</v>
          </cell>
          <cell r="BF429" t="str">
            <v>-</v>
          </cell>
          <cell r="BG429" t="str">
            <v>-</v>
          </cell>
          <cell r="BH429" t="str">
            <v>-</v>
          </cell>
          <cell r="BI429" t="str">
            <v>-</v>
          </cell>
          <cell r="BJ429" t="str">
            <v>-</v>
          </cell>
          <cell r="BK429" t="str">
            <v>-</v>
          </cell>
          <cell r="BL429" t="str">
            <v>-</v>
          </cell>
          <cell r="BM429" t="str">
            <v>-</v>
          </cell>
          <cell r="BN429" t="str">
            <v>-</v>
          </cell>
          <cell r="BO429" t="str">
            <v>-</v>
          </cell>
          <cell r="BP429" t="str">
            <v>-</v>
          </cell>
          <cell r="BQ429" t="str">
            <v>-</v>
          </cell>
          <cell r="BT429">
            <v>25301</v>
          </cell>
          <cell r="BW429" t="str">
            <v>Administracion, Imprevistos, Utilidad (AIU)</v>
          </cell>
          <cell r="BX429">
            <v>0.3</v>
          </cell>
          <cell r="BY429">
            <v>0</v>
          </cell>
          <cell r="BZ429">
            <v>0</v>
          </cell>
          <cell r="CA429">
            <v>0</v>
          </cell>
        </row>
        <row r="430">
          <cell r="D430" t="str">
            <v>Granulometría por tamizado (con lavado)</v>
          </cell>
          <cell r="E430" t="str">
            <v>ML</v>
          </cell>
          <cell r="F430" t="str">
            <v>MG501</v>
          </cell>
          <cell r="G430">
            <v>0.01</v>
          </cell>
          <cell r="H430" t="str">
            <v>MG535</v>
          </cell>
          <cell r="I430">
            <v>15</v>
          </cell>
          <cell r="J430" t="str">
            <v>-</v>
          </cell>
          <cell r="K430" t="str">
            <v>-</v>
          </cell>
          <cell r="L430" t="str">
            <v>-</v>
          </cell>
          <cell r="M430" t="str">
            <v>-</v>
          </cell>
          <cell r="N430" t="str">
            <v>-</v>
          </cell>
          <cell r="O430" t="str">
            <v>-</v>
          </cell>
          <cell r="P430" t="str">
            <v>IGE1013</v>
          </cell>
          <cell r="Q430">
            <v>20</v>
          </cell>
          <cell r="R430" t="str">
            <v>-</v>
          </cell>
          <cell r="S430" t="str">
            <v>-</v>
          </cell>
          <cell r="T430" t="str">
            <v>-</v>
          </cell>
          <cell r="U430" t="str">
            <v>-</v>
          </cell>
          <cell r="V430" t="str">
            <v>-</v>
          </cell>
          <cell r="W430" t="str">
            <v>-</v>
          </cell>
          <cell r="X430" t="str">
            <v>-</v>
          </cell>
          <cell r="Y430" t="str">
            <v>-</v>
          </cell>
          <cell r="Z430" t="str">
            <v>-</v>
          </cell>
          <cell r="AA430" t="str">
            <v>-</v>
          </cell>
          <cell r="AB430" t="str">
            <v>-</v>
          </cell>
          <cell r="AC430" t="str">
            <v>-</v>
          </cell>
          <cell r="AD430" t="str">
            <v>-</v>
          </cell>
          <cell r="AE430" t="str">
            <v>-</v>
          </cell>
          <cell r="AF430" t="str">
            <v>-</v>
          </cell>
          <cell r="AG430" t="str">
            <v>-</v>
          </cell>
          <cell r="AH430" t="str">
            <v>-</v>
          </cell>
          <cell r="AI430" t="str">
            <v>-</v>
          </cell>
          <cell r="AJ430">
            <v>0</v>
          </cell>
          <cell r="AK430" t="str">
            <v>-</v>
          </cell>
          <cell r="AL430" t="str">
            <v>-</v>
          </cell>
          <cell r="AM430" t="str">
            <v>-</v>
          </cell>
          <cell r="AN430" t="str">
            <v>-</v>
          </cell>
          <cell r="AO430" t="str">
            <v>-</v>
          </cell>
          <cell r="AP430" t="str">
            <v>-</v>
          </cell>
          <cell r="AQ430" t="str">
            <v>-</v>
          </cell>
          <cell r="AR430" t="str">
            <v>-</v>
          </cell>
          <cell r="AS430" t="str">
            <v>-</v>
          </cell>
          <cell r="AT430" t="str">
            <v>-</v>
          </cell>
          <cell r="AU430" t="str">
            <v>-</v>
          </cell>
          <cell r="AV430" t="str">
            <v>-</v>
          </cell>
          <cell r="AW430">
            <v>1</v>
          </cell>
          <cell r="AX430" t="str">
            <v>-</v>
          </cell>
          <cell r="AY430">
            <v>5</v>
          </cell>
          <cell r="AZ430">
            <v>5</v>
          </cell>
          <cell r="BA430">
            <v>1</v>
          </cell>
          <cell r="BB430" t="str">
            <v>MO34</v>
          </cell>
          <cell r="BC430">
            <v>10</v>
          </cell>
          <cell r="BD430">
            <v>1</v>
          </cell>
          <cell r="BE430" t="str">
            <v>MO10</v>
          </cell>
          <cell r="BF430">
            <v>10</v>
          </cell>
          <cell r="BG430" t="str">
            <v>-</v>
          </cell>
          <cell r="BH430" t="str">
            <v>-</v>
          </cell>
          <cell r="BI430" t="str">
            <v>-</v>
          </cell>
          <cell r="BJ430" t="str">
            <v>-</v>
          </cell>
          <cell r="BK430" t="str">
            <v>-</v>
          </cell>
          <cell r="BL430" t="str">
            <v>-</v>
          </cell>
          <cell r="BM430" t="str">
            <v>-</v>
          </cell>
          <cell r="BN430" t="str">
            <v>-</v>
          </cell>
          <cell r="BO430" t="str">
            <v>-</v>
          </cell>
          <cell r="BP430" t="str">
            <v>MO33</v>
          </cell>
          <cell r="BQ430">
            <v>0.6</v>
          </cell>
          <cell r="BU430" t="str">
            <v>ESTUDIOS ALCANTARILLADO GUATEQUE</v>
          </cell>
          <cell r="BW430" t="str">
            <v>Administracion, Imprevistos, Utilidad (AIU)</v>
          </cell>
          <cell r="BX430">
            <v>0.3</v>
          </cell>
          <cell r="BY430">
            <v>0</v>
          </cell>
          <cell r="BZ430">
            <v>0</v>
          </cell>
          <cell r="CA430">
            <v>0</v>
          </cell>
        </row>
        <row r="431">
          <cell r="D431" t="str">
            <v>Granulometría por tamizado (sin lavado)</v>
          </cell>
          <cell r="E431" t="str">
            <v>ML</v>
          </cell>
          <cell r="F431" t="str">
            <v>MG501</v>
          </cell>
          <cell r="G431">
            <v>0.01</v>
          </cell>
          <cell r="H431" t="str">
            <v>MG535</v>
          </cell>
          <cell r="I431">
            <v>15</v>
          </cell>
          <cell r="J431" t="str">
            <v>-</v>
          </cell>
          <cell r="K431" t="str">
            <v>-</v>
          </cell>
          <cell r="L431" t="str">
            <v>-</v>
          </cell>
          <cell r="M431" t="str">
            <v>-</v>
          </cell>
          <cell r="N431" t="str">
            <v>-</v>
          </cell>
          <cell r="O431" t="str">
            <v>-</v>
          </cell>
          <cell r="P431" t="str">
            <v>-</v>
          </cell>
          <cell r="Q431" t="str">
            <v>-</v>
          </cell>
          <cell r="R431" t="str">
            <v>-</v>
          </cell>
          <cell r="S431" t="str">
            <v>-</v>
          </cell>
          <cell r="T431" t="str">
            <v>-</v>
          </cell>
          <cell r="U431" t="str">
            <v>-</v>
          </cell>
          <cell r="V431" t="str">
            <v>-</v>
          </cell>
          <cell r="W431" t="str">
            <v>-</v>
          </cell>
          <cell r="X431" t="str">
            <v>-</v>
          </cell>
          <cell r="Y431" t="str">
            <v>-</v>
          </cell>
          <cell r="Z431" t="str">
            <v>-</v>
          </cell>
          <cell r="AA431" t="str">
            <v>-</v>
          </cell>
          <cell r="AB431" t="str">
            <v>-</v>
          </cell>
          <cell r="AC431" t="str">
            <v>-</v>
          </cell>
          <cell r="AD431" t="str">
            <v>-</v>
          </cell>
          <cell r="AE431" t="str">
            <v>-</v>
          </cell>
          <cell r="AF431" t="str">
            <v>-</v>
          </cell>
          <cell r="AG431" t="str">
            <v>-</v>
          </cell>
          <cell r="AH431" t="str">
            <v>-</v>
          </cell>
          <cell r="AI431" t="str">
            <v>-</v>
          </cell>
          <cell r="AJ431">
            <v>0</v>
          </cell>
          <cell r="AK431" t="str">
            <v>-</v>
          </cell>
          <cell r="AL431" t="str">
            <v>-</v>
          </cell>
          <cell r="AM431" t="str">
            <v>-</v>
          </cell>
          <cell r="AN431" t="str">
            <v>-</v>
          </cell>
          <cell r="AO431" t="str">
            <v>-</v>
          </cell>
          <cell r="AP431" t="str">
            <v>-</v>
          </cell>
          <cell r="AQ431" t="str">
            <v>-</v>
          </cell>
          <cell r="AR431" t="str">
            <v>-</v>
          </cell>
          <cell r="AS431" t="str">
            <v>-</v>
          </cell>
          <cell r="AT431" t="str">
            <v>-</v>
          </cell>
          <cell r="AU431" t="str">
            <v>-</v>
          </cell>
          <cell r="AV431" t="str">
            <v>-</v>
          </cell>
          <cell r="AW431">
            <v>1</v>
          </cell>
          <cell r="AX431" t="str">
            <v>-</v>
          </cell>
          <cell r="AY431">
            <v>5</v>
          </cell>
          <cell r="AZ431">
            <v>5</v>
          </cell>
          <cell r="BA431">
            <v>1</v>
          </cell>
          <cell r="BB431" t="str">
            <v>MO34</v>
          </cell>
          <cell r="BC431">
            <v>10</v>
          </cell>
          <cell r="BD431">
            <v>1</v>
          </cell>
          <cell r="BE431" t="str">
            <v>MO10</v>
          </cell>
          <cell r="BF431">
            <v>10</v>
          </cell>
          <cell r="BG431" t="str">
            <v>-</v>
          </cell>
          <cell r="BH431" t="str">
            <v>-</v>
          </cell>
          <cell r="BI431" t="str">
            <v>-</v>
          </cell>
          <cell r="BJ431" t="str">
            <v>-</v>
          </cell>
          <cell r="BK431" t="str">
            <v>-</v>
          </cell>
          <cell r="BL431" t="str">
            <v>-</v>
          </cell>
          <cell r="BM431" t="str">
            <v>-</v>
          </cell>
          <cell r="BN431" t="str">
            <v>-</v>
          </cell>
          <cell r="BO431" t="str">
            <v>-</v>
          </cell>
          <cell r="BP431" t="str">
            <v>MO33</v>
          </cell>
          <cell r="BQ431">
            <v>0.6</v>
          </cell>
          <cell r="BU431" t="str">
            <v>ESTUDIOS ALCANTARILLADO GUATEQUE</v>
          </cell>
          <cell r="BW431" t="str">
            <v>Administracion, Imprevistos, Utilidad (AIU)</v>
          </cell>
          <cell r="BX431">
            <v>0.3</v>
          </cell>
          <cell r="BY431">
            <v>0</v>
          </cell>
          <cell r="BZ431">
            <v>0</v>
          </cell>
          <cell r="CA431">
            <v>0</v>
          </cell>
        </row>
        <row r="432">
          <cell r="D432" t="str">
            <v>PUERTA DE ACCESO EN ALUMINIO PERFIL  1 1/2" X 1 1/2"</v>
          </cell>
          <cell r="E432" t="str">
            <v>m2</v>
          </cell>
          <cell r="F432" t="str">
            <v>MG501</v>
          </cell>
          <cell r="G432">
            <v>0.05</v>
          </cell>
          <cell r="H432" t="str">
            <v>-</v>
          </cell>
          <cell r="I432" t="str">
            <v>-</v>
          </cell>
          <cell r="J432" t="str">
            <v>-</v>
          </cell>
          <cell r="K432" t="str">
            <v>-</v>
          </cell>
          <cell r="L432" t="str">
            <v>-</v>
          </cell>
          <cell r="M432" t="str">
            <v>-</v>
          </cell>
          <cell r="N432" t="str">
            <v>-</v>
          </cell>
          <cell r="O432" t="str">
            <v>-</v>
          </cell>
          <cell r="P432" t="str">
            <v>IGE1391</v>
          </cell>
          <cell r="Q432">
            <v>1</v>
          </cell>
          <cell r="R432" t="str">
            <v>-</v>
          </cell>
          <cell r="S432" t="str">
            <v>-</v>
          </cell>
          <cell r="T432" t="str">
            <v>-</v>
          </cell>
          <cell r="U432" t="str">
            <v>-</v>
          </cell>
          <cell r="V432" t="str">
            <v>-</v>
          </cell>
          <cell r="W432" t="str">
            <v>-</v>
          </cell>
          <cell r="X432" t="str">
            <v>-</v>
          </cell>
          <cell r="Y432" t="str">
            <v>-</v>
          </cell>
          <cell r="Z432" t="str">
            <v>-</v>
          </cell>
          <cell r="AA432" t="str">
            <v>-</v>
          </cell>
          <cell r="AB432" t="str">
            <v>-</v>
          </cell>
          <cell r="AC432" t="str">
            <v>-</v>
          </cell>
          <cell r="AD432" t="str">
            <v>-</v>
          </cell>
          <cell r="AE432" t="str">
            <v>-</v>
          </cell>
          <cell r="AF432" t="str">
            <v>-</v>
          </cell>
          <cell r="AG432" t="str">
            <v>-</v>
          </cell>
          <cell r="AH432" t="str">
            <v>-</v>
          </cell>
          <cell r="AI432" t="str">
            <v>-</v>
          </cell>
          <cell r="AJ432">
            <v>0</v>
          </cell>
          <cell r="AK432" t="str">
            <v>-</v>
          </cell>
          <cell r="AL432" t="str">
            <v>-</v>
          </cell>
          <cell r="AM432" t="str">
            <v>-</v>
          </cell>
          <cell r="AN432" t="str">
            <v>-</v>
          </cell>
          <cell r="AO432" t="str">
            <v>-</v>
          </cell>
          <cell r="AP432" t="str">
            <v>-</v>
          </cell>
          <cell r="AQ432" t="str">
            <v>-</v>
          </cell>
          <cell r="AR432" t="str">
            <v>-</v>
          </cell>
          <cell r="AS432" t="str">
            <v>-</v>
          </cell>
          <cell r="AT432" t="str">
            <v>-</v>
          </cell>
          <cell r="AU432" t="str">
            <v>-</v>
          </cell>
          <cell r="AV432" t="str">
            <v>-</v>
          </cell>
          <cell r="AW432">
            <v>1</v>
          </cell>
          <cell r="AX432" t="str">
            <v>-</v>
          </cell>
          <cell r="AY432">
            <v>5</v>
          </cell>
          <cell r="AZ432">
            <v>5</v>
          </cell>
          <cell r="BA432">
            <v>1</v>
          </cell>
          <cell r="BB432" t="str">
            <v>MO20</v>
          </cell>
          <cell r="BC432">
            <v>5</v>
          </cell>
          <cell r="BD432">
            <v>2</v>
          </cell>
          <cell r="BE432" t="str">
            <v>MO10</v>
          </cell>
          <cell r="BF432">
            <v>5</v>
          </cell>
          <cell r="BG432" t="str">
            <v>-</v>
          </cell>
          <cell r="BH432" t="str">
            <v>-</v>
          </cell>
          <cell r="BI432" t="str">
            <v>-</v>
          </cell>
          <cell r="BJ432" t="str">
            <v>-</v>
          </cell>
          <cell r="BK432" t="str">
            <v>-</v>
          </cell>
          <cell r="BL432" t="str">
            <v>-</v>
          </cell>
          <cell r="BM432" t="str">
            <v>-</v>
          </cell>
          <cell r="BN432" t="str">
            <v>-</v>
          </cell>
          <cell r="BO432" t="str">
            <v>-</v>
          </cell>
          <cell r="BP432" t="str">
            <v>-</v>
          </cell>
          <cell r="BQ432" t="str">
            <v>-</v>
          </cell>
          <cell r="BT432">
            <v>0</v>
          </cell>
          <cell r="BW432" t="str">
            <v>Administracion, Imprevistos, Utilidad (AIU)</v>
          </cell>
          <cell r="BX432">
            <v>0.3</v>
          </cell>
          <cell r="BY432">
            <v>0</v>
          </cell>
          <cell r="BZ432">
            <v>0</v>
          </cell>
          <cell r="CA432">
            <v>0</v>
          </cell>
        </row>
        <row r="433">
          <cell r="D433" t="str">
            <v>SUMINISTRO E INSTALACIÓN REJA  BANCARIA INC. ANTICORROSIVO</v>
          </cell>
          <cell r="E433" t="str">
            <v>m2</v>
          </cell>
          <cell r="F433" t="str">
            <v>MG501</v>
          </cell>
          <cell r="G433">
            <v>0.08</v>
          </cell>
          <cell r="H433" t="str">
            <v>-</v>
          </cell>
          <cell r="I433" t="str">
            <v>-</v>
          </cell>
          <cell r="J433" t="str">
            <v>-</v>
          </cell>
          <cell r="K433" t="str">
            <v>-</v>
          </cell>
          <cell r="L433" t="str">
            <v>-</v>
          </cell>
          <cell r="M433" t="str">
            <v>-</v>
          </cell>
          <cell r="N433" t="str">
            <v>-</v>
          </cell>
          <cell r="O433" t="str">
            <v>-</v>
          </cell>
          <cell r="P433" t="str">
            <v>IGE1132</v>
          </cell>
          <cell r="Q433">
            <v>10.5</v>
          </cell>
          <cell r="R433" t="str">
            <v>IGE1207</v>
          </cell>
          <cell r="S433">
            <v>0.2</v>
          </cell>
          <cell r="T433" t="str">
            <v>IGE1280</v>
          </cell>
          <cell r="U433">
            <v>1</v>
          </cell>
          <cell r="V433" t="str">
            <v>-</v>
          </cell>
          <cell r="W433" t="str">
            <v>-</v>
          </cell>
          <cell r="X433" t="str">
            <v>-</v>
          </cell>
          <cell r="Y433" t="str">
            <v>-</v>
          </cell>
          <cell r="Z433" t="str">
            <v>-</v>
          </cell>
          <cell r="AA433" t="str">
            <v>-</v>
          </cell>
          <cell r="AB433" t="str">
            <v>-</v>
          </cell>
          <cell r="AC433" t="str">
            <v>-</v>
          </cell>
          <cell r="AD433" t="str">
            <v>-</v>
          </cell>
          <cell r="AE433" t="str">
            <v>-</v>
          </cell>
          <cell r="AF433" t="str">
            <v>-</v>
          </cell>
          <cell r="AG433" t="str">
            <v>-</v>
          </cell>
          <cell r="AH433" t="str">
            <v>-</v>
          </cell>
          <cell r="AI433" t="str">
            <v>-</v>
          </cell>
          <cell r="AJ433">
            <v>0</v>
          </cell>
          <cell r="AK433" t="str">
            <v>-</v>
          </cell>
          <cell r="AL433" t="str">
            <v>-</v>
          </cell>
          <cell r="AM433" t="str">
            <v>-</v>
          </cell>
          <cell r="AN433" t="str">
            <v>-</v>
          </cell>
          <cell r="AO433" t="str">
            <v>-</v>
          </cell>
          <cell r="AP433" t="str">
            <v>-</v>
          </cell>
          <cell r="AQ433" t="str">
            <v>-</v>
          </cell>
          <cell r="AR433" t="str">
            <v>-</v>
          </cell>
          <cell r="AS433" t="str">
            <v>-</v>
          </cell>
          <cell r="AT433" t="str">
            <v>-</v>
          </cell>
          <cell r="AU433" t="str">
            <v>-</v>
          </cell>
          <cell r="AV433" t="str">
            <v>-</v>
          </cell>
          <cell r="AW433">
            <v>1</v>
          </cell>
          <cell r="AX433" t="str">
            <v>-</v>
          </cell>
          <cell r="AY433">
            <v>5</v>
          </cell>
          <cell r="AZ433">
            <v>5</v>
          </cell>
          <cell r="BA433">
            <v>1</v>
          </cell>
          <cell r="BB433" t="str">
            <v>MO20</v>
          </cell>
          <cell r="BC433">
            <v>6</v>
          </cell>
          <cell r="BD433">
            <v>1</v>
          </cell>
          <cell r="BE433" t="str">
            <v>MO10</v>
          </cell>
          <cell r="BF433">
            <v>6</v>
          </cell>
          <cell r="BG433">
            <v>1</v>
          </cell>
          <cell r="BH433" t="str">
            <v>MO22</v>
          </cell>
          <cell r="BI433">
            <v>6</v>
          </cell>
          <cell r="BJ433" t="str">
            <v>-</v>
          </cell>
          <cell r="BK433" t="str">
            <v>-</v>
          </cell>
          <cell r="BL433" t="str">
            <v>-</v>
          </cell>
          <cell r="BM433" t="str">
            <v>-</v>
          </cell>
          <cell r="BN433" t="str">
            <v>-</v>
          </cell>
          <cell r="BO433" t="str">
            <v>-</v>
          </cell>
          <cell r="BP433" t="str">
            <v>-</v>
          </cell>
          <cell r="BQ433" t="str">
            <v>-</v>
          </cell>
          <cell r="BT433">
            <v>0</v>
          </cell>
          <cell r="BW433" t="str">
            <v>Administracion, Imprevistos, Utilidad (AIU)</v>
          </cell>
          <cell r="BX433">
            <v>0.3</v>
          </cell>
          <cell r="BY433">
            <v>0</v>
          </cell>
          <cell r="BZ433">
            <v>0</v>
          </cell>
          <cell r="CA433">
            <v>0</v>
          </cell>
        </row>
        <row r="434">
          <cell r="D434" t="str">
            <v>Guardaescoba baldosin de cemento</v>
          </cell>
          <cell r="E434" t="str">
            <v>ML</v>
          </cell>
          <cell r="F434" t="str">
            <v>MG501</v>
          </cell>
          <cell r="G434">
            <v>0.05</v>
          </cell>
          <cell r="H434" t="str">
            <v>-</v>
          </cell>
          <cell r="I434" t="str">
            <v>-</v>
          </cell>
          <cell r="J434" t="str">
            <v>-</v>
          </cell>
          <cell r="K434" t="str">
            <v>-</v>
          </cell>
          <cell r="L434" t="str">
            <v>-</v>
          </cell>
          <cell r="M434" t="str">
            <v>-</v>
          </cell>
          <cell r="N434" t="str">
            <v>-</v>
          </cell>
          <cell r="O434" t="str">
            <v>-</v>
          </cell>
          <cell r="P434" t="str">
            <v>IGE1128</v>
          </cell>
          <cell r="Q434">
            <v>1</v>
          </cell>
          <cell r="R434" t="str">
            <v>IGE1194</v>
          </cell>
          <cell r="S434">
            <v>0.01</v>
          </cell>
          <cell r="T434" t="str">
            <v>IGE1061</v>
          </cell>
          <cell r="U434">
            <v>0.25</v>
          </cell>
          <cell r="V434" t="str">
            <v>-</v>
          </cell>
          <cell r="W434" t="str">
            <v>-</v>
          </cell>
          <cell r="X434" t="str">
            <v>-</v>
          </cell>
          <cell r="Y434" t="str">
            <v>-</v>
          </cell>
          <cell r="Z434" t="str">
            <v>-</v>
          </cell>
          <cell r="AA434" t="str">
            <v>-</v>
          </cell>
          <cell r="AB434" t="str">
            <v>-</v>
          </cell>
          <cell r="AC434" t="str">
            <v>-</v>
          </cell>
          <cell r="AD434" t="str">
            <v>-</v>
          </cell>
          <cell r="AE434" t="str">
            <v>-</v>
          </cell>
          <cell r="AF434" t="str">
            <v>-</v>
          </cell>
          <cell r="AG434" t="str">
            <v>-</v>
          </cell>
          <cell r="AH434" t="str">
            <v>-</v>
          </cell>
          <cell r="AI434" t="str">
            <v>-</v>
          </cell>
          <cell r="AJ434">
            <v>0</v>
          </cell>
          <cell r="AK434" t="str">
            <v>-</v>
          </cell>
          <cell r="AL434" t="str">
            <v>-</v>
          </cell>
          <cell r="AM434" t="str">
            <v>-</v>
          </cell>
          <cell r="AN434" t="str">
            <v>-</v>
          </cell>
          <cell r="AO434" t="str">
            <v>-</v>
          </cell>
          <cell r="AP434" t="str">
            <v>-</v>
          </cell>
          <cell r="AQ434" t="str">
            <v>-</v>
          </cell>
          <cell r="AR434" t="str">
            <v>-</v>
          </cell>
          <cell r="AS434" t="str">
            <v>-</v>
          </cell>
          <cell r="AT434" t="str">
            <v>-</v>
          </cell>
          <cell r="AU434" t="str">
            <v>-</v>
          </cell>
          <cell r="AV434" t="str">
            <v>-</v>
          </cell>
          <cell r="AW434">
            <v>1</v>
          </cell>
          <cell r="AX434" t="str">
            <v>-</v>
          </cell>
          <cell r="AY434">
            <v>5</v>
          </cell>
          <cell r="AZ434">
            <v>5</v>
          </cell>
          <cell r="BA434">
            <v>1</v>
          </cell>
          <cell r="BB434" t="str">
            <v>MO13</v>
          </cell>
          <cell r="BC434">
            <v>50</v>
          </cell>
          <cell r="BD434" t="str">
            <v>-</v>
          </cell>
          <cell r="BE434" t="str">
            <v>-</v>
          </cell>
          <cell r="BF434" t="str">
            <v>-</v>
          </cell>
          <cell r="BG434" t="str">
            <v>-</v>
          </cell>
          <cell r="BH434" t="str">
            <v>-</v>
          </cell>
          <cell r="BI434" t="str">
            <v>-</v>
          </cell>
          <cell r="BJ434" t="str">
            <v>-</v>
          </cell>
          <cell r="BK434" t="str">
            <v>-</v>
          </cell>
          <cell r="BL434" t="str">
            <v>-</v>
          </cell>
          <cell r="BM434" t="str">
            <v>-</v>
          </cell>
          <cell r="BN434" t="str">
            <v>-</v>
          </cell>
          <cell r="BO434" t="str">
            <v>-</v>
          </cell>
          <cell r="BP434" t="str">
            <v>-</v>
          </cell>
          <cell r="BQ434" t="str">
            <v>-</v>
          </cell>
          <cell r="BT434">
            <v>0</v>
          </cell>
          <cell r="BW434" t="str">
            <v>Administracion, Imprevistos, Utilidad (AIU)</v>
          </cell>
          <cell r="BX434">
            <v>0.3</v>
          </cell>
          <cell r="BY434">
            <v>0</v>
          </cell>
          <cell r="BZ434">
            <v>0</v>
          </cell>
          <cell r="CA434">
            <v>0</v>
          </cell>
        </row>
        <row r="435">
          <cell r="D435" t="str">
            <v>GUIA DE VASTAGO</v>
          </cell>
          <cell r="E435" t="str">
            <v>UND</v>
          </cell>
          <cell r="F435" t="str">
            <v>MG501</v>
          </cell>
          <cell r="G435">
            <v>0.1</v>
          </cell>
          <cell r="H435" t="str">
            <v>-</v>
          </cell>
          <cell r="I435" t="str">
            <v>-</v>
          </cell>
          <cell r="J435" t="str">
            <v>-</v>
          </cell>
          <cell r="K435" t="str">
            <v>-</v>
          </cell>
          <cell r="L435" t="str">
            <v>-</v>
          </cell>
          <cell r="M435" t="str">
            <v>-</v>
          </cell>
          <cell r="N435" t="str">
            <v>-</v>
          </cell>
          <cell r="O435" t="str">
            <v>-</v>
          </cell>
          <cell r="P435" t="str">
            <v>C5579</v>
          </cell>
          <cell r="Q435">
            <v>1</v>
          </cell>
          <cell r="R435" t="str">
            <v>-</v>
          </cell>
          <cell r="S435" t="str">
            <v>-</v>
          </cell>
          <cell r="T435" t="str">
            <v>-</v>
          </cell>
          <cell r="U435" t="str">
            <v>-</v>
          </cell>
          <cell r="V435" t="str">
            <v>-</v>
          </cell>
          <cell r="W435" t="str">
            <v>-</v>
          </cell>
          <cell r="X435" t="str">
            <v>-</v>
          </cell>
          <cell r="Y435" t="str">
            <v>-</v>
          </cell>
          <cell r="Z435" t="str">
            <v>-</v>
          </cell>
          <cell r="AA435" t="str">
            <v>-</v>
          </cell>
          <cell r="AB435" t="str">
            <v>-</v>
          </cell>
          <cell r="AC435" t="str">
            <v>-</v>
          </cell>
          <cell r="AD435" t="str">
            <v>-</v>
          </cell>
          <cell r="AE435" t="str">
            <v>-</v>
          </cell>
          <cell r="AF435" t="str">
            <v>-</v>
          </cell>
          <cell r="AG435" t="str">
            <v>-</v>
          </cell>
          <cell r="AH435" t="str">
            <v>-</v>
          </cell>
          <cell r="AI435" t="str">
            <v>-</v>
          </cell>
          <cell r="AJ435">
            <v>0</v>
          </cell>
          <cell r="AK435" t="str">
            <v>-</v>
          </cell>
          <cell r="AL435" t="str">
            <v>-</v>
          </cell>
          <cell r="AM435" t="str">
            <v>-</v>
          </cell>
          <cell r="AN435" t="str">
            <v>-</v>
          </cell>
          <cell r="AO435" t="str">
            <v>-</v>
          </cell>
          <cell r="AP435" t="str">
            <v>-</v>
          </cell>
          <cell r="AQ435" t="str">
            <v>-</v>
          </cell>
          <cell r="AR435" t="str">
            <v>-</v>
          </cell>
          <cell r="AS435" t="str">
            <v>-</v>
          </cell>
          <cell r="AT435" t="str">
            <v>-</v>
          </cell>
          <cell r="AU435" t="str">
            <v>-</v>
          </cell>
          <cell r="AV435" t="str">
            <v>-</v>
          </cell>
          <cell r="AW435">
            <v>1</v>
          </cell>
          <cell r="AX435" t="str">
            <v>-</v>
          </cell>
          <cell r="AY435">
            <v>5</v>
          </cell>
          <cell r="AZ435">
            <v>5</v>
          </cell>
          <cell r="BA435">
            <v>1</v>
          </cell>
          <cell r="BB435" t="str">
            <v>MO20</v>
          </cell>
          <cell r="BC435">
            <v>7</v>
          </cell>
          <cell r="BD435">
            <v>2</v>
          </cell>
          <cell r="BE435" t="str">
            <v>MO10</v>
          </cell>
          <cell r="BF435">
            <v>7</v>
          </cell>
          <cell r="BG435" t="str">
            <v>-</v>
          </cell>
          <cell r="BH435" t="str">
            <v>-</v>
          </cell>
          <cell r="BI435" t="str">
            <v>-</v>
          </cell>
          <cell r="BJ435" t="str">
            <v>-</v>
          </cell>
          <cell r="BK435" t="str">
            <v>-</v>
          </cell>
          <cell r="BL435" t="str">
            <v>-</v>
          </cell>
          <cell r="BM435" t="str">
            <v>-</v>
          </cell>
          <cell r="BN435" t="str">
            <v>-</v>
          </cell>
          <cell r="BO435" t="str">
            <v>-</v>
          </cell>
          <cell r="BP435" t="str">
            <v>-</v>
          </cell>
          <cell r="BQ435" t="str">
            <v>-</v>
          </cell>
          <cell r="BW435" t="str">
            <v>Administracion, Imprevistos, Utilidad (AIU)</v>
          </cell>
          <cell r="BX435">
            <v>0.3</v>
          </cell>
          <cell r="BY435">
            <v>0</v>
          </cell>
          <cell r="BZ435">
            <v>0</v>
          </cell>
          <cell r="CA435">
            <v>0</v>
          </cell>
        </row>
        <row r="436">
          <cell r="D436" t="str">
            <v>Hidrante tipo Millan ɸ 3", extremo liso</v>
          </cell>
          <cell r="E436" t="str">
            <v>UND</v>
          </cell>
          <cell r="F436" t="str">
            <v>MG501</v>
          </cell>
          <cell r="G436">
            <v>0.3</v>
          </cell>
          <cell r="H436" t="str">
            <v>-</v>
          </cell>
          <cell r="I436" t="str">
            <v>-</v>
          </cell>
          <cell r="J436" t="str">
            <v>-</v>
          </cell>
          <cell r="K436" t="str">
            <v>-</v>
          </cell>
          <cell r="L436" t="str">
            <v>-</v>
          </cell>
          <cell r="M436" t="str">
            <v>-</v>
          </cell>
          <cell r="N436" t="str">
            <v>-</v>
          </cell>
          <cell r="O436" t="str">
            <v>-</v>
          </cell>
          <cell r="P436" t="str">
            <v>IGA3028</v>
          </cell>
          <cell r="Q436">
            <v>1</v>
          </cell>
          <cell r="R436" t="str">
            <v>-</v>
          </cell>
          <cell r="S436" t="str">
            <v>-</v>
          </cell>
          <cell r="T436" t="str">
            <v>-</v>
          </cell>
          <cell r="U436" t="str">
            <v>-</v>
          </cell>
          <cell r="V436" t="str">
            <v>-</v>
          </cell>
          <cell r="W436" t="str">
            <v>-</v>
          </cell>
          <cell r="X436" t="str">
            <v>-</v>
          </cell>
          <cell r="Y436" t="str">
            <v>-</v>
          </cell>
          <cell r="Z436" t="str">
            <v>-</v>
          </cell>
          <cell r="AA436" t="str">
            <v>-</v>
          </cell>
          <cell r="AB436" t="str">
            <v>-</v>
          </cell>
          <cell r="AC436" t="str">
            <v>-</v>
          </cell>
          <cell r="AD436" t="str">
            <v>-</v>
          </cell>
          <cell r="AE436" t="str">
            <v>-</v>
          </cell>
          <cell r="AF436" t="str">
            <v>-</v>
          </cell>
          <cell r="AG436" t="str">
            <v>-</v>
          </cell>
          <cell r="AH436" t="str">
            <v>-</v>
          </cell>
          <cell r="AI436" t="str">
            <v>-</v>
          </cell>
          <cell r="AJ436">
            <v>0</v>
          </cell>
          <cell r="AK436" t="str">
            <v>-</v>
          </cell>
          <cell r="AL436" t="str">
            <v>-</v>
          </cell>
          <cell r="AM436" t="str">
            <v>-</v>
          </cell>
          <cell r="AN436" t="str">
            <v>-</v>
          </cell>
          <cell r="AO436" t="str">
            <v>-</v>
          </cell>
          <cell r="AP436" t="str">
            <v>-</v>
          </cell>
          <cell r="AQ436" t="str">
            <v>-</v>
          </cell>
          <cell r="AR436" t="str">
            <v>-</v>
          </cell>
          <cell r="AS436" t="str">
            <v>-</v>
          </cell>
          <cell r="AT436" t="str">
            <v>-</v>
          </cell>
          <cell r="AU436" t="str">
            <v>-</v>
          </cell>
          <cell r="AV436" t="str">
            <v>-</v>
          </cell>
          <cell r="AW436">
            <v>1</v>
          </cell>
          <cell r="AX436" t="str">
            <v>-</v>
          </cell>
          <cell r="AY436">
            <v>5</v>
          </cell>
          <cell r="AZ436">
            <v>5</v>
          </cell>
          <cell r="BA436">
            <v>1</v>
          </cell>
          <cell r="BB436" t="str">
            <v>MO20</v>
          </cell>
          <cell r="BC436">
            <v>1</v>
          </cell>
          <cell r="BD436">
            <v>2</v>
          </cell>
          <cell r="BE436" t="str">
            <v>MO10</v>
          </cell>
          <cell r="BF436">
            <v>1</v>
          </cell>
          <cell r="BG436" t="str">
            <v>-</v>
          </cell>
          <cell r="BH436" t="str">
            <v>-</v>
          </cell>
          <cell r="BI436" t="str">
            <v>-</v>
          </cell>
          <cell r="BJ436" t="str">
            <v>-</v>
          </cell>
          <cell r="BK436" t="str">
            <v>-</v>
          </cell>
          <cell r="BL436" t="str">
            <v>-</v>
          </cell>
          <cell r="BM436" t="str">
            <v>-</v>
          </cell>
          <cell r="BN436" t="str">
            <v>-</v>
          </cell>
          <cell r="BO436" t="str">
            <v>-</v>
          </cell>
          <cell r="BP436" t="str">
            <v>-</v>
          </cell>
          <cell r="BQ436" t="str">
            <v>-</v>
          </cell>
          <cell r="BT436">
            <v>0</v>
          </cell>
          <cell r="BW436" t="str">
            <v>Administracion, Imprevistos, Utilidad (AIU)</v>
          </cell>
          <cell r="BX436">
            <v>0.3</v>
          </cell>
          <cell r="BY436">
            <v>0</v>
          </cell>
          <cell r="BZ436">
            <v>0</v>
          </cell>
          <cell r="CA436">
            <v>0</v>
          </cell>
        </row>
        <row r="437">
          <cell r="D437" t="str">
            <v>Hincada y aplomada de pilote en concreto de 28 MPa  de Ø0.20</v>
          </cell>
          <cell r="E437" t="str">
            <v>Un</v>
          </cell>
          <cell r="F437" t="str">
            <v>MG501</v>
          </cell>
          <cell r="G437">
            <v>0.05</v>
          </cell>
          <cell r="H437" t="str">
            <v>MG509</v>
          </cell>
          <cell r="I437">
            <v>1</v>
          </cell>
          <cell r="J437" t="str">
            <v>MG529</v>
          </cell>
          <cell r="K437">
            <v>4</v>
          </cell>
          <cell r="L437" t="str">
            <v>MG530</v>
          </cell>
          <cell r="M437">
            <v>4</v>
          </cell>
          <cell r="N437" t="str">
            <v>-</v>
          </cell>
          <cell r="O437" t="str">
            <v>-</v>
          </cell>
          <cell r="P437" t="str">
            <v>C5208</v>
          </cell>
          <cell r="Q437">
            <v>1</v>
          </cell>
          <cell r="R437" t="str">
            <v>-</v>
          </cell>
          <cell r="S437" t="str">
            <v>-</v>
          </cell>
          <cell r="T437" t="str">
            <v>-</v>
          </cell>
          <cell r="U437" t="str">
            <v>-</v>
          </cell>
          <cell r="V437" t="str">
            <v>-</v>
          </cell>
          <cell r="W437" t="str">
            <v>-</v>
          </cell>
          <cell r="X437" t="str">
            <v>-</v>
          </cell>
          <cell r="Y437" t="str">
            <v>-</v>
          </cell>
          <cell r="Z437" t="str">
            <v>-</v>
          </cell>
          <cell r="AA437" t="str">
            <v>-</v>
          </cell>
          <cell r="AB437" t="str">
            <v>-</v>
          </cell>
          <cell r="AC437" t="str">
            <v>-</v>
          </cell>
          <cell r="AD437" t="str">
            <v>-</v>
          </cell>
          <cell r="AE437" t="str">
            <v>-</v>
          </cell>
          <cell r="AF437" t="str">
            <v>-</v>
          </cell>
          <cell r="AG437" t="str">
            <v>-</v>
          </cell>
          <cell r="AH437" t="str">
            <v>-</v>
          </cell>
          <cell r="AI437" t="str">
            <v>-</v>
          </cell>
          <cell r="AJ437">
            <v>0</v>
          </cell>
          <cell r="AK437" t="str">
            <v>-</v>
          </cell>
          <cell r="AL437" t="str">
            <v>-</v>
          </cell>
          <cell r="AM437" t="str">
            <v>-</v>
          </cell>
          <cell r="AN437" t="str">
            <v>-</v>
          </cell>
          <cell r="AO437" t="str">
            <v>-</v>
          </cell>
          <cell r="AP437" t="str">
            <v>-</v>
          </cell>
          <cell r="AQ437" t="str">
            <v>-</v>
          </cell>
          <cell r="AR437" t="str">
            <v>-</v>
          </cell>
          <cell r="AS437" t="str">
            <v>-</v>
          </cell>
          <cell r="AT437" t="str">
            <v>-</v>
          </cell>
          <cell r="AU437" t="str">
            <v>-</v>
          </cell>
          <cell r="AV437" t="str">
            <v>-</v>
          </cell>
          <cell r="AW437">
            <v>1</v>
          </cell>
          <cell r="AX437" t="str">
            <v>-</v>
          </cell>
          <cell r="AY437">
            <v>5</v>
          </cell>
          <cell r="AZ437">
            <v>5</v>
          </cell>
          <cell r="BA437">
            <v>1</v>
          </cell>
          <cell r="BB437" t="str">
            <v>MO20</v>
          </cell>
          <cell r="BC437">
            <v>8</v>
          </cell>
          <cell r="BD437">
            <v>1</v>
          </cell>
          <cell r="BE437" t="str">
            <v>MO10</v>
          </cell>
          <cell r="BF437">
            <v>8</v>
          </cell>
          <cell r="BG437">
            <v>1</v>
          </cell>
          <cell r="BH437" t="str">
            <v>MO12</v>
          </cell>
          <cell r="BI437">
            <v>40</v>
          </cell>
          <cell r="BJ437" t="str">
            <v>-</v>
          </cell>
          <cell r="BK437" t="str">
            <v>-</v>
          </cell>
          <cell r="BL437" t="str">
            <v>-</v>
          </cell>
          <cell r="BM437" t="str">
            <v>-</v>
          </cell>
          <cell r="BN437" t="str">
            <v>-</v>
          </cell>
          <cell r="BO437" t="str">
            <v>-</v>
          </cell>
          <cell r="BP437" t="str">
            <v>-</v>
          </cell>
          <cell r="BQ437" t="str">
            <v>-</v>
          </cell>
          <cell r="BT437">
            <v>0</v>
          </cell>
          <cell r="BW437" t="str">
            <v>Administracion, Imprevistos, Utilidad (AIU)</v>
          </cell>
          <cell r="BX437">
            <v>0.3</v>
          </cell>
          <cell r="BY437">
            <v>0</v>
          </cell>
          <cell r="BZ437">
            <v>0</v>
          </cell>
          <cell r="CA437">
            <v>0</v>
          </cell>
        </row>
        <row r="438">
          <cell r="D438" t="str">
            <v>SUMINISTRO E INSTALACIÓN REJA EN LAMINA CAL. 18 INC. ANTICORROSIVO</v>
          </cell>
          <cell r="E438" t="str">
            <v>M2</v>
          </cell>
          <cell r="F438" t="str">
            <v>MG501</v>
          </cell>
          <cell r="G438">
            <v>0.04</v>
          </cell>
          <cell r="H438" t="str">
            <v>-</v>
          </cell>
          <cell r="I438" t="str">
            <v>-</v>
          </cell>
          <cell r="J438" t="str">
            <v>-</v>
          </cell>
          <cell r="K438" t="str">
            <v>-</v>
          </cell>
          <cell r="L438" t="str">
            <v>-</v>
          </cell>
          <cell r="M438" t="str">
            <v>-</v>
          </cell>
          <cell r="N438" t="str">
            <v>-</v>
          </cell>
          <cell r="O438" t="str">
            <v>-</v>
          </cell>
          <cell r="P438" t="str">
            <v>IGE1280</v>
          </cell>
          <cell r="Q438">
            <v>0.16</v>
          </cell>
          <cell r="R438" t="str">
            <v>IGE1207</v>
          </cell>
          <cell r="S438">
            <v>0.23</v>
          </cell>
          <cell r="T438" t="str">
            <v>C5795</v>
          </cell>
          <cell r="U438">
            <v>7.35</v>
          </cell>
          <cell r="V438" t="str">
            <v>IGE1152</v>
          </cell>
          <cell r="W438">
            <v>0.3</v>
          </cell>
          <cell r="X438" t="str">
            <v>-</v>
          </cell>
          <cell r="Y438" t="str">
            <v>-</v>
          </cell>
          <cell r="Z438" t="str">
            <v>-</v>
          </cell>
          <cell r="AA438" t="str">
            <v>-</v>
          </cell>
          <cell r="AB438" t="str">
            <v>-</v>
          </cell>
          <cell r="AC438" t="str">
            <v>-</v>
          </cell>
          <cell r="AD438" t="str">
            <v>-</v>
          </cell>
          <cell r="AE438" t="str">
            <v>-</v>
          </cell>
          <cell r="AF438" t="str">
            <v>-</v>
          </cell>
          <cell r="AG438" t="str">
            <v>-</v>
          </cell>
          <cell r="AH438" t="str">
            <v>-</v>
          </cell>
          <cell r="AI438" t="str">
            <v>-</v>
          </cell>
          <cell r="AJ438">
            <v>0</v>
          </cell>
          <cell r="AK438" t="str">
            <v>-</v>
          </cell>
          <cell r="AL438" t="str">
            <v>-</v>
          </cell>
          <cell r="AM438" t="str">
            <v>-</v>
          </cell>
          <cell r="AN438" t="str">
            <v>-</v>
          </cell>
          <cell r="AO438" t="str">
            <v>-</v>
          </cell>
          <cell r="AP438" t="str">
            <v>-</v>
          </cell>
          <cell r="AQ438" t="str">
            <v>-</v>
          </cell>
          <cell r="AR438" t="str">
            <v>-</v>
          </cell>
          <cell r="AS438" t="str">
            <v>-</v>
          </cell>
          <cell r="AT438" t="str">
            <v>-</v>
          </cell>
          <cell r="AU438" t="str">
            <v>-</v>
          </cell>
          <cell r="AV438" t="str">
            <v>-</v>
          </cell>
          <cell r="AW438">
            <v>1</v>
          </cell>
          <cell r="AX438" t="str">
            <v>-</v>
          </cell>
          <cell r="AY438">
            <v>5</v>
          </cell>
          <cell r="AZ438">
            <v>5</v>
          </cell>
          <cell r="BA438">
            <v>1</v>
          </cell>
          <cell r="BB438" t="str">
            <v>MO13</v>
          </cell>
          <cell r="BC438">
            <v>7</v>
          </cell>
          <cell r="BD438" t="str">
            <v>-</v>
          </cell>
          <cell r="BE438" t="str">
            <v>-</v>
          </cell>
          <cell r="BF438" t="str">
            <v>-</v>
          </cell>
          <cell r="BG438" t="str">
            <v>-</v>
          </cell>
          <cell r="BH438" t="str">
            <v>-</v>
          </cell>
          <cell r="BI438" t="str">
            <v>-</v>
          </cell>
          <cell r="BJ438" t="str">
            <v>-</v>
          </cell>
          <cell r="BK438" t="str">
            <v>-</v>
          </cell>
          <cell r="BL438" t="str">
            <v>-</v>
          </cell>
          <cell r="BM438" t="str">
            <v>-</v>
          </cell>
          <cell r="BN438" t="str">
            <v>-</v>
          </cell>
          <cell r="BO438" t="str">
            <v>-</v>
          </cell>
          <cell r="BP438" t="str">
            <v>MO25</v>
          </cell>
          <cell r="BQ438">
            <v>0.45</v>
          </cell>
          <cell r="BT438">
            <v>0</v>
          </cell>
          <cell r="BW438" t="str">
            <v>Administracion, Imprevistos, Utilidad (AIU)</v>
          </cell>
          <cell r="BX438">
            <v>0.3</v>
          </cell>
          <cell r="BY438">
            <v>0</v>
          </cell>
          <cell r="BZ438">
            <v>0</v>
          </cell>
          <cell r="CA438">
            <v>0</v>
          </cell>
        </row>
        <row r="439">
          <cell r="D439" t="str">
            <v>Humedad natural</v>
          </cell>
          <cell r="E439" t="str">
            <v>ML</v>
          </cell>
          <cell r="F439" t="str">
            <v>MG501</v>
          </cell>
          <cell r="G439">
            <v>0.01</v>
          </cell>
          <cell r="H439" t="str">
            <v>MG535</v>
          </cell>
          <cell r="I439">
            <v>40</v>
          </cell>
          <cell r="J439" t="str">
            <v>-</v>
          </cell>
          <cell r="K439" t="str">
            <v>-</v>
          </cell>
          <cell r="L439" t="str">
            <v>-</v>
          </cell>
          <cell r="M439" t="str">
            <v>-</v>
          </cell>
          <cell r="N439" t="str">
            <v>-</v>
          </cell>
          <cell r="O439" t="str">
            <v>-</v>
          </cell>
          <cell r="P439" t="str">
            <v>-</v>
          </cell>
          <cell r="Q439" t="str">
            <v>-</v>
          </cell>
          <cell r="R439" t="str">
            <v>-</v>
          </cell>
          <cell r="S439" t="str">
            <v>-</v>
          </cell>
          <cell r="T439" t="str">
            <v>-</v>
          </cell>
          <cell r="U439" t="str">
            <v>-</v>
          </cell>
          <cell r="V439" t="str">
            <v>-</v>
          </cell>
          <cell r="W439" t="str">
            <v>-</v>
          </cell>
          <cell r="X439" t="str">
            <v>-</v>
          </cell>
          <cell r="Y439" t="str">
            <v>-</v>
          </cell>
          <cell r="Z439" t="str">
            <v>-</v>
          </cell>
          <cell r="AA439" t="str">
            <v>-</v>
          </cell>
          <cell r="AB439" t="str">
            <v>-</v>
          </cell>
          <cell r="AC439" t="str">
            <v>-</v>
          </cell>
          <cell r="AD439" t="str">
            <v>-</v>
          </cell>
          <cell r="AE439" t="str">
            <v>-</v>
          </cell>
          <cell r="AF439" t="str">
            <v>-</v>
          </cell>
          <cell r="AG439" t="str">
            <v>-</v>
          </cell>
          <cell r="AH439" t="str">
            <v>-</v>
          </cell>
          <cell r="AI439" t="str">
            <v>-</v>
          </cell>
          <cell r="AJ439">
            <v>0</v>
          </cell>
          <cell r="AK439" t="str">
            <v>-</v>
          </cell>
          <cell r="AL439" t="str">
            <v>-</v>
          </cell>
          <cell r="AM439" t="str">
            <v>-</v>
          </cell>
          <cell r="AN439" t="str">
            <v>-</v>
          </cell>
          <cell r="AO439" t="str">
            <v>-</v>
          </cell>
          <cell r="AP439" t="str">
            <v>-</v>
          </cell>
          <cell r="AQ439" t="str">
            <v>-</v>
          </cell>
          <cell r="AR439" t="str">
            <v>-</v>
          </cell>
          <cell r="AS439" t="str">
            <v>-</v>
          </cell>
          <cell r="AT439" t="str">
            <v>-</v>
          </cell>
          <cell r="AU439" t="str">
            <v>-</v>
          </cell>
          <cell r="AV439" t="str">
            <v>-</v>
          </cell>
          <cell r="AW439">
            <v>1</v>
          </cell>
          <cell r="AX439" t="str">
            <v>-</v>
          </cell>
          <cell r="AY439">
            <v>5</v>
          </cell>
          <cell r="AZ439">
            <v>5</v>
          </cell>
          <cell r="BA439">
            <v>1</v>
          </cell>
          <cell r="BB439" t="str">
            <v>MO34</v>
          </cell>
          <cell r="BC439">
            <v>30</v>
          </cell>
          <cell r="BD439">
            <v>1</v>
          </cell>
          <cell r="BE439" t="str">
            <v>MO10</v>
          </cell>
          <cell r="BF439">
            <v>30</v>
          </cell>
          <cell r="BG439" t="str">
            <v>-</v>
          </cell>
          <cell r="BH439" t="str">
            <v>-</v>
          </cell>
          <cell r="BI439" t="str">
            <v>-</v>
          </cell>
          <cell r="BJ439" t="str">
            <v>-</v>
          </cell>
          <cell r="BK439" t="str">
            <v>-</v>
          </cell>
          <cell r="BL439" t="str">
            <v>-</v>
          </cell>
          <cell r="BM439" t="str">
            <v>-</v>
          </cell>
          <cell r="BN439" t="str">
            <v>-</v>
          </cell>
          <cell r="BO439" t="str">
            <v>-</v>
          </cell>
          <cell r="BP439" t="str">
            <v>MO33</v>
          </cell>
          <cell r="BQ439">
            <v>0.5</v>
          </cell>
          <cell r="BU439" t="str">
            <v>ESTUDIOS ALCANTARILLADO GUATEQUE</v>
          </cell>
          <cell r="BW439" t="str">
            <v>Administracion, Imprevistos, Utilidad (AIU)</v>
          </cell>
          <cell r="BX439">
            <v>0.3</v>
          </cell>
          <cell r="BY439">
            <v>0</v>
          </cell>
          <cell r="BZ439">
            <v>0</v>
          </cell>
          <cell r="CA439">
            <v>0</v>
          </cell>
        </row>
        <row r="440">
          <cell r="D440" t="str">
            <v>Impermeabilización placa de entrepiso</v>
          </cell>
          <cell r="E440" t="str">
            <v>m2</v>
          </cell>
          <cell r="F440" t="str">
            <v>MG501</v>
          </cell>
          <cell r="G440">
            <v>0.05</v>
          </cell>
          <cell r="H440" t="str">
            <v>-</v>
          </cell>
          <cell r="I440" t="str">
            <v>-</v>
          </cell>
          <cell r="J440" t="str">
            <v>-</v>
          </cell>
          <cell r="K440" t="str">
            <v>-</v>
          </cell>
          <cell r="L440" t="str">
            <v>-</v>
          </cell>
          <cell r="M440" t="str">
            <v>-</v>
          </cell>
          <cell r="N440" t="str">
            <v>-</v>
          </cell>
          <cell r="O440" t="str">
            <v>-</v>
          </cell>
          <cell r="P440" t="str">
            <v>IGA3034</v>
          </cell>
          <cell r="Q440">
            <v>1</v>
          </cell>
          <cell r="R440" t="str">
            <v>IGE1194</v>
          </cell>
          <cell r="S440">
            <v>0.02</v>
          </cell>
          <cell r="T440" t="str">
            <v>-</v>
          </cell>
          <cell r="U440" t="str">
            <v>-</v>
          </cell>
          <cell r="V440" t="str">
            <v>-</v>
          </cell>
          <cell r="W440" t="str">
            <v>-</v>
          </cell>
          <cell r="X440" t="str">
            <v>-</v>
          </cell>
          <cell r="Y440" t="str">
            <v>-</v>
          </cell>
          <cell r="Z440" t="str">
            <v>-</v>
          </cell>
          <cell r="AA440" t="str">
            <v>-</v>
          </cell>
          <cell r="AB440" t="str">
            <v>-</v>
          </cell>
          <cell r="AC440" t="str">
            <v>-</v>
          </cell>
          <cell r="AD440" t="str">
            <v>-</v>
          </cell>
          <cell r="AE440" t="str">
            <v>-</v>
          </cell>
          <cell r="AF440" t="str">
            <v>-</v>
          </cell>
          <cell r="AG440" t="str">
            <v>-</v>
          </cell>
          <cell r="AH440" t="str">
            <v>-</v>
          </cell>
          <cell r="AI440" t="str">
            <v>-</v>
          </cell>
          <cell r="AJ440">
            <v>0</v>
          </cell>
          <cell r="AK440" t="str">
            <v>-</v>
          </cell>
          <cell r="AL440" t="str">
            <v>-</v>
          </cell>
          <cell r="AM440" t="str">
            <v>-</v>
          </cell>
          <cell r="AN440" t="str">
            <v>-</v>
          </cell>
          <cell r="AO440" t="str">
            <v>-</v>
          </cell>
          <cell r="AP440" t="str">
            <v>-</v>
          </cell>
          <cell r="AQ440" t="str">
            <v>-</v>
          </cell>
          <cell r="AR440" t="str">
            <v>-</v>
          </cell>
          <cell r="AS440" t="str">
            <v>-</v>
          </cell>
          <cell r="AT440" t="str">
            <v>-</v>
          </cell>
          <cell r="AU440" t="str">
            <v>-</v>
          </cell>
          <cell r="AV440" t="str">
            <v>-</v>
          </cell>
          <cell r="AW440">
            <v>1</v>
          </cell>
          <cell r="AX440" t="str">
            <v>-</v>
          </cell>
          <cell r="AY440">
            <v>5</v>
          </cell>
          <cell r="AZ440">
            <v>5</v>
          </cell>
          <cell r="BA440">
            <v>1</v>
          </cell>
          <cell r="BB440" t="str">
            <v>MO20</v>
          </cell>
          <cell r="BC440">
            <v>10</v>
          </cell>
          <cell r="BD440">
            <v>2</v>
          </cell>
          <cell r="BE440" t="str">
            <v>MO10</v>
          </cell>
          <cell r="BF440">
            <v>10</v>
          </cell>
          <cell r="BG440" t="str">
            <v>-</v>
          </cell>
          <cell r="BH440" t="str">
            <v>-</v>
          </cell>
          <cell r="BI440" t="str">
            <v>-</v>
          </cell>
          <cell r="BJ440" t="str">
            <v>-</v>
          </cell>
          <cell r="BK440" t="str">
            <v>-</v>
          </cell>
          <cell r="BL440" t="str">
            <v>-</v>
          </cell>
          <cell r="BM440" t="str">
            <v>-</v>
          </cell>
          <cell r="BN440" t="str">
            <v>-</v>
          </cell>
          <cell r="BO440" t="str">
            <v>-</v>
          </cell>
          <cell r="BP440" t="str">
            <v>-</v>
          </cell>
          <cell r="BQ440" t="str">
            <v>-</v>
          </cell>
          <cell r="BT440">
            <v>0</v>
          </cell>
          <cell r="BW440" t="str">
            <v>Administracion, Imprevistos, Utilidad (AIU)</v>
          </cell>
          <cell r="BX440">
            <v>0.3</v>
          </cell>
          <cell r="BY440">
            <v>0</v>
          </cell>
          <cell r="BZ440">
            <v>0</v>
          </cell>
          <cell r="CA440">
            <v>0</v>
          </cell>
        </row>
        <row r="441">
          <cell r="D441" t="str">
            <v>Impermeabilización viga canal en concreto</v>
          </cell>
          <cell r="E441" t="str">
            <v>ml</v>
          </cell>
          <cell r="F441" t="str">
            <v>MG501</v>
          </cell>
          <cell r="G441">
            <v>0.05</v>
          </cell>
          <cell r="H441" t="str">
            <v>-</v>
          </cell>
          <cell r="I441" t="str">
            <v>-</v>
          </cell>
          <cell r="J441" t="str">
            <v>-</v>
          </cell>
          <cell r="K441" t="str">
            <v>-</v>
          </cell>
          <cell r="L441" t="str">
            <v>-</v>
          </cell>
          <cell r="M441" t="str">
            <v>-</v>
          </cell>
          <cell r="N441" t="str">
            <v>-</v>
          </cell>
          <cell r="O441" t="str">
            <v>-</v>
          </cell>
          <cell r="P441" t="str">
            <v>IGA3034</v>
          </cell>
          <cell r="Q441">
            <v>0.5</v>
          </cell>
          <cell r="R441" t="str">
            <v>IGE1194</v>
          </cell>
          <cell r="S441">
            <v>1.2E-2</v>
          </cell>
          <cell r="T441" t="str">
            <v>-</v>
          </cell>
          <cell r="U441" t="str">
            <v>-</v>
          </cell>
          <cell r="V441" t="str">
            <v>-</v>
          </cell>
          <cell r="W441" t="str">
            <v>-</v>
          </cell>
          <cell r="X441" t="str">
            <v>-</v>
          </cell>
          <cell r="Y441" t="str">
            <v>-</v>
          </cell>
          <cell r="Z441" t="str">
            <v>-</v>
          </cell>
          <cell r="AA441" t="str">
            <v>-</v>
          </cell>
          <cell r="AB441" t="str">
            <v>-</v>
          </cell>
          <cell r="AC441" t="str">
            <v>-</v>
          </cell>
          <cell r="AD441" t="str">
            <v>-</v>
          </cell>
          <cell r="AE441" t="str">
            <v>-</v>
          </cell>
          <cell r="AF441" t="str">
            <v>-</v>
          </cell>
          <cell r="AG441" t="str">
            <v>-</v>
          </cell>
          <cell r="AH441" t="str">
            <v>-</v>
          </cell>
          <cell r="AI441" t="str">
            <v>-</v>
          </cell>
          <cell r="AJ441">
            <v>0</v>
          </cell>
          <cell r="AK441" t="str">
            <v>-</v>
          </cell>
          <cell r="AL441" t="str">
            <v>-</v>
          </cell>
          <cell r="AM441" t="str">
            <v>-</v>
          </cell>
          <cell r="AN441" t="str">
            <v>-</v>
          </cell>
          <cell r="AO441" t="str">
            <v>-</v>
          </cell>
          <cell r="AP441" t="str">
            <v>-</v>
          </cell>
          <cell r="AQ441" t="str">
            <v>-</v>
          </cell>
          <cell r="AR441" t="str">
            <v>-</v>
          </cell>
          <cell r="AS441" t="str">
            <v>-</v>
          </cell>
          <cell r="AT441" t="str">
            <v>-</v>
          </cell>
          <cell r="AU441" t="str">
            <v>-</v>
          </cell>
          <cell r="AV441" t="str">
            <v>-</v>
          </cell>
          <cell r="AW441">
            <v>1</v>
          </cell>
          <cell r="AX441" t="str">
            <v>-</v>
          </cell>
          <cell r="AY441">
            <v>5</v>
          </cell>
          <cell r="AZ441">
            <v>5</v>
          </cell>
          <cell r="BA441">
            <v>1</v>
          </cell>
          <cell r="BB441" t="str">
            <v>MO20</v>
          </cell>
          <cell r="BC441">
            <v>15</v>
          </cell>
          <cell r="BD441">
            <v>2</v>
          </cell>
          <cell r="BE441" t="str">
            <v>MO10</v>
          </cell>
          <cell r="BF441">
            <v>15</v>
          </cell>
          <cell r="BG441" t="str">
            <v>-</v>
          </cell>
          <cell r="BH441" t="str">
            <v>-</v>
          </cell>
          <cell r="BI441" t="str">
            <v>-</v>
          </cell>
          <cell r="BJ441" t="str">
            <v>-</v>
          </cell>
          <cell r="BK441" t="str">
            <v>-</v>
          </cell>
          <cell r="BL441" t="str">
            <v>-</v>
          </cell>
          <cell r="BM441" t="str">
            <v>-</v>
          </cell>
          <cell r="BN441" t="str">
            <v>-</v>
          </cell>
          <cell r="BO441" t="str">
            <v>-</v>
          </cell>
          <cell r="BP441" t="str">
            <v>-</v>
          </cell>
          <cell r="BQ441" t="str">
            <v>-</v>
          </cell>
          <cell r="BT441">
            <v>0</v>
          </cell>
          <cell r="BW441" t="str">
            <v>Administracion, Imprevistos, Utilidad (AIU)</v>
          </cell>
          <cell r="BX441">
            <v>0.3</v>
          </cell>
          <cell r="BY441">
            <v>0</v>
          </cell>
          <cell r="BZ441">
            <v>0</v>
          </cell>
          <cell r="CA441">
            <v>0</v>
          </cell>
        </row>
        <row r="442">
          <cell r="D442" t="str">
            <v>Incrustaciones Acuacer blanco</v>
          </cell>
          <cell r="E442" t="str">
            <v>UND</v>
          </cell>
          <cell r="F442" t="str">
            <v>MG501</v>
          </cell>
          <cell r="G442">
            <v>0.05</v>
          </cell>
          <cell r="H442" t="str">
            <v>-</v>
          </cell>
          <cell r="I442" t="str">
            <v>-</v>
          </cell>
          <cell r="J442" t="str">
            <v>-</v>
          </cell>
          <cell r="K442" t="str">
            <v>-</v>
          </cell>
          <cell r="L442" t="str">
            <v>-</v>
          </cell>
          <cell r="M442" t="str">
            <v>-</v>
          </cell>
          <cell r="N442" t="str">
            <v>-</v>
          </cell>
          <cell r="O442" t="str">
            <v>-</v>
          </cell>
          <cell r="P442" t="str">
            <v>IGE1135</v>
          </cell>
          <cell r="Q442">
            <v>1</v>
          </cell>
          <cell r="R442" t="str">
            <v>IGE1061</v>
          </cell>
          <cell r="S442">
            <v>1.54</v>
          </cell>
          <cell r="T442" t="str">
            <v>-</v>
          </cell>
          <cell r="U442" t="str">
            <v>-</v>
          </cell>
          <cell r="V442" t="str">
            <v>-</v>
          </cell>
          <cell r="W442" t="str">
            <v>-</v>
          </cell>
          <cell r="X442" t="str">
            <v>-</v>
          </cell>
          <cell r="Y442" t="str">
            <v>-</v>
          </cell>
          <cell r="Z442" t="str">
            <v>-</v>
          </cell>
          <cell r="AA442" t="str">
            <v>-</v>
          </cell>
          <cell r="AB442" t="str">
            <v>-</v>
          </cell>
          <cell r="AC442" t="str">
            <v>-</v>
          </cell>
          <cell r="AD442" t="str">
            <v>-</v>
          </cell>
          <cell r="AE442" t="str">
            <v>-</v>
          </cell>
          <cell r="AF442" t="str">
            <v>-</v>
          </cell>
          <cell r="AG442" t="str">
            <v>-</v>
          </cell>
          <cell r="AH442" t="str">
            <v>-</v>
          </cell>
          <cell r="AI442" t="str">
            <v>-</v>
          </cell>
          <cell r="AJ442">
            <v>0</v>
          </cell>
          <cell r="AK442" t="str">
            <v>-</v>
          </cell>
          <cell r="AL442" t="str">
            <v>-</v>
          </cell>
          <cell r="AM442" t="str">
            <v>-</v>
          </cell>
          <cell r="AN442" t="str">
            <v>-</v>
          </cell>
          <cell r="AO442" t="str">
            <v>-</v>
          </cell>
          <cell r="AP442" t="str">
            <v>-</v>
          </cell>
          <cell r="AQ442" t="str">
            <v>-</v>
          </cell>
          <cell r="AR442" t="str">
            <v>-</v>
          </cell>
          <cell r="AS442" t="str">
            <v>-</v>
          </cell>
          <cell r="AT442" t="str">
            <v>-</v>
          </cell>
          <cell r="AU442" t="str">
            <v>-</v>
          </cell>
          <cell r="AV442" t="str">
            <v>-</v>
          </cell>
          <cell r="AW442">
            <v>1</v>
          </cell>
          <cell r="AX442" t="str">
            <v>-</v>
          </cell>
          <cell r="AY442">
            <v>5</v>
          </cell>
          <cell r="AZ442">
            <v>5</v>
          </cell>
          <cell r="BA442">
            <v>1</v>
          </cell>
          <cell r="BB442" t="str">
            <v>MO13</v>
          </cell>
          <cell r="BC442">
            <v>5</v>
          </cell>
          <cell r="BD442" t="str">
            <v>-</v>
          </cell>
          <cell r="BE442" t="str">
            <v>-</v>
          </cell>
          <cell r="BF442" t="str">
            <v>-</v>
          </cell>
          <cell r="BG442" t="str">
            <v>-</v>
          </cell>
          <cell r="BH442" t="str">
            <v>-</v>
          </cell>
          <cell r="BI442" t="str">
            <v>-</v>
          </cell>
          <cell r="BJ442" t="str">
            <v>-</v>
          </cell>
          <cell r="BK442" t="str">
            <v>-</v>
          </cell>
          <cell r="BL442" t="str">
            <v>-</v>
          </cell>
          <cell r="BM442" t="str">
            <v>-</v>
          </cell>
          <cell r="BN442" t="str">
            <v>-</v>
          </cell>
          <cell r="BO442" t="str">
            <v>-</v>
          </cell>
          <cell r="BP442" t="str">
            <v>-</v>
          </cell>
          <cell r="BQ442" t="str">
            <v>-</v>
          </cell>
          <cell r="BT442">
            <v>0</v>
          </cell>
          <cell r="BW442" t="str">
            <v>Administracion, Imprevistos, Utilidad (AIU)</v>
          </cell>
          <cell r="BX442">
            <v>0.3</v>
          </cell>
          <cell r="BY442">
            <v>0</v>
          </cell>
          <cell r="BZ442">
            <v>0</v>
          </cell>
          <cell r="CA442">
            <v>0</v>
          </cell>
        </row>
        <row r="443">
          <cell r="D443" t="str">
            <v>Instalacion adoquin vehicular en concreto</v>
          </cell>
          <cell r="E443" t="str">
            <v>M2</v>
          </cell>
          <cell r="F443" t="str">
            <v>MG501</v>
          </cell>
          <cell r="G443">
            <v>0.05</v>
          </cell>
          <cell r="H443" t="str">
            <v>MG515</v>
          </cell>
          <cell r="I443">
            <v>5</v>
          </cell>
          <cell r="J443" t="str">
            <v>-</v>
          </cell>
          <cell r="K443" t="str">
            <v>-</v>
          </cell>
          <cell r="L443" t="str">
            <v>-</v>
          </cell>
          <cell r="M443" t="str">
            <v>-</v>
          </cell>
          <cell r="N443" t="str">
            <v>-</v>
          </cell>
          <cell r="O443" t="str">
            <v>-</v>
          </cell>
          <cell r="P443" t="str">
            <v>IGE1024</v>
          </cell>
          <cell r="Q443">
            <v>0.11</v>
          </cell>
          <cell r="R443" t="str">
            <v>IGE1013</v>
          </cell>
          <cell r="S443">
            <v>5</v>
          </cell>
          <cell r="T443" t="str">
            <v>-</v>
          </cell>
          <cell r="U443" t="str">
            <v>-</v>
          </cell>
          <cell r="V443" t="str">
            <v>-</v>
          </cell>
          <cell r="W443" t="str">
            <v>-</v>
          </cell>
          <cell r="X443" t="str">
            <v>-</v>
          </cell>
          <cell r="Y443" t="str">
            <v>-</v>
          </cell>
          <cell r="Z443" t="str">
            <v>-</v>
          </cell>
          <cell r="AA443" t="str">
            <v>-</v>
          </cell>
          <cell r="AB443" t="str">
            <v>-</v>
          </cell>
          <cell r="AC443" t="str">
            <v>-</v>
          </cell>
          <cell r="AD443" t="str">
            <v>-</v>
          </cell>
          <cell r="AE443" t="str">
            <v>-</v>
          </cell>
          <cell r="AF443" t="str">
            <v>-</v>
          </cell>
          <cell r="AG443" t="str">
            <v>-</v>
          </cell>
          <cell r="AH443" t="str">
            <v>-</v>
          </cell>
          <cell r="AI443" t="str">
            <v>-</v>
          </cell>
          <cell r="AJ443">
            <v>0</v>
          </cell>
          <cell r="AK443" t="str">
            <v>-</v>
          </cell>
          <cell r="AL443" t="str">
            <v>-</v>
          </cell>
          <cell r="AM443" t="str">
            <v>-</v>
          </cell>
          <cell r="AN443" t="str">
            <v>-</v>
          </cell>
          <cell r="AO443" t="str">
            <v>-</v>
          </cell>
          <cell r="AP443" t="str">
            <v>-</v>
          </cell>
          <cell r="AQ443" t="str">
            <v>-</v>
          </cell>
          <cell r="AR443" t="str">
            <v>-</v>
          </cell>
          <cell r="AS443" t="str">
            <v>-</v>
          </cell>
          <cell r="AT443" t="str">
            <v>-</v>
          </cell>
          <cell r="AU443" t="str">
            <v>-</v>
          </cell>
          <cell r="AV443" t="str">
            <v>-</v>
          </cell>
          <cell r="AW443">
            <v>1</v>
          </cell>
          <cell r="AX443" t="str">
            <v>-</v>
          </cell>
          <cell r="AY443">
            <v>5</v>
          </cell>
          <cell r="AZ443">
            <v>5</v>
          </cell>
          <cell r="BA443">
            <v>1</v>
          </cell>
          <cell r="BB443" t="str">
            <v>MO20</v>
          </cell>
          <cell r="BC443">
            <v>12</v>
          </cell>
          <cell r="BD443">
            <v>2</v>
          </cell>
          <cell r="BE443" t="str">
            <v>MO10</v>
          </cell>
          <cell r="BF443">
            <v>12</v>
          </cell>
          <cell r="BG443" t="str">
            <v>-</v>
          </cell>
          <cell r="BH443" t="str">
            <v>-</v>
          </cell>
          <cell r="BI443" t="str">
            <v>-</v>
          </cell>
          <cell r="BJ443" t="str">
            <v>-</v>
          </cell>
          <cell r="BK443" t="str">
            <v>-</v>
          </cell>
          <cell r="BL443" t="str">
            <v>-</v>
          </cell>
          <cell r="BM443" t="str">
            <v>-</v>
          </cell>
          <cell r="BN443" t="str">
            <v>-</v>
          </cell>
          <cell r="BO443" t="str">
            <v>-</v>
          </cell>
          <cell r="BP443" t="str">
            <v>-</v>
          </cell>
          <cell r="BQ443" t="str">
            <v>-</v>
          </cell>
          <cell r="BT443">
            <v>0</v>
          </cell>
          <cell r="BU443" t="str">
            <v>PDA ALCANTARILLADO SAN MIGUEL DE SEMA</v>
          </cell>
          <cell r="BW443" t="str">
            <v>Administracion, Imprevistos, Utilidad (AIU)</v>
          </cell>
          <cell r="BX443">
            <v>0.3</v>
          </cell>
          <cell r="BY443">
            <v>0</v>
          </cell>
          <cell r="BZ443">
            <v>0</v>
          </cell>
          <cell r="CA443">
            <v>0</v>
          </cell>
        </row>
        <row r="444">
          <cell r="D444" t="str">
            <v xml:space="preserve">Instalacion bomba autocebante con motor electrico de 3 HP monofasica, 230 Voltios. </v>
          </cell>
          <cell r="E444" t="str">
            <v>UN</v>
          </cell>
          <cell r="F444" t="str">
            <v>MG501</v>
          </cell>
          <cell r="G444">
            <v>0.05</v>
          </cell>
          <cell r="H444" t="str">
            <v>-</v>
          </cell>
          <cell r="I444" t="str">
            <v>-</v>
          </cell>
          <cell r="J444" t="str">
            <v>-</v>
          </cell>
          <cell r="K444" t="str">
            <v>-</v>
          </cell>
          <cell r="L444" t="str">
            <v>-</v>
          </cell>
          <cell r="M444" t="str">
            <v>-</v>
          </cell>
          <cell r="N444" t="str">
            <v>-</v>
          </cell>
          <cell r="O444" t="str">
            <v>-</v>
          </cell>
          <cell r="P444" t="str">
            <v>-</v>
          </cell>
          <cell r="Q444" t="str">
            <v>-</v>
          </cell>
          <cell r="R444" t="str">
            <v>-</v>
          </cell>
          <cell r="S444" t="str">
            <v>-</v>
          </cell>
          <cell r="T444" t="str">
            <v>-</v>
          </cell>
          <cell r="U444" t="str">
            <v>-</v>
          </cell>
          <cell r="V444" t="str">
            <v>-</v>
          </cell>
          <cell r="W444" t="str">
            <v>-</v>
          </cell>
          <cell r="X444" t="str">
            <v>-</v>
          </cell>
          <cell r="Y444" t="str">
            <v>-</v>
          </cell>
          <cell r="Z444" t="str">
            <v>-</v>
          </cell>
          <cell r="AA444" t="str">
            <v>-</v>
          </cell>
          <cell r="AB444" t="str">
            <v>-</v>
          </cell>
          <cell r="AC444" t="str">
            <v>-</v>
          </cell>
          <cell r="AD444" t="str">
            <v>-</v>
          </cell>
          <cell r="AE444" t="str">
            <v>-</v>
          </cell>
          <cell r="AF444" t="str">
            <v>-</v>
          </cell>
          <cell r="AG444" t="str">
            <v>-</v>
          </cell>
          <cell r="AH444" t="str">
            <v>-</v>
          </cell>
          <cell r="AI444" t="str">
            <v>-</v>
          </cell>
          <cell r="AJ444">
            <v>0</v>
          </cell>
          <cell r="AK444" t="str">
            <v>-</v>
          </cell>
          <cell r="AL444" t="str">
            <v>-</v>
          </cell>
          <cell r="AM444" t="str">
            <v>-</v>
          </cell>
          <cell r="AN444" t="str">
            <v>-</v>
          </cell>
          <cell r="AO444" t="str">
            <v>-</v>
          </cell>
          <cell r="AP444" t="str">
            <v>-</v>
          </cell>
          <cell r="AQ444" t="str">
            <v>-</v>
          </cell>
          <cell r="AR444" t="str">
            <v>-</v>
          </cell>
          <cell r="AS444" t="str">
            <v>-</v>
          </cell>
          <cell r="AT444" t="str">
            <v>-</v>
          </cell>
          <cell r="AU444" t="str">
            <v>-</v>
          </cell>
          <cell r="AV444" t="str">
            <v>-</v>
          </cell>
          <cell r="AW444">
            <v>1</v>
          </cell>
          <cell r="AX444" t="str">
            <v>-</v>
          </cell>
          <cell r="AY444">
            <v>5</v>
          </cell>
          <cell r="AZ444">
            <v>5</v>
          </cell>
          <cell r="BA444">
            <v>1</v>
          </cell>
          <cell r="BB444" t="str">
            <v>MO28</v>
          </cell>
          <cell r="BC444">
            <v>4</v>
          </cell>
          <cell r="BD444" t="str">
            <v>-</v>
          </cell>
          <cell r="BE444" t="str">
            <v>-</v>
          </cell>
          <cell r="BF444" t="str">
            <v>-</v>
          </cell>
          <cell r="BG444" t="str">
            <v>-</v>
          </cell>
          <cell r="BH444" t="str">
            <v>-</v>
          </cell>
          <cell r="BI444" t="str">
            <v>-</v>
          </cell>
          <cell r="BJ444" t="str">
            <v>-</v>
          </cell>
          <cell r="BK444" t="str">
            <v>-</v>
          </cell>
          <cell r="BL444" t="str">
            <v>-</v>
          </cell>
          <cell r="BM444" t="str">
            <v>-</v>
          </cell>
          <cell r="BN444" t="str">
            <v>-</v>
          </cell>
          <cell r="BO444" t="str">
            <v>-</v>
          </cell>
          <cell r="BP444" t="str">
            <v>-</v>
          </cell>
          <cell r="BQ444" t="str">
            <v>-</v>
          </cell>
          <cell r="BT444">
            <v>0</v>
          </cell>
          <cell r="BU444" t="str">
            <v>PDA ACUEDUCTO SORACA</v>
          </cell>
          <cell r="BW444" t="str">
            <v>Administracion, Imprevistos, Utilidad (AIU)</v>
          </cell>
          <cell r="BX444">
            <v>0.3</v>
          </cell>
          <cell r="BY444">
            <v>0</v>
          </cell>
          <cell r="BZ444">
            <v>0</v>
          </cell>
          <cell r="CA444">
            <v>0</v>
          </cell>
        </row>
        <row r="445">
          <cell r="D445" t="str">
            <v>instalacion Bomba centrifuga de construccion monobloque fabricada en hierro fundido, diametro de succion de 1-1/2" y descarga de 1-1/2". Voltaje 115/230. AMP 15.8/7.9. 1 HP</v>
          </cell>
          <cell r="E445" t="str">
            <v>un</v>
          </cell>
          <cell r="F445" t="str">
            <v>MG501</v>
          </cell>
          <cell r="G445">
            <v>0.05</v>
          </cell>
          <cell r="H445" t="str">
            <v>-</v>
          </cell>
          <cell r="I445" t="str">
            <v>-</v>
          </cell>
          <cell r="J445" t="str">
            <v>-</v>
          </cell>
          <cell r="K445" t="str">
            <v>-</v>
          </cell>
          <cell r="L445" t="str">
            <v>-</v>
          </cell>
          <cell r="M445" t="str">
            <v>-</v>
          </cell>
          <cell r="N445" t="str">
            <v>-</v>
          </cell>
          <cell r="O445" t="str">
            <v>-</v>
          </cell>
          <cell r="P445" t="str">
            <v>-</v>
          </cell>
          <cell r="Q445" t="str">
            <v>-</v>
          </cell>
          <cell r="R445" t="str">
            <v>-</v>
          </cell>
          <cell r="S445" t="str">
            <v>-</v>
          </cell>
          <cell r="T445" t="str">
            <v>-</v>
          </cell>
          <cell r="U445" t="str">
            <v>-</v>
          </cell>
          <cell r="V445" t="str">
            <v>-</v>
          </cell>
          <cell r="W445" t="str">
            <v>-</v>
          </cell>
          <cell r="X445" t="str">
            <v>-</v>
          </cell>
          <cell r="Y445" t="str">
            <v>-</v>
          </cell>
          <cell r="Z445" t="str">
            <v>-</v>
          </cell>
          <cell r="AA445" t="str">
            <v>-</v>
          </cell>
          <cell r="AB445" t="str">
            <v>-</v>
          </cell>
          <cell r="AC445" t="str">
            <v>-</v>
          </cell>
          <cell r="AD445" t="str">
            <v>-</v>
          </cell>
          <cell r="AE445" t="str">
            <v>-</v>
          </cell>
          <cell r="AF445" t="str">
            <v>-</v>
          </cell>
          <cell r="AG445" t="str">
            <v>-</v>
          </cell>
          <cell r="AH445" t="str">
            <v>-</v>
          </cell>
          <cell r="AI445" t="str">
            <v>-</v>
          </cell>
          <cell r="AJ445">
            <v>0</v>
          </cell>
          <cell r="AK445" t="str">
            <v>-</v>
          </cell>
          <cell r="AL445" t="str">
            <v>-</v>
          </cell>
          <cell r="AM445" t="str">
            <v>-</v>
          </cell>
          <cell r="AN445" t="str">
            <v>-</v>
          </cell>
          <cell r="AO445" t="str">
            <v>-</v>
          </cell>
          <cell r="AP445" t="str">
            <v>-</v>
          </cell>
          <cell r="AQ445" t="str">
            <v>-</v>
          </cell>
          <cell r="AR445" t="str">
            <v>-</v>
          </cell>
          <cell r="AS445" t="str">
            <v>-</v>
          </cell>
          <cell r="AT445" t="str">
            <v>-</v>
          </cell>
          <cell r="AU445" t="str">
            <v>-</v>
          </cell>
          <cell r="AV445" t="str">
            <v>-</v>
          </cell>
          <cell r="AW445">
            <v>1</v>
          </cell>
          <cell r="AX445" t="str">
            <v>-</v>
          </cell>
          <cell r="AY445">
            <v>5</v>
          </cell>
          <cell r="AZ445">
            <v>5</v>
          </cell>
          <cell r="BA445">
            <v>1</v>
          </cell>
          <cell r="BB445" t="str">
            <v>MO10</v>
          </cell>
          <cell r="BC445">
            <v>6</v>
          </cell>
          <cell r="BD445">
            <v>1</v>
          </cell>
          <cell r="BE445" t="str">
            <v>MO28</v>
          </cell>
          <cell r="BF445">
            <v>6</v>
          </cell>
          <cell r="BG445" t="str">
            <v>-</v>
          </cell>
          <cell r="BH445" t="str">
            <v>-</v>
          </cell>
          <cell r="BI445" t="str">
            <v>-</v>
          </cell>
          <cell r="BJ445" t="str">
            <v>-</v>
          </cell>
          <cell r="BK445" t="str">
            <v>-</v>
          </cell>
          <cell r="BL445" t="str">
            <v>-</v>
          </cell>
          <cell r="BM445" t="str">
            <v>-</v>
          </cell>
          <cell r="BN445" t="str">
            <v>-</v>
          </cell>
          <cell r="BO445" t="str">
            <v>-</v>
          </cell>
          <cell r="BP445" t="str">
            <v>-</v>
          </cell>
          <cell r="BQ445" t="str">
            <v>-</v>
          </cell>
          <cell r="BT445">
            <v>0</v>
          </cell>
          <cell r="BW445" t="str">
            <v>Administracion, Imprevistos, Utilidad (AIU)</v>
          </cell>
          <cell r="BX445">
            <v>0.3</v>
          </cell>
          <cell r="BY445">
            <v>0</v>
          </cell>
          <cell r="BZ445">
            <v>0</v>
          </cell>
          <cell r="CA445">
            <v>0</v>
          </cell>
        </row>
        <row r="446">
          <cell r="D446" t="str">
            <v>Instalacion de colorimetro multiparametro MC500</v>
          </cell>
          <cell r="E446" t="str">
            <v>un</v>
          </cell>
          <cell r="F446" t="str">
            <v>MG501</v>
          </cell>
          <cell r="G446">
            <v>0.05</v>
          </cell>
          <cell r="H446" t="str">
            <v>-</v>
          </cell>
          <cell r="I446" t="str">
            <v>-</v>
          </cell>
          <cell r="J446" t="str">
            <v>-</v>
          </cell>
          <cell r="K446" t="str">
            <v>-</v>
          </cell>
          <cell r="L446" t="str">
            <v>-</v>
          </cell>
          <cell r="M446" t="str">
            <v>-</v>
          </cell>
          <cell r="N446" t="str">
            <v>-</v>
          </cell>
          <cell r="O446" t="str">
            <v>-</v>
          </cell>
          <cell r="P446" t="str">
            <v>-</v>
          </cell>
          <cell r="Q446" t="str">
            <v>-</v>
          </cell>
          <cell r="R446" t="str">
            <v>-</v>
          </cell>
          <cell r="S446" t="str">
            <v>-</v>
          </cell>
          <cell r="T446" t="str">
            <v>-</v>
          </cell>
          <cell r="U446" t="str">
            <v>-</v>
          </cell>
          <cell r="V446" t="str">
            <v>-</v>
          </cell>
          <cell r="W446" t="str">
            <v>-</v>
          </cell>
          <cell r="X446" t="str">
            <v>-</v>
          </cell>
          <cell r="Y446" t="str">
            <v>-</v>
          </cell>
          <cell r="Z446" t="str">
            <v>-</v>
          </cell>
          <cell r="AA446" t="str">
            <v>-</v>
          </cell>
          <cell r="AB446" t="str">
            <v>-</v>
          </cell>
          <cell r="AC446" t="str">
            <v>-</v>
          </cell>
          <cell r="AD446" t="str">
            <v>-</v>
          </cell>
          <cell r="AE446" t="str">
            <v>-</v>
          </cell>
          <cell r="AF446" t="str">
            <v>-</v>
          </cell>
          <cell r="AG446" t="str">
            <v>-</v>
          </cell>
          <cell r="AH446" t="str">
            <v>-</v>
          </cell>
          <cell r="AI446" t="str">
            <v>-</v>
          </cell>
          <cell r="AJ446">
            <v>0</v>
          </cell>
          <cell r="AK446" t="str">
            <v>-</v>
          </cell>
          <cell r="AL446" t="str">
            <v>-</v>
          </cell>
          <cell r="AM446" t="str">
            <v>-</v>
          </cell>
          <cell r="AN446" t="str">
            <v>-</v>
          </cell>
          <cell r="AO446" t="str">
            <v>-</v>
          </cell>
          <cell r="AP446" t="str">
            <v>-</v>
          </cell>
          <cell r="AQ446" t="str">
            <v>-</v>
          </cell>
          <cell r="AR446" t="str">
            <v>-</v>
          </cell>
          <cell r="AS446" t="str">
            <v>-</v>
          </cell>
          <cell r="AT446" t="str">
            <v>-</v>
          </cell>
          <cell r="AU446" t="str">
            <v>-</v>
          </cell>
          <cell r="AV446" t="str">
            <v>-</v>
          </cell>
          <cell r="AW446">
            <v>1</v>
          </cell>
          <cell r="AX446" t="str">
            <v>-</v>
          </cell>
          <cell r="AY446">
            <v>5</v>
          </cell>
          <cell r="AZ446">
            <v>5</v>
          </cell>
          <cell r="BA446">
            <v>1</v>
          </cell>
          <cell r="BB446" t="str">
            <v>MO31</v>
          </cell>
          <cell r="BC446">
            <v>3</v>
          </cell>
          <cell r="BD446" t="str">
            <v>-</v>
          </cell>
          <cell r="BE446" t="str">
            <v>-</v>
          </cell>
          <cell r="BF446" t="str">
            <v>-</v>
          </cell>
          <cell r="BG446" t="str">
            <v>-</v>
          </cell>
          <cell r="BH446" t="str">
            <v>-</v>
          </cell>
          <cell r="BI446" t="str">
            <v>-</v>
          </cell>
          <cell r="BJ446" t="str">
            <v>-</v>
          </cell>
          <cell r="BK446" t="str">
            <v>-</v>
          </cell>
          <cell r="BL446" t="str">
            <v>-</v>
          </cell>
          <cell r="BM446" t="str">
            <v>-</v>
          </cell>
          <cell r="BN446" t="str">
            <v>-</v>
          </cell>
          <cell r="BO446" t="str">
            <v>-</v>
          </cell>
          <cell r="BP446" t="str">
            <v>-</v>
          </cell>
          <cell r="BQ446" t="str">
            <v>-</v>
          </cell>
          <cell r="BT446">
            <v>0</v>
          </cell>
          <cell r="BU446" t="str">
            <v>PDA ACUEDUCTO SORACA</v>
          </cell>
          <cell r="BW446" t="str">
            <v>Administracion, Imprevistos, Utilidad (AIU)</v>
          </cell>
          <cell r="BX446">
            <v>0.3</v>
          </cell>
          <cell r="BY446">
            <v>0</v>
          </cell>
          <cell r="BZ446">
            <v>0</v>
          </cell>
          <cell r="CA446">
            <v>0</v>
          </cell>
        </row>
        <row r="447">
          <cell r="D447" t="str">
            <v>Instalación de sardinel prefabricado A-10, incluye mortero de pega</v>
          </cell>
          <cell r="E447" t="str">
            <v>ML</v>
          </cell>
          <cell r="F447" t="str">
            <v>MG501</v>
          </cell>
          <cell r="G447">
            <v>0.05</v>
          </cell>
          <cell r="H447" t="str">
            <v>-</v>
          </cell>
          <cell r="I447" t="str">
            <v>-</v>
          </cell>
          <cell r="J447" t="str">
            <v>-</v>
          </cell>
          <cell r="K447" t="str">
            <v>-</v>
          </cell>
          <cell r="L447" t="str">
            <v>-</v>
          </cell>
          <cell r="M447" t="str">
            <v>-</v>
          </cell>
          <cell r="N447" t="str">
            <v>-</v>
          </cell>
          <cell r="O447" t="str">
            <v>-</v>
          </cell>
          <cell r="P447" t="str">
            <v>IGV2082</v>
          </cell>
          <cell r="Q447">
            <v>1.03</v>
          </cell>
          <cell r="R447" t="str">
            <v>IGV2067</v>
          </cell>
          <cell r="S447">
            <v>5.0000000000000001E-3</v>
          </cell>
          <cell r="T447" t="str">
            <v>-</v>
          </cell>
          <cell r="U447" t="str">
            <v>-</v>
          </cell>
          <cell r="V447" t="str">
            <v>-</v>
          </cell>
          <cell r="W447" t="str">
            <v>-</v>
          </cell>
          <cell r="X447" t="str">
            <v>-</v>
          </cell>
          <cell r="Y447" t="str">
            <v>-</v>
          </cell>
          <cell r="Z447" t="str">
            <v>-</v>
          </cell>
          <cell r="AA447" t="str">
            <v>-</v>
          </cell>
          <cell r="AB447" t="str">
            <v>-</v>
          </cell>
          <cell r="AC447" t="str">
            <v>-</v>
          </cell>
          <cell r="AD447" t="str">
            <v>-</v>
          </cell>
          <cell r="AE447" t="str">
            <v>-</v>
          </cell>
          <cell r="AF447" t="str">
            <v>-</v>
          </cell>
          <cell r="AG447" t="str">
            <v>-</v>
          </cell>
          <cell r="AH447" t="str">
            <v>-</v>
          </cell>
          <cell r="AI447" t="str">
            <v>-</v>
          </cell>
          <cell r="AJ447">
            <v>0</v>
          </cell>
          <cell r="AK447" t="str">
            <v>-</v>
          </cell>
          <cell r="AL447" t="str">
            <v>-</v>
          </cell>
          <cell r="AM447" t="str">
            <v>-</v>
          </cell>
          <cell r="AN447" t="str">
            <v>-</v>
          </cell>
          <cell r="AO447" t="str">
            <v>-</v>
          </cell>
          <cell r="AP447" t="str">
            <v>-</v>
          </cell>
          <cell r="AQ447" t="str">
            <v>-</v>
          </cell>
          <cell r="AR447" t="str">
            <v>-</v>
          </cell>
          <cell r="AS447" t="str">
            <v>-</v>
          </cell>
          <cell r="AT447" t="str">
            <v>-</v>
          </cell>
          <cell r="AU447" t="str">
            <v>-</v>
          </cell>
          <cell r="AV447" t="str">
            <v>-</v>
          </cell>
          <cell r="AW447">
            <v>1</v>
          </cell>
          <cell r="AX447" t="str">
            <v>-</v>
          </cell>
          <cell r="AY447">
            <v>5</v>
          </cell>
          <cell r="AZ447">
            <v>5</v>
          </cell>
          <cell r="BA447">
            <v>1</v>
          </cell>
          <cell r="BB447" t="str">
            <v>MO20</v>
          </cell>
          <cell r="BC447">
            <v>50</v>
          </cell>
          <cell r="BD447">
            <v>4</v>
          </cell>
          <cell r="BE447" t="str">
            <v>MO10</v>
          </cell>
          <cell r="BF447">
            <v>50</v>
          </cell>
          <cell r="BG447" t="str">
            <v>-</v>
          </cell>
          <cell r="BH447" t="str">
            <v>-</v>
          </cell>
          <cell r="BI447" t="str">
            <v>-</v>
          </cell>
          <cell r="BJ447" t="str">
            <v>-</v>
          </cell>
          <cell r="BK447" t="str">
            <v>-</v>
          </cell>
          <cell r="BL447" t="str">
            <v>-</v>
          </cell>
          <cell r="BM447" t="str">
            <v>-</v>
          </cell>
          <cell r="BN447" t="str">
            <v>-</v>
          </cell>
          <cell r="BO447" t="str">
            <v>-</v>
          </cell>
          <cell r="BP447" t="str">
            <v>-</v>
          </cell>
          <cell r="BQ447" t="str">
            <v>-</v>
          </cell>
          <cell r="BT447">
            <v>0</v>
          </cell>
          <cell r="BW447" t="str">
            <v>Administracion, Imprevistos, Utilidad (AIU)</v>
          </cell>
          <cell r="BX447">
            <v>0.3</v>
          </cell>
          <cell r="BY447">
            <v>0</v>
          </cell>
          <cell r="BZ447">
            <v>0</v>
          </cell>
          <cell r="CA447">
            <v>0</v>
          </cell>
        </row>
        <row r="448">
          <cell r="D448" t="str">
            <v>Instalacion de Turbidimetro</v>
          </cell>
          <cell r="E448" t="str">
            <v>UN</v>
          </cell>
          <cell r="F448" t="str">
            <v>MG501</v>
          </cell>
          <cell r="G448">
            <v>0.05</v>
          </cell>
          <cell r="H448" t="str">
            <v>-</v>
          </cell>
          <cell r="I448" t="str">
            <v>-</v>
          </cell>
          <cell r="J448" t="str">
            <v>-</v>
          </cell>
          <cell r="K448" t="str">
            <v>-</v>
          </cell>
          <cell r="L448" t="str">
            <v>-</v>
          </cell>
          <cell r="M448" t="str">
            <v>-</v>
          </cell>
          <cell r="N448" t="str">
            <v>-</v>
          </cell>
          <cell r="O448" t="str">
            <v>-</v>
          </cell>
          <cell r="P448" t="str">
            <v>-</v>
          </cell>
          <cell r="Q448" t="str">
            <v>-</v>
          </cell>
          <cell r="R448" t="str">
            <v>-</v>
          </cell>
          <cell r="S448" t="str">
            <v>-</v>
          </cell>
          <cell r="T448" t="str">
            <v>-</v>
          </cell>
          <cell r="U448" t="str">
            <v>-</v>
          </cell>
          <cell r="V448" t="str">
            <v>-</v>
          </cell>
          <cell r="W448" t="str">
            <v>-</v>
          </cell>
          <cell r="X448" t="str">
            <v>-</v>
          </cell>
          <cell r="Y448" t="str">
            <v>-</v>
          </cell>
          <cell r="Z448" t="str">
            <v>-</v>
          </cell>
          <cell r="AA448" t="str">
            <v>-</v>
          </cell>
          <cell r="AB448" t="str">
            <v>-</v>
          </cell>
          <cell r="AC448" t="str">
            <v>-</v>
          </cell>
          <cell r="AD448" t="str">
            <v>-</v>
          </cell>
          <cell r="AE448" t="str">
            <v>-</v>
          </cell>
          <cell r="AF448" t="str">
            <v>-</v>
          </cell>
          <cell r="AG448" t="str">
            <v>-</v>
          </cell>
          <cell r="AH448" t="str">
            <v>-</v>
          </cell>
          <cell r="AI448" t="str">
            <v>-</v>
          </cell>
          <cell r="AJ448">
            <v>0</v>
          </cell>
          <cell r="AK448" t="str">
            <v>-</v>
          </cell>
          <cell r="AL448" t="str">
            <v>-</v>
          </cell>
          <cell r="AM448" t="str">
            <v>-</v>
          </cell>
          <cell r="AN448" t="str">
            <v>-</v>
          </cell>
          <cell r="AO448" t="str">
            <v>-</v>
          </cell>
          <cell r="AP448" t="str">
            <v>-</v>
          </cell>
          <cell r="AQ448" t="str">
            <v>-</v>
          </cell>
          <cell r="AR448" t="str">
            <v>-</v>
          </cell>
          <cell r="AS448" t="str">
            <v>-</v>
          </cell>
          <cell r="AT448" t="str">
            <v>-</v>
          </cell>
          <cell r="AU448" t="str">
            <v>-</v>
          </cell>
          <cell r="AV448" t="str">
            <v>-</v>
          </cell>
          <cell r="AW448">
            <v>1</v>
          </cell>
          <cell r="AX448" t="str">
            <v>-</v>
          </cell>
          <cell r="AY448">
            <v>5</v>
          </cell>
          <cell r="AZ448">
            <v>5</v>
          </cell>
          <cell r="BA448">
            <v>1</v>
          </cell>
          <cell r="BB448" t="str">
            <v>MO31</v>
          </cell>
          <cell r="BC448">
            <v>3</v>
          </cell>
          <cell r="BD448" t="str">
            <v>-</v>
          </cell>
          <cell r="BE448" t="str">
            <v>-</v>
          </cell>
          <cell r="BF448" t="str">
            <v>-</v>
          </cell>
          <cell r="BG448" t="str">
            <v>-</v>
          </cell>
          <cell r="BH448" t="str">
            <v>-</v>
          </cell>
          <cell r="BI448" t="str">
            <v>-</v>
          </cell>
          <cell r="BJ448" t="str">
            <v>-</v>
          </cell>
          <cell r="BK448" t="str">
            <v>-</v>
          </cell>
          <cell r="BL448" t="str">
            <v>-</v>
          </cell>
          <cell r="BM448" t="str">
            <v>-</v>
          </cell>
          <cell r="BN448" t="str">
            <v>-</v>
          </cell>
          <cell r="BO448" t="str">
            <v>-</v>
          </cell>
          <cell r="BP448" t="str">
            <v>-</v>
          </cell>
          <cell r="BQ448" t="str">
            <v>-</v>
          </cell>
          <cell r="BT448">
            <v>0</v>
          </cell>
          <cell r="BU448" t="str">
            <v>PDA ACUEDUCTO SORACA</v>
          </cell>
          <cell r="BW448" t="str">
            <v>Administracion, Imprevistos, Utilidad (AIU)</v>
          </cell>
          <cell r="BX448">
            <v>0.3</v>
          </cell>
          <cell r="BY448">
            <v>0</v>
          </cell>
          <cell r="BZ448">
            <v>0</v>
          </cell>
          <cell r="CA448">
            <v>0</v>
          </cell>
        </row>
        <row r="449">
          <cell r="D449" t="str">
            <v>Instalación de un sistema de desmineralización que incluye el suministroe instalacion de dos tanques para desmineralizacion de d=0.80 y d=1.10 (incluye manometro y placa de concreto para soporte).</v>
          </cell>
          <cell r="E449" t="str">
            <v>Un</v>
          </cell>
          <cell r="F449" t="str">
            <v>MG501</v>
          </cell>
          <cell r="G449">
            <v>0.05</v>
          </cell>
          <cell r="H449" t="str">
            <v>-</v>
          </cell>
          <cell r="I449" t="str">
            <v>-</v>
          </cell>
          <cell r="J449" t="str">
            <v>-</v>
          </cell>
          <cell r="K449" t="str">
            <v>-</v>
          </cell>
          <cell r="L449" t="str">
            <v>-</v>
          </cell>
          <cell r="M449" t="str">
            <v>-</v>
          </cell>
          <cell r="N449" t="str">
            <v>-</v>
          </cell>
          <cell r="O449" t="str">
            <v>-</v>
          </cell>
          <cell r="P449" t="str">
            <v>C5219</v>
          </cell>
          <cell r="Q449">
            <v>1</v>
          </cell>
          <cell r="R449" t="str">
            <v>C5220</v>
          </cell>
          <cell r="S449">
            <v>1</v>
          </cell>
          <cell r="T449" t="str">
            <v>C5221</v>
          </cell>
          <cell r="U449">
            <v>135</v>
          </cell>
          <cell r="V449" t="str">
            <v>C5222</v>
          </cell>
          <cell r="W449">
            <v>175</v>
          </cell>
          <cell r="X449" t="str">
            <v>C5223</v>
          </cell>
          <cell r="Y449">
            <v>1</v>
          </cell>
          <cell r="Z449" t="str">
            <v>C5224</v>
          </cell>
          <cell r="AA449">
            <v>7</v>
          </cell>
          <cell r="AB449" t="str">
            <v>C5225</v>
          </cell>
          <cell r="AC449">
            <v>1</v>
          </cell>
          <cell r="AD449" t="str">
            <v>-</v>
          </cell>
          <cell r="AE449" t="str">
            <v>-</v>
          </cell>
          <cell r="AF449" t="str">
            <v>-</v>
          </cell>
          <cell r="AG449" t="str">
            <v>-</v>
          </cell>
          <cell r="AH449" t="str">
            <v>-</v>
          </cell>
          <cell r="AI449" t="str">
            <v>-</v>
          </cell>
          <cell r="AJ449">
            <v>0</v>
          </cell>
          <cell r="AK449" t="str">
            <v>-</v>
          </cell>
          <cell r="AL449" t="str">
            <v>-</v>
          </cell>
          <cell r="AM449" t="str">
            <v>-</v>
          </cell>
          <cell r="AN449" t="str">
            <v>-</v>
          </cell>
          <cell r="AO449" t="str">
            <v>-</v>
          </cell>
          <cell r="AP449" t="str">
            <v>-</v>
          </cell>
          <cell r="AQ449" t="str">
            <v>-</v>
          </cell>
          <cell r="AR449" t="str">
            <v>-</v>
          </cell>
          <cell r="AS449" t="str">
            <v>-</v>
          </cell>
          <cell r="AT449" t="str">
            <v>-</v>
          </cell>
          <cell r="AU449" t="str">
            <v>-</v>
          </cell>
          <cell r="AV449" t="str">
            <v>-</v>
          </cell>
          <cell r="AW449">
            <v>1</v>
          </cell>
          <cell r="AX449" t="str">
            <v>-</v>
          </cell>
          <cell r="AY449">
            <v>5</v>
          </cell>
          <cell r="AZ449">
            <v>5</v>
          </cell>
          <cell r="BA449">
            <v>2</v>
          </cell>
          <cell r="BB449" t="str">
            <v>MO20</v>
          </cell>
          <cell r="BC449">
            <v>0.25</v>
          </cell>
          <cell r="BD449">
            <v>6</v>
          </cell>
          <cell r="BE449" t="str">
            <v>MO10</v>
          </cell>
          <cell r="BF449">
            <v>0.25</v>
          </cell>
          <cell r="BG449" t="str">
            <v>-</v>
          </cell>
          <cell r="BH449" t="str">
            <v>-</v>
          </cell>
          <cell r="BI449" t="str">
            <v>-</v>
          </cell>
          <cell r="BJ449" t="str">
            <v>-</v>
          </cell>
          <cell r="BK449" t="str">
            <v>-</v>
          </cell>
          <cell r="BL449" t="str">
            <v>-</v>
          </cell>
          <cell r="BM449" t="str">
            <v>-</v>
          </cell>
          <cell r="BN449" t="str">
            <v>-</v>
          </cell>
          <cell r="BO449" t="str">
            <v>-</v>
          </cell>
          <cell r="BP449" t="str">
            <v>-</v>
          </cell>
          <cell r="BQ449" t="str">
            <v>-</v>
          </cell>
          <cell r="BT449">
            <v>0</v>
          </cell>
          <cell r="BW449" t="str">
            <v>Administracion, Imprevistos, Utilidad (AIU)</v>
          </cell>
          <cell r="BX449">
            <v>0.3</v>
          </cell>
          <cell r="BY449">
            <v>0</v>
          </cell>
          <cell r="BZ449">
            <v>0</v>
          </cell>
          <cell r="CA449">
            <v>0</v>
          </cell>
        </row>
        <row r="450">
          <cell r="D450" t="str">
            <v>Instalacion dintel en concreto de 15 x 15 cms. 2500 psi inc.refuerzo</v>
          </cell>
          <cell r="E450" t="str">
            <v>ML</v>
          </cell>
          <cell r="F450" t="str">
            <v>MG501</v>
          </cell>
          <cell r="G450">
            <v>0.05</v>
          </cell>
          <cell r="H450" t="str">
            <v>-</v>
          </cell>
          <cell r="I450" t="str">
            <v>-</v>
          </cell>
          <cell r="J450" t="str">
            <v>-</v>
          </cell>
          <cell r="K450" t="str">
            <v>-</v>
          </cell>
          <cell r="L450" t="str">
            <v>-</v>
          </cell>
          <cell r="M450" t="str">
            <v>-</v>
          </cell>
          <cell r="N450" t="str">
            <v>-</v>
          </cell>
          <cell r="O450" t="str">
            <v>-</v>
          </cell>
          <cell r="P450" t="str">
            <v>IGE1095</v>
          </cell>
          <cell r="Q450">
            <v>2.2499999999999999E-2</v>
          </cell>
          <cell r="R450" t="str">
            <v>IGE1181</v>
          </cell>
          <cell r="S450">
            <v>0.02</v>
          </cell>
          <cell r="T450" t="str">
            <v>IGA3023</v>
          </cell>
          <cell r="U450">
            <v>0.5</v>
          </cell>
          <cell r="V450" t="str">
            <v>IGE1008</v>
          </cell>
          <cell r="W450">
            <v>2.9</v>
          </cell>
          <cell r="X450" t="str">
            <v>IGE1019</v>
          </cell>
          <cell r="Y450">
            <v>0.11</v>
          </cell>
          <cell r="Z450" t="str">
            <v>-</v>
          </cell>
          <cell r="AA450" t="str">
            <v>-</v>
          </cell>
          <cell r="AB450" t="str">
            <v>-</v>
          </cell>
          <cell r="AC450" t="str">
            <v>-</v>
          </cell>
          <cell r="AD450" t="str">
            <v>-</v>
          </cell>
          <cell r="AE450" t="str">
            <v>-</v>
          </cell>
          <cell r="AF450" t="str">
            <v>-</v>
          </cell>
          <cell r="AG450" t="str">
            <v>-</v>
          </cell>
          <cell r="AH450" t="str">
            <v>-</v>
          </cell>
          <cell r="AI450" t="str">
            <v>-</v>
          </cell>
          <cell r="AJ450">
            <v>0</v>
          </cell>
          <cell r="AK450" t="str">
            <v>-</v>
          </cell>
          <cell r="AL450" t="str">
            <v>-</v>
          </cell>
          <cell r="AM450" t="str">
            <v>-</v>
          </cell>
          <cell r="AN450" t="str">
            <v>-</v>
          </cell>
          <cell r="AO450" t="str">
            <v>-</v>
          </cell>
          <cell r="AP450" t="str">
            <v>-</v>
          </cell>
          <cell r="AQ450" t="str">
            <v>-</v>
          </cell>
          <cell r="AR450" t="str">
            <v>-</v>
          </cell>
          <cell r="AS450" t="str">
            <v>-</v>
          </cell>
          <cell r="AT450" t="str">
            <v>-</v>
          </cell>
          <cell r="AU450" t="str">
            <v>-</v>
          </cell>
          <cell r="AV450" t="str">
            <v>-</v>
          </cell>
          <cell r="AW450">
            <v>1</v>
          </cell>
          <cell r="AX450" t="str">
            <v>-</v>
          </cell>
          <cell r="AY450">
            <v>5</v>
          </cell>
          <cell r="AZ450">
            <v>5</v>
          </cell>
          <cell r="BA450">
            <v>1</v>
          </cell>
          <cell r="BB450" t="str">
            <v>MO20</v>
          </cell>
          <cell r="BC450">
            <v>8</v>
          </cell>
          <cell r="BD450">
            <v>1</v>
          </cell>
          <cell r="BE450" t="str">
            <v>MO10</v>
          </cell>
          <cell r="BF450">
            <v>8</v>
          </cell>
          <cell r="BG450" t="str">
            <v>-</v>
          </cell>
          <cell r="BH450" t="str">
            <v>-</v>
          </cell>
          <cell r="BI450" t="str">
            <v>-</v>
          </cell>
          <cell r="BJ450" t="str">
            <v>-</v>
          </cell>
          <cell r="BK450" t="str">
            <v>-</v>
          </cell>
          <cell r="BL450" t="str">
            <v>-</v>
          </cell>
          <cell r="BM450" t="str">
            <v>-</v>
          </cell>
          <cell r="BN450" t="str">
            <v>-</v>
          </cell>
          <cell r="BO450" t="str">
            <v>-</v>
          </cell>
          <cell r="BP450" t="str">
            <v>-</v>
          </cell>
          <cell r="BQ450" t="str">
            <v>-</v>
          </cell>
          <cell r="BT450">
            <v>0</v>
          </cell>
          <cell r="BW450" t="str">
            <v>Administracion, Imprevistos, Utilidad (AIU)</v>
          </cell>
          <cell r="BX450">
            <v>0.3</v>
          </cell>
          <cell r="BY450">
            <v>0</v>
          </cell>
          <cell r="BZ450">
            <v>0</v>
          </cell>
          <cell r="CA450">
            <v>0</v>
          </cell>
        </row>
        <row r="451">
          <cell r="D451" t="str">
            <v>Instalacion dintel en concreto 2500 sin refuerzo por metro cubico</v>
          </cell>
          <cell r="E451" t="str">
            <v>m3</v>
          </cell>
          <cell r="F451" t="str">
            <v>MG501</v>
          </cell>
          <cell r="G451">
            <v>0.05</v>
          </cell>
          <cell r="H451" t="str">
            <v>-</v>
          </cell>
          <cell r="I451" t="str">
            <v>-</v>
          </cell>
          <cell r="J451" t="str">
            <v>-</v>
          </cell>
          <cell r="K451" t="str">
            <v>-</v>
          </cell>
          <cell r="L451" t="str">
            <v>-</v>
          </cell>
          <cell r="M451" t="str">
            <v>-</v>
          </cell>
          <cell r="N451" t="str">
            <v>-</v>
          </cell>
          <cell r="O451" t="str">
            <v>-</v>
          </cell>
          <cell r="P451" t="str">
            <v>IGE1095</v>
          </cell>
          <cell r="Q451">
            <v>1.01</v>
          </cell>
          <cell r="R451" t="str">
            <v>IGE1181</v>
          </cell>
          <cell r="S451">
            <v>5</v>
          </cell>
          <cell r="T451" t="str">
            <v>IGA3023</v>
          </cell>
          <cell r="U451">
            <v>3</v>
          </cell>
          <cell r="V451" t="str">
            <v>-</v>
          </cell>
          <cell r="W451" t="str">
            <v>-</v>
          </cell>
          <cell r="X451" t="str">
            <v>-</v>
          </cell>
          <cell r="Y451" t="str">
            <v>-</v>
          </cell>
          <cell r="Z451" t="str">
            <v>-</v>
          </cell>
          <cell r="AA451" t="str">
            <v>-</v>
          </cell>
          <cell r="AB451" t="str">
            <v>-</v>
          </cell>
          <cell r="AC451" t="str">
            <v>-</v>
          </cell>
          <cell r="AD451" t="str">
            <v>-</v>
          </cell>
          <cell r="AE451" t="str">
            <v>-</v>
          </cell>
          <cell r="AF451" t="str">
            <v>-</v>
          </cell>
          <cell r="AG451" t="str">
            <v>-</v>
          </cell>
          <cell r="AH451" t="str">
            <v>-</v>
          </cell>
          <cell r="AI451" t="str">
            <v>-</v>
          </cell>
          <cell r="AJ451">
            <v>0</v>
          </cell>
          <cell r="AK451" t="str">
            <v>-</v>
          </cell>
          <cell r="AL451" t="str">
            <v>-</v>
          </cell>
          <cell r="AM451" t="str">
            <v>-</v>
          </cell>
          <cell r="AN451" t="str">
            <v>-</v>
          </cell>
          <cell r="AO451" t="str">
            <v>-</v>
          </cell>
          <cell r="AP451" t="str">
            <v>-</v>
          </cell>
          <cell r="AQ451" t="str">
            <v>-</v>
          </cell>
          <cell r="AR451" t="str">
            <v>-</v>
          </cell>
          <cell r="AS451" t="str">
            <v>-</v>
          </cell>
          <cell r="AT451" t="str">
            <v>-</v>
          </cell>
          <cell r="AU451" t="str">
            <v>-</v>
          </cell>
          <cell r="AV451" t="str">
            <v>-</v>
          </cell>
          <cell r="AW451">
            <v>1</v>
          </cell>
          <cell r="AX451" t="str">
            <v>-</v>
          </cell>
          <cell r="AY451">
            <v>5</v>
          </cell>
          <cell r="AZ451">
            <v>5</v>
          </cell>
          <cell r="BA451">
            <v>1</v>
          </cell>
          <cell r="BB451" t="str">
            <v>MO20</v>
          </cell>
          <cell r="BC451">
            <v>2</v>
          </cell>
          <cell r="BD451">
            <v>3</v>
          </cell>
          <cell r="BE451" t="str">
            <v>MO10</v>
          </cell>
          <cell r="BF451">
            <v>2</v>
          </cell>
          <cell r="BG451" t="str">
            <v>-</v>
          </cell>
          <cell r="BH451" t="str">
            <v>-</v>
          </cell>
          <cell r="BI451" t="str">
            <v>-</v>
          </cell>
          <cell r="BJ451" t="str">
            <v>-</v>
          </cell>
          <cell r="BK451" t="str">
            <v>-</v>
          </cell>
          <cell r="BL451" t="str">
            <v>-</v>
          </cell>
          <cell r="BM451" t="str">
            <v>-</v>
          </cell>
          <cell r="BN451" t="str">
            <v>-</v>
          </cell>
          <cell r="BO451" t="str">
            <v>-</v>
          </cell>
          <cell r="BP451" t="str">
            <v>-</v>
          </cell>
          <cell r="BQ451" t="str">
            <v>-</v>
          </cell>
          <cell r="BT451">
            <v>0</v>
          </cell>
          <cell r="BW451" t="str">
            <v>Administracion, Imprevistos, Utilidad (AIU)</v>
          </cell>
          <cell r="BX451">
            <v>0.3</v>
          </cell>
          <cell r="BY451">
            <v>0</v>
          </cell>
          <cell r="BZ451">
            <v>0</v>
          </cell>
          <cell r="CA451">
            <v>0</v>
          </cell>
        </row>
        <row r="452">
          <cell r="D452" t="str">
            <v xml:space="preserve">Instalacion equipo de jarras </v>
          </cell>
          <cell r="E452" t="str">
            <v>UN</v>
          </cell>
          <cell r="F452" t="str">
            <v>MG501</v>
          </cell>
          <cell r="G452">
            <v>0.05</v>
          </cell>
          <cell r="H452" t="str">
            <v>-</v>
          </cell>
          <cell r="I452" t="str">
            <v>-</v>
          </cell>
          <cell r="J452" t="str">
            <v>-</v>
          </cell>
          <cell r="K452" t="str">
            <v>-</v>
          </cell>
          <cell r="L452" t="str">
            <v>-</v>
          </cell>
          <cell r="M452" t="str">
            <v>-</v>
          </cell>
          <cell r="N452" t="str">
            <v>-</v>
          </cell>
          <cell r="O452" t="str">
            <v>-</v>
          </cell>
          <cell r="P452" t="str">
            <v>-</v>
          </cell>
          <cell r="Q452" t="str">
            <v>-</v>
          </cell>
          <cell r="R452" t="str">
            <v>-</v>
          </cell>
          <cell r="S452" t="str">
            <v>-</v>
          </cell>
          <cell r="T452" t="str">
            <v>-</v>
          </cell>
          <cell r="U452" t="str">
            <v>-</v>
          </cell>
          <cell r="V452" t="str">
            <v>-</v>
          </cell>
          <cell r="W452" t="str">
            <v>-</v>
          </cell>
          <cell r="X452" t="str">
            <v>-</v>
          </cell>
          <cell r="Y452" t="str">
            <v>-</v>
          </cell>
          <cell r="Z452" t="str">
            <v>-</v>
          </cell>
          <cell r="AA452" t="str">
            <v>-</v>
          </cell>
          <cell r="AB452" t="str">
            <v>-</v>
          </cell>
          <cell r="AC452" t="str">
            <v>-</v>
          </cell>
          <cell r="AD452" t="str">
            <v>-</v>
          </cell>
          <cell r="AE452" t="str">
            <v>-</v>
          </cell>
          <cell r="AF452" t="str">
            <v>-</v>
          </cell>
          <cell r="AG452" t="str">
            <v>-</v>
          </cell>
          <cell r="AH452" t="str">
            <v>-</v>
          </cell>
          <cell r="AI452" t="str">
            <v>-</v>
          </cell>
          <cell r="AJ452">
            <v>0</v>
          </cell>
          <cell r="AK452" t="str">
            <v>-</v>
          </cell>
          <cell r="AL452" t="str">
            <v>-</v>
          </cell>
          <cell r="AM452" t="str">
            <v>-</v>
          </cell>
          <cell r="AN452" t="str">
            <v>-</v>
          </cell>
          <cell r="AO452" t="str">
            <v>-</v>
          </cell>
          <cell r="AP452" t="str">
            <v>-</v>
          </cell>
          <cell r="AQ452" t="str">
            <v>-</v>
          </cell>
          <cell r="AR452" t="str">
            <v>-</v>
          </cell>
          <cell r="AS452" t="str">
            <v>-</v>
          </cell>
          <cell r="AT452" t="str">
            <v>-</v>
          </cell>
          <cell r="AU452" t="str">
            <v>-</v>
          </cell>
          <cell r="AV452" t="str">
            <v>-</v>
          </cell>
          <cell r="AW452">
            <v>1</v>
          </cell>
          <cell r="AX452" t="str">
            <v>-</v>
          </cell>
          <cell r="AY452">
            <v>5</v>
          </cell>
          <cell r="AZ452">
            <v>5</v>
          </cell>
          <cell r="BA452">
            <v>1</v>
          </cell>
          <cell r="BB452" t="str">
            <v>MO31</v>
          </cell>
          <cell r="BC452">
            <v>3</v>
          </cell>
          <cell r="BD452" t="str">
            <v>-</v>
          </cell>
          <cell r="BE452" t="str">
            <v>-</v>
          </cell>
          <cell r="BF452" t="str">
            <v>-</v>
          </cell>
          <cell r="BG452" t="str">
            <v>-</v>
          </cell>
          <cell r="BH452" t="str">
            <v>-</v>
          </cell>
          <cell r="BI452" t="str">
            <v>-</v>
          </cell>
          <cell r="BJ452" t="str">
            <v>-</v>
          </cell>
          <cell r="BK452" t="str">
            <v>-</v>
          </cell>
          <cell r="BL452" t="str">
            <v>-</v>
          </cell>
          <cell r="BM452" t="str">
            <v>-</v>
          </cell>
          <cell r="BN452" t="str">
            <v>-</v>
          </cell>
          <cell r="BO452" t="str">
            <v>-</v>
          </cell>
          <cell r="BP452" t="str">
            <v>-</v>
          </cell>
          <cell r="BQ452" t="str">
            <v>-</v>
          </cell>
          <cell r="BU452" t="str">
            <v>PDA ACUEDUCTO SORACA</v>
          </cell>
          <cell r="BW452" t="str">
            <v>Administracion, Imprevistos, Utilidad (AIU)</v>
          </cell>
          <cell r="BX452">
            <v>0.3</v>
          </cell>
          <cell r="BY452">
            <v>0</v>
          </cell>
          <cell r="BZ452">
            <v>0</v>
          </cell>
          <cell r="CA452">
            <v>0</v>
          </cell>
        </row>
        <row r="453">
          <cell r="D453" t="str">
            <v>INSTALACION LAVAMANOS Y SANITARIOS</v>
          </cell>
          <cell r="E453" t="str">
            <v>UND</v>
          </cell>
          <cell r="F453" t="str">
            <v>-</v>
          </cell>
          <cell r="G453" t="str">
            <v>-</v>
          </cell>
          <cell r="H453" t="str">
            <v>-</v>
          </cell>
          <cell r="I453" t="str">
            <v>-</v>
          </cell>
          <cell r="J453" t="str">
            <v>-</v>
          </cell>
          <cell r="K453" t="str">
            <v>-</v>
          </cell>
          <cell r="L453" t="str">
            <v>-</v>
          </cell>
          <cell r="M453" t="str">
            <v>-</v>
          </cell>
          <cell r="N453" t="str">
            <v>-</v>
          </cell>
          <cell r="O453" t="str">
            <v>-</v>
          </cell>
          <cell r="P453" t="str">
            <v>IGE1061</v>
          </cell>
          <cell r="Q453">
            <v>0.5</v>
          </cell>
          <cell r="R453" t="str">
            <v>-</v>
          </cell>
          <cell r="S453" t="str">
            <v>-</v>
          </cell>
          <cell r="T453" t="str">
            <v>-</v>
          </cell>
          <cell r="U453" t="str">
            <v>-</v>
          </cell>
          <cell r="V453" t="str">
            <v>-</v>
          </cell>
          <cell r="W453" t="str">
            <v>-</v>
          </cell>
          <cell r="X453" t="str">
            <v>-</v>
          </cell>
          <cell r="Y453" t="str">
            <v>-</v>
          </cell>
          <cell r="Z453" t="str">
            <v>-</v>
          </cell>
          <cell r="AA453" t="str">
            <v>-</v>
          </cell>
          <cell r="AB453" t="str">
            <v>-</v>
          </cell>
          <cell r="AC453" t="str">
            <v>-</v>
          </cell>
          <cell r="AD453" t="str">
            <v>-</v>
          </cell>
          <cell r="AE453" t="str">
            <v>-</v>
          </cell>
          <cell r="AF453" t="str">
            <v>-</v>
          </cell>
          <cell r="AG453" t="str">
            <v>-</v>
          </cell>
          <cell r="AH453" t="str">
            <v>-</v>
          </cell>
          <cell r="AI453" t="str">
            <v>-</v>
          </cell>
          <cell r="AJ453">
            <v>0</v>
          </cell>
          <cell r="AK453" t="str">
            <v>-</v>
          </cell>
          <cell r="AL453" t="str">
            <v>-</v>
          </cell>
          <cell r="AM453" t="str">
            <v>-</v>
          </cell>
          <cell r="AN453" t="str">
            <v>-</v>
          </cell>
          <cell r="AO453" t="str">
            <v>-</v>
          </cell>
          <cell r="AP453" t="str">
            <v>-</v>
          </cell>
          <cell r="AQ453" t="str">
            <v>-</v>
          </cell>
          <cell r="AR453" t="str">
            <v>-</v>
          </cell>
          <cell r="AS453" t="str">
            <v>-</v>
          </cell>
          <cell r="AT453" t="str">
            <v>-</v>
          </cell>
          <cell r="AU453" t="str">
            <v>-</v>
          </cell>
          <cell r="AV453" t="str">
            <v>-</v>
          </cell>
          <cell r="AW453">
            <v>1</v>
          </cell>
          <cell r="AX453" t="str">
            <v>-</v>
          </cell>
          <cell r="AY453">
            <v>5</v>
          </cell>
          <cell r="AZ453">
            <v>5</v>
          </cell>
          <cell r="BA453">
            <v>1</v>
          </cell>
          <cell r="BB453" t="str">
            <v>MO14</v>
          </cell>
          <cell r="BC453">
            <v>5</v>
          </cell>
          <cell r="BD453" t="str">
            <v>-</v>
          </cell>
          <cell r="BE453" t="str">
            <v>-</v>
          </cell>
          <cell r="BF453" t="str">
            <v>-</v>
          </cell>
          <cell r="BG453" t="str">
            <v>-</v>
          </cell>
          <cell r="BH453" t="str">
            <v>-</v>
          </cell>
          <cell r="BI453" t="str">
            <v>-</v>
          </cell>
          <cell r="BJ453" t="str">
            <v>-</v>
          </cell>
          <cell r="BK453" t="str">
            <v>-</v>
          </cell>
          <cell r="BL453" t="str">
            <v>-</v>
          </cell>
          <cell r="BM453" t="str">
            <v>-</v>
          </cell>
          <cell r="BN453" t="str">
            <v>-</v>
          </cell>
          <cell r="BO453" t="str">
            <v>-</v>
          </cell>
          <cell r="BP453" t="str">
            <v>MO25</v>
          </cell>
          <cell r="BQ453">
            <v>0.38</v>
          </cell>
          <cell r="BT453">
            <v>0</v>
          </cell>
          <cell r="BW453" t="str">
            <v>Administracion, Imprevistos, Utilidad (AIU)</v>
          </cell>
          <cell r="BX453">
            <v>0.3</v>
          </cell>
          <cell r="BY453">
            <v>0</v>
          </cell>
          <cell r="BZ453">
            <v>0</v>
          </cell>
          <cell r="CA453">
            <v>0</v>
          </cell>
        </row>
        <row r="454">
          <cell r="D454" t="str">
            <v>Instalacion macromedidor de Ø2 " ultrasonico de sonda externa tipo transito con ups de respaldo.(incluye accesorios y Caja en Conctreto Reforz.)</v>
          </cell>
          <cell r="E454" t="str">
            <v>unidad</v>
          </cell>
          <cell r="F454" t="str">
            <v>MG501</v>
          </cell>
          <cell r="G454">
            <v>0.1</v>
          </cell>
          <cell r="H454" t="str">
            <v>-</v>
          </cell>
          <cell r="I454" t="str">
            <v>-</v>
          </cell>
          <cell r="J454" t="str">
            <v>-</v>
          </cell>
          <cell r="K454" t="str">
            <v>-</v>
          </cell>
          <cell r="L454" t="str">
            <v>-</v>
          </cell>
          <cell r="M454" t="str">
            <v>-</v>
          </cell>
          <cell r="N454" t="str">
            <v>-</v>
          </cell>
          <cell r="O454" t="str">
            <v>-</v>
          </cell>
          <cell r="P454" t="str">
            <v>C5082</v>
          </cell>
          <cell r="Q454">
            <v>1</v>
          </cell>
          <cell r="R454" t="str">
            <v>-</v>
          </cell>
          <cell r="S454" t="str">
            <v>-</v>
          </cell>
          <cell r="T454" t="str">
            <v>-</v>
          </cell>
          <cell r="U454" t="str">
            <v>-</v>
          </cell>
          <cell r="V454" t="str">
            <v>-</v>
          </cell>
          <cell r="W454" t="str">
            <v>-</v>
          </cell>
          <cell r="X454" t="str">
            <v>-</v>
          </cell>
          <cell r="Y454" t="str">
            <v>-</v>
          </cell>
          <cell r="Z454" t="str">
            <v>-</v>
          </cell>
          <cell r="AA454" t="str">
            <v>-</v>
          </cell>
          <cell r="AB454" t="str">
            <v>-</v>
          </cell>
          <cell r="AC454" t="str">
            <v>-</v>
          </cell>
          <cell r="AD454" t="str">
            <v>-</v>
          </cell>
          <cell r="AE454" t="str">
            <v>-</v>
          </cell>
          <cell r="AF454" t="str">
            <v>-</v>
          </cell>
          <cell r="AG454" t="str">
            <v>-</v>
          </cell>
          <cell r="AH454" t="str">
            <v>-</v>
          </cell>
          <cell r="AI454" t="str">
            <v>-</v>
          </cell>
          <cell r="AJ454">
            <v>0</v>
          </cell>
          <cell r="AK454" t="str">
            <v>-</v>
          </cell>
          <cell r="AL454" t="str">
            <v>-</v>
          </cell>
          <cell r="AM454" t="str">
            <v>-</v>
          </cell>
          <cell r="AN454" t="str">
            <v>-</v>
          </cell>
          <cell r="AO454" t="str">
            <v>-</v>
          </cell>
          <cell r="AP454" t="str">
            <v>-</v>
          </cell>
          <cell r="AQ454" t="str">
            <v>-</v>
          </cell>
          <cell r="AR454" t="str">
            <v>-</v>
          </cell>
          <cell r="AS454" t="str">
            <v>-</v>
          </cell>
          <cell r="AT454" t="str">
            <v>-</v>
          </cell>
          <cell r="AU454" t="str">
            <v>-</v>
          </cell>
          <cell r="AV454" t="str">
            <v>-</v>
          </cell>
          <cell r="AW454">
            <v>1</v>
          </cell>
          <cell r="AX454" t="str">
            <v>-</v>
          </cell>
          <cell r="AY454">
            <v>5</v>
          </cell>
          <cell r="AZ454">
            <v>5</v>
          </cell>
          <cell r="BA454">
            <v>1</v>
          </cell>
          <cell r="BB454" t="str">
            <v>MO20</v>
          </cell>
          <cell r="BC454">
            <v>1</v>
          </cell>
          <cell r="BD454">
            <v>1</v>
          </cell>
          <cell r="BE454" t="str">
            <v>MO10</v>
          </cell>
          <cell r="BF454">
            <v>1</v>
          </cell>
          <cell r="BG454" t="str">
            <v>-</v>
          </cell>
          <cell r="BH454" t="str">
            <v>-</v>
          </cell>
          <cell r="BI454" t="str">
            <v>-</v>
          </cell>
          <cell r="BJ454" t="str">
            <v>-</v>
          </cell>
          <cell r="BK454" t="str">
            <v>-</v>
          </cell>
          <cell r="BL454" t="str">
            <v>-</v>
          </cell>
          <cell r="BM454" t="str">
            <v>-</v>
          </cell>
          <cell r="BN454" t="str">
            <v>-</v>
          </cell>
          <cell r="BO454" t="str">
            <v>-</v>
          </cell>
          <cell r="BP454" t="str">
            <v>-</v>
          </cell>
          <cell r="BQ454" t="str">
            <v>-</v>
          </cell>
          <cell r="BT454">
            <v>0</v>
          </cell>
          <cell r="BW454" t="str">
            <v>Administracion, Imprevistos, Utilidad (AIU)</v>
          </cell>
          <cell r="BX454">
            <v>0.3</v>
          </cell>
          <cell r="BY454">
            <v>0</v>
          </cell>
          <cell r="BZ454">
            <v>0</v>
          </cell>
          <cell r="CA454">
            <v>0</v>
          </cell>
        </row>
        <row r="455">
          <cell r="D455" t="str">
            <v>Instalacion Motobomba sumergible tipo lapicero para pozo profundo marca grundfos o similar de 6".</v>
          </cell>
          <cell r="E455" t="str">
            <v>uni</v>
          </cell>
          <cell r="F455" t="str">
            <v>MG501</v>
          </cell>
          <cell r="G455">
            <v>0.05</v>
          </cell>
          <cell r="H455" t="str">
            <v>-</v>
          </cell>
          <cell r="I455" t="str">
            <v>-</v>
          </cell>
          <cell r="J455" t="str">
            <v>-</v>
          </cell>
          <cell r="K455" t="str">
            <v>-</v>
          </cell>
          <cell r="L455" t="str">
            <v>-</v>
          </cell>
          <cell r="M455" t="str">
            <v>-</v>
          </cell>
          <cell r="N455" t="str">
            <v>-</v>
          </cell>
          <cell r="O455" t="str">
            <v>-</v>
          </cell>
          <cell r="P455" t="str">
            <v>-</v>
          </cell>
          <cell r="Q455" t="str">
            <v>-</v>
          </cell>
          <cell r="R455" t="str">
            <v>-</v>
          </cell>
          <cell r="S455" t="str">
            <v>-</v>
          </cell>
          <cell r="T455" t="str">
            <v>-</v>
          </cell>
          <cell r="U455" t="str">
            <v>-</v>
          </cell>
          <cell r="V455" t="str">
            <v>-</v>
          </cell>
          <cell r="W455" t="str">
            <v>-</v>
          </cell>
          <cell r="X455" t="str">
            <v>-</v>
          </cell>
          <cell r="Y455" t="str">
            <v>-</v>
          </cell>
          <cell r="Z455" t="str">
            <v>-</v>
          </cell>
          <cell r="AA455" t="str">
            <v>-</v>
          </cell>
          <cell r="AB455" t="str">
            <v>-</v>
          </cell>
          <cell r="AC455" t="str">
            <v>-</v>
          </cell>
          <cell r="AD455" t="str">
            <v>-</v>
          </cell>
          <cell r="AE455" t="str">
            <v>-</v>
          </cell>
          <cell r="AF455" t="str">
            <v>-</v>
          </cell>
          <cell r="AG455" t="str">
            <v>-</v>
          </cell>
          <cell r="AH455" t="str">
            <v>-</v>
          </cell>
          <cell r="AI455" t="str">
            <v>-</v>
          </cell>
          <cell r="AJ455">
            <v>0</v>
          </cell>
          <cell r="AK455" t="str">
            <v>-</v>
          </cell>
          <cell r="AL455" t="str">
            <v>-</v>
          </cell>
          <cell r="AM455" t="str">
            <v>-</v>
          </cell>
          <cell r="AN455" t="str">
            <v>-</v>
          </cell>
          <cell r="AO455" t="str">
            <v>-</v>
          </cell>
          <cell r="AP455" t="str">
            <v>-</v>
          </cell>
          <cell r="AQ455" t="str">
            <v>-</v>
          </cell>
          <cell r="AR455" t="str">
            <v>-</v>
          </cell>
          <cell r="AS455" t="str">
            <v>-</v>
          </cell>
          <cell r="AT455" t="str">
            <v>-</v>
          </cell>
          <cell r="AU455" t="str">
            <v>-</v>
          </cell>
          <cell r="AV455" t="str">
            <v>-</v>
          </cell>
          <cell r="AW455">
            <v>1</v>
          </cell>
          <cell r="AX455" t="str">
            <v>-</v>
          </cell>
          <cell r="AY455">
            <v>5</v>
          </cell>
          <cell r="AZ455">
            <v>5</v>
          </cell>
          <cell r="BA455">
            <v>1</v>
          </cell>
          <cell r="BB455" t="str">
            <v>MO28</v>
          </cell>
          <cell r="BC455">
            <v>5</v>
          </cell>
          <cell r="BD455">
            <v>1</v>
          </cell>
          <cell r="BE455" t="str">
            <v>MO10</v>
          </cell>
          <cell r="BF455">
            <v>5</v>
          </cell>
          <cell r="BG455" t="str">
            <v>-</v>
          </cell>
          <cell r="BH455" t="str">
            <v>-</v>
          </cell>
          <cell r="BI455" t="str">
            <v>-</v>
          </cell>
          <cell r="BJ455" t="str">
            <v>-</v>
          </cell>
          <cell r="BK455" t="str">
            <v>-</v>
          </cell>
          <cell r="BL455" t="str">
            <v>-</v>
          </cell>
          <cell r="BM455" t="str">
            <v>-</v>
          </cell>
          <cell r="BN455" t="str">
            <v>-</v>
          </cell>
          <cell r="BO455" t="str">
            <v>-</v>
          </cell>
          <cell r="BP455" t="str">
            <v>-</v>
          </cell>
          <cell r="BQ455" t="str">
            <v>-</v>
          </cell>
          <cell r="BT455">
            <v>0</v>
          </cell>
          <cell r="BU455" t="str">
            <v>CUCAITA</v>
          </cell>
          <cell r="BW455" t="str">
            <v>Administracion, Imprevistos, Utilidad (AIU)</v>
          </cell>
          <cell r="BX455">
            <v>0.3</v>
          </cell>
          <cell r="BY455">
            <v>0</v>
          </cell>
          <cell r="BZ455">
            <v>0</v>
          </cell>
          <cell r="CA455">
            <v>0</v>
          </cell>
        </row>
        <row r="456">
          <cell r="D456" t="str">
            <v xml:space="preserve">Instalacion Planta eléctrica de 35 KVA motor disel y generador trifacico a 220/127 voltios </v>
          </cell>
          <cell r="E456" t="str">
            <v>ML</v>
          </cell>
          <cell r="F456" t="str">
            <v>MG501</v>
          </cell>
          <cell r="G456">
            <v>0.05</v>
          </cell>
          <cell r="H456" t="str">
            <v>-</v>
          </cell>
          <cell r="I456" t="str">
            <v>-</v>
          </cell>
          <cell r="J456" t="str">
            <v>-</v>
          </cell>
          <cell r="K456" t="str">
            <v>-</v>
          </cell>
          <cell r="L456" t="str">
            <v>-</v>
          </cell>
          <cell r="M456" t="str">
            <v>-</v>
          </cell>
          <cell r="N456" t="str">
            <v>-</v>
          </cell>
          <cell r="O456" t="str">
            <v>-</v>
          </cell>
          <cell r="P456" t="str">
            <v>-</v>
          </cell>
          <cell r="Q456" t="str">
            <v>-</v>
          </cell>
          <cell r="R456" t="str">
            <v>-</v>
          </cell>
          <cell r="S456" t="str">
            <v>-</v>
          </cell>
          <cell r="T456" t="str">
            <v>-</v>
          </cell>
          <cell r="U456" t="str">
            <v>-</v>
          </cell>
          <cell r="V456" t="str">
            <v>-</v>
          </cell>
          <cell r="W456" t="str">
            <v>-</v>
          </cell>
          <cell r="X456" t="str">
            <v>-</v>
          </cell>
          <cell r="Y456" t="str">
            <v>-</v>
          </cell>
          <cell r="Z456" t="str">
            <v>-</v>
          </cell>
          <cell r="AA456" t="str">
            <v>-</v>
          </cell>
          <cell r="AB456" t="str">
            <v>-</v>
          </cell>
          <cell r="AC456" t="str">
            <v>-</v>
          </cell>
          <cell r="AD456" t="str">
            <v>-</v>
          </cell>
          <cell r="AE456" t="str">
            <v>-</v>
          </cell>
          <cell r="AF456" t="str">
            <v>-</v>
          </cell>
          <cell r="AG456" t="str">
            <v>-</v>
          </cell>
          <cell r="AH456" t="str">
            <v>-</v>
          </cell>
          <cell r="AI456" t="str">
            <v>-</v>
          </cell>
          <cell r="AJ456">
            <v>0</v>
          </cell>
          <cell r="AK456" t="str">
            <v>-</v>
          </cell>
          <cell r="AL456" t="str">
            <v>-</v>
          </cell>
          <cell r="AM456" t="str">
            <v>-</v>
          </cell>
          <cell r="AN456" t="str">
            <v>-</v>
          </cell>
          <cell r="AO456" t="str">
            <v>-</v>
          </cell>
          <cell r="AP456" t="str">
            <v>-</v>
          </cell>
          <cell r="AQ456" t="str">
            <v>-</v>
          </cell>
          <cell r="AR456" t="str">
            <v>-</v>
          </cell>
          <cell r="AS456" t="str">
            <v>-</v>
          </cell>
          <cell r="AT456" t="str">
            <v>-</v>
          </cell>
          <cell r="AU456" t="str">
            <v>-</v>
          </cell>
          <cell r="AV456" t="str">
            <v>-</v>
          </cell>
          <cell r="AW456">
            <v>1</v>
          </cell>
          <cell r="AX456" t="str">
            <v>-</v>
          </cell>
          <cell r="AY456">
            <v>5</v>
          </cell>
          <cell r="AZ456">
            <v>5</v>
          </cell>
          <cell r="BA456">
            <v>2</v>
          </cell>
          <cell r="BB456" t="str">
            <v>MO29</v>
          </cell>
          <cell r="BC456">
            <v>1</v>
          </cell>
          <cell r="BD456">
            <v>1</v>
          </cell>
          <cell r="BE456" t="str">
            <v>MO30</v>
          </cell>
          <cell r="BF456">
            <v>1</v>
          </cell>
          <cell r="BG456" t="str">
            <v>-</v>
          </cell>
          <cell r="BH456" t="str">
            <v>-</v>
          </cell>
          <cell r="BI456" t="str">
            <v>-</v>
          </cell>
          <cell r="BJ456" t="str">
            <v>-</v>
          </cell>
          <cell r="BK456" t="str">
            <v>-</v>
          </cell>
          <cell r="BL456" t="str">
            <v>-</v>
          </cell>
          <cell r="BM456" t="str">
            <v>-</v>
          </cell>
          <cell r="BN456" t="str">
            <v>-</v>
          </cell>
          <cell r="BO456" t="str">
            <v>-</v>
          </cell>
          <cell r="BP456" t="str">
            <v>-</v>
          </cell>
          <cell r="BQ456" t="str">
            <v>-</v>
          </cell>
          <cell r="BT456">
            <v>0</v>
          </cell>
          <cell r="BW456" t="str">
            <v>Administracion, Imprevistos, Utilidad (AIU)</v>
          </cell>
          <cell r="BX456">
            <v>0.3</v>
          </cell>
          <cell r="BY456">
            <v>0</v>
          </cell>
          <cell r="BZ456">
            <v>0</v>
          </cell>
          <cell r="CA456">
            <v>0</v>
          </cell>
        </row>
        <row r="457">
          <cell r="D457" t="str">
            <v>Instalacion Planta electrica de emergencia de 1 KW y 120 V</v>
          </cell>
          <cell r="E457" t="str">
            <v>un</v>
          </cell>
          <cell r="F457" t="str">
            <v>MG501</v>
          </cell>
          <cell r="G457">
            <v>0.05</v>
          </cell>
          <cell r="H457" t="str">
            <v>-</v>
          </cell>
          <cell r="I457" t="str">
            <v>-</v>
          </cell>
          <cell r="J457" t="str">
            <v>-</v>
          </cell>
          <cell r="K457" t="str">
            <v>-</v>
          </cell>
          <cell r="L457" t="str">
            <v>-</v>
          </cell>
          <cell r="M457" t="str">
            <v>-</v>
          </cell>
          <cell r="N457" t="str">
            <v>-</v>
          </cell>
          <cell r="O457" t="str">
            <v>-</v>
          </cell>
          <cell r="P457" t="str">
            <v>-</v>
          </cell>
          <cell r="Q457" t="str">
            <v>-</v>
          </cell>
          <cell r="R457" t="str">
            <v>-</v>
          </cell>
          <cell r="S457" t="str">
            <v>-</v>
          </cell>
          <cell r="T457" t="str">
            <v>-</v>
          </cell>
          <cell r="U457" t="str">
            <v>-</v>
          </cell>
          <cell r="V457" t="str">
            <v>-</v>
          </cell>
          <cell r="W457" t="str">
            <v>-</v>
          </cell>
          <cell r="X457" t="str">
            <v>-</v>
          </cell>
          <cell r="Y457" t="str">
            <v>-</v>
          </cell>
          <cell r="Z457" t="str">
            <v>-</v>
          </cell>
          <cell r="AA457" t="str">
            <v>-</v>
          </cell>
          <cell r="AB457" t="str">
            <v>-</v>
          </cell>
          <cell r="AC457" t="str">
            <v>-</v>
          </cell>
          <cell r="AD457" t="str">
            <v>-</v>
          </cell>
          <cell r="AE457" t="str">
            <v>-</v>
          </cell>
          <cell r="AF457" t="str">
            <v>-</v>
          </cell>
          <cell r="AG457" t="str">
            <v>-</v>
          </cell>
          <cell r="AH457" t="str">
            <v>-</v>
          </cell>
          <cell r="AI457" t="str">
            <v>-</v>
          </cell>
          <cell r="AJ457">
            <v>0</v>
          </cell>
          <cell r="AK457" t="str">
            <v>-</v>
          </cell>
          <cell r="AL457" t="str">
            <v>-</v>
          </cell>
          <cell r="AM457" t="str">
            <v>-</v>
          </cell>
          <cell r="AN457" t="str">
            <v>-</v>
          </cell>
          <cell r="AO457" t="str">
            <v>-</v>
          </cell>
          <cell r="AP457" t="str">
            <v>-</v>
          </cell>
          <cell r="AQ457" t="str">
            <v>-</v>
          </cell>
          <cell r="AR457" t="str">
            <v>-</v>
          </cell>
          <cell r="AS457" t="str">
            <v>-</v>
          </cell>
          <cell r="AT457" t="str">
            <v>-</v>
          </cell>
          <cell r="AU457" t="str">
            <v>-</v>
          </cell>
          <cell r="AV457" t="str">
            <v>-</v>
          </cell>
          <cell r="AW457">
            <v>1</v>
          </cell>
          <cell r="AX457" t="str">
            <v>-</v>
          </cell>
          <cell r="AY457">
            <v>5</v>
          </cell>
          <cell r="AZ457">
            <v>5</v>
          </cell>
          <cell r="BA457">
            <v>1</v>
          </cell>
          <cell r="BB457" t="str">
            <v>MO29</v>
          </cell>
          <cell r="BC457">
            <v>5</v>
          </cell>
          <cell r="BD457">
            <v>1</v>
          </cell>
          <cell r="BE457" t="str">
            <v>MO30</v>
          </cell>
          <cell r="BF457">
            <v>5</v>
          </cell>
          <cell r="BG457" t="str">
            <v>-</v>
          </cell>
          <cell r="BH457" t="str">
            <v>-</v>
          </cell>
          <cell r="BI457" t="str">
            <v>-</v>
          </cell>
          <cell r="BJ457" t="str">
            <v>-</v>
          </cell>
          <cell r="BK457" t="str">
            <v>-</v>
          </cell>
          <cell r="BL457" t="str">
            <v>-</v>
          </cell>
          <cell r="BM457" t="str">
            <v>-</v>
          </cell>
          <cell r="BN457" t="str">
            <v>-</v>
          </cell>
          <cell r="BO457" t="str">
            <v>-</v>
          </cell>
          <cell r="BP457" t="str">
            <v>-</v>
          </cell>
          <cell r="BQ457" t="str">
            <v>-</v>
          </cell>
          <cell r="BT457">
            <v>0</v>
          </cell>
          <cell r="BW457" t="str">
            <v>Administracion, Imprevistos, Utilidad (AIU)</v>
          </cell>
          <cell r="BX457">
            <v>0.3</v>
          </cell>
          <cell r="BY457">
            <v>0</v>
          </cell>
          <cell r="BZ457">
            <v>0</v>
          </cell>
          <cell r="CA457">
            <v>0</v>
          </cell>
        </row>
        <row r="458">
          <cell r="D458" t="str">
            <v xml:space="preserve">Instalacion Planta eléctrica de emergencia trifásica para 30 KVA a 220-127 volteos completa </v>
          </cell>
          <cell r="E458" t="str">
            <v>GB</v>
          </cell>
          <cell r="F458" t="str">
            <v>MG501</v>
          </cell>
          <cell r="G458">
            <v>0.05</v>
          </cell>
          <cell r="H458" t="str">
            <v>-</v>
          </cell>
          <cell r="I458" t="str">
            <v>-</v>
          </cell>
          <cell r="J458" t="str">
            <v>-</v>
          </cell>
          <cell r="K458" t="str">
            <v>-</v>
          </cell>
          <cell r="L458" t="str">
            <v>-</v>
          </cell>
          <cell r="M458" t="str">
            <v>-</v>
          </cell>
          <cell r="N458" t="str">
            <v>-</v>
          </cell>
          <cell r="O458" t="str">
            <v>-</v>
          </cell>
          <cell r="P458" t="str">
            <v>-</v>
          </cell>
          <cell r="Q458" t="str">
            <v>-</v>
          </cell>
          <cell r="R458" t="str">
            <v>-</v>
          </cell>
          <cell r="S458" t="str">
            <v>-</v>
          </cell>
          <cell r="T458" t="str">
            <v>-</v>
          </cell>
          <cell r="U458" t="str">
            <v>-</v>
          </cell>
          <cell r="V458" t="str">
            <v>-</v>
          </cell>
          <cell r="W458" t="str">
            <v>-</v>
          </cell>
          <cell r="X458" t="str">
            <v>-</v>
          </cell>
          <cell r="Y458" t="str">
            <v>-</v>
          </cell>
          <cell r="Z458" t="str">
            <v>-</v>
          </cell>
          <cell r="AA458" t="str">
            <v>-</v>
          </cell>
          <cell r="AB458" t="str">
            <v>-</v>
          </cell>
          <cell r="AC458" t="str">
            <v>-</v>
          </cell>
          <cell r="AD458" t="str">
            <v>-</v>
          </cell>
          <cell r="AE458" t="str">
            <v>-</v>
          </cell>
          <cell r="AF458" t="str">
            <v>-</v>
          </cell>
          <cell r="AG458" t="str">
            <v>-</v>
          </cell>
          <cell r="AH458" t="str">
            <v>-</v>
          </cell>
          <cell r="AI458" t="str">
            <v>-</v>
          </cell>
          <cell r="AJ458">
            <v>0</v>
          </cell>
          <cell r="AK458" t="str">
            <v>-</v>
          </cell>
          <cell r="AL458" t="str">
            <v>-</v>
          </cell>
          <cell r="AM458" t="str">
            <v>-</v>
          </cell>
          <cell r="AN458" t="str">
            <v>-</v>
          </cell>
          <cell r="AO458" t="str">
            <v>-</v>
          </cell>
          <cell r="AP458" t="str">
            <v>-</v>
          </cell>
          <cell r="AQ458" t="str">
            <v>-</v>
          </cell>
          <cell r="AR458" t="str">
            <v>-</v>
          </cell>
          <cell r="AS458" t="str">
            <v>-</v>
          </cell>
          <cell r="AT458" t="str">
            <v>-</v>
          </cell>
          <cell r="AU458" t="str">
            <v>-</v>
          </cell>
          <cell r="AV458" t="str">
            <v>-</v>
          </cell>
          <cell r="AW458">
            <v>1</v>
          </cell>
          <cell r="AX458" t="str">
            <v>-</v>
          </cell>
          <cell r="AY458">
            <v>5</v>
          </cell>
          <cell r="AZ458">
            <v>5</v>
          </cell>
          <cell r="BA458">
            <v>1</v>
          </cell>
          <cell r="BB458" t="str">
            <v>MO29</v>
          </cell>
          <cell r="BC458">
            <v>4</v>
          </cell>
          <cell r="BD458">
            <v>1</v>
          </cell>
          <cell r="BE458" t="str">
            <v>MO30</v>
          </cell>
          <cell r="BF458">
            <v>4</v>
          </cell>
          <cell r="BG458" t="str">
            <v>-</v>
          </cell>
          <cell r="BH458" t="str">
            <v>-</v>
          </cell>
          <cell r="BI458" t="str">
            <v>-</v>
          </cell>
          <cell r="BJ458" t="str">
            <v>-</v>
          </cell>
          <cell r="BK458" t="str">
            <v>-</v>
          </cell>
          <cell r="BL458" t="str">
            <v>-</v>
          </cell>
          <cell r="BM458" t="str">
            <v>-</v>
          </cell>
          <cell r="BN458" t="str">
            <v>-</v>
          </cell>
          <cell r="BO458" t="str">
            <v>-</v>
          </cell>
          <cell r="BP458" t="str">
            <v>-</v>
          </cell>
          <cell r="BQ458" t="str">
            <v>-</v>
          </cell>
          <cell r="BT458">
            <v>0</v>
          </cell>
          <cell r="BW458" t="str">
            <v>Administracion, Imprevistos, Utilidad (AIU)</v>
          </cell>
          <cell r="BX458">
            <v>0.3</v>
          </cell>
          <cell r="BY458">
            <v>0</v>
          </cell>
          <cell r="BZ458">
            <v>0</v>
          </cell>
          <cell r="CA458">
            <v>0</v>
          </cell>
        </row>
        <row r="459">
          <cell r="D459" t="str">
            <v>Instalacion Trasferencia automática trifásica capacidad para 100 AMP - 220 Voltios  y caja metálica con puerta frontal e incluye equipo de medida ( voltímetro, amperímetro y frecuencímetro).</v>
          </cell>
          <cell r="E459" t="str">
            <v>UN</v>
          </cell>
          <cell r="F459" t="str">
            <v>MG501</v>
          </cell>
          <cell r="G459">
            <v>0.05</v>
          </cell>
          <cell r="H459" t="str">
            <v>-</v>
          </cell>
          <cell r="I459" t="str">
            <v>-</v>
          </cell>
          <cell r="J459" t="str">
            <v>-</v>
          </cell>
          <cell r="K459" t="str">
            <v>-</v>
          </cell>
          <cell r="L459" t="str">
            <v>-</v>
          </cell>
          <cell r="M459" t="str">
            <v>-</v>
          </cell>
          <cell r="N459" t="str">
            <v>-</v>
          </cell>
          <cell r="O459" t="str">
            <v>-</v>
          </cell>
          <cell r="P459" t="str">
            <v>-</v>
          </cell>
          <cell r="Q459" t="str">
            <v>-</v>
          </cell>
          <cell r="R459" t="str">
            <v>-</v>
          </cell>
          <cell r="S459" t="str">
            <v>-</v>
          </cell>
          <cell r="T459" t="str">
            <v>-</v>
          </cell>
          <cell r="U459" t="str">
            <v>-</v>
          </cell>
          <cell r="V459" t="str">
            <v>-</v>
          </cell>
          <cell r="W459" t="str">
            <v>-</v>
          </cell>
          <cell r="X459" t="str">
            <v>-</v>
          </cell>
          <cell r="Y459" t="str">
            <v>-</v>
          </cell>
          <cell r="Z459" t="str">
            <v>-</v>
          </cell>
          <cell r="AA459" t="str">
            <v>-</v>
          </cell>
          <cell r="AB459" t="str">
            <v>-</v>
          </cell>
          <cell r="AC459" t="str">
            <v>-</v>
          </cell>
          <cell r="AD459" t="str">
            <v>-</v>
          </cell>
          <cell r="AE459" t="str">
            <v>-</v>
          </cell>
          <cell r="AF459" t="str">
            <v>-</v>
          </cell>
          <cell r="AG459" t="str">
            <v>-</v>
          </cell>
          <cell r="AH459" t="str">
            <v>-</v>
          </cell>
          <cell r="AI459" t="str">
            <v>-</v>
          </cell>
          <cell r="AJ459">
            <v>0</v>
          </cell>
          <cell r="AK459" t="str">
            <v>-</v>
          </cell>
          <cell r="AL459" t="str">
            <v>-</v>
          </cell>
          <cell r="AM459" t="str">
            <v>-</v>
          </cell>
          <cell r="AN459" t="str">
            <v>-</v>
          </cell>
          <cell r="AO459" t="str">
            <v>-</v>
          </cell>
          <cell r="AP459" t="str">
            <v>-</v>
          </cell>
          <cell r="AQ459" t="str">
            <v>-</v>
          </cell>
          <cell r="AR459" t="str">
            <v>-</v>
          </cell>
          <cell r="AS459" t="str">
            <v>-</v>
          </cell>
          <cell r="AT459" t="str">
            <v>-</v>
          </cell>
          <cell r="AU459" t="str">
            <v>-</v>
          </cell>
          <cell r="AV459" t="str">
            <v>-</v>
          </cell>
          <cell r="AW459">
            <v>1</v>
          </cell>
          <cell r="AX459" t="str">
            <v>-</v>
          </cell>
          <cell r="AY459">
            <v>5</v>
          </cell>
          <cell r="AZ459">
            <v>5</v>
          </cell>
          <cell r="BA459">
            <v>1</v>
          </cell>
          <cell r="BB459" t="str">
            <v>MO29</v>
          </cell>
          <cell r="BC459">
            <v>6</v>
          </cell>
          <cell r="BD459">
            <v>1</v>
          </cell>
          <cell r="BE459" t="str">
            <v>MO30</v>
          </cell>
          <cell r="BF459">
            <v>6</v>
          </cell>
          <cell r="BG459" t="str">
            <v>-</v>
          </cell>
          <cell r="BH459" t="str">
            <v>-</v>
          </cell>
          <cell r="BI459" t="str">
            <v>-</v>
          </cell>
          <cell r="BJ459" t="str">
            <v>-</v>
          </cell>
          <cell r="BK459" t="str">
            <v>-</v>
          </cell>
          <cell r="BL459" t="str">
            <v>-</v>
          </cell>
          <cell r="BM459" t="str">
            <v>-</v>
          </cell>
          <cell r="BN459" t="str">
            <v>-</v>
          </cell>
          <cell r="BO459" t="str">
            <v>-</v>
          </cell>
          <cell r="BP459" t="str">
            <v>-</v>
          </cell>
          <cell r="BQ459" t="str">
            <v>-</v>
          </cell>
          <cell r="BT459">
            <v>0</v>
          </cell>
          <cell r="BW459" t="str">
            <v>Administracion, Imprevistos, Utilidad (AIU)</v>
          </cell>
          <cell r="BX459">
            <v>0.3</v>
          </cell>
          <cell r="BY459">
            <v>0</v>
          </cell>
          <cell r="BZ459">
            <v>0</v>
          </cell>
          <cell r="CA459">
            <v>0</v>
          </cell>
        </row>
        <row r="460">
          <cell r="D460" t="str">
            <v>Instalacion tuberia en hierro ductil de 2"(150MM) A 10" (200 MM)</v>
          </cell>
          <cell r="E460" t="str">
            <v>ML</v>
          </cell>
          <cell r="F460" t="str">
            <v>MG501</v>
          </cell>
          <cell r="G460">
            <v>0.1</v>
          </cell>
          <cell r="H460" t="str">
            <v>-</v>
          </cell>
          <cell r="I460" t="str">
            <v>-</v>
          </cell>
          <cell r="J460" t="str">
            <v>-</v>
          </cell>
          <cell r="K460" t="str">
            <v>-</v>
          </cell>
          <cell r="L460" t="str">
            <v>-</v>
          </cell>
          <cell r="M460" t="str">
            <v>-</v>
          </cell>
          <cell r="N460" t="str">
            <v>-</v>
          </cell>
          <cell r="O460" t="str">
            <v>-</v>
          </cell>
          <cell r="P460" t="str">
            <v>-</v>
          </cell>
          <cell r="Q460" t="str">
            <v>-</v>
          </cell>
          <cell r="R460" t="str">
            <v>-</v>
          </cell>
          <cell r="S460" t="str">
            <v>-</v>
          </cell>
          <cell r="T460" t="str">
            <v>-</v>
          </cell>
          <cell r="U460" t="str">
            <v>-</v>
          </cell>
          <cell r="V460" t="str">
            <v>-</v>
          </cell>
          <cell r="W460" t="str">
            <v>-</v>
          </cell>
          <cell r="X460" t="str">
            <v>-</v>
          </cell>
          <cell r="Y460" t="str">
            <v>-</v>
          </cell>
          <cell r="Z460" t="str">
            <v>-</v>
          </cell>
          <cell r="AA460" t="str">
            <v>-</v>
          </cell>
          <cell r="AB460" t="str">
            <v>-</v>
          </cell>
          <cell r="AC460" t="str">
            <v>-</v>
          </cell>
          <cell r="AD460" t="str">
            <v>-</v>
          </cell>
          <cell r="AE460" t="str">
            <v>-</v>
          </cell>
          <cell r="AF460" t="str">
            <v>-</v>
          </cell>
          <cell r="AG460" t="str">
            <v>-</v>
          </cell>
          <cell r="AH460" t="str">
            <v>-</v>
          </cell>
          <cell r="AI460" t="str">
            <v>-</v>
          </cell>
          <cell r="AJ460">
            <v>0</v>
          </cell>
          <cell r="AK460" t="str">
            <v>-</v>
          </cell>
          <cell r="AL460" t="str">
            <v>-</v>
          </cell>
          <cell r="AM460" t="str">
            <v>-</v>
          </cell>
          <cell r="AN460" t="str">
            <v>-</v>
          </cell>
          <cell r="AO460" t="str">
            <v>-</v>
          </cell>
          <cell r="AP460" t="str">
            <v>-</v>
          </cell>
          <cell r="AQ460" t="str">
            <v>-</v>
          </cell>
          <cell r="AR460" t="str">
            <v>-</v>
          </cell>
          <cell r="AS460" t="str">
            <v>-</v>
          </cell>
          <cell r="AT460" t="str">
            <v>-</v>
          </cell>
          <cell r="AU460" t="str">
            <v>-</v>
          </cell>
          <cell r="AV460" t="str">
            <v>-</v>
          </cell>
          <cell r="AW460">
            <v>1</v>
          </cell>
          <cell r="AX460" t="str">
            <v>-</v>
          </cell>
          <cell r="AY460">
            <v>5</v>
          </cell>
          <cell r="AZ460">
            <v>5</v>
          </cell>
          <cell r="BA460">
            <v>1</v>
          </cell>
          <cell r="BB460" t="str">
            <v>MO20</v>
          </cell>
          <cell r="BC460">
            <v>50</v>
          </cell>
          <cell r="BD460">
            <v>3</v>
          </cell>
          <cell r="BE460" t="str">
            <v>MO10</v>
          </cell>
          <cell r="BF460">
            <v>50</v>
          </cell>
          <cell r="BG460" t="str">
            <v>-</v>
          </cell>
          <cell r="BH460" t="str">
            <v>-</v>
          </cell>
          <cell r="BI460" t="str">
            <v>-</v>
          </cell>
          <cell r="BJ460" t="str">
            <v>-</v>
          </cell>
          <cell r="BK460" t="str">
            <v>-</v>
          </cell>
          <cell r="BL460" t="str">
            <v>-</v>
          </cell>
          <cell r="BM460" t="str">
            <v>-</v>
          </cell>
          <cell r="BN460" t="str">
            <v>-</v>
          </cell>
          <cell r="BO460" t="str">
            <v>-</v>
          </cell>
          <cell r="BP460" t="str">
            <v>-</v>
          </cell>
          <cell r="BQ460" t="str">
            <v>-</v>
          </cell>
          <cell r="BT460">
            <v>0</v>
          </cell>
          <cell r="BW460" t="str">
            <v>Administracion, Imprevistos, Utilidad (AIU)</v>
          </cell>
          <cell r="BX460">
            <v>0.3</v>
          </cell>
          <cell r="BY460">
            <v>0</v>
          </cell>
          <cell r="BZ460">
            <v>0</v>
          </cell>
          <cell r="CA460">
            <v>0</v>
          </cell>
        </row>
        <row r="461">
          <cell r="D461" t="str">
            <v>Instalacion tuberia en hierro ductil de 3"(150MM) A 10" (200 MM)</v>
          </cell>
          <cell r="E461" t="str">
            <v>ML</v>
          </cell>
          <cell r="F461" t="str">
            <v>MG501</v>
          </cell>
          <cell r="G461">
            <v>0.1</v>
          </cell>
          <cell r="H461" t="str">
            <v>-</v>
          </cell>
          <cell r="I461" t="str">
            <v>-</v>
          </cell>
          <cell r="J461" t="str">
            <v>-</v>
          </cell>
          <cell r="K461" t="str">
            <v>-</v>
          </cell>
          <cell r="L461" t="str">
            <v>-</v>
          </cell>
          <cell r="M461" t="str">
            <v>-</v>
          </cell>
          <cell r="N461" t="str">
            <v>-</v>
          </cell>
          <cell r="O461" t="str">
            <v>-</v>
          </cell>
          <cell r="P461" t="str">
            <v>-</v>
          </cell>
          <cell r="Q461" t="str">
            <v>-</v>
          </cell>
          <cell r="R461" t="str">
            <v>-</v>
          </cell>
          <cell r="S461" t="str">
            <v>-</v>
          </cell>
          <cell r="T461" t="str">
            <v>-</v>
          </cell>
          <cell r="U461" t="str">
            <v>-</v>
          </cell>
          <cell r="V461" t="str">
            <v>-</v>
          </cell>
          <cell r="W461" t="str">
            <v>-</v>
          </cell>
          <cell r="X461" t="str">
            <v>-</v>
          </cell>
          <cell r="Y461" t="str">
            <v>-</v>
          </cell>
          <cell r="Z461" t="str">
            <v>-</v>
          </cell>
          <cell r="AA461" t="str">
            <v>-</v>
          </cell>
          <cell r="AB461" t="str">
            <v>-</v>
          </cell>
          <cell r="AC461" t="str">
            <v>-</v>
          </cell>
          <cell r="AD461" t="str">
            <v>-</v>
          </cell>
          <cell r="AE461" t="str">
            <v>-</v>
          </cell>
          <cell r="AF461" t="str">
            <v>-</v>
          </cell>
          <cell r="AG461" t="str">
            <v>-</v>
          </cell>
          <cell r="AH461" t="str">
            <v>-</v>
          </cell>
          <cell r="AI461" t="str">
            <v>-</v>
          </cell>
          <cell r="AJ461">
            <v>0</v>
          </cell>
          <cell r="AK461" t="str">
            <v>-</v>
          </cell>
          <cell r="AL461" t="str">
            <v>-</v>
          </cell>
          <cell r="AM461" t="str">
            <v>-</v>
          </cell>
          <cell r="AN461" t="str">
            <v>-</v>
          </cell>
          <cell r="AO461" t="str">
            <v>-</v>
          </cell>
          <cell r="AP461" t="str">
            <v>-</v>
          </cell>
          <cell r="AQ461" t="str">
            <v>-</v>
          </cell>
          <cell r="AR461" t="str">
            <v>-</v>
          </cell>
          <cell r="AS461" t="str">
            <v>-</v>
          </cell>
          <cell r="AT461" t="str">
            <v>-</v>
          </cell>
          <cell r="AU461" t="str">
            <v>-</v>
          </cell>
          <cell r="AV461" t="str">
            <v>-</v>
          </cell>
          <cell r="AW461">
            <v>1</v>
          </cell>
          <cell r="AX461" t="str">
            <v>-</v>
          </cell>
          <cell r="AY461">
            <v>5</v>
          </cell>
          <cell r="AZ461">
            <v>5</v>
          </cell>
          <cell r="BA461">
            <v>1</v>
          </cell>
          <cell r="BB461" t="str">
            <v>MO20</v>
          </cell>
          <cell r="BC461">
            <v>18</v>
          </cell>
          <cell r="BD461">
            <v>4</v>
          </cell>
          <cell r="BE461" t="str">
            <v>MO10</v>
          </cell>
          <cell r="BF461">
            <v>18</v>
          </cell>
          <cell r="BG461" t="str">
            <v>-</v>
          </cell>
          <cell r="BH461" t="str">
            <v>-</v>
          </cell>
          <cell r="BI461" t="str">
            <v>-</v>
          </cell>
          <cell r="BJ461" t="str">
            <v>-</v>
          </cell>
          <cell r="BK461" t="str">
            <v>-</v>
          </cell>
          <cell r="BL461" t="str">
            <v>-</v>
          </cell>
          <cell r="BM461" t="str">
            <v>-</v>
          </cell>
          <cell r="BN461" t="str">
            <v>-</v>
          </cell>
          <cell r="BO461" t="str">
            <v>-</v>
          </cell>
          <cell r="BP461" t="str">
            <v>-</v>
          </cell>
          <cell r="BQ461" t="str">
            <v>-</v>
          </cell>
          <cell r="BT461">
            <v>0</v>
          </cell>
          <cell r="BU461" t="str">
            <v>PDA ACUEDUCTO SORACA</v>
          </cell>
          <cell r="BW461" t="str">
            <v>Administracion, Imprevistos, Utilidad (AIU)</v>
          </cell>
          <cell r="BX461">
            <v>0.3</v>
          </cell>
          <cell r="BY461">
            <v>0</v>
          </cell>
          <cell r="BZ461">
            <v>0</v>
          </cell>
          <cell r="CA461">
            <v>0</v>
          </cell>
        </row>
        <row r="462">
          <cell r="D462" t="str">
            <v xml:space="preserve">Instalación tubería PVC alcantarillado Novafort  ɸ 12" </v>
          </cell>
          <cell r="E462" t="str">
            <v>ML</v>
          </cell>
          <cell r="F462" t="str">
            <v>MG501</v>
          </cell>
          <cell r="G462">
            <v>0.01</v>
          </cell>
          <cell r="H462" t="str">
            <v>MG509</v>
          </cell>
          <cell r="I462">
            <v>100</v>
          </cell>
          <cell r="J462" t="str">
            <v>-</v>
          </cell>
          <cell r="K462" t="str">
            <v>-</v>
          </cell>
          <cell r="L462" t="str">
            <v>-</v>
          </cell>
          <cell r="M462" t="str">
            <v>-</v>
          </cell>
          <cell r="N462" t="str">
            <v>-</v>
          </cell>
          <cell r="O462" t="str">
            <v>-</v>
          </cell>
          <cell r="P462" t="str">
            <v>C5020</v>
          </cell>
          <cell r="Q462">
            <v>0.02</v>
          </cell>
          <cell r="R462" t="str">
            <v>-</v>
          </cell>
          <cell r="S462" t="str">
            <v>-</v>
          </cell>
          <cell r="T462" t="str">
            <v>-</v>
          </cell>
          <cell r="U462" t="str">
            <v>-</v>
          </cell>
          <cell r="V462" t="str">
            <v>-</v>
          </cell>
          <cell r="W462" t="str">
            <v>-</v>
          </cell>
          <cell r="X462" t="str">
            <v>-</v>
          </cell>
          <cell r="Y462" t="str">
            <v>-</v>
          </cell>
          <cell r="Z462" t="str">
            <v>-</v>
          </cell>
          <cell r="AA462" t="str">
            <v>-</v>
          </cell>
          <cell r="AB462" t="str">
            <v>-</v>
          </cell>
          <cell r="AC462" t="str">
            <v>-</v>
          </cell>
          <cell r="AD462" t="str">
            <v>-</v>
          </cell>
          <cell r="AE462" t="str">
            <v>-</v>
          </cell>
          <cell r="AF462" t="str">
            <v>-</v>
          </cell>
          <cell r="AG462" t="str">
            <v>-</v>
          </cell>
          <cell r="AH462" t="str">
            <v>-</v>
          </cell>
          <cell r="AI462" t="str">
            <v>-</v>
          </cell>
          <cell r="AJ462">
            <v>0</v>
          </cell>
          <cell r="AK462" t="str">
            <v>-</v>
          </cell>
          <cell r="AL462" t="str">
            <v>-</v>
          </cell>
          <cell r="AM462" t="str">
            <v>-</v>
          </cell>
          <cell r="AN462" t="str">
            <v>-</v>
          </cell>
          <cell r="AO462" t="str">
            <v>-</v>
          </cell>
          <cell r="AP462" t="str">
            <v>-</v>
          </cell>
          <cell r="AQ462" t="str">
            <v>-</v>
          </cell>
          <cell r="AR462" t="str">
            <v>-</v>
          </cell>
          <cell r="AS462" t="str">
            <v>-</v>
          </cell>
          <cell r="AT462" t="str">
            <v>-</v>
          </cell>
          <cell r="AU462" t="str">
            <v>-</v>
          </cell>
          <cell r="AV462" t="str">
            <v>-</v>
          </cell>
          <cell r="AW462">
            <v>1</v>
          </cell>
          <cell r="AX462" t="str">
            <v>-</v>
          </cell>
          <cell r="AY462">
            <v>5</v>
          </cell>
          <cell r="AZ462">
            <v>5</v>
          </cell>
          <cell r="BA462">
            <v>1</v>
          </cell>
          <cell r="BB462" t="str">
            <v>MO12</v>
          </cell>
          <cell r="BC462">
            <v>800</v>
          </cell>
          <cell r="BD462">
            <v>1</v>
          </cell>
          <cell r="BE462" t="str">
            <v>MO20</v>
          </cell>
          <cell r="BF462">
            <v>40</v>
          </cell>
          <cell r="BG462">
            <v>1</v>
          </cell>
          <cell r="BH462" t="str">
            <v>MO10</v>
          </cell>
          <cell r="BI462">
            <v>40</v>
          </cell>
          <cell r="BJ462" t="str">
            <v>-</v>
          </cell>
          <cell r="BK462" t="str">
            <v>-</v>
          </cell>
          <cell r="BL462" t="str">
            <v>-</v>
          </cell>
          <cell r="BM462" t="str">
            <v>-</v>
          </cell>
          <cell r="BN462" t="str">
            <v>-</v>
          </cell>
          <cell r="BO462" t="str">
            <v>-</v>
          </cell>
          <cell r="BP462" t="str">
            <v>-</v>
          </cell>
          <cell r="BQ462" t="str">
            <v>-</v>
          </cell>
          <cell r="BU462" t="str">
            <v>pda chinavita</v>
          </cell>
          <cell r="BW462" t="str">
            <v>Administracion, Imprevistos, Utilidad (AIU)</v>
          </cell>
          <cell r="BX462">
            <v>0.3</v>
          </cell>
          <cell r="BY462">
            <v>0</v>
          </cell>
          <cell r="BZ462">
            <v>0</v>
          </cell>
          <cell r="CA462">
            <v>0</v>
          </cell>
        </row>
        <row r="463">
          <cell r="D463" t="str">
            <v>Instalacion  de Accesorios  PVC 2" a 3"</v>
          </cell>
          <cell r="E463" t="str">
            <v>unidad</v>
          </cell>
          <cell r="F463" t="str">
            <v>MG501</v>
          </cell>
          <cell r="G463">
            <v>0.05</v>
          </cell>
          <cell r="H463" t="str">
            <v>-</v>
          </cell>
          <cell r="I463" t="str">
            <v>-</v>
          </cell>
          <cell r="J463" t="str">
            <v>-</v>
          </cell>
          <cell r="K463" t="str">
            <v>-</v>
          </cell>
          <cell r="L463" t="str">
            <v>-</v>
          </cell>
          <cell r="M463" t="str">
            <v>-</v>
          </cell>
          <cell r="N463" t="str">
            <v>-</v>
          </cell>
          <cell r="O463" t="str">
            <v>-</v>
          </cell>
          <cell r="P463" t="str">
            <v>C5020</v>
          </cell>
          <cell r="Q463">
            <v>0.01</v>
          </cell>
          <cell r="R463" t="str">
            <v>-</v>
          </cell>
          <cell r="S463" t="str">
            <v>-</v>
          </cell>
          <cell r="T463" t="str">
            <v>-</v>
          </cell>
          <cell r="U463" t="str">
            <v>-</v>
          </cell>
          <cell r="V463" t="str">
            <v>-</v>
          </cell>
          <cell r="W463" t="str">
            <v>-</v>
          </cell>
          <cell r="X463" t="str">
            <v>-</v>
          </cell>
          <cell r="Y463" t="str">
            <v>-</v>
          </cell>
          <cell r="Z463" t="str">
            <v>-</v>
          </cell>
          <cell r="AA463" t="str">
            <v>-</v>
          </cell>
          <cell r="AB463" t="str">
            <v>-</v>
          </cell>
          <cell r="AC463" t="str">
            <v>-</v>
          </cell>
          <cell r="AD463" t="str">
            <v>-</v>
          </cell>
          <cell r="AE463" t="str">
            <v>-</v>
          </cell>
          <cell r="AF463" t="str">
            <v>-</v>
          </cell>
          <cell r="AG463" t="str">
            <v>-</v>
          </cell>
          <cell r="AH463" t="str">
            <v>-</v>
          </cell>
          <cell r="AI463" t="str">
            <v>-</v>
          </cell>
          <cell r="AJ463">
            <v>0</v>
          </cell>
          <cell r="AK463" t="str">
            <v>-</v>
          </cell>
          <cell r="AL463" t="str">
            <v>-</v>
          </cell>
          <cell r="AM463" t="str">
            <v>-</v>
          </cell>
          <cell r="AN463" t="str">
            <v>-</v>
          </cell>
          <cell r="AO463" t="str">
            <v>-</v>
          </cell>
          <cell r="AP463" t="str">
            <v>-</v>
          </cell>
          <cell r="AQ463" t="str">
            <v>-</v>
          </cell>
          <cell r="AR463" t="str">
            <v>-</v>
          </cell>
          <cell r="AS463" t="str">
            <v>-</v>
          </cell>
          <cell r="AT463" t="str">
            <v>-</v>
          </cell>
          <cell r="AU463" t="str">
            <v>-</v>
          </cell>
          <cell r="AV463" t="str">
            <v>-</v>
          </cell>
          <cell r="AW463">
            <v>1</v>
          </cell>
          <cell r="AX463" t="str">
            <v>-</v>
          </cell>
          <cell r="AY463">
            <v>5</v>
          </cell>
          <cell r="AZ463">
            <v>5</v>
          </cell>
          <cell r="BA463">
            <v>1</v>
          </cell>
          <cell r="BB463" t="str">
            <v>MO20</v>
          </cell>
          <cell r="BC463">
            <v>80</v>
          </cell>
          <cell r="BD463">
            <v>1</v>
          </cell>
          <cell r="BE463" t="str">
            <v>MO10</v>
          </cell>
          <cell r="BF463">
            <v>80</v>
          </cell>
          <cell r="BG463" t="str">
            <v>-</v>
          </cell>
          <cell r="BH463" t="str">
            <v>-</v>
          </cell>
          <cell r="BI463" t="str">
            <v>-</v>
          </cell>
          <cell r="BJ463" t="str">
            <v>-</v>
          </cell>
          <cell r="BK463" t="str">
            <v>-</v>
          </cell>
          <cell r="BL463" t="str">
            <v>-</v>
          </cell>
          <cell r="BM463" t="str">
            <v>-</v>
          </cell>
          <cell r="BN463" t="str">
            <v>-</v>
          </cell>
          <cell r="BO463" t="str">
            <v>-</v>
          </cell>
          <cell r="BP463" t="str">
            <v>-</v>
          </cell>
          <cell r="BQ463" t="str">
            <v>-</v>
          </cell>
          <cell r="BT463">
            <v>0</v>
          </cell>
          <cell r="BW463" t="str">
            <v>Administracion, Imprevistos, Utilidad (AIU)</v>
          </cell>
          <cell r="BX463">
            <v>0.3</v>
          </cell>
          <cell r="BY463">
            <v>0</v>
          </cell>
          <cell r="BZ463">
            <v>0</v>
          </cell>
          <cell r="CA463">
            <v>0</v>
          </cell>
        </row>
        <row r="464">
          <cell r="D464" t="str">
            <v xml:space="preserve">Instalacion tuberia PVC de 2" Y 3" UM </v>
          </cell>
          <cell r="E464" t="str">
            <v>ML</v>
          </cell>
          <cell r="F464" t="str">
            <v>MG501</v>
          </cell>
          <cell r="G464">
            <v>0.1</v>
          </cell>
          <cell r="H464" t="str">
            <v>-</v>
          </cell>
          <cell r="I464" t="str">
            <v>-</v>
          </cell>
          <cell r="J464" t="str">
            <v>-</v>
          </cell>
          <cell r="K464" t="str">
            <v>-</v>
          </cell>
          <cell r="L464" t="str">
            <v>-</v>
          </cell>
          <cell r="M464" t="str">
            <v>-</v>
          </cell>
          <cell r="N464" t="str">
            <v>-</v>
          </cell>
          <cell r="O464" t="str">
            <v>-</v>
          </cell>
          <cell r="P464" t="str">
            <v>C5020</v>
          </cell>
          <cell r="Q464">
            <v>0.02</v>
          </cell>
          <cell r="R464" t="str">
            <v>-</v>
          </cell>
          <cell r="S464" t="str">
            <v>-</v>
          </cell>
          <cell r="T464" t="str">
            <v>-</v>
          </cell>
          <cell r="U464" t="str">
            <v>-</v>
          </cell>
          <cell r="V464" t="str">
            <v>-</v>
          </cell>
          <cell r="W464" t="str">
            <v>-</v>
          </cell>
          <cell r="X464" t="str">
            <v>-</v>
          </cell>
          <cell r="Y464" t="str">
            <v>-</v>
          </cell>
          <cell r="Z464" t="str">
            <v>-</v>
          </cell>
          <cell r="AA464" t="str">
            <v>-</v>
          </cell>
          <cell r="AB464" t="str">
            <v>-</v>
          </cell>
          <cell r="AC464" t="str">
            <v>-</v>
          </cell>
          <cell r="AD464" t="str">
            <v>-</v>
          </cell>
          <cell r="AE464" t="str">
            <v>-</v>
          </cell>
          <cell r="AF464" t="str">
            <v>-</v>
          </cell>
          <cell r="AG464" t="str">
            <v>-</v>
          </cell>
          <cell r="AH464" t="str">
            <v>-</v>
          </cell>
          <cell r="AI464" t="str">
            <v>-</v>
          </cell>
          <cell r="AJ464">
            <v>0</v>
          </cell>
          <cell r="AK464" t="str">
            <v>-</v>
          </cell>
          <cell r="AL464" t="str">
            <v>-</v>
          </cell>
          <cell r="AM464" t="str">
            <v>-</v>
          </cell>
          <cell r="AN464" t="str">
            <v>-</v>
          </cell>
          <cell r="AO464" t="str">
            <v>-</v>
          </cell>
          <cell r="AP464" t="str">
            <v>-</v>
          </cell>
          <cell r="AQ464" t="str">
            <v>-</v>
          </cell>
          <cell r="AR464" t="str">
            <v>-</v>
          </cell>
          <cell r="AS464" t="str">
            <v>-</v>
          </cell>
          <cell r="AT464" t="str">
            <v>-</v>
          </cell>
          <cell r="AU464" t="str">
            <v>-</v>
          </cell>
          <cell r="AV464" t="str">
            <v>-</v>
          </cell>
          <cell r="AW464">
            <v>1</v>
          </cell>
          <cell r="AX464" t="str">
            <v>-</v>
          </cell>
          <cell r="AY464">
            <v>5</v>
          </cell>
          <cell r="AZ464">
            <v>5</v>
          </cell>
          <cell r="BA464">
            <v>1</v>
          </cell>
          <cell r="BB464" t="str">
            <v>MO20</v>
          </cell>
          <cell r="BC464">
            <v>50</v>
          </cell>
          <cell r="BD464">
            <v>1</v>
          </cell>
          <cell r="BE464" t="str">
            <v>MO10</v>
          </cell>
          <cell r="BF464">
            <v>50</v>
          </cell>
          <cell r="BG464" t="str">
            <v>-</v>
          </cell>
          <cell r="BH464" t="str">
            <v>-</v>
          </cell>
          <cell r="BI464" t="str">
            <v>-</v>
          </cell>
          <cell r="BJ464" t="str">
            <v>-</v>
          </cell>
          <cell r="BK464" t="str">
            <v>-</v>
          </cell>
          <cell r="BL464" t="str">
            <v>-</v>
          </cell>
          <cell r="BM464" t="str">
            <v>-</v>
          </cell>
          <cell r="BN464" t="str">
            <v>-</v>
          </cell>
          <cell r="BO464" t="str">
            <v>-</v>
          </cell>
          <cell r="BP464" t="str">
            <v>-</v>
          </cell>
          <cell r="BQ464" t="str">
            <v>-</v>
          </cell>
          <cell r="BT464">
            <v>0</v>
          </cell>
          <cell r="BW464" t="str">
            <v>Administracion, Imprevistos, Utilidad (AIU)</v>
          </cell>
          <cell r="BX464">
            <v>0.3</v>
          </cell>
          <cell r="BY464">
            <v>0</v>
          </cell>
          <cell r="BZ464">
            <v>0</v>
          </cell>
          <cell r="CA464">
            <v>0</v>
          </cell>
        </row>
        <row r="465">
          <cell r="D465" t="str">
            <v>Instalacion tuberia PVC de menores a 1"</v>
          </cell>
          <cell r="E465" t="str">
            <v>ML</v>
          </cell>
          <cell r="F465" t="str">
            <v>MG501</v>
          </cell>
          <cell r="G465">
            <v>0.1</v>
          </cell>
          <cell r="H465" t="str">
            <v>-</v>
          </cell>
          <cell r="I465" t="str">
            <v>-</v>
          </cell>
          <cell r="J465" t="str">
            <v>-</v>
          </cell>
          <cell r="K465" t="str">
            <v>-</v>
          </cell>
          <cell r="L465" t="str">
            <v>-</v>
          </cell>
          <cell r="M465" t="str">
            <v>-</v>
          </cell>
          <cell r="N465" t="str">
            <v>-</v>
          </cell>
          <cell r="O465" t="str">
            <v>-</v>
          </cell>
          <cell r="P465" t="str">
            <v>C5020</v>
          </cell>
          <cell r="Q465">
            <v>0.02</v>
          </cell>
          <cell r="R465" t="str">
            <v>-</v>
          </cell>
          <cell r="S465" t="str">
            <v>-</v>
          </cell>
          <cell r="T465" t="str">
            <v>-</v>
          </cell>
          <cell r="U465" t="str">
            <v>-</v>
          </cell>
          <cell r="V465" t="str">
            <v>-</v>
          </cell>
          <cell r="W465" t="str">
            <v>-</v>
          </cell>
          <cell r="X465" t="str">
            <v>-</v>
          </cell>
          <cell r="Y465" t="str">
            <v>-</v>
          </cell>
          <cell r="Z465" t="str">
            <v>-</v>
          </cell>
          <cell r="AA465" t="str">
            <v>-</v>
          </cell>
          <cell r="AB465" t="str">
            <v>-</v>
          </cell>
          <cell r="AC465" t="str">
            <v>-</v>
          </cell>
          <cell r="AD465" t="str">
            <v>-</v>
          </cell>
          <cell r="AE465" t="str">
            <v>-</v>
          </cell>
          <cell r="AF465" t="str">
            <v>-</v>
          </cell>
          <cell r="AG465" t="str">
            <v>-</v>
          </cell>
          <cell r="AH465" t="str">
            <v>-</v>
          </cell>
          <cell r="AI465" t="str">
            <v>-</v>
          </cell>
          <cell r="AJ465">
            <v>0</v>
          </cell>
          <cell r="AK465" t="str">
            <v>-</v>
          </cell>
          <cell r="AL465" t="str">
            <v>-</v>
          </cell>
          <cell r="AM465" t="str">
            <v>-</v>
          </cell>
          <cell r="AN465" t="str">
            <v>-</v>
          </cell>
          <cell r="AO465" t="str">
            <v>-</v>
          </cell>
          <cell r="AP465" t="str">
            <v>-</v>
          </cell>
          <cell r="AQ465" t="str">
            <v>-</v>
          </cell>
          <cell r="AR465" t="str">
            <v>-</v>
          </cell>
          <cell r="AS465" t="str">
            <v>-</v>
          </cell>
          <cell r="AT465" t="str">
            <v>-</v>
          </cell>
          <cell r="AU465" t="str">
            <v>-</v>
          </cell>
          <cell r="AV465" t="str">
            <v>-</v>
          </cell>
          <cell r="AW465">
            <v>1</v>
          </cell>
          <cell r="AX465" t="str">
            <v>-</v>
          </cell>
          <cell r="AY465">
            <v>5</v>
          </cell>
          <cell r="AZ465">
            <v>5</v>
          </cell>
          <cell r="BA465">
            <v>1</v>
          </cell>
          <cell r="BB465" t="str">
            <v>MO20</v>
          </cell>
          <cell r="BC465">
            <v>100</v>
          </cell>
          <cell r="BD465">
            <v>1</v>
          </cell>
          <cell r="BE465" t="str">
            <v>MO10</v>
          </cell>
          <cell r="BF465">
            <v>100</v>
          </cell>
          <cell r="BG465" t="str">
            <v>-</v>
          </cell>
          <cell r="BH465" t="str">
            <v>-</v>
          </cell>
          <cell r="BI465" t="str">
            <v>-</v>
          </cell>
          <cell r="BJ465" t="str">
            <v>-</v>
          </cell>
          <cell r="BK465" t="str">
            <v>-</v>
          </cell>
          <cell r="BL465" t="str">
            <v>-</v>
          </cell>
          <cell r="BM465" t="str">
            <v>-</v>
          </cell>
          <cell r="BN465" t="str">
            <v>-</v>
          </cell>
          <cell r="BO465" t="str">
            <v>-</v>
          </cell>
          <cell r="BP465" t="str">
            <v>-</v>
          </cell>
          <cell r="BQ465" t="str">
            <v>-</v>
          </cell>
          <cell r="BT465">
            <v>0</v>
          </cell>
          <cell r="BW465" t="str">
            <v>Administracion, Imprevistos, Utilidad (AIU)</v>
          </cell>
          <cell r="BX465">
            <v>0.3</v>
          </cell>
          <cell r="BY465">
            <v>0</v>
          </cell>
          <cell r="BZ465">
            <v>0</v>
          </cell>
          <cell r="CA465">
            <v>0</v>
          </cell>
        </row>
        <row r="466">
          <cell r="D466" t="str">
            <v>Instalacion tuberia PVC de 24"</v>
          </cell>
          <cell r="E466" t="str">
            <v>ML</v>
          </cell>
          <cell r="F466" t="str">
            <v>MG501</v>
          </cell>
          <cell r="G466">
            <v>3.5000000000000003E-2</v>
          </cell>
          <cell r="H466" t="str">
            <v>MG509</v>
          </cell>
          <cell r="I466">
            <v>70</v>
          </cell>
          <cell r="J466" t="str">
            <v>MG516</v>
          </cell>
          <cell r="K466">
            <v>35</v>
          </cell>
          <cell r="L466" t="str">
            <v>-</v>
          </cell>
          <cell r="M466" t="str">
            <v>-</v>
          </cell>
          <cell r="N466" t="str">
            <v>-</v>
          </cell>
          <cell r="O466" t="str">
            <v>-</v>
          </cell>
          <cell r="P466" t="str">
            <v>C5020</v>
          </cell>
          <cell r="Q466">
            <v>5.0000000000000001E-3</v>
          </cell>
          <cell r="R466" t="str">
            <v>-</v>
          </cell>
          <cell r="S466" t="str">
            <v>-</v>
          </cell>
          <cell r="T466" t="str">
            <v>-</v>
          </cell>
          <cell r="U466" t="str">
            <v>-</v>
          </cell>
          <cell r="V466" t="str">
            <v>-</v>
          </cell>
          <cell r="W466" t="str">
            <v>-</v>
          </cell>
          <cell r="X466" t="str">
            <v>-</v>
          </cell>
          <cell r="Y466" t="str">
            <v>-</v>
          </cell>
          <cell r="Z466" t="str">
            <v>-</v>
          </cell>
          <cell r="AA466" t="str">
            <v>-</v>
          </cell>
          <cell r="AB466" t="str">
            <v>-</v>
          </cell>
          <cell r="AC466" t="str">
            <v>-</v>
          </cell>
          <cell r="AD466" t="str">
            <v>-</v>
          </cell>
          <cell r="AE466" t="str">
            <v>-</v>
          </cell>
          <cell r="AF466" t="str">
            <v>-</v>
          </cell>
          <cell r="AG466" t="str">
            <v>-</v>
          </cell>
          <cell r="AH466" t="str">
            <v>-</v>
          </cell>
          <cell r="AI466" t="str">
            <v>-</v>
          </cell>
          <cell r="AJ466">
            <v>0</v>
          </cell>
          <cell r="AK466" t="str">
            <v>-</v>
          </cell>
          <cell r="AL466" t="str">
            <v>-</v>
          </cell>
          <cell r="AM466" t="str">
            <v>-</v>
          </cell>
          <cell r="AN466" t="str">
            <v>-</v>
          </cell>
          <cell r="AO466" t="str">
            <v>-</v>
          </cell>
          <cell r="AP466" t="str">
            <v>-</v>
          </cell>
          <cell r="AQ466" t="str">
            <v>-</v>
          </cell>
          <cell r="AR466" t="str">
            <v>-</v>
          </cell>
          <cell r="AS466" t="str">
            <v>-</v>
          </cell>
          <cell r="AT466" t="str">
            <v>-</v>
          </cell>
          <cell r="AU466" t="str">
            <v>-</v>
          </cell>
          <cell r="AV466" t="str">
            <v>-</v>
          </cell>
          <cell r="AW466">
            <v>1</v>
          </cell>
          <cell r="AX466" t="str">
            <v>-</v>
          </cell>
          <cell r="AY466">
            <v>5</v>
          </cell>
          <cell r="AZ466">
            <v>5</v>
          </cell>
          <cell r="BA466">
            <v>1</v>
          </cell>
          <cell r="BB466" t="str">
            <v>MO37</v>
          </cell>
          <cell r="BC466">
            <v>75</v>
          </cell>
          <cell r="BD466">
            <v>1</v>
          </cell>
          <cell r="BE466" t="str">
            <v>MO38</v>
          </cell>
          <cell r="BF466">
            <v>75</v>
          </cell>
          <cell r="BG466">
            <v>2</v>
          </cell>
          <cell r="BH466" t="str">
            <v>MO10</v>
          </cell>
          <cell r="BI466">
            <v>75</v>
          </cell>
          <cell r="BJ466">
            <v>1</v>
          </cell>
          <cell r="BK466" t="str">
            <v>MO12</v>
          </cell>
          <cell r="BL466">
            <v>560</v>
          </cell>
          <cell r="BM466" t="str">
            <v>-</v>
          </cell>
          <cell r="BN466" t="str">
            <v>-</v>
          </cell>
          <cell r="BO466" t="str">
            <v>-</v>
          </cell>
          <cell r="BP466" t="str">
            <v>-</v>
          </cell>
          <cell r="BQ466" t="str">
            <v>-</v>
          </cell>
          <cell r="BT466">
            <v>0</v>
          </cell>
          <cell r="BW466" t="str">
            <v>Administracion, Imprevistos, Utilidad (AIU)</v>
          </cell>
          <cell r="BX466">
            <v>0.3</v>
          </cell>
          <cell r="BY466">
            <v>0</v>
          </cell>
          <cell r="BZ466">
            <v>0</v>
          </cell>
          <cell r="CA466">
            <v>0</v>
          </cell>
        </row>
        <row r="467">
          <cell r="D467" t="str">
            <v xml:space="preserve">Instalacion tuberia PVC de 27" a 29" </v>
          </cell>
          <cell r="E467" t="str">
            <v>ML</v>
          </cell>
          <cell r="F467" t="str">
            <v>MG501</v>
          </cell>
          <cell r="G467">
            <v>0.1</v>
          </cell>
          <cell r="H467" t="str">
            <v>MG509</v>
          </cell>
          <cell r="I467">
            <v>25</v>
          </cell>
          <cell r="J467" t="str">
            <v>MG516</v>
          </cell>
          <cell r="K467">
            <v>10</v>
          </cell>
          <cell r="L467" t="str">
            <v>-</v>
          </cell>
          <cell r="M467" t="str">
            <v>-</v>
          </cell>
          <cell r="N467" t="str">
            <v>-</v>
          </cell>
          <cell r="O467" t="str">
            <v>-</v>
          </cell>
          <cell r="P467" t="str">
            <v>C5020</v>
          </cell>
          <cell r="Q467">
            <v>0.25</v>
          </cell>
          <cell r="R467" t="str">
            <v>-</v>
          </cell>
          <cell r="S467" t="str">
            <v>-</v>
          </cell>
          <cell r="T467" t="str">
            <v>-</v>
          </cell>
          <cell r="U467" t="str">
            <v>-</v>
          </cell>
          <cell r="V467" t="str">
            <v>-</v>
          </cell>
          <cell r="W467" t="str">
            <v>-</v>
          </cell>
          <cell r="X467" t="str">
            <v>-</v>
          </cell>
          <cell r="Y467" t="str">
            <v>-</v>
          </cell>
          <cell r="Z467" t="str">
            <v>-</v>
          </cell>
          <cell r="AA467" t="str">
            <v>-</v>
          </cell>
          <cell r="AB467" t="str">
            <v>-</v>
          </cell>
          <cell r="AC467" t="str">
            <v>-</v>
          </cell>
          <cell r="AD467" t="str">
            <v>-</v>
          </cell>
          <cell r="AE467" t="str">
            <v>-</v>
          </cell>
          <cell r="AF467" t="str">
            <v>-</v>
          </cell>
          <cell r="AG467" t="str">
            <v>-</v>
          </cell>
          <cell r="AH467" t="str">
            <v>-</v>
          </cell>
          <cell r="AI467" t="str">
            <v>-</v>
          </cell>
          <cell r="AJ467">
            <v>0</v>
          </cell>
          <cell r="AK467" t="str">
            <v>-</v>
          </cell>
          <cell r="AL467" t="str">
            <v>-</v>
          </cell>
          <cell r="AM467" t="str">
            <v>-</v>
          </cell>
          <cell r="AN467" t="str">
            <v>-</v>
          </cell>
          <cell r="AO467" t="str">
            <v>-</v>
          </cell>
          <cell r="AP467" t="str">
            <v>-</v>
          </cell>
          <cell r="AQ467" t="str">
            <v>-</v>
          </cell>
          <cell r="AR467" t="str">
            <v>-</v>
          </cell>
          <cell r="AS467" t="str">
            <v>-</v>
          </cell>
          <cell r="AT467" t="str">
            <v>-</v>
          </cell>
          <cell r="AU467" t="str">
            <v>-</v>
          </cell>
          <cell r="AV467" t="str">
            <v>-</v>
          </cell>
          <cell r="AW467">
            <v>1</v>
          </cell>
          <cell r="AX467" t="str">
            <v>-</v>
          </cell>
          <cell r="AY467">
            <v>5</v>
          </cell>
          <cell r="AZ467">
            <v>5</v>
          </cell>
          <cell r="BA467">
            <v>1</v>
          </cell>
          <cell r="BB467" t="str">
            <v>MO20</v>
          </cell>
          <cell r="BC467">
            <v>16</v>
          </cell>
          <cell r="BD467">
            <v>3</v>
          </cell>
          <cell r="BE467" t="str">
            <v>MO10</v>
          </cell>
          <cell r="BF467">
            <v>16</v>
          </cell>
          <cell r="BG467" t="str">
            <v>-</v>
          </cell>
          <cell r="BH467" t="str">
            <v>-</v>
          </cell>
          <cell r="BI467" t="str">
            <v>-</v>
          </cell>
          <cell r="BJ467" t="str">
            <v>-</v>
          </cell>
          <cell r="BK467" t="str">
            <v>-</v>
          </cell>
          <cell r="BL467" t="str">
            <v>-</v>
          </cell>
          <cell r="BM467" t="str">
            <v>-</v>
          </cell>
          <cell r="BN467" t="str">
            <v>-</v>
          </cell>
          <cell r="BO467" t="str">
            <v>-</v>
          </cell>
          <cell r="BP467" t="str">
            <v>-</v>
          </cell>
          <cell r="BQ467" t="str">
            <v>-</v>
          </cell>
          <cell r="BT467">
            <v>0</v>
          </cell>
          <cell r="BW467" t="str">
            <v>Administracion, Imprevistos, Utilidad (AIU)</v>
          </cell>
          <cell r="BX467">
            <v>0.3</v>
          </cell>
          <cell r="BY467">
            <v>0</v>
          </cell>
          <cell r="BZ467">
            <v>0</v>
          </cell>
          <cell r="CA467">
            <v>0</v>
          </cell>
        </row>
        <row r="468">
          <cell r="D468" t="str">
            <v>Instalacion tuberia PVC de 30"</v>
          </cell>
          <cell r="E468" t="str">
            <v>ML</v>
          </cell>
          <cell r="F468" t="str">
            <v>MG501</v>
          </cell>
          <cell r="G468">
            <v>0.09</v>
          </cell>
          <cell r="H468" t="str">
            <v>MG509</v>
          </cell>
          <cell r="I468">
            <v>50</v>
          </cell>
          <cell r="J468" t="str">
            <v>MG516</v>
          </cell>
          <cell r="K468">
            <v>25</v>
          </cell>
          <cell r="L468" t="str">
            <v>-</v>
          </cell>
          <cell r="M468" t="str">
            <v>-</v>
          </cell>
          <cell r="N468" t="str">
            <v>-</v>
          </cell>
          <cell r="O468" t="str">
            <v>-</v>
          </cell>
          <cell r="P468" t="str">
            <v>C5020</v>
          </cell>
          <cell r="Q468">
            <v>0.01</v>
          </cell>
          <cell r="R468" t="str">
            <v>-</v>
          </cell>
          <cell r="S468" t="str">
            <v>-</v>
          </cell>
          <cell r="T468" t="str">
            <v>-</v>
          </cell>
          <cell r="U468" t="str">
            <v>-</v>
          </cell>
          <cell r="V468" t="str">
            <v>-</v>
          </cell>
          <cell r="W468" t="str">
            <v>-</v>
          </cell>
          <cell r="X468" t="str">
            <v>-</v>
          </cell>
          <cell r="Y468" t="str">
            <v>-</v>
          </cell>
          <cell r="Z468" t="str">
            <v>-</v>
          </cell>
          <cell r="AA468" t="str">
            <v>-</v>
          </cell>
          <cell r="AB468" t="str">
            <v>-</v>
          </cell>
          <cell r="AC468" t="str">
            <v>-</v>
          </cell>
          <cell r="AD468" t="str">
            <v>-</v>
          </cell>
          <cell r="AE468" t="str">
            <v>-</v>
          </cell>
          <cell r="AF468" t="str">
            <v>-</v>
          </cell>
          <cell r="AG468" t="str">
            <v>-</v>
          </cell>
          <cell r="AH468" t="str">
            <v>-</v>
          </cell>
          <cell r="AI468" t="str">
            <v>-</v>
          </cell>
          <cell r="AJ468">
            <v>0</v>
          </cell>
          <cell r="AK468" t="str">
            <v>-</v>
          </cell>
          <cell r="AL468" t="str">
            <v>-</v>
          </cell>
          <cell r="AM468" t="str">
            <v>-</v>
          </cell>
          <cell r="AN468" t="str">
            <v>-</v>
          </cell>
          <cell r="AO468" t="str">
            <v>-</v>
          </cell>
          <cell r="AP468" t="str">
            <v>-</v>
          </cell>
          <cell r="AQ468" t="str">
            <v>-</v>
          </cell>
          <cell r="AR468" t="str">
            <v>-</v>
          </cell>
          <cell r="AS468" t="str">
            <v>-</v>
          </cell>
          <cell r="AT468" t="str">
            <v>-</v>
          </cell>
          <cell r="AU468" t="str">
            <v>-</v>
          </cell>
          <cell r="AV468" t="str">
            <v>-</v>
          </cell>
          <cell r="AW468">
            <v>1</v>
          </cell>
          <cell r="AX468" t="str">
            <v>-</v>
          </cell>
          <cell r="AY468">
            <v>5</v>
          </cell>
          <cell r="AZ468">
            <v>5</v>
          </cell>
          <cell r="BA468">
            <v>1</v>
          </cell>
          <cell r="BB468" t="str">
            <v>MO37</v>
          </cell>
          <cell r="BC468">
            <v>40</v>
          </cell>
          <cell r="BD468">
            <v>1</v>
          </cell>
          <cell r="BE468" t="str">
            <v>MO38</v>
          </cell>
          <cell r="BF468">
            <v>40</v>
          </cell>
          <cell r="BG468">
            <v>2</v>
          </cell>
          <cell r="BH468" t="str">
            <v>MO10</v>
          </cell>
          <cell r="BI468">
            <v>40</v>
          </cell>
          <cell r="BJ468">
            <v>1</v>
          </cell>
          <cell r="BK468" t="str">
            <v>MO12</v>
          </cell>
          <cell r="BL468">
            <v>400</v>
          </cell>
          <cell r="BM468" t="str">
            <v>-</v>
          </cell>
          <cell r="BN468" t="str">
            <v>-</v>
          </cell>
          <cell r="BO468" t="str">
            <v>-</v>
          </cell>
          <cell r="BP468" t="str">
            <v>-</v>
          </cell>
          <cell r="BQ468" t="str">
            <v>-</v>
          </cell>
          <cell r="BT468">
            <v>0</v>
          </cell>
          <cell r="BW468" t="str">
            <v>Administracion, Imprevistos, Utilidad (AIU)</v>
          </cell>
          <cell r="BX468">
            <v>0.3</v>
          </cell>
          <cell r="BY468">
            <v>0</v>
          </cell>
          <cell r="BZ468">
            <v>0</v>
          </cell>
          <cell r="CA468">
            <v>0</v>
          </cell>
        </row>
        <row r="469">
          <cell r="D469" t="str">
            <v>Instalacion tuberia PVC de 33"</v>
          </cell>
          <cell r="E469" t="str">
            <v>ML</v>
          </cell>
          <cell r="F469" t="str">
            <v>MG501</v>
          </cell>
          <cell r="G469">
            <v>7.0999999999999994E-2</v>
          </cell>
          <cell r="H469" t="str">
            <v>MG509</v>
          </cell>
          <cell r="I469">
            <v>50</v>
          </cell>
          <cell r="J469" t="str">
            <v>MG516</v>
          </cell>
          <cell r="K469">
            <v>20</v>
          </cell>
          <cell r="L469" t="str">
            <v>-</v>
          </cell>
          <cell r="M469" t="str">
            <v>-</v>
          </cell>
          <cell r="N469" t="str">
            <v>-</v>
          </cell>
          <cell r="O469" t="str">
            <v>-</v>
          </cell>
          <cell r="P469" t="str">
            <v>C5020</v>
          </cell>
          <cell r="Q469">
            <v>1.4999999999999999E-2</v>
          </cell>
          <cell r="R469" t="str">
            <v>-</v>
          </cell>
          <cell r="S469" t="str">
            <v>-</v>
          </cell>
          <cell r="T469" t="str">
            <v>-</v>
          </cell>
          <cell r="U469" t="str">
            <v>-</v>
          </cell>
          <cell r="V469" t="str">
            <v>-</v>
          </cell>
          <cell r="W469" t="str">
            <v>-</v>
          </cell>
          <cell r="X469" t="str">
            <v>-</v>
          </cell>
          <cell r="Y469" t="str">
            <v>-</v>
          </cell>
          <cell r="Z469" t="str">
            <v>-</v>
          </cell>
          <cell r="AA469" t="str">
            <v>-</v>
          </cell>
          <cell r="AB469" t="str">
            <v>-</v>
          </cell>
          <cell r="AC469" t="str">
            <v>-</v>
          </cell>
          <cell r="AD469" t="str">
            <v>-</v>
          </cell>
          <cell r="AE469" t="str">
            <v>-</v>
          </cell>
          <cell r="AF469" t="str">
            <v>-</v>
          </cell>
          <cell r="AG469" t="str">
            <v>-</v>
          </cell>
          <cell r="AH469" t="str">
            <v>-</v>
          </cell>
          <cell r="AI469" t="str">
            <v>-</v>
          </cell>
          <cell r="AJ469">
            <v>0</v>
          </cell>
          <cell r="AK469" t="str">
            <v>-</v>
          </cell>
          <cell r="AL469" t="str">
            <v>-</v>
          </cell>
          <cell r="AM469" t="str">
            <v>-</v>
          </cell>
          <cell r="AN469" t="str">
            <v>-</v>
          </cell>
          <cell r="AO469" t="str">
            <v>-</v>
          </cell>
          <cell r="AP469" t="str">
            <v>-</v>
          </cell>
          <cell r="AQ469" t="str">
            <v>-</v>
          </cell>
          <cell r="AR469" t="str">
            <v>-</v>
          </cell>
          <cell r="AS469" t="str">
            <v>-</v>
          </cell>
          <cell r="AT469" t="str">
            <v>-</v>
          </cell>
          <cell r="AU469" t="str">
            <v>-</v>
          </cell>
          <cell r="AV469" t="str">
            <v>-</v>
          </cell>
          <cell r="AW469">
            <v>1</v>
          </cell>
          <cell r="AX469" t="str">
            <v>-</v>
          </cell>
          <cell r="AY469">
            <v>5</v>
          </cell>
          <cell r="AZ469">
            <v>5</v>
          </cell>
          <cell r="BA469">
            <v>1</v>
          </cell>
          <cell r="BB469" t="str">
            <v>MO37</v>
          </cell>
          <cell r="BC469">
            <v>29</v>
          </cell>
          <cell r="BD469">
            <v>1</v>
          </cell>
          <cell r="BE469" t="str">
            <v>MO38</v>
          </cell>
          <cell r="BF469">
            <v>29</v>
          </cell>
          <cell r="BG469">
            <v>2</v>
          </cell>
          <cell r="BH469" t="str">
            <v>MO10</v>
          </cell>
          <cell r="BI469">
            <v>29</v>
          </cell>
          <cell r="BJ469">
            <v>1</v>
          </cell>
          <cell r="BK469" t="str">
            <v>MO12</v>
          </cell>
          <cell r="BL469">
            <v>400</v>
          </cell>
          <cell r="BM469" t="str">
            <v>-</v>
          </cell>
          <cell r="BN469" t="str">
            <v>-</v>
          </cell>
          <cell r="BO469" t="str">
            <v>-</v>
          </cell>
          <cell r="BP469" t="str">
            <v>-</v>
          </cell>
          <cell r="BQ469" t="str">
            <v>-</v>
          </cell>
          <cell r="BT469">
            <v>0</v>
          </cell>
          <cell r="BW469" t="str">
            <v>Administracion, Imprevistos, Utilidad (AIU)</v>
          </cell>
          <cell r="BX469">
            <v>0.3</v>
          </cell>
          <cell r="BY469">
            <v>0</v>
          </cell>
          <cell r="BZ469">
            <v>0</v>
          </cell>
          <cell r="CA469">
            <v>0</v>
          </cell>
        </row>
        <row r="470">
          <cell r="D470" t="str">
            <v>Instalacion tuberia PVC de 36"</v>
          </cell>
          <cell r="E470" t="str">
            <v>ML</v>
          </cell>
          <cell r="F470" t="str">
            <v>MG501</v>
          </cell>
          <cell r="G470">
            <v>0.04</v>
          </cell>
          <cell r="H470" t="str">
            <v>MG509</v>
          </cell>
          <cell r="I470">
            <v>50</v>
          </cell>
          <cell r="J470" t="str">
            <v>MG516</v>
          </cell>
          <cell r="K470">
            <v>20</v>
          </cell>
          <cell r="L470" t="str">
            <v>-</v>
          </cell>
          <cell r="M470" t="str">
            <v>-</v>
          </cell>
          <cell r="N470" t="str">
            <v>-</v>
          </cell>
          <cell r="O470" t="str">
            <v>-</v>
          </cell>
          <cell r="P470" t="str">
            <v>C5020</v>
          </cell>
          <cell r="Q470">
            <v>0.02</v>
          </cell>
          <cell r="R470" t="str">
            <v>-</v>
          </cell>
          <cell r="S470" t="str">
            <v>-</v>
          </cell>
          <cell r="T470" t="str">
            <v>-</v>
          </cell>
          <cell r="U470" t="str">
            <v>-</v>
          </cell>
          <cell r="V470" t="str">
            <v>-</v>
          </cell>
          <cell r="W470" t="str">
            <v>-</v>
          </cell>
          <cell r="X470" t="str">
            <v>-</v>
          </cell>
          <cell r="Y470" t="str">
            <v>-</v>
          </cell>
          <cell r="Z470" t="str">
            <v>-</v>
          </cell>
          <cell r="AA470" t="str">
            <v>-</v>
          </cell>
          <cell r="AB470" t="str">
            <v>-</v>
          </cell>
          <cell r="AC470" t="str">
            <v>-</v>
          </cell>
          <cell r="AD470" t="str">
            <v>-</v>
          </cell>
          <cell r="AE470" t="str">
            <v>-</v>
          </cell>
          <cell r="AF470" t="str">
            <v>-</v>
          </cell>
          <cell r="AG470" t="str">
            <v>-</v>
          </cell>
          <cell r="AH470" t="str">
            <v>-</v>
          </cell>
          <cell r="AI470" t="str">
            <v>-</v>
          </cell>
          <cell r="AJ470">
            <v>0</v>
          </cell>
          <cell r="AK470" t="str">
            <v>-</v>
          </cell>
          <cell r="AL470" t="str">
            <v>-</v>
          </cell>
          <cell r="AM470" t="str">
            <v>-</v>
          </cell>
          <cell r="AN470" t="str">
            <v>-</v>
          </cell>
          <cell r="AO470" t="str">
            <v>-</v>
          </cell>
          <cell r="AP470" t="str">
            <v>-</v>
          </cell>
          <cell r="AQ470" t="str">
            <v>-</v>
          </cell>
          <cell r="AR470" t="str">
            <v>-</v>
          </cell>
          <cell r="AS470" t="str">
            <v>-</v>
          </cell>
          <cell r="AT470" t="str">
            <v>-</v>
          </cell>
          <cell r="AU470" t="str">
            <v>-</v>
          </cell>
          <cell r="AV470" t="str">
            <v>-</v>
          </cell>
          <cell r="AW470">
            <v>1</v>
          </cell>
          <cell r="AX470" t="str">
            <v>-</v>
          </cell>
          <cell r="AY470">
            <v>5</v>
          </cell>
          <cell r="AZ470">
            <v>5</v>
          </cell>
          <cell r="BA470">
            <v>1</v>
          </cell>
          <cell r="BB470" t="str">
            <v>MO37</v>
          </cell>
          <cell r="BC470">
            <v>22</v>
          </cell>
          <cell r="BD470">
            <v>1</v>
          </cell>
          <cell r="BE470" t="str">
            <v>MO38</v>
          </cell>
          <cell r="BF470">
            <v>22</v>
          </cell>
          <cell r="BG470">
            <v>2</v>
          </cell>
          <cell r="BH470" t="str">
            <v>MO10</v>
          </cell>
          <cell r="BI470">
            <v>22</v>
          </cell>
          <cell r="BJ470">
            <v>1</v>
          </cell>
          <cell r="BK470" t="str">
            <v>MO12</v>
          </cell>
          <cell r="BL470">
            <v>400</v>
          </cell>
          <cell r="BM470" t="str">
            <v>-</v>
          </cell>
          <cell r="BN470" t="str">
            <v>-</v>
          </cell>
          <cell r="BO470" t="str">
            <v>-</v>
          </cell>
          <cell r="BP470" t="str">
            <v>-</v>
          </cell>
          <cell r="BQ470" t="str">
            <v>-</v>
          </cell>
          <cell r="BT470">
            <v>0</v>
          </cell>
          <cell r="BW470" t="str">
            <v>Administracion, Imprevistos, Utilidad (AIU)</v>
          </cell>
          <cell r="BX470">
            <v>0.3</v>
          </cell>
          <cell r="BY470">
            <v>0</v>
          </cell>
          <cell r="BZ470">
            <v>0</v>
          </cell>
          <cell r="CA470">
            <v>0</v>
          </cell>
        </row>
        <row r="471">
          <cell r="D471" t="str">
            <v>Instalacion tuberia PVC de 1500 mm o 60"</v>
          </cell>
          <cell r="E471" t="str">
            <v>ML</v>
          </cell>
          <cell r="F471" t="str">
            <v>MG501</v>
          </cell>
          <cell r="G471">
            <v>0.05</v>
          </cell>
          <cell r="H471" t="str">
            <v>MG509</v>
          </cell>
          <cell r="I471">
            <v>20</v>
          </cell>
          <cell r="J471" t="str">
            <v>MG516</v>
          </cell>
          <cell r="K471">
            <v>10</v>
          </cell>
          <cell r="L471" t="str">
            <v>-</v>
          </cell>
          <cell r="M471" t="str">
            <v>-</v>
          </cell>
          <cell r="N471" t="str">
            <v>-</v>
          </cell>
          <cell r="O471" t="str">
            <v>-</v>
          </cell>
          <cell r="P471" t="str">
            <v>C5020</v>
          </cell>
          <cell r="Q471">
            <v>0.3</v>
          </cell>
          <cell r="R471" t="str">
            <v>-</v>
          </cell>
          <cell r="S471" t="str">
            <v>-</v>
          </cell>
          <cell r="T471" t="str">
            <v>-</v>
          </cell>
          <cell r="U471" t="str">
            <v>-</v>
          </cell>
          <cell r="V471" t="str">
            <v>-</v>
          </cell>
          <cell r="W471" t="str">
            <v>-</v>
          </cell>
          <cell r="X471" t="str">
            <v>-</v>
          </cell>
          <cell r="Y471" t="str">
            <v>-</v>
          </cell>
          <cell r="Z471" t="str">
            <v>-</v>
          </cell>
          <cell r="AA471" t="str">
            <v>-</v>
          </cell>
          <cell r="AB471" t="str">
            <v>-</v>
          </cell>
          <cell r="AC471" t="str">
            <v>-</v>
          </cell>
          <cell r="AD471" t="str">
            <v>-</v>
          </cell>
          <cell r="AE471" t="str">
            <v>-</v>
          </cell>
          <cell r="AF471" t="str">
            <v>-</v>
          </cell>
          <cell r="AG471" t="str">
            <v>-</v>
          </cell>
          <cell r="AH471" t="str">
            <v>-</v>
          </cell>
          <cell r="AI471" t="str">
            <v>-</v>
          </cell>
          <cell r="AJ471">
            <v>0</v>
          </cell>
          <cell r="AK471" t="str">
            <v>-</v>
          </cell>
          <cell r="AL471" t="str">
            <v>-</v>
          </cell>
          <cell r="AM471" t="str">
            <v>-</v>
          </cell>
          <cell r="AN471" t="str">
            <v>-</v>
          </cell>
          <cell r="AO471" t="str">
            <v>-</v>
          </cell>
          <cell r="AP471" t="str">
            <v>-</v>
          </cell>
          <cell r="AQ471" t="str">
            <v>-</v>
          </cell>
          <cell r="AR471" t="str">
            <v>-</v>
          </cell>
          <cell r="AS471" t="str">
            <v>-</v>
          </cell>
          <cell r="AT471" t="str">
            <v>-</v>
          </cell>
          <cell r="AU471" t="str">
            <v>-</v>
          </cell>
          <cell r="AV471" t="str">
            <v>-</v>
          </cell>
          <cell r="AW471">
            <v>1</v>
          </cell>
          <cell r="AX471" t="str">
            <v>-</v>
          </cell>
          <cell r="AY471">
            <v>5</v>
          </cell>
          <cell r="AZ471">
            <v>5</v>
          </cell>
          <cell r="BA471">
            <v>1</v>
          </cell>
          <cell r="BB471" t="str">
            <v>MO20</v>
          </cell>
          <cell r="BC471">
            <v>12</v>
          </cell>
          <cell r="BD471">
            <v>3</v>
          </cell>
          <cell r="BE471" t="str">
            <v>MO10</v>
          </cell>
          <cell r="BF471">
            <v>12</v>
          </cell>
          <cell r="BG471" t="str">
            <v>-</v>
          </cell>
          <cell r="BH471" t="str">
            <v>-</v>
          </cell>
          <cell r="BI471" t="str">
            <v>-</v>
          </cell>
          <cell r="BJ471" t="str">
            <v>-</v>
          </cell>
          <cell r="BK471" t="str">
            <v>-</v>
          </cell>
          <cell r="BL471" t="str">
            <v>-</v>
          </cell>
          <cell r="BM471" t="str">
            <v>-</v>
          </cell>
          <cell r="BN471" t="str">
            <v>-</v>
          </cell>
          <cell r="BO471" t="str">
            <v>-</v>
          </cell>
          <cell r="BP471" t="str">
            <v>-</v>
          </cell>
          <cell r="BQ471" t="str">
            <v>-</v>
          </cell>
          <cell r="BT471">
            <v>0</v>
          </cell>
          <cell r="BU471" t="str">
            <v>alcantarillado tunja</v>
          </cell>
          <cell r="BW471" t="str">
            <v>Administracion, Imprevistos, Utilidad (AIU)</v>
          </cell>
          <cell r="BX471">
            <v>0.3</v>
          </cell>
          <cell r="BY471">
            <v>0</v>
          </cell>
          <cell r="BZ471">
            <v>0</v>
          </cell>
          <cell r="CA471">
            <v>0</v>
          </cell>
        </row>
        <row r="472">
          <cell r="D472" t="str">
            <v>Instalacion tuberia PVC de 1600 mm o 64"</v>
          </cell>
          <cell r="E472" t="str">
            <v>ML</v>
          </cell>
          <cell r="F472" t="str">
            <v>MG501</v>
          </cell>
          <cell r="G472">
            <v>0.05</v>
          </cell>
          <cell r="H472" t="str">
            <v>MG509</v>
          </cell>
          <cell r="I472">
            <v>20</v>
          </cell>
          <cell r="J472" t="str">
            <v>MG516</v>
          </cell>
          <cell r="K472">
            <v>10</v>
          </cell>
          <cell r="L472" t="str">
            <v>-</v>
          </cell>
          <cell r="M472" t="str">
            <v>-</v>
          </cell>
          <cell r="N472" t="str">
            <v>-</v>
          </cell>
          <cell r="O472" t="str">
            <v>-</v>
          </cell>
          <cell r="P472" t="str">
            <v>C5020</v>
          </cell>
          <cell r="Q472">
            <v>0.32</v>
          </cell>
          <cell r="R472" t="str">
            <v>-</v>
          </cell>
          <cell r="S472" t="str">
            <v>-</v>
          </cell>
          <cell r="T472" t="str">
            <v>-</v>
          </cell>
          <cell r="U472" t="str">
            <v>-</v>
          </cell>
          <cell r="V472" t="str">
            <v>-</v>
          </cell>
          <cell r="W472" t="str">
            <v>-</v>
          </cell>
          <cell r="X472" t="str">
            <v>-</v>
          </cell>
          <cell r="Y472" t="str">
            <v>-</v>
          </cell>
          <cell r="Z472" t="str">
            <v>-</v>
          </cell>
          <cell r="AA472" t="str">
            <v>-</v>
          </cell>
          <cell r="AB472" t="str">
            <v>-</v>
          </cell>
          <cell r="AC472" t="str">
            <v>-</v>
          </cell>
          <cell r="AD472" t="str">
            <v>-</v>
          </cell>
          <cell r="AE472" t="str">
            <v>-</v>
          </cell>
          <cell r="AF472" t="str">
            <v>-</v>
          </cell>
          <cell r="AG472" t="str">
            <v>-</v>
          </cell>
          <cell r="AH472" t="str">
            <v>-</v>
          </cell>
          <cell r="AI472" t="str">
            <v>-</v>
          </cell>
          <cell r="AJ472">
            <v>0</v>
          </cell>
          <cell r="AK472" t="str">
            <v>-</v>
          </cell>
          <cell r="AL472" t="str">
            <v>-</v>
          </cell>
          <cell r="AM472" t="str">
            <v>-</v>
          </cell>
          <cell r="AN472" t="str">
            <v>-</v>
          </cell>
          <cell r="AO472" t="str">
            <v>-</v>
          </cell>
          <cell r="AP472" t="str">
            <v>-</v>
          </cell>
          <cell r="AQ472" t="str">
            <v>-</v>
          </cell>
          <cell r="AR472" t="str">
            <v>-</v>
          </cell>
          <cell r="AS472" t="str">
            <v>-</v>
          </cell>
          <cell r="AT472" t="str">
            <v>-</v>
          </cell>
          <cell r="AU472" t="str">
            <v>-</v>
          </cell>
          <cell r="AV472" t="str">
            <v>-</v>
          </cell>
          <cell r="AW472">
            <v>1</v>
          </cell>
          <cell r="AX472" t="str">
            <v>-</v>
          </cell>
          <cell r="AY472">
            <v>5</v>
          </cell>
          <cell r="AZ472">
            <v>5</v>
          </cell>
          <cell r="BA472">
            <v>1</v>
          </cell>
          <cell r="BB472" t="str">
            <v>MO20</v>
          </cell>
          <cell r="BC472">
            <v>10</v>
          </cell>
          <cell r="BD472">
            <v>3</v>
          </cell>
          <cell r="BE472" t="str">
            <v>MO10</v>
          </cell>
          <cell r="BF472">
            <v>10</v>
          </cell>
          <cell r="BG472" t="str">
            <v>-</v>
          </cell>
          <cell r="BH472" t="str">
            <v>-</v>
          </cell>
          <cell r="BI472" t="str">
            <v>-</v>
          </cell>
          <cell r="BJ472" t="str">
            <v>-</v>
          </cell>
          <cell r="BK472" t="str">
            <v>-</v>
          </cell>
          <cell r="BL472" t="str">
            <v>-</v>
          </cell>
          <cell r="BM472" t="str">
            <v>-</v>
          </cell>
          <cell r="BN472" t="str">
            <v>-</v>
          </cell>
          <cell r="BO472" t="str">
            <v>-</v>
          </cell>
          <cell r="BP472" t="str">
            <v>-</v>
          </cell>
          <cell r="BQ472" t="str">
            <v>-</v>
          </cell>
          <cell r="BT472">
            <v>0</v>
          </cell>
          <cell r="BU472" t="str">
            <v>alcantarillado tunja</v>
          </cell>
          <cell r="BW472" t="str">
            <v>Administracion, Imprevistos, Utilidad (AIU)</v>
          </cell>
          <cell r="BX472">
            <v>0.3</v>
          </cell>
          <cell r="BY472">
            <v>0</v>
          </cell>
          <cell r="BZ472">
            <v>0</v>
          </cell>
          <cell r="CA472">
            <v>0</v>
          </cell>
        </row>
        <row r="473">
          <cell r="D473" t="str">
            <v xml:space="preserve">Instalacion tuberia PVC de 350 a 500mm (14" a 20") </v>
          </cell>
          <cell r="E473" t="str">
            <v>ML</v>
          </cell>
          <cell r="F473" t="str">
            <v>MG501</v>
          </cell>
          <cell r="G473">
            <v>0.1</v>
          </cell>
          <cell r="H473" t="str">
            <v>MG509</v>
          </cell>
          <cell r="I473">
            <v>24</v>
          </cell>
          <cell r="J473" t="str">
            <v>MG516</v>
          </cell>
          <cell r="K473">
            <v>12</v>
          </cell>
          <cell r="L473" t="str">
            <v>-</v>
          </cell>
          <cell r="M473" t="str">
            <v>-</v>
          </cell>
          <cell r="N473" t="str">
            <v>-</v>
          </cell>
          <cell r="O473" t="str">
            <v>-</v>
          </cell>
          <cell r="P473" t="str">
            <v>C5020</v>
          </cell>
          <cell r="Q473">
            <v>0.05</v>
          </cell>
          <cell r="R473" t="str">
            <v>-</v>
          </cell>
          <cell r="S473" t="str">
            <v>-</v>
          </cell>
          <cell r="T473" t="str">
            <v>-</v>
          </cell>
          <cell r="U473" t="str">
            <v>-</v>
          </cell>
          <cell r="V473" t="str">
            <v>-</v>
          </cell>
          <cell r="W473" t="str">
            <v>-</v>
          </cell>
          <cell r="X473" t="str">
            <v>-</v>
          </cell>
          <cell r="Y473" t="str">
            <v>-</v>
          </cell>
          <cell r="Z473" t="str">
            <v>-</v>
          </cell>
          <cell r="AA473" t="str">
            <v>-</v>
          </cell>
          <cell r="AB473" t="str">
            <v>-</v>
          </cell>
          <cell r="AC473" t="str">
            <v>-</v>
          </cell>
          <cell r="AD473" t="str">
            <v>-</v>
          </cell>
          <cell r="AE473" t="str">
            <v>-</v>
          </cell>
          <cell r="AF473" t="str">
            <v>-</v>
          </cell>
          <cell r="AG473" t="str">
            <v>-</v>
          </cell>
          <cell r="AH473" t="str">
            <v>-</v>
          </cell>
          <cell r="AI473" t="str">
            <v>-</v>
          </cell>
          <cell r="AJ473">
            <v>0</v>
          </cell>
          <cell r="AK473" t="str">
            <v>-</v>
          </cell>
          <cell r="AL473" t="str">
            <v>-</v>
          </cell>
          <cell r="AM473" t="str">
            <v>-</v>
          </cell>
          <cell r="AN473" t="str">
            <v>-</v>
          </cell>
          <cell r="AO473" t="str">
            <v>-</v>
          </cell>
          <cell r="AP473" t="str">
            <v>-</v>
          </cell>
          <cell r="AQ473" t="str">
            <v>-</v>
          </cell>
          <cell r="AR473" t="str">
            <v>-</v>
          </cell>
          <cell r="AS473" t="str">
            <v>-</v>
          </cell>
          <cell r="AT473" t="str">
            <v>-</v>
          </cell>
          <cell r="AU473" t="str">
            <v>-</v>
          </cell>
          <cell r="AV473" t="str">
            <v>-</v>
          </cell>
          <cell r="AW473">
            <v>1</v>
          </cell>
          <cell r="AX473" t="str">
            <v>-</v>
          </cell>
          <cell r="AY473">
            <v>5</v>
          </cell>
          <cell r="AZ473">
            <v>5</v>
          </cell>
          <cell r="BA473">
            <v>1</v>
          </cell>
          <cell r="BB473" t="str">
            <v>MO20</v>
          </cell>
          <cell r="BC473">
            <v>84</v>
          </cell>
          <cell r="BD473">
            <v>3</v>
          </cell>
          <cell r="BE473" t="str">
            <v>MO10</v>
          </cell>
          <cell r="BF473">
            <v>84</v>
          </cell>
          <cell r="BG473">
            <v>1</v>
          </cell>
          <cell r="BH473" t="str">
            <v>MO12</v>
          </cell>
          <cell r="BI473">
            <v>84</v>
          </cell>
          <cell r="BJ473" t="str">
            <v>-</v>
          </cell>
          <cell r="BK473" t="str">
            <v>-</v>
          </cell>
          <cell r="BL473" t="str">
            <v>-</v>
          </cell>
          <cell r="BM473" t="str">
            <v>-</v>
          </cell>
          <cell r="BN473" t="str">
            <v>-</v>
          </cell>
          <cell r="BO473" t="str">
            <v>-</v>
          </cell>
          <cell r="BP473" t="str">
            <v>-</v>
          </cell>
          <cell r="BQ473" t="str">
            <v>-</v>
          </cell>
          <cell r="BT473">
            <v>0</v>
          </cell>
          <cell r="BU473" t="str">
            <v xml:space="preserve">belen </v>
          </cell>
          <cell r="BW473" t="str">
            <v>Administracion, Imprevistos, Utilidad (AIU)</v>
          </cell>
          <cell r="BX473">
            <v>0.3</v>
          </cell>
          <cell r="BY473">
            <v>0</v>
          </cell>
          <cell r="BZ473">
            <v>0</v>
          </cell>
          <cell r="CA473">
            <v>0</v>
          </cell>
        </row>
        <row r="474">
          <cell r="D474" t="str">
            <v xml:space="preserve">Instalacion tuberia PVC de 8" a 10" </v>
          </cell>
          <cell r="E474" t="str">
            <v>ML</v>
          </cell>
          <cell r="F474" t="str">
            <v>MG501</v>
          </cell>
          <cell r="G474">
            <v>0.1</v>
          </cell>
          <cell r="H474" t="str">
            <v>MG509</v>
          </cell>
          <cell r="I474">
            <v>40</v>
          </cell>
          <cell r="J474" t="str">
            <v>-</v>
          </cell>
          <cell r="K474" t="str">
            <v>-</v>
          </cell>
          <cell r="L474" t="str">
            <v>-</v>
          </cell>
          <cell r="M474" t="str">
            <v>-</v>
          </cell>
          <cell r="N474" t="str">
            <v>-</v>
          </cell>
          <cell r="O474" t="str">
            <v>-</v>
          </cell>
          <cell r="P474" t="str">
            <v>C5020</v>
          </cell>
          <cell r="Q474">
            <v>0.02</v>
          </cell>
          <cell r="R474" t="str">
            <v>-</v>
          </cell>
          <cell r="S474" t="str">
            <v>-</v>
          </cell>
          <cell r="T474" t="str">
            <v>-</v>
          </cell>
          <cell r="U474" t="str">
            <v>-</v>
          </cell>
          <cell r="V474" t="str">
            <v>-</v>
          </cell>
          <cell r="W474" t="str">
            <v>-</v>
          </cell>
          <cell r="X474" t="str">
            <v>-</v>
          </cell>
          <cell r="Y474" t="str">
            <v>-</v>
          </cell>
          <cell r="Z474" t="str">
            <v>-</v>
          </cell>
          <cell r="AA474" t="str">
            <v>-</v>
          </cell>
          <cell r="AB474" t="str">
            <v>-</v>
          </cell>
          <cell r="AC474" t="str">
            <v>-</v>
          </cell>
          <cell r="AD474" t="str">
            <v>-</v>
          </cell>
          <cell r="AE474" t="str">
            <v>-</v>
          </cell>
          <cell r="AF474" t="str">
            <v>-</v>
          </cell>
          <cell r="AG474" t="str">
            <v>-</v>
          </cell>
          <cell r="AH474" t="str">
            <v>-</v>
          </cell>
          <cell r="AI474" t="str">
            <v>-</v>
          </cell>
          <cell r="AJ474">
            <v>0</v>
          </cell>
          <cell r="AK474" t="str">
            <v>-</v>
          </cell>
          <cell r="AL474" t="str">
            <v>-</v>
          </cell>
          <cell r="AM474" t="str">
            <v>-</v>
          </cell>
          <cell r="AN474" t="str">
            <v>-</v>
          </cell>
          <cell r="AO474" t="str">
            <v>-</v>
          </cell>
          <cell r="AP474" t="str">
            <v>-</v>
          </cell>
          <cell r="AQ474" t="str">
            <v>-</v>
          </cell>
          <cell r="AR474" t="str">
            <v>-</v>
          </cell>
          <cell r="AS474" t="str">
            <v>-</v>
          </cell>
          <cell r="AT474" t="str">
            <v>-</v>
          </cell>
          <cell r="AU474" t="str">
            <v>-</v>
          </cell>
          <cell r="AV474" t="str">
            <v>-</v>
          </cell>
          <cell r="AW474">
            <v>1</v>
          </cell>
          <cell r="AX474" t="str">
            <v>-</v>
          </cell>
          <cell r="AY474">
            <v>5</v>
          </cell>
          <cell r="AZ474">
            <v>5</v>
          </cell>
          <cell r="BA474">
            <v>1</v>
          </cell>
          <cell r="BB474" t="str">
            <v>MO20</v>
          </cell>
          <cell r="BC474">
            <v>70</v>
          </cell>
          <cell r="BD474">
            <v>1</v>
          </cell>
          <cell r="BE474" t="str">
            <v>MO10</v>
          </cell>
          <cell r="BF474">
            <v>70</v>
          </cell>
          <cell r="BG474">
            <v>1</v>
          </cell>
          <cell r="BH474" t="str">
            <v>MO12</v>
          </cell>
          <cell r="BI474">
            <v>800</v>
          </cell>
          <cell r="BJ474" t="str">
            <v>-</v>
          </cell>
          <cell r="BK474" t="str">
            <v>-</v>
          </cell>
          <cell r="BL474" t="str">
            <v>-</v>
          </cell>
          <cell r="BM474" t="str">
            <v>-</v>
          </cell>
          <cell r="BN474" t="str">
            <v>-</v>
          </cell>
          <cell r="BO474" t="str">
            <v>-</v>
          </cell>
          <cell r="BP474" t="str">
            <v>-</v>
          </cell>
          <cell r="BQ474" t="str">
            <v>-</v>
          </cell>
          <cell r="BT474">
            <v>0</v>
          </cell>
          <cell r="BW474" t="str">
            <v>Administracion, Imprevistos, Utilidad (AIU)</v>
          </cell>
          <cell r="BX474">
            <v>0.3</v>
          </cell>
          <cell r="BY474">
            <v>0</v>
          </cell>
          <cell r="BZ474">
            <v>0</v>
          </cell>
          <cell r="CA474">
            <v>0</v>
          </cell>
        </row>
        <row r="475">
          <cell r="D475" t="str">
            <v>Instalación de tubería PEAD acuaflex PE 100/PN 10 de 200 mm</v>
          </cell>
          <cell r="E475" t="str">
            <v>ML</v>
          </cell>
          <cell r="F475" t="str">
            <v>MG501</v>
          </cell>
          <cell r="G475">
            <v>0.1</v>
          </cell>
          <cell r="H475" t="str">
            <v>-</v>
          </cell>
          <cell r="I475" t="str">
            <v>-</v>
          </cell>
          <cell r="J475" t="str">
            <v>-</v>
          </cell>
          <cell r="K475" t="str">
            <v>-</v>
          </cell>
          <cell r="L475" t="str">
            <v>-</v>
          </cell>
          <cell r="M475" t="str">
            <v>-</v>
          </cell>
          <cell r="N475" t="str">
            <v>-</v>
          </cell>
          <cell r="O475" t="str">
            <v>-</v>
          </cell>
          <cell r="P475" t="str">
            <v>-</v>
          </cell>
          <cell r="Q475" t="str">
            <v>-</v>
          </cell>
          <cell r="R475" t="str">
            <v>-</v>
          </cell>
          <cell r="S475" t="str">
            <v>-</v>
          </cell>
          <cell r="T475" t="str">
            <v>-</v>
          </cell>
          <cell r="U475" t="str">
            <v>-</v>
          </cell>
          <cell r="V475" t="str">
            <v>-</v>
          </cell>
          <cell r="W475" t="str">
            <v>-</v>
          </cell>
          <cell r="X475" t="str">
            <v>-</v>
          </cell>
          <cell r="Y475" t="str">
            <v>-</v>
          </cell>
          <cell r="Z475" t="str">
            <v>-</v>
          </cell>
          <cell r="AA475" t="str">
            <v>-</v>
          </cell>
          <cell r="AB475" t="str">
            <v>-</v>
          </cell>
          <cell r="AC475" t="str">
            <v>-</v>
          </cell>
          <cell r="AD475" t="str">
            <v>-</v>
          </cell>
          <cell r="AE475" t="str">
            <v>-</v>
          </cell>
          <cell r="AF475" t="str">
            <v>-</v>
          </cell>
          <cell r="AG475" t="str">
            <v>-</v>
          </cell>
          <cell r="AH475" t="str">
            <v>-</v>
          </cell>
          <cell r="AI475" t="str">
            <v>-</v>
          </cell>
          <cell r="AJ475">
            <v>0</v>
          </cell>
          <cell r="AK475" t="str">
            <v>-</v>
          </cell>
          <cell r="AL475" t="str">
            <v>-</v>
          </cell>
          <cell r="AM475" t="str">
            <v>-</v>
          </cell>
          <cell r="AN475" t="str">
            <v>-</v>
          </cell>
          <cell r="AO475" t="str">
            <v>-</v>
          </cell>
          <cell r="AP475" t="str">
            <v>-</v>
          </cell>
          <cell r="AQ475" t="str">
            <v>-</v>
          </cell>
          <cell r="AR475" t="str">
            <v>-</v>
          </cell>
          <cell r="AS475" t="str">
            <v>-</v>
          </cell>
          <cell r="AT475" t="str">
            <v>-</v>
          </cell>
          <cell r="AU475" t="str">
            <v>-</v>
          </cell>
          <cell r="AV475" t="str">
            <v>-</v>
          </cell>
          <cell r="AW475">
            <v>1</v>
          </cell>
          <cell r="AX475" t="str">
            <v>-</v>
          </cell>
          <cell r="AY475">
            <v>5</v>
          </cell>
          <cell r="AZ475">
            <v>5</v>
          </cell>
          <cell r="BA475">
            <v>1</v>
          </cell>
          <cell r="BB475" t="str">
            <v>MO20</v>
          </cell>
          <cell r="BC475">
            <v>25</v>
          </cell>
          <cell r="BD475">
            <v>2</v>
          </cell>
          <cell r="BE475" t="str">
            <v>MO10</v>
          </cell>
          <cell r="BF475">
            <v>25</v>
          </cell>
          <cell r="BG475" t="str">
            <v>-</v>
          </cell>
          <cell r="BH475" t="str">
            <v>-</v>
          </cell>
          <cell r="BI475" t="str">
            <v>-</v>
          </cell>
          <cell r="BJ475" t="str">
            <v>-</v>
          </cell>
          <cell r="BK475" t="str">
            <v>-</v>
          </cell>
          <cell r="BL475" t="str">
            <v>-</v>
          </cell>
          <cell r="BM475" t="str">
            <v>-</v>
          </cell>
          <cell r="BN475" t="str">
            <v>-</v>
          </cell>
          <cell r="BO475" t="str">
            <v>-</v>
          </cell>
          <cell r="BP475" t="str">
            <v>-</v>
          </cell>
          <cell r="BQ475" t="str">
            <v>-</v>
          </cell>
          <cell r="BT475">
            <v>0</v>
          </cell>
          <cell r="BW475" t="str">
            <v>Administracion, Imprevistos, Utilidad (AIU)</v>
          </cell>
          <cell r="BX475">
            <v>0.3</v>
          </cell>
          <cell r="BY475">
            <v>0</v>
          </cell>
          <cell r="BZ475">
            <v>0</v>
          </cell>
          <cell r="CA475">
            <v>0</v>
          </cell>
        </row>
        <row r="476">
          <cell r="D476" t="str">
            <v>Instalación Tubería PVC UM  Ø4'' NTC 3742</v>
          </cell>
          <cell r="E476" t="str">
            <v>ML</v>
          </cell>
          <cell r="F476" t="str">
            <v>MG501</v>
          </cell>
          <cell r="G476">
            <v>0.1</v>
          </cell>
          <cell r="H476" t="str">
            <v>-</v>
          </cell>
          <cell r="I476" t="str">
            <v>-</v>
          </cell>
          <cell r="J476" t="str">
            <v>-</v>
          </cell>
          <cell r="K476" t="str">
            <v>-</v>
          </cell>
          <cell r="L476" t="str">
            <v>-</v>
          </cell>
          <cell r="M476" t="str">
            <v>-</v>
          </cell>
          <cell r="N476" t="str">
            <v>-</v>
          </cell>
          <cell r="O476" t="str">
            <v>-</v>
          </cell>
          <cell r="P476" t="str">
            <v>C5020</v>
          </cell>
          <cell r="Q476">
            <v>0.04</v>
          </cell>
          <cell r="R476" t="str">
            <v>-</v>
          </cell>
          <cell r="S476" t="str">
            <v>-</v>
          </cell>
          <cell r="T476" t="str">
            <v>-</v>
          </cell>
          <cell r="U476" t="str">
            <v>-</v>
          </cell>
          <cell r="V476" t="str">
            <v>-</v>
          </cell>
          <cell r="W476" t="str">
            <v>-</v>
          </cell>
          <cell r="X476" t="str">
            <v>-</v>
          </cell>
          <cell r="Y476" t="str">
            <v>-</v>
          </cell>
          <cell r="Z476" t="str">
            <v>-</v>
          </cell>
          <cell r="AA476" t="str">
            <v>-</v>
          </cell>
          <cell r="AB476" t="str">
            <v>-</v>
          </cell>
          <cell r="AC476" t="str">
            <v>-</v>
          </cell>
          <cell r="AD476" t="str">
            <v>-</v>
          </cell>
          <cell r="AE476" t="str">
            <v>-</v>
          </cell>
          <cell r="AF476" t="str">
            <v>-</v>
          </cell>
          <cell r="AG476" t="str">
            <v>-</v>
          </cell>
          <cell r="AH476" t="str">
            <v>-</v>
          </cell>
          <cell r="AI476" t="str">
            <v>-</v>
          </cell>
          <cell r="AJ476">
            <v>0</v>
          </cell>
          <cell r="AK476" t="str">
            <v>-</v>
          </cell>
          <cell r="AL476" t="str">
            <v>-</v>
          </cell>
          <cell r="AM476" t="str">
            <v>-</v>
          </cell>
          <cell r="AN476" t="str">
            <v>-</v>
          </cell>
          <cell r="AO476" t="str">
            <v>-</v>
          </cell>
          <cell r="AP476" t="str">
            <v>-</v>
          </cell>
          <cell r="AQ476" t="str">
            <v>-</v>
          </cell>
          <cell r="AR476" t="str">
            <v>-</v>
          </cell>
          <cell r="AS476" t="str">
            <v>-</v>
          </cell>
          <cell r="AT476" t="str">
            <v>-</v>
          </cell>
          <cell r="AU476" t="str">
            <v>-</v>
          </cell>
          <cell r="AV476" t="str">
            <v>-</v>
          </cell>
          <cell r="AW476">
            <v>1</v>
          </cell>
          <cell r="AX476" t="str">
            <v>-</v>
          </cell>
          <cell r="AY476">
            <v>5</v>
          </cell>
          <cell r="AZ476">
            <v>5</v>
          </cell>
          <cell r="BA476">
            <v>1</v>
          </cell>
          <cell r="BB476" t="str">
            <v>MO20</v>
          </cell>
          <cell r="BC476">
            <v>80</v>
          </cell>
          <cell r="BD476">
            <v>3</v>
          </cell>
          <cell r="BE476" t="str">
            <v>MO10</v>
          </cell>
          <cell r="BF476">
            <v>80</v>
          </cell>
          <cell r="BG476" t="str">
            <v>-</v>
          </cell>
          <cell r="BH476" t="str">
            <v>-</v>
          </cell>
          <cell r="BI476" t="str">
            <v>-</v>
          </cell>
          <cell r="BJ476" t="str">
            <v>-</v>
          </cell>
          <cell r="BK476" t="str">
            <v>-</v>
          </cell>
          <cell r="BL476" t="str">
            <v>-</v>
          </cell>
          <cell r="BM476" t="str">
            <v>-</v>
          </cell>
          <cell r="BN476" t="str">
            <v>-</v>
          </cell>
          <cell r="BO476" t="str">
            <v>-</v>
          </cell>
          <cell r="BP476" t="str">
            <v>-</v>
          </cell>
          <cell r="BQ476" t="str">
            <v>-</v>
          </cell>
          <cell r="BT476">
            <v>0</v>
          </cell>
          <cell r="BW476" t="str">
            <v>Administracion, Imprevistos, Utilidad (AIU)</v>
          </cell>
          <cell r="BX476">
            <v>0.3</v>
          </cell>
          <cell r="BY476">
            <v>0</v>
          </cell>
          <cell r="BZ476">
            <v>0</v>
          </cell>
          <cell r="CA476">
            <v>0</v>
          </cell>
        </row>
        <row r="477">
          <cell r="D477" t="str">
            <v>Instalación Tubería PVC UM  Ø2'' 3" y 4" NTC 3742</v>
          </cell>
          <cell r="E477" t="str">
            <v>ML</v>
          </cell>
          <cell r="F477" t="str">
            <v>MG501</v>
          </cell>
          <cell r="G477">
            <v>0.05</v>
          </cell>
          <cell r="H477" t="str">
            <v>-</v>
          </cell>
          <cell r="I477" t="str">
            <v>-</v>
          </cell>
          <cell r="J477" t="str">
            <v>-</v>
          </cell>
          <cell r="K477" t="str">
            <v>-</v>
          </cell>
          <cell r="L477" t="str">
            <v>-</v>
          </cell>
          <cell r="M477" t="str">
            <v>-</v>
          </cell>
          <cell r="N477" t="str">
            <v>-</v>
          </cell>
          <cell r="O477" t="str">
            <v>-</v>
          </cell>
          <cell r="P477" t="str">
            <v>C5020</v>
          </cell>
          <cell r="Q477">
            <v>0.04</v>
          </cell>
          <cell r="R477" t="str">
            <v>-</v>
          </cell>
          <cell r="S477" t="str">
            <v>-</v>
          </cell>
          <cell r="T477" t="str">
            <v>-</v>
          </cell>
          <cell r="U477" t="str">
            <v>-</v>
          </cell>
          <cell r="V477" t="str">
            <v>-</v>
          </cell>
          <cell r="W477" t="str">
            <v>-</v>
          </cell>
          <cell r="X477" t="str">
            <v>-</v>
          </cell>
          <cell r="Y477" t="str">
            <v>-</v>
          </cell>
          <cell r="Z477" t="str">
            <v>-</v>
          </cell>
          <cell r="AA477" t="str">
            <v>-</v>
          </cell>
          <cell r="AB477" t="str">
            <v>-</v>
          </cell>
          <cell r="AC477" t="str">
            <v>-</v>
          </cell>
          <cell r="AD477" t="str">
            <v>-</v>
          </cell>
          <cell r="AE477" t="str">
            <v>-</v>
          </cell>
          <cell r="AF477" t="str">
            <v>-</v>
          </cell>
          <cell r="AG477" t="str">
            <v>-</v>
          </cell>
          <cell r="AH477" t="str">
            <v>-</v>
          </cell>
          <cell r="AI477" t="str">
            <v>-</v>
          </cell>
          <cell r="AJ477">
            <v>0</v>
          </cell>
          <cell r="AK477" t="str">
            <v>-</v>
          </cell>
          <cell r="AL477" t="str">
            <v>-</v>
          </cell>
          <cell r="AM477" t="str">
            <v>-</v>
          </cell>
          <cell r="AN477" t="str">
            <v>-</v>
          </cell>
          <cell r="AO477" t="str">
            <v>-</v>
          </cell>
          <cell r="AP477" t="str">
            <v>-</v>
          </cell>
          <cell r="AQ477" t="str">
            <v>-</v>
          </cell>
          <cell r="AR477" t="str">
            <v>-</v>
          </cell>
          <cell r="AS477" t="str">
            <v>-</v>
          </cell>
          <cell r="AT477" t="str">
            <v>-</v>
          </cell>
          <cell r="AU477" t="str">
            <v>-</v>
          </cell>
          <cell r="AV477" t="str">
            <v>-</v>
          </cell>
          <cell r="AW477">
            <v>1</v>
          </cell>
          <cell r="AX477" t="str">
            <v>-</v>
          </cell>
          <cell r="AY477">
            <v>5</v>
          </cell>
          <cell r="AZ477">
            <v>5</v>
          </cell>
          <cell r="BA477">
            <v>1</v>
          </cell>
          <cell r="BB477" t="str">
            <v>MO20</v>
          </cell>
          <cell r="BC477">
            <v>70</v>
          </cell>
          <cell r="BD477">
            <v>1</v>
          </cell>
          <cell r="BE477" t="str">
            <v>MO10</v>
          </cell>
          <cell r="BF477">
            <v>70</v>
          </cell>
          <cell r="BG477" t="str">
            <v>-</v>
          </cell>
          <cell r="BH477" t="str">
            <v>-</v>
          </cell>
          <cell r="BI477" t="str">
            <v>-</v>
          </cell>
          <cell r="BJ477" t="str">
            <v>-</v>
          </cell>
          <cell r="BK477" t="str">
            <v>-</v>
          </cell>
          <cell r="BL477" t="str">
            <v>-</v>
          </cell>
          <cell r="BM477" t="str">
            <v>-</v>
          </cell>
          <cell r="BN477" t="str">
            <v>-</v>
          </cell>
          <cell r="BO477" t="str">
            <v>-</v>
          </cell>
          <cell r="BP477" t="str">
            <v>-</v>
          </cell>
          <cell r="BQ477" t="str">
            <v>-</v>
          </cell>
          <cell r="BT477">
            <v>0</v>
          </cell>
          <cell r="BW477" t="str">
            <v>Administracion, Imprevistos, Utilidad (AIU)</v>
          </cell>
          <cell r="BX477">
            <v>0.3</v>
          </cell>
          <cell r="BY477">
            <v>0</v>
          </cell>
          <cell r="BZ477">
            <v>0</v>
          </cell>
          <cell r="CA477">
            <v>0</v>
          </cell>
        </row>
        <row r="478">
          <cell r="D478" t="str">
            <v>INSTALACIONES SANITARIAS</v>
          </cell>
          <cell r="E478" t="str">
            <v>GL</v>
          </cell>
          <cell r="F478" t="str">
            <v>MG501</v>
          </cell>
          <cell r="G478">
            <v>0.05</v>
          </cell>
          <cell r="H478" t="str">
            <v>-</v>
          </cell>
          <cell r="I478" t="str">
            <v>-</v>
          </cell>
          <cell r="J478" t="str">
            <v>-</v>
          </cell>
          <cell r="K478" t="str">
            <v>-</v>
          </cell>
          <cell r="L478" t="str">
            <v>-</v>
          </cell>
          <cell r="M478" t="str">
            <v>-</v>
          </cell>
          <cell r="N478" t="str">
            <v>-</v>
          </cell>
          <cell r="O478" t="str">
            <v>-</v>
          </cell>
          <cell r="P478" t="str">
            <v>C5335</v>
          </cell>
          <cell r="Q478">
            <v>1</v>
          </cell>
          <cell r="R478" t="str">
            <v>-</v>
          </cell>
          <cell r="S478" t="str">
            <v>-</v>
          </cell>
          <cell r="T478" t="str">
            <v>-</v>
          </cell>
          <cell r="U478" t="str">
            <v>-</v>
          </cell>
          <cell r="V478" t="str">
            <v>-</v>
          </cell>
          <cell r="W478" t="str">
            <v>-</v>
          </cell>
          <cell r="X478" t="str">
            <v>-</v>
          </cell>
          <cell r="Y478" t="str">
            <v>-</v>
          </cell>
          <cell r="Z478" t="str">
            <v>-</v>
          </cell>
          <cell r="AA478" t="str">
            <v>-</v>
          </cell>
          <cell r="AB478" t="str">
            <v>-</v>
          </cell>
          <cell r="AC478" t="str">
            <v>-</v>
          </cell>
          <cell r="AD478" t="str">
            <v>-</v>
          </cell>
          <cell r="AE478" t="str">
            <v>-</v>
          </cell>
          <cell r="AF478" t="str">
            <v>-</v>
          </cell>
          <cell r="AG478" t="str">
            <v>-</v>
          </cell>
          <cell r="AH478" t="str">
            <v>-</v>
          </cell>
          <cell r="AI478" t="str">
            <v>-</v>
          </cell>
          <cell r="AJ478">
            <v>0</v>
          </cell>
          <cell r="AK478" t="str">
            <v>-</v>
          </cell>
          <cell r="AL478" t="str">
            <v>-</v>
          </cell>
          <cell r="AM478" t="str">
            <v>-</v>
          </cell>
          <cell r="AN478" t="str">
            <v>-</v>
          </cell>
          <cell r="AO478" t="str">
            <v>-</v>
          </cell>
          <cell r="AP478" t="str">
            <v>-</v>
          </cell>
          <cell r="AQ478" t="str">
            <v>-</v>
          </cell>
          <cell r="AR478" t="str">
            <v>-</v>
          </cell>
          <cell r="AS478" t="str">
            <v>-</v>
          </cell>
          <cell r="AT478" t="str">
            <v>-</v>
          </cell>
          <cell r="AU478" t="str">
            <v>-</v>
          </cell>
          <cell r="AV478" t="str">
            <v>-</v>
          </cell>
          <cell r="AW478">
            <v>1</v>
          </cell>
          <cell r="AX478" t="str">
            <v>-</v>
          </cell>
          <cell r="AY478">
            <v>5</v>
          </cell>
          <cell r="AZ478">
            <v>5</v>
          </cell>
          <cell r="BA478">
            <v>1</v>
          </cell>
          <cell r="BB478" t="str">
            <v>MO14</v>
          </cell>
          <cell r="BC478">
            <v>5</v>
          </cell>
          <cell r="BD478" t="str">
            <v>-</v>
          </cell>
          <cell r="BE478" t="str">
            <v>-</v>
          </cell>
          <cell r="BF478" t="str">
            <v>-</v>
          </cell>
          <cell r="BG478" t="str">
            <v>-</v>
          </cell>
          <cell r="BH478" t="str">
            <v>-</v>
          </cell>
          <cell r="BI478" t="str">
            <v>-</v>
          </cell>
          <cell r="BJ478" t="str">
            <v>-</v>
          </cell>
          <cell r="BK478" t="str">
            <v>-</v>
          </cell>
          <cell r="BL478" t="str">
            <v>-</v>
          </cell>
          <cell r="BM478" t="str">
            <v>-</v>
          </cell>
          <cell r="BN478" t="str">
            <v>-</v>
          </cell>
          <cell r="BO478" t="str">
            <v>-</v>
          </cell>
          <cell r="BP478" t="str">
            <v>MO25</v>
          </cell>
          <cell r="BQ478">
            <v>0.38</v>
          </cell>
          <cell r="BT478">
            <v>0</v>
          </cell>
          <cell r="BW478" t="str">
            <v>Administracion, Imprevistos, Utilidad (AIU)</v>
          </cell>
          <cell r="BX478">
            <v>0.3</v>
          </cell>
          <cell r="BY478">
            <v>0</v>
          </cell>
          <cell r="BZ478">
            <v>0</v>
          </cell>
          <cell r="CA478">
            <v>0</v>
          </cell>
        </row>
        <row r="479">
          <cell r="D479" t="str">
            <v>Interruptor automático enchufable de 1x20 AMP</v>
          </cell>
          <cell r="E479" t="str">
            <v>Un</v>
          </cell>
          <cell r="F479" t="str">
            <v>MG501</v>
          </cell>
          <cell r="G479">
            <v>0.05</v>
          </cell>
          <cell r="H479" t="str">
            <v>-</v>
          </cell>
          <cell r="I479" t="str">
            <v>-</v>
          </cell>
          <cell r="J479" t="str">
            <v>-</v>
          </cell>
          <cell r="K479" t="str">
            <v>-</v>
          </cell>
          <cell r="L479" t="str">
            <v>-</v>
          </cell>
          <cell r="M479" t="str">
            <v>-</v>
          </cell>
          <cell r="N479" t="str">
            <v>-</v>
          </cell>
          <cell r="O479" t="str">
            <v>-</v>
          </cell>
          <cell r="P479" t="str">
            <v>C5302</v>
          </cell>
          <cell r="Q479">
            <v>1</v>
          </cell>
          <cell r="R479" t="str">
            <v>-</v>
          </cell>
          <cell r="S479" t="str">
            <v>-</v>
          </cell>
          <cell r="T479" t="str">
            <v>-</v>
          </cell>
          <cell r="U479" t="str">
            <v>-</v>
          </cell>
          <cell r="V479" t="str">
            <v>-</v>
          </cell>
          <cell r="W479" t="str">
            <v>-</v>
          </cell>
          <cell r="X479" t="str">
            <v>-</v>
          </cell>
          <cell r="Y479" t="str">
            <v>-</v>
          </cell>
          <cell r="Z479" t="str">
            <v>-</v>
          </cell>
          <cell r="AA479" t="str">
            <v>-</v>
          </cell>
          <cell r="AB479" t="str">
            <v>-</v>
          </cell>
          <cell r="AC479" t="str">
            <v>-</v>
          </cell>
          <cell r="AD479" t="str">
            <v>-</v>
          </cell>
          <cell r="AE479" t="str">
            <v>-</v>
          </cell>
          <cell r="AF479" t="str">
            <v>-</v>
          </cell>
          <cell r="AG479" t="str">
            <v>-</v>
          </cell>
          <cell r="AH479" t="str">
            <v>-</v>
          </cell>
          <cell r="AI479" t="str">
            <v>-</v>
          </cell>
          <cell r="AJ479">
            <v>0</v>
          </cell>
          <cell r="AK479" t="str">
            <v>-</v>
          </cell>
          <cell r="AL479" t="str">
            <v>-</v>
          </cell>
          <cell r="AM479" t="str">
            <v>-</v>
          </cell>
          <cell r="AN479" t="str">
            <v>-</v>
          </cell>
          <cell r="AO479" t="str">
            <v>-</v>
          </cell>
          <cell r="AP479" t="str">
            <v>-</v>
          </cell>
          <cell r="AQ479" t="str">
            <v>-</v>
          </cell>
          <cell r="AR479" t="str">
            <v>-</v>
          </cell>
          <cell r="AS479" t="str">
            <v>-</v>
          </cell>
          <cell r="AT479" t="str">
            <v>-</v>
          </cell>
          <cell r="AU479" t="str">
            <v>-</v>
          </cell>
          <cell r="AV479" t="str">
            <v>-</v>
          </cell>
          <cell r="AW479">
            <v>1</v>
          </cell>
          <cell r="AX479" t="str">
            <v>-</v>
          </cell>
          <cell r="AY479">
            <v>5</v>
          </cell>
          <cell r="AZ479">
            <v>5</v>
          </cell>
          <cell r="BA479">
            <v>1</v>
          </cell>
          <cell r="BB479" t="str">
            <v>MO29</v>
          </cell>
          <cell r="BC479">
            <v>40</v>
          </cell>
          <cell r="BD479">
            <v>1</v>
          </cell>
          <cell r="BE479" t="str">
            <v>MO30</v>
          </cell>
          <cell r="BF479">
            <v>40</v>
          </cell>
          <cell r="BG479" t="str">
            <v>-</v>
          </cell>
          <cell r="BH479" t="str">
            <v>-</v>
          </cell>
          <cell r="BI479" t="str">
            <v>-</v>
          </cell>
          <cell r="BJ479" t="str">
            <v>-</v>
          </cell>
          <cell r="BK479" t="str">
            <v>-</v>
          </cell>
          <cell r="BL479" t="str">
            <v>-</v>
          </cell>
          <cell r="BM479" t="str">
            <v>-</v>
          </cell>
          <cell r="BN479" t="str">
            <v>-</v>
          </cell>
          <cell r="BO479" t="str">
            <v>-</v>
          </cell>
          <cell r="BP479" t="str">
            <v>-</v>
          </cell>
          <cell r="BQ479" t="str">
            <v>-</v>
          </cell>
          <cell r="BT479">
            <v>0</v>
          </cell>
          <cell r="BW479" t="str">
            <v>Administracion, Imprevistos, Utilidad (AIU)</v>
          </cell>
          <cell r="BX479">
            <v>0.3</v>
          </cell>
          <cell r="BY479">
            <v>0</v>
          </cell>
          <cell r="BZ479">
            <v>0</v>
          </cell>
          <cell r="CA479">
            <v>0</v>
          </cell>
        </row>
        <row r="480">
          <cell r="D480" t="str">
            <v>Interruptor automático enchufable de 3x100 AMP</v>
          </cell>
          <cell r="E480" t="str">
            <v>Un</v>
          </cell>
          <cell r="F480" t="str">
            <v>MG501</v>
          </cell>
          <cell r="G480">
            <v>0.05</v>
          </cell>
          <cell r="H480" t="str">
            <v>-</v>
          </cell>
          <cell r="I480" t="str">
            <v>-</v>
          </cell>
          <cell r="J480" t="str">
            <v>-</v>
          </cell>
          <cell r="K480" t="str">
            <v>-</v>
          </cell>
          <cell r="L480" t="str">
            <v>-</v>
          </cell>
          <cell r="M480" t="str">
            <v>-</v>
          </cell>
          <cell r="N480" t="str">
            <v>-</v>
          </cell>
          <cell r="O480" t="str">
            <v>-</v>
          </cell>
          <cell r="P480" t="str">
            <v>C5301</v>
          </cell>
          <cell r="Q480">
            <v>1</v>
          </cell>
          <cell r="R480" t="str">
            <v>-</v>
          </cell>
          <cell r="S480" t="str">
            <v>-</v>
          </cell>
          <cell r="T480" t="str">
            <v>-</v>
          </cell>
          <cell r="U480" t="str">
            <v>-</v>
          </cell>
          <cell r="V480" t="str">
            <v>-</v>
          </cell>
          <cell r="W480" t="str">
            <v>-</v>
          </cell>
          <cell r="X480" t="str">
            <v>-</v>
          </cell>
          <cell r="Y480" t="str">
            <v>-</v>
          </cell>
          <cell r="Z480" t="str">
            <v>-</v>
          </cell>
          <cell r="AA480" t="str">
            <v>-</v>
          </cell>
          <cell r="AB480" t="str">
            <v>-</v>
          </cell>
          <cell r="AC480" t="str">
            <v>-</v>
          </cell>
          <cell r="AD480" t="str">
            <v>-</v>
          </cell>
          <cell r="AE480" t="str">
            <v>-</v>
          </cell>
          <cell r="AF480" t="str">
            <v>-</v>
          </cell>
          <cell r="AG480" t="str">
            <v>-</v>
          </cell>
          <cell r="AH480" t="str">
            <v>-</v>
          </cell>
          <cell r="AI480" t="str">
            <v>-</v>
          </cell>
          <cell r="AJ480">
            <v>0</v>
          </cell>
          <cell r="AK480" t="str">
            <v>-</v>
          </cell>
          <cell r="AL480" t="str">
            <v>-</v>
          </cell>
          <cell r="AM480" t="str">
            <v>-</v>
          </cell>
          <cell r="AN480" t="str">
            <v>-</v>
          </cell>
          <cell r="AO480" t="str">
            <v>-</v>
          </cell>
          <cell r="AP480" t="str">
            <v>-</v>
          </cell>
          <cell r="AQ480" t="str">
            <v>-</v>
          </cell>
          <cell r="AR480" t="str">
            <v>-</v>
          </cell>
          <cell r="AS480" t="str">
            <v>-</v>
          </cell>
          <cell r="AT480" t="str">
            <v>-</v>
          </cell>
          <cell r="AU480" t="str">
            <v>-</v>
          </cell>
          <cell r="AV480" t="str">
            <v>-</v>
          </cell>
          <cell r="AW480">
            <v>1</v>
          </cell>
          <cell r="AX480" t="str">
            <v>-</v>
          </cell>
          <cell r="AY480">
            <v>5</v>
          </cell>
          <cell r="AZ480">
            <v>5</v>
          </cell>
          <cell r="BA480">
            <v>1</v>
          </cell>
          <cell r="BB480" t="str">
            <v>MO29</v>
          </cell>
          <cell r="BC480">
            <v>30</v>
          </cell>
          <cell r="BD480">
            <v>1</v>
          </cell>
          <cell r="BE480" t="str">
            <v>MO30</v>
          </cell>
          <cell r="BF480">
            <v>30</v>
          </cell>
          <cell r="BG480" t="str">
            <v>-</v>
          </cell>
          <cell r="BH480" t="str">
            <v>-</v>
          </cell>
          <cell r="BI480" t="str">
            <v>-</v>
          </cell>
          <cell r="BJ480" t="str">
            <v>-</v>
          </cell>
          <cell r="BK480" t="str">
            <v>-</v>
          </cell>
          <cell r="BL480" t="str">
            <v>-</v>
          </cell>
          <cell r="BM480" t="str">
            <v>-</v>
          </cell>
          <cell r="BN480" t="str">
            <v>-</v>
          </cell>
          <cell r="BO480" t="str">
            <v>-</v>
          </cell>
          <cell r="BP480" t="str">
            <v>-</v>
          </cell>
          <cell r="BQ480" t="str">
            <v>-</v>
          </cell>
          <cell r="BT480">
            <v>0</v>
          </cell>
          <cell r="BW480" t="str">
            <v>Administracion, Imprevistos, Utilidad (AIU)</v>
          </cell>
          <cell r="BX480">
            <v>0.3</v>
          </cell>
          <cell r="BY480">
            <v>0</v>
          </cell>
          <cell r="BZ480">
            <v>0</v>
          </cell>
          <cell r="CA480">
            <v>0</v>
          </cell>
        </row>
        <row r="481">
          <cell r="D481" t="str">
            <v xml:space="preserve">Interruptor automático trifásico de 1x 20AMP </v>
          </cell>
          <cell r="E481" t="str">
            <v>Un</v>
          </cell>
          <cell r="F481" t="str">
            <v>MG501</v>
          </cell>
          <cell r="G481">
            <v>0.05</v>
          </cell>
          <cell r="H481" t="str">
            <v>-</v>
          </cell>
          <cell r="I481" t="str">
            <v>-</v>
          </cell>
          <cell r="J481" t="str">
            <v>-</v>
          </cell>
          <cell r="K481" t="str">
            <v>-</v>
          </cell>
          <cell r="L481" t="str">
            <v>-</v>
          </cell>
          <cell r="M481" t="str">
            <v>-</v>
          </cell>
          <cell r="N481" t="str">
            <v>-</v>
          </cell>
          <cell r="O481" t="str">
            <v>-</v>
          </cell>
          <cell r="P481" t="str">
            <v>C5234</v>
          </cell>
          <cell r="Q481">
            <v>1</v>
          </cell>
          <cell r="R481" t="str">
            <v>-</v>
          </cell>
          <cell r="S481" t="str">
            <v>-</v>
          </cell>
          <cell r="T481" t="str">
            <v>-</v>
          </cell>
          <cell r="U481" t="str">
            <v>-</v>
          </cell>
          <cell r="V481" t="str">
            <v>-</v>
          </cell>
          <cell r="W481" t="str">
            <v>-</v>
          </cell>
          <cell r="X481" t="str">
            <v>-</v>
          </cell>
          <cell r="Y481" t="str">
            <v>-</v>
          </cell>
          <cell r="Z481" t="str">
            <v>-</v>
          </cell>
          <cell r="AA481" t="str">
            <v>-</v>
          </cell>
          <cell r="AB481" t="str">
            <v>-</v>
          </cell>
          <cell r="AC481" t="str">
            <v>-</v>
          </cell>
          <cell r="AD481" t="str">
            <v>-</v>
          </cell>
          <cell r="AE481" t="str">
            <v>-</v>
          </cell>
          <cell r="AF481" t="str">
            <v>-</v>
          </cell>
          <cell r="AG481" t="str">
            <v>-</v>
          </cell>
          <cell r="AH481" t="str">
            <v>-</v>
          </cell>
          <cell r="AI481" t="str">
            <v>-</v>
          </cell>
          <cell r="AJ481">
            <v>0</v>
          </cell>
          <cell r="AK481" t="str">
            <v>-</v>
          </cell>
          <cell r="AL481" t="str">
            <v>-</v>
          </cell>
          <cell r="AM481" t="str">
            <v>-</v>
          </cell>
          <cell r="AN481" t="str">
            <v>-</v>
          </cell>
          <cell r="AO481" t="str">
            <v>-</v>
          </cell>
          <cell r="AP481" t="str">
            <v>-</v>
          </cell>
          <cell r="AQ481" t="str">
            <v>-</v>
          </cell>
          <cell r="AR481" t="str">
            <v>-</v>
          </cell>
          <cell r="AS481" t="str">
            <v>-</v>
          </cell>
          <cell r="AT481" t="str">
            <v>-</v>
          </cell>
          <cell r="AU481" t="str">
            <v>-</v>
          </cell>
          <cell r="AV481" t="str">
            <v>-</v>
          </cell>
          <cell r="AW481">
            <v>1</v>
          </cell>
          <cell r="AX481" t="str">
            <v>-</v>
          </cell>
          <cell r="AY481">
            <v>5</v>
          </cell>
          <cell r="AZ481">
            <v>5</v>
          </cell>
          <cell r="BA481">
            <v>1</v>
          </cell>
          <cell r="BB481" t="str">
            <v>MO29</v>
          </cell>
          <cell r="BC481">
            <v>30</v>
          </cell>
          <cell r="BD481">
            <v>1</v>
          </cell>
          <cell r="BE481" t="str">
            <v>MO30</v>
          </cell>
          <cell r="BF481">
            <v>30</v>
          </cell>
          <cell r="BG481" t="str">
            <v>-</v>
          </cell>
          <cell r="BH481" t="str">
            <v>-</v>
          </cell>
          <cell r="BI481" t="str">
            <v>-</v>
          </cell>
          <cell r="BJ481" t="str">
            <v>-</v>
          </cell>
          <cell r="BK481" t="str">
            <v>-</v>
          </cell>
          <cell r="BL481" t="str">
            <v>-</v>
          </cell>
          <cell r="BM481" t="str">
            <v>-</v>
          </cell>
          <cell r="BN481" t="str">
            <v>-</v>
          </cell>
          <cell r="BO481" t="str">
            <v>-</v>
          </cell>
          <cell r="BP481" t="str">
            <v>-</v>
          </cell>
          <cell r="BQ481" t="str">
            <v>-</v>
          </cell>
          <cell r="BT481">
            <v>0</v>
          </cell>
          <cell r="BW481" t="str">
            <v>Administracion, Imprevistos, Utilidad (AIU)</v>
          </cell>
          <cell r="BX481">
            <v>0.3</v>
          </cell>
          <cell r="BY481">
            <v>0</v>
          </cell>
          <cell r="BZ481">
            <v>0</v>
          </cell>
          <cell r="CA481">
            <v>0</v>
          </cell>
        </row>
        <row r="482">
          <cell r="D482" t="str">
            <v xml:space="preserve">Interruptor automático trifásico de 2x 30AMP </v>
          </cell>
          <cell r="E482" t="str">
            <v>Un</v>
          </cell>
          <cell r="F482" t="str">
            <v>MG501</v>
          </cell>
          <cell r="G482">
            <v>0.05</v>
          </cell>
          <cell r="H482" t="str">
            <v>-</v>
          </cell>
          <cell r="I482" t="str">
            <v>-</v>
          </cell>
          <cell r="J482" t="str">
            <v>-</v>
          </cell>
          <cell r="K482" t="str">
            <v>-</v>
          </cell>
          <cell r="L482" t="str">
            <v>-</v>
          </cell>
          <cell r="M482" t="str">
            <v>-</v>
          </cell>
          <cell r="N482" t="str">
            <v>-</v>
          </cell>
          <cell r="O482" t="str">
            <v>-</v>
          </cell>
          <cell r="P482" t="str">
            <v>C5233</v>
          </cell>
          <cell r="Q482">
            <v>1</v>
          </cell>
          <cell r="R482" t="str">
            <v>-</v>
          </cell>
          <cell r="S482" t="str">
            <v>-</v>
          </cell>
          <cell r="T482" t="str">
            <v>-</v>
          </cell>
          <cell r="U482" t="str">
            <v>-</v>
          </cell>
          <cell r="V482" t="str">
            <v>-</v>
          </cell>
          <cell r="W482" t="str">
            <v>-</v>
          </cell>
          <cell r="X482" t="str">
            <v>-</v>
          </cell>
          <cell r="Y482" t="str">
            <v>-</v>
          </cell>
          <cell r="Z482" t="str">
            <v>-</v>
          </cell>
          <cell r="AA482" t="str">
            <v>-</v>
          </cell>
          <cell r="AB482" t="str">
            <v>-</v>
          </cell>
          <cell r="AC482" t="str">
            <v>-</v>
          </cell>
          <cell r="AD482" t="str">
            <v>-</v>
          </cell>
          <cell r="AE482" t="str">
            <v>-</v>
          </cell>
          <cell r="AF482" t="str">
            <v>-</v>
          </cell>
          <cell r="AG482" t="str">
            <v>-</v>
          </cell>
          <cell r="AH482" t="str">
            <v>-</v>
          </cell>
          <cell r="AI482" t="str">
            <v>-</v>
          </cell>
          <cell r="AJ482">
            <v>0</v>
          </cell>
          <cell r="AK482" t="str">
            <v>-</v>
          </cell>
          <cell r="AL482" t="str">
            <v>-</v>
          </cell>
          <cell r="AM482" t="str">
            <v>-</v>
          </cell>
          <cell r="AN482" t="str">
            <v>-</v>
          </cell>
          <cell r="AO482" t="str">
            <v>-</v>
          </cell>
          <cell r="AP482" t="str">
            <v>-</v>
          </cell>
          <cell r="AQ482" t="str">
            <v>-</v>
          </cell>
          <cell r="AR482" t="str">
            <v>-</v>
          </cell>
          <cell r="AS482" t="str">
            <v>-</v>
          </cell>
          <cell r="AT482" t="str">
            <v>-</v>
          </cell>
          <cell r="AU482" t="str">
            <v>-</v>
          </cell>
          <cell r="AV482" t="str">
            <v>-</v>
          </cell>
          <cell r="AW482">
            <v>1</v>
          </cell>
          <cell r="AX482" t="str">
            <v>-</v>
          </cell>
          <cell r="AY482">
            <v>5</v>
          </cell>
          <cell r="AZ482">
            <v>5</v>
          </cell>
          <cell r="BA482">
            <v>1</v>
          </cell>
          <cell r="BB482" t="str">
            <v>MO29</v>
          </cell>
          <cell r="BC482">
            <v>30</v>
          </cell>
          <cell r="BD482">
            <v>1</v>
          </cell>
          <cell r="BE482" t="str">
            <v>MO30</v>
          </cell>
          <cell r="BF482">
            <v>30</v>
          </cell>
          <cell r="BG482" t="str">
            <v>-</v>
          </cell>
          <cell r="BH482" t="str">
            <v>-</v>
          </cell>
          <cell r="BI482" t="str">
            <v>-</v>
          </cell>
          <cell r="BJ482" t="str">
            <v>-</v>
          </cell>
          <cell r="BK482" t="str">
            <v>-</v>
          </cell>
          <cell r="BL482" t="str">
            <v>-</v>
          </cell>
          <cell r="BM482" t="str">
            <v>-</v>
          </cell>
          <cell r="BN482" t="str">
            <v>-</v>
          </cell>
          <cell r="BO482" t="str">
            <v>-</v>
          </cell>
          <cell r="BP482" t="str">
            <v>-</v>
          </cell>
          <cell r="BQ482" t="str">
            <v>-</v>
          </cell>
          <cell r="BT482">
            <v>0</v>
          </cell>
          <cell r="BW482" t="str">
            <v>Administracion, Imprevistos, Utilidad (AIU)</v>
          </cell>
          <cell r="BX482">
            <v>0.3</v>
          </cell>
          <cell r="BY482">
            <v>0</v>
          </cell>
          <cell r="BZ482">
            <v>0</v>
          </cell>
          <cell r="CA482">
            <v>0</v>
          </cell>
        </row>
        <row r="483">
          <cell r="D483" t="str">
            <v xml:space="preserve">Interruptor automático trifásico de 3x 100 AMP </v>
          </cell>
          <cell r="E483" t="str">
            <v>Un</v>
          </cell>
          <cell r="F483" t="str">
            <v>MG501</v>
          </cell>
          <cell r="G483">
            <v>0.05</v>
          </cell>
          <cell r="H483" t="str">
            <v>-</v>
          </cell>
          <cell r="I483" t="str">
            <v>-</v>
          </cell>
          <cell r="J483" t="str">
            <v>-</v>
          </cell>
          <cell r="K483" t="str">
            <v>-</v>
          </cell>
          <cell r="L483" t="str">
            <v>-</v>
          </cell>
          <cell r="M483" t="str">
            <v>-</v>
          </cell>
          <cell r="N483" t="str">
            <v>-</v>
          </cell>
          <cell r="O483" t="str">
            <v>-</v>
          </cell>
          <cell r="P483" t="str">
            <v>C5300</v>
          </cell>
          <cell r="Q483">
            <v>1</v>
          </cell>
          <cell r="R483" t="str">
            <v>-</v>
          </cell>
          <cell r="S483" t="str">
            <v>-</v>
          </cell>
          <cell r="T483" t="str">
            <v>-</v>
          </cell>
          <cell r="U483" t="str">
            <v>-</v>
          </cell>
          <cell r="V483" t="str">
            <v>-</v>
          </cell>
          <cell r="W483" t="str">
            <v>-</v>
          </cell>
          <cell r="X483" t="str">
            <v>-</v>
          </cell>
          <cell r="Y483" t="str">
            <v>-</v>
          </cell>
          <cell r="Z483" t="str">
            <v>-</v>
          </cell>
          <cell r="AA483" t="str">
            <v>-</v>
          </cell>
          <cell r="AB483" t="str">
            <v>-</v>
          </cell>
          <cell r="AC483" t="str">
            <v>-</v>
          </cell>
          <cell r="AD483" t="str">
            <v>-</v>
          </cell>
          <cell r="AE483" t="str">
            <v>-</v>
          </cell>
          <cell r="AF483" t="str">
            <v>-</v>
          </cell>
          <cell r="AG483" t="str">
            <v>-</v>
          </cell>
          <cell r="AH483" t="str">
            <v>-</v>
          </cell>
          <cell r="AI483" t="str">
            <v>-</v>
          </cell>
          <cell r="AJ483">
            <v>0</v>
          </cell>
          <cell r="AK483" t="str">
            <v>-</v>
          </cell>
          <cell r="AL483" t="str">
            <v>-</v>
          </cell>
          <cell r="AM483" t="str">
            <v>-</v>
          </cell>
          <cell r="AN483" t="str">
            <v>-</v>
          </cell>
          <cell r="AO483" t="str">
            <v>-</v>
          </cell>
          <cell r="AP483" t="str">
            <v>-</v>
          </cell>
          <cell r="AQ483" t="str">
            <v>-</v>
          </cell>
          <cell r="AR483" t="str">
            <v>-</v>
          </cell>
          <cell r="AS483" t="str">
            <v>-</v>
          </cell>
          <cell r="AT483" t="str">
            <v>-</v>
          </cell>
          <cell r="AU483" t="str">
            <v>-</v>
          </cell>
          <cell r="AV483" t="str">
            <v>-</v>
          </cell>
          <cell r="AW483">
            <v>1</v>
          </cell>
          <cell r="AX483" t="str">
            <v>-</v>
          </cell>
          <cell r="AY483">
            <v>5</v>
          </cell>
          <cell r="AZ483">
            <v>5</v>
          </cell>
          <cell r="BA483">
            <v>1</v>
          </cell>
          <cell r="BB483" t="str">
            <v>MO29</v>
          </cell>
          <cell r="BC483">
            <v>30</v>
          </cell>
          <cell r="BD483">
            <v>1</v>
          </cell>
          <cell r="BE483" t="str">
            <v>MO30</v>
          </cell>
          <cell r="BF483">
            <v>30</v>
          </cell>
          <cell r="BG483" t="str">
            <v>-</v>
          </cell>
          <cell r="BH483" t="str">
            <v>-</v>
          </cell>
          <cell r="BI483" t="str">
            <v>-</v>
          </cell>
          <cell r="BJ483" t="str">
            <v>-</v>
          </cell>
          <cell r="BK483" t="str">
            <v>-</v>
          </cell>
          <cell r="BL483" t="str">
            <v>-</v>
          </cell>
          <cell r="BM483" t="str">
            <v>-</v>
          </cell>
          <cell r="BN483" t="str">
            <v>-</v>
          </cell>
          <cell r="BO483" t="str">
            <v>-</v>
          </cell>
          <cell r="BP483" t="str">
            <v>-</v>
          </cell>
          <cell r="BQ483" t="str">
            <v>-</v>
          </cell>
          <cell r="BT483">
            <v>0</v>
          </cell>
          <cell r="BW483" t="str">
            <v>Administracion, Imprevistos, Utilidad (AIU)</v>
          </cell>
          <cell r="BX483">
            <v>0.3</v>
          </cell>
          <cell r="BY483">
            <v>0</v>
          </cell>
          <cell r="BZ483">
            <v>0</v>
          </cell>
          <cell r="CA483">
            <v>0</v>
          </cell>
        </row>
        <row r="484">
          <cell r="D484" t="str">
            <v xml:space="preserve">Interruptor automático trifásico de 3x 30 AMP </v>
          </cell>
          <cell r="E484" t="str">
            <v>Un</v>
          </cell>
          <cell r="F484" t="str">
            <v>MG501</v>
          </cell>
          <cell r="G484">
            <v>0.05</v>
          </cell>
          <cell r="H484" t="str">
            <v>-</v>
          </cell>
          <cell r="I484" t="str">
            <v>-</v>
          </cell>
          <cell r="J484" t="str">
            <v>-</v>
          </cell>
          <cell r="K484" t="str">
            <v>-</v>
          </cell>
          <cell r="L484" t="str">
            <v>-</v>
          </cell>
          <cell r="M484" t="str">
            <v>-</v>
          </cell>
          <cell r="N484" t="str">
            <v>-</v>
          </cell>
          <cell r="O484" t="str">
            <v>-</v>
          </cell>
          <cell r="P484" t="str">
            <v>C5232</v>
          </cell>
          <cell r="Q484">
            <v>1</v>
          </cell>
          <cell r="R484" t="str">
            <v>-</v>
          </cell>
          <cell r="S484" t="str">
            <v>-</v>
          </cell>
          <cell r="T484" t="str">
            <v>-</v>
          </cell>
          <cell r="U484" t="str">
            <v>-</v>
          </cell>
          <cell r="V484" t="str">
            <v>-</v>
          </cell>
          <cell r="W484" t="str">
            <v>-</v>
          </cell>
          <cell r="X484" t="str">
            <v>-</v>
          </cell>
          <cell r="Y484" t="str">
            <v>-</v>
          </cell>
          <cell r="Z484" t="str">
            <v>-</v>
          </cell>
          <cell r="AA484" t="str">
            <v>-</v>
          </cell>
          <cell r="AB484" t="str">
            <v>-</v>
          </cell>
          <cell r="AC484" t="str">
            <v>-</v>
          </cell>
          <cell r="AD484" t="str">
            <v>-</v>
          </cell>
          <cell r="AE484" t="str">
            <v>-</v>
          </cell>
          <cell r="AF484" t="str">
            <v>-</v>
          </cell>
          <cell r="AG484" t="str">
            <v>-</v>
          </cell>
          <cell r="AH484" t="str">
            <v>-</v>
          </cell>
          <cell r="AI484" t="str">
            <v>-</v>
          </cell>
          <cell r="AJ484">
            <v>0</v>
          </cell>
          <cell r="AK484" t="str">
            <v>-</v>
          </cell>
          <cell r="AL484" t="str">
            <v>-</v>
          </cell>
          <cell r="AM484" t="str">
            <v>-</v>
          </cell>
          <cell r="AN484" t="str">
            <v>-</v>
          </cell>
          <cell r="AO484" t="str">
            <v>-</v>
          </cell>
          <cell r="AP484" t="str">
            <v>-</v>
          </cell>
          <cell r="AQ484" t="str">
            <v>-</v>
          </cell>
          <cell r="AR484" t="str">
            <v>-</v>
          </cell>
          <cell r="AS484" t="str">
            <v>-</v>
          </cell>
          <cell r="AT484" t="str">
            <v>-</v>
          </cell>
          <cell r="AU484" t="str">
            <v>-</v>
          </cell>
          <cell r="AV484" t="str">
            <v>-</v>
          </cell>
          <cell r="AW484">
            <v>1</v>
          </cell>
          <cell r="AX484" t="str">
            <v>-</v>
          </cell>
          <cell r="AY484">
            <v>5</v>
          </cell>
          <cell r="AZ484">
            <v>5</v>
          </cell>
          <cell r="BA484">
            <v>1</v>
          </cell>
          <cell r="BB484" t="str">
            <v>MO29</v>
          </cell>
          <cell r="BC484">
            <v>30</v>
          </cell>
          <cell r="BD484">
            <v>1</v>
          </cell>
          <cell r="BE484" t="str">
            <v>MO30</v>
          </cell>
          <cell r="BF484">
            <v>30</v>
          </cell>
          <cell r="BG484" t="str">
            <v>-</v>
          </cell>
          <cell r="BH484" t="str">
            <v>-</v>
          </cell>
          <cell r="BI484" t="str">
            <v>-</v>
          </cell>
          <cell r="BJ484" t="str">
            <v>-</v>
          </cell>
          <cell r="BK484" t="str">
            <v>-</v>
          </cell>
          <cell r="BL484" t="str">
            <v>-</v>
          </cell>
          <cell r="BM484" t="str">
            <v>-</v>
          </cell>
          <cell r="BN484" t="str">
            <v>-</v>
          </cell>
          <cell r="BO484" t="str">
            <v>-</v>
          </cell>
          <cell r="BP484" t="str">
            <v>-</v>
          </cell>
          <cell r="BQ484" t="str">
            <v>-</v>
          </cell>
          <cell r="BT484">
            <v>0</v>
          </cell>
          <cell r="BW484" t="str">
            <v>Administracion, Imprevistos, Utilidad (AIU)</v>
          </cell>
          <cell r="BX484">
            <v>0.3</v>
          </cell>
          <cell r="BY484">
            <v>0</v>
          </cell>
          <cell r="BZ484">
            <v>0</v>
          </cell>
          <cell r="CA484">
            <v>0</v>
          </cell>
        </row>
        <row r="485">
          <cell r="D485" t="str">
            <v xml:space="preserve">Interruptor automático trifásico de 3x 50 AMP </v>
          </cell>
          <cell r="E485" t="str">
            <v>Un</v>
          </cell>
          <cell r="F485" t="str">
            <v>MG501</v>
          </cell>
          <cell r="G485">
            <v>0.05</v>
          </cell>
          <cell r="H485" t="str">
            <v>-</v>
          </cell>
          <cell r="I485" t="str">
            <v>-</v>
          </cell>
          <cell r="J485" t="str">
            <v>-</v>
          </cell>
          <cell r="K485" t="str">
            <v>-</v>
          </cell>
          <cell r="L485" t="str">
            <v>-</v>
          </cell>
          <cell r="M485" t="str">
            <v>-</v>
          </cell>
          <cell r="N485" t="str">
            <v>-</v>
          </cell>
          <cell r="O485" t="str">
            <v>-</v>
          </cell>
          <cell r="P485" t="str">
            <v>C5276</v>
          </cell>
          <cell r="Q485">
            <v>1</v>
          </cell>
          <cell r="R485" t="str">
            <v>-</v>
          </cell>
          <cell r="S485" t="str">
            <v>-</v>
          </cell>
          <cell r="T485" t="str">
            <v>-</v>
          </cell>
          <cell r="U485" t="str">
            <v>-</v>
          </cell>
          <cell r="V485" t="str">
            <v>-</v>
          </cell>
          <cell r="W485" t="str">
            <v>-</v>
          </cell>
          <cell r="X485" t="str">
            <v>-</v>
          </cell>
          <cell r="Y485" t="str">
            <v>-</v>
          </cell>
          <cell r="Z485" t="str">
            <v>-</v>
          </cell>
          <cell r="AA485" t="str">
            <v>-</v>
          </cell>
          <cell r="AB485" t="str">
            <v>-</v>
          </cell>
          <cell r="AC485" t="str">
            <v>-</v>
          </cell>
          <cell r="AD485" t="str">
            <v>-</v>
          </cell>
          <cell r="AE485" t="str">
            <v>-</v>
          </cell>
          <cell r="AF485" t="str">
            <v>-</v>
          </cell>
          <cell r="AG485" t="str">
            <v>-</v>
          </cell>
          <cell r="AH485" t="str">
            <v>-</v>
          </cell>
          <cell r="AI485" t="str">
            <v>-</v>
          </cell>
          <cell r="AJ485">
            <v>0</v>
          </cell>
          <cell r="AK485" t="str">
            <v>-</v>
          </cell>
          <cell r="AL485" t="str">
            <v>-</v>
          </cell>
          <cell r="AM485" t="str">
            <v>-</v>
          </cell>
          <cell r="AN485" t="str">
            <v>-</v>
          </cell>
          <cell r="AO485" t="str">
            <v>-</v>
          </cell>
          <cell r="AP485" t="str">
            <v>-</v>
          </cell>
          <cell r="AQ485" t="str">
            <v>-</v>
          </cell>
          <cell r="AR485" t="str">
            <v>-</v>
          </cell>
          <cell r="AS485" t="str">
            <v>-</v>
          </cell>
          <cell r="AT485" t="str">
            <v>-</v>
          </cell>
          <cell r="AU485" t="str">
            <v>-</v>
          </cell>
          <cell r="AV485" t="str">
            <v>-</v>
          </cell>
          <cell r="AW485">
            <v>1</v>
          </cell>
          <cell r="AX485" t="str">
            <v>-</v>
          </cell>
          <cell r="AY485">
            <v>5</v>
          </cell>
          <cell r="AZ485">
            <v>5</v>
          </cell>
          <cell r="BA485">
            <v>1</v>
          </cell>
          <cell r="BB485" t="str">
            <v>MO29</v>
          </cell>
          <cell r="BC485">
            <v>30</v>
          </cell>
          <cell r="BD485">
            <v>1</v>
          </cell>
          <cell r="BE485" t="str">
            <v>MO30</v>
          </cell>
          <cell r="BF485">
            <v>30</v>
          </cell>
          <cell r="BG485" t="str">
            <v>-</v>
          </cell>
          <cell r="BH485" t="str">
            <v>-</v>
          </cell>
          <cell r="BI485" t="str">
            <v>-</v>
          </cell>
          <cell r="BJ485" t="str">
            <v>-</v>
          </cell>
          <cell r="BK485" t="str">
            <v>-</v>
          </cell>
          <cell r="BL485" t="str">
            <v>-</v>
          </cell>
          <cell r="BM485" t="str">
            <v>-</v>
          </cell>
          <cell r="BN485" t="str">
            <v>-</v>
          </cell>
          <cell r="BO485" t="str">
            <v>-</v>
          </cell>
          <cell r="BP485" t="str">
            <v>-</v>
          </cell>
          <cell r="BQ485" t="str">
            <v>-</v>
          </cell>
          <cell r="BT485">
            <v>0</v>
          </cell>
          <cell r="BW485" t="str">
            <v>Administracion, Imprevistos, Utilidad (AIU)</v>
          </cell>
          <cell r="BX485">
            <v>0.3</v>
          </cell>
          <cell r="BY485">
            <v>0</v>
          </cell>
          <cell r="BZ485">
            <v>0</v>
          </cell>
          <cell r="CA485">
            <v>0</v>
          </cell>
        </row>
        <row r="486">
          <cell r="D486" t="str">
            <v xml:space="preserve">Interruptor automático trifásico de 3x 70 AMP </v>
          </cell>
          <cell r="E486" t="str">
            <v>Un</v>
          </cell>
          <cell r="F486" t="str">
            <v>MG501</v>
          </cell>
          <cell r="G486">
            <v>0.05</v>
          </cell>
          <cell r="H486" t="str">
            <v>-</v>
          </cell>
          <cell r="I486" t="str">
            <v>-</v>
          </cell>
          <cell r="J486" t="str">
            <v>-</v>
          </cell>
          <cell r="K486" t="str">
            <v>-</v>
          </cell>
          <cell r="L486" t="str">
            <v>-</v>
          </cell>
          <cell r="M486" t="str">
            <v>-</v>
          </cell>
          <cell r="N486" t="str">
            <v>-</v>
          </cell>
          <cell r="O486" t="str">
            <v>-</v>
          </cell>
          <cell r="P486" t="str">
            <v>C5231</v>
          </cell>
          <cell r="Q486">
            <v>1</v>
          </cell>
          <cell r="R486" t="str">
            <v>-</v>
          </cell>
          <cell r="S486" t="str">
            <v>-</v>
          </cell>
          <cell r="T486" t="str">
            <v>-</v>
          </cell>
          <cell r="U486" t="str">
            <v>-</v>
          </cell>
          <cell r="V486" t="str">
            <v>-</v>
          </cell>
          <cell r="W486" t="str">
            <v>-</v>
          </cell>
          <cell r="X486" t="str">
            <v>-</v>
          </cell>
          <cell r="Y486" t="str">
            <v>-</v>
          </cell>
          <cell r="Z486" t="str">
            <v>-</v>
          </cell>
          <cell r="AA486" t="str">
            <v>-</v>
          </cell>
          <cell r="AB486" t="str">
            <v>-</v>
          </cell>
          <cell r="AC486" t="str">
            <v>-</v>
          </cell>
          <cell r="AD486" t="str">
            <v>-</v>
          </cell>
          <cell r="AE486" t="str">
            <v>-</v>
          </cell>
          <cell r="AF486" t="str">
            <v>-</v>
          </cell>
          <cell r="AG486" t="str">
            <v>-</v>
          </cell>
          <cell r="AH486" t="str">
            <v>-</v>
          </cell>
          <cell r="AI486" t="str">
            <v>-</v>
          </cell>
          <cell r="AJ486">
            <v>0</v>
          </cell>
          <cell r="AK486" t="str">
            <v>-</v>
          </cell>
          <cell r="AL486" t="str">
            <v>-</v>
          </cell>
          <cell r="AM486" t="str">
            <v>-</v>
          </cell>
          <cell r="AN486" t="str">
            <v>-</v>
          </cell>
          <cell r="AO486" t="str">
            <v>-</v>
          </cell>
          <cell r="AP486" t="str">
            <v>-</v>
          </cell>
          <cell r="AQ486" t="str">
            <v>-</v>
          </cell>
          <cell r="AR486" t="str">
            <v>-</v>
          </cell>
          <cell r="AS486" t="str">
            <v>-</v>
          </cell>
          <cell r="AT486" t="str">
            <v>-</v>
          </cell>
          <cell r="AU486" t="str">
            <v>-</v>
          </cell>
          <cell r="AV486" t="str">
            <v>-</v>
          </cell>
          <cell r="AW486">
            <v>1</v>
          </cell>
          <cell r="AX486" t="str">
            <v>-</v>
          </cell>
          <cell r="AY486">
            <v>5</v>
          </cell>
          <cell r="AZ486">
            <v>5</v>
          </cell>
          <cell r="BA486">
            <v>1</v>
          </cell>
          <cell r="BB486" t="str">
            <v>MO29</v>
          </cell>
          <cell r="BC486">
            <v>30</v>
          </cell>
          <cell r="BD486">
            <v>1</v>
          </cell>
          <cell r="BE486" t="str">
            <v>MO30</v>
          </cell>
          <cell r="BF486">
            <v>30</v>
          </cell>
          <cell r="BG486" t="str">
            <v>-</v>
          </cell>
          <cell r="BH486" t="str">
            <v>-</v>
          </cell>
          <cell r="BI486" t="str">
            <v>-</v>
          </cell>
          <cell r="BJ486" t="str">
            <v>-</v>
          </cell>
          <cell r="BK486" t="str">
            <v>-</v>
          </cell>
          <cell r="BL486" t="str">
            <v>-</v>
          </cell>
          <cell r="BM486" t="str">
            <v>-</v>
          </cell>
          <cell r="BN486" t="str">
            <v>-</v>
          </cell>
          <cell r="BO486" t="str">
            <v>-</v>
          </cell>
          <cell r="BP486" t="str">
            <v>-</v>
          </cell>
          <cell r="BQ486" t="str">
            <v>-</v>
          </cell>
          <cell r="BT486">
            <v>0</v>
          </cell>
          <cell r="BW486" t="str">
            <v>Administracion, Imprevistos, Utilidad (AIU)</v>
          </cell>
          <cell r="BX486">
            <v>0.3</v>
          </cell>
          <cell r="BY486">
            <v>0</v>
          </cell>
          <cell r="BZ486">
            <v>0</v>
          </cell>
          <cell r="CA486">
            <v>0</v>
          </cell>
        </row>
        <row r="487">
          <cell r="D487" t="str">
            <v>Juego de cortacircuitos fusible dual X 3UN</v>
          </cell>
          <cell r="E487" t="str">
            <v>UN</v>
          </cell>
          <cell r="F487" t="str">
            <v>MG501</v>
          </cell>
          <cell r="G487">
            <v>0.05</v>
          </cell>
          <cell r="H487" t="str">
            <v>-</v>
          </cell>
          <cell r="I487" t="str">
            <v>-</v>
          </cell>
          <cell r="J487" t="str">
            <v>-</v>
          </cell>
          <cell r="K487" t="str">
            <v>-</v>
          </cell>
          <cell r="L487" t="str">
            <v>-</v>
          </cell>
          <cell r="M487" t="str">
            <v>-</v>
          </cell>
          <cell r="N487" t="str">
            <v>-</v>
          </cell>
          <cell r="O487" t="str">
            <v>-</v>
          </cell>
          <cell r="P487" t="str">
            <v>C5509</v>
          </cell>
          <cell r="Q487">
            <v>3</v>
          </cell>
          <cell r="R487" t="str">
            <v>-</v>
          </cell>
          <cell r="S487" t="str">
            <v>-</v>
          </cell>
          <cell r="T487" t="str">
            <v>-</v>
          </cell>
          <cell r="U487" t="str">
            <v>-</v>
          </cell>
          <cell r="V487" t="str">
            <v>-</v>
          </cell>
          <cell r="W487" t="str">
            <v>-</v>
          </cell>
          <cell r="X487" t="str">
            <v>-</v>
          </cell>
          <cell r="Y487" t="str">
            <v>-</v>
          </cell>
          <cell r="Z487" t="str">
            <v>-</v>
          </cell>
          <cell r="AA487" t="str">
            <v>-</v>
          </cell>
          <cell r="AB487" t="str">
            <v>-</v>
          </cell>
          <cell r="AC487" t="str">
            <v>-</v>
          </cell>
          <cell r="AD487" t="str">
            <v>-</v>
          </cell>
          <cell r="AE487" t="str">
            <v>-</v>
          </cell>
          <cell r="AF487" t="str">
            <v>-</v>
          </cell>
          <cell r="AG487" t="str">
            <v>-</v>
          </cell>
          <cell r="AH487" t="str">
            <v>-</v>
          </cell>
          <cell r="AI487" t="str">
            <v>-</v>
          </cell>
          <cell r="AJ487">
            <v>0</v>
          </cell>
          <cell r="AK487" t="str">
            <v>-</v>
          </cell>
          <cell r="AL487" t="str">
            <v>-</v>
          </cell>
          <cell r="AM487" t="str">
            <v>-</v>
          </cell>
          <cell r="AN487" t="str">
            <v>-</v>
          </cell>
          <cell r="AO487" t="str">
            <v>-</v>
          </cell>
          <cell r="AP487" t="str">
            <v>-</v>
          </cell>
          <cell r="AQ487" t="str">
            <v>-</v>
          </cell>
          <cell r="AR487" t="str">
            <v>-</v>
          </cell>
          <cell r="AS487" t="str">
            <v>-</v>
          </cell>
          <cell r="AT487" t="str">
            <v>-</v>
          </cell>
          <cell r="AU487" t="str">
            <v>-</v>
          </cell>
          <cell r="AV487" t="str">
            <v>-</v>
          </cell>
          <cell r="AW487">
            <v>1</v>
          </cell>
          <cell r="AX487" t="str">
            <v>-</v>
          </cell>
          <cell r="AY487">
            <v>5</v>
          </cell>
          <cell r="AZ487">
            <v>5</v>
          </cell>
          <cell r="BA487">
            <v>1</v>
          </cell>
          <cell r="BB487" t="str">
            <v>MO29</v>
          </cell>
          <cell r="BC487">
            <v>11</v>
          </cell>
          <cell r="BD487">
            <v>1</v>
          </cell>
          <cell r="BE487" t="str">
            <v>MO30</v>
          </cell>
          <cell r="BF487">
            <v>11</v>
          </cell>
          <cell r="BG487" t="str">
            <v>-</v>
          </cell>
          <cell r="BH487" t="str">
            <v>-</v>
          </cell>
          <cell r="BI487" t="str">
            <v>-</v>
          </cell>
          <cell r="BJ487" t="str">
            <v>-</v>
          </cell>
          <cell r="BK487" t="str">
            <v>-</v>
          </cell>
          <cell r="BL487" t="str">
            <v>-</v>
          </cell>
          <cell r="BM487" t="str">
            <v>-</v>
          </cell>
          <cell r="BN487" t="str">
            <v>-</v>
          </cell>
          <cell r="BO487" t="str">
            <v>-</v>
          </cell>
          <cell r="BP487" t="str">
            <v>-</v>
          </cell>
          <cell r="BQ487" t="str">
            <v>-</v>
          </cell>
          <cell r="BW487" t="str">
            <v>Administracion, Imprevistos, Utilidad (AIU)</v>
          </cell>
          <cell r="BX487">
            <v>0.3</v>
          </cell>
          <cell r="BY487">
            <v>0</v>
          </cell>
          <cell r="BZ487">
            <v>0</v>
          </cell>
          <cell r="CA487">
            <v>0</v>
          </cell>
        </row>
        <row r="488">
          <cell r="D488" t="str">
            <v>Juntas de construccion y dilatacion  PVC V -22</v>
          </cell>
          <cell r="E488" t="str">
            <v>ml</v>
          </cell>
          <cell r="F488" t="str">
            <v>MG501</v>
          </cell>
          <cell r="G488">
            <v>0.1</v>
          </cell>
          <cell r="H488" t="str">
            <v>-</v>
          </cell>
          <cell r="I488" t="str">
            <v>-</v>
          </cell>
          <cell r="J488" t="str">
            <v>-</v>
          </cell>
          <cell r="K488" t="str">
            <v>-</v>
          </cell>
          <cell r="L488" t="str">
            <v>-</v>
          </cell>
          <cell r="M488" t="str">
            <v>-</v>
          </cell>
          <cell r="N488" t="str">
            <v>-</v>
          </cell>
          <cell r="O488" t="str">
            <v>-</v>
          </cell>
          <cell r="P488" t="str">
            <v>IGA3010</v>
          </cell>
          <cell r="Q488">
            <v>1</v>
          </cell>
          <cell r="R488" t="str">
            <v>-</v>
          </cell>
          <cell r="S488" t="str">
            <v>-</v>
          </cell>
          <cell r="T488" t="str">
            <v>-</v>
          </cell>
          <cell r="U488" t="str">
            <v>-</v>
          </cell>
          <cell r="V488" t="str">
            <v>-</v>
          </cell>
          <cell r="W488" t="str">
            <v>-</v>
          </cell>
          <cell r="X488" t="str">
            <v>-</v>
          </cell>
          <cell r="Y488" t="str">
            <v>-</v>
          </cell>
          <cell r="Z488" t="str">
            <v>-</v>
          </cell>
          <cell r="AA488" t="str">
            <v>-</v>
          </cell>
          <cell r="AB488" t="str">
            <v>-</v>
          </cell>
          <cell r="AC488" t="str">
            <v>-</v>
          </cell>
          <cell r="AD488" t="str">
            <v>-</v>
          </cell>
          <cell r="AE488" t="str">
            <v>-</v>
          </cell>
          <cell r="AF488" t="str">
            <v>-</v>
          </cell>
          <cell r="AG488" t="str">
            <v>-</v>
          </cell>
          <cell r="AH488" t="str">
            <v>-</v>
          </cell>
          <cell r="AI488" t="str">
            <v>-</v>
          </cell>
          <cell r="AJ488">
            <v>0</v>
          </cell>
          <cell r="AK488" t="str">
            <v>-</v>
          </cell>
          <cell r="AL488" t="str">
            <v>-</v>
          </cell>
          <cell r="AM488" t="str">
            <v>-</v>
          </cell>
          <cell r="AN488" t="str">
            <v>-</v>
          </cell>
          <cell r="AO488" t="str">
            <v>-</v>
          </cell>
          <cell r="AP488" t="str">
            <v>-</v>
          </cell>
          <cell r="AQ488" t="str">
            <v>-</v>
          </cell>
          <cell r="AR488" t="str">
            <v>-</v>
          </cell>
          <cell r="AS488" t="str">
            <v>-</v>
          </cell>
          <cell r="AT488" t="str">
            <v>-</v>
          </cell>
          <cell r="AU488" t="str">
            <v>-</v>
          </cell>
          <cell r="AV488" t="str">
            <v>-</v>
          </cell>
          <cell r="AW488">
            <v>1</v>
          </cell>
          <cell r="AX488" t="str">
            <v>-</v>
          </cell>
          <cell r="AY488">
            <v>5</v>
          </cell>
          <cell r="AZ488">
            <v>5</v>
          </cell>
          <cell r="BA488">
            <v>1</v>
          </cell>
          <cell r="BB488" t="str">
            <v>MO20</v>
          </cell>
          <cell r="BC488">
            <v>170</v>
          </cell>
          <cell r="BD488">
            <v>3</v>
          </cell>
          <cell r="BE488" t="str">
            <v>MO10</v>
          </cell>
          <cell r="BF488">
            <v>170</v>
          </cell>
          <cell r="BG488" t="str">
            <v>-</v>
          </cell>
          <cell r="BH488" t="str">
            <v>-</v>
          </cell>
          <cell r="BI488" t="str">
            <v>-</v>
          </cell>
          <cell r="BJ488" t="str">
            <v>-</v>
          </cell>
          <cell r="BK488" t="str">
            <v>-</v>
          </cell>
          <cell r="BL488" t="str">
            <v>-</v>
          </cell>
          <cell r="BM488" t="str">
            <v>-</v>
          </cell>
          <cell r="BN488" t="str">
            <v>-</v>
          </cell>
          <cell r="BO488" t="str">
            <v>-</v>
          </cell>
          <cell r="BP488" t="str">
            <v>-</v>
          </cell>
          <cell r="BQ488" t="str">
            <v>-</v>
          </cell>
          <cell r="BT488">
            <v>0</v>
          </cell>
          <cell r="BW488" t="str">
            <v>Administracion, Imprevistos, Utilidad (AIU)</v>
          </cell>
          <cell r="BX488">
            <v>0.3</v>
          </cell>
          <cell r="BY488">
            <v>0</v>
          </cell>
          <cell r="BZ488">
            <v>0</v>
          </cell>
          <cell r="CA488">
            <v>0</v>
          </cell>
        </row>
        <row r="489">
          <cell r="D489" t="str">
            <v>LAMINA INDUSTRIAL CORRUGADA EN POLICARBONATO DE 0,8MM(Incluye accesorios y estructura para su montaje)</v>
          </cell>
          <cell r="E489" t="str">
            <v>M2</v>
          </cell>
          <cell r="F489" t="str">
            <v>MG501</v>
          </cell>
          <cell r="G489">
            <v>0.1</v>
          </cell>
          <cell r="H489" t="str">
            <v>-</v>
          </cell>
          <cell r="I489" t="str">
            <v>-</v>
          </cell>
          <cell r="J489" t="str">
            <v>-</v>
          </cell>
          <cell r="K489" t="str">
            <v>-</v>
          </cell>
          <cell r="L489" t="str">
            <v>-</v>
          </cell>
          <cell r="M489" t="str">
            <v>-</v>
          </cell>
          <cell r="N489" t="str">
            <v>-</v>
          </cell>
          <cell r="O489" t="str">
            <v>-</v>
          </cell>
          <cell r="P489" t="str">
            <v>C5038</v>
          </cell>
          <cell r="Q489">
            <v>1.05</v>
          </cell>
          <cell r="R489" t="str">
            <v>C5039</v>
          </cell>
          <cell r="S489">
            <v>9</v>
          </cell>
          <cell r="T489" t="str">
            <v>-</v>
          </cell>
          <cell r="U489" t="str">
            <v>-</v>
          </cell>
          <cell r="V489" t="str">
            <v>-</v>
          </cell>
          <cell r="W489" t="str">
            <v>-</v>
          </cell>
          <cell r="X489" t="str">
            <v>-</v>
          </cell>
          <cell r="Y489" t="str">
            <v>-</v>
          </cell>
          <cell r="Z489" t="str">
            <v>-</v>
          </cell>
          <cell r="AA489" t="str">
            <v>-</v>
          </cell>
          <cell r="AB489" t="str">
            <v>-</v>
          </cell>
          <cell r="AC489" t="str">
            <v>-</v>
          </cell>
          <cell r="AD489" t="str">
            <v>-</v>
          </cell>
          <cell r="AE489" t="str">
            <v>-</v>
          </cell>
          <cell r="AF489" t="str">
            <v>-</v>
          </cell>
          <cell r="AG489" t="str">
            <v>-</v>
          </cell>
          <cell r="AH489" t="str">
            <v>-</v>
          </cell>
          <cell r="AI489" t="str">
            <v>-</v>
          </cell>
          <cell r="AJ489">
            <v>0</v>
          </cell>
          <cell r="AK489" t="str">
            <v>-</v>
          </cell>
          <cell r="AL489" t="str">
            <v>-</v>
          </cell>
          <cell r="AM489" t="str">
            <v>-</v>
          </cell>
          <cell r="AN489" t="str">
            <v>-</v>
          </cell>
          <cell r="AO489" t="str">
            <v>-</v>
          </cell>
          <cell r="AP489" t="str">
            <v>-</v>
          </cell>
          <cell r="AQ489" t="str">
            <v>-</v>
          </cell>
          <cell r="AR489" t="str">
            <v>-</v>
          </cell>
          <cell r="AS489" t="str">
            <v>-</v>
          </cell>
          <cell r="AT489" t="str">
            <v>-</v>
          </cell>
          <cell r="AU489" t="str">
            <v>-</v>
          </cell>
          <cell r="AV489" t="str">
            <v>-</v>
          </cell>
          <cell r="AW489">
            <v>1</v>
          </cell>
          <cell r="AX489" t="str">
            <v>-</v>
          </cell>
          <cell r="AY489">
            <v>5</v>
          </cell>
          <cell r="AZ489">
            <v>5</v>
          </cell>
          <cell r="BA489">
            <v>1</v>
          </cell>
          <cell r="BB489" t="str">
            <v>MO13</v>
          </cell>
          <cell r="BC489">
            <v>11</v>
          </cell>
          <cell r="BD489" t="str">
            <v>-</v>
          </cell>
          <cell r="BE489" t="str">
            <v>-</v>
          </cell>
          <cell r="BF489" t="str">
            <v>-</v>
          </cell>
          <cell r="BG489" t="str">
            <v>-</v>
          </cell>
          <cell r="BH489" t="str">
            <v>-</v>
          </cell>
          <cell r="BI489" t="str">
            <v>-</v>
          </cell>
          <cell r="BJ489" t="str">
            <v>-</v>
          </cell>
          <cell r="BK489" t="str">
            <v>-</v>
          </cell>
          <cell r="BL489" t="str">
            <v>-</v>
          </cell>
          <cell r="BM489" t="str">
            <v>-</v>
          </cell>
          <cell r="BN489" t="str">
            <v>-</v>
          </cell>
          <cell r="BO489" t="str">
            <v>-</v>
          </cell>
          <cell r="BP489" t="str">
            <v>-</v>
          </cell>
          <cell r="BQ489" t="str">
            <v>-</v>
          </cell>
          <cell r="BT489">
            <v>0</v>
          </cell>
          <cell r="BW489" t="str">
            <v>Administracion, Imprevistos, Utilidad (AIU)</v>
          </cell>
          <cell r="BX489">
            <v>0.3</v>
          </cell>
          <cell r="BY489">
            <v>0</v>
          </cell>
          <cell r="BZ489">
            <v>0</v>
          </cell>
          <cell r="CA489">
            <v>0</v>
          </cell>
        </row>
        <row r="490">
          <cell r="D490" t="str">
            <v>Lampara 2x48" bajo placa lateral lámina "industrial"</v>
          </cell>
          <cell r="E490" t="str">
            <v>UND</v>
          </cell>
          <cell r="F490" t="str">
            <v>MG501</v>
          </cell>
          <cell r="G490">
            <v>0.05</v>
          </cell>
          <cell r="H490" t="str">
            <v>-</v>
          </cell>
          <cell r="I490" t="str">
            <v>-</v>
          </cell>
          <cell r="J490" t="str">
            <v>-</v>
          </cell>
          <cell r="K490" t="str">
            <v>-</v>
          </cell>
          <cell r="L490" t="str">
            <v>-</v>
          </cell>
          <cell r="M490" t="str">
            <v>-</v>
          </cell>
          <cell r="N490" t="str">
            <v>-</v>
          </cell>
          <cell r="O490" t="str">
            <v>-</v>
          </cell>
          <cell r="P490" t="str">
            <v>IGE1204</v>
          </cell>
          <cell r="Q490">
            <v>4</v>
          </cell>
          <cell r="R490" t="str">
            <v>IGE1059</v>
          </cell>
          <cell r="S490">
            <v>4</v>
          </cell>
          <cell r="T490" t="str">
            <v>IGE1154</v>
          </cell>
          <cell r="U490">
            <v>1</v>
          </cell>
          <cell r="V490" t="str">
            <v>-</v>
          </cell>
          <cell r="W490" t="str">
            <v>-</v>
          </cell>
          <cell r="X490" t="str">
            <v>-</v>
          </cell>
          <cell r="Y490" t="str">
            <v>-</v>
          </cell>
          <cell r="Z490" t="str">
            <v>-</v>
          </cell>
          <cell r="AA490" t="str">
            <v>-</v>
          </cell>
          <cell r="AB490" t="str">
            <v>-</v>
          </cell>
          <cell r="AC490" t="str">
            <v>-</v>
          </cell>
          <cell r="AD490" t="str">
            <v>-</v>
          </cell>
          <cell r="AE490" t="str">
            <v>-</v>
          </cell>
          <cell r="AF490" t="str">
            <v>-</v>
          </cell>
          <cell r="AG490" t="str">
            <v>-</v>
          </cell>
          <cell r="AH490" t="str">
            <v>-</v>
          </cell>
          <cell r="AI490" t="str">
            <v>-</v>
          </cell>
          <cell r="AJ490">
            <v>0</v>
          </cell>
          <cell r="AK490" t="str">
            <v>-</v>
          </cell>
          <cell r="AL490" t="str">
            <v>-</v>
          </cell>
          <cell r="AM490" t="str">
            <v>-</v>
          </cell>
          <cell r="AN490" t="str">
            <v>-</v>
          </cell>
          <cell r="AO490" t="str">
            <v>-</v>
          </cell>
          <cell r="AP490" t="str">
            <v>-</v>
          </cell>
          <cell r="AQ490" t="str">
            <v>-</v>
          </cell>
          <cell r="AR490" t="str">
            <v>-</v>
          </cell>
          <cell r="AS490" t="str">
            <v>-</v>
          </cell>
          <cell r="AT490" t="str">
            <v>-</v>
          </cell>
          <cell r="AU490" t="str">
            <v>-</v>
          </cell>
          <cell r="AV490" t="str">
            <v>-</v>
          </cell>
          <cell r="AW490">
            <v>1</v>
          </cell>
          <cell r="AX490" t="str">
            <v>-</v>
          </cell>
          <cell r="AY490">
            <v>5</v>
          </cell>
          <cell r="AZ490">
            <v>5</v>
          </cell>
          <cell r="BA490">
            <v>1</v>
          </cell>
          <cell r="BB490" t="str">
            <v>MO14</v>
          </cell>
          <cell r="BC490">
            <v>25</v>
          </cell>
          <cell r="BD490" t="str">
            <v>-</v>
          </cell>
          <cell r="BE490" t="str">
            <v>-</v>
          </cell>
          <cell r="BF490" t="str">
            <v>-</v>
          </cell>
          <cell r="BG490" t="str">
            <v>-</v>
          </cell>
          <cell r="BH490" t="str">
            <v>-</v>
          </cell>
          <cell r="BI490" t="str">
            <v>-</v>
          </cell>
          <cell r="BJ490" t="str">
            <v>-</v>
          </cell>
          <cell r="BK490" t="str">
            <v>-</v>
          </cell>
          <cell r="BL490" t="str">
            <v>-</v>
          </cell>
          <cell r="BM490" t="str">
            <v>-</v>
          </cell>
          <cell r="BN490" t="str">
            <v>-</v>
          </cell>
          <cell r="BO490" t="str">
            <v>-</v>
          </cell>
          <cell r="BP490" t="str">
            <v>MO25</v>
          </cell>
          <cell r="BQ490">
            <v>0.38</v>
          </cell>
          <cell r="BT490">
            <v>0</v>
          </cell>
          <cell r="BW490" t="str">
            <v>Administracion, Imprevistos, Utilidad (AIU)</v>
          </cell>
          <cell r="BX490">
            <v>0.3</v>
          </cell>
          <cell r="BY490">
            <v>0</v>
          </cell>
          <cell r="BZ490">
            <v>0</v>
          </cell>
          <cell r="CA490">
            <v>0</v>
          </cell>
        </row>
        <row r="491">
          <cell r="D491" t="str">
            <v>Malla de puesta a tierra</v>
          </cell>
          <cell r="E491" t="str">
            <v>UND</v>
          </cell>
          <cell r="F491" t="str">
            <v>MG501</v>
          </cell>
          <cell r="G491">
            <v>0.05</v>
          </cell>
          <cell r="H491" t="str">
            <v>-</v>
          </cell>
          <cell r="I491" t="str">
            <v>-</v>
          </cell>
          <cell r="J491" t="str">
            <v>-</v>
          </cell>
          <cell r="K491" t="str">
            <v>-</v>
          </cell>
          <cell r="L491" t="str">
            <v>-</v>
          </cell>
          <cell r="M491" t="str">
            <v>-</v>
          </cell>
          <cell r="N491" t="str">
            <v>-</v>
          </cell>
          <cell r="O491" t="str">
            <v>-</v>
          </cell>
          <cell r="P491" t="str">
            <v>C6077</v>
          </cell>
          <cell r="Q491">
            <v>1</v>
          </cell>
          <cell r="R491" t="str">
            <v>-</v>
          </cell>
          <cell r="S491" t="str">
            <v>-</v>
          </cell>
          <cell r="T491" t="str">
            <v>-</v>
          </cell>
          <cell r="U491" t="str">
            <v>-</v>
          </cell>
          <cell r="V491" t="str">
            <v>-</v>
          </cell>
          <cell r="W491" t="str">
            <v>-</v>
          </cell>
          <cell r="X491" t="str">
            <v>-</v>
          </cell>
          <cell r="Y491" t="str">
            <v>-</v>
          </cell>
          <cell r="Z491" t="str">
            <v>-</v>
          </cell>
          <cell r="AA491" t="str">
            <v>-</v>
          </cell>
          <cell r="AB491" t="str">
            <v>-</v>
          </cell>
          <cell r="AC491" t="str">
            <v>-</v>
          </cell>
          <cell r="AD491" t="str">
            <v>-</v>
          </cell>
          <cell r="AE491" t="str">
            <v>-</v>
          </cell>
          <cell r="AF491" t="str">
            <v>-</v>
          </cell>
          <cell r="AG491" t="str">
            <v>-</v>
          </cell>
          <cell r="AH491" t="str">
            <v>-</v>
          </cell>
          <cell r="AI491" t="str">
            <v>-</v>
          </cell>
          <cell r="AJ491">
            <v>0</v>
          </cell>
          <cell r="AK491" t="str">
            <v>-</v>
          </cell>
          <cell r="AL491" t="str">
            <v>-</v>
          </cell>
          <cell r="AM491" t="str">
            <v>-</v>
          </cell>
          <cell r="AN491" t="str">
            <v>-</v>
          </cell>
          <cell r="AO491" t="str">
            <v>-</v>
          </cell>
          <cell r="AP491" t="str">
            <v>-</v>
          </cell>
          <cell r="AQ491" t="str">
            <v>-</v>
          </cell>
          <cell r="AR491" t="str">
            <v>-</v>
          </cell>
          <cell r="AS491" t="str">
            <v>-</v>
          </cell>
          <cell r="AT491" t="str">
            <v>-</v>
          </cell>
          <cell r="AU491" t="str">
            <v>-</v>
          </cell>
          <cell r="AV491" t="str">
            <v>-</v>
          </cell>
          <cell r="AW491">
            <v>1</v>
          </cell>
          <cell r="AX491" t="str">
            <v>-</v>
          </cell>
          <cell r="AY491">
            <v>5</v>
          </cell>
          <cell r="AZ491">
            <v>5</v>
          </cell>
          <cell r="BA491">
            <v>1</v>
          </cell>
          <cell r="BB491" t="str">
            <v>MO30</v>
          </cell>
          <cell r="BC491">
            <v>3</v>
          </cell>
          <cell r="BD491">
            <v>1</v>
          </cell>
          <cell r="BE491" t="str">
            <v>MO29</v>
          </cell>
          <cell r="BF491">
            <v>3</v>
          </cell>
          <cell r="BG491" t="str">
            <v>-</v>
          </cell>
          <cell r="BH491" t="str">
            <v>-</v>
          </cell>
          <cell r="BI491" t="str">
            <v>-</v>
          </cell>
          <cell r="BJ491" t="str">
            <v>-</v>
          </cell>
          <cell r="BK491" t="str">
            <v>-</v>
          </cell>
          <cell r="BL491" t="str">
            <v>-</v>
          </cell>
          <cell r="BM491" t="str">
            <v>-</v>
          </cell>
          <cell r="BN491" t="str">
            <v>-</v>
          </cell>
          <cell r="BO491" t="str">
            <v>-</v>
          </cell>
          <cell r="BP491" t="str">
            <v>-</v>
          </cell>
          <cell r="BQ491" t="str">
            <v>-</v>
          </cell>
          <cell r="BT491">
            <v>0</v>
          </cell>
          <cell r="BW491" t="str">
            <v>Administracion, Imprevistos, Utilidad (AIU)</v>
          </cell>
          <cell r="BX491">
            <v>0.3</v>
          </cell>
          <cell r="BY491">
            <v>0</v>
          </cell>
          <cell r="BZ491">
            <v>0</v>
          </cell>
          <cell r="CA491">
            <v>0</v>
          </cell>
        </row>
        <row r="492">
          <cell r="D492" t="str">
            <v>Lampara vertical cerrada de distribución simétrica MH 250 W - 220 V</v>
          </cell>
          <cell r="E492" t="str">
            <v>UND</v>
          </cell>
          <cell r="F492" t="str">
            <v>MG501</v>
          </cell>
          <cell r="G492">
            <v>0.05</v>
          </cell>
          <cell r="H492" t="str">
            <v>-</v>
          </cell>
          <cell r="I492" t="str">
            <v>-</v>
          </cell>
          <cell r="J492" t="str">
            <v>-</v>
          </cell>
          <cell r="K492" t="str">
            <v>-</v>
          </cell>
          <cell r="L492" t="str">
            <v>-</v>
          </cell>
          <cell r="M492" t="str">
            <v>-</v>
          </cell>
          <cell r="N492" t="str">
            <v>-</v>
          </cell>
          <cell r="O492" t="str">
            <v>-</v>
          </cell>
          <cell r="P492" t="str">
            <v>IGE1204</v>
          </cell>
          <cell r="Q492">
            <v>4</v>
          </cell>
          <cell r="R492" t="str">
            <v>C6075</v>
          </cell>
          <cell r="S492">
            <v>1</v>
          </cell>
          <cell r="T492" t="str">
            <v>-</v>
          </cell>
          <cell r="U492" t="str">
            <v>-</v>
          </cell>
          <cell r="V492" t="str">
            <v>-</v>
          </cell>
          <cell r="W492" t="str">
            <v>-</v>
          </cell>
          <cell r="X492" t="str">
            <v>-</v>
          </cell>
          <cell r="Y492" t="str">
            <v>-</v>
          </cell>
          <cell r="Z492" t="str">
            <v>-</v>
          </cell>
          <cell r="AA492" t="str">
            <v>-</v>
          </cell>
          <cell r="AB492" t="str">
            <v>-</v>
          </cell>
          <cell r="AC492" t="str">
            <v>-</v>
          </cell>
          <cell r="AD492" t="str">
            <v>-</v>
          </cell>
          <cell r="AE492" t="str">
            <v>-</v>
          </cell>
          <cell r="AF492" t="str">
            <v>-</v>
          </cell>
          <cell r="AG492" t="str">
            <v>-</v>
          </cell>
          <cell r="AH492" t="str">
            <v>-</v>
          </cell>
          <cell r="AI492" t="str">
            <v>-</v>
          </cell>
          <cell r="AJ492">
            <v>0</v>
          </cell>
          <cell r="AK492" t="str">
            <v>-</v>
          </cell>
          <cell r="AL492" t="str">
            <v>-</v>
          </cell>
          <cell r="AM492" t="str">
            <v>-</v>
          </cell>
          <cell r="AN492" t="str">
            <v>-</v>
          </cell>
          <cell r="AO492" t="str">
            <v>-</v>
          </cell>
          <cell r="AP492" t="str">
            <v>-</v>
          </cell>
          <cell r="AQ492" t="str">
            <v>-</v>
          </cell>
          <cell r="AR492" t="str">
            <v>-</v>
          </cell>
          <cell r="AS492" t="str">
            <v>-</v>
          </cell>
          <cell r="AT492" t="str">
            <v>-</v>
          </cell>
          <cell r="AU492" t="str">
            <v>-</v>
          </cell>
          <cell r="AV492" t="str">
            <v>-</v>
          </cell>
          <cell r="AW492">
            <v>1</v>
          </cell>
          <cell r="AX492" t="str">
            <v>-</v>
          </cell>
          <cell r="AY492">
            <v>5</v>
          </cell>
          <cell r="AZ492">
            <v>5</v>
          </cell>
          <cell r="BA492">
            <v>1</v>
          </cell>
          <cell r="BB492" t="str">
            <v>MO30</v>
          </cell>
          <cell r="BC492">
            <v>25</v>
          </cell>
          <cell r="BD492">
            <v>1</v>
          </cell>
          <cell r="BE492" t="str">
            <v>MO29</v>
          </cell>
          <cell r="BF492">
            <v>25</v>
          </cell>
          <cell r="BG492" t="str">
            <v>-</v>
          </cell>
          <cell r="BH492" t="str">
            <v>-</v>
          </cell>
          <cell r="BI492" t="str">
            <v>-</v>
          </cell>
          <cell r="BJ492" t="str">
            <v>-</v>
          </cell>
          <cell r="BK492" t="str">
            <v>-</v>
          </cell>
          <cell r="BL492" t="str">
            <v>-</v>
          </cell>
          <cell r="BM492" t="str">
            <v>-</v>
          </cell>
          <cell r="BN492" t="str">
            <v>-</v>
          </cell>
          <cell r="BO492" t="str">
            <v>-</v>
          </cell>
          <cell r="BP492" t="str">
            <v>-</v>
          </cell>
          <cell r="BQ492" t="str">
            <v>-</v>
          </cell>
          <cell r="BT492">
            <v>0</v>
          </cell>
          <cell r="BW492" t="str">
            <v>Administracion, Imprevistos, Utilidad (AIU)</v>
          </cell>
          <cell r="BX492">
            <v>0.3</v>
          </cell>
          <cell r="BY492">
            <v>0</v>
          </cell>
          <cell r="BZ492">
            <v>0</v>
          </cell>
          <cell r="CA492">
            <v>0</v>
          </cell>
        </row>
        <row r="493">
          <cell r="D493" t="str">
            <v>RED M.T 13.2 Kv. Y SUBESTACION</v>
          </cell>
          <cell r="E493" t="str">
            <v>global</v>
          </cell>
          <cell r="F493" t="str">
            <v>MG501</v>
          </cell>
          <cell r="G493">
            <v>0.05</v>
          </cell>
          <cell r="H493" t="str">
            <v>-</v>
          </cell>
          <cell r="I493" t="str">
            <v>-</v>
          </cell>
          <cell r="J493" t="str">
            <v>-</v>
          </cell>
          <cell r="K493" t="str">
            <v>-</v>
          </cell>
          <cell r="L493" t="str">
            <v>-</v>
          </cell>
          <cell r="M493" t="str">
            <v>-</v>
          </cell>
          <cell r="N493" t="str">
            <v>-</v>
          </cell>
          <cell r="O493" t="str">
            <v>-</v>
          </cell>
          <cell r="P493" t="str">
            <v>C6076</v>
          </cell>
          <cell r="Q493">
            <v>1</v>
          </cell>
          <cell r="R493" t="str">
            <v>-</v>
          </cell>
          <cell r="S493" t="str">
            <v>-</v>
          </cell>
          <cell r="T493" t="str">
            <v>-</v>
          </cell>
          <cell r="U493" t="str">
            <v>-</v>
          </cell>
          <cell r="V493" t="str">
            <v>-</v>
          </cell>
          <cell r="W493" t="str">
            <v>-</v>
          </cell>
          <cell r="X493" t="str">
            <v>-</v>
          </cell>
          <cell r="Y493" t="str">
            <v>-</v>
          </cell>
          <cell r="Z493" t="str">
            <v>-</v>
          </cell>
          <cell r="AA493" t="str">
            <v>-</v>
          </cell>
          <cell r="AB493" t="str">
            <v>-</v>
          </cell>
          <cell r="AC493" t="str">
            <v>-</v>
          </cell>
          <cell r="AD493" t="str">
            <v>-</v>
          </cell>
          <cell r="AE493" t="str">
            <v>-</v>
          </cell>
          <cell r="AF493" t="str">
            <v>-</v>
          </cell>
          <cell r="AG493" t="str">
            <v>-</v>
          </cell>
          <cell r="AH493" t="str">
            <v>-</v>
          </cell>
          <cell r="AI493" t="str">
            <v>-</v>
          </cell>
          <cell r="AJ493">
            <v>0</v>
          </cell>
          <cell r="AK493" t="str">
            <v>-</v>
          </cell>
          <cell r="AL493" t="str">
            <v>-</v>
          </cell>
          <cell r="AM493" t="str">
            <v>-</v>
          </cell>
          <cell r="AN493" t="str">
            <v>-</v>
          </cell>
          <cell r="AO493" t="str">
            <v>-</v>
          </cell>
          <cell r="AP493" t="str">
            <v>-</v>
          </cell>
          <cell r="AQ493" t="str">
            <v>-</v>
          </cell>
          <cell r="AR493" t="str">
            <v>-</v>
          </cell>
          <cell r="AS493" t="str">
            <v>-</v>
          </cell>
          <cell r="AT493" t="str">
            <v>-</v>
          </cell>
          <cell r="AU493" t="str">
            <v>-</v>
          </cell>
          <cell r="AV493" t="str">
            <v>-</v>
          </cell>
          <cell r="AW493">
            <v>1</v>
          </cell>
          <cell r="AX493" t="str">
            <v>-</v>
          </cell>
          <cell r="AY493">
            <v>5</v>
          </cell>
          <cell r="AZ493">
            <v>5</v>
          </cell>
          <cell r="BA493">
            <v>1</v>
          </cell>
          <cell r="BB493" t="str">
            <v>MO30</v>
          </cell>
          <cell r="BC493">
            <v>0.15</v>
          </cell>
          <cell r="BD493">
            <v>3</v>
          </cell>
          <cell r="BE493" t="str">
            <v>MO29</v>
          </cell>
          <cell r="BF493">
            <v>0.15</v>
          </cell>
          <cell r="BG493" t="str">
            <v>-</v>
          </cell>
          <cell r="BH493" t="str">
            <v>-</v>
          </cell>
          <cell r="BI493" t="str">
            <v>-</v>
          </cell>
          <cell r="BJ493" t="str">
            <v>-</v>
          </cell>
          <cell r="BK493" t="str">
            <v>-</v>
          </cell>
          <cell r="BL493" t="str">
            <v>-</v>
          </cell>
          <cell r="BM493" t="str">
            <v>-</v>
          </cell>
          <cell r="BN493" t="str">
            <v>-</v>
          </cell>
          <cell r="BO493" t="str">
            <v>-</v>
          </cell>
          <cell r="BP493" t="str">
            <v>-</v>
          </cell>
          <cell r="BQ493" t="str">
            <v>-</v>
          </cell>
          <cell r="BT493">
            <v>0</v>
          </cell>
          <cell r="BW493" t="str">
            <v>Administracion, Imprevistos, Utilidad (AIU)</v>
          </cell>
          <cell r="BX493">
            <v>0.3</v>
          </cell>
          <cell r="BY493">
            <v>0</v>
          </cell>
          <cell r="BZ493">
            <v>0</v>
          </cell>
          <cell r="CA493">
            <v>0</v>
          </cell>
        </row>
        <row r="494">
          <cell r="D494" t="str">
            <v>Lavada de Fachada</v>
          </cell>
          <cell r="E494" t="str">
            <v>M2</v>
          </cell>
          <cell r="F494" t="str">
            <v>MG501</v>
          </cell>
          <cell r="G494">
            <v>4.4999999999999998E-2</v>
          </cell>
          <cell r="H494" t="str">
            <v>MG523</v>
          </cell>
          <cell r="I494">
            <v>3</v>
          </cell>
          <cell r="J494" t="str">
            <v>-</v>
          </cell>
          <cell r="K494" t="str">
            <v>-</v>
          </cell>
          <cell r="L494" t="str">
            <v>-</v>
          </cell>
          <cell r="M494" t="str">
            <v>-</v>
          </cell>
          <cell r="N494" t="str">
            <v>-</v>
          </cell>
          <cell r="O494" t="str">
            <v>-</v>
          </cell>
          <cell r="P494" t="str">
            <v>IGE1013</v>
          </cell>
          <cell r="Q494">
            <v>10</v>
          </cell>
          <cell r="R494" t="str">
            <v>-</v>
          </cell>
          <cell r="S494" t="str">
            <v>-</v>
          </cell>
          <cell r="T494" t="str">
            <v>-</v>
          </cell>
          <cell r="U494" t="str">
            <v>-</v>
          </cell>
          <cell r="V494" t="str">
            <v>-</v>
          </cell>
          <cell r="W494" t="str">
            <v>-</v>
          </cell>
          <cell r="X494" t="str">
            <v>-</v>
          </cell>
          <cell r="Y494" t="str">
            <v>-</v>
          </cell>
          <cell r="Z494" t="str">
            <v>-</v>
          </cell>
          <cell r="AA494" t="str">
            <v>-</v>
          </cell>
          <cell r="AB494" t="str">
            <v>-</v>
          </cell>
          <cell r="AC494" t="str">
            <v>-</v>
          </cell>
          <cell r="AD494" t="str">
            <v>-</v>
          </cell>
          <cell r="AE494" t="str">
            <v>-</v>
          </cell>
          <cell r="AF494" t="str">
            <v>-</v>
          </cell>
          <cell r="AG494" t="str">
            <v>-</v>
          </cell>
          <cell r="AH494" t="str">
            <v>-</v>
          </cell>
          <cell r="AI494" t="str">
            <v>-</v>
          </cell>
          <cell r="AJ494">
            <v>0</v>
          </cell>
          <cell r="AK494" t="str">
            <v>-</v>
          </cell>
          <cell r="AL494" t="str">
            <v>-</v>
          </cell>
          <cell r="AM494" t="str">
            <v>-</v>
          </cell>
          <cell r="AN494" t="str">
            <v>-</v>
          </cell>
          <cell r="AO494" t="str">
            <v>-</v>
          </cell>
          <cell r="AP494" t="str">
            <v>-</v>
          </cell>
          <cell r="AQ494" t="str">
            <v>-</v>
          </cell>
          <cell r="AR494" t="str">
            <v>-</v>
          </cell>
          <cell r="AS494" t="str">
            <v>-</v>
          </cell>
          <cell r="AT494" t="str">
            <v>-</v>
          </cell>
          <cell r="AU494" t="str">
            <v>-</v>
          </cell>
          <cell r="AV494" t="str">
            <v>-</v>
          </cell>
          <cell r="AW494">
            <v>1</v>
          </cell>
          <cell r="AX494" t="str">
            <v>-</v>
          </cell>
          <cell r="AY494">
            <v>5</v>
          </cell>
          <cell r="AZ494">
            <v>5</v>
          </cell>
          <cell r="BA494">
            <v>1</v>
          </cell>
          <cell r="BB494" t="str">
            <v>MO10</v>
          </cell>
          <cell r="BC494">
            <v>21</v>
          </cell>
          <cell r="BD494" t="str">
            <v>-</v>
          </cell>
          <cell r="BE494" t="str">
            <v>-</v>
          </cell>
          <cell r="BF494" t="str">
            <v>-</v>
          </cell>
          <cell r="BG494" t="str">
            <v>-</v>
          </cell>
          <cell r="BH494" t="str">
            <v>-</v>
          </cell>
          <cell r="BI494" t="str">
            <v>-</v>
          </cell>
          <cell r="BJ494" t="str">
            <v>-</v>
          </cell>
          <cell r="BK494" t="str">
            <v>-</v>
          </cell>
          <cell r="BL494" t="str">
            <v>-</v>
          </cell>
          <cell r="BM494" t="str">
            <v>-</v>
          </cell>
          <cell r="BN494" t="str">
            <v>-</v>
          </cell>
          <cell r="BO494" t="str">
            <v>-</v>
          </cell>
          <cell r="BP494" t="str">
            <v>-</v>
          </cell>
          <cell r="BQ494" t="str">
            <v>-</v>
          </cell>
          <cell r="BT494">
            <v>0</v>
          </cell>
          <cell r="BW494" t="str">
            <v>Administracion, Imprevistos, Utilidad (AIU)</v>
          </cell>
          <cell r="BX494">
            <v>0.3</v>
          </cell>
          <cell r="BY494">
            <v>0</v>
          </cell>
          <cell r="BZ494">
            <v>0</v>
          </cell>
          <cell r="CA494">
            <v>0</v>
          </cell>
        </row>
        <row r="495">
          <cell r="D495" t="str">
            <v>Lavado de medio filtrante Arena y Grava.</v>
          </cell>
          <cell r="E495" t="str">
            <v>M2</v>
          </cell>
          <cell r="F495" t="str">
            <v>MG501</v>
          </cell>
          <cell r="G495">
            <v>0.1</v>
          </cell>
          <cell r="H495" t="str">
            <v>-</v>
          </cell>
          <cell r="I495" t="str">
            <v>-</v>
          </cell>
          <cell r="J495" t="str">
            <v>-</v>
          </cell>
          <cell r="K495" t="str">
            <v>-</v>
          </cell>
          <cell r="L495" t="str">
            <v>-</v>
          </cell>
          <cell r="M495" t="str">
            <v>-</v>
          </cell>
          <cell r="N495" t="str">
            <v>-</v>
          </cell>
          <cell r="O495" t="str">
            <v>-</v>
          </cell>
          <cell r="P495" t="str">
            <v>-</v>
          </cell>
          <cell r="Q495" t="str">
            <v>-</v>
          </cell>
          <cell r="R495" t="str">
            <v>-</v>
          </cell>
          <cell r="S495" t="str">
            <v>-</v>
          </cell>
          <cell r="T495" t="str">
            <v>-</v>
          </cell>
          <cell r="U495" t="str">
            <v>-</v>
          </cell>
          <cell r="V495" t="str">
            <v>-</v>
          </cell>
          <cell r="W495" t="str">
            <v>-</v>
          </cell>
          <cell r="X495" t="str">
            <v>-</v>
          </cell>
          <cell r="Y495" t="str">
            <v>-</v>
          </cell>
          <cell r="Z495" t="str">
            <v>-</v>
          </cell>
          <cell r="AA495" t="str">
            <v>-</v>
          </cell>
          <cell r="AB495" t="str">
            <v>-</v>
          </cell>
          <cell r="AC495" t="str">
            <v>-</v>
          </cell>
          <cell r="AD495" t="str">
            <v>-</v>
          </cell>
          <cell r="AE495" t="str">
            <v>-</v>
          </cell>
          <cell r="AF495" t="str">
            <v>-</v>
          </cell>
          <cell r="AG495" t="str">
            <v>-</v>
          </cell>
          <cell r="AH495" t="str">
            <v>-</v>
          </cell>
          <cell r="AI495" t="str">
            <v>-</v>
          </cell>
          <cell r="AJ495">
            <v>0</v>
          </cell>
          <cell r="AK495" t="str">
            <v>-</v>
          </cell>
          <cell r="AL495" t="str">
            <v>-</v>
          </cell>
          <cell r="AM495" t="str">
            <v>-</v>
          </cell>
          <cell r="AN495" t="str">
            <v>-</v>
          </cell>
          <cell r="AO495" t="str">
            <v>-</v>
          </cell>
          <cell r="AP495" t="str">
            <v>-</v>
          </cell>
          <cell r="AQ495" t="str">
            <v>-</v>
          </cell>
          <cell r="AR495" t="str">
            <v>-</v>
          </cell>
          <cell r="AS495" t="str">
            <v>-</v>
          </cell>
          <cell r="AT495" t="str">
            <v>-</v>
          </cell>
          <cell r="AU495" t="str">
            <v>-</v>
          </cell>
          <cell r="AV495" t="str">
            <v>-</v>
          </cell>
          <cell r="AW495">
            <v>1</v>
          </cell>
          <cell r="AX495" t="str">
            <v>-</v>
          </cell>
          <cell r="AY495">
            <v>5</v>
          </cell>
          <cell r="AZ495">
            <v>5</v>
          </cell>
          <cell r="BA495">
            <v>1</v>
          </cell>
          <cell r="BB495" t="str">
            <v>MO20</v>
          </cell>
          <cell r="BC495">
            <v>5</v>
          </cell>
          <cell r="BD495">
            <v>2</v>
          </cell>
          <cell r="BE495" t="str">
            <v>MO10</v>
          </cell>
          <cell r="BF495">
            <v>5</v>
          </cell>
          <cell r="BG495" t="str">
            <v>-</v>
          </cell>
          <cell r="BH495" t="str">
            <v>-</v>
          </cell>
          <cell r="BI495" t="str">
            <v>-</v>
          </cell>
          <cell r="BJ495" t="str">
            <v>-</v>
          </cell>
          <cell r="BK495" t="str">
            <v>-</v>
          </cell>
          <cell r="BL495" t="str">
            <v>-</v>
          </cell>
          <cell r="BM495" t="str">
            <v>-</v>
          </cell>
          <cell r="BN495" t="str">
            <v>-</v>
          </cell>
          <cell r="BO495" t="str">
            <v>-</v>
          </cell>
          <cell r="BP495" t="str">
            <v>-</v>
          </cell>
          <cell r="BQ495" t="str">
            <v>-</v>
          </cell>
          <cell r="BT495">
            <v>0</v>
          </cell>
          <cell r="BW495" t="str">
            <v>Administracion, Imprevistos, Utilidad (AIU)</v>
          </cell>
          <cell r="BX495">
            <v>0.3</v>
          </cell>
          <cell r="BY495">
            <v>0</v>
          </cell>
          <cell r="BZ495">
            <v>0</v>
          </cell>
          <cell r="CA495">
            <v>0</v>
          </cell>
        </row>
        <row r="496">
          <cell r="D496" t="str">
            <v>Lavado sobre tamiz nro 200</v>
          </cell>
          <cell r="E496" t="str">
            <v>ML</v>
          </cell>
          <cell r="F496" t="str">
            <v>MG501</v>
          </cell>
          <cell r="G496">
            <v>0.01</v>
          </cell>
          <cell r="H496" t="str">
            <v>MG535</v>
          </cell>
          <cell r="I496">
            <v>20</v>
          </cell>
          <cell r="J496" t="str">
            <v>-</v>
          </cell>
          <cell r="K496" t="str">
            <v>-</v>
          </cell>
          <cell r="L496" t="str">
            <v>-</v>
          </cell>
          <cell r="M496" t="str">
            <v>-</v>
          </cell>
          <cell r="N496" t="str">
            <v>-</v>
          </cell>
          <cell r="O496" t="str">
            <v>-</v>
          </cell>
          <cell r="P496" t="str">
            <v>IGE1013</v>
          </cell>
          <cell r="Q496">
            <v>10</v>
          </cell>
          <cell r="R496" t="str">
            <v>-</v>
          </cell>
          <cell r="S496" t="str">
            <v>-</v>
          </cell>
          <cell r="T496" t="str">
            <v>-</v>
          </cell>
          <cell r="U496" t="str">
            <v>-</v>
          </cell>
          <cell r="V496" t="str">
            <v>-</v>
          </cell>
          <cell r="W496" t="str">
            <v>-</v>
          </cell>
          <cell r="X496" t="str">
            <v>-</v>
          </cell>
          <cell r="Y496" t="str">
            <v>-</v>
          </cell>
          <cell r="Z496" t="str">
            <v>-</v>
          </cell>
          <cell r="AA496" t="str">
            <v>-</v>
          </cell>
          <cell r="AB496" t="str">
            <v>-</v>
          </cell>
          <cell r="AC496" t="str">
            <v>-</v>
          </cell>
          <cell r="AD496" t="str">
            <v>-</v>
          </cell>
          <cell r="AE496" t="str">
            <v>-</v>
          </cell>
          <cell r="AF496" t="str">
            <v>-</v>
          </cell>
          <cell r="AG496" t="str">
            <v>-</v>
          </cell>
          <cell r="AH496" t="str">
            <v>-</v>
          </cell>
          <cell r="AI496" t="str">
            <v>-</v>
          </cell>
          <cell r="AJ496">
            <v>0</v>
          </cell>
          <cell r="AK496" t="str">
            <v>-</v>
          </cell>
          <cell r="AL496" t="str">
            <v>-</v>
          </cell>
          <cell r="AM496" t="str">
            <v>-</v>
          </cell>
          <cell r="AN496" t="str">
            <v>-</v>
          </cell>
          <cell r="AO496" t="str">
            <v>-</v>
          </cell>
          <cell r="AP496" t="str">
            <v>-</v>
          </cell>
          <cell r="AQ496" t="str">
            <v>-</v>
          </cell>
          <cell r="AR496" t="str">
            <v>-</v>
          </cell>
          <cell r="AS496" t="str">
            <v>-</v>
          </cell>
          <cell r="AT496" t="str">
            <v>-</v>
          </cell>
          <cell r="AU496" t="str">
            <v>-</v>
          </cell>
          <cell r="AV496" t="str">
            <v>-</v>
          </cell>
          <cell r="AW496">
            <v>1</v>
          </cell>
          <cell r="AX496" t="str">
            <v>-</v>
          </cell>
          <cell r="AY496">
            <v>5</v>
          </cell>
          <cell r="AZ496">
            <v>5</v>
          </cell>
          <cell r="BA496">
            <v>1</v>
          </cell>
          <cell r="BB496" t="str">
            <v>MO34</v>
          </cell>
          <cell r="BC496">
            <v>20</v>
          </cell>
          <cell r="BD496">
            <v>1</v>
          </cell>
          <cell r="BE496" t="str">
            <v>MO10</v>
          </cell>
          <cell r="BF496">
            <v>20</v>
          </cell>
          <cell r="BG496" t="str">
            <v>-</v>
          </cell>
          <cell r="BH496" t="str">
            <v>-</v>
          </cell>
          <cell r="BI496" t="str">
            <v>-</v>
          </cell>
          <cell r="BJ496" t="str">
            <v>-</v>
          </cell>
          <cell r="BK496" t="str">
            <v>-</v>
          </cell>
          <cell r="BL496" t="str">
            <v>-</v>
          </cell>
          <cell r="BM496" t="str">
            <v>-</v>
          </cell>
          <cell r="BN496" t="str">
            <v>-</v>
          </cell>
          <cell r="BO496" t="str">
            <v>-</v>
          </cell>
          <cell r="BP496" t="str">
            <v>MO33</v>
          </cell>
          <cell r="BQ496">
            <v>0.6</v>
          </cell>
          <cell r="BU496" t="str">
            <v>ESTUDIOS ALCANTARILLADO GUATEQUE</v>
          </cell>
          <cell r="BW496" t="str">
            <v>Administracion, Imprevistos, Utilidad (AIU)</v>
          </cell>
          <cell r="BX496">
            <v>0.3</v>
          </cell>
          <cell r="BY496">
            <v>0</v>
          </cell>
          <cell r="BZ496">
            <v>0</v>
          </cell>
          <cell r="CA496">
            <v>0</v>
          </cell>
        </row>
        <row r="497">
          <cell r="D497" t="str">
            <v>Límites de atterberg</v>
          </cell>
          <cell r="E497" t="str">
            <v>ML</v>
          </cell>
          <cell r="F497" t="str">
            <v>MG501</v>
          </cell>
          <cell r="G497">
            <v>0.01</v>
          </cell>
          <cell r="H497" t="str">
            <v>MG535</v>
          </cell>
          <cell r="I497">
            <v>10</v>
          </cell>
          <cell r="J497" t="str">
            <v>-</v>
          </cell>
          <cell r="K497" t="str">
            <v>-</v>
          </cell>
          <cell r="L497" t="str">
            <v>-</v>
          </cell>
          <cell r="M497" t="str">
            <v>-</v>
          </cell>
          <cell r="N497" t="str">
            <v>-</v>
          </cell>
          <cell r="O497" t="str">
            <v>-</v>
          </cell>
          <cell r="P497" t="str">
            <v>-</v>
          </cell>
          <cell r="Q497" t="str">
            <v>-</v>
          </cell>
          <cell r="R497" t="str">
            <v>-</v>
          </cell>
          <cell r="S497" t="str">
            <v>-</v>
          </cell>
          <cell r="T497" t="str">
            <v>-</v>
          </cell>
          <cell r="U497" t="str">
            <v>-</v>
          </cell>
          <cell r="V497" t="str">
            <v>-</v>
          </cell>
          <cell r="W497" t="str">
            <v>-</v>
          </cell>
          <cell r="X497" t="str">
            <v>-</v>
          </cell>
          <cell r="Y497" t="str">
            <v>-</v>
          </cell>
          <cell r="Z497" t="str">
            <v>-</v>
          </cell>
          <cell r="AA497" t="str">
            <v>-</v>
          </cell>
          <cell r="AB497" t="str">
            <v>-</v>
          </cell>
          <cell r="AC497" t="str">
            <v>-</v>
          </cell>
          <cell r="AD497" t="str">
            <v>-</v>
          </cell>
          <cell r="AE497" t="str">
            <v>-</v>
          </cell>
          <cell r="AF497" t="str">
            <v>-</v>
          </cell>
          <cell r="AG497" t="str">
            <v>-</v>
          </cell>
          <cell r="AH497" t="str">
            <v>-</v>
          </cell>
          <cell r="AI497" t="str">
            <v>-</v>
          </cell>
          <cell r="AJ497">
            <v>0</v>
          </cell>
          <cell r="AK497" t="str">
            <v>-</v>
          </cell>
          <cell r="AL497" t="str">
            <v>-</v>
          </cell>
          <cell r="AM497" t="str">
            <v>-</v>
          </cell>
          <cell r="AN497" t="str">
            <v>-</v>
          </cell>
          <cell r="AO497" t="str">
            <v>-</v>
          </cell>
          <cell r="AP497" t="str">
            <v>-</v>
          </cell>
          <cell r="AQ497" t="str">
            <v>-</v>
          </cell>
          <cell r="AR497" t="str">
            <v>-</v>
          </cell>
          <cell r="AS497" t="str">
            <v>-</v>
          </cell>
          <cell r="AT497" t="str">
            <v>-</v>
          </cell>
          <cell r="AU497" t="str">
            <v>-</v>
          </cell>
          <cell r="AV497" t="str">
            <v>-</v>
          </cell>
          <cell r="AW497">
            <v>1</v>
          </cell>
          <cell r="AX497" t="str">
            <v>-</v>
          </cell>
          <cell r="AY497">
            <v>5</v>
          </cell>
          <cell r="AZ497">
            <v>5</v>
          </cell>
          <cell r="BA497">
            <v>1</v>
          </cell>
          <cell r="BB497" t="str">
            <v>MO34</v>
          </cell>
          <cell r="BC497">
            <v>15</v>
          </cell>
          <cell r="BD497">
            <v>1</v>
          </cell>
          <cell r="BE497" t="str">
            <v>MO10</v>
          </cell>
          <cell r="BF497">
            <v>15</v>
          </cell>
          <cell r="BG497" t="str">
            <v>-</v>
          </cell>
          <cell r="BH497" t="str">
            <v>-</v>
          </cell>
          <cell r="BI497" t="str">
            <v>-</v>
          </cell>
          <cell r="BJ497" t="str">
            <v>-</v>
          </cell>
          <cell r="BK497" t="str">
            <v>-</v>
          </cell>
          <cell r="BL497" t="str">
            <v>-</v>
          </cell>
          <cell r="BM497" t="str">
            <v>-</v>
          </cell>
          <cell r="BN497" t="str">
            <v>-</v>
          </cell>
          <cell r="BO497" t="str">
            <v>-</v>
          </cell>
          <cell r="BP497" t="str">
            <v>MO33</v>
          </cell>
          <cell r="BQ497">
            <v>0.6</v>
          </cell>
          <cell r="BU497" t="str">
            <v>ESTUDIOS ALCANTARILLADO GUATEQUE</v>
          </cell>
          <cell r="BW497" t="str">
            <v>Administracion, Imprevistos, Utilidad (AIU)</v>
          </cell>
          <cell r="BX497">
            <v>0.3</v>
          </cell>
          <cell r="BY497">
            <v>0</v>
          </cell>
          <cell r="BZ497">
            <v>0</v>
          </cell>
          <cell r="CA497">
            <v>0</v>
          </cell>
        </row>
        <row r="498">
          <cell r="D498" t="str">
            <v>Limpieza de alcantarillas con diámetro menor o igual a 36", incluye rectificación de descoles con retiro de sobrantes y obstáculos acarreo libre de 5 km</v>
          </cell>
          <cell r="E498" t="str">
            <v>Unidad</v>
          </cell>
          <cell r="F498" t="str">
            <v>MG501</v>
          </cell>
          <cell r="G498">
            <v>0.1</v>
          </cell>
          <cell r="H498" t="str">
            <v>-</v>
          </cell>
          <cell r="I498" t="str">
            <v>-</v>
          </cell>
          <cell r="J498" t="str">
            <v>-</v>
          </cell>
          <cell r="K498" t="str">
            <v>-</v>
          </cell>
          <cell r="L498" t="str">
            <v>-</v>
          </cell>
          <cell r="M498" t="str">
            <v>-</v>
          </cell>
          <cell r="N498" t="str">
            <v>-</v>
          </cell>
          <cell r="O498" t="str">
            <v>-</v>
          </cell>
          <cell r="P498" t="str">
            <v>-</v>
          </cell>
          <cell r="Q498" t="str">
            <v>-</v>
          </cell>
          <cell r="R498" t="str">
            <v>-</v>
          </cell>
          <cell r="S498" t="str">
            <v>-</v>
          </cell>
          <cell r="T498" t="str">
            <v>-</v>
          </cell>
          <cell r="U498" t="str">
            <v>-</v>
          </cell>
          <cell r="V498" t="str">
            <v>-</v>
          </cell>
          <cell r="W498" t="str">
            <v>-</v>
          </cell>
          <cell r="X498" t="str">
            <v>-</v>
          </cell>
          <cell r="Y498" t="str">
            <v>-</v>
          </cell>
          <cell r="Z498" t="str">
            <v>-</v>
          </cell>
          <cell r="AA498" t="str">
            <v>-</v>
          </cell>
          <cell r="AB498" t="str">
            <v>-</v>
          </cell>
          <cell r="AC498" t="str">
            <v>-</v>
          </cell>
          <cell r="AD498" t="str">
            <v>-</v>
          </cell>
          <cell r="AE498" t="str">
            <v>-</v>
          </cell>
          <cell r="AF498" t="str">
            <v>-</v>
          </cell>
          <cell r="AG498" t="str">
            <v>-</v>
          </cell>
          <cell r="AH498" t="str">
            <v>-</v>
          </cell>
          <cell r="AI498" t="str">
            <v>-</v>
          </cell>
          <cell r="AJ498">
            <v>0</v>
          </cell>
          <cell r="AK498" t="str">
            <v>-</v>
          </cell>
          <cell r="AL498" t="str">
            <v>-</v>
          </cell>
          <cell r="AM498" t="str">
            <v>-</v>
          </cell>
          <cell r="AN498" t="str">
            <v>-</v>
          </cell>
          <cell r="AO498" t="str">
            <v>-</v>
          </cell>
          <cell r="AP498" t="str">
            <v>-</v>
          </cell>
          <cell r="AQ498" t="str">
            <v>-</v>
          </cell>
          <cell r="AR498" t="str">
            <v>-</v>
          </cell>
          <cell r="AS498" t="str">
            <v>-</v>
          </cell>
          <cell r="AT498" t="str">
            <v>-</v>
          </cell>
          <cell r="AU498" t="str">
            <v>-</v>
          </cell>
          <cell r="AV498" t="str">
            <v>-</v>
          </cell>
          <cell r="AW498">
            <v>1</v>
          </cell>
          <cell r="AX498" t="str">
            <v>-</v>
          </cell>
          <cell r="AY498">
            <v>5</v>
          </cell>
          <cell r="AZ498">
            <v>5</v>
          </cell>
          <cell r="BA498">
            <v>3</v>
          </cell>
          <cell r="BB498" t="str">
            <v>MO10</v>
          </cell>
          <cell r="BC498">
            <v>1</v>
          </cell>
          <cell r="BD498" t="str">
            <v>-</v>
          </cell>
          <cell r="BE498" t="str">
            <v>-</v>
          </cell>
          <cell r="BF498" t="str">
            <v>-</v>
          </cell>
          <cell r="BG498" t="str">
            <v>-</v>
          </cell>
          <cell r="BH498" t="str">
            <v>-</v>
          </cell>
          <cell r="BI498" t="str">
            <v>-</v>
          </cell>
          <cell r="BJ498" t="str">
            <v>-</v>
          </cell>
          <cell r="BK498" t="str">
            <v>-</v>
          </cell>
          <cell r="BL498" t="str">
            <v>-</v>
          </cell>
          <cell r="BM498" t="str">
            <v>-</v>
          </cell>
          <cell r="BN498" t="str">
            <v>-</v>
          </cell>
          <cell r="BO498" t="str">
            <v>-</v>
          </cell>
          <cell r="BP498" t="str">
            <v>-</v>
          </cell>
          <cell r="BQ498" t="str">
            <v>-</v>
          </cell>
          <cell r="BW498" t="str">
            <v>Administracion, Imprevistos, Utilidad (AIU)</v>
          </cell>
          <cell r="BX498">
            <v>0.3</v>
          </cell>
          <cell r="BY498">
            <v>0</v>
          </cell>
          <cell r="BZ498">
            <v>0</v>
          </cell>
          <cell r="CA498">
            <v>0</v>
          </cell>
        </row>
        <row r="499">
          <cell r="D499" t="str">
            <v>Limpieza y Pintura de Pantallas deflectoras con SikaGuard-50.</v>
          </cell>
          <cell r="E499" t="str">
            <v>Un</v>
          </cell>
          <cell r="F499" t="str">
            <v>MG501</v>
          </cell>
          <cell r="G499">
            <v>0.05</v>
          </cell>
          <cell r="H499" t="str">
            <v>-</v>
          </cell>
          <cell r="I499" t="str">
            <v>-</v>
          </cell>
          <cell r="J499" t="str">
            <v>-</v>
          </cell>
          <cell r="K499" t="str">
            <v>-</v>
          </cell>
          <cell r="L499" t="str">
            <v>-</v>
          </cell>
          <cell r="M499" t="str">
            <v>-</v>
          </cell>
          <cell r="N499" t="str">
            <v>-</v>
          </cell>
          <cell r="O499" t="str">
            <v>-</v>
          </cell>
          <cell r="P499" t="str">
            <v>IGE1105</v>
          </cell>
          <cell r="Q499">
            <v>0.02</v>
          </cell>
          <cell r="R499" t="str">
            <v>IGE1210</v>
          </cell>
          <cell r="S499">
            <v>0.12</v>
          </cell>
          <cell r="T499" t="str">
            <v>IGE1160</v>
          </cell>
          <cell r="U499">
            <v>0.2</v>
          </cell>
          <cell r="V499" t="str">
            <v>C5136</v>
          </cell>
          <cell r="W499">
            <v>0.01</v>
          </cell>
          <cell r="X499" t="str">
            <v>-</v>
          </cell>
          <cell r="Y499" t="str">
            <v>-</v>
          </cell>
          <cell r="Z499" t="str">
            <v>-</v>
          </cell>
          <cell r="AA499" t="str">
            <v>-</v>
          </cell>
          <cell r="AB499" t="str">
            <v>-</v>
          </cell>
          <cell r="AC499" t="str">
            <v>-</v>
          </cell>
          <cell r="AD499" t="str">
            <v>-</v>
          </cell>
          <cell r="AE499" t="str">
            <v>-</v>
          </cell>
          <cell r="AF499" t="str">
            <v>-</v>
          </cell>
          <cell r="AG499" t="str">
            <v>-</v>
          </cell>
          <cell r="AH499" t="str">
            <v>-</v>
          </cell>
          <cell r="AI499" t="str">
            <v>-</v>
          </cell>
          <cell r="AJ499">
            <v>0</v>
          </cell>
          <cell r="AK499" t="str">
            <v>-</v>
          </cell>
          <cell r="AL499" t="str">
            <v>-</v>
          </cell>
          <cell r="AM499" t="str">
            <v>-</v>
          </cell>
          <cell r="AN499" t="str">
            <v>-</v>
          </cell>
          <cell r="AO499" t="str">
            <v>-</v>
          </cell>
          <cell r="AP499" t="str">
            <v>-</v>
          </cell>
          <cell r="AQ499" t="str">
            <v>-</v>
          </cell>
          <cell r="AR499" t="str">
            <v>-</v>
          </cell>
          <cell r="AS499" t="str">
            <v>-</v>
          </cell>
          <cell r="AT499" t="str">
            <v>-</v>
          </cell>
          <cell r="AU499" t="str">
            <v>-</v>
          </cell>
          <cell r="AV499" t="str">
            <v>-</v>
          </cell>
          <cell r="AW499">
            <v>1</v>
          </cell>
          <cell r="AX499" t="str">
            <v>-</v>
          </cell>
          <cell r="AY499">
            <v>5</v>
          </cell>
          <cell r="AZ499">
            <v>5</v>
          </cell>
          <cell r="BA499">
            <v>2</v>
          </cell>
          <cell r="BB499" t="str">
            <v>MO10</v>
          </cell>
          <cell r="BC499">
            <v>6</v>
          </cell>
          <cell r="BD499" t="str">
            <v>-</v>
          </cell>
          <cell r="BE499" t="str">
            <v>-</v>
          </cell>
          <cell r="BF499" t="str">
            <v>-</v>
          </cell>
          <cell r="BG499" t="str">
            <v>-</v>
          </cell>
          <cell r="BH499" t="str">
            <v>-</v>
          </cell>
          <cell r="BI499" t="str">
            <v>-</v>
          </cell>
          <cell r="BJ499" t="str">
            <v>-</v>
          </cell>
          <cell r="BK499" t="str">
            <v>-</v>
          </cell>
          <cell r="BL499" t="str">
            <v>-</v>
          </cell>
          <cell r="BM499" t="str">
            <v>-</v>
          </cell>
          <cell r="BN499" t="str">
            <v>-</v>
          </cell>
          <cell r="BO499" t="str">
            <v>-</v>
          </cell>
          <cell r="BP499" t="str">
            <v>-</v>
          </cell>
          <cell r="BQ499" t="str">
            <v>-</v>
          </cell>
          <cell r="BT499">
            <v>0</v>
          </cell>
          <cell r="BU499" t="str">
            <v>CUCAITA</v>
          </cell>
          <cell r="BW499" t="str">
            <v>Administracion, Imprevistos, Utilidad (AIU)</v>
          </cell>
          <cell r="BX499">
            <v>0.3</v>
          </cell>
          <cell r="BY499">
            <v>0</v>
          </cell>
          <cell r="BZ499">
            <v>0</v>
          </cell>
          <cell r="CA499">
            <v>0</v>
          </cell>
        </row>
        <row r="500">
          <cell r="D500" t="str">
            <v>Localizacion y Replanteo para Redes</v>
          </cell>
          <cell r="E500" t="str">
            <v>ML</v>
          </cell>
          <cell r="F500" t="str">
            <v>MG501</v>
          </cell>
          <cell r="G500">
            <v>0.01</v>
          </cell>
          <cell r="H500" t="str">
            <v>-</v>
          </cell>
          <cell r="I500" t="str">
            <v>-</v>
          </cell>
          <cell r="J500" t="str">
            <v>-</v>
          </cell>
          <cell r="K500" t="str">
            <v>-</v>
          </cell>
          <cell r="L500" t="str">
            <v>-</v>
          </cell>
          <cell r="M500" t="str">
            <v>-</v>
          </cell>
          <cell r="N500" t="str">
            <v>-</v>
          </cell>
          <cell r="O500" t="str">
            <v>-</v>
          </cell>
          <cell r="P500" t="str">
            <v>C5061</v>
          </cell>
          <cell r="Q500">
            <v>1</v>
          </cell>
          <cell r="R500" t="str">
            <v>IGE1169</v>
          </cell>
          <cell r="S500">
            <v>0.05</v>
          </cell>
          <cell r="T500" t="str">
            <v>IGE1249</v>
          </cell>
          <cell r="U500">
            <v>0.04</v>
          </cell>
          <cell r="V500" t="str">
            <v>-</v>
          </cell>
          <cell r="W500" t="str">
            <v>-</v>
          </cell>
          <cell r="X500" t="str">
            <v>-</v>
          </cell>
          <cell r="Y500" t="str">
            <v>-</v>
          </cell>
          <cell r="Z500" t="str">
            <v>-</v>
          </cell>
          <cell r="AA500" t="str">
            <v>-</v>
          </cell>
          <cell r="AB500" t="str">
            <v>-</v>
          </cell>
          <cell r="AC500" t="str">
            <v>-</v>
          </cell>
          <cell r="AD500" t="str">
            <v>-</v>
          </cell>
          <cell r="AE500" t="str">
            <v>-</v>
          </cell>
          <cell r="AF500" t="str">
            <v>-</v>
          </cell>
          <cell r="AG500" t="str">
            <v>-</v>
          </cell>
          <cell r="AH500" t="str">
            <v>-</v>
          </cell>
          <cell r="AI500" t="str">
            <v>-</v>
          </cell>
          <cell r="AJ500">
            <v>0</v>
          </cell>
          <cell r="AK500" t="str">
            <v>-</v>
          </cell>
          <cell r="AL500" t="str">
            <v>-</v>
          </cell>
          <cell r="AM500" t="str">
            <v>-</v>
          </cell>
          <cell r="AN500" t="str">
            <v>-</v>
          </cell>
          <cell r="AO500" t="str">
            <v>-</v>
          </cell>
          <cell r="AP500" t="str">
            <v>-</v>
          </cell>
          <cell r="AQ500" t="str">
            <v>-</v>
          </cell>
          <cell r="AR500" t="str">
            <v>-</v>
          </cell>
          <cell r="AS500" t="str">
            <v>-</v>
          </cell>
          <cell r="AT500" t="str">
            <v>-</v>
          </cell>
          <cell r="AU500" t="str">
            <v>-</v>
          </cell>
          <cell r="AV500" t="str">
            <v>-</v>
          </cell>
          <cell r="AW500">
            <v>1</v>
          </cell>
          <cell r="AX500" t="str">
            <v>-</v>
          </cell>
          <cell r="AY500">
            <v>5</v>
          </cell>
          <cell r="AZ500">
            <v>5</v>
          </cell>
          <cell r="BA500">
            <v>1</v>
          </cell>
          <cell r="BB500" t="str">
            <v>MO23</v>
          </cell>
          <cell r="BC500">
            <v>285</v>
          </cell>
          <cell r="BD500">
            <v>1</v>
          </cell>
          <cell r="BE500" t="str">
            <v>MO11</v>
          </cell>
          <cell r="BF500">
            <v>285</v>
          </cell>
          <cell r="BG500">
            <v>1</v>
          </cell>
          <cell r="BH500" t="str">
            <v>MO24</v>
          </cell>
          <cell r="BI500">
            <v>285</v>
          </cell>
          <cell r="BJ500" t="str">
            <v>-</v>
          </cell>
          <cell r="BK500" t="str">
            <v>-</v>
          </cell>
          <cell r="BL500" t="str">
            <v>-</v>
          </cell>
          <cell r="BM500" t="str">
            <v>-</v>
          </cell>
          <cell r="BN500" t="str">
            <v>-</v>
          </cell>
          <cell r="BO500" t="str">
            <v>-</v>
          </cell>
          <cell r="BP500" t="str">
            <v>-</v>
          </cell>
          <cell r="BQ500" t="str">
            <v>-</v>
          </cell>
          <cell r="BT500">
            <v>0</v>
          </cell>
          <cell r="BW500" t="str">
            <v>Administracion, Imprevistos, Utilidad (AIU)</v>
          </cell>
          <cell r="BX500">
            <v>0.3</v>
          </cell>
          <cell r="BY500">
            <v>0</v>
          </cell>
          <cell r="BZ500">
            <v>0</v>
          </cell>
          <cell r="CA500">
            <v>0</v>
          </cell>
        </row>
        <row r="501">
          <cell r="D501" t="str">
            <v>Luminaria en techo tipo roceta con bombillo ahorrador DE 23W 120V</v>
          </cell>
          <cell r="E501" t="str">
            <v>un</v>
          </cell>
          <cell r="F501" t="str">
            <v>MG501</v>
          </cell>
          <cell r="G501">
            <v>0.05</v>
          </cell>
          <cell r="H501" t="str">
            <v>-</v>
          </cell>
          <cell r="I501" t="str">
            <v>-</v>
          </cell>
          <cell r="J501" t="str">
            <v>-</v>
          </cell>
          <cell r="K501" t="str">
            <v>-</v>
          </cell>
          <cell r="L501" t="str">
            <v>-</v>
          </cell>
          <cell r="M501" t="str">
            <v>-</v>
          </cell>
          <cell r="N501" t="str">
            <v>-</v>
          </cell>
          <cell r="O501" t="str">
            <v>-</v>
          </cell>
          <cell r="P501" t="str">
            <v>C5173</v>
          </cell>
          <cell r="Q501">
            <v>1</v>
          </cell>
          <cell r="R501" t="str">
            <v>C5174</v>
          </cell>
          <cell r="S501">
            <v>1</v>
          </cell>
          <cell r="T501" t="str">
            <v>-</v>
          </cell>
          <cell r="U501" t="str">
            <v>-</v>
          </cell>
          <cell r="V501" t="str">
            <v>-</v>
          </cell>
          <cell r="W501" t="str">
            <v>-</v>
          </cell>
          <cell r="X501" t="str">
            <v>-</v>
          </cell>
          <cell r="Y501" t="str">
            <v>-</v>
          </cell>
          <cell r="Z501" t="str">
            <v>-</v>
          </cell>
          <cell r="AA501" t="str">
            <v>-</v>
          </cell>
          <cell r="AB501" t="str">
            <v>-</v>
          </cell>
          <cell r="AC501" t="str">
            <v>-</v>
          </cell>
          <cell r="AD501" t="str">
            <v>-</v>
          </cell>
          <cell r="AE501" t="str">
            <v>-</v>
          </cell>
          <cell r="AF501" t="str">
            <v>-</v>
          </cell>
          <cell r="AG501" t="str">
            <v>-</v>
          </cell>
          <cell r="AH501" t="str">
            <v>-</v>
          </cell>
          <cell r="AI501" t="str">
            <v>-</v>
          </cell>
          <cell r="AJ501">
            <v>0</v>
          </cell>
          <cell r="AK501" t="str">
            <v>-</v>
          </cell>
          <cell r="AL501" t="str">
            <v>-</v>
          </cell>
          <cell r="AM501" t="str">
            <v>-</v>
          </cell>
          <cell r="AN501" t="str">
            <v>-</v>
          </cell>
          <cell r="AO501" t="str">
            <v>-</v>
          </cell>
          <cell r="AP501" t="str">
            <v>-</v>
          </cell>
          <cell r="AQ501" t="str">
            <v>-</v>
          </cell>
          <cell r="AR501" t="str">
            <v>-</v>
          </cell>
          <cell r="AS501" t="str">
            <v>-</v>
          </cell>
          <cell r="AT501" t="str">
            <v>-</v>
          </cell>
          <cell r="AU501" t="str">
            <v>-</v>
          </cell>
          <cell r="AV501" t="str">
            <v>-</v>
          </cell>
          <cell r="AW501">
            <v>1</v>
          </cell>
          <cell r="AX501" t="str">
            <v>-</v>
          </cell>
          <cell r="AY501">
            <v>5</v>
          </cell>
          <cell r="AZ501">
            <v>5</v>
          </cell>
          <cell r="BA501">
            <v>1</v>
          </cell>
          <cell r="BB501" t="str">
            <v>MO29</v>
          </cell>
          <cell r="BC501">
            <v>2</v>
          </cell>
          <cell r="BD501">
            <v>1</v>
          </cell>
          <cell r="BE501" t="str">
            <v>MO30</v>
          </cell>
          <cell r="BF501">
            <v>2</v>
          </cell>
          <cell r="BG501" t="str">
            <v>-</v>
          </cell>
          <cell r="BH501" t="str">
            <v>-</v>
          </cell>
          <cell r="BI501" t="str">
            <v>-</v>
          </cell>
          <cell r="BJ501" t="str">
            <v>-</v>
          </cell>
          <cell r="BK501" t="str">
            <v>-</v>
          </cell>
          <cell r="BL501" t="str">
            <v>-</v>
          </cell>
          <cell r="BM501" t="str">
            <v>-</v>
          </cell>
          <cell r="BN501" t="str">
            <v>-</v>
          </cell>
          <cell r="BO501" t="str">
            <v>-</v>
          </cell>
          <cell r="BP501" t="str">
            <v>-</v>
          </cell>
          <cell r="BQ501" t="str">
            <v>-</v>
          </cell>
          <cell r="BT501">
            <v>0</v>
          </cell>
          <cell r="BW501" t="str">
            <v>Administracion, Imprevistos, Utilidad (AIU)</v>
          </cell>
          <cell r="BX501">
            <v>0.3</v>
          </cell>
          <cell r="BY501">
            <v>0</v>
          </cell>
          <cell r="BZ501">
            <v>0</v>
          </cell>
          <cell r="CA501">
            <v>0</v>
          </cell>
        </row>
        <row r="502">
          <cell r="D502" t="str">
            <v>Luminaria sodio 150W (2#12AWG F + 1#12AWG T)</v>
          </cell>
          <cell r="E502" t="str">
            <v>un</v>
          </cell>
          <cell r="F502" t="str">
            <v>MG501</v>
          </cell>
          <cell r="G502">
            <v>0.05</v>
          </cell>
          <cell r="H502" t="str">
            <v>-</v>
          </cell>
          <cell r="I502" t="str">
            <v>-</v>
          </cell>
          <cell r="J502" t="str">
            <v>-</v>
          </cell>
          <cell r="K502" t="str">
            <v>-</v>
          </cell>
          <cell r="L502" t="str">
            <v>-</v>
          </cell>
          <cell r="M502" t="str">
            <v>-</v>
          </cell>
          <cell r="N502" t="str">
            <v>-</v>
          </cell>
          <cell r="O502" t="str">
            <v>-</v>
          </cell>
          <cell r="P502" t="str">
            <v>C5175</v>
          </cell>
          <cell r="Q502">
            <v>1</v>
          </cell>
          <cell r="R502" t="str">
            <v>C5174</v>
          </cell>
          <cell r="S502">
            <v>1</v>
          </cell>
          <cell r="T502" t="str">
            <v>-</v>
          </cell>
          <cell r="U502" t="str">
            <v>-</v>
          </cell>
          <cell r="V502" t="str">
            <v>-</v>
          </cell>
          <cell r="W502" t="str">
            <v>-</v>
          </cell>
          <cell r="X502" t="str">
            <v>-</v>
          </cell>
          <cell r="Y502" t="str">
            <v>-</v>
          </cell>
          <cell r="Z502" t="str">
            <v>-</v>
          </cell>
          <cell r="AA502" t="str">
            <v>-</v>
          </cell>
          <cell r="AB502" t="str">
            <v>-</v>
          </cell>
          <cell r="AC502" t="str">
            <v>-</v>
          </cell>
          <cell r="AD502" t="str">
            <v>-</v>
          </cell>
          <cell r="AE502" t="str">
            <v>-</v>
          </cell>
          <cell r="AF502" t="str">
            <v>-</v>
          </cell>
          <cell r="AG502" t="str">
            <v>-</v>
          </cell>
          <cell r="AH502" t="str">
            <v>-</v>
          </cell>
          <cell r="AI502" t="str">
            <v>-</v>
          </cell>
          <cell r="AJ502">
            <v>0</v>
          </cell>
          <cell r="AK502" t="str">
            <v>-</v>
          </cell>
          <cell r="AL502" t="str">
            <v>-</v>
          </cell>
          <cell r="AM502" t="str">
            <v>-</v>
          </cell>
          <cell r="AN502" t="str">
            <v>-</v>
          </cell>
          <cell r="AO502" t="str">
            <v>-</v>
          </cell>
          <cell r="AP502" t="str">
            <v>-</v>
          </cell>
          <cell r="AQ502" t="str">
            <v>-</v>
          </cell>
          <cell r="AR502" t="str">
            <v>-</v>
          </cell>
          <cell r="AS502" t="str">
            <v>-</v>
          </cell>
          <cell r="AT502" t="str">
            <v>-</v>
          </cell>
          <cell r="AU502" t="str">
            <v>-</v>
          </cell>
          <cell r="AV502" t="str">
            <v>-</v>
          </cell>
          <cell r="AW502">
            <v>1</v>
          </cell>
          <cell r="AX502" t="str">
            <v>-</v>
          </cell>
          <cell r="AY502">
            <v>5</v>
          </cell>
          <cell r="AZ502">
            <v>5</v>
          </cell>
          <cell r="BA502">
            <v>1</v>
          </cell>
          <cell r="BB502" t="str">
            <v>MO29</v>
          </cell>
          <cell r="BC502">
            <v>2</v>
          </cell>
          <cell r="BD502">
            <v>1</v>
          </cell>
          <cell r="BE502" t="str">
            <v>MO30</v>
          </cell>
          <cell r="BF502">
            <v>2</v>
          </cell>
          <cell r="BG502" t="str">
            <v>-</v>
          </cell>
          <cell r="BH502" t="str">
            <v>-</v>
          </cell>
          <cell r="BI502" t="str">
            <v>-</v>
          </cell>
          <cell r="BJ502" t="str">
            <v>-</v>
          </cell>
          <cell r="BK502" t="str">
            <v>-</v>
          </cell>
          <cell r="BL502" t="str">
            <v>-</v>
          </cell>
          <cell r="BM502" t="str">
            <v>-</v>
          </cell>
          <cell r="BN502" t="str">
            <v>-</v>
          </cell>
          <cell r="BO502" t="str">
            <v>-</v>
          </cell>
          <cell r="BP502" t="str">
            <v>-</v>
          </cell>
          <cell r="BQ502" t="str">
            <v>-</v>
          </cell>
          <cell r="BT502">
            <v>0</v>
          </cell>
          <cell r="BW502" t="str">
            <v>Administracion, Imprevistos, Utilidad (AIU)</v>
          </cell>
          <cell r="BX502">
            <v>0.3</v>
          </cell>
          <cell r="BY502">
            <v>0</v>
          </cell>
          <cell r="BZ502">
            <v>0</v>
          </cell>
          <cell r="CA502">
            <v>0</v>
          </cell>
        </row>
        <row r="503">
          <cell r="D503" t="str">
            <v>Luminaria sodio 150W (2#12AWG F + 1#12AWG T) no incluye soporte para montaje y foto celda</v>
          </cell>
          <cell r="E503" t="str">
            <v>un</v>
          </cell>
          <cell r="F503" t="str">
            <v>MG501</v>
          </cell>
          <cell r="G503">
            <v>0.05</v>
          </cell>
          <cell r="H503" t="str">
            <v>-</v>
          </cell>
          <cell r="I503" t="str">
            <v>-</v>
          </cell>
          <cell r="J503" t="str">
            <v>-</v>
          </cell>
          <cell r="K503" t="str">
            <v>-</v>
          </cell>
          <cell r="L503" t="str">
            <v>-</v>
          </cell>
          <cell r="M503" t="str">
            <v>-</v>
          </cell>
          <cell r="N503" t="str">
            <v>-</v>
          </cell>
          <cell r="O503" t="str">
            <v>-</v>
          </cell>
          <cell r="P503" t="str">
            <v>C5175</v>
          </cell>
          <cell r="Q503">
            <v>1</v>
          </cell>
          <cell r="R503" t="str">
            <v>-</v>
          </cell>
          <cell r="S503" t="str">
            <v>-</v>
          </cell>
          <cell r="T503" t="str">
            <v>-</v>
          </cell>
          <cell r="U503" t="str">
            <v>-</v>
          </cell>
          <cell r="V503" t="str">
            <v>-</v>
          </cell>
          <cell r="W503" t="str">
            <v>-</v>
          </cell>
          <cell r="X503" t="str">
            <v>-</v>
          </cell>
          <cell r="Y503" t="str">
            <v>-</v>
          </cell>
          <cell r="Z503" t="str">
            <v>-</v>
          </cell>
          <cell r="AA503" t="str">
            <v>-</v>
          </cell>
          <cell r="AB503" t="str">
            <v>-</v>
          </cell>
          <cell r="AC503" t="str">
            <v>-</v>
          </cell>
          <cell r="AD503" t="str">
            <v>-</v>
          </cell>
          <cell r="AE503" t="str">
            <v>-</v>
          </cell>
          <cell r="AF503" t="str">
            <v>-</v>
          </cell>
          <cell r="AG503" t="str">
            <v>-</v>
          </cell>
          <cell r="AH503" t="str">
            <v>-</v>
          </cell>
          <cell r="AI503" t="str">
            <v>-</v>
          </cell>
          <cell r="AJ503">
            <v>0</v>
          </cell>
          <cell r="AK503" t="str">
            <v>-</v>
          </cell>
          <cell r="AL503" t="str">
            <v>-</v>
          </cell>
          <cell r="AM503" t="str">
            <v>-</v>
          </cell>
          <cell r="AN503" t="str">
            <v>-</v>
          </cell>
          <cell r="AO503" t="str">
            <v>-</v>
          </cell>
          <cell r="AP503" t="str">
            <v>-</v>
          </cell>
          <cell r="AQ503" t="str">
            <v>-</v>
          </cell>
          <cell r="AR503" t="str">
            <v>-</v>
          </cell>
          <cell r="AS503" t="str">
            <v>-</v>
          </cell>
          <cell r="AT503" t="str">
            <v>-</v>
          </cell>
          <cell r="AU503" t="str">
            <v>-</v>
          </cell>
          <cell r="AV503" t="str">
            <v>-</v>
          </cell>
          <cell r="AW503">
            <v>1</v>
          </cell>
          <cell r="AX503" t="str">
            <v>-</v>
          </cell>
          <cell r="AY503">
            <v>5</v>
          </cell>
          <cell r="AZ503">
            <v>5</v>
          </cell>
          <cell r="BA503">
            <v>1</v>
          </cell>
          <cell r="BB503" t="str">
            <v>MO29</v>
          </cell>
          <cell r="BC503">
            <v>2</v>
          </cell>
          <cell r="BD503">
            <v>1</v>
          </cell>
          <cell r="BE503" t="str">
            <v>MO30</v>
          </cell>
          <cell r="BF503">
            <v>2</v>
          </cell>
          <cell r="BG503" t="str">
            <v>-</v>
          </cell>
          <cell r="BH503" t="str">
            <v>-</v>
          </cell>
          <cell r="BI503" t="str">
            <v>-</v>
          </cell>
          <cell r="BJ503" t="str">
            <v>-</v>
          </cell>
          <cell r="BK503" t="str">
            <v>-</v>
          </cell>
          <cell r="BL503" t="str">
            <v>-</v>
          </cell>
          <cell r="BM503" t="str">
            <v>-</v>
          </cell>
          <cell r="BN503" t="str">
            <v>-</v>
          </cell>
          <cell r="BO503" t="str">
            <v>-</v>
          </cell>
          <cell r="BP503" t="str">
            <v>-</v>
          </cell>
          <cell r="BQ503" t="str">
            <v>-</v>
          </cell>
          <cell r="BT503">
            <v>587619</v>
          </cell>
          <cell r="BW503" t="str">
            <v>Administracion, Imprevistos, Utilidad (AIU)</v>
          </cell>
          <cell r="BX503">
            <v>0.3</v>
          </cell>
          <cell r="BY503">
            <v>0</v>
          </cell>
          <cell r="BZ503">
            <v>0</v>
          </cell>
          <cell r="CA503">
            <v>0</v>
          </cell>
        </row>
        <row r="504">
          <cell r="D504" t="str">
            <v>MACROMEDIDOR D=6" FLANCHE NB VELC FLANCHE (salida tanque)</v>
          </cell>
          <cell r="E504" t="str">
            <v>unidad</v>
          </cell>
          <cell r="F504" t="str">
            <v>MG501</v>
          </cell>
          <cell r="G504">
            <v>0.1</v>
          </cell>
          <cell r="H504" t="str">
            <v>-</v>
          </cell>
          <cell r="I504" t="str">
            <v>-</v>
          </cell>
          <cell r="J504" t="str">
            <v>-</v>
          </cell>
          <cell r="K504" t="str">
            <v>-</v>
          </cell>
          <cell r="L504" t="str">
            <v>-</v>
          </cell>
          <cell r="M504" t="str">
            <v>-</v>
          </cell>
          <cell r="N504" t="str">
            <v>-</v>
          </cell>
          <cell r="O504" t="str">
            <v>-</v>
          </cell>
          <cell r="P504" t="str">
            <v>C5332</v>
          </cell>
          <cell r="Q504">
            <v>1</v>
          </cell>
          <cell r="R504" t="str">
            <v>C5333</v>
          </cell>
          <cell r="S504">
            <v>1</v>
          </cell>
          <cell r="T504" t="str">
            <v>C5334</v>
          </cell>
          <cell r="U504">
            <v>0.5</v>
          </cell>
          <cell r="V504" t="str">
            <v>C5020</v>
          </cell>
          <cell r="W504">
            <v>0.2</v>
          </cell>
          <cell r="X504" t="str">
            <v>-</v>
          </cell>
          <cell r="Y504" t="str">
            <v>-</v>
          </cell>
          <cell r="Z504" t="str">
            <v>-</v>
          </cell>
          <cell r="AA504" t="str">
            <v>-</v>
          </cell>
          <cell r="AB504" t="str">
            <v>-</v>
          </cell>
          <cell r="AC504" t="str">
            <v>-</v>
          </cell>
          <cell r="AD504" t="str">
            <v>-</v>
          </cell>
          <cell r="AE504" t="str">
            <v>-</v>
          </cell>
          <cell r="AF504" t="str">
            <v>-</v>
          </cell>
          <cell r="AG504" t="str">
            <v>-</v>
          </cell>
          <cell r="AH504" t="str">
            <v>-</v>
          </cell>
          <cell r="AI504" t="str">
            <v>-</v>
          </cell>
          <cell r="AJ504">
            <v>0</v>
          </cell>
          <cell r="AK504" t="str">
            <v>-</v>
          </cell>
          <cell r="AL504" t="str">
            <v>-</v>
          </cell>
          <cell r="AM504" t="str">
            <v>-</v>
          </cell>
          <cell r="AN504" t="str">
            <v>-</v>
          </cell>
          <cell r="AO504" t="str">
            <v>-</v>
          </cell>
          <cell r="AP504" t="str">
            <v>-</v>
          </cell>
          <cell r="AQ504" t="str">
            <v>-</v>
          </cell>
          <cell r="AR504" t="str">
            <v>-</v>
          </cell>
          <cell r="AS504" t="str">
            <v>-</v>
          </cell>
          <cell r="AT504" t="str">
            <v>-</v>
          </cell>
          <cell r="AU504" t="str">
            <v>-</v>
          </cell>
          <cell r="AV504" t="str">
            <v>-</v>
          </cell>
          <cell r="AW504">
            <v>1</v>
          </cell>
          <cell r="AX504" t="str">
            <v>-</v>
          </cell>
          <cell r="AY504">
            <v>5</v>
          </cell>
          <cell r="AZ504">
            <v>5</v>
          </cell>
          <cell r="BA504">
            <v>1</v>
          </cell>
          <cell r="BB504" t="str">
            <v>MO20</v>
          </cell>
          <cell r="BC504">
            <v>2</v>
          </cell>
          <cell r="BD504">
            <v>1</v>
          </cell>
          <cell r="BE504" t="str">
            <v>MO10</v>
          </cell>
          <cell r="BF504">
            <v>2</v>
          </cell>
          <cell r="BG504" t="str">
            <v>-</v>
          </cell>
          <cell r="BH504" t="str">
            <v>-</v>
          </cell>
          <cell r="BI504" t="str">
            <v>-</v>
          </cell>
          <cell r="BJ504" t="str">
            <v>-</v>
          </cell>
          <cell r="BK504" t="str">
            <v>-</v>
          </cell>
          <cell r="BL504" t="str">
            <v>-</v>
          </cell>
          <cell r="BM504" t="str">
            <v>-</v>
          </cell>
          <cell r="BN504" t="str">
            <v>-</v>
          </cell>
          <cell r="BO504" t="str">
            <v>-</v>
          </cell>
          <cell r="BP504" t="str">
            <v>-</v>
          </cell>
          <cell r="BQ504" t="str">
            <v>-</v>
          </cell>
          <cell r="BT504">
            <v>0</v>
          </cell>
          <cell r="BW504" t="str">
            <v>Administracion, Imprevistos, Utilidad (AIU)</v>
          </cell>
          <cell r="BX504">
            <v>0.3</v>
          </cell>
          <cell r="BY504">
            <v>0</v>
          </cell>
          <cell r="BZ504">
            <v>0</v>
          </cell>
          <cell r="CA504">
            <v>0</v>
          </cell>
        </row>
        <row r="505">
          <cell r="D505" t="str">
            <v>Malla deportiva cerramiento(incluye accesorios)</v>
          </cell>
          <cell r="E505" t="str">
            <v>M2</v>
          </cell>
          <cell r="F505" t="str">
            <v>MG501</v>
          </cell>
          <cell r="G505">
            <v>0.1</v>
          </cell>
          <cell r="H505" t="str">
            <v>-</v>
          </cell>
          <cell r="I505" t="str">
            <v>-</v>
          </cell>
          <cell r="J505" t="str">
            <v>-</v>
          </cell>
          <cell r="K505" t="str">
            <v>-</v>
          </cell>
          <cell r="L505" t="str">
            <v>-</v>
          </cell>
          <cell r="M505" t="str">
            <v>-</v>
          </cell>
          <cell r="N505" t="str">
            <v>-</v>
          </cell>
          <cell r="O505" t="str">
            <v>-</v>
          </cell>
          <cell r="P505" t="str">
            <v>C5040</v>
          </cell>
          <cell r="Q505">
            <v>1.05</v>
          </cell>
          <cell r="R505" t="str">
            <v>-</v>
          </cell>
          <cell r="S505" t="str">
            <v>-</v>
          </cell>
          <cell r="T505" t="str">
            <v>-</v>
          </cell>
          <cell r="U505" t="str">
            <v>-</v>
          </cell>
          <cell r="V505" t="str">
            <v>-</v>
          </cell>
          <cell r="W505" t="str">
            <v>-</v>
          </cell>
          <cell r="X505" t="str">
            <v>-</v>
          </cell>
          <cell r="Y505" t="str">
            <v>-</v>
          </cell>
          <cell r="Z505" t="str">
            <v>-</v>
          </cell>
          <cell r="AA505" t="str">
            <v>-</v>
          </cell>
          <cell r="AB505" t="str">
            <v>-</v>
          </cell>
          <cell r="AC505" t="str">
            <v>-</v>
          </cell>
          <cell r="AD505" t="str">
            <v>-</v>
          </cell>
          <cell r="AE505" t="str">
            <v>-</v>
          </cell>
          <cell r="AF505" t="str">
            <v>-</v>
          </cell>
          <cell r="AG505" t="str">
            <v>-</v>
          </cell>
          <cell r="AH505" t="str">
            <v>-</v>
          </cell>
          <cell r="AI505" t="str">
            <v>-</v>
          </cell>
          <cell r="AJ505">
            <v>0</v>
          </cell>
          <cell r="AK505" t="str">
            <v>-</v>
          </cell>
          <cell r="AL505" t="str">
            <v>-</v>
          </cell>
          <cell r="AM505" t="str">
            <v>-</v>
          </cell>
          <cell r="AN505" t="str">
            <v>-</v>
          </cell>
          <cell r="AO505" t="str">
            <v>-</v>
          </cell>
          <cell r="AP505" t="str">
            <v>-</v>
          </cell>
          <cell r="AQ505" t="str">
            <v>-</v>
          </cell>
          <cell r="AR505" t="str">
            <v>-</v>
          </cell>
          <cell r="AS505" t="str">
            <v>-</v>
          </cell>
          <cell r="AT505" t="str">
            <v>-</v>
          </cell>
          <cell r="AU505" t="str">
            <v>-</v>
          </cell>
          <cell r="AV505" t="str">
            <v>-</v>
          </cell>
          <cell r="AW505">
            <v>1</v>
          </cell>
          <cell r="AX505" t="str">
            <v>-</v>
          </cell>
          <cell r="AY505">
            <v>5</v>
          </cell>
          <cell r="AZ505">
            <v>5</v>
          </cell>
          <cell r="BA505">
            <v>1</v>
          </cell>
          <cell r="BB505" t="str">
            <v>MO13</v>
          </cell>
          <cell r="BC505">
            <v>70</v>
          </cell>
          <cell r="BD505" t="str">
            <v>-</v>
          </cell>
          <cell r="BE505" t="str">
            <v>-</v>
          </cell>
          <cell r="BF505" t="str">
            <v>-</v>
          </cell>
          <cell r="BG505" t="str">
            <v>-</v>
          </cell>
          <cell r="BH505" t="str">
            <v>-</v>
          </cell>
          <cell r="BI505" t="str">
            <v>-</v>
          </cell>
          <cell r="BJ505" t="str">
            <v>-</v>
          </cell>
          <cell r="BK505" t="str">
            <v>-</v>
          </cell>
          <cell r="BL505" t="str">
            <v>-</v>
          </cell>
          <cell r="BM505" t="str">
            <v>-</v>
          </cell>
          <cell r="BN505" t="str">
            <v>-</v>
          </cell>
          <cell r="BO505" t="str">
            <v>-</v>
          </cell>
          <cell r="BP505" t="str">
            <v>-</v>
          </cell>
          <cell r="BQ505" t="str">
            <v>-</v>
          </cell>
          <cell r="BT505">
            <v>0</v>
          </cell>
          <cell r="BW505" t="str">
            <v>Administracion, Imprevistos, Utilidad (AIU)</v>
          </cell>
          <cell r="BX505">
            <v>0.3</v>
          </cell>
          <cell r="BY505">
            <v>0</v>
          </cell>
          <cell r="BZ505">
            <v>0</v>
          </cell>
          <cell r="CA505">
            <v>0</v>
          </cell>
        </row>
        <row r="506">
          <cell r="D506" t="str">
            <v>MALLA ELECTROSOLDADA 0.15 X 0.15 M D= 8MM (INCLUYE SUMINSITRO FIJACION E INSTALACION)</v>
          </cell>
          <cell r="E506" t="str">
            <v>kg</v>
          </cell>
          <cell r="F506" t="str">
            <v>MG501</v>
          </cell>
          <cell r="G506">
            <v>0.05</v>
          </cell>
          <cell r="H506" t="str">
            <v>-</v>
          </cell>
          <cell r="I506" t="str">
            <v>-</v>
          </cell>
          <cell r="J506" t="str">
            <v>-</v>
          </cell>
          <cell r="K506" t="str">
            <v>-</v>
          </cell>
          <cell r="L506" t="str">
            <v>-</v>
          </cell>
          <cell r="M506" t="str">
            <v>-</v>
          </cell>
          <cell r="N506" t="str">
            <v>-</v>
          </cell>
          <cell r="O506" t="str">
            <v>-</v>
          </cell>
          <cell r="P506" t="str">
            <v>C6009</v>
          </cell>
          <cell r="Q506">
            <v>1</v>
          </cell>
          <cell r="R506" t="str">
            <v>-</v>
          </cell>
          <cell r="S506" t="str">
            <v>-</v>
          </cell>
          <cell r="T506" t="str">
            <v>-</v>
          </cell>
          <cell r="U506" t="str">
            <v>-</v>
          </cell>
          <cell r="V506" t="str">
            <v>-</v>
          </cell>
          <cell r="W506" t="str">
            <v>-</v>
          </cell>
          <cell r="X506" t="str">
            <v>-</v>
          </cell>
          <cell r="Y506" t="str">
            <v>-</v>
          </cell>
          <cell r="Z506" t="str">
            <v>-</v>
          </cell>
          <cell r="AA506" t="str">
            <v>-</v>
          </cell>
          <cell r="AB506" t="str">
            <v>-</v>
          </cell>
          <cell r="AC506" t="str">
            <v>-</v>
          </cell>
          <cell r="AD506" t="str">
            <v>-</v>
          </cell>
          <cell r="AE506" t="str">
            <v>-</v>
          </cell>
          <cell r="AF506" t="str">
            <v>-</v>
          </cell>
          <cell r="AG506" t="str">
            <v>-</v>
          </cell>
          <cell r="AH506" t="str">
            <v>-</v>
          </cell>
          <cell r="AI506" t="str">
            <v>-</v>
          </cell>
          <cell r="AJ506">
            <v>0</v>
          </cell>
          <cell r="AK506" t="str">
            <v>-</v>
          </cell>
          <cell r="AL506" t="str">
            <v>-</v>
          </cell>
          <cell r="AM506" t="str">
            <v>-</v>
          </cell>
          <cell r="AN506" t="str">
            <v>-</v>
          </cell>
          <cell r="AO506" t="str">
            <v>-</v>
          </cell>
          <cell r="AP506" t="str">
            <v>-</v>
          </cell>
          <cell r="AQ506" t="str">
            <v>-</v>
          </cell>
          <cell r="AR506" t="str">
            <v>-</v>
          </cell>
          <cell r="AS506" t="str">
            <v>-</v>
          </cell>
          <cell r="AT506" t="str">
            <v>-</v>
          </cell>
          <cell r="AU506" t="str">
            <v>-</v>
          </cell>
          <cell r="AV506" t="str">
            <v>-</v>
          </cell>
          <cell r="AW506">
            <v>1</v>
          </cell>
          <cell r="AX506" t="str">
            <v>-</v>
          </cell>
          <cell r="AY506">
            <v>5</v>
          </cell>
          <cell r="AZ506">
            <v>5</v>
          </cell>
          <cell r="BA506">
            <v>2</v>
          </cell>
          <cell r="BB506" t="str">
            <v>MO10</v>
          </cell>
          <cell r="BC506">
            <v>100</v>
          </cell>
          <cell r="BD506" t="str">
            <v>-</v>
          </cell>
          <cell r="BE506" t="str">
            <v>-</v>
          </cell>
          <cell r="BF506" t="str">
            <v>-</v>
          </cell>
          <cell r="BG506" t="str">
            <v>-</v>
          </cell>
          <cell r="BH506" t="str">
            <v>-</v>
          </cell>
          <cell r="BI506" t="str">
            <v>-</v>
          </cell>
          <cell r="BJ506" t="str">
            <v>-</v>
          </cell>
          <cell r="BK506" t="str">
            <v>-</v>
          </cell>
          <cell r="BL506" t="str">
            <v>-</v>
          </cell>
          <cell r="BM506" t="str">
            <v>-</v>
          </cell>
          <cell r="BN506" t="str">
            <v>-</v>
          </cell>
          <cell r="BO506" t="str">
            <v>-</v>
          </cell>
          <cell r="BP506" t="str">
            <v>-</v>
          </cell>
          <cell r="BQ506" t="str">
            <v>-</v>
          </cell>
          <cell r="BW506" t="str">
            <v>Administracion, Imprevistos, Utilidad (AIU)</v>
          </cell>
          <cell r="BX506">
            <v>0.3</v>
          </cell>
          <cell r="BY506">
            <v>0</v>
          </cell>
          <cell r="BZ506">
            <v>0</v>
          </cell>
          <cell r="CA506">
            <v>0</v>
          </cell>
        </row>
        <row r="507">
          <cell r="D507" t="str">
            <v xml:space="preserve">Malla electrosoldada Estandar Ø5.5 mm espaciados 0.15m en ambos sentidos </v>
          </cell>
          <cell r="E507" t="str">
            <v>kg</v>
          </cell>
          <cell r="F507" t="str">
            <v>MG501</v>
          </cell>
          <cell r="G507">
            <v>0.05</v>
          </cell>
          <cell r="H507" t="str">
            <v>-</v>
          </cell>
          <cell r="I507" t="str">
            <v>-</v>
          </cell>
          <cell r="J507" t="str">
            <v>-</v>
          </cell>
          <cell r="K507" t="str">
            <v>-</v>
          </cell>
          <cell r="L507" t="str">
            <v>-</v>
          </cell>
          <cell r="M507" t="str">
            <v>-</v>
          </cell>
          <cell r="N507" t="str">
            <v>-</v>
          </cell>
          <cell r="O507" t="str">
            <v>-</v>
          </cell>
          <cell r="P507" t="str">
            <v>C5494</v>
          </cell>
          <cell r="Q507">
            <v>1</v>
          </cell>
          <cell r="R507" t="str">
            <v>-</v>
          </cell>
          <cell r="S507" t="str">
            <v>-</v>
          </cell>
          <cell r="T507" t="str">
            <v>-</v>
          </cell>
          <cell r="U507" t="str">
            <v>-</v>
          </cell>
          <cell r="V507" t="str">
            <v>-</v>
          </cell>
          <cell r="W507" t="str">
            <v>-</v>
          </cell>
          <cell r="X507" t="str">
            <v>-</v>
          </cell>
          <cell r="Y507" t="str">
            <v>-</v>
          </cell>
          <cell r="Z507" t="str">
            <v>-</v>
          </cell>
          <cell r="AA507" t="str">
            <v>-</v>
          </cell>
          <cell r="AB507" t="str">
            <v>-</v>
          </cell>
          <cell r="AC507" t="str">
            <v>-</v>
          </cell>
          <cell r="AD507" t="str">
            <v>-</v>
          </cell>
          <cell r="AE507" t="str">
            <v>-</v>
          </cell>
          <cell r="AF507" t="str">
            <v>-</v>
          </cell>
          <cell r="AG507" t="str">
            <v>-</v>
          </cell>
          <cell r="AH507" t="str">
            <v>-</v>
          </cell>
          <cell r="AI507" t="str">
            <v>-</v>
          </cell>
          <cell r="AJ507">
            <v>0</v>
          </cell>
          <cell r="AK507" t="str">
            <v>-</v>
          </cell>
          <cell r="AL507" t="str">
            <v>-</v>
          </cell>
          <cell r="AM507" t="str">
            <v>-</v>
          </cell>
          <cell r="AN507" t="str">
            <v>-</v>
          </cell>
          <cell r="AO507" t="str">
            <v>-</v>
          </cell>
          <cell r="AP507" t="str">
            <v>-</v>
          </cell>
          <cell r="AQ507" t="str">
            <v>-</v>
          </cell>
          <cell r="AR507" t="str">
            <v>-</v>
          </cell>
          <cell r="AS507" t="str">
            <v>-</v>
          </cell>
          <cell r="AT507" t="str">
            <v>-</v>
          </cell>
          <cell r="AU507" t="str">
            <v>-</v>
          </cell>
          <cell r="AV507" t="str">
            <v>-</v>
          </cell>
          <cell r="AW507">
            <v>1</v>
          </cell>
          <cell r="AX507" t="str">
            <v>-</v>
          </cell>
          <cell r="AY507">
            <v>5</v>
          </cell>
          <cell r="AZ507">
            <v>5</v>
          </cell>
          <cell r="BA507">
            <v>2</v>
          </cell>
          <cell r="BB507" t="str">
            <v>MO10</v>
          </cell>
          <cell r="BC507">
            <v>100</v>
          </cell>
          <cell r="BD507" t="str">
            <v>-</v>
          </cell>
          <cell r="BE507" t="str">
            <v>-</v>
          </cell>
          <cell r="BF507" t="str">
            <v>-</v>
          </cell>
          <cell r="BG507" t="str">
            <v>-</v>
          </cell>
          <cell r="BH507" t="str">
            <v>-</v>
          </cell>
          <cell r="BI507" t="str">
            <v>-</v>
          </cell>
          <cell r="BJ507" t="str">
            <v>-</v>
          </cell>
          <cell r="BK507" t="str">
            <v>-</v>
          </cell>
          <cell r="BL507" t="str">
            <v>-</v>
          </cell>
          <cell r="BM507" t="str">
            <v>-</v>
          </cell>
          <cell r="BN507" t="str">
            <v>-</v>
          </cell>
          <cell r="BO507" t="str">
            <v>-</v>
          </cell>
          <cell r="BP507" t="str">
            <v>-</v>
          </cell>
          <cell r="BQ507" t="str">
            <v>-</v>
          </cell>
          <cell r="BW507" t="str">
            <v>Administracion, Imprevistos, Utilidad (AIU)</v>
          </cell>
          <cell r="BX507">
            <v>0.3</v>
          </cell>
          <cell r="BY507">
            <v>0</v>
          </cell>
          <cell r="BZ507">
            <v>0</v>
          </cell>
          <cell r="CA507">
            <v>0</v>
          </cell>
        </row>
        <row r="508">
          <cell r="D508" t="str">
            <v>Malla electrosoldada Estandar Ø5.5 mm espaciados 0.15m en ambos sentidos por metro cuadrado</v>
          </cell>
          <cell r="E508" t="str">
            <v>M2</v>
          </cell>
          <cell r="F508" t="str">
            <v>MG501</v>
          </cell>
          <cell r="G508">
            <v>0.05</v>
          </cell>
          <cell r="H508" t="str">
            <v>-</v>
          </cell>
          <cell r="I508" t="str">
            <v>-</v>
          </cell>
          <cell r="J508" t="str">
            <v>-</v>
          </cell>
          <cell r="K508" t="str">
            <v>-</v>
          </cell>
          <cell r="L508" t="str">
            <v>-</v>
          </cell>
          <cell r="M508" t="str">
            <v>-</v>
          </cell>
          <cell r="N508" t="str">
            <v>-</v>
          </cell>
          <cell r="O508" t="str">
            <v>-</v>
          </cell>
          <cell r="P508" t="str">
            <v>C5494</v>
          </cell>
          <cell r="Q508">
            <v>0.38</v>
          </cell>
          <cell r="R508" t="str">
            <v>-</v>
          </cell>
          <cell r="S508" t="str">
            <v>-</v>
          </cell>
          <cell r="T508" t="str">
            <v>-</v>
          </cell>
          <cell r="U508" t="str">
            <v>-</v>
          </cell>
          <cell r="V508" t="str">
            <v>-</v>
          </cell>
          <cell r="W508" t="str">
            <v>-</v>
          </cell>
          <cell r="X508" t="str">
            <v>-</v>
          </cell>
          <cell r="Y508" t="str">
            <v>-</v>
          </cell>
          <cell r="Z508" t="str">
            <v>-</v>
          </cell>
          <cell r="AA508" t="str">
            <v>-</v>
          </cell>
          <cell r="AB508" t="str">
            <v>-</v>
          </cell>
          <cell r="AC508" t="str">
            <v>-</v>
          </cell>
          <cell r="AD508" t="str">
            <v>-</v>
          </cell>
          <cell r="AE508" t="str">
            <v>-</v>
          </cell>
          <cell r="AF508" t="str">
            <v>-</v>
          </cell>
          <cell r="AG508" t="str">
            <v>-</v>
          </cell>
          <cell r="AH508" t="str">
            <v>-</v>
          </cell>
          <cell r="AI508" t="str">
            <v>-</v>
          </cell>
          <cell r="AJ508">
            <v>0</v>
          </cell>
          <cell r="AK508" t="str">
            <v>-</v>
          </cell>
          <cell r="AL508" t="str">
            <v>-</v>
          </cell>
          <cell r="AM508" t="str">
            <v>-</v>
          </cell>
          <cell r="AN508" t="str">
            <v>-</v>
          </cell>
          <cell r="AO508" t="str">
            <v>-</v>
          </cell>
          <cell r="AP508" t="str">
            <v>-</v>
          </cell>
          <cell r="AQ508" t="str">
            <v>-</v>
          </cell>
          <cell r="AR508" t="str">
            <v>-</v>
          </cell>
          <cell r="AS508" t="str">
            <v>-</v>
          </cell>
          <cell r="AT508" t="str">
            <v>-</v>
          </cell>
          <cell r="AU508" t="str">
            <v>-</v>
          </cell>
          <cell r="AV508" t="str">
            <v>-</v>
          </cell>
          <cell r="AW508">
            <v>1</v>
          </cell>
          <cell r="AX508" t="str">
            <v>-</v>
          </cell>
          <cell r="AY508">
            <v>5</v>
          </cell>
          <cell r="AZ508">
            <v>5</v>
          </cell>
          <cell r="BA508">
            <v>2</v>
          </cell>
          <cell r="BB508" t="str">
            <v>MO10</v>
          </cell>
          <cell r="BC508">
            <v>120</v>
          </cell>
          <cell r="BD508" t="str">
            <v>-</v>
          </cell>
          <cell r="BE508" t="str">
            <v>-</v>
          </cell>
          <cell r="BF508" t="str">
            <v>-</v>
          </cell>
          <cell r="BG508" t="str">
            <v>-</v>
          </cell>
          <cell r="BH508" t="str">
            <v>-</v>
          </cell>
          <cell r="BI508" t="str">
            <v>-</v>
          </cell>
          <cell r="BJ508" t="str">
            <v>-</v>
          </cell>
          <cell r="BK508" t="str">
            <v>-</v>
          </cell>
          <cell r="BL508" t="str">
            <v>-</v>
          </cell>
          <cell r="BM508" t="str">
            <v>-</v>
          </cell>
          <cell r="BN508" t="str">
            <v>-</v>
          </cell>
          <cell r="BO508" t="str">
            <v>-</v>
          </cell>
          <cell r="BP508" t="str">
            <v>-</v>
          </cell>
          <cell r="BQ508" t="str">
            <v>-</v>
          </cell>
          <cell r="BW508" t="str">
            <v>Administracion, Imprevistos, Utilidad (AIU)</v>
          </cell>
          <cell r="BX508">
            <v>0.3</v>
          </cell>
          <cell r="BY508">
            <v>0</v>
          </cell>
          <cell r="BZ508">
            <v>0</v>
          </cell>
          <cell r="CA508">
            <v>0</v>
          </cell>
        </row>
        <row r="509">
          <cell r="D509" t="str">
            <v xml:space="preserve">Manejo de aguas (incluye el equipo, mano de obra y materiales necesarios para el desvio del cauce temporal para la realizacion de los trabajos). </v>
          </cell>
          <cell r="E509" t="str">
            <v>UN</v>
          </cell>
          <cell r="F509" t="str">
            <v>MG501</v>
          </cell>
          <cell r="G509">
            <v>0.2</v>
          </cell>
          <cell r="H509" t="str">
            <v>MG513</v>
          </cell>
          <cell r="I509">
            <v>0.05</v>
          </cell>
          <cell r="J509" t="str">
            <v>-</v>
          </cell>
          <cell r="K509" t="str">
            <v>-</v>
          </cell>
          <cell r="L509" t="str">
            <v>-</v>
          </cell>
          <cell r="M509" t="str">
            <v>-</v>
          </cell>
          <cell r="N509" t="str">
            <v>-</v>
          </cell>
          <cell r="O509" t="str">
            <v>-</v>
          </cell>
          <cell r="P509" t="str">
            <v>C5310</v>
          </cell>
          <cell r="Q509">
            <v>500</v>
          </cell>
          <cell r="R509" t="str">
            <v>-</v>
          </cell>
          <cell r="S509" t="str">
            <v>-</v>
          </cell>
          <cell r="T509" t="str">
            <v>-</v>
          </cell>
          <cell r="U509" t="str">
            <v>-</v>
          </cell>
          <cell r="V509" t="str">
            <v>-</v>
          </cell>
          <cell r="W509" t="str">
            <v>-</v>
          </cell>
          <cell r="X509" t="str">
            <v>-</v>
          </cell>
          <cell r="Y509" t="str">
            <v>-</v>
          </cell>
          <cell r="Z509" t="str">
            <v>-</v>
          </cell>
          <cell r="AA509" t="str">
            <v>-</v>
          </cell>
          <cell r="AB509" t="str">
            <v>-</v>
          </cell>
          <cell r="AC509" t="str">
            <v>-</v>
          </cell>
          <cell r="AD509" t="str">
            <v>-</v>
          </cell>
          <cell r="AE509" t="str">
            <v>-</v>
          </cell>
          <cell r="AF509" t="str">
            <v>-</v>
          </cell>
          <cell r="AG509" t="str">
            <v>-</v>
          </cell>
          <cell r="AH509" t="str">
            <v>-</v>
          </cell>
          <cell r="AI509" t="str">
            <v>-</v>
          </cell>
          <cell r="AJ509">
            <v>0</v>
          </cell>
          <cell r="AK509" t="str">
            <v>-</v>
          </cell>
          <cell r="AL509" t="str">
            <v>-</v>
          </cell>
          <cell r="AM509" t="str">
            <v>-</v>
          </cell>
          <cell r="AN509" t="str">
            <v>-</v>
          </cell>
          <cell r="AO509" t="str">
            <v>-</v>
          </cell>
          <cell r="AP509" t="str">
            <v>-</v>
          </cell>
          <cell r="AQ509" t="str">
            <v>-</v>
          </cell>
          <cell r="AR509" t="str">
            <v>-</v>
          </cell>
          <cell r="AS509" t="str">
            <v>-</v>
          </cell>
          <cell r="AT509" t="str">
            <v>-</v>
          </cell>
          <cell r="AU509" t="str">
            <v>-</v>
          </cell>
          <cell r="AV509" t="str">
            <v>-</v>
          </cell>
          <cell r="AW509">
            <v>1</v>
          </cell>
          <cell r="AX509" t="str">
            <v>-</v>
          </cell>
          <cell r="AY509">
            <v>5</v>
          </cell>
          <cell r="AZ509">
            <v>5</v>
          </cell>
          <cell r="BA509">
            <v>1</v>
          </cell>
          <cell r="BB509" t="str">
            <v>MO20</v>
          </cell>
          <cell r="BC509">
            <v>0.25</v>
          </cell>
          <cell r="BD509">
            <v>5</v>
          </cell>
          <cell r="BE509" t="str">
            <v>MO10</v>
          </cell>
          <cell r="BF509">
            <v>0.25</v>
          </cell>
          <cell r="BG509" t="str">
            <v>-</v>
          </cell>
          <cell r="BH509" t="str">
            <v>-</v>
          </cell>
          <cell r="BI509" t="str">
            <v>-</v>
          </cell>
          <cell r="BJ509" t="str">
            <v>-</v>
          </cell>
          <cell r="BK509" t="str">
            <v>-</v>
          </cell>
          <cell r="BL509" t="str">
            <v>-</v>
          </cell>
          <cell r="BM509" t="str">
            <v>-</v>
          </cell>
          <cell r="BN509" t="str">
            <v>-</v>
          </cell>
          <cell r="BO509" t="str">
            <v>-</v>
          </cell>
          <cell r="BP509" t="str">
            <v>-</v>
          </cell>
          <cell r="BQ509" t="str">
            <v>-</v>
          </cell>
          <cell r="BT509">
            <v>0</v>
          </cell>
          <cell r="BW509" t="str">
            <v>Administracion, Imprevistos, Utilidad (AIU)</v>
          </cell>
          <cell r="BX509">
            <v>0.3</v>
          </cell>
          <cell r="BY509">
            <v>0</v>
          </cell>
          <cell r="BZ509">
            <v>0</v>
          </cell>
          <cell r="CA509">
            <v>0</v>
          </cell>
        </row>
        <row r="510">
          <cell r="D510" t="str">
            <v>Manejo de Aguas Residuales</v>
          </cell>
          <cell r="E510" t="str">
            <v>DIA</v>
          </cell>
          <cell r="F510" t="str">
            <v>MG501</v>
          </cell>
          <cell r="G510">
            <v>0.05</v>
          </cell>
          <cell r="H510" t="str">
            <v>MG513</v>
          </cell>
          <cell r="I510">
            <v>0.2</v>
          </cell>
          <cell r="J510" t="str">
            <v>-</v>
          </cell>
          <cell r="K510" t="str">
            <v>-</v>
          </cell>
          <cell r="L510" t="str">
            <v>-</v>
          </cell>
          <cell r="M510" t="str">
            <v>-</v>
          </cell>
          <cell r="N510" t="str">
            <v>-</v>
          </cell>
          <cell r="O510" t="str">
            <v>-</v>
          </cell>
          <cell r="P510" t="str">
            <v>-</v>
          </cell>
          <cell r="Q510" t="str">
            <v>-</v>
          </cell>
          <cell r="R510" t="str">
            <v>-</v>
          </cell>
          <cell r="S510" t="str">
            <v>-</v>
          </cell>
          <cell r="T510" t="str">
            <v>-</v>
          </cell>
          <cell r="U510" t="str">
            <v>-</v>
          </cell>
          <cell r="V510" t="str">
            <v>-</v>
          </cell>
          <cell r="W510" t="str">
            <v>-</v>
          </cell>
          <cell r="X510" t="str">
            <v>-</v>
          </cell>
          <cell r="Y510" t="str">
            <v>-</v>
          </cell>
          <cell r="Z510" t="str">
            <v>-</v>
          </cell>
          <cell r="AA510" t="str">
            <v>-</v>
          </cell>
          <cell r="AB510" t="str">
            <v>-</v>
          </cell>
          <cell r="AC510" t="str">
            <v>-</v>
          </cell>
          <cell r="AD510" t="str">
            <v>-</v>
          </cell>
          <cell r="AE510" t="str">
            <v>-</v>
          </cell>
          <cell r="AF510" t="str">
            <v>-</v>
          </cell>
          <cell r="AG510" t="str">
            <v>-</v>
          </cell>
          <cell r="AH510" t="str">
            <v>-</v>
          </cell>
          <cell r="AI510" t="str">
            <v>-</v>
          </cell>
          <cell r="AJ510">
            <v>0</v>
          </cell>
          <cell r="AK510" t="str">
            <v>-</v>
          </cell>
          <cell r="AL510" t="str">
            <v>-</v>
          </cell>
          <cell r="AM510" t="str">
            <v>-</v>
          </cell>
          <cell r="AN510" t="str">
            <v>-</v>
          </cell>
          <cell r="AO510" t="str">
            <v>-</v>
          </cell>
          <cell r="AP510" t="str">
            <v>-</v>
          </cell>
          <cell r="AQ510" t="str">
            <v>-</v>
          </cell>
          <cell r="AR510" t="str">
            <v>-</v>
          </cell>
          <cell r="AS510" t="str">
            <v>-</v>
          </cell>
          <cell r="AT510" t="str">
            <v>-</v>
          </cell>
          <cell r="AU510" t="str">
            <v>-</v>
          </cell>
          <cell r="AV510" t="str">
            <v>-</v>
          </cell>
          <cell r="AW510">
            <v>1</v>
          </cell>
          <cell r="AX510" t="str">
            <v>-</v>
          </cell>
          <cell r="AY510">
            <v>5</v>
          </cell>
          <cell r="AZ510">
            <v>5</v>
          </cell>
          <cell r="BA510">
            <v>1</v>
          </cell>
          <cell r="BB510" t="str">
            <v>MO10</v>
          </cell>
          <cell r="BC510">
            <v>10</v>
          </cell>
          <cell r="BD510" t="str">
            <v>-</v>
          </cell>
          <cell r="BE510" t="str">
            <v>-</v>
          </cell>
          <cell r="BF510" t="str">
            <v>-</v>
          </cell>
          <cell r="BG510" t="str">
            <v>-</v>
          </cell>
          <cell r="BH510" t="str">
            <v>-</v>
          </cell>
          <cell r="BI510" t="str">
            <v>-</v>
          </cell>
          <cell r="BJ510" t="str">
            <v>-</v>
          </cell>
          <cell r="BK510" t="str">
            <v>-</v>
          </cell>
          <cell r="BL510" t="str">
            <v>-</v>
          </cell>
          <cell r="BM510" t="str">
            <v>-</v>
          </cell>
          <cell r="BN510" t="str">
            <v>-</v>
          </cell>
          <cell r="BO510" t="str">
            <v>-</v>
          </cell>
          <cell r="BP510" t="str">
            <v>-</v>
          </cell>
          <cell r="BQ510" t="str">
            <v>-</v>
          </cell>
          <cell r="BT510">
            <v>0</v>
          </cell>
          <cell r="BU510" t="str">
            <v>PDA ALCANTARILLADO SAN MIGUEL DE SEMA</v>
          </cell>
          <cell r="BW510" t="str">
            <v>Administracion, Imprevistos, Utilidad (AIU)</v>
          </cell>
          <cell r="BX510">
            <v>0.3</v>
          </cell>
          <cell r="BY510">
            <v>0</v>
          </cell>
          <cell r="BZ510">
            <v>0</v>
          </cell>
          <cell r="CA510">
            <v>0</v>
          </cell>
        </row>
        <row r="511">
          <cell r="D511" t="str">
            <v>Manómetros 0 100 m.c.a, conexión vertical de 1/2 "</v>
          </cell>
          <cell r="E511" t="str">
            <v>unidad</v>
          </cell>
          <cell r="F511" t="str">
            <v>MG501</v>
          </cell>
          <cell r="G511">
            <v>0.1</v>
          </cell>
          <cell r="H511" t="str">
            <v>-</v>
          </cell>
          <cell r="I511" t="str">
            <v>-</v>
          </cell>
          <cell r="J511" t="str">
            <v>-</v>
          </cell>
          <cell r="K511" t="str">
            <v>-</v>
          </cell>
          <cell r="L511" t="str">
            <v>-</v>
          </cell>
          <cell r="M511" t="str">
            <v>-</v>
          </cell>
          <cell r="N511" t="str">
            <v>-</v>
          </cell>
          <cell r="O511" t="str">
            <v>-</v>
          </cell>
          <cell r="P511" t="str">
            <v>C5320</v>
          </cell>
          <cell r="Q511">
            <v>1</v>
          </cell>
          <cell r="R511" t="str">
            <v>C5321</v>
          </cell>
          <cell r="S511">
            <v>1</v>
          </cell>
          <cell r="T511" t="str">
            <v>C5020</v>
          </cell>
          <cell r="U511">
            <v>0.01</v>
          </cell>
          <cell r="V511" t="str">
            <v>-</v>
          </cell>
          <cell r="W511" t="str">
            <v>-</v>
          </cell>
          <cell r="X511" t="str">
            <v>-</v>
          </cell>
          <cell r="Y511" t="str">
            <v>-</v>
          </cell>
          <cell r="Z511" t="str">
            <v>-</v>
          </cell>
          <cell r="AA511" t="str">
            <v>-</v>
          </cell>
          <cell r="AB511" t="str">
            <v>-</v>
          </cell>
          <cell r="AC511" t="str">
            <v>-</v>
          </cell>
          <cell r="AD511" t="str">
            <v>-</v>
          </cell>
          <cell r="AE511" t="str">
            <v>-</v>
          </cell>
          <cell r="AF511" t="str">
            <v>-</v>
          </cell>
          <cell r="AG511" t="str">
            <v>-</v>
          </cell>
          <cell r="AH511" t="str">
            <v>-</v>
          </cell>
          <cell r="AI511" t="str">
            <v>-</v>
          </cell>
          <cell r="AJ511">
            <v>0</v>
          </cell>
          <cell r="AK511" t="str">
            <v>-</v>
          </cell>
          <cell r="AL511" t="str">
            <v>-</v>
          </cell>
          <cell r="AM511" t="str">
            <v>-</v>
          </cell>
          <cell r="AN511" t="str">
            <v>-</v>
          </cell>
          <cell r="AO511" t="str">
            <v>-</v>
          </cell>
          <cell r="AP511" t="str">
            <v>-</v>
          </cell>
          <cell r="AQ511" t="str">
            <v>-</v>
          </cell>
          <cell r="AR511" t="str">
            <v>-</v>
          </cell>
          <cell r="AS511" t="str">
            <v>-</v>
          </cell>
          <cell r="AT511" t="str">
            <v>-</v>
          </cell>
          <cell r="AU511" t="str">
            <v>-</v>
          </cell>
          <cell r="AV511" t="str">
            <v>-</v>
          </cell>
          <cell r="AW511">
            <v>1</v>
          </cell>
          <cell r="AX511" t="str">
            <v>-</v>
          </cell>
          <cell r="AY511">
            <v>5</v>
          </cell>
          <cell r="AZ511">
            <v>5</v>
          </cell>
          <cell r="BA511">
            <v>1</v>
          </cell>
          <cell r="BB511" t="str">
            <v>MO20</v>
          </cell>
          <cell r="BC511">
            <v>1</v>
          </cell>
          <cell r="BD511">
            <v>1</v>
          </cell>
          <cell r="BE511" t="str">
            <v>MO10</v>
          </cell>
          <cell r="BF511">
            <v>1</v>
          </cell>
          <cell r="BG511" t="str">
            <v>-</v>
          </cell>
          <cell r="BH511" t="str">
            <v>-</v>
          </cell>
          <cell r="BI511" t="str">
            <v>-</v>
          </cell>
          <cell r="BJ511" t="str">
            <v>-</v>
          </cell>
          <cell r="BK511" t="str">
            <v>-</v>
          </cell>
          <cell r="BL511" t="str">
            <v>-</v>
          </cell>
          <cell r="BM511" t="str">
            <v>-</v>
          </cell>
          <cell r="BN511" t="str">
            <v>-</v>
          </cell>
          <cell r="BO511" t="str">
            <v>-</v>
          </cell>
          <cell r="BP511" t="str">
            <v>-</v>
          </cell>
          <cell r="BQ511" t="str">
            <v>-</v>
          </cell>
          <cell r="BT511">
            <v>0</v>
          </cell>
          <cell r="BW511" t="str">
            <v>Administracion, Imprevistos, Utilidad (AIU)</v>
          </cell>
          <cell r="BX511">
            <v>0.3</v>
          </cell>
          <cell r="BY511">
            <v>0</v>
          </cell>
          <cell r="BZ511">
            <v>0</v>
          </cell>
          <cell r="CA511">
            <v>0</v>
          </cell>
        </row>
        <row r="512">
          <cell r="D512" t="str">
            <v>Mantenieminto general de la silleteria del auditorio (incluye tapizado en cordoban con el mismo color del existente, revestimiento con espuma, lavado general y los demas arreglos necesarios para el perfeccionamiento del trabajo)</v>
          </cell>
          <cell r="E512" t="str">
            <v>global</v>
          </cell>
          <cell r="F512" t="str">
            <v>MG501</v>
          </cell>
          <cell r="G512">
            <v>0.1</v>
          </cell>
          <cell r="H512" t="str">
            <v>-</v>
          </cell>
          <cell r="I512" t="str">
            <v>-</v>
          </cell>
          <cell r="J512" t="str">
            <v>-</v>
          </cell>
          <cell r="K512" t="str">
            <v>-</v>
          </cell>
          <cell r="L512" t="str">
            <v>-</v>
          </cell>
          <cell r="M512" t="str">
            <v>-</v>
          </cell>
          <cell r="N512" t="str">
            <v>-</v>
          </cell>
          <cell r="O512" t="str">
            <v>-</v>
          </cell>
          <cell r="P512" t="str">
            <v>C5452</v>
          </cell>
          <cell r="Q512">
            <v>1</v>
          </cell>
          <cell r="R512" t="str">
            <v>-</v>
          </cell>
          <cell r="S512" t="str">
            <v>-</v>
          </cell>
          <cell r="T512" t="str">
            <v>-</v>
          </cell>
          <cell r="U512" t="str">
            <v>-</v>
          </cell>
          <cell r="V512" t="str">
            <v>-</v>
          </cell>
          <cell r="W512" t="str">
            <v>-</v>
          </cell>
          <cell r="X512" t="str">
            <v>-</v>
          </cell>
          <cell r="Y512" t="str">
            <v>-</v>
          </cell>
          <cell r="Z512" t="str">
            <v>-</v>
          </cell>
          <cell r="AA512" t="str">
            <v>-</v>
          </cell>
          <cell r="AB512" t="str">
            <v>-</v>
          </cell>
          <cell r="AC512" t="str">
            <v>-</v>
          </cell>
          <cell r="AD512" t="str">
            <v>-</v>
          </cell>
          <cell r="AE512" t="str">
            <v>-</v>
          </cell>
          <cell r="AF512" t="str">
            <v>-</v>
          </cell>
          <cell r="AG512" t="str">
            <v>-</v>
          </cell>
          <cell r="AH512" t="str">
            <v>-</v>
          </cell>
          <cell r="AI512" t="str">
            <v>-</v>
          </cell>
          <cell r="AJ512">
            <v>0</v>
          </cell>
          <cell r="AK512" t="str">
            <v>-</v>
          </cell>
          <cell r="AL512" t="str">
            <v>-</v>
          </cell>
          <cell r="AM512" t="str">
            <v>-</v>
          </cell>
          <cell r="AN512" t="str">
            <v>-</v>
          </cell>
          <cell r="AO512" t="str">
            <v>-</v>
          </cell>
          <cell r="AP512" t="str">
            <v>-</v>
          </cell>
          <cell r="AQ512" t="str">
            <v>-</v>
          </cell>
          <cell r="AR512" t="str">
            <v>-</v>
          </cell>
          <cell r="AS512" t="str">
            <v>-</v>
          </cell>
          <cell r="AT512" t="str">
            <v>-</v>
          </cell>
          <cell r="AU512" t="str">
            <v>-</v>
          </cell>
          <cell r="AV512" t="str">
            <v>-</v>
          </cell>
          <cell r="AW512">
            <v>1</v>
          </cell>
          <cell r="AX512" t="str">
            <v>-</v>
          </cell>
          <cell r="AY512">
            <v>5</v>
          </cell>
          <cell r="AZ512">
            <v>5</v>
          </cell>
          <cell r="BA512">
            <v>2</v>
          </cell>
          <cell r="BB512" t="str">
            <v>MO10</v>
          </cell>
          <cell r="BC512">
            <v>8</v>
          </cell>
          <cell r="BD512" t="str">
            <v>-</v>
          </cell>
          <cell r="BE512" t="str">
            <v>-</v>
          </cell>
          <cell r="BF512" t="str">
            <v>-</v>
          </cell>
          <cell r="BG512" t="str">
            <v>-</v>
          </cell>
          <cell r="BH512" t="str">
            <v>-</v>
          </cell>
          <cell r="BI512" t="str">
            <v>-</v>
          </cell>
          <cell r="BJ512" t="str">
            <v>-</v>
          </cell>
          <cell r="BK512" t="str">
            <v>-</v>
          </cell>
          <cell r="BL512" t="str">
            <v>-</v>
          </cell>
          <cell r="BM512" t="str">
            <v>-</v>
          </cell>
          <cell r="BN512" t="str">
            <v>-</v>
          </cell>
          <cell r="BO512" t="str">
            <v>-</v>
          </cell>
          <cell r="BP512" t="str">
            <v>MO25</v>
          </cell>
          <cell r="BQ512">
            <v>0.3</v>
          </cell>
          <cell r="BT512">
            <v>75730</v>
          </cell>
          <cell r="BW512" t="str">
            <v>Administracion, Imprevistos, Utilidad (AIU)</v>
          </cell>
          <cell r="BX512">
            <v>0.3</v>
          </cell>
          <cell r="BY512">
            <v>0</v>
          </cell>
          <cell r="BZ512">
            <v>0</v>
          </cell>
          <cell r="CA512">
            <v>0</v>
          </cell>
        </row>
        <row r="513">
          <cell r="D513" t="str">
            <v>MANTENIMIENTO</v>
          </cell>
          <cell r="E513" t="str">
            <v>ha</v>
          </cell>
          <cell r="F513" t="str">
            <v>MG501</v>
          </cell>
          <cell r="G513">
            <v>0.05</v>
          </cell>
          <cell r="H513" t="str">
            <v>MG538</v>
          </cell>
          <cell r="I513">
            <v>0.8</v>
          </cell>
          <cell r="J513" t="str">
            <v>-</v>
          </cell>
          <cell r="K513" t="str">
            <v>-</v>
          </cell>
          <cell r="L513" t="str">
            <v>-</v>
          </cell>
          <cell r="M513" t="str">
            <v>-</v>
          </cell>
          <cell r="N513" t="str">
            <v>-</v>
          </cell>
          <cell r="O513" t="str">
            <v>-</v>
          </cell>
          <cell r="P513" t="str">
            <v>C5545</v>
          </cell>
          <cell r="Q513">
            <v>111.11</v>
          </cell>
          <cell r="R513" t="str">
            <v>C5546</v>
          </cell>
          <cell r="S513">
            <v>77.78</v>
          </cell>
          <cell r="T513" t="str">
            <v>C5556</v>
          </cell>
          <cell r="U513">
            <v>1.4</v>
          </cell>
          <cell r="V513" t="str">
            <v>-</v>
          </cell>
          <cell r="W513" t="str">
            <v>-</v>
          </cell>
          <cell r="X513" t="str">
            <v>-</v>
          </cell>
          <cell r="Y513" t="str">
            <v>-</v>
          </cell>
          <cell r="Z513" t="str">
            <v>-</v>
          </cell>
          <cell r="AA513" t="str">
            <v>-</v>
          </cell>
          <cell r="AB513" t="str">
            <v>-</v>
          </cell>
          <cell r="AC513" t="str">
            <v>-</v>
          </cell>
          <cell r="AD513" t="str">
            <v>-</v>
          </cell>
          <cell r="AE513" t="str">
            <v>-</v>
          </cell>
          <cell r="AF513" t="str">
            <v>-</v>
          </cell>
          <cell r="AG513" t="str">
            <v>-</v>
          </cell>
          <cell r="AH513" t="str">
            <v>-</v>
          </cell>
          <cell r="AI513" t="str">
            <v>-</v>
          </cell>
          <cell r="AJ513">
            <v>0</v>
          </cell>
          <cell r="AK513" t="str">
            <v>-</v>
          </cell>
          <cell r="AL513" t="str">
            <v>-</v>
          </cell>
          <cell r="AM513" t="str">
            <v>-</v>
          </cell>
          <cell r="AN513" t="str">
            <v>-</v>
          </cell>
          <cell r="AO513" t="str">
            <v>-</v>
          </cell>
          <cell r="AP513" t="str">
            <v>-</v>
          </cell>
          <cell r="AQ513" t="str">
            <v>-</v>
          </cell>
          <cell r="AR513" t="str">
            <v>-</v>
          </cell>
          <cell r="AS513" t="str">
            <v>-</v>
          </cell>
          <cell r="AT513" t="str">
            <v>-</v>
          </cell>
          <cell r="AU513" t="str">
            <v>-</v>
          </cell>
          <cell r="AV513" t="str">
            <v>-</v>
          </cell>
          <cell r="AW513">
            <v>1</v>
          </cell>
          <cell r="AX513" t="str">
            <v>-</v>
          </cell>
          <cell r="AY513">
            <v>5</v>
          </cell>
          <cell r="AZ513">
            <v>5</v>
          </cell>
          <cell r="BA513">
            <v>3</v>
          </cell>
          <cell r="BB513" t="str">
            <v>MO39</v>
          </cell>
          <cell r="BC513">
            <v>0.12</v>
          </cell>
          <cell r="BD513" t="str">
            <v>-</v>
          </cell>
          <cell r="BE513" t="str">
            <v>-</v>
          </cell>
          <cell r="BF513" t="str">
            <v>-</v>
          </cell>
          <cell r="BG513" t="str">
            <v>-</v>
          </cell>
          <cell r="BH513" t="str">
            <v>-</v>
          </cell>
          <cell r="BI513" t="str">
            <v>-</v>
          </cell>
          <cell r="BJ513" t="str">
            <v>-</v>
          </cell>
          <cell r="BK513" t="str">
            <v>-</v>
          </cell>
          <cell r="BL513" t="str">
            <v>-</v>
          </cell>
          <cell r="BM513" t="str">
            <v>-</v>
          </cell>
          <cell r="BN513" t="str">
            <v>-</v>
          </cell>
          <cell r="BO513" t="str">
            <v>-</v>
          </cell>
          <cell r="BP513" t="str">
            <v>-</v>
          </cell>
          <cell r="BQ513" t="str">
            <v>-</v>
          </cell>
          <cell r="BW513" t="str">
            <v>Administracion, Imprevistos, Utilidad (AIU)</v>
          </cell>
          <cell r="BX513">
            <v>0.3</v>
          </cell>
          <cell r="BY513">
            <v>0</v>
          </cell>
          <cell r="BZ513">
            <v>0</v>
          </cell>
          <cell r="CA513">
            <v>0</v>
          </cell>
        </row>
        <row r="514">
          <cell r="D514" t="str">
            <v xml:space="preserve">MANTENIMIENTO CUBIERTA </v>
          </cell>
          <cell r="E514" t="str">
            <v>M2</v>
          </cell>
          <cell r="F514" t="str">
            <v>MG501</v>
          </cell>
          <cell r="G514">
            <v>0.15</v>
          </cell>
          <cell r="H514" t="str">
            <v>MG523</v>
          </cell>
          <cell r="I514">
            <v>0.06</v>
          </cell>
          <cell r="J514" t="str">
            <v>-</v>
          </cell>
          <cell r="K514" t="str">
            <v>-</v>
          </cell>
          <cell r="L514" t="str">
            <v>-</v>
          </cell>
          <cell r="M514" t="str">
            <v>-</v>
          </cell>
          <cell r="N514" t="str">
            <v>-</v>
          </cell>
          <cell r="O514" t="str">
            <v>-</v>
          </cell>
          <cell r="P514" t="str">
            <v>C5041</v>
          </cell>
          <cell r="Q514">
            <v>1</v>
          </cell>
          <cell r="R514" t="str">
            <v>IGE1210</v>
          </cell>
          <cell r="S514">
            <v>0.2</v>
          </cell>
          <cell r="T514" t="str">
            <v>C5042</v>
          </cell>
          <cell r="U514">
            <v>1</v>
          </cell>
          <cell r="V514" t="str">
            <v>-</v>
          </cell>
          <cell r="W514" t="str">
            <v>-</v>
          </cell>
          <cell r="X514" t="str">
            <v>-</v>
          </cell>
          <cell r="Y514" t="str">
            <v>-</v>
          </cell>
          <cell r="Z514" t="str">
            <v>-</v>
          </cell>
          <cell r="AA514" t="str">
            <v>-</v>
          </cell>
          <cell r="AB514" t="str">
            <v>-</v>
          </cell>
          <cell r="AC514" t="str">
            <v>-</v>
          </cell>
          <cell r="AD514" t="str">
            <v>-</v>
          </cell>
          <cell r="AE514" t="str">
            <v>-</v>
          </cell>
          <cell r="AF514" t="str">
            <v>-</v>
          </cell>
          <cell r="AG514" t="str">
            <v>-</v>
          </cell>
          <cell r="AH514" t="str">
            <v>-</v>
          </cell>
          <cell r="AI514" t="str">
            <v>-</v>
          </cell>
          <cell r="AJ514">
            <v>0</v>
          </cell>
          <cell r="AK514" t="str">
            <v>-</v>
          </cell>
          <cell r="AL514" t="str">
            <v>-</v>
          </cell>
          <cell r="AM514" t="str">
            <v>-</v>
          </cell>
          <cell r="AN514" t="str">
            <v>-</v>
          </cell>
          <cell r="AO514" t="str">
            <v>-</v>
          </cell>
          <cell r="AP514" t="str">
            <v>-</v>
          </cell>
          <cell r="AQ514" t="str">
            <v>-</v>
          </cell>
          <cell r="AR514" t="str">
            <v>-</v>
          </cell>
          <cell r="AS514" t="str">
            <v>-</v>
          </cell>
          <cell r="AT514" t="str">
            <v>-</v>
          </cell>
          <cell r="AU514" t="str">
            <v>-</v>
          </cell>
          <cell r="AV514" t="str">
            <v>-</v>
          </cell>
          <cell r="AW514">
            <v>1</v>
          </cell>
          <cell r="AX514" t="str">
            <v>-</v>
          </cell>
          <cell r="AY514">
            <v>5</v>
          </cell>
          <cell r="AZ514">
            <v>5</v>
          </cell>
          <cell r="BA514">
            <v>1</v>
          </cell>
          <cell r="BB514" t="str">
            <v>MO20</v>
          </cell>
          <cell r="BC514">
            <v>4</v>
          </cell>
          <cell r="BD514">
            <v>1</v>
          </cell>
          <cell r="BE514" t="str">
            <v>MO10</v>
          </cell>
          <cell r="BF514">
            <v>4</v>
          </cell>
          <cell r="BG514" t="str">
            <v>-</v>
          </cell>
          <cell r="BH514" t="str">
            <v>-</v>
          </cell>
          <cell r="BI514" t="str">
            <v>-</v>
          </cell>
          <cell r="BJ514" t="str">
            <v>-</v>
          </cell>
          <cell r="BK514" t="str">
            <v>-</v>
          </cell>
          <cell r="BL514" t="str">
            <v>-</v>
          </cell>
          <cell r="BM514" t="str">
            <v>-</v>
          </cell>
          <cell r="BN514" t="str">
            <v>-</v>
          </cell>
          <cell r="BO514" t="str">
            <v>-</v>
          </cell>
          <cell r="BP514" t="str">
            <v>-</v>
          </cell>
          <cell r="BQ514" t="str">
            <v>-</v>
          </cell>
          <cell r="BT514">
            <v>0</v>
          </cell>
          <cell r="BW514" t="str">
            <v>Administracion, Imprevistos, Utilidad (AIU)</v>
          </cell>
          <cell r="BX514">
            <v>0.3</v>
          </cell>
          <cell r="BY514">
            <v>0</v>
          </cell>
          <cell r="BZ514">
            <v>0</v>
          </cell>
          <cell r="CA514">
            <v>0</v>
          </cell>
        </row>
        <row r="515">
          <cell r="D515" t="str">
            <v xml:space="preserve">Mantenimiento de puertas </v>
          </cell>
          <cell r="E515" t="str">
            <v>UND</v>
          </cell>
          <cell r="F515" t="str">
            <v>MG501</v>
          </cell>
          <cell r="G515">
            <v>0.11</v>
          </cell>
          <cell r="H515" t="str">
            <v>MG524</v>
          </cell>
          <cell r="I515">
            <v>1</v>
          </cell>
          <cell r="J515" t="str">
            <v>-</v>
          </cell>
          <cell r="K515" t="str">
            <v>-</v>
          </cell>
          <cell r="L515" t="str">
            <v>-</v>
          </cell>
          <cell r="M515" t="str">
            <v>-</v>
          </cell>
          <cell r="N515" t="str">
            <v>-</v>
          </cell>
          <cell r="O515" t="str">
            <v>-</v>
          </cell>
          <cell r="P515" t="str">
            <v>IGE1160</v>
          </cell>
          <cell r="Q515">
            <v>0.8</v>
          </cell>
          <cell r="R515" t="str">
            <v>IGE1207</v>
          </cell>
          <cell r="S515">
            <v>0.7</v>
          </cell>
          <cell r="T515" t="str">
            <v>IGE1210</v>
          </cell>
          <cell r="U515">
            <v>0.9</v>
          </cell>
          <cell r="V515" t="str">
            <v>IGE1280</v>
          </cell>
          <cell r="W515">
            <v>0.8</v>
          </cell>
          <cell r="X515" t="str">
            <v>-</v>
          </cell>
          <cell r="Y515" t="str">
            <v>-</v>
          </cell>
          <cell r="Z515" t="str">
            <v>-</v>
          </cell>
          <cell r="AA515" t="str">
            <v>-</v>
          </cell>
          <cell r="AB515" t="str">
            <v>-</v>
          </cell>
          <cell r="AC515" t="str">
            <v>-</v>
          </cell>
          <cell r="AD515" t="str">
            <v>-</v>
          </cell>
          <cell r="AE515" t="str">
            <v>-</v>
          </cell>
          <cell r="AF515" t="str">
            <v>-</v>
          </cell>
          <cell r="AG515" t="str">
            <v>-</v>
          </cell>
          <cell r="AH515" t="str">
            <v>-</v>
          </cell>
          <cell r="AI515" t="str">
            <v>-</v>
          </cell>
          <cell r="AJ515">
            <v>0</v>
          </cell>
          <cell r="AK515" t="str">
            <v>-</v>
          </cell>
          <cell r="AL515" t="str">
            <v>-</v>
          </cell>
          <cell r="AM515" t="str">
            <v>-</v>
          </cell>
          <cell r="AN515" t="str">
            <v>-</v>
          </cell>
          <cell r="AO515" t="str">
            <v>-</v>
          </cell>
          <cell r="AP515" t="str">
            <v>-</v>
          </cell>
          <cell r="AQ515" t="str">
            <v>-</v>
          </cell>
          <cell r="AR515" t="str">
            <v>-</v>
          </cell>
          <cell r="AS515" t="str">
            <v>-</v>
          </cell>
          <cell r="AT515" t="str">
            <v>-</v>
          </cell>
          <cell r="AU515" t="str">
            <v>-</v>
          </cell>
          <cell r="AV515" t="str">
            <v>-</v>
          </cell>
          <cell r="AW515">
            <v>1</v>
          </cell>
          <cell r="AX515" t="str">
            <v>-</v>
          </cell>
          <cell r="AY515">
            <v>5</v>
          </cell>
          <cell r="AZ515">
            <v>5</v>
          </cell>
          <cell r="BA515">
            <v>1</v>
          </cell>
          <cell r="BB515" t="str">
            <v>MO20</v>
          </cell>
          <cell r="BC515">
            <v>2</v>
          </cell>
          <cell r="BD515">
            <v>1</v>
          </cell>
          <cell r="BE515" t="str">
            <v>MO10</v>
          </cell>
          <cell r="BF515">
            <v>2</v>
          </cell>
          <cell r="BG515" t="str">
            <v>-</v>
          </cell>
          <cell r="BH515" t="str">
            <v>-</v>
          </cell>
          <cell r="BI515" t="str">
            <v>-</v>
          </cell>
          <cell r="BJ515" t="str">
            <v>-</v>
          </cell>
          <cell r="BK515" t="str">
            <v>-</v>
          </cell>
          <cell r="BL515" t="str">
            <v>-</v>
          </cell>
          <cell r="BM515" t="str">
            <v>-</v>
          </cell>
          <cell r="BN515" t="str">
            <v>-</v>
          </cell>
          <cell r="BO515" t="str">
            <v>-</v>
          </cell>
          <cell r="BP515" t="str">
            <v>-</v>
          </cell>
          <cell r="BQ515" t="str">
            <v>-</v>
          </cell>
          <cell r="BT515">
            <v>0</v>
          </cell>
          <cell r="BW515" t="str">
            <v>Administracion, Imprevistos, Utilidad (AIU)</v>
          </cell>
          <cell r="BX515">
            <v>0.3</v>
          </cell>
          <cell r="BY515">
            <v>0</v>
          </cell>
          <cell r="BZ515">
            <v>0</v>
          </cell>
          <cell r="CA515">
            <v>0</v>
          </cell>
        </row>
        <row r="516">
          <cell r="D516" t="str">
            <v>MARCO EN LAMINA C18 ANTICORROSIVO Y PINTURA</v>
          </cell>
          <cell r="E516" t="str">
            <v>M2</v>
          </cell>
          <cell r="F516" t="str">
            <v>MG501</v>
          </cell>
          <cell r="G516">
            <v>0.02</v>
          </cell>
          <cell r="H516" t="str">
            <v>-</v>
          </cell>
          <cell r="I516" t="str">
            <v>-</v>
          </cell>
          <cell r="J516" t="str">
            <v>-</v>
          </cell>
          <cell r="K516" t="str">
            <v>-</v>
          </cell>
          <cell r="L516" t="str">
            <v>-</v>
          </cell>
          <cell r="M516" t="str">
            <v>-</v>
          </cell>
          <cell r="N516" t="str">
            <v>-</v>
          </cell>
          <cell r="O516" t="str">
            <v>-</v>
          </cell>
          <cell r="P516" t="str">
            <v>IGE1033</v>
          </cell>
          <cell r="Q516">
            <v>3</v>
          </cell>
          <cell r="R516" t="str">
            <v>IGE1280</v>
          </cell>
          <cell r="S516">
            <v>0.08</v>
          </cell>
          <cell r="T516" t="str">
            <v>IGE1207</v>
          </cell>
          <cell r="U516">
            <v>0.2</v>
          </cell>
          <cell r="V516" t="str">
            <v>IGE1152</v>
          </cell>
          <cell r="W516">
            <v>0.67</v>
          </cell>
          <cell r="X516" t="str">
            <v>IGE1210</v>
          </cell>
          <cell r="Y516">
            <v>0.2</v>
          </cell>
          <cell r="Z516" t="str">
            <v>-</v>
          </cell>
          <cell r="AA516" t="str">
            <v>-</v>
          </cell>
          <cell r="AB516" t="str">
            <v>-</v>
          </cell>
          <cell r="AC516" t="str">
            <v>-</v>
          </cell>
          <cell r="AD516" t="str">
            <v>-</v>
          </cell>
          <cell r="AE516" t="str">
            <v>-</v>
          </cell>
          <cell r="AF516" t="str">
            <v>-</v>
          </cell>
          <cell r="AG516" t="str">
            <v>-</v>
          </cell>
          <cell r="AH516" t="str">
            <v>-</v>
          </cell>
          <cell r="AI516" t="str">
            <v>-</v>
          </cell>
          <cell r="AJ516">
            <v>0</v>
          </cell>
          <cell r="AK516" t="str">
            <v>-</v>
          </cell>
          <cell r="AL516" t="str">
            <v>-</v>
          </cell>
          <cell r="AM516" t="str">
            <v>-</v>
          </cell>
          <cell r="AN516" t="str">
            <v>-</v>
          </cell>
          <cell r="AO516" t="str">
            <v>-</v>
          </cell>
          <cell r="AP516" t="str">
            <v>-</v>
          </cell>
          <cell r="AQ516" t="str">
            <v>-</v>
          </cell>
          <cell r="AR516" t="str">
            <v>-</v>
          </cell>
          <cell r="AS516" t="str">
            <v>-</v>
          </cell>
          <cell r="AT516" t="str">
            <v>-</v>
          </cell>
          <cell r="AU516" t="str">
            <v>-</v>
          </cell>
          <cell r="AV516" t="str">
            <v>-</v>
          </cell>
          <cell r="AW516">
            <v>1</v>
          </cell>
          <cell r="AX516" t="str">
            <v>-</v>
          </cell>
          <cell r="AY516">
            <v>5</v>
          </cell>
          <cell r="AZ516">
            <v>5</v>
          </cell>
          <cell r="BA516">
            <v>1</v>
          </cell>
          <cell r="BB516" t="str">
            <v>MO13</v>
          </cell>
          <cell r="BC516">
            <v>8</v>
          </cell>
          <cell r="BD516" t="str">
            <v>-</v>
          </cell>
          <cell r="BE516" t="str">
            <v>-</v>
          </cell>
          <cell r="BF516" t="str">
            <v>-</v>
          </cell>
          <cell r="BG516" t="str">
            <v>-</v>
          </cell>
          <cell r="BH516" t="str">
            <v>-</v>
          </cell>
          <cell r="BI516" t="str">
            <v>-</v>
          </cell>
          <cell r="BJ516" t="str">
            <v>-</v>
          </cell>
          <cell r="BK516" t="str">
            <v>-</v>
          </cell>
          <cell r="BL516" t="str">
            <v>-</v>
          </cell>
          <cell r="BM516" t="str">
            <v>-</v>
          </cell>
          <cell r="BN516" t="str">
            <v>-</v>
          </cell>
          <cell r="BO516" t="str">
            <v>-</v>
          </cell>
          <cell r="BP516" t="str">
            <v>MO25</v>
          </cell>
          <cell r="BQ516">
            <v>0.5</v>
          </cell>
          <cell r="BT516">
            <v>0</v>
          </cell>
          <cell r="BW516" t="str">
            <v>Administracion, Imprevistos, Utilidad (AIU)</v>
          </cell>
          <cell r="BX516">
            <v>0.3</v>
          </cell>
          <cell r="BY516">
            <v>0</v>
          </cell>
          <cell r="BZ516">
            <v>0</v>
          </cell>
          <cell r="CA516">
            <v>0</v>
          </cell>
        </row>
        <row r="517">
          <cell r="D517" t="str">
            <v>MATERIAL SELLANTE DE SILICONA O AUTONIVELANTE PARA JUNTAS</v>
          </cell>
          <cell r="E517" t="str">
            <v>ML</v>
          </cell>
          <cell r="F517" t="str">
            <v>MG501</v>
          </cell>
          <cell r="G517">
            <v>0.05</v>
          </cell>
          <cell r="H517" t="str">
            <v>-</v>
          </cell>
          <cell r="I517" t="str">
            <v>-</v>
          </cell>
          <cell r="J517" t="str">
            <v>-</v>
          </cell>
          <cell r="K517" t="str">
            <v>-</v>
          </cell>
          <cell r="L517" t="str">
            <v>-</v>
          </cell>
          <cell r="M517" t="str">
            <v>-</v>
          </cell>
          <cell r="N517" t="str">
            <v>-</v>
          </cell>
          <cell r="O517" t="str">
            <v>-</v>
          </cell>
          <cell r="P517" t="str">
            <v>C5427</v>
          </cell>
          <cell r="Q517">
            <v>1.6</v>
          </cell>
          <cell r="R517" t="str">
            <v>-</v>
          </cell>
          <cell r="S517" t="str">
            <v>-</v>
          </cell>
          <cell r="T517" t="str">
            <v>-</v>
          </cell>
          <cell r="U517" t="str">
            <v>-</v>
          </cell>
          <cell r="V517" t="str">
            <v>-</v>
          </cell>
          <cell r="W517" t="str">
            <v>-</v>
          </cell>
          <cell r="X517" t="str">
            <v>-</v>
          </cell>
          <cell r="Y517" t="str">
            <v>-</v>
          </cell>
          <cell r="Z517" t="str">
            <v>-</v>
          </cell>
          <cell r="AA517" t="str">
            <v>-</v>
          </cell>
          <cell r="AB517" t="str">
            <v>-</v>
          </cell>
          <cell r="AC517" t="str">
            <v>-</v>
          </cell>
          <cell r="AD517" t="str">
            <v>-</v>
          </cell>
          <cell r="AE517" t="str">
            <v>-</v>
          </cell>
          <cell r="AF517" t="str">
            <v>-</v>
          </cell>
          <cell r="AG517" t="str">
            <v>-</v>
          </cell>
          <cell r="AH517" t="str">
            <v>-</v>
          </cell>
          <cell r="AI517" t="str">
            <v>-</v>
          </cell>
          <cell r="AJ517">
            <v>0</v>
          </cell>
          <cell r="AK517" t="str">
            <v>-</v>
          </cell>
          <cell r="AL517" t="str">
            <v>-</v>
          </cell>
          <cell r="AM517" t="str">
            <v>-</v>
          </cell>
          <cell r="AN517" t="str">
            <v>-</v>
          </cell>
          <cell r="AO517" t="str">
            <v>-</v>
          </cell>
          <cell r="AP517" t="str">
            <v>-</v>
          </cell>
          <cell r="AQ517" t="str">
            <v>-</v>
          </cell>
          <cell r="AR517" t="str">
            <v>-</v>
          </cell>
          <cell r="AS517" t="str">
            <v>-</v>
          </cell>
          <cell r="AT517" t="str">
            <v>-</v>
          </cell>
          <cell r="AU517" t="str">
            <v>-</v>
          </cell>
          <cell r="AV517" t="str">
            <v>-</v>
          </cell>
          <cell r="AW517">
            <v>1</v>
          </cell>
          <cell r="AX517" t="str">
            <v>-</v>
          </cell>
          <cell r="AY517">
            <v>5</v>
          </cell>
          <cell r="AZ517">
            <v>5</v>
          </cell>
          <cell r="BA517">
            <v>2</v>
          </cell>
          <cell r="BB517" t="str">
            <v>MO10</v>
          </cell>
          <cell r="BC517">
            <v>200</v>
          </cell>
          <cell r="BD517" t="str">
            <v>-</v>
          </cell>
          <cell r="BE517" t="str">
            <v>-</v>
          </cell>
          <cell r="BF517" t="str">
            <v>-</v>
          </cell>
          <cell r="BG517" t="str">
            <v>-</v>
          </cell>
          <cell r="BH517" t="str">
            <v>-</v>
          </cell>
          <cell r="BI517" t="str">
            <v>-</v>
          </cell>
          <cell r="BJ517" t="str">
            <v>-</v>
          </cell>
          <cell r="BK517" t="str">
            <v>-</v>
          </cell>
          <cell r="BL517" t="str">
            <v>-</v>
          </cell>
          <cell r="BM517" t="str">
            <v>-</v>
          </cell>
          <cell r="BN517" t="str">
            <v>-</v>
          </cell>
          <cell r="BO517" t="str">
            <v>-</v>
          </cell>
          <cell r="BP517" t="str">
            <v>-</v>
          </cell>
          <cell r="BQ517" t="str">
            <v>-</v>
          </cell>
          <cell r="BW517" t="str">
            <v>Administracion, Imprevistos, Utilidad (AIU)</v>
          </cell>
          <cell r="BX517">
            <v>0.3</v>
          </cell>
          <cell r="BY517">
            <v>0</v>
          </cell>
          <cell r="BZ517">
            <v>0</v>
          </cell>
          <cell r="CA517">
            <v>0</v>
          </cell>
        </row>
        <row r="518">
          <cell r="D518" t="str">
            <v>MATERIAL GRANULAR FILTRANTE</v>
          </cell>
          <cell r="E518" t="str">
            <v>m3</v>
          </cell>
          <cell r="F518" t="str">
            <v>MG501</v>
          </cell>
          <cell r="G518">
            <v>0.05</v>
          </cell>
          <cell r="H518" t="str">
            <v>-</v>
          </cell>
          <cell r="I518" t="str">
            <v>-</v>
          </cell>
          <cell r="J518" t="str">
            <v>-</v>
          </cell>
          <cell r="K518" t="str">
            <v>-</v>
          </cell>
          <cell r="L518" t="str">
            <v>-</v>
          </cell>
          <cell r="M518" t="str">
            <v>-</v>
          </cell>
          <cell r="N518" t="str">
            <v>-</v>
          </cell>
          <cell r="O518" t="str">
            <v>-</v>
          </cell>
          <cell r="P518" t="str">
            <v>C5524</v>
          </cell>
          <cell r="Q518">
            <v>1.1000000000000001</v>
          </cell>
          <cell r="R518" t="str">
            <v>-</v>
          </cell>
          <cell r="S518" t="str">
            <v>-</v>
          </cell>
          <cell r="T518" t="str">
            <v>-</v>
          </cell>
          <cell r="U518" t="str">
            <v>-</v>
          </cell>
          <cell r="V518" t="str">
            <v>-</v>
          </cell>
          <cell r="W518" t="str">
            <v>-</v>
          </cell>
          <cell r="X518" t="str">
            <v>-</v>
          </cell>
          <cell r="Y518" t="str">
            <v>-</v>
          </cell>
          <cell r="Z518" t="str">
            <v>-</v>
          </cell>
          <cell r="AA518" t="str">
            <v>-</v>
          </cell>
          <cell r="AB518" t="str">
            <v>-</v>
          </cell>
          <cell r="AC518" t="str">
            <v>-</v>
          </cell>
          <cell r="AD518" t="str">
            <v>-</v>
          </cell>
          <cell r="AE518" t="str">
            <v>-</v>
          </cell>
          <cell r="AF518" t="str">
            <v>-</v>
          </cell>
          <cell r="AG518" t="str">
            <v>-</v>
          </cell>
          <cell r="AH518" t="str">
            <v>-</v>
          </cell>
          <cell r="AI518" t="str">
            <v>-</v>
          </cell>
          <cell r="AJ518">
            <v>0</v>
          </cell>
          <cell r="AK518" t="str">
            <v>C5524</v>
          </cell>
          <cell r="AL518">
            <v>1.1000000000000001</v>
          </cell>
          <cell r="AM518" t="str">
            <v>-</v>
          </cell>
          <cell r="AN518" t="str">
            <v>-</v>
          </cell>
          <cell r="AO518" t="str">
            <v>-</v>
          </cell>
          <cell r="AP518" t="str">
            <v>-</v>
          </cell>
          <cell r="AQ518" t="str">
            <v>-</v>
          </cell>
          <cell r="AR518" t="str">
            <v>-</v>
          </cell>
          <cell r="AS518" t="str">
            <v>-</v>
          </cell>
          <cell r="AT518" t="str">
            <v>-</v>
          </cell>
          <cell r="AU518" t="str">
            <v>-</v>
          </cell>
          <cell r="AV518" t="str">
            <v>-</v>
          </cell>
          <cell r="AW518">
            <v>1</v>
          </cell>
          <cell r="AX518" t="str">
            <v>-</v>
          </cell>
          <cell r="AY518">
            <v>5</v>
          </cell>
          <cell r="AZ518">
            <v>5</v>
          </cell>
          <cell r="BA518">
            <v>1</v>
          </cell>
          <cell r="BB518" t="str">
            <v>MO20</v>
          </cell>
          <cell r="BC518">
            <v>14</v>
          </cell>
          <cell r="BD518">
            <v>3</v>
          </cell>
          <cell r="BE518" t="str">
            <v>MO10</v>
          </cell>
          <cell r="BF518">
            <v>14</v>
          </cell>
          <cell r="BG518" t="str">
            <v>-</v>
          </cell>
          <cell r="BH518" t="str">
            <v>-</v>
          </cell>
          <cell r="BI518" t="str">
            <v>-</v>
          </cell>
          <cell r="BJ518" t="str">
            <v>-</v>
          </cell>
          <cell r="BK518" t="str">
            <v>-</v>
          </cell>
          <cell r="BL518" t="str">
            <v>-</v>
          </cell>
          <cell r="BM518" t="str">
            <v>-</v>
          </cell>
          <cell r="BN518" t="str">
            <v>-</v>
          </cell>
          <cell r="BO518" t="str">
            <v>-</v>
          </cell>
          <cell r="BP518" t="str">
            <v>-</v>
          </cell>
          <cell r="BQ518" t="str">
            <v>-</v>
          </cell>
          <cell r="BW518" t="str">
            <v>Administracion, Imprevistos, Utilidad (AIU)</v>
          </cell>
          <cell r="BX518">
            <v>0.3</v>
          </cell>
          <cell r="BY518">
            <v>0</v>
          </cell>
          <cell r="BZ518">
            <v>0</v>
          </cell>
          <cell r="CA518">
            <v>0</v>
          </cell>
        </row>
        <row r="519">
          <cell r="D519" t="str">
            <v>Medio filtrante grava &lt;= 1" CU = 0.95 - 1</v>
          </cell>
          <cell r="E519" t="str">
            <v>M3</v>
          </cell>
          <cell r="F519" t="str">
            <v>MG501</v>
          </cell>
          <cell r="G519">
            <v>0.05</v>
          </cell>
          <cell r="H519" t="str">
            <v>-</v>
          </cell>
          <cell r="I519" t="str">
            <v>-</v>
          </cell>
          <cell r="J519" t="str">
            <v>-</v>
          </cell>
          <cell r="K519" t="str">
            <v>-</v>
          </cell>
          <cell r="L519" t="str">
            <v>-</v>
          </cell>
          <cell r="M519" t="str">
            <v>-</v>
          </cell>
          <cell r="N519" t="str">
            <v>-</v>
          </cell>
          <cell r="O519" t="str">
            <v>-</v>
          </cell>
          <cell r="P519" t="str">
            <v>C5265</v>
          </cell>
          <cell r="Q519">
            <v>1</v>
          </cell>
          <cell r="R519" t="str">
            <v>-</v>
          </cell>
          <cell r="S519" t="str">
            <v>-</v>
          </cell>
          <cell r="T519" t="str">
            <v>-</v>
          </cell>
          <cell r="U519" t="str">
            <v>-</v>
          </cell>
          <cell r="V519" t="str">
            <v>-</v>
          </cell>
          <cell r="W519" t="str">
            <v>-</v>
          </cell>
          <cell r="X519" t="str">
            <v>-</v>
          </cell>
          <cell r="Y519" t="str">
            <v>-</v>
          </cell>
          <cell r="Z519" t="str">
            <v>-</v>
          </cell>
          <cell r="AA519" t="str">
            <v>-</v>
          </cell>
          <cell r="AB519" t="str">
            <v>-</v>
          </cell>
          <cell r="AC519" t="str">
            <v>-</v>
          </cell>
          <cell r="AD519" t="str">
            <v>-</v>
          </cell>
          <cell r="AE519" t="str">
            <v>-</v>
          </cell>
          <cell r="AF519" t="str">
            <v>-</v>
          </cell>
          <cell r="AG519" t="str">
            <v>-</v>
          </cell>
          <cell r="AH519" t="str">
            <v>-</v>
          </cell>
          <cell r="AI519" t="str">
            <v>-</v>
          </cell>
          <cell r="AJ519">
            <v>0</v>
          </cell>
          <cell r="AK519" t="str">
            <v>-</v>
          </cell>
          <cell r="AL519" t="str">
            <v>-</v>
          </cell>
          <cell r="AM519" t="str">
            <v>-</v>
          </cell>
          <cell r="AN519" t="str">
            <v>-</v>
          </cell>
          <cell r="AO519" t="str">
            <v>-</v>
          </cell>
          <cell r="AP519" t="str">
            <v>-</v>
          </cell>
          <cell r="AQ519" t="str">
            <v>-</v>
          </cell>
          <cell r="AR519" t="str">
            <v>-</v>
          </cell>
          <cell r="AS519" t="str">
            <v>-</v>
          </cell>
          <cell r="AT519" t="str">
            <v>-</v>
          </cell>
          <cell r="AU519" t="str">
            <v>-</v>
          </cell>
          <cell r="AV519" t="str">
            <v>-</v>
          </cell>
          <cell r="AW519">
            <v>1</v>
          </cell>
          <cell r="AX519" t="str">
            <v>-</v>
          </cell>
          <cell r="AY519">
            <v>5</v>
          </cell>
          <cell r="AZ519">
            <v>5</v>
          </cell>
          <cell r="BA519">
            <v>1</v>
          </cell>
          <cell r="BB519" t="str">
            <v>MO20</v>
          </cell>
          <cell r="BC519">
            <v>20</v>
          </cell>
          <cell r="BD519">
            <v>3</v>
          </cell>
          <cell r="BE519" t="str">
            <v>MO10</v>
          </cell>
          <cell r="BF519">
            <v>20</v>
          </cell>
          <cell r="BG519" t="str">
            <v>-</v>
          </cell>
          <cell r="BH519" t="str">
            <v>-</v>
          </cell>
          <cell r="BI519" t="str">
            <v>-</v>
          </cell>
          <cell r="BJ519" t="str">
            <v>-</v>
          </cell>
          <cell r="BK519" t="str">
            <v>-</v>
          </cell>
          <cell r="BL519" t="str">
            <v>-</v>
          </cell>
          <cell r="BM519" t="str">
            <v>-</v>
          </cell>
          <cell r="BN519" t="str">
            <v>-</v>
          </cell>
          <cell r="BO519" t="str">
            <v>-</v>
          </cell>
          <cell r="BP519" t="str">
            <v>-</v>
          </cell>
          <cell r="BQ519" t="str">
            <v>-</v>
          </cell>
          <cell r="BT519">
            <v>0</v>
          </cell>
          <cell r="BW519" t="str">
            <v>Administracion, Imprevistos, Utilidad (AIU)</v>
          </cell>
          <cell r="BX519">
            <v>0.3</v>
          </cell>
          <cell r="BY519">
            <v>0</v>
          </cell>
          <cell r="BZ519">
            <v>0</v>
          </cell>
          <cell r="CA519">
            <v>0</v>
          </cell>
        </row>
        <row r="520">
          <cell r="D520" t="str">
            <v>MESON EN CONCRETO PARA LAVAMANOS</v>
          </cell>
          <cell r="E520" t="str">
            <v>unidad</v>
          </cell>
          <cell r="F520" t="str">
            <v>MG501</v>
          </cell>
          <cell r="G520">
            <v>0.05</v>
          </cell>
          <cell r="H520" t="str">
            <v>-</v>
          </cell>
          <cell r="I520" t="str">
            <v>-</v>
          </cell>
          <cell r="J520" t="str">
            <v>-</v>
          </cell>
          <cell r="K520" t="str">
            <v>-</v>
          </cell>
          <cell r="L520" t="str">
            <v>-</v>
          </cell>
          <cell r="M520" t="str">
            <v>-</v>
          </cell>
          <cell r="N520" t="str">
            <v>-</v>
          </cell>
          <cell r="O520" t="str">
            <v>-</v>
          </cell>
          <cell r="P520" t="str">
            <v>IGE1096</v>
          </cell>
          <cell r="Q520">
            <v>1.05</v>
          </cell>
          <cell r="R520" t="str">
            <v>C5014</v>
          </cell>
          <cell r="S520">
            <v>2.63</v>
          </cell>
          <cell r="T520" t="str">
            <v>IGE1266</v>
          </cell>
          <cell r="U520">
            <v>6</v>
          </cell>
          <cell r="V520" t="str">
            <v>IGE1019</v>
          </cell>
          <cell r="W520">
            <v>2</v>
          </cell>
          <cell r="X520" t="str">
            <v>IGE1247</v>
          </cell>
          <cell r="Y520">
            <v>7.8</v>
          </cell>
          <cell r="Z520" t="str">
            <v>-</v>
          </cell>
          <cell r="AA520" t="str">
            <v>-</v>
          </cell>
          <cell r="AB520" t="str">
            <v>-</v>
          </cell>
          <cell r="AC520" t="str">
            <v>-</v>
          </cell>
          <cell r="AD520" t="str">
            <v>-</v>
          </cell>
          <cell r="AE520" t="str">
            <v>-</v>
          </cell>
          <cell r="AF520" t="str">
            <v>-</v>
          </cell>
          <cell r="AG520" t="str">
            <v>-</v>
          </cell>
          <cell r="AH520" t="str">
            <v>-</v>
          </cell>
          <cell r="AI520" t="str">
            <v>-</v>
          </cell>
          <cell r="AJ520">
            <v>0</v>
          </cell>
          <cell r="AK520" t="str">
            <v>-</v>
          </cell>
          <cell r="AL520" t="str">
            <v>-</v>
          </cell>
          <cell r="AM520" t="str">
            <v>-</v>
          </cell>
          <cell r="AN520" t="str">
            <v>-</v>
          </cell>
          <cell r="AO520" t="str">
            <v>-</v>
          </cell>
          <cell r="AP520" t="str">
            <v>-</v>
          </cell>
          <cell r="AQ520" t="str">
            <v>-</v>
          </cell>
          <cell r="AR520" t="str">
            <v>-</v>
          </cell>
          <cell r="AS520" t="str">
            <v>-</v>
          </cell>
          <cell r="AT520" t="str">
            <v>-</v>
          </cell>
          <cell r="AU520" t="str">
            <v>-</v>
          </cell>
          <cell r="AV520" t="str">
            <v>-</v>
          </cell>
          <cell r="AW520">
            <v>1</v>
          </cell>
          <cell r="AX520" t="str">
            <v>-</v>
          </cell>
          <cell r="AY520">
            <v>5</v>
          </cell>
          <cell r="AZ520">
            <v>5</v>
          </cell>
          <cell r="BA520">
            <v>1</v>
          </cell>
          <cell r="BB520" t="str">
            <v>MO20</v>
          </cell>
          <cell r="BC520">
            <v>0.9</v>
          </cell>
          <cell r="BD520">
            <v>1</v>
          </cell>
          <cell r="BE520" t="str">
            <v>MO10</v>
          </cell>
          <cell r="BF520">
            <v>0.9</v>
          </cell>
          <cell r="BG520" t="str">
            <v>-</v>
          </cell>
          <cell r="BH520" t="str">
            <v>-</v>
          </cell>
          <cell r="BI520" t="str">
            <v>-</v>
          </cell>
          <cell r="BJ520" t="str">
            <v>-</v>
          </cell>
          <cell r="BK520" t="str">
            <v>-</v>
          </cell>
          <cell r="BL520" t="str">
            <v>-</v>
          </cell>
          <cell r="BM520" t="str">
            <v>-</v>
          </cell>
          <cell r="BN520" t="str">
            <v>-</v>
          </cell>
          <cell r="BO520" t="str">
            <v>-</v>
          </cell>
          <cell r="BP520" t="str">
            <v>-</v>
          </cell>
          <cell r="BQ520" t="str">
            <v>-</v>
          </cell>
          <cell r="BT520">
            <v>0</v>
          </cell>
          <cell r="BW520" t="str">
            <v>Administracion, Imprevistos, Utilidad (AIU)</v>
          </cell>
          <cell r="BX520">
            <v>0.3</v>
          </cell>
          <cell r="BY520">
            <v>0</v>
          </cell>
          <cell r="BZ520">
            <v>0</v>
          </cell>
          <cell r="CA520">
            <v>0</v>
          </cell>
        </row>
        <row r="521">
          <cell r="D521" t="str">
            <v>Mesones en Concreto A=0.60  2500 PSI inc.refuerzo</v>
          </cell>
          <cell r="E521" t="str">
            <v>M2</v>
          </cell>
          <cell r="F521" t="str">
            <v>MG501</v>
          </cell>
          <cell r="G521">
            <v>0.05</v>
          </cell>
          <cell r="H521" t="str">
            <v>-</v>
          </cell>
          <cell r="I521" t="str">
            <v>-</v>
          </cell>
          <cell r="J521" t="str">
            <v>-</v>
          </cell>
          <cell r="K521" t="str">
            <v>-</v>
          </cell>
          <cell r="L521" t="str">
            <v>-</v>
          </cell>
          <cell r="M521" t="str">
            <v>-</v>
          </cell>
          <cell r="N521" t="str">
            <v>-</v>
          </cell>
          <cell r="O521" t="str">
            <v>-</v>
          </cell>
          <cell r="P521" t="str">
            <v>IGE1095</v>
          </cell>
          <cell r="Q521">
            <v>0.1</v>
          </cell>
          <cell r="R521" t="str">
            <v>IGE1266</v>
          </cell>
          <cell r="S521">
            <v>0.65</v>
          </cell>
          <cell r="T521" t="str">
            <v>IGE1177</v>
          </cell>
          <cell r="U521">
            <v>0.46</v>
          </cell>
          <cell r="V521" t="str">
            <v>IGE1247</v>
          </cell>
          <cell r="W521">
            <v>0.19</v>
          </cell>
          <cell r="X521" t="str">
            <v>IGE1008</v>
          </cell>
          <cell r="Y521">
            <v>8</v>
          </cell>
          <cell r="Z521" t="str">
            <v>IGE1019</v>
          </cell>
          <cell r="AA521">
            <v>0.24</v>
          </cell>
          <cell r="AB521" t="str">
            <v>-</v>
          </cell>
          <cell r="AC521" t="str">
            <v>-</v>
          </cell>
          <cell r="AD521" t="str">
            <v>-</v>
          </cell>
          <cell r="AE521" t="str">
            <v>-</v>
          </cell>
          <cell r="AF521" t="str">
            <v>-</v>
          </cell>
          <cell r="AG521" t="str">
            <v>-</v>
          </cell>
          <cell r="AH521" t="str">
            <v>-</v>
          </cell>
          <cell r="AI521" t="str">
            <v>-</v>
          </cell>
          <cell r="AJ521">
            <v>0</v>
          </cell>
          <cell r="AK521" t="str">
            <v>-</v>
          </cell>
          <cell r="AL521" t="str">
            <v>-</v>
          </cell>
          <cell r="AM521" t="str">
            <v>-</v>
          </cell>
          <cell r="AN521" t="str">
            <v>-</v>
          </cell>
          <cell r="AO521" t="str">
            <v>-</v>
          </cell>
          <cell r="AP521" t="str">
            <v>-</v>
          </cell>
          <cell r="AQ521" t="str">
            <v>-</v>
          </cell>
          <cell r="AR521" t="str">
            <v>-</v>
          </cell>
          <cell r="AS521" t="str">
            <v>-</v>
          </cell>
          <cell r="AT521" t="str">
            <v>-</v>
          </cell>
          <cell r="AU521" t="str">
            <v>-</v>
          </cell>
          <cell r="AV521" t="str">
            <v>-</v>
          </cell>
          <cell r="AW521">
            <v>1</v>
          </cell>
          <cell r="AX521" t="str">
            <v>-</v>
          </cell>
          <cell r="AY521">
            <v>5</v>
          </cell>
          <cell r="AZ521">
            <v>5</v>
          </cell>
          <cell r="BA521">
            <v>1</v>
          </cell>
          <cell r="BB521" t="str">
            <v>MO13</v>
          </cell>
          <cell r="BC521">
            <v>4.5</v>
          </cell>
          <cell r="BD521" t="str">
            <v>-</v>
          </cell>
          <cell r="BE521" t="str">
            <v>-</v>
          </cell>
          <cell r="BF521" t="str">
            <v>-</v>
          </cell>
          <cell r="BG521" t="str">
            <v>-</v>
          </cell>
          <cell r="BH521" t="str">
            <v>-</v>
          </cell>
          <cell r="BI521" t="str">
            <v>-</v>
          </cell>
          <cell r="BJ521" t="str">
            <v>-</v>
          </cell>
          <cell r="BK521" t="str">
            <v>-</v>
          </cell>
          <cell r="BL521" t="str">
            <v>-</v>
          </cell>
          <cell r="BM521" t="str">
            <v>-</v>
          </cell>
          <cell r="BN521" t="str">
            <v>-</v>
          </cell>
          <cell r="BO521" t="str">
            <v>-</v>
          </cell>
          <cell r="BP521" t="str">
            <v>-</v>
          </cell>
          <cell r="BQ521" t="str">
            <v>-</v>
          </cell>
          <cell r="BT521">
            <v>0</v>
          </cell>
          <cell r="BW521" t="str">
            <v>Administracion, Imprevistos, Utilidad (AIU)</v>
          </cell>
          <cell r="BX521">
            <v>0.3</v>
          </cell>
          <cell r="BY521">
            <v>0</v>
          </cell>
          <cell r="BZ521">
            <v>0</v>
          </cell>
          <cell r="CA521">
            <v>0</v>
          </cell>
        </row>
        <row r="522">
          <cell r="D522" t="str">
            <v>Mesones en Concreto A=1.1   2500 PSI inc.refuerzo</v>
          </cell>
          <cell r="E522" t="str">
            <v>M2</v>
          </cell>
          <cell r="F522" t="str">
            <v>MG501</v>
          </cell>
          <cell r="G522">
            <v>0.05</v>
          </cell>
          <cell r="H522" t="str">
            <v>-</v>
          </cell>
          <cell r="I522" t="str">
            <v>-</v>
          </cell>
          <cell r="J522" t="str">
            <v>-</v>
          </cell>
          <cell r="K522" t="str">
            <v>-</v>
          </cell>
          <cell r="L522" t="str">
            <v>-</v>
          </cell>
          <cell r="M522" t="str">
            <v>-</v>
          </cell>
          <cell r="N522" t="str">
            <v>-</v>
          </cell>
          <cell r="O522" t="str">
            <v>-</v>
          </cell>
          <cell r="P522" t="str">
            <v>IGE1095</v>
          </cell>
          <cell r="Q522">
            <v>0.2</v>
          </cell>
          <cell r="R522" t="str">
            <v>IGE1266</v>
          </cell>
          <cell r="S522">
            <v>1.7</v>
          </cell>
          <cell r="T522" t="str">
            <v>IGE1177</v>
          </cell>
          <cell r="U522">
            <v>0.9</v>
          </cell>
          <cell r="V522" t="str">
            <v>IGE1247</v>
          </cell>
          <cell r="W522">
            <v>0.4</v>
          </cell>
          <cell r="X522" t="str">
            <v>IGE1008</v>
          </cell>
          <cell r="Y522">
            <v>16</v>
          </cell>
          <cell r="Z522" t="str">
            <v>IGE1019</v>
          </cell>
          <cell r="AA522">
            <v>0.5</v>
          </cell>
          <cell r="AB522" t="str">
            <v>-</v>
          </cell>
          <cell r="AC522" t="str">
            <v>-</v>
          </cell>
          <cell r="AD522" t="str">
            <v>-</v>
          </cell>
          <cell r="AE522" t="str">
            <v>-</v>
          </cell>
          <cell r="AF522" t="str">
            <v>-</v>
          </cell>
          <cell r="AG522" t="str">
            <v>-</v>
          </cell>
          <cell r="AH522" t="str">
            <v>-</v>
          </cell>
          <cell r="AI522" t="str">
            <v>-</v>
          </cell>
          <cell r="AJ522">
            <v>0</v>
          </cell>
          <cell r="AK522" t="str">
            <v>-</v>
          </cell>
          <cell r="AL522" t="str">
            <v>-</v>
          </cell>
          <cell r="AM522" t="str">
            <v>-</v>
          </cell>
          <cell r="AN522" t="str">
            <v>-</v>
          </cell>
          <cell r="AO522" t="str">
            <v>-</v>
          </cell>
          <cell r="AP522" t="str">
            <v>-</v>
          </cell>
          <cell r="AQ522" t="str">
            <v>-</v>
          </cell>
          <cell r="AR522" t="str">
            <v>-</v>
          </cell>
          <cell r="AS522" t="str">
            <v>-</v>
          </cell>
          <cell r="AT522" t="str">
            <v>-</v>
          </cell>
          <cell r="AU522" t="str">
            <v>-</v>
          </cell>
          <cell r="AV522" t="str">
            <v>-</v>
          </cell>
          <cell r="AW522">
            <v>1</v>
          </cell>
          <cell r="AX522" t="str">
            <v>-</v>
          </cell>
          <cell r="AY522">
            <v>5</v>
          </cell>
          <cell r="AZ522">
            <v>5</v>
          </cell>
          <cell r="BA522">
            <v>1</v>
          </cell>
          <cell r="BB522" t="str">
            <v>MO13</v>
          </cell>
          <cell r="BC522">
            <v>2</v>
          </cell>
          <cell r="BD522" t="str">
            <v>-</v>
          </cell>
          <cell r="BE522" t="str">
            <v>-</v>
          </cell>
          <cell r="BF522" t="str">
            <v>-</v>
          </cell>
          <cell r="BG522" t="str">
            <v>-</v>
          </cell>
          <cell r="BH522" t="str">
            <v>-</v>
          </cell>
          <cell r="BI522" t="str">
            <v>-</v>
          </cell>
          <cell r="BJ522" t="str">
            <v>-</v>
          </cell>
          <cell r="BK522" t="str">
            <v>-</v>
          </cell>
          <cell r="BL522" t="str">
            <v>-</v>
          </cell>
          <cell r="BM522" t="str">
            <v>-</v>
          </cell>
          <cell r="BN522" t="str">
            <v>-</v>
          </cell>
          <cell r="BO522" t="str">
            <v>-</v>
          </cell>
          <cell r="BP522" t="str">
            <v>-</v>
          </cell>
          <cell r="BQ522" t="str">
            <v>-</v>
          </cell>
          <cell r="BT522">
            <v>0</v>
          </cell>
          <cell r="BW522" t="str">
            <v>Administracion, Imprevistos, Utilidad (AIU)</v>
          </cell>
          <cell r="BX522">
            <v>0.3</v>
          </cell>
          <cell r="BY522">
            <v>0</v>
          </cell>
          <cell r="BZ522">
            <v>0</v>
          </cell>
          <cell r="CA522">
            <v>0</v>
          </cell>
        </row>
        <row r="523">
          <cell r="D523" t="str">
            <v>Murete Ducha 0.10*0.20</v>
          </cell>
          <cell r="E523" t="str">
            <v>ml</v>
          </cell>
          <cell r="F523" t="str">
            <v>MG501</v>
          </cell>
          <cell r="G523">
            <v>0.05</v>
          </cell>
          <cell r="H523" t="str">
            <v>-</v>
          </cell>
          <cell r="I523" t="str">
            <v>-</v>
          </cell>
          <cell r="J523" t="str">
            <v>-</v>
          </cell>
          <cell r="K523" t="str">
            <v>-</v>
          </cell>
          <cell r="L523" t="str">
            <v>-</v>
          </cell>
          <cell r="M523" t="str">
            <v>-</v>
          </cell>
          <cell r="N523" t="str">
            <v>-</v>
          </cell>
          <cell r="O523" t="str">
            <v>-</v>
          </cell>
          <cell r="P523" t="str">
            <v>IGE1114</v>
          </cell>
          <cell r="Q523">
            <v>0.5</v>
          </cell>
          <cell r="R523" t="str">
            <v>IGE1199</v>
          </cell>
          <cell r="S523">
            <v>1.04</v>
          </cell>
          <cell r="T523" t="str">
            <v>IGE1061</v>
          </cell>
          <cell r="U523">
            <v>0.57999999999999996</v>
          </cell>
          <cell r="V523" t="str">
            <v>IGE1094</v>
          </cell>
          <cell r="W523">
            <v>0.02</v>
          </cell>
          <cell r="X523" t="str">
            <v>IGE1177</v>
          </cell>
          <cell r="Y523">
            <v>2</v>
          </cell>
          <cell r="Z523" t="str">
            <v>IGE1134</v>
          </cell>
          <cell r="AA523">
            <v>0.3</v>
          </cell>
          <cell r="AB523" t="str">
            <v>IGE1038</v>
          </cell>
          <cell r="AC523">
            <v>0.66</v>
          </cell>
          <cell r="AD523" t="str">
            <v>-</v>
          </cell>
          <cell r="AE523" t="str">
            <v>-</v>
          </cell>
          <cell r="AF523" t="str">
            <v>-</v>
          </cell>
          <cell r="AG523" t="str">
            <v>-</v>
          </cell>
          <cell r="AH523" t="str">
            <v>-</v>
          </cell>
          <cell r="AI523" t="str">
            <v>-</v>
          </cell>
          <cell r="AJ523">
            <v>0</v>
          </cell>
          <cell r="AK523" t="str">
            <v>-</v>
          </cell>
          <cell r="AL523" t="str">
            <v>-</v>
          </cell>
          <cell r="AM523" t="str">
            <v>-</v>
          </cell>
          <cell r="AN523" t="str">
            <v>-</v>
          </cell>
          <cell r="AO523" t="str">
            <v>-</v>
          </cell>
          <cell r="AP523" t="str">
            <v>-</v>
          </cell>
          <cell r="AQ523" t="str">
            <v>-</v>
          </cell>
          <cell r="AR523" t="str">
            <v>-</v>
          </cell>
          <cell r="AS523" t="str">
            <v>-</v>
          </cell>
          <cell r="AT523" t="str">
            <v>-</v>
          </cell>
          <cell r="AU523" t="str">
            <v>-</v>
          </cell>
          <cell r="AV523" t="str">
            <v>-</v>
          </cell>
          <cell r="AW523">
            <v>1</v>
          </cell>
          <cell r="AX523" t="str">
            <v>-</v>
          </cell>
          <cell r="AY523">
            <v>5</v>
          </cell>
          <cell r="AZ523">
            <v>5</v>
          </cell>
          <cell r="BA523">
            <v>1</v>
          </cell>
          <cell r="BB523" t="str">
            <v>MO13</v>
          </cell>
          <cell r="BC523">
            <v>14</v>
          </cell>
          <cell r="BD523" t="str">
            <v>-</v>
          </cell>
          <cell r="BE523" t="str">
            <v>-</v>
          </cell>
          <cell r="BF523" t="str">
            <v>-</v>
          </cell>
          <cell r="BG523" t="str">
            <v>-</v>
          </cell>
          <cell r="BH523" t="str">
            <v>-</v>
          </cell>
          <cell r="BI523" t="str">
            <v>-</v>
          </cell>
          <cell r="BJ523" t="str">
            <v>-</v>
          </cell>
          <cell r="BK523" t="str">
            <v>-</v>
          </cell>
          <cell r="BL523" t="str">
            <v>-</v>
          </cell>
          <cell r="BM523" t="str">
            <v>-</v>
          </cell>
          <cell r="BN523" t="str">
            <v>-</v>
          </cell>
          <cell r="BO523" t="str">
            <v>-</v>
          </cell>
          <cell r="BP523" t="str">
            <v>-</v>
          </cell>
          <cell r="BQ523" t="str">
            <v>-</v>
          </cell>
          <cell r="BW523" t="str">
            <v>Administracion, Imprevistos, Utilidad (AIU)</v>
          </cell>
          <cell r="BX523">
            <v>0.3</v>
          </cell>
          <cell r="BY523">
            <v>0</v>
          </cell>
          <cell r="BZ523">
            <v>0</v>
          </cell>
          <cell r="CA523">
            <v>0</v>
          </cell>
        </row>
        <row r="524">
          <cell r="D524" t="str">
            <v>Muro de contención H=2.00 mts. 3000 PSI</v>
          </cell>
          <cell r="E524" t="str">
            <v>M3</v>
          </cell>
          <cell r="F524" t="str">
            <v>MG501</v>
          </cell>
          <cell r="G524">
            <v>0.05</v>
          </cell>
          <cell r="H524" t="str">
            <v>MG519</v>
          </cell>
          <cell r="I524">
            <v>5</v>
          </cell>
          <cell r="J524" t="str">
            <v>-</v>
          </cell>
          <cell r="K524" t="str">
            <v>-</v>
          </cell>
          <cell r="L524" t="str">
            <v>-</v>
          </cell>
          <cell r="M524" t="str">
            <v>-</v>
          </cell>
          <cell r="N524" t="str">
            <v>-</v>
          </cell>
          <cell r="O524" t="str">
            <v>-</v>
          </cell>
          <cell r="P524" t="str">
            <v>IGE1096</v>
          </cell>
          <cell r="Q524">
            <v>1.03</v>
          </cell>
          <cell r="R524" t="str">
            <v>IGE1174</v>
          </cell>
          <cell r="S524">
            <v>1.97</v>
          </cell>
          <cell r="T524" t="str">
            <v>IGE1178</v>
          </cell>
          <cell r="U524">
            <v>4.34</v>
          </cell>
          <cell r="V524" t="str">
            <v>IGE1247</v>
          </cell>
          <cell r="W524">
            <v>4</v>
          </cell>
          <cell r="X524" t="str">
            <v>IGE1181</v>
          </cell>
          <cell r="Y524">
            <v>2.56</v>
          </cell>
          <cell r="Z524" t="str">
            <v>IGV2038</v>
          </cell>
          <cell r="AA524">
            <v>14</v>
          </cell>
          <cell r="AB524" t="str">
            <v>-</v>
          </cell>
          <cell r="AC524" t="str">
            <v>-</v>
          </cell>
          <cell r="AD524" t="str">
            <v>-</v>
          </cell>
          <cell r="AE524" t="str">
            <v>-</v>
          </cell>
          <cell r="AF524" t="str">
            <v>-</v>
          </cell>
          <cell r="AG524" t="str">
            <v>-</v>
          </cell>
          <cell r="AH524" t="str">
            <v>-</v>
          </cell>
          <cell r="AI524" t="str">
            <v>-</v>
          </cell>
          <cell r="AJ524">
            <v>0</v>
          </cell>
          <cell r="AK524" t="str">
            <v>-</v>
          </cell>
          <cell r="AL524" t="str">
            <v>-</v>
          </cell>
          <cell r="AM524" t="str">
            <v>-</v>
          </cell>
          <cell r="AN524" t="str">
            <v>-</v>
          </cell>
          <cell r="AO524" t="str">
            <v>-</v>
          </cell>
          <cell r="AP524" t="str">
            <v>-</v>
          </cell>
          <cell r="AQ524" t="str">
            <v>-</v>
          </cell>
          <cell r="AR524" t="str">
            <v>-</v>
          </cell>
          <cell r="AS524" t="str">
            <v>-</v>
          </cell>
          <cell r="AT524" t="str">
            <v>-</v>
          </cell>
          <cell r="AU524" t="str">
            <v>-</v>
          </cell>
          <cell r="AV524" t="str">
            <v>-</v>
          </cell>
          <cell r="AW524">
            <v>1</v>
          </cell>
          <cell r="AX524" t="str">
            <v>-</v>
          </cell>
          <cell r="AY524">
            <v>5</v>
          </cell>
          <cell r="AZ524">
            <v>5</v>
          </cell>
          <cell r="BA524">
            <v>1</v>
          </cell>
          <cell r="BB524" t="str">
            <v>MO13</v>
          </cell>
          <cell r="BC524">
            <v>0.5</v>
          </cell>
          <cell r="BD524" t="str">
            <v>-</v>
          </cell>
          <cell r="BE524" t="str">
            <v>-</v>
          </cell>
          <cell r="BF524" t="str">
            <v>-</v>
          </cell>
          <cell r="BG524" t="str">
            <v>-</v>
          </cell>
          <cell r="BH524" t="str">
            <v>-</v>
          </cell>
          <cell r="BI524" t="str">
            <v>-</v>
          </cell>
          <cell r="BJ524" t="str">
            <v>-</v>
          </cell>
          <cell r="BK524" t="str">
            <v>-</v>
          </cell>
          <cell r="BL524" t="str">
            <v>-</v>
          </cell>
          <cell r="BM524" t="str">
            <v>-</v>
          </cell>
          <cell r="BN524" t="str">
            <v>-</v>
          </cell>
          <cell r="BO524" t="str">
            <v>-</v>
          </cell>
          <cell r="BP524" t="str">
            <v>-</v>
          </cell>
          <cell r="BQ524" t="str">
            <v>-</v>
          </cell>
          <cell r="BW524" t="str">
            <v>Administracion, Imprevistos, Utilidad (AIU)</v>
          </cell>
          <cell r="BX524">
            <v>0.3</v>
          </cell>
          <cell r="BY524">
            <v>0</v>
          </cell>
          <cell r="BZ524">
            <v>0</v>
          </cell>
          <cell r="CA524">
            <v>0</v>
          </cell>
        </row>
        <row r="525">
          <cell r="D525" t="str">
            <v>MURO EN BLOQUE No.4 E=0.10 mts.</v>
          </cell>
          <cell r="E525" t="str">
            <v>M2</v>
          </cell>
          <cell r="F525" t="str">
            <v>MG501</v>
          </cell>
          <cell r="G525">
            <v>5.5E-2</v>
          </cell>
          <cell r="H525" t="str">
            <v>-</v>
          </cell>
          <cell r="I525" t="str">
            <v>-</v>
          </cell>
          <cell r="J525" t="str">
            <v>-</v>
          </cell>
          <cell r="K525" t="str">
            <v>-</v>
          </cell>
          <cell r="L525" t="str">
            <v>-</v>
          </cell>
          <cell r="M525" t="str">
            <v>-</v>
          </cell>
          <cell r="N525" t="str">
            <v>-</v>
          </cell>
          <cell r="O525" t="str">
            <v>-</v>
          </cell>
          <cell r="P525" t="str">
            <v>IGE1035</v>
          </cell>
          <cell r="Q525">
            <v>13.27</v>
          </cell>
          <cell r="R525" t="str">
            <v>IGE1194</v>
          </cell>
          <cell r="S525">
            <v>0.03</v>
          </cell>
          <cell r="T525" t="str">
            <v>-</v>
          </cell>
          <cell r="U525" t="str">
            <v>-</v>
          </cell>
          <cell r="V525" t="str">
            <v>-</v>
          </cell>
          <cell r="W525" t="str">
            <v>-</v>
          </cell>
          <cell r="X525" t="str">
            <v>-</v>
          </cell>
          <cell r="Y525" t="str">
            <v>-</v>
          </cell>
          <cell r="Z525" t="str">
            <v>-</v>
          </cell>
          <cell r="AA525" t="str">
            <v>-</v>
          </cell>
          <cell r="AB525" t="str">
            <v>-</v>
          </cell>
          <cell r="AC525" t="str">
            <v>-</v>
          </cell>
          <cell r="AD525" t="str">
            <v>-</v>
          </cell>
          <cell r="AE525" t="str">
            <v>-</v>
          </cell>
          <cell r="AF525" t="str">
            <v>-</v>
          </cell>
          <cell r="AG525" t="str">
            <v>-</v>
          </cell>
          <cell r="AH525" t="str">
            <v>-</v>
          </cell>
          <cell r="AI525" t="str">
            <v>-</v>
          </cell>
          <cell r="AJ525">
            <v>0</v>
          </cell>
          <cell r="AK525" t="str">
            <v>-</v>
          </cell>
          <cell r="AL525" t="str">
            <v>-</v>
          </cell>
          <cell r="AM525" t="str">
            <v>-</v>
          </cell>
          <cell r="AN525" t="str">
            <v>-</v>
          </cell>
          <cell r="AO525" t="str">
            <v>-</v>
          </cell>
          <cell r="AP525" t="str">
            <v>-</v>
          </cell>
          <cell r="AQ525" t="str">
            <v>-</v>
          </cell>
          <cell r="AR525" t="str">
            <v>-</v>
          </cell>
          <cell r="AS525" t="str">
            <v>-</v>
          </cell>
          <cell r="AT525" t="str">
            <v>-</v>
          </cell>
          <cell r="AU525" t="str">
            <v>-</v>
          </cell>
          <cell r="AV525" t="str">
            <v>-</v>
          </cell>
          <cell r="AW525">
            <v>1</v>
          </cell>
          <cell r="AX525" t="str">
            <v>-</v>
          </cell>
          <cell r="AY525">
            <v>5</v>
          </cell>
          <cell r="AZ525">
            <v>5</v>
          </cell>
          <cell r="BA525">
            <v>1</v>
          </cell>
          <cell r="BB525" t="str">
            <v>MO13</v>
          </cell>
          <cell r="BC525">
            <v>18</v>
          </cell>
          <cell r="BD525" t="str">
            <v>-</v>
          </cell>
          <cell r="BE525" t="str">
            <v>-</v>
          </cell>
          <cell r="BF525" t="str">
            <v>-</v>
          </cell>
          <cell r="BG525" t="str">
            <v>-</v>
          </cell>
          <cell r="BH525" t="str">
            <v>-</v>
          </cell>
          <cell r="BI525" t="str">
            <v>-</v>
          </cell>
          <cell r="BJ525" t="str">
            <v>-</v>
          </cell>
          <cell r="BK525" t="str">
            <v>-</v>
          </cell>
          <cell r="BL525" t="str">
            <v>-</v>
          </cell>
          <cell r="BM525" t="str">
            <v>-</v>
          </cell>
          <cell r="BN525" t="str">
            <v>-</v>
          </cell>
          <cell r="BO525" t="str">
            <v>-</v>
          </cell>
          <cell r="BP525" t="str">
            <v>-</v>
          </cell>
          <cell r="BQ525" t="str">
            <v>-</v>
          </cell>
          <cell r="BT525">
            <v>0</v>
          </cell>
          <cell r="BW525" t="str">
            <v>Administracion, Imprevistos, Utilidad (AIU)</v>
          </cell>
          <cell r="BX525">
            <v>0.3</v>
          </cell>
          <cell r="BY525">
            <v>0</v>
          </cell>
          <cell r="BZ525">
            <v>0</v>
          </cell>
          <cell r="CA525">
            <v>0</v>
          </cell>
        </row>
        <row r="526">
          <cell r="D526" t="str">
            <v>APARATOS SANITARIOS BAJO CONSUMO CON VALVULA ANTIVANDALICA</v>
          </cell>
          <cell r="E526" t="str">
            <v>unidad</v>
          </cell>
          <cell r="F526" t="str">
            <v>MG501</v>
          </cell>
          <cell r="G526">
            <v>0.05</v>
          </cell>
          <cell r="H526" t="str">
            <v>-</v>
          </cell>
          <cell r="I526" t="str">
            <v>-</v>
          </cell>
          <cell r="J526" t="str">
            <v>-</v>
          </cell>
          <cell r="K526" t="str">
            <v>-</v>
          </cell>
          <cell r="L526" t="str">
            <v>-</v>
          </cell>
          <cell r="M526" t="str">
            <v>-</v>
          </cell>
          <cell r="N526" t="str">
            <v>-</v>
          </cell>
          <cell r="O526" t="str">
            <v>-</v>
          </cell>
          <cell r="P526" t="str">
            <v>IGE1013</v>
          </cell>
          <cell r="Q526">
            <v>0.25</v>
          </cell>
          <cell r="R526" t="str">
            <v>C5617</v>
          </cell>
          <cell r="S526">
            <v>1</v>
          </cell>
          <cell r="T526" t="str">
            <v>IGE1061</v>
          </cell>
          <cell r="U526">
            <v>0.2</v>
          </cell>
          <cell r="V526" t="str">
            <v>-</v>
          </cell>
          <cell r="W526" t="str">
            <v>-</v>
          </cell>
          <cell r="X526" t="str">
            <v>-</v>
          </cell>
          <cell r="Y526" t="str">
            <v>-</v>
          </cell>
          <cell r="Z526" t="str">
            <v>-</v>
          </cell>
          <cell r="AA526" t="str">
            <v>-</v>
          </cell>
          <cell r="AB526" t="str">
            <v>-</v>
          </cell>
          <cell r="AC526" t="str">
            <v>-</v>
          </cell>
          <cell r="AD526" t="str">
            <v>-</v>
          </cell>
          <cell r="AE526" t="str">
            <v>-</v>
          </cell>
          <cell r="AF526" t="str">
            <v>-</v>
          </cell>
          <cell r="AG526" t="str">
            <v>-</v>
          </cell>
          <cell r="AH526" t="str">
            <v>-</v>
          </cell>
          <cell r="AI526" t="str">
            <v>-</v>
          </cell>
          <cell r="AJ526">
            <v>0</v>
          </cell>
          <cell r="AK526" t="str">
            <v>-</v>
          </cell>
          <cell r="AL526" t="str">
            <v>-</v>
          </cell>
          <cell r="AM526" t="str">
            <v>-</v>
          </cell>
          <cell r="AN526" t="str">
            <v>-</v>
          </cell>
          <cell r="AO526" t="str">
            <v>-</v>
          </cell>
          <cell r="AP526" t="str">
            <v>-</v>
          </cell>
          <cell r="AQ526" t="str">
            <v>-</v>
          </cell>
          <cell r="AR526" t="str">
            <v>-</v>
          </cell>
          <cell r="AS526" t="str">
            <v>-</v>
          </cell>
          <cell r="AT526" t="str">
            <v>-</v>
          </cell>
          <cell r="AU526" t="str">
            <v>-</v>
          </cell>
          <cell r="AV526" t="str">
            <v>-</v>
          </cell>
          <cell r="AW526">
            <v>1</v>
          </cell>
          <cell r="AX526" t="str">
            <v>-</v>
          </cell>
          <cell r="AY526">
            <v>5</v>
          </cell>
          <cell r="AZ526">
            <v>5</v>
          </cell>
          <cell r="BA526">
            <v>1</v>
          </cell>
          <cell r="BB526" t="str">
            <v>MO20</v>
          </cell>
          <cell r="BC526">
            <v>5</v>
          </cell>
          <cell r="BD526">
            <v>1</v>
          </cell>
          <cell r="BE526" t="str">
            <v>MO10</v>
          </cell>
          <cell r="BF526">
            <v>5</v>
          </cell>
          <cell r="BG526" t="str">
            <v>-</v>
          </cell>
          <cell r="BH526" t="str">
            <v>-</v>
          </cell>
          <cell r="BI526" t="str">
            <v>-</v>
          </cell>
          <cell r="BJ526" t="str">
            <v>-</v>
          </cell>
          <cell r="BK526" t="str">
            <v>-</v>
          </cell>
          <cell r="BL526" t="str">
            <v>-</v>
          </cell>
          <cell r="BM526" t="str">
            <v>-</v>
          </cell>
          <cell r="BN526" t="str">
            <v>-</v>
          </cell>
          <cell r="BO526" t="str">
            <v>-</v>
          </cell>
          <cell r="BP526" t="str">
            <v>-</v>
          </cell>
          <cell r="BQ526" t="str">
            <v>-</v>
          </cell>
          <cell r="BT526">
            <v>0</v>
          </cell>
          <cell r="BW526" t="str">
            <v>Administracion, Imprevistos, Utilidad (AIU)</v>
          </cell>
          <cell r="BX526">
            <v>0.3</v>
          </cell>
          <cell r="BY526">
            <v>0</v>
          </cell>
          <cell r="BZ526">
            <v>0</v>
          </cell>
          <cell r="CA526">
            <v>0</v>
          </cell>
        </row>
        <row r="527">
          <cell r="D527" t="str">
            <v xml:space="preserve">BLOQUE CONCRETO 0.10 </v>
          </cell>
          <cell r="E527" t="str">
            <v>M2</v>
          </cell>
          <cell r="F527" t="str">
            <v>MG501</v>
          </cell>
          <cell r="G527">
            <v>0.05</v>
          </cell>
          <cell r="H527" t="str">
            <v>-</v>
          </cell>
          <cell r="I527" t="str">
            <v>-</v>
          </cell>
          <cell r="J527" t="str">
            <v>-</v>
          </cell>
          <cell r="K527" t="str">
            <v>-</v>
          </cell>
          <cell r="L527" t="str">
            <v>-</v>
          </cell>
          <cell r="M527" t="str">
            <v>-</v>
          </cell>
          <cell r="N527" t="str">
            <v>-</v>
          </cell>
          <cell r="O527" t="str">
            <v>-</v>
          </cell>
          <cell r="P527" t="str">
            <v>C5918</v>
          </cell>
          <cell r="Q527">
            <v>17</v>
          </cell>
          <cell r="R527" t="str">
            <v>IGE1194</v>
          </cell>
          <cell r="S527">
            <v>8.5000000000000006E-2</v>
          </cell>
          <cell r="T527" t="str">
            <v>-</v>
          </cell>
          <cell r="U527" t="str">
            <v>-</v>
          </cell>
          <cell r="V527" t="str">
            <v>-</v>
          </cell>
          <cell r="W527" t="str">
            <v>-</v>
          </cell>
          <cell r="X527" t="str">
            <v>-</v>
          </cell>
          <cell r="Y527" t="str">
            <v>-</v>
          </cell>
          <cell r="Z527" t="str">
            <v>-</v>
          </cell>
          <cell r="AA527" t="str">
            <v>-</v>
          </cell>
          <cell r="AB527" t="str">
            <v>-</v>
          </cell>
          <cell r="AC527" t="str">
            <v>-</v>
          </cell>
          <cell r="AD527" t="str">
            <v>-</v>
          </cell>
          <cell r="AE527" t="str">
            <v>-</v>
          </cell>
          <cell r="AF527" t="str">
            <v>-</v>
          </cell>
          <cell r="AG527" t="str">
            <v>-</v>
          </cell>
          <cell r="AH527" t="str">
            <v>-</v>
          </cell>
          <cell r="AI527" t="str">
            <v>-</v>
          </cell>
          <cell r="AJ527">
            <v>0</v>
          </cell>
          <cell r="AK527" t="str">
            <v>-</v>
          </cell>
          <cell r="AL527" t="str">
            <v>-</v>
          </cell>
          <cell r="AM527" t="str">
            <v>-</v>
          </cell>
          <cell r="AN527" t="str">
            <v>-</v>
          </cell>
          <cell r="AO527" t="str">
            <v>-</v>
          </cell>
          <cell r="AP527" t="str">
            <v>-</v>
          </cell>
          <cell r="AQ527" t="str">
            <v>-</v>
          </cell>
          <cell r="AR527" t="str">
            <v>-</v>
          </cell>
          <cell r="AS527" t="str">
            <v>-</v>
          </cell>
          <cell r="AT527" t="str">
            <v>-</v>
          </cell>
          <cell r="AU527" t="str">
            <v>-</v>
          </cell>
          <cell r="AV527" t="str">
            <v>-</v>
          </cell>
          <cell r="AW527">
            <v>1</v>
          </cell>
          <cell r="AX527" t="str">
            <v>-</v>
          </cell>
          <cell r="AY527">
            <v>5</v>
          </cell>
          <cell r="AZ527">
            <v>5</v>
          </cell>
          <cell r="BA527">
            <v>1</v>
          </cell>
          <cell r="BB527" t="str">
            <v>MO13</v>
          </cell>
          <cell r="BC527">
            <v>20</v>
          </cell>
          <cell r="BD527" t="str">
            <v>-</v>
          </cell>
          <cell r="BE527" t="str">
            <v>-</v>
          </cell>
          <cell r="BF527" t="str">
            <v>-</v>
          </cell>
          <cell r="BG527" t="str">
            <v>-</v>
          </cell>
          <cell r="BH527" t="str">
            <v>-</v>
          </cell>
          <cell r="BI527" t="str">
            <v>-</v>
          </cell>
          <cell r="BJ527" t="str">
            <v>-</v>
          </cell>
          <cell r="BK527" t="str">
            <v>-</v>
          </cell>
          <cell r="BL527" t="str">
            <v>-</v>
          </cell>
          <cell r="BM527" t="str">
            <v>-</v>
          </cell>
          <cell r="BN527" t="str">
            <v>-</v>
          </cell>
          <cell r="BO527" t="str">
            <v>-</v>
          </cell>
          <cell r="BP527" t="str">
            <v>-</v>
          </cell>
          <cell r="BQ527" t="str">
            <v>-</v>
          </cell>
          <cell r="BT527">
            <v>0</v>
          </cell>
          <cell r="BW527" t="str">
            <v>Administracion, Imprevistos, Utilidad (AIU)</v>
          </cell>
          <cell r="BX527">
            <v>0.3</v>
          </cell>
          <cell r="BY527">
            <v>0</v>
          </cell>
          <cell r="BZ527">
            <v>0</v>
          </cell>
          <cell r="CA527">
            <v>0</v>
          </cell>
        </row>
        <row r="528">
          <cell r="D528" t="str">
            <v>Muro en bloque No.5 E=0.12 mts.</v>
          </cell>
          <cell r="E528" t="str">
            <v>M2</v>
          </cell>
          <cell r="F528" t="str">
            <v>MG501</v>
          </cell>
          <cell r="G528">
            <v>0.05</v>
          </cell>
          <cell r="H528" t="str">
            <v>-</v>
          </cell>
          <cell r="I528" t="str">
            <v>-</v>
          </cell>
          <cell r="J528" t="str">
            <v>-</v>
          </cell>
          <cell r="K528" t="str">
            <v>-</v>
          </cell>
          <cell r="L528" t="str">
            <v>-</v>
          </cell>
          <cell r="M528" t="str">
            <v>-</v>
          </cell>
          <cell r="N528" t="str">
            <v>-</v>
          </cell>
          <cell r="O528" t="str">
            <v>-</v>
          </cell>
          <cell r="P528" t="str">
            <v>IGE1036</v>
          </cell>
          <cell r="Q528">
            <v>13.27</v>
          </cell>
          <cell r="R528" t="str">
            <v>IGE1194</v>
          </cell>
          <cell r="S528">
            <v>0.03</v>
          </cell>
          <cell r="T528" t="str">
            <v>-</v>
          </cell>
          <cell r="U528" t="str">
            <v>-</v>
          </cell>
          <cell r="V528" t="str">
            <v>-</v>
          </cell>
          <cell r="W528" t="str">
            <v>-</v>
          </cell>
          <cell r="X528" t="str">
            <v>-</v>
          </cell>
          <cell r="Y528" t="str">
            <v>-</v>
          </cell>
          <cell r="Z528" t="str">
            <v>-</v>
          </cell>
          <cell r="AA528" t="str">
            <v>-</v>
          </cell>
          <cell r="AB528" t="str">
            <v>-</v>
          </cell>
          <cell r="AC528" t="str">
            <v>-</v>
          </cell>
          <cell r="AD528" t="str">
            <v>-</v>
          </cell>
          <cell r="AE528" t="str">
            <v>-</v>
          </cell>
          <cell r="AF528" t="str">
            <v>-</v>
          </cell>
          <cell r="AG528" t="str">
            <v>-</v>
          </cell>
          <cell r="AH528" t="str">
            <v>-</v>
          </cell>
          <cell r="AI528" t="str">
            <v>-</v>
          </cell>
          <cell r="AJ528">
            <v>0</v>
          </cell>
          <cell r="AK528" t="str">
            <v>-</v>
          </cell>
          <cell r="AL528" t="str">
            <v>-</v>
          </cell>
          <cell r="AM528" t="str">
            <v>-</v>
          </cell>
          <cell r="AN528" t="str">
            <v>-</v>
          </cell>
          <cell r="AO528" t="str">
            <v>-</v>
          </cell>
          <cell r="AP528" t="str">
            <v>-</v>
          </cell>
          <cell r="AQ528" t="str">
            <v>-</v>
          </cell>
          <cell r="AR528" t="str">
            <v>-</v>
          </cell>
          <cell r="AS528" t="str">
            <v>-</v>
          </cell>
          <cell r="AT528" t="str">
            <v>-</v>
          </cell>
          <cell r="AU528" t="str">
            <v>-</v>
          </cell>
          <cell r="AV528" t="str">
            <v>-</v>
          </cell>
          <cell r="AW528">
            <v>1</v>
          </cell>
          <cell r="AX528" t="str">
            <v>-</v>
          </cell>
          <cell r="AY528">
            <v>5</v>
          </cell>
          <cell r="AZ528">
            <v>5</v>
          </cell>
          <cell r="BA528">
            <v>1</v>
          </cell>
          <cell r="BB528" t="str">
            <v>MO13</v>
          </cell>
          <cell r="BC528">
            <v>17</v>
          </cell>
          <cell r="BD528" t="str">
            <v>-</v>
          </cell>
          <cell r="BE528" t="str">
            <v>-</v>
          </cell>
          <cell r="BF528" t="str">
            <v>-</v>
          </cell>
          <cell r="BG528" t="str">
            <v>-</v>
          </cell>
          <cell r="BH528" t="str">
            <v>-</v>
          </cell>
          <cell r="BI528" t="str">
            <v>-</v>
          </cell>
          <cell r="BJ528" t="str">
            <v>-</v>
          </cell>
          <cell r="BK528" t="str">
            <v>-</v>
          </cell>
          <cell r="BL528" t="str">
            <v>-</v>
          </cell>
          <cell r="BM528" t="str">
            <v>-</v>
          </cell>
          <cell r="BN528" t="str">
            <v>-</v>
          </cell>
          <cell r="BO528" t="str">
            <v>-</v>
          </cell>
          <cell r="BP528" t="str">
            <v>-</v>
          </cell>
          <cell r="BQ528" t="str">
            <v>-</v>
          </cell>
          <cell r="BT528">
            <v>0</v>
          </cell>
          <cell r="BW528" t="str">
            <v>Administracion, Imprevistos, Utilidad (AIU)</v>
          </cell>
          <cell r="BX528">
            <v>0.3</v>
          </cell>
          <cell r="BY528">
            <v>0</v>
          </cell>
          <cell r="BZ528">
            <v>0</v>
          </cell>
          <cell r="CA528">
            <v>0</v>
          </cell>
        </row>
        <row r="529">
          <cell r="D529" t="str">
            <v>Muro prensado Santa Fe E=0.12 mts.</v>
          </cell>
          <cell r="E529" t="str">
            <v>M2</v>
          </cell>
          <cell r="F529" t="str">
            <v>MG501</v>
          </cell>
          <cell r="G529">
            <v>0.13</v>
          </cell>
          <cell r="H529" t="str">
            <v>-</v>
          </cell>
          <cell r="I529" t="str">
            <v>-</v>
          </cell>
          <cell r="J529" t="str">
            <v>-</v>
          </cell>
          <cell r="K529" t="str">
            <v>-</v>
          </cell>
          <cell r="L529" t="str">
            <v>-</v>
          </cell>
          <cell r="M529" t="str">
            <v>-</v>
          </cell>
          <cell r="N529" t="str">
            <v>-</v>
          </cell>
          <cell r="O529" t="str">
            <v>-</v>
          </cell>
          <cell r="P529" t="str">
            <v>IGE1146</v>
          </cell>
          <cell r="Q529">
            <v>59</v>
          </cell>
          <cell r="R529" t="str">
            <v>IGE1194</v>
          </cell>
          <cell r="S529">
            <v>0.04</v>
          </cell>
          <cell r="T529" t="str">
            <v>-</v>
          </cell>
          <cell r="U529" t="str">
            <v>-</v>
          </cell>
          <cell r="V529" t="str">
            <v>-</v>
          </cell>
          <cell r="W529" t="str">
            <v>-</v>
          </cell>
          <cell r="X529" t="str">
            <v>-</v>
          </cell>
          <cell r="Y529" t="str">
            <v>-</v>
          </cell>
          <cell r="Z529" t="str">
            <v>-</v>
          </cell>
          <cell r="AA529" t="str">
            <v>-</v>
          </cell>
          <cell r="AB529" t="str">
            <v>-</v>
          </cell>
          <cell r="AC529" t="str">
            <v>-</v>
          </cell>
          <cell r="AD529" t="str">
            <v>-</v>
          </cell>
          <cell r="AE529" t="str">
            <v>-</v>
          </cell>
          <cell r="AF529" t="str">
            <v>-</v>
          </cell>
          <cell r="AG529" t="str">
            <v>-</v>
          </cell>
          <cell r="AH529" t="str">
            <v>-</v>
          </cell>
          <cell r="AI529" t="str">
            <v>-</v>
          </cell>
          <cell r="AJ529">
            <v>0</v>
          </cell>
          <cell r="AK529" t="str">
            <v>-</v>
          </cell>
          <cell r="AL529" t="str">
            <v>-</v>
          </cell>
          <cell r="AM529" t="str">
            <v>-</v>
          </cell>
          <cell r="AN529" t="str">
            <v>-</v>
          </cell>
          <cell r="AO529" t="str">
            <v>-</v>
          </cell>
          <cell r="AP529" t="str">
            <v>-</v>
          </cell>
          <cell r="AQ529" t="str">
            <v>-</v>
          </cell>
          <cell r="AR529" t="str">
            <v>-</v>
          </cell>
          <cell r="AS529" t="str">
            <v>-</v>
          </cell>
          <cell r="AT529" t="str">
            <v>-</v>
          </cell>
          <cell r="AU529" t="str">
            <v>-</v>
          </cell>
          <cell r="AV529" t="str">
            <v>-</v>
          </cell>
          <cell r="AW529">
            <v>1</v>
          </cell>
          <cell r="AX529" t="str">
            <v>-</v>
          </cell>
          <cell r="AY529">
            <v>5</v>
          </cell>
          <cell r="AZ529">
            <v>5</v>
          </cell>
          <cell r="BA529">
            <v>1</v>
          </cell>
          <cell r="BB529" t="str">
            <v>MO13</v>
          </cell>
          <cell r="BC529">
            <v>9</v>
          </cell>
          <cell r="BD529" t="str">
            <v>-</v>
          </cell>
          <cell r="BE529" t="str">
            <v>-</v>
          </cell>
          <cell r="BF529" t="str">
            <v>-</v>
          </cell>
          <cell r="BG529" t="str">
            <v>-</v>
          </cell>
          <cell r="BH529" t="str">
            <v>-</v>
          </cell>
          <cell r="BI529" t="str">
            <v>-</v>
          </cell>
          <cell r="BJ529" t="str">
            <v>-</v>
          </cell>
          <cell r="BK529" t="str">
            <v>-</v>
          </cell>
          <cell r="BL529" t="str">
            <v>-</v>
          </cell>
          <cell r="BM529" t="str">
            <v>-</v>
          </cell>
          <cell r="BN529" t="str">
            <v>-</v>
          </cell>
          <cell r="BO529" t="str">
            <v>-</v>
          </cell>
          <cell r="BP529" t="str">
            <v>-</v>
          </cell>
          <cell r="BQ529" t="str">
            <v>-</v>
          </cell>
          <cell r="BT529">
            <v>0</v>
          </cell>
          <cell r="BW529" t="str">
            <v>Administracion, Imprevistos, Utilidad (AIU)</v>
          </cell>
          <cell r="BX529">
            <v>0.3</v>
          </cell>
          <cell r="BY529">
            <v>0</v>
          </cell>
          <cell r="BZ529">
            <v>0</v>
          </cell>
          <cell r="CA529">
            <v>0</v>
          </cell>
        </row>
        <row r="530">
          <cell r="D530" t="str">
            <v>MURO SEMIPRENSADO SANTA FE E=0.12 mts</v>
          </cell>
          <cell r="E530" t="str">
            <v>M2</v>
          </cell>
          <cell r="F530" t="str">
            <v>MG501</v>
          </cell>
          <cell r="G530">
            <v>0.13</v>
          </cell>
          <cell r="H530" t="str">
            <v>-</v>
          </cell>
          <cell r="I530" t="str">
            <v>-</v>
          </cell>
          <cell r="J530" t="str">
            <v>-</v>
          </cell>
          <cell r="K530" t="str">
            <v>-</v>
          </cell>
          <cell r="L530" t="str">
            <v>-</v>
          </cell>
          <cell r="M530" t="str">
            <v>-</v>
          </cell>
          <cell r="N530" t="str">
            <v>-</v>
          </cell>
          <cell r="O530" t="str">
            <v>-</v>
          </cell>
          <cell r="P530" t="str">
            <v>IGE1147</v>
          </cell>
          <cell r="Q530">
            <v>59</v>
          </cell>
          <cell r="R530" t="str">
            <v>IGE1194</v>
          </cell>
          <cell r="S530">
            <v>0.05</v>
          </cell>
          <cell r="T530" t="str">
            <v>-</v>
          </cell>
          <cell r="U530" t="str">
            <v>-</v>
          </cell>
          <cell r="V530" t="str">
            <v>-</v>
          </cell>
          <cell r="W530" t="str">
            <v>-</v>
          </cell>
          <cell r="X530" t="str">
            <v>-</v>
          </cell>
          <cell r="Y530" t="str">
            <v>-</v>
          </cell>
          <cell r="Z530" t="str">
            <v>-</v>
          </cell>
          <cell r="AA530" t="str">
            <v>-</v>
          </cell>
          <cell r="AB530" t="str">
            <v>-</v>
          </cell>
          <cell r="AC530" t="str">
            <v>-</v>
          </cell>
          <cell r="AD530" t="str">
            <v>-</v>
          </cell>
          <cell r="AE530" t="str">
            <v>-</v>
          </cell>
          <cell r="AF530" t="str">
            <v>-</v>
          </cell>
          <cell r="AG530" t="str">
            <v>-</v>
          </cell>
          <cell r="AH530" t="str">
            <v>-</v>
          </cell>
          <cell r="AI530" t="str">
            <v>-</v>
          </cell>
          <cell r="AJ530">
            <v>0</v>
          </cell>
          <cell r="AK530" t="str">
            <v>-</v>
          </cell>
          <cell r="AL530" t="str">
            <v>-</v>
          </cell>
          <cell r="AM530" t="str">
            <v>-</v>
          </cell>
          <cell r="AN530" t="str">
            <v>-</v>
          </cell>
          <cell r="AO530" t="str">
            <v>-</v>
          </cell>
          <cell r="AP530" t="str">
            <v>-</v>
          </cell>
          <cell r="AQ530" t="str">
            <v>-</v>
          </cell>
          <cell r="AR530" t="str">
            <v>-</v>
          </cell>
          <cell r="AS530" t="str">
            <v>-</v>
          </cell>
          <cell r="AT530" t="str">
            <v>-</v>
          </cell>
          <cell r="AU530" t="str">
            <v>-</v>
          </cell>
          <cell r="AV530" t="str">
            <v>-</v>
          </cell>
          <cell r="AW530">
            <v>1</v>
          </cell>
          <cell r="AX530" t="str">
            <v>-</v>
          </cell>
          <cell r="AY530">
            <v>5</v>
          </cell>
          <cell r="AZ530">
            <v>5</v>
          </cell>
          <cell r="BA530">
            <v>1</v>
          </cell>
          <cell r="BB530" t="str">
            <v>MO13</v>
          </cell>
          <cell r="BC530">
            <v>9</v>
          </cell>
          <cell r="BD530" t="str">
            <v>-</v>
          </cell>
          <cell r="BE530" t="str">
            <v>-</v>
          </cell>
          <cell r="BF530" t="str">
            <v>-</v>
          </cell>
          <cell r="BG530" t="str">
            <v>-</v>
          </cell>
          <cell r="BH530" t="str">
            <v>-</v>
          </cell>
          <cell r="BI530" t="str">
            <v>-</v>
          </cell>
          <cell r="BJ530" t="str">
            <v>-</v>
          </cell>
          <cell r="BK530" t="str">
            <v>-</v>
          </cell>
          <cell r="BL530" t="str">
            <v>-</v>
          </cell>
          <cell r="BM530" t="str">
            <v>-</v>
          </cell>
          <cell r="BN530" t="str">
            <v>-</v>
          </cell>
          <cell r="BO530" t="str">
            <v>-</v>
          </cell>
          <cell r="BP530" t="str">
            <v>-</v>
          </cell>
          <cell r="BQ530" t="str">
            <v>-</v>
          </cell>
          <cell r="BT530">
            <v>0</v>
          </cell>
          <cell r="BW530" t="str">
            <v>Administracion, Imprevistos, Utilidad (AIU)</v>
          </cell>
          <cell r="BX530">
            <v>0.3</v>
          </cell>
          <cell r="BY530">
            <v>0</v>
          </cell>
          <cell r="BZ530">
            <v>0</v>
          </cell>
          <cell r="CA530">
            <v>0</v>
          </cell>
        </row>
        <row r="531">
          <cell r="D531" t="str">
            <v>SUMINISTRO E INSTALACION DE DISPENSADOR DE JABON</v>
          </cell>
          <cell r="E531" t="str">
            <v>unidad</v>
          </cell>
          <cell r="F531" t="str">
            <v>MG501</v>
          </cell>
          <cell r="G531">
            <v>0.1</v>
          </cell>
          <cell r="H531" t="str">
            <v>-</v>
          </cell>
          <cell r="I531" t="str">
            <v>-</v>
          </cell>
          <cell r="J531" t="str">
            <v>-</v>
          </cell>
          <cell r="K531" t="str">
            <v>-</v>
          </cell>
          <cell r="L531" t="str">
            <v>-</v>
          </cell>
          <cell r="M531" t="str">
            <v>-</v>
          </cell>
          <cell r="N531" t="str">
            <v>-</v>
          </cell>
          <cell r="O531" t="str">
            <v>-</v>
          </cell>
          <cell r="P531" t="str">
            <v>C5616</v>
          </cell>
          <cell r="Q531">
            <v>1</v>
          </cell>
          <cell r="R531" t="str">
            <v>-</v>
          </cell>
          <cell r="S531" t="str">
            <v>-</v>
          </cell>
          <cell r="T531" t="str">
            <v>-</v>
          </cell>
          <cell r="U531" t="str">
            <v>-</v>
          </cell>
          <cell r="V531" t="str">
            <v>-</v>
          </cell>
          <cell r="W531" t="str">
            <v>-</v>
          </cell>
          <cell r="X531" t="str">
            <v>-</v>
          </cell>
          <cell r="Y531" t="str">
            <v>-</v>
          </cell>
          <cell r="Z531" t="str">
            <v>-</v>
          </cell>
          <cell r="AA531" t="str">
            <v>-</v>
          </cell>
          <cell r="AB531" t="str">
            <v>-</v>
          </cell>
          <cell r="AC531" t="str">
            <v>-</v>
          </cell>
          <cell r="AD531" t="str">
            <v>-</v>
          </cell>
          <cell r="AE531" t="str">
            <v>-</v>
          </cell>
          <cell r="AF531" t="str">
            <v>-</v>
          </cell>
          <cell r="AG531" t="str">
            <v>-</v>
          </cell>
          <cell r="AH531" t="str">
            <v>-</v>
          </cell>
          <cell r="AI531" t="str">
            <v>-</v>
          </cell>
          <cell r="AJ531">
            <v>0</v>
          </cell>
          <cell r="AK531" t="str">
            <v>-</v>
          </cell>
          <cell r="AL531" t="str">
            <v>-</v>
          </cell>
          <cell r="AM531" t="str">
            <v>-</v>
          </cell>
          <cell r="AN531" t="str">
            <v>-</v>
          </cell>
          <cell r="AO531" t="str">
            <v>-</v>
          </cell>
          <cell r="AP531" t="str">
            <v>-</v>
          </cell>
          <cell r="AQ531" t="str">
            <v>-</v>
          </cell>
          <cell r="AR531" t="str">
            <v>-</v>
          </cell>
          <cell r="AS531" t="str">
            <v>-</v>
          </cell>
          <cell r="AT531" t="str">
            <v>-</v>
          </cell>
          <cell r="AU531" t="str">
            <v>-</v>
          </cell>
          <cell r="AV531" t="str">
            <v>-</v>
          </cell>
          <cell r="AW531">
            <v>1</v>
          </cell>
          <cell r="AX531" t="str">
            <v>-</v>
          </cell>
          <cell r="AY531">
            <v>5</v>
          </cell>
          <cell r="AZ531">
            <v>5</v>
          </cell>
          <cell r="BA531">
            <v>1</v>
          </cell>
          <cell r="BB531" t="str">
            <v>MO20</v>
          </cell>
          <cell r="BC531">
            <v>16</v>
          </cell>
          <cell r="BD531">
            <v>1</v>
          </cell>
          <cell r="BE531" t="str">
            <v>MO10</v>
          </cell>
          <cell r="BF531">
            <v>16</v>
          </cell>
          <cell r="BG531" t="str">
            <v>-</v>
          </cell>
          <cell r="BH531" t="str">
            <v>-</v>
          </cell>
          <cell r="BI531" t="str">
            <v>-</v>
          </cell>
          <cell r="BJ531" t="str">
            <v>-</v>
          </cell>
          <cell r="BK531" t="str">
            <v>-</v>
          </cell>
          <cell r="BL531" t="str">
            <v>-</v>
          </cell>
          <cell r="BM531" t="str">
            <v>-</v>
          </cell>
          <cell r="BN531" t="str">
            <v>-</v>
          </cell>
          <cell r="BO531" t="str">
            <v>-</v>
          </cell>
          <cell r="BP531" t="str">
            <v>-</v>
          </cell>
          <cell r="BQ531" t="str">
            <v>-</v>
          </cell>
          <cell r="BT531">
            <v>0</v>
          </cell>
          <cell r="BW531" t="str">
            <v>Administracion, Imprevistos, Utilidad (AIU)</v>
          </cell>
          <cell r="BX531">
            <v>0.3</v>
          </cell>
          <cell r="BY531">
            <v>0</v>
          </cell>
          <cell r="BZ531">
            <v>0</v>
          </cell>
          <cell r="CA531">
            <v>0</v>
          </cell>
        </row>
        <row r="532">
          <cell r="D532" t="str">
            <v>SUMINISTRO E INSTALACIÓN LAVAMANOS SOBREPONER EN COLOR BLANCO INC. GRIFERIA</v>
          </cell>
          <cell r="E532" t="str">
            <v>uni</v>
          </cell>
          <cell r="F532" t="str">
            <v>MG501</v>
          </cell>
          <cell r="G532">
            <v>3.5000000000000001E-3</v>
          </cell>
          <cell r="H532" t="str">
            <v>-</v>
          </cell>
          <cell r="I532" t="str">
            <v>-</v>
          </cell>
          <cell r="J532" t="str">
            <v>-</v>
          </cell>
          <cell r="K532" t="str">
            <v>-</v>
          </cell>
          <cell r="L532" t="str">
            <v>-</v>
          </cell>
          <cell r="M532" t="str">
            <v>-</v>
          </cell>
          <cell r="N532" t="str">
            <v>-</v>
          </cell>
          <cell r="O532" t="str">
            <v>-</v>
          </cell>
          <cell r="P532" t="str">
            <v>IGE1159</v>
          </cell>
          <cell r="Q532">
            <v>1</v>
          </cell>
          <cell r="R532" t="str">
            <v>-</v>
          </cell>
          <cell r="S532" t="str">
            <v>-</v>
          </cell>
          <cell r="T532" t="str">
            <v>-</v>
          </cell>
          <cell r="U532" t="str">
            <v>-</v>
          </cell>
          <cell r="V532" t="str">
            <v>-</v>
          </cell>
          <cell r="W532" t="str">
            <v>-</v>
          </cell>
          <cell r="X532" t="str">
            <v>-</v>
          </cell>
          <cell r="Y532" t="str">
            <v>-</v>
          </cell>
          <cell r="Z532" t="str">
            <v>-</v>
          </cell>
          <cell r="AA532" t="str">
            <v>-</v>
          </cell>
          <cell r="AB532" t="str">
            <v>-</v>
          </cell>
          <cell r="AC532" t="str">
            <v>-</v>
          </cell>
          <cell r="AD532" t="str">
            <v>-</v>
          </cell>
          <cell r="AE532" t="str">
            <v>-</v>
          </cell>
          <cell r="AF532" t="str">
            <v>-</v>
          </cell>
          <cell r="AG532" t="str">
            <v>-</v>
          </cell>
          <cell r="AH532" t="str">
            <v>-</v>
          </cell>
          <cell r="AI532" t="str">
            <v>-</v>
          </cell>
          <cell r="AJ532">
            <v>0</v>
          </cell>
          <cell r="AK532" t="str">
            <v>-</v>
          </cell>
          <cell r="AL532" t="str">
            <v>-</v>
          </cell>
          <cell r="AM532" t="str">
            <v>-</v>
          </cell>
          <cell r="AN532" t="str">
            <v>-</v>
          </cell>
          <cell r="AO532" t="str">
            <v>-</v>
          </cell>
          <cell r="AP532" t="str">
            <v>-</v>
          </cell>
          <cell r="AQ532" t="str">
            <v>-</v>
          </cell>
          <cell r="AR532" t="str">
            <v>-</v>
          </cell>
          <cell r="AS532" t="str">
            <v>-</v>
          </cell>
          <cell r="AT532" t="str">
            <v>-</v>
          </cell>
          <cell r="AU532" t="str">
            <v>-</v>
          </cell>
          <cell r="AV532" t="str">
            <v>-</v>
          </cell>
          <cell r="AW532">
            <v>1</v>
          </cell>
          <cell r="AX532" t="str">
            <v>-</v>
          </cell>
          <cell r="AY532">
            <v>5</v>
          </cell>
          <cell r="AZ532">
            <v>5</v>
          </cell>
          <cell r="BA532">
            <v>1</v>
          </cell>
          <cell r="BB532" t="str">
            <v>MO37</v>
          </cell>
          <cell r="BC532">
            <v>5</v>
          </cell>
          <cell r="BD532">
            <v>1</v>
          </cell>
          <cell r="BE532" t="str">
            <v>MO38</v>
          </cell>
          <cell r="BF532">
            <v>5</v>
          </cell>
          <cell r="BG532" t="str">
            <v>-</v>
          </cell>
          <cell r="BH532" t="str">
            <v>-</v>
          </cell>
          <cell r="BI532" t="str">
            <v>-</v>
          </cell>
          <cell r="BJ532" t="str">
            <v>-</v>
          </cell>
          <cell r="BK532" t="str">
            <v>-</v>
          </cell>
          <cell r="BL532" t="str">
            <v>-</v>
          </cell>
          <cell r="BM532" t="str">
            <v>-</v>
          </cell>
          <cell r="BN532" t="str">
            <v>-</v>
          </cell>
          <cell r="BO532" t="str">
            <v>-</v>
          </cell>
          <cell r="BP532" t="str">
            <v>-</v>
          </cell>
          <cell r="BQ532" t="str">
            <v>-</v>
          </cell>
          <cell r="BW532" t="str">
            <v>Administracion, Imprevistos, Utilidad (AIU)</v>
          </cell>
          <cell r="BX532">
            <v>0.3</v>
          </cell>
          <cell r="BY532">
            <v>0</v>
          </cell>
          <cell r="BZ532">
            <v>0</v>
          </cell>
          <cell r="CA532">
            <v>0</v>
          </cell>
        </row>
        <row r="533">
          <cell r="D533" t="str">
            <v>SUMINISTRO E INSTALACIÓN SANITARIO AVANTI PLUS BLANCO LAVAMANOS CON PEDESTAL, SANITARIO, GRIFERIA  E INCRUSTACIONES</v>
          </cell>
          <cell r="E533" t="str">
            <v>UND</v>
          </cell>
          <cell r="F533" t="str">
            <v>MG501</v>
          </cell>
          <cell r="G533">
            <v>0.05</v>
          </cell>
          <cell r="H533" t="str">
            <v>-</v>
          </cell>
          <cell r="I533" t="str">
            <v>-</v>
          </cell>
          <cell r="J533" t="str">
            <v>-</v>
          </cell>
          <cell r="K533" t="str">
            <v>-</v>
          </cell>
          <cell r="L533" t="str">
            <v>-</v>
          </cell>
          <cell r="M533" t="str">
            <v>-</v>
          </cell>
          <cell r="N533" t="str">
            <v>-</v>
          </cell>
          <cell r="O533" t="str">
            <v>-</v>
          </cell>
          <cell r="P533" t="str">
            <v>C5946</v>
          </cell>
          <cell r="Q533">
            <v>1</v>
          </cell>
          <cell r="R533" t="str">
            <v>IGE1061</v>
          </cell>
          <cell r="S533">
            <v>0.5</v>
          </cell>
          <cell r="T533" t="str">
            <v>-</v>
          </cell>
          <cell r="U533" t="str">
            <v>-</v>
          </cell>
          <cell r="V533" t="str">
            <v>-</v>
          </cell>
          <cell r="W533" t="str">
            <v>-</v>
          </cell>
          <cell r="X533" t="str">
            <v>-</v>
          </cell>
          <cell r="Y533" t="str">
            <v>-</v>
          </cell>
          <cell r="Z533" t="str">
            <v>-</v>
          </cell>
          <cell r="AA533" t="str">
            <v>-</v>
          </cell>
          <cell r="AB533" t="str">
            <v>-</v>
          </cell>
          <cell r="AC533" t="str">
            <v>-</v>
          </cell>
          <cell r="AD533" t="str">
            <v>-</v>
          </cell>
          <cell r="AE533" t="str">
            <v>-</v>
          </cell>
          <cell r="AF533" t="str">
            <v>-</v>
          </cell>
          <cell r="AG533" t="str">
            <v>-</v>
          </cell>
          <cell r="AH533" t="str">
            <v>-</v>
          </cell>
          <cell r="AI533" t="str">
            <v>-</v>
          </cell>
          <cell r="AJ533">
            <v>0</v>
          </cell>
          <cell r="AK533" t="str">
            <v>-</v>
          </cell>
          <cell r="AL533" t="str">
            <v>-</v>
          </cell>
          <cell r="AM533" t="str">
            <v>-</v>
          </cell>
          <cell r="AN533" t="str">
            <v>-</v>
          </cell>
          <cell r="AO533" t="str">
            <v>-</v>
          </cell>
          <cell r="AP533" t="str">
            <v>-</v>
          </cell>
          <cell r="AQ533" t="str">
            <v>-</v>
          </cell>
          <cell r="AR533" t="str">
            <v>-</v>
          </cell>
          <cell r="AS533" t="str">
            <v>-</v>
          </cell>
          <cell r="AT533" t="str">
            <v>-</v>
          </cell>
          <cell r="AU533" t="str">
            <v>-</v>
          </cell>
          <cell r="AV533" t="str">
            <v>-</v>
          </cell>
          <cell r="AW533">
            <v>1</v>
          </cell>
          <cell r="AX533" t="str">
            <v>-</v>
          </cell>
          <cell r="AY533">
            <v>5</v>
          </cell>
          <cell r="AZ533">
            <v>5</v>
          </cell>
          <cell r="BA533">
            <v>1</v>
          </cell>
          <cell r="BB533" t="str">
            <v>MO14</v>
          </cell>
          <cell r="BC533">
            <v>4</v>
          </cell>
          <cell r="BD533" t="str">
            <v>-</v>
          </cell>
          <cell r="BE533" t="str">
            <v>-</v>
          </cell>
          <cell r="BF533" t="str">
            <v>-</v>
          </cell>
          <cell r="BG533" t="str">
            <v>-</v>
          </cell>
          <cell r="BH533" t="str">
            <v>-</v>
          </cell>
          <cell r="BI533" t="str">
            <v>-</v>
          </cell>
          <cell r="BJ533" t="str">
            <v>-</v>
          </cell>
          <cell r="BK533" t="str">
            <v>-</v>
          </cell>
          <cell r="BL533" t="str">
            <v>-</v>
          </cell>
          <cell r="BM533" t="str">
            <v>-</v>
          </cell>
          <cell r="BN533" t="str">
            <v>-</v>
          </cell>
          <cell r="BO533" t="str">
            <v>-</v>
          </cell>
          <cell r="BP533" t="str">
            <v>-</v>
          </cell>
          <cell r="BQ533" t="str">
            <v>-</v>
          </cell>
          <cell r="BT533">
            <v>0</v>
          </cell>
          <cell r="BW533" t="str">
            <v>Administracion, Imprevistos, Utilidad (AIU)</v>
          </cell>
          <cell r="BX533">
            <v>0.3</v>
          </cell>
          <cell r="BY533">
            <v>0</v>
          </cell>
          <cell r="BZ533">
            <v>0</v>
          </cell>
          <cell r="CA533">
            <v>0</v>
          </cell>
        </row>
        <row r="534">
          <cell r="D534" t="str">
            <v>SALIDA SANITARIA PVC 3"</v>
          </cell>
          <cell r="E534" t="str">
            <v>unidad</v>
          </cell>
          <cell r="F534" t="str">
            <v>MG501</v>
          </cell>
          <cell r="G534">
            <v>0.05</v>
          </cell>
          <cell r="H534" t="str">
            <v>-</v>
          </cell>
          <cell r="I534" t="str">
            <v>-</v>
          </cell>
          <cell r="J534" t="str">
            <v>-</v>
          </cell>
          <cell r="K534" t="str">
            <v>-</v>
          </cell>
          <cell r="L534" t="str">
            <v>-</v>
          </cell>
          <cell r="M534" t="str">
            <v>-</v>
          </cell>
          <cell r="N534" t="str">
            <v>-</v>
          </cell>
          <cell r="O534" t="str">
            <v>-</v>
          </cell>
          <cell r="P534" t="str">
            <v>C5932</v>
          </cell>
          <cell r="Q534">
            <v>1</v>
          </cell>
          <cell r="R534" t="str">
            <v>C5933</v>
          </cell>
          <cell r="S534">
            <v>1</v>
          </cell>
          <cell r="T534" t="str">
            <v>C5463</v>
          </cell>
          <cell r="U534">
            <v>0.05</v>
          </cell>
          <cell r="V534" t="str">
            <v>C5934</v>
          </cell>
          <cell r="W534">
            <v>0.1</v>
          </cell>
          <cell r="X534" t="str">
            <v>IGE1359</v>
          </cell>
          <cell r="Y534">
            <v>2.75</v>
          </cell>
          <cell r="Z534" t="str">
            <v>C5711</v>
          </cell>
          <cell r="AA534">
            <v>1</v>
          </cell>
          <cell r="AB534" t="str">
            <v>-</v>
          </cell>
          <cell r="AC534" t="str">
            <v>-</v>
          </cell>
          <cell r="AD534" t="str">
            <v>-</v>
          </cell>
          <cell r="AE534" t="str">
            <v>-</v>
          </cell>
          <cell r="AF534" t="str">
            <v>-</v>
          </cell>
          <cell r="AG534" t="str">
            <v>-</v>
          </cell>
          <cell r="AH534" t="str">
            <v>-</v>
          </cell>
          <cell r="AI534" t="str">
            <v>-</v>
          </cell>
          <cell r="AJ534">
            <v>0</v>
          </cell>
          <cell r="AK534" t="str">
            <v>-</v>
          </cell>
          <cell r="AL534" t="str">
            <v>-</v>
          </cell>
          <cell r="AM534" t="str">
            <v>-</v>
          </cell>
          <cell r="AN534" t="str">
            <v>-</v>
          </cell>
          <cell r="AO534" t="str">
            <v>-</v>
          </cell>
          <cell r="AP534" t="str">
            <v>-</v>
          </cell>
          <cell r="AQ534" t="str">
            <v>-</v>
          </cell>
          <cell r="AR534" t="str">
            <v>-</v>
          </cell>
          <cell r="AS534" t="str">
            <v>-</v>
          </cell>
          <cell r="AT534" t="str">
            <v>-</v>
          </cell>
          <cell r="AU534" t="str">
            <v>-</v>
          </cell>
          <cell r="AV534" t="str">
            <v>-</v>
          </cell>
          <cell r="AW534">
            <v>1</v>
          </cell>
          <cell r="AX534" t="str">
            <v>-</v>
          </cell>
          <cell r="AY534">
            <v>5</v>
          </cell>
          <cell r="AZ534">
            <v>5</v>
          </cell>
          <cell r="BA534">
            <v>1</v>
          </cell>
          <cell r="BB534" t="str">
            <v>MO20</v>
          </cell>
          <cell r="BC534">
            <v>5</v>
          </cell>
          <cell r="BD534">
            <v>1</v>
          </cell>
          <cell r="BE534" t="str">
            <v>MO10</v>
          </cell>
          <cell r="BF534">
            <v>5</v>
          </cell>
          <cell r="BG534" t="str">
            <v>-</v>
          </cell>
          <cell r="BH534" t="str">
            <v>-</v>
          </cell>
          <cell r="BI534" t="str">
            <v>-</v>
          </cell>
          <cell r="BJ534" t="str">
            <v>-</v>
          </cell>
          <cell r="BK534" t="str">
            <v>-</v>
          </cell>
          <cell r="BL534" t="str">
            <v>-</v>
          </cell>
          <cell r="BM534" t="str">
            <v>-</v>
          </cell>
          <cell r="BN534" t="str">
            <v>-</v>
          </cell>
          <cell r="BO534" t="str">
            <v>-</v>
          </cell>
          <cell r="BP534" t="str">
            <v>-</v>
          </cell>
          <cell r="BQ534" t="str">
            <v>-</v>
          </cell>
          <cell r="BT534">
            <v>0</v>
          </cell>
          <cell r="BW534" t="str">
            <v>Administracion, Imprevistos, Utilidad (AIU)</v>
          </cell>
          <cell r="BX534">
            <v>0.3</v>
          </cell>
          <cell r="BY534">
            <v>0</v>
          </cell>
          <cell r="BZ534">
            <v>0</v>
          </cell>
          <cell r="CA534">
            <v>0</v>
          </cell>
        </row>
        <row r="535">
          <cell r="D535" t="str">
            <v>ESPEJO 4 MM SIN BICEL</v>
          </cell>
          <cell r="E535" t="str">
            <v>M2</v>
          </cell>
          <cell r="F535" t="str">
            <v>MG501</v>
          </cell>
          <cell r="G535">
            <v>8.9999999999999993E-3</v>
          </cell>
          <cell r="H535" t="str">
            <v>-</v>
          </cell>
          <cell r="I535" t="str">
            <v>-</v>
          </cell>
          <cell r="J535" t="str">
            <v>-</v>
          </cell>
          <cell r="K535" t="str">
            <v>-</v>
          </cell>
          <cell r="L535" t="str">
            <v>-</v>
          </cell>
          <cell r="M535" t="str">
            <v>-</v>
          </cell>
          <cell r="N535" t="str">
            <v>-</v>
          </cell>
          <cell r="O535" t="str">
            <v>-</v>
          </cell>
          <cell r="P535" t="str">
            <v>IGE1118</v>
          </cell>
          <cell r="Q535">
            <v>1.1000000000000001</v>
          </cell>
          <cell r="R535" t="str">
            <v>-</v>
          </cell>
          <cell r="S535" t="str">
            <v>-</v>
          </cell>
          <cell r="T535" t="str">
            <v>-</v>
          </cell>
          <cell r="U535" t="str">
            <v>-</v>
          </cell>
          <cell r="V535" t="str">
            <v>-</v>
          </cell>
          <cell r="W535" t="str">
            <v>-</v>
          </cell>
          <cell r="X535" t="str">
            <v>-</v>
          </cell>
          <cell r="Y535" t="str">
            <v>-</v>
          </cell>
          <cell r="Z535" t="str">
            <v>-</v>
          </cell>
          <cell r="AA535" t="str">
            <v>-</v>
          </cell>
          <cell r="AB535" t="str">
            <v>-</v>
          </cell>
          <cell r="AC535" t="str">
            <v>-</v>
          </cell>
          <cell r="AD535" t="str">
            <v>-</v>
          </cell>
          <cell r="AE535" t="str">
            <v>-</v>
          </cell>
          <cell r="AF535" t="str">
            <v>-</v>
          </cell>
          <cell r="AG535" t="str">
            <v>-</v>
          </cell>
          <cell r="AH535" t="str">
            <v>-</v>
          </cell>
          <cell r="AI535" t="str">
            <v>-</v>
          </cell>
          <cell r="AJ535">
            <v>0</v>
          </cell>
          <cell r="AK535" t="str">
            <v>-</v>
          </cell>
          <cell r="AL535" t="str">
            <v>-</v>
          </cell>
          <cell r="AM535" t="str">
            <v>-</v>
          </cell>
          <cell r="AN535" t="str">
            <v>-</v>
          </cell>
          <cell r="AO535" t="str">
            <v>-</v>
          </cell>
          <cell r="AP535" t="str">
            <v>-</v>
          </cell>
          <cell r="AQ535" t="str">
            <v>-</v>
          </cell>
          <cell r="AR535" t="str">
            <v>-</v>
          </cell>
          <cell r="AS535" t="str">
            <v>-</v>
          </cell>
          <cell r="AT535" t="str">
            <v>-</v>
          </cell>
          <cell r="AU535" t="str">
            <v>-</v>
          </cell>
          <cell r="AV535" t="str">
            <v>-</v>
          </cell>
          <cell r="AW535">
            <v>1</v>
          </cell>
          <cell r="AX535" t="str">
            <v>-</v>
          </cell>
          <cell r="AY535">
            <v>5</v>
          </cell>
          <cell r="AZ535">
            <v>5</v>
          </cell>
          <cell r="BA535">
            <v>1</v>
          </cell>
          <cell r="BB535" t="str">
            <v>MO13</v>
          </cell>
          <cell r="BC535">
            <v>32</v>
          </cell>
          <cell r="BD535" t="str">
            <v>-</v>
          </cell>
          <cell r="BE535" t="str">
            <v>-</v>
          </cell>
          <cell r="BF535" t="str">
            <v>-</v>
          </cell>
          <cell r="BG535" t="str">
            <v>-</v>
          </cell>
          <cell r="BH535" t="str">
            <v>-</v>
          </cell>
          <cell r="BI535" t="str">
            <v>-</v>
          </cell>
          <cell r="BJ535" t="str">
            <v>-</v>
          </cell>
          <cell r="BK535" t="str">
            <v>-</v>
          </cell>
          <cell r="BL535" t="str">
            <v>-</v>
          </cell>
          <cell r="BM535" t="str">
            <v>-</v>
          </cell>
          <cell r="BN535" t="str">
            <v>-</v>
          </cell>
          <cell r="BO535" t="str">
            <v>-</v>
          </cell>
          <cell r="BP535" t="str">
            <v>-</v>
          </cell>
          <cell r="BQ535" t="str">
            <v>-</v>
          </cell>
          <cell r="BW535" t="str">
            <v>Administracion, Imprevistos, Utilidad (AIU)</v>
          </cell>
          <cell r="BX535">
            <v>0.3</v>
          </cell>
          <cell r="BY535">
            <v>0</v>
          </cell>
          <cell r="BZ535">
            <v>0</v>
          </cell>
          <cell r="CA535">
            <v>0</v>
          </cell>
        </row>
        <row r="536">
          <cell r="D536" t="str">
            <v>MURO TOLETE COMUN E=0.12 mts.</v>
          </cell>
          <cell r="E536" t="str">
            <v>M2</v>
          </cell>
          <cell r="F536" t="str">
            <v>MG501</v>
          </cell>
          <cell r="G536">
            <v>0.05</v>
          </cell>
          <cell r="H536" t="str">
            <v>-</v>
          </cell>
          <cell r="I536" t="str">
            <v>-</v>
          </cell>
          <cell r="J536" t="str">
            <v>-</v>
          </cell>
          <cell r="K536" t="str">
            <v>-</v>
          </cell>
          <cell r="L536" t="str">
            <v>-</v>
          </cell>
          <cell r="M536" t="str">
            <v>-</v>
          </cell>
          <cell r="N536" t="str">
            <v>-</v>
          </cell>
          <cell r="O536" t="str">
            <v>-</v>
          </cell>
          <cell r="P536" t="str">
            <v>IGE1148</v>
          </cell>
          <cell r="Q536">
            <v>55</v>
          </cell>
          <cell r="R536" t="str">
            <v>IGE1194</v>
          </cell>
          <cell r="S536">
            <v>0.03</v>
          </cell>
          <cell r="T536" t="str">
            <v>-</v>
          </cell>
          <cell r="U536" t="str">
            <v>-</v>
          </cell>
          <cell r="V536" t="str">
            <v>-</v>
          </cell>
          <cell r="W536" t="str">
            <v>-</v>
          </cell>
          <cell r="X536" t="str">
            <v>-</v>
          </cell>
          <cell r="Y536" t="str">
            <v>-</v>
          </cell>
          <cell r="Z536" t="str">
            <v>-</v>
          </cell>
          <cell r="AA536" t="str">
            <v>-</v>
          </cell>
          <cell r="AB536" t="str">
            <v>-</v>
          </cell>
          <cell r="AC536" t="str">
            <v>-</v>
          </cell>
          <cell r="AD536" t="str">
            <v>-</v>
          </cell>
          <cell r="AE536" t="str">
            <v>-</v>
          </cell>
          <cell r="AF536" t="str">
            <v>-</v>
          </cell>
          <cell r="AG536" t="str">
            <v>-</v>
          </cell>
          <cell r="AH536" t="str">
            <v>-</v>
          </cell>
          <cell r="AI536" t="str">
            <v>-</v>
          </cell>
          <cell r="AJ536">
            <v>0</v>
          </cell>
          <cell r="AK536" t="str">
            <v>-</v>
          </cell>
          <cell r="AL536" t="str">
            <v>-</v>
          </cell>
          <cell r="AM536" t="str">
            <v>-</v>
          </cell>
          <cell r="AN536" t="str">
            <v>-</v>
          </cell>
          <cell r="AO536" t="str">
            <v>-</v>
          </cell>
          <cell r="AP536" t="str">
            <v>-</v>
          </cell>
          <cell r="AQ536" t="str">
            <v>-</v>
          </cell>
          <cell r="AR536" t="str">
            <v>-</v>
          </cell>
          <cell r="AS536" t="str">
            <v>-</v>
          </cell>
          <cell r="AT536" t="str">
            <v>-</v>
          </cell>
          <cell r="AU536" t="str">
            <v>-</v>
          </cell>
          <cell r="AV536" t="str">
            <v>-</v>
          </cell>
          <cell r="AW536">
            <v>1</v>
          </cell>
          <cell r="AX536" t="str">
            <v>-</v>
          </cell>
          <cell r="AY536">
            <v>5</v>
          </cell>
          <cell r="AZ536">
            <v>5</v>
          </cell>
          <cell r="BA536">
            <v>1</v>
          </cell>
          <cell r="BB536" t="str">
            <v>MO20</v>
          </cell>
          <cell r="BC536">
            <v>24</v>
          </cell>
          <cell r="BD536">
            <v>2</v>
          </cell>
          <cell r="BE536" t="str">
            <v>MO10</v>
          </cell>
          <cell r="BF536">
            <v>24</v>
          </cell>
          <cell r="BG536" t="str">
            <v>-</v>
          </cell>
          <cell r="BH536" t="str">
            <v>-</v>
          </cell>
          <cell r="BI536" t="str">
            <v>-</v>
          </cell>
          <cell r="BJ536" t="str">
            <v>-</v>
          </cell>
          <cell r="BK536" t="str">
            <v>-</v>
          </cell>
          <cell r="BL536" t="str">
            <v>-</v>
          </cell>
          <cell r="BM536" t="str">
            <v>-</v>
          </cell>
          <cell r="BN536" t="str">
            <v>-</v>
          </cell>
          <cell r="BO536" t="str">
            <v>-</v>
          </cell>
          <cell r="BP536" t="str">
            <v>-</v>
          </cell>
          <cell r="BQ536" t="str">
            <v>-</v>
          </cell>
          <cell r="BT536">
            <v>0</v>
          </cell>
          <cell r="BW536" t="str">
            <v>Administracion, Imprevistos, Utilidad (AIU)</v>
          </cell>
          <cell r="BX536">
            <v>0.3</v>
          </cell>
          <cell r="BY536">
            <v>0</v>
          </cell>
          <cell r="BZ536">
            <v>0</v>
          </cell>
          <cell r="CA536">
            <v>0</v>
          </cell>
        </row>
        <row r="537">
          <cell r="D537" t="str">
            <v>MURO TOLETE COMUN E=0.12 mts. Por metro lineal</v>
          </cell>
          <cell r="E537" t="str">
            <v>ml</v>
          </cell>
          <cell r="F537" t="str">
            <v>MG501</v>
          </cell>
          <cell r="G537">
            <v>0.1</v>
          </cell>
          <cell r="H537" t="str">
            <v>-</v>
          </cell>
          <cell r="I537" t="str">
            <v>-</v>
          </cell>
          <cell r="J537" t="str">
            <v>-</v>
          </cell>
          <cell r="K537" t="str">
            <v>-</v>
          </cell>
          <cell r="L537" t="str">
            <v>-</v>
          </cell>
          <cell r="M537" t="str">
            <v>-</v>
          </cell>
          <cell r="N537" t="str">
            <v>-</v>
          </cell>
          <cell r="O537" t="str">
            <v>-</v>
          </cell>
          <cell r="P537" t="str">
            <v>IGE1148</v>
          </cell>
          <cell r="Q537">
            <v>23</v>
          </cell>
          <cell r="R537" t="str">
            <v>IGE1194</v>
          </cell>
          <cell r="S537">
            <v>0.02</v>
          </cell>
          <cell r="T537" t="str">
            <v>-</v>
          </cell>
          <cell r="U537" t="str">
            <v>-</v>
          </cell>
          <cell r="V537" t="str">
            <v>-</v>
          </cell>
          <cell r="W537" t="str">
            <v>-</v>
          </cell>
          <cell r="X537" t="str">
            <v>-</v>
          </cell>
          <cell r="Y537" t="str">
            <v>-</v>
          </cell>
          <cell r="Z537" t="str">
            <v>-</v>
          </cell>
          <cell r="AA537" t="str">
            <v>-</v>
          </cell>
          <cell r="AB537" t="str">
            <v>-</v>
          </cell>
          <cell r="AC537" t="str">
            <v>-</v>
          </cell>
          <cell r="AD537" t="str">
            <v>-</v>
          </cell>
          <cell r="AE537" t="str">
            <v>-</v>
          </cell>
          <cell r="AF537" t="str">
            <v>-</v>
          </cell>
          <cell r="AG537" t="str">
            <v>-</v>
          </cell>
          <cell r="AH537" t="str">
            <v>-</v>
          </cell>
          <cell r="AI537" t="str">
            <v>-</v>
          </cell>
          <cell r="AJ537">
            <v>0.05</v>
          </cell>
          <cell r="AK537" t="str">
            <v>-</v>
          </cell>
          <cell r="AL537" t="str">
            <v>-</v>
          </cell>
          <cell r="AM537" t="str">
            <v>-</v>
          </cell>
          <cell r="AN537" t="str">
            <v>-</v>
          </cell>
          <cell r="AO537" t="str">
            <v>-</v>
          </cell>
          <cell r="AP537" t="str">
            <v>-</v>
          </cell>
          <cell r="AQ537" t="str">
            <v>-</v>
          </cell>
          <cell r="AR537" t="str">
            <v>-</v>
          </cell>
          <cell r="AS537" t="str">
            <v>-</v>
          </cell>
          <cell r="AT537" t="str">
            <v>-</v>
          </cell>
          <cell r="AU537" t="str">
            <v>-</v>
          </cell>
          <cell r="AV537" t="str">
            <v>-</v>
          </cell>
          <cell r="AW537">
            <v>1</v>
          </cell>
          <cell r="AX537" t="str">
            <v>-</v>
          </cell>
          <cell r="AY537">
            <v>5</v>
          </cell>
          <cell r="AZ537">
            <v>5</v>
          </cell>
          <cell r="BA537">
            <v>1</v>
          </cell>
          <cell r="BB537" t="str">
            <v>MO20</v>
          </cell>
          <cell r="BC537">
            <v>60</v>
          </cell>
          <cell r="BD537">
            <v>2</v>
          </cell>
          <cell r="BE537" t="str">
            <v>MO10</v>
          </cell>
          <cell r="BF537">
            <v>60</v>
          </cell>
          <cell r="BG537" t="str">
            <v>-</v>
          </cell>
          <cell r="BH537" t="str">
            <v>-</v>
          </cell>
          <cell r="BI537" t="str">
            <v>-</v>
          </cell>
          <cell r="BJ537" t="str">
            <v>-</v>
          </cell>
          <cell r="BK537" t="str">
            <v>-</v>
          </cell>
          <cell r="BL537" t="str">
            <v>-</v>
          </cell>
          <cell r="BM537" t="str">
            <v>-</v>
          </cell>
          <cell r="BN537" t="str">
            <v>-</v>
          </cell>
          <cell r="BO537" t="str">
            <v>-</v>
          </cell>
          <cell r="BP537" t="str">
            <v>-</v>
          </cell>
          <cell r="BQ537" t="str">
            <v>-</v>
          </cell>
          <cell r="BT537">
            <v>0</v>
          </cell>
          <cell r="BW537" t="str">
            <v>Administracion, Imprevistos, Utilidad (AIU)</v>
          </cell>
          <cell r="BX537">
            <v>0.3</v>
          </cell>
          <cell r="BY537">
            <v>0</v>
          </cell>
          <cell r="BZ537">
            <v>0</v>
          </cell>
          <cell r="CA537">
            <v>0</v>
          </cell>
        </row>
        <row r="538">
          <cell r="D538" t="str">
            <v>MURO TOLETE COMUN E=0.15 mts.</v>
          </cell>
          <cell r="E538" t="str">
            <v>M2</v>
          </cell>
          <cell r="F538" t="str">
            <v>MG501</v>
          </cell>
          <cell r="G538">
            <v>0.1</v>
          </cell>
          <cell r="H538" t="str">
            <v>-</v>
          </cell>
          <cell r="I538" t="str">
            <v>-</v>
          </cell>
          <cell r="J538" t="str">
            <v>-</v>
          </cell>
          <cell r="K538" t="str">
            <v>-</v>
          </cell>
          <cell r="L538" t="str">
            <v>-</v>
          </cell>
          <cell r="M538" t="str">
            <v>-</v>
          </cell>
          <cell r="N538" t="str">
            <v>-</v>
          </cell>
          <cell r="O538" t="str">
            <v>-</v>
          </cell>
          <cell r="P538" t="str">
            <v>IGE1389</v>
          </cell>
          <cell r="Q538">
            <v>55</v>
          </cell>
          <cell r="R538" t="str">
            <v>IGE1194</v>
          </cell>
          <cell r="S538">
            <v>0.05</v>
          </cell>
          <cell r="T538" t="str">
            <v>-</v>
          </cell>
          <cell r="U538" t="str">
            <v>-</v>
          </cell>
          <cell r="V538" t="str">
            <v>-</v>
          </cell>
          <cell r="W538" t="str">
            <v>-</v>
          </cell>
          <cell r="X538" t="str">
            <v>-</v>
          </cell>
          <cell r="Y538" t="str">
            <v>-</v>
          </cell>
          <cell r="Z538" t="str">
            <v>-</v>
          </cell>
          <cell r="AA538" t="str">
            <v>-</v>
          </cell>
          <cell r="AB538" t="str">
            <v>-</v>
          </cell>
          <cell r="AC538" t="str">
            <v>-</v>
          </cell>
          <cell r="AD538" t="str">
            <v>-</v>
          </cell>
          <cell r="AE538" t="str">
            <v>-</v>
          </cell>
          <cell r="AF538" t="str">
            <v>-</v>
          </cell>
          <cell r="AG538" t="str">
            <v>-</v>
          </cell>
          <cell r="AH538" t="str">
            <v>-</v>
          </cell>
          <cell r="AI538" t="str">
            <v>-</v>
          </cell>
          <cell r="AJ538">
            <v>0</v>
          </cell>
          <cell r="AK538" t="str">
            <v>-</v>
          </cell>
          <cell r="AL538" t="str">
            <v>-</v>
          </cell>
          <cell r="AM538" t="str">
            <v>-</v>
          </cell>
          <cell r="AN538" t="str">
            <v>-</v>
          </cell>
          <cell r="AO538" t="str">
            <v>-</v>
          </cell>
          <cell r="AP538" t="str">
            <v>-</v>
          </cell>
          <cell r="AQ538" t="str">
            <v>-</v>
          </cell>
          <cell r="AR538" t="str">
            <v>-</v>
          </cell>
          <cell r="AS538" t="str">
            <v>-</v>
          </cell>
          <cell r="AT538" t="str">
            <v>-</v>
          </cell>
          <cell r="AU538" t="str">
            <v>-</v>
          </cell>
          <cell r="AV538" t="str">
            <v>-</v>
          </cell>
          <cell r="AW538">
            <v>1</v>
          </cell>
          <cell r="AX538" t="str">
            <v>-</v>
          </cell>
          <cell r="AY538">
            <v>5</v>
          </cell>
          <cell r="AZ538">
            <v>5</v>
          </cell>
          <cell r="BA538">
            <v>1</v>
          </cell>
          <cell r="BB538" t="str">
            <v>MO13</v>
          </cell>
          <cell r="BC538">
            <v>10</v>
          </cell>
          <cell r="BD538" t="str">
            <v>-</v>
          </cell>
          <cell r="BE538" t="str">
            <v>-</v>
          </cell>
          <cell r="BF538" t="str">
            <v>-</v>
          </cell>
          <cell r="BG538" t="str">
            <v>-</v>
          </cell>
          <cell r="BH538" t="str">
            <v>-</v>
          </cell>
          <cell r="BI538" t="str">
            <v>-</v>
          </cell>
          <cell r="BJ538" t="str">
            <v>-</v>
          </cell>
          <cell r="BK538" t="str">
            <v>-</v>
          </cell>
          <cell r="BL538" t="str">
            <v>-</v>
          </cell>
          <cell r="BM538" t="str">
            <v>-</v>
          </cell>
          <cell r="BN538" t="str">
            <v>-</v>
          </cell>
          <cell r="BO538" t="str">
            <v>-</v>
          </cell>
          <cell r="BP538" t="str">
            <v>-</v>
          </cell>
          <cell r="BQ538" t="str">
            <v>-</v>
          </cell>
          <cell r="BT538">
            <v>0</v>
          </cell>
          <cell r="BW538" t="str">
            <v>Administracion, Imprevistos, Utilidad (AIU)</v>
          </cell>
          <cell r="BX538">
            <v>0.3</v>
          </cell>
          <cell r="BY538">
            <v>0</v>
          </cell>
          <cell r="BZ538">
            <v>0</v>
          </cell>
          <cell r="CA538">
            <v>0</v>
          </cell>
        </row>
        <row r="539">
          <cell r="D539" t="str">
            <v>CERRADURA BAÑO BELL WOOD</v>
          </cell>
          <cell r="E539" t="str">
            <v>uni</v>
          </cell>
          <cell r="F539" t="str">
            <v>MG501</v>
          </cell>
          <cell r="G539">
            <v>1.0999999999999999E-2</v>
          </cell>
          <cell r="H539" t="str">
            <v>-</v>
          </cell>
          <cell r="I539" t="str">
            <v>-</v>
          </cell>
          <cell r="J539" t="str">
            <v>-</v>
          </cell>
          <cell r="K539" t="str">
            <v>-</v>
          </cell>
          <cell r="L539" t="str">
            <v>-</v>
          </cell>
          <cell r="M539" t="str">
            <v>-</v>
          </cell>
          <cell r="N539" t="str">
            <v>-</v>
          </cell>
          <cell r="O539" t="str">
            <v>-</v>
          </cell>
          <cell r="P539" t="str">
            <v>C5481</v>
          </cell>
          <cell r="Q539">
            <v>1</v>
          </cell>
          <cell r="R539" t="str">
            <v>-</v>
          </cell>
          <cell r="S539" t="str">
            <v>-</v>
          </cell>
          <cell r="T539" t="str">
            <v>-</v>
          </cell>
          <cell r="U539" t="str">
            <v>-</v>
          </cell>
          <cell r="V539" t="str">
            <v>-</v>
          </cell>
          <cell r="W539" t="str">
            <v>-</v>
          </cell>
          <cell r="X539" t="str">
            <v>-</v>
          </cell>
          <cell r="Y539" t="str">
            <v>-</v>
          </cell>
          <cell r="Z539" t="str">
            <v>-</v>
          </cell>
          <cell r="AA539" t="str">
            <v>-</v>
          </cell>
          <cell r="AB539" t="str">
            <v>-</v>
          </cell>
          <cell r="AC539" t="str">
            <v>-</v>
          </cell>
          <cell r="AD539" t="str">
            <v>-</v>
          </cell>
          <cell r="AE539" t="str">
            <v>-</v>
          </cell>
          <cell r="AF539" t="str">
            <v>-</v>
          </cell>
          <cell r="AG539" t="str">
            <v>-</v>
          </cell>
          <cell r="AH539" t="str">
            <v>-</v>
          </cell>
          <cell r="AI539" t="str">
            <v>-</v>
          </cell>
          <cell r="AJ539">
            <v>0</v>
          </cell>
          <cell r="AK539" t="str">
            <v>-</v>
          </cell>
          <cell r="AL539" t="str">
            <v>-</v>
          </cell>
          <cell r="AM539" t="str">
            <v>-</v>
          </cell>
          <cell r="AN539" t="str">
            <v>-</v>
          </cell>
          <cell r="AO539" t="str">
            <v>-</v>
          </cell>
          <cell r="AP539" t="str">
            <v>-</v>
          </cell>
          <cell r="AQ539" t="str">
            <v>-</v>
          </cell>
          <cell r="AR539" t="str">
            <v>-</v>
          </cell>
          <cell r="AS539" t="str">
            <v>-</v>
          </cell>
          <cell r="AT539" t="str">
            <v>-</v>
          </cell>
          <cell r="AU539" t="str">
            <v>-</v>
          </cell>
          <cell r="AV539" t="str">
            <v>-</v>
          </cell>
          <cell r="AW539">
            <v>1</v>
          </cell>
          <cell r="AX539" t="str">
            <v>-</v>
          </cell>
          <cell r="AY539">
            <v>5</v>
          </cell>
          <cell r="AZ539">
            <v>5</v>
          </cell>
          <cell r="BA539">
            <v>1</v>
          </cell>
          <cell r="BB539" t="str">
            <v>MO13</v>
          </cell>
          <cell r="BC539">
            <v>10.66</v>
          </cell>
          <cell r="BD539" t="str">
            <v>-</v>
          </cell>
          <cell r="BE539" t="str">
            <v>-</v>
          </cell>
          <cell r="BF539" t="str">
            <v>-</v>
          </cell>
          <cell r="BG539" t="str">
            <v>-</v>
          </cell>
          <cell r="BH539" t="str">
            <v>-</v>
          </cell>
          <cell r="BI539" t="str">
            <v>-</v>
          </cell>
          <cell r="BJ539" t="str">
            <v>-</v>
          </cell>
          <cell r="BK539" t="str">
            <v>-</v>
          </cell>
          <cell r="BL539" t="str">
            <v>-</v>
          </cell>
          <cell r="BM539" t="str">
            <v>-</v>
          </cell>
          <cell r="BN539" t="str">
            <v>-</v>
          </cell>
          <cell r="BO539" t="str">
            <v>-</v>
          </cell>
          <cell r="BP539" t="str">
            <v>-</v>
          </cell>
          <cell r="BQ539" t="str">
            <v>-</v>
          </cell>
          <cell r="BW539" t="str">
            <v>Administracion, Imprevistos, Utilidad (AIU)</v>
          </cell>
          <cell r="BX539">
            <v>0.3</v>
          </cell>
          <cell r="BY539">
            <v>0</v>
          </cell>
          <cell r="BZ539">
            <v>0</v>
          </cell>
          <cell r="CA539">
            <v>0</v>
          </cell>
        </row>
        <row r="540">
          <cell r="D540" t="str">
            <v>NIPLE DE ACERO AL CARBON CLASE 40 ELXEB L &lt;= 0.4 M. 4"</v>
          </cell>
          <cell r="E540" t="str">
            <v>UND</v>
          </cell>
          <cell r="F540" t="str">
            <v>MG501</v>
          </cell>
          <cell r="G540">
            <v>0.1</v>
          </cell>
          <cell r="H540" t="str">
            <v>-</v>
          </cell>
          <cell r="I540" t="str">
            <v>-</v>
          </cell>
          <cell r="J540" t="str">
            <v>-</v>
          </cell>
          <cell r="K540" t="str">
            <v>-</v>
          </cell>
          <cell r="L540" t="str">
            <v>-</v>
          </cell>
          <cell r="M540" t="str">
            <v>-</v>
          </cell>
          <cell r="N540" t="str">
            <v>-</v>
          </cell>
          <cell r="O540" t="str">
            <v>-</v>
          </cell>
          <cell r="P540" t="str">
            <v>C5596</v>
          </cell>
          <cell r="Q540">
            <v>1</v>
          </cell>
          <cell r="R540" t="str">
            <v>-</v>
          </cell>
          <cell r="S540" t="str">
            <v>-</v>
          </cell>
          <cell r="T540" t="str">
            <v>-</v>
          </cell>
          <cell r="U540" t="str">
            <v>-</v>
          </cell>
          <cell r="V540" t="str">
            <v>-</v>
          </cell>
          <cell r="W540" t="str">
            <v>-</v>
          </cell>
          <cell r="X540" t="str">
            <v>-</v>
          </cell>
          <cell r="Y540" t="str">
            <v>-</v>
          </cell>
          <cell r="Z540" t="str">
            <v>-</v>
          </cell>
          <cell r="AA540" t="str">
            <v>-</v>
          </cell>
          <cell r="AB540" t="str">
            <v>-</v>
          </cell>
          <cell r="AC540" t="str">
            <v>-</v>
          </cell>
          <cell r="AD540" t="str">
            <v>-</v>
          </cell>
          <cell r="AE540" t="str">
            <v>-</v>
          </cell>
          <cell r="AF540" t="str">
            <v>-</v>
          </cell>
          <cell r="AG540" t="str">
            <v>-</v>
          </cell>
          <cell r="AH540" t="str">
            <v>-</v>
          </cell>
          <cell r="AI540" t="str">
            <v>-</v>
          </cell>
          <cell r="AJ540">
            <v>0</v>
          </cell>
          <cell r="AK540" t="str">
            <v>-</v>
          </cell>
          <cell r="AL540" t="str">
            <v>-</v>
          </cell>
          <cell r="AM540" t="str">
            <v>-</v>
          </cell>
          <cell r="AN540" t="str">
            <v>-</v>
          </cell>
          <cell r="AO540" t="str">
            <v>-</v>
          </cell>
          <cell r="AP540" t="str">
            <v>-</v>
          </cell>
          <cell r="AQ540" t="str">
            <v>-</v>
          </cell>
          <cell r="AR540" t="str">
            <v>-</v>
          </cell>
          <cell r="AS540" t="str">
            <v>-</v>
          </cell>
          <cell r="AT540" t="str">
            <v>-</v>
          </cell>
          <cell r="AU540" t="str">
            <v>-</v>
          </cell>
          <cell r="AV540" t="str">
            <v>-</v>
          </cell>
          <cell r="AW540">
            <v>1</v>
          </cell>
          <cell r="AX540" t="str">
            <v>-</v>
          </cell>
          <cell r="AY540">
            <v>5</v>
          </cell>
          <cell r="AZ540">
            <v>5</v>
          </cell>
          <cell r="BA540">
            <v>1</v>
          </cell>
          <cell r="BB540" t="str">
            <v>MO20</v>
          </cell>
          <cell r="BC540">
            <v>4</v>
          </cell>
          <cell r="BD540">
            <v>2</v>
          </cell>
          <cell r="BE540" t="str">
            <v>MO10</v>
          </cell>
          <cell r="BF540">
            <v>4</v>
          </cell>
          <cell r="BG540" t="str">
            <v>-</v>
          </cell>
          <cell r="BH540" t="str">
            <v>-</v>
          </cell>
          <cell r="BI540" t="str">
            <v>-</v>
          </cell>
          <cell r="BJ540" t="str">
            <v>-</v>
          </cell>
          <cell r="BK540" t="str">
            <v>-</v>
          </cell>
          <cell r="BL540" t="str">
            <v>-</v>
          </cell>
          <cell r="BM540" t="str">
            <v>-</v>
          </cell>
          <cell r="BN540" t="str">
            <v>-</v>
          </cell>
          <cell r="BO540" t="str">
            <v>-</v>
          </cell>
          <cell r="BP540" t="str">
            <v>-</v>
          </cell>
          <cell r="BQ540" t="str">
            <v>-</v>
          </cell>
          <cell r="BW540" t="str">
            <v>Administracion, Imprevistos, Utilidad (AIU)</v>
          </cell>
          <cell r="BX540">
            <v>0.3</v>
          </cell>
          <cell r="BY540">
            <v>0</v>
          </cell>
          <cell r="BZ540">
            <v>0</v>
          </cell>
          <cell r="CA540">
            <v>0</v>
          </cell>
        </row>
        <row r="541">
          <cell r="D541" t="str">
            <v>Optimización de valvulas que incluye la selección y posterior lavado para desengrasar y limpiar las valvulas mediante el uso de una hidrolavadora.</v>
          </cell>
          <cell r="E541" t="str">
            <v>Gl</v>
          </cell>
          <cell r="F541" t="str">
            <v>MG501</v>
          </cell>
          <cell r="G541">
            <v>0.05</v>
          </cell>
          <cell r="H541" t="str">
            <v>MG527</v>
          </cell>
          <cell r="I541">
            <v>0.01</v>
          </cell>
          <cell r="J541" t="str">
            <v>-</v>
          </cell>
          <cell r="K541" t="str">
            <v>-</v>
          </cell>
          <cell r="L541" t="str">
            <v>-</v>
          </cell>
          <cell r="M541" t="str">
            <v>-</v>
          </cell>
          <cell r="N541" t="str">
            <v>-</v>
          </cell>
          <cell r="O541" t="str">
            <v>-</v>
          </cell>
          <cell r="P541" t="str">
            <v>-</v>
          </cell>
          <cell r="Q541" t="str">
            <v>-</v>
          </cell>
          <cell r="R541" t="str">
            <v>-</v>
          </cell>
          <cell r="S541" t="str">
            <v>-</v>
          </cell>
          <cell r="T541" t="str">
            <v>-</v>
          </cell>
          <cell r="U541" t="str">
            <v>-</v>
          </cell>
          <cell r="V541" t="str">
            <v>-</v>
          </cell>
          <cell r="W541" t="str">
            <v>-</v>
          </cell>
          <cell r="X541" t="str">
            <v>-</v>
          </cell>
          <cell r="Y541" t="str">
            <v>-</v>
          </cell>
          <cell r="Z541" t="str">
            <v>-</v>
          </cell>
          <cell r="AA541" t="str">
            <v>-</v>
          </cell>
          <cell r="AB541" t="str">
            <v>-</v>
          </cell>
          <cell r="AC541" t="str">
            <v>-</v>
          </cell>
          <cell r="AD541" t="str">
            <v>-</v>
          </cell>
          <cell r="AE541" t="str">
            <v>-</v>
          </cell>
          <cell r="AF541" t="str">
            <v>-</v>
          </cell>
          <cell r="AG541" t="str">
            <v>-</v>
          </cell>
          <cell r="AH541" t="str">
            <v>-</v>
          </cell>
          <cell r="AI541" t="str">
            <v>-</v>
          </cell>
          <cell r="AJ541">
            <v>0</v>
          </cell>
          <cell r="AK541" t="str">
            <v>-</v>
          </cell>
          <cell r="AL541" t="str">
            <v>-</v>
          </cell>
          <cell r="AM541" t="str">
            <v>-</v>
          </cell>
          <cell r="AN541" t="str">
            <v>-</v>
          </cell>
          <cell r="AO541" t="str">
            <v>-</v>
          </cell>
          <cell r="AP541" t="str">
            <v>-</v>
          </cell>
          <cell r="AQ541" t="str">
            <v>-</v>
          </cell>
          <cell r="AR541" t="str">
            <v>-</v>
          </cell>
          <cell r="AS541" t="str">
            <v>-</v>
          </cell>
          <cell r="AT541" t="str">
            <v>-</v>
          </cell>
          <cell r="AU541" t="str">
            <v>-</v>
          </cell>
          <cell r="AV541" t="str">
            <v>-</v>
          </cell>
          <cell r="AW541">
            <v>1</v>
          </cell>
          <cell r="AX541" t="str">
            <v>-</v>
          </cell>
          <cell r="AY541">
            <v>5</v>
          </cell>
          <cell r="AZ541">
            <v>5</v>
          </cell>
          <cell r="BA541">
            <v>2</v>
          </cell>
          <cell r="BB541" t="str">
            <v>MO20</v>
          </cell>
          <cell r="BC541">
            <v>0.08</v>
          </cell>
          <cell r="BD541">
            <v>9</v>
          </cell>
          <cell r="BE541" t="str">
            <v>MO10</v>
          </cell>
          <cell r="BF541">
            <v>0.08</v>
          </cell>
          <cell r="BG541" t="str">
            <v>-</v>
          </cell>
          <cell r="BH541" t="str">
            <v>-</v>
          </cell>
          <cell r="BI541" t="str">
            <v>-</v>
          </cell>
          <cell r="BJ541" t="str">
            <v>-</v>
          </cell>
          <cell r="BK541" t="str">
            <v>-</v>
          </cell>
          <cell r="BL541" t="str">
            <v>-</v>
          </cell>
          <cell r="BM541" t="str">
            <v>-</v>
          </cell>
          <cell r="BN541" t="str">
            <v>-</v>
          </cell>
          <cell r="BO541" t="str">
            <v>-</v>
          </cell>
          <cell r="BP541" t="str">
            <v>-</v>
          </cell>
          <cell r="BQ541" t="str">
            <v>-</v>
          </cell>
          <cell r="BT541">
            <v>0</v>
          </cell>
          <cell r="BW541" t="str">
            <v>Administracion, Imprevistos, Utilidad (AIU)</v>
          </cell>
          <cell r="BX541">
            <v>0.3</v>
          </cell>
          <cell r="BY541">
            <v>0</v>
          </cell>
          <cell r="BZ541">
            <v>0</v>
          </cell>
          <cell r="CA541">
            <v>0</v>
          </cell>
        </row>
        <row r="542">
          <cell r="D542" t="str">
            <v>Pañete liso bajo placa 1:4</v>
          </cell>
          <cell r="E542" t="str">
            <v>M2</v>
          </cell>
          <cell r="F542" t="str">
            <v>MG501</v>
          </cell>
          <cell r="G542">
            <v>0.1</v>
          </cell>
          <cell r="H542" t="str">
            <v>MG523</v>
          </cell>
          <cell r="I542">
            <v>0.125</v>
          </cell>
          <cell r="J542" t="str">
            <v>-</v>
          </cell>
          <cell r="K542" t="str">
            <v>-</v>
          </cell>
          <cell r="L542" t="str">
            <v>-</v>
          </cell>
          <cell r="M542" t="str">
            <v>-</v>
          </cell>
          <cell r="N542" t="str">
            <v>-</v>
          </cell>
          <cell r="O542" t="str">
            <v>-</v>
          </cell>
          <cell r="P542" t="str">
            <v>IGE1194</v>
          </cell>
          <cell r="Q542">
            <v>0.02</v>
          </cell>
          <cell r="R542" t="str">
            <v>IGE1013</v>
          </cell>
          <cell r="S542">
            <v>4</v>
          </cell>
          <cell r="T542" t="str">
            <v>-</v>
          </cell>
          <cell r="U542" t="str">
            <v>-</v>
          </cell>
          <cell r="V542" t="str">
            <v>-</v>
          </cell>
          <cell r="W542" t="str">
            <v>-</v>
          </cell>
          <cell r="X542" t="str">
            <v>-</v>
          </cell>
          <cell r="Y542" t="str">
            <v>-</v>
          </cell>
          <cell r="Z542" t="str">
            <v>-</v>
          </cell>
          <cell r="AA542" t="str">
            <v>-</v>
          </cell>
          <cell r="AB542" t="str">
            <v>-</v>
          </cell>
          <cell r="AC542" t="str">
            <v>-</v>
          </cell>
          <cell r="AD542" t="str">
            <v>-</v>
          </cell>
          <cell r="AE542" t="str">
            <v>-</v>
          </cell>
          <cell r="AF542" t="str">
            <v>-</v>
          </cell>
          <cell r="AG542" t="str">
            <v>-</v>
          </cell>
          <cell r="AH542" t="str">
            <v>-</v>
          </cell>
          <cell r="AI542" t="str">
            <v>-</v>
          </cell>
          <cell r="AJ542">
            <v>0</v>
          </cell>
          <cell r="AK542" t="str">
            <v>-</v>
          </cell>
          <cell r="AL542" t="str">
            <v>-</v>
          </cell>
          <cell r="AM542" t="str">
            <v>-</v>
          </cell>
          <cell r="AN542" t="str">
            <v>-</v>
          </cell>
          <cell r="AO542" t="str">
            <v>-</v>
          </cell>
          <cell r="AP542" t="str">
            <v>-</v>
          </cell>
          <cell r="AQ542" t="str">
            <v>-</v>
          </cell>
          <cell r="AR542" t="str">
            <v>-</v>
          </cell>
          <cell r="AS542" t="str">
            <v>-</v>
          </cell>
          <cell r="AT542" t="str">
            <v>-</v>
          </cell>
          <cell r="AU542" t="str">
            <v>-</v>
          </cell>
          <cell r="AV542" t="str">
            <v>-</v>
          </cell>
          <cell r="AW542">
            <v>1</v>
          </cell>
          <cell r="AX542" t="str">
            <v>-</v>
          </cell>
          <cell r="AY542">
            <v>5</v>
          </cell>
          <cell r="AZ542">
            <v>5</v>
          </cell>
          <cell r="BA542">
            <v>1</v>
          </cell>
          <cell r="BB542" t="str">
            <v>MO13</v>
          </cell>
          <cell r="BC542">
            <v>16.5</v>
          </cell>
          <cell r="BD542" t="str">
            <v>-</v>
          </cell>
          <cell r="BE542" t="str">
            <v>-</v>
          </cell>
          <cell r="BF542" t="str">
            <v>-</v>
          </cell>
          <cell r="BG542" t="str">
            <v>-</v>
          </cell>
          <cell r="BH542" t="str">
            <v>-</v>
          </cell>
          <cell r="BI542" t="str">
            <v>-</v>
          </cell>
          <cell r="BJ542" t="str">
            <v>-</v>
          </cell>
          <cell r="BK542" t="str">
            <v>-</v>
          </cell>
          <cell r="BL542" t="str">
            <v>-</v>
          </cell>
          <cell r="BM542" t="str">
            <v>-</v>
          </cell>
          <cell r="BN542" t="str">
            <v>-</v>
          </cell>
          <cell r="BO542" t="str">
            <v>-</v>
          </cell>
          <cell r="BP542" t="str">
            <v>-</v>
          </cell>
          <cell r="BQ542" t="str">
            <v>-</v>
          </cell>
          <cell r="BT542">
            <v>11252</v>
          </cell>
          <cell r="BW542" t="str">
            <v>Administracion, Imprevistos, Utilidad (AIU)</v>
          </cell>
          <cell r="BX542">
            <v>0.3</v>
          </cell>
          <cell r="BY542">
            <v>0</v>
          </cell>
          <cell r="BZ542">
            <v>0</v>
          </cell>
          <cell r="CA542">
            <v>0</v>
          </cell>
        </row>
        <row r="543">
          <cell r="D543" t="str">
            <v>Pañete liso muro 1:4</v>
          </cell>
          <cell r="E543" t="str">
            <v>M2</v>
          </cell>
          <cell r="F543" t="str">
            <v>MG501</v>
          </cell>
          <cell r="G543">
            <v>0.08</v>
          </cell>
          <cell r="H543" t="str">
            <v>-</v>
          </cell>
          <cell r="I543" t="str">
            <v>-</v>
          </cell>
          <cell r="J543" t="str">
            <v>-</v>
          </cell>
          <cell r="K543" t="str">
            <v>-</v>
          </cell>
          <cell r="L543" t="str">
            <v>-</v>
          </cell>
          <cell r="M543" t="str">
            <v>-</v>
          </cell>
          <cell r="N543" t="str">
            <v>-</v>
          </cell>
          <cell r="O543" t="str">
            <v>-</v>
          </cell>
          <cell r="P543" t="str">
            <v>IGE1194</v>
          </cell>
          <cell r="Q543">
            <v>0.02</v>
          </cell>
          <cell r="R543" t="str">
            <v>IGE1013</v>
          </cell>
          <cell r="S543">
            <v>3</v>
          </cell>
          <cell r="T543" t="str">
            <v>-</v>
          </cell>
          <cell r="U543" t="str">
            <v>-</v>
          </cell>
          <cell r="V543" t="str">
            <v>-</v>
          </cell>
          <cell r="W543" t="str">
            <v>-</v>
          </cell>
          <cell r="X543" t="str">
            <v>-</v>
          </cell>
          <cell r="Y543" t="str">
            <v>-</v>
          </cell>
          <cell r="Z543" t="str">
            <v>-</v>
          </cell>
          <cell r="AA543" t="str">
            <v>-</v>
          </cell>
          <cell r="AB543" t="str">
            <v>-</v>
          </cell>
          <cell r="AC543" t="str">
            <v>-</v>
          </cell>
          <cell r="AD543" t="str">
            <v>-</v>
          </cell>
          <cell r="AE543" t="str">
            <v>-</v>
          </cell>
          <cell r="AF543" t="str">
            <v>-</v>
          </cell>
          <cell r="AG543" t="str">
            <v>-</v>
          </cell>
          <cell r="AH543" t="str">
            <v>-</v>
          </cell>
          <cell r="AI543" t="str">
            <v>-</v>
          </cell>
          <cell r="AJ543">
            <v>0</v>
          </cell>
          <cell r="AK543" t="str">
            <v>-</v>
          </cell>
          <cell r="AL543" t="str">
            <v>-</v>
          </cell>
          <cell r="AM543" t="str">
            <v>-</v>
          </cell>
          <cell r="AN543" t="str">
            <v>-</v>
          </cell>
          <cell r="AO543" t="str">
            <v>-</v>
          </cell>
          <cell r="AP543" t="str">
            <v>-</v>
          </cell>
          <cell r="AQ543" t="str">
            <v>-</v>
          </cell>
          <cell r="AR543" t="str">
            <v>-</v>
          </cell>
          <cell r="AS543" t="str">
            <v>-</v>
          </cell>
          <cell r="AT543" t="str">
            <v>-</v>
          </cell>
          <cell r="AU543" t="str">
            <v>-</v>
          </cell>
          <cell r="AV543" t="str">
            <v>-</v>
          </cell>
          <cell r="AW543">
            <v>1</v>
          </cell>
          <cell r="AX543" t="str">
            <v>-</v>
          </cell>
          <cell r="AY543">
            <v>5</v>
          </cell>
          <cell r="AZ543">
            <v>5</v>
          </cell>
          <cell r="BA543">
            <v>1</v>
          </cell>
          <cell r="BB543" t="str">
            <v>MO13</v>
          </cell>
          <cell r="BC543">
            <v>18</v>
          </cell>
          <cell r="BD543" t="str">
            <v>-</v>
          </cell>
          <cell r="BE543" t="str">
            <v>-</v>
          </cell>
          <cell r="BF543" t="str">
            <v>-</v>
          </cell>
          <cell r="BG543" t="str">
            <v>-</v>
          </cell>
          <cell r="BH543" t="str">
            <v>-</v>
          </cell>
          <cell r="BI543" t="str">
            <v>-</v>
          </cell>
          <cell r="BJ543" t="str">
            <v>-</v>
          </cell>
          <cell r="BK543" t="str">
            <v>-</v>
          </cell>
          <cell r="BL543" t="str">
            <v>-</v>
          </cell>
          <cell r="BM543" t="str">
            <v>-</v>
          </cell>
          <cell r="BN543" t="str">
            <v>-</v>
          </cell>
          <cell r="BO543" t="str">
            <v>-</v>
          </cell>
          <cell r="BP543" t="str">
            <v>-</v>
          </cell>
          <cell r="BQ543" t="str">
            <v>-</v>
          </cell>
          <cell r="BT543">
            <v>0</v>
          </cell>
          <cell r="BW543" t="str">
            <v>Administracion, Imprevistos, Utilidad (AIU)</v>
          </cell>
          <cell r="BX543">
            <v>0.3</v>
          </cell>
          <cell r="BY543">
            <v>0</v>
          </cell>
          <cell r="BZ543">
            <v>0</v>
          </cell>
          <cell r="CA543">
            <v>0</v>
          </cell>
        </row>
        <row r="544">
          <cell r="D544" t="str">
            <v>Pañete liso muro 1:4 por metro lineal</v>
          </cell>
          <cell r="E544" t="str">
            <v>ML</v>
          </cell>
          <cell r="F544" t="str">
            <v>MG501</v>
          </cell>
          <cell r="G544">
            <v>0.05</v>
          </cell>
          <cell r="H544" t="str">
            <v>-</v>
          </cell>
          <cell r="I544" t="str">
            <v>-</v>
          </cell>
          <cell r="J544" t="str">
            <v>-</v>
          </cell>
          <cell r="K544" t="str">
            <v>-</v>
          </cell>
          <cell r="L544" t="str">
            <v>-</v>
          </cell>
          <cell r="M544" t="str">
            <v>-</v>
          </cell>
          <cell r="N544" t="str">
            <v>-</v>
          </cell>
          <cell r="O544" t="str">
            <v>-</v>
          </cell>
          <cell r="P544" t="str">
            <v>IGE1194</v>
          </cell>
          <cell r="Q544">
            <v>1.4999999999999999E-2</v>
          </cell>
          <cell r="R544" t="str">
            <v>IGE1013</v>
          </cell>
          <cell r="S544">
            <v>2</v>
          </cell>
          <cell r="T544" t="str">
            <v>-</v>
          </cell>
          <cell r="U544" t="str">
            <v>-</v>
          </cell>
          <cell r="V544" t="str">
            <v>-</v>
          </cell>
          <cell r="W544" t="str">
            <v>-</v>
          </cell>
          <cell r="X544" t="str">
            <v>-</v>
          </cell>
          <cell r="Y544" t="str">
            <v>-</v>
          </cell>
          <cell r="Z544" t="str">
            <v>-</v>
          </cell>
          <cell r="AA544" t="str">
            <v>-</v>
          </cell>
          <cell r="AB544" t="str">
            <v>-</v>
          </cell>
          <cell r="AC544" t="str">
            <v>-</v>
          </cell>
          <cell r="AD544" t="str">
            <v>-</v>
          </cell>
          <cell r="AE544" t="str">
            <v>-</v>
          </cell>
          <cell r="AF544" t="str">
            <v>-</v>
          </cell>
          <cell r="AG544" t="str">
            <v>-</v>
          </cell>
          <cell r="AH544" t="str">
            <v>-</v>
          </cell>
          <cell r="AI544" t="str">
            <v>-</v>
          </cell>
          <cell r="AJ544">
            <v>0</v>
          </cell>
          <cell r="AK544" t="str">
            <v>-</v>
          </cell>
          <cell r="AL544" t="str">
            <v>-</v>
          </cell>
          <cell r="AM544" t="str">
            <v>-</v>
          </cell>
          <cell r="AN544" t="str">
            <v>-</v>
          </cell>
          <cell r="AO544" t="str">
            <v>-</v>
          </cell>
          <cell r="AP544" t="str">
            <v>-</v>
          </cell>
          <cell r="AQ544" t="str">
            <v>-</v>
          </cell>
          <cell r="AR544" t="str">
            <v>-</v>
          </cell>
          <cell r="AS544" t="str">
            <v>-</v>
          </cell>
          <cell r="AT544" t="str">
            <v>-</v>
          </cell>
          <cell r="AU544" t="str">
            <v>-</v>
          </cell>
          <cell r="AV544" t="str">
            <v>-</v>
          </cell>
          <cell r="AW544">
            <v>1</v>
          </cell>
          <cell r="AX544" t="str">
            <v>-</v>
          </cell>
          <cell r="AY544">
            <v>5</v>
          </cell>
          <cell r="AZ544">
            <v>5</v>
          </cell>
          <cell r="BA544">
            <v>1</v>
          </cell>
          <cell r="BB544" t="str">
            <v>MO13</v>
          </cell>
          <cell r="BC544">
            <v>32</v>
          </cell>
          <cell r="BD544" t="str">
            <v>-</v>
          </cell>
          <cell r="BE544" t="str">
            <v>-</v>
          </cell>
          <cell r="BF544" t="str">
            <v>-</v>
          </cell>
          <cell r="BG544" t="str">
            <v>-</v>
          </cell>
          <cell r="BH544" t="str">
            <v>-</v>
          </cell>
          <cell r="BI544" t="str">
            <v>-</v>
          </cell>
          <cell r="BJ544" t="str">
            <v>-</v>
          </cell>
          <cell r="BK544" t="str">
            <v>-</v>
          </cell>
          <cell r="BL544" t="str">
            <v>-</v>
          </cell>
          <cell r="BM544" t="str">
            <v>-</v>
          </cell>
          <cell r="BN544" t="str">
            <v>-</v>
          </cell>
          <cell r="BO544" t="str">
            <v>-</v>
          </cell>
          <cell r="BP544" t="str">
            <v>-</v>
          </cell>
          <cell r="BQ544" t="str">
            <v>-</v>
          </cell>
          <cell r="BT544">
            <v>0</v>
          </cell>
          <cell r="BW544" t="str">
            <v>Administracion, Imprevistos, Utilidad (AIU)</v>
          </cell>
          <cell r="BX544">
            <v>0.3</v>
          </cell>
          <cell r="BY544">
            <v>0</v>
          </cell>
          <cell r="BZ544">
            <v>0</v>
          </cell>
          <cell r="CA544">
            <v>0</v>
          </cell>
        </row>
        <row r="545">
          <cell r="D545" t="str">
            <v xml:space="preserve">CERRADURA ALCOBA  </v>
          </cell>
          <cell r="E545" t="str">
            <v>uni</v>
          </cell>
          <cell r="F545" t="str">
            <v>MG501</v>
          </cell>
          <cell r="G545">
            <v>1.0999999999999999E-2</v>
          </cell>
          <cell r="H545" t="str">
            <v>-</v>
          </cell>
          <cell r="I545" t="str">
            <v>-</v>
          </cell>
          <cell r="J545" t="str">
            <v>-</v>
          </cell>
          <cell r="K545" t="str">
            <v>-</v>
          </cell>
          <cell r="L545" t="str">
            <v>-</v>
          </cell>
          <cell r="M545" t="str">
            <v>-</v>
          </cell>
          <cell r="N545" t="str">
            <v>-</v>
          </cell>
          <cell r="O545" t="str">
            <v>-</v>
          </cell>
          <cell r="P545" t="str">
            <v>IGE1064</v>
          </cell>
          <cell r="Q545">
            <v>1</v>
          </cell>
          <cell r="R545" t="str">
            <v>-</v>
          </cell>
          <cell r="S545" t="str">
            <v>-</v>
          </cell>
          <cell r="T545" t="str">
            <v>-</v>
          </cell>
          <cell r="U545" t="str">
            <v>-</v>
          </cell>
          <cell r="V545" t="str">
            <v>-</v>
          </cell>
          <cell r="W545" t="str">
            <v>-</v>
          </cell>
          <cell r="X545" t="str">
            <v>-</v>
          </cell>
          <cell r="Y545" t="str">
            <v>-</v>
          </cell>
          <cell r="Z545" t="str">
            <v>-</v>
          </cell>
          <cell r="AA545" t="str">
            <v>-</v>
          </cell>
          <cell r="AB545" t="str">
            <v>-</v>
          </cell>
          <cell r="AC545" t="str">
            <v>-</v>
          </cell>
          <cell r="AD545" t="str">
            <v>-</v>
          </cell>
          <cell r="AE545" t="str">
            <v>-</v>
          </cell>
          <cell r="AF545" t="str">
            <v>-</v>
          </cell>
          <cell r="AG545" t="str">
            <v>-</v>
          </cell>
          <cell r="AH545" t="str">
            <v>-</v>
          </cell>
          <cell r="AI545" t="str">
            <v>-</v>
          </cell>
          <cell r="AJ545">
            <v>0</v>
          </cell>
          <cell r="AK545" t="str">
            <v>-</v>
          </cell>
          <cell r="AL545" t="str">
            <v>-</v>
          </cell>
          <cell r="AM545" t="str">
            <v>-</v>
          </cell>
          <cell r="AN545" t="str">
            <v>-</v>
          </cell>
          <cell r="AO545" t="str">
            <v>-</v>
          </cell>
          <cell r="AP545" t="str">
            <v>-</v>
          </cell>
          <cell r="AQ545" t="str">
            <v>-</v>
          </cell>
          <cell r="AR545" t="str">
            <v>-</v>
          </cell>
          <cell r="AS545" t="str">
            <v>-</v>
          </cell>
          <cell r="AT545" t="str">
            <v>-</v>
          </cell>
          <cell r="AU545" t="str">
            <v>-</v>
          </cell>
          <cell r="AV545" t="str">
            <v>-</v>
          </cell>
          <cell r="AW545">
            <v>1</v>
          </cell>
          <cell r="AX545" t="str">
            <v>-</v>
          </cell>
          <cell r="AY545">
            <v>5</v>
          </cell>
          <cell r="AZ545">
            <v>5</v>
          </cell>
          <cell r="BA545">
            <v>1</v>
          </cell>
          <cell r="BB545" t="str">
            <v>MO13</v>
          </cell>
          <cell r="BC545">
            <v>10.66</v>
          </cell>
          <cell r="BD545" t="str">
            <v>-</v>
          </cell>
          <cell r="BE545" t="str">
            <v>-</v>
          </cell>
          <cell r="BF545" t="str">
            <v>-</v>
          </cell>
          <cell r="BG545" t="str">
            <v>-</v>
          </cell>
          <cell r="BH545" t="str">
            <v>-</v>
          </cell>
          <cell r="BI545" t="str">
            <v>-</v>
          </cell>
          <cell r="BJ545" t="str">
            <v>-</v>
          </cell>
          <cell r="BK545" t="str">
            <v>-</v>
          </cell>
          <cell r="BL545" t="str">
            <v>-</v>
          </cell>
          <cell r="BM545" t="str">
            <v>-</v>
          </cell>
          <cell r="BN545" t="str">
            <v>-</v>
          </cell>
          <cell r="BO545" t="str">
            <v>-</v>
          </cell>
          <cell r="BP545" t="str">
            <v>-</v>
          </cell>
          <cell r="BQ545" t="str">
            <v>-</v>
          </cell>
          <cell r="BW545" t="str">
            <v>Administracion, Imprevistos, Utilidad (AIU)</v>
          </cell>
          <cell r="BX545">
            <v>0.3</v>
          </cell>
          <cell r="BY545">
            <v>0</v>
          </cell>
          <cell r="BZ545">
            <v>0</v>
          </cell>
          <cell r="CA545">
            <v>0</v>
          </cell>
        </row>
        <row r="546">
          <cell r="D546" t="str">
            <v>FACHADA EN GRANIPLAS</v>
          </cell>
          <cell r="E546" t="str">
            <v>M2</v>
          </cell>
          <cell r="F546" t="str">
            <v>MG501</v>
          </cell>
          <cell r="G546">
            <v>0.04</v>
          </cell>
          <cell r="H546" t="str">
            <v>-</v>
          </cell>
          <cell r="I546" t="str">
            <v>-</v>
          </cell>
          <cell r="J546" t="str">
            <v>-</v>
          </cell>
          <cell r="K546" t="str">
            <v>-</v>
          </cell>
          <cell r="L546" t="str">
            <v>-</v>
          </cell>
          <cell r="M546" t="str">
            <v>-</v>
          </cell>
          <cell r="N546" t="str">
            <v>-</v>
          </cell>
          <cell r="O546" t="str">
            <v>-</v>
          </cell>
          <cell r="P546" t="str">
            <v>C5475</v>
          </cell>
          <cell r="Q546">
            <v>0.7</v>
          </cell>
          <cell r="R546" t="str">
            <v>-</v>
          </cell>
          <cell r="S546" t="str">
            <v>-</v>
          </cell>
          <cell r="T546" t="str">
            <v>-</v>
          </cell>
          <cell r="U546" t="str">
            <v>-</v>
          </cell>
          <cell r="V546" t="str">
            <v>-</v>
          </cell>
          <cell r="W546" t="str">
            <v>-</v>
          </cell>
          <cell r="X546" t="str">
            <v>-</v>
          </cell>
          <cell r="Y546" t="str">
            <v>-</v>
          </cell>
          <cell r="Z546" t="str">
            <v>-</v>
          </cell>
          <cell r="AA546" t="str">
            <v>-</v>
          </cell>
          <cell r="AB546" t="str">
            <v>-</v>
          </cell>
          <cell r="AC546" t="str">
            <v>-</v>
          </cell>
          <cell r="AD546" t="str">
            <v>-</v>
          </cell>
          <cell r="AE546" t="str">
            <v>-</v>
          </cell>
          <cell r="AF546" t="str">
            <v>-</v>
          </cell>
          <cell r="AG546" t="str">
            <v>-</v>
          </cell>
          <cell r="AH546" t="str">
            <v>-</v>
          </cell>
          <cell r="AI546" t="str">
            <v>-</v>
          </cell>
          <cell r="AJ546">
            <v>0</v>
          </cell>
          <cell r="AK546" t="str">
            <v>-</v>
          </cell>
          <cell r="AL546" t="str">
            <v>-</v>
          </cell>
          <cell r="AM546" t="str">
            <v>-</v>
          </cell>
          <cell r="AN546" t="str">
            <v>-</v>
          </cell>
          <cell r="AO546" t="str">
            <v>-</v>
          </cell>
          <cell r="AP546" t="str">
            <v>-</v>
          </cell>
          <cell r="AQ546" t="str">
            <v>-</v>
          </cell>
          <cell r="AR546" t="str">
            <v>-</v>
          </cell>
          <cell r="AS546" t="str">
            <v>-</v>
          </cell>
          <cell r="AT546" t="str">
            <v>-</v>
          </cell>
          <cell r="AU546" t="str">
            <v>-</v>
          </cell>
          <cell r="AV546" t="str">
            <v>-</v>
          </cell>
          <cell r="AW546">
            <v>1</v>
          </cell>
          <cell r="AX546" t="str">
            <v>-</v>
          </cell>
          <cell r="AY546">
            <v>5</v>
          </cell>
          <cell r="AZ546">
            <v>5</v>
          </cell>
          <cell r="BA546">
            <v>1</v>
          </cell>
          <cell r="BB546" t="str">
            <v>MO13</v>
          </cell>
          <cell r="BC546">
            <v>25</v>
          </cell>
          <cell r="BD546" t="str">
            <v>-</v>
          </cell>
          <cell r="BE546" t="str">
            <v>-</v>
          </cell>
          <cell r="BF546" t="str">
            <v>-</v>
          </cell>
          <cell r="BG546" t="str">
            <v>-</v>
          </cell>
          <cell r="BH546" t="str">
            <v>-</v>
          </cell>
          <cell r="BI546" t="str">
            <v>-</v>
          </cell>
          <cell r="BJ546" t="str">
            <v>-</v>
          </cell>
          <cell r="BK546" t="str">
            <v>-</v>
          </cell>
          <cell r="BL546" t="str">
            <v>-</v>
          </cell>
          <cell r="BM546" t="str">
            <v>-</v>
          </cell>
          <cell r="BN546" t="str">
            <v>-</v>
          </cell>
          <cell r="BO546" t="str">
            <v>-</v>
          </cell>
          <cell r="BP546" t="str">
            <v>-</v>
          </cell>
          <cell r="BQ546" t="str">
            <v>-</v>
          </cell>
          <cell r="BT546">
            <v>0</v>
          </cell>
          <cell r="BW546" t="str">
            <v>Administracion, Imprevistos, Utilidad (AIU)</v>
          </cell>
          <cell r="BX546">
            <v>0.3</v>
          </cell>
          <cell r="BY546">
            <v>0</v>
          </cell>
          <cell r="BZ546">
            <v>0</v>
          </cell>
          <cell r="CA546">
            <v>0</v>
          </cell>
        </row>
        <row r="547">
          <cell r="D547" t="str">
            <v>CONCRETO ESTRIADO RAMPAS 17.5 MPa - (2500 PSI)</v>
          </cell>
          <cell r="E547" t="str">
            <v>M2</v>
          </cell>
          <cell r="F547" t="str">
            <v>MG501</v>
          </cell>
          <cell r="G547">
            <v>7.0000000000000007E-2</v>
          </cell>
          <cell r="H547" t="str">
            <v>-</v>
          </cell>
          <cell r="I547" t="str">
            <v>-</v>
          </cell>
          <cell r="J547" t="str">
            <v>-</v>
          </cell>
          <cell r="K547" t="str">
            <v>-</v>
          </cell>
          <cell r="L547" t="str">
            <v>-</v>
          </cell>
          <cell r="M547" t="str">
            <v>-</v>
          </cell>
          <cell r="N547" t="str">
            <v>-</v>
          </cell>
          <cell r="O547" t="str">
            <v>-</v>
          </cell>
          <cell r="P547" t="str">
            <v>IGE1177</v>
          </cell>
          <cell r="Q547">
            <v>1.1000000000000001</v>
          </cell>
          <cell r="R547" t="str">
            <v>IGE1095</v>
          </cell>
          <cell r="S547">
            <v>0.16</v>
          </cell>
          <cell r="T547" t="str">
            <v>-</v>
          </cell>
          <cell r="U547" t="str">
            <v>-</v>
          </cell>
          <cell r="V547" t="str">
            <v>-</v>
          </cell>
          <cell r="W547" t="str">
            <v>-</v>
          </cell>
          <cell r="X547" t="str">
            <v>-</v>
          </cell>
          <cell r="Y547" t="str">
            <v>-</v>
          </cell>
          <cell r="Z547" t="str">
            <v>-</v>
          </cell>
          <cell r="AA547" t="str">
            <v>-</v>
          </cell>
          <cell r="AB547" t="str">
            <v>-</v>
          </cell>
          <cell r="AC547" t="str">
            <v>-</v>
          </cell>
          <cell r="AD547" t="str">
            <v>-</v>
          </cell>
          <cell r="AE547" t="str">
            <v>-</v>
          </cell>
          <cell r="AF547" t="str">
            <v>-</v>
          </cell>
          <cell r="AG547" t="str">
            <v>-</v>
          </cell>
          <cell r="AH547" t="str">
            <v>-</v>
          </cell>
          <cell r="AI547" t="str">
            <v>-</v>
          </cell>
          <cell r="AJ547">
            <v>0</v>
          </cell>
          <cell r="AK547" t="str">
            <v>-</v>
          </cell>
          <cell r="AL547" t="str">
            <v>-</v>
          </cell>
          <cell r="AM547" t="str">
            <v>-</v>
          </cell>
          <cell r="AN547" t="str">
            <v>-</v>
          </cell>
          <cell r="AO547" t="str">
            <v>-</v>
          </cell>
          <cell r="AP547" t="str">
            <v>-</v>
          </cell>
          <cell r="AQ547" t="str">
            <v>-</v>
          </cell>
          <cell r="AR547" t="str">
            <v>-</v>
          </cell>
          <cell r="AS547" t="str">
            <v>-</v>
          </cell>
          <cell r="AT547" t="str">
            <v>-</v>
          </cell>
          <cell r="AU547" t="str">
            <v>-</v>
          </cell>
          <cell r="AV547" t="str">
            <v>-</v>
          </cell>
          <cell r="AW547">
            <v>1</v>
          </cell>
          <cell r="AX547" t="str">
            <v>-</v>
          </cell>
          <cell r="AY547">
            <v>5</v>
          </cell>
          <cell r="AZ547">
            <v>5</v>
          </cell>
          <cell r="BA547">
            <v>1</v>
          </cell>
          <cell r="BB547" t="str">
            <v>MO13</v>
          </cell>
          <cell r="BC547">
            <v>7</v>
          </cell>
          <cell r="BD547" t="str">
            <v>-</v>
          </cell>
          <cell r="BE547" t="str">
            <v>-</v>
          </cell>
          <cell r="BF547" t="str">
            <v>-</v>
          </cell>
          <cell r="BG547" t="str">
            <v>-</v>
          </cell>
          <cell r="BH547" t="str">
            <v>-</v>
          </cell>
          <cell r="BI547" t="str">
            <v>-</v>
          </cell>
          <cell r="BJ547" t="str">
            <v>-</v>
          </cell>
          <cell r="BK547" t="str">
            <v>-</v>
          </cell>
          <cell r="BL547" t="str">
            <v>-</v>
          </cell>
          <cell r="BM547" t="str">
            <v>-</v>
          </cell>
          <cell r="BN547" t="str">
            <v>-</v>
          </cell>
          <cell r="BO547" t="str">
            <v>-</v>
          </cell>
          <cell r="BP547" t="str">
            <v>-</v>
          </cell>
          <cell r="BQ547" t="str">
            <v>-</v>
          </cell>
          <cell r="BT547">
            <v>0</v>
          </cell>
          <cell r="BW547" t="str">
            <v>Administracion, Imprevistos, Utilidad (AIU)</v>
          </cell>
          <cell r="BX547">
            <v>0.3</v>
          </cell>
          <cell r="BY547">
            <v>0</v>
          </cell>
          <cell r="BZ547">
            <v>0</v>
          </cell>
          <cell r="CA547">
            <v>0</v>
          </cell>
        </row>
        <row r="548">
          <cell r="D548" t="str">
            <v xml:space="preserve">CANCHA MULTIPLE TUBO AGUA NEGRA 3" Y 2" INCL.TABLERO ACRILICO 10 MM PARA ANCLAR AL PISO </v>
          </cell>
          <cell r="E548" t="str">
            <v>JGO</v>
          </cell>
          <cell r="F548" t="str">
            <v>-</v>
          </cell>
          <cell r="G548" t="str">
            <v>-</v>
          </cell>
          <cell r="H548" t="str">
            <v>-</v>
          </cell>
          <cell r="I548" t="str">
            <v>-</v>
          </cell>
          <cell r="J548" t="str">
            <v>-</v>
          </cell>
          <cell r="K548" t="str">
            <v>-</v>
          </cell>
          <cell r="L548" t="str">
            <v>-</v>
          </cell>
          <cell r="M548" t="str">
            <v>-</v>
          </cell>
          <cell r="N548" t="str">
            <v>-</v>
          </cell>
          <cell r="O548" t="str">
            <v>-</v>
          </cell>
          <cell r="P548" t="str">
            <v>C6070</v>
          </cell>
          <cell r="Q548">
            <v>1</v>
          </cell>
          <cell r="R548" t="str">
            <v>IGE1286</v>
          </cell>
          <cell r="S548">
            <v>2</v>
          </cell>
          <cell r="T548" t="str">
            <v>-</v>
          </cell>
          <cell r="U548" t="str">
            <v>-</v>
          </cell>
          <cell r="V548" t="str">
            <v>-</v>
          </cell>
          <cell r="W548" t="str">
            <v>-</v>
          </cell>
          <cell r="X548" t="str">
            <v>-</v>
          </cell>
          <cell r="Y548" t="str">
            <v>-</v>
          </cell>
          <cell r="Z548" t="str">
            <v>-</v>
          </cell>
          <cell r="AA548" t="str">
            <v>-</v>
          </cell>
          <cell r="AB548" t="str">
            <v>-</v>
          </cell>
          <cell r="AC548" t="str">
            <v>-</v>
          </cell>
          <cell r="AD548" t="str">
            <v>-</v>
          </cell>
          <cell r="AE548" t="str">
            <v>-</v>
          </cell>
          <cell r="AF548" t="str">
            <v>-</v>
          </cell>
          <cell r="AG548" t="str">
            <v>-</v>
          </cell>
          <cell r="AH548" t="str">
            <v>-</v>
          </cell>
          <cell r="AI548" t="str">
            <v>-</v>
          </cell>
          <cell r="AJ548">
            <v>0</v>
          </cell>
          <cell r="AK548" t="str">
            <v>-</v>
          </cell>
          <cell r="AL548" t="str">
            <v>-</v>
          </cell>
          <cell r="AM548" t="str">
            <v>-</v>
          </cell>
          <cell r="AN548" t="str">
            <v>-</v>
          </cell>
          <cell r="AO548" t="str">
            <v>-</v>
          </cell>
          <cell r="AP548" t="str">
            <v>-</v>
          </cell>
          <cell r="AQ548" t="str">
            <v>-</v>
          </cell>
          <cell r="AR548" t="str">
            <v>-</v>
          </cell>
          <cell r="AS548" t="str">
            <v>-</v>
          </cell>
          <cell r="AT548" t="str">
            <v>-</v>
          </cell>
          <cell r="AU548" t="str">
            <v>-</v>
          </cell>
          <cell r="AV548" t="str">
            <v>-</v>
          </cell>
          <cell r="AW548">
            <v>1</v>
          </cell>
          <cell r="AX548" t="str">
            <v>-</v>
          </cell>
          <cell r="AY548">
            <v>5</v>
          </cell>
          <cell r="AZ548">
            <v>5</v>
          </cell>
          <cell r="BA548" t="str">
            <v>-</v>
          </cell>
          <cell r="BB548" t="str">
            <v>-</v>
          </cell>
          <cell r="BC548" t="str">
            <v>-</v>
          </cell>
          <cell r="BD548" t="str">
            <v>-</v>
          </cell>
          <cell r="BE548" t="str">
            <v>-</v>
          </cell>
          <cell r="BF548" t="str">
            <v>-</v>
          </cell>
          <cell r="BG548" t="str">
            <v>-</v>
          </cell>
          <cell r="BH548" t="str">
            <v>-</v>
          </cell>
          <cell r="BI548" t="str">
            <v>-</v>
          </cell>
          <cell r="BJ548" t="str">
            <v>-</v>
          </cell>
          <cell r="BK548" t="str">
            <v>-</v>
          </cell>
          <cell r="BL548" t="str">
            <v>-</v>
          </cell>
          <cell r="BM548" t="str">
            <v>-</v>
          </cell>
          <cell r="BN548" t="str">
            <v>-</v>
          </cell>
          <cell r="BO548" t="str">
            <v>-</v>
          </cell>
          <cell r="BP548" t="str">
            <v>-</v>
          </cell>
          <cell r="BQ548" t="str">
            <v>-</v>
          </cell>
          <cell r="BT548">
            <v>0</v>
          </cell>
          <cell r="BW548" t="str">
            <v>Administracion, Imprevistos, Utilidad (AIU)</v>
          </cell>
          <cell r="BX548">
            <v>0.3</v>
          </cell>
          <cell r="BY548">
            <v>0</v>
          </cell>
          <cell r="BZ548">
            <v>0</v>
          </cell>
          <cell r="CA548">
            <v>0</v>
          </cell>
        </row>
        <row r="549">
          <cell r="D549" t="str">
            <v>CANCHA MULTIPLE TUBO AGUA NEGRA 3" Y 2" INCL.TABLERO ACRÍLICOB 10 mm CON RODACHINES Y CILINDRO PARA MOVILIZAR</v>
          </cell>
          <cell r="E549" t="str">
            <v>JGO</v>
          </cell>
          <cell r="F549" t="str">
            <v>-</v>
          </cell>
          <cell r="G549" t="str">
            <v>-</v>
          </cell>
          <cell r="H549" t="str">
            <v>-</v>
          </cell>
          <cell r="I549" t="str">
            <v>-</v>
          </cell>
          <cell r="J549" t="str">
            <v>-</v>
          </cell>
          <cell r="K549" t="str">
            <v>-</v>
          </cell>
          <cell r="L549" t="str">
            <v>-</v>
          </cell>
          <cell r="M549" t="str">
            <v>-</v>
          </cell>
          <cell r="N549" t="str">
            <v>-</v>
          </cell>
          <cell r="O549" t="str">
            <v>-</v>
          </cell>
          <cell r="P549" t="str">
            <v>C5917</v>
          </cell>
          <cell r="Q549">
            <v>1</v>
          </cell>
          <cell r="R549" t="str">
            <v>IGE1286</v>
          </cell>
          <cell r="S549">
            <v>2</v>
          </cell>
          <cell r="T549" t="str">
            <v>-</v>
          </cell>
          <cell r="U549" t="str">
            <v>-</v>
          </cell>
          <cell r="V549" t="str">
            <v>-</v>
          </cell>
          <cell r="W549" t="str">
            <v>-</v>
          </cell>
          <cell r="X549" t="str">
            <v>-</v>
          </cell>
          <cell r="Y549" t="str">
            <v>-</v>
          </cell>
          <cell r="Z549" t="str">
            <v>-</v>
          </cell>
          <cell r="AA549" t="str">
            <v>-</v>
          </cell>
          <cell r="AB549" t="str">
            <v>-</v>
          </cell>
          <cell r="AC549" t="str">
            <v>-</v>
          </cell>
          <cell r="AD549" t="str">
            <v>-</v>
          </cell>
          <cell r="AE549" t="str">
            <v>-</v>
          </cell>
          <cell r="AF549" t="str">
            <v>-</v>
          </cell>
          <cell r="AG549" t="str">
            <v>-</v>
          </cell>
          <cell r="AH549" t="str">
            <v>-</v>
          </cell>
          <cell r="AI549" t="str">
            <v>-</v>
          </cell>
          <cell r="AJ549">
            <v>0</v>
          </cell>
          <cell r="AK549" t="str">
            <v>-</v>
          </cell>
          <cell r="AL549" t="str">
            <v>-</v>
          </cell>
          <cell r="AM549" t="str">
            <v>-</v>
          </cell>
          <cell r="AN549" t="str">
            <v>-</v>
          </cell>
          <cell r="AO549" t="str">
            <v>-</v>
          </cell>
          <cell r="AP549" t="str">
            <v>-</v>
          </cell>
          <cell r="AQ549" t="str">
            <v>-</v>
          </cell>
          <cell r="AR549" t="str">
            <v>-</v>
          </cell>
          <cell r="AS549" t="str">
            <v>-</v>
          </cell>
          <cell r="AT549" t="str">
            <v>-</v>
          </cell>
          <cell r="AU549" t="str">
            <v>-</v>
          </cell>
          <cell r="AV549" t="str">
            <v>-</v>
          </cell>
          <cell r="AW549">
            <v>1</v>
          </cell>
          <cell r="AX549" t="str">
            <v>-</v>
          </cell>
          <cell r="AY549">
            <v>5</v>
          </cell>
          <cell r="AZ549">
            <v>5</v>
          </cell>
          <cell r="BA549" t="str">
            <v>-</v>
          </cell>
          <cell r="BB549" t="str">
            <v>-</v>
          </cell>
          <cell r="BC549" t="str">
            <v>-</v>
          </cell>
          <cell r="BD549" t="str">
            <v>-</v>
          </cell>
          <cell r="BE549" t="str">
            <v>-</v>
          </cell>
          <cell r="BF549" t="str">
            <v>-</v>
          </cell>
          <cell r="BG549" t="str">
            <v>-</v>
          </cell>
          <cell r="BH549" t="str">
            <v>-</v>
          </cell>
          <cell r="BI549" t="str">
            <v>-</v>
          </cell>
          <cell r="BJ549" t="str">
            <v>-</v>
          </cell>
          <cell r="BK549" t="str">
            <v>-</v>
          </cell>
          <cell r="BL549" t="str">
            <v>-</v>
          </cell>
          <cell r="BM549" t="str">
            <v>-</v>
          </cell>
          <cell r="BN549" t="str">
            <v>-</v>
          </cell>
          <cell r="BO549" t="str">
            <v>-</v>
          </cell>
          <cell r="BP549" t="str">
            <v>-</v>
          </cell>
          <cell r="BQ549" t="str">
            <v>-</v>
          </cell>
          <cell r="BT549">
            <v>0</v>
          </cell>
          <cell r="BW549" t="str">
            <v>Administracion, Imprevistos, Utilidad (AIU)</v>
          </cell>
          <cell r="BX549">
            <v>0.3</v>
          </cell>
          <cell r="BY549">
            <v>0</v>
          </cell>
          <cell r="BZ549">
            <v>0</v>
          </cell>
          <cell r="CA549">
            <v>0</v>
          </cell>
        </row>
        <row r="550">
          <cell r="D550" t="str">
            <v xml:space="preserve">Para rayos de 12 KV </v>
          </cell>
          <cell r="E550" t="str">
            <v>UN</v>
          </cell>
          <cell r="F550" t="str">
            <v>MG501</v>
          </cell>
          <cell r="G550">
            <v>0.05</v>
          </cell>
          <cell r="H550" t="str">
            <v>-</v>
          </cell>
          <cell r="I550" t="str">
            <v>-</v>
          </cell>
          <cell r="J550" t="str">
            <v>-</v>
          </cell>
          <cell r="K550" t="str">
            <v>-</v>
          </cell>
          <cell r="L550" t="str">
            <v>-</v>
          </cell>
          <cell r="M550" t="str">
            <v>-</v>
          </cell>
          <cell r="N550" t="str">
            <v>-</v>
          </cell>
          <cell r="O550" t="str">
            <v>-</v>
          </cell>
          <cell r="P550" t="str">
            <v>C5290</v>
          </cell>
          <cell r="Q550">
            <v>1</v>
          </cell>
          <cell r="R550" t="str">
            <v>-</v>
          </cell>
          <cell r="S550" t="str">
            <v>-</v>
          </cell>
          <cell r="T550" t="str">
            <v>-</v>
          </cell>
          <cell r="U550" t="str">
            <v>-</v>
          </cell>
          <cell r="V550" t="str">
            <v>-</v>
          </cell>
          <cell r="W550" t="str">
            <v>-</v>
          </cell>
          <cell r="X550" t="str">
            <v>-</v>
          </cell>
          <cell r="Y550" t="str">
            <v>-</v>
          </cell>
          <cell r="Z550" t="str">
            <v>-</v>
          </cell>
          <cell r="AA550" t="str">
            <v>-</v>
          </cell>
          <cell r="AB550" t="str">
            <v>-</v>
          </cell>
          <cell r="AC550" t="str">
            <v>-</v>
          </cell>
          <cell r="AD550" t="str">
            <v>-</v>
          </cell>
          <cell r="AE550" t="str">
            <v>-</v>
          </cell>
          <cell r="AF550" t="str">
            <v>-</v>
          </cell>
          <cell r="AG550" t="str">
            <v>-</v>
          </cell>
          <cell r="AH550" t="str">
            <v>-</v>
          </cell>
          <cell r="AI550" t="str">
            <v>-</v>
          </cell>
          <cell r="AJ550">
            <v>0</v>
          </cell>
          <cell r="AK550" t="str">
            <v>-</v>
          </cell>
          <cell r="AL550" t="str">
            <v>-</v>
          </cell>
          <cell r="AM550" t="str">
            <v>-</v>
          </cell>
          <cell r="AN550" t="str">
            <v>-</v>
          </cell>
          <cell r="AO550" t="str">
            <v>-</v>
          </cell>
          <cell r="AP550" t="str">
            <v>-</v>
          </cell>
          <cell r="AQ550" t="str">
            <v>-</v>
          </cell>
          <cell r="AR550" t="str">
            <v>-</v>
          </cell>
          <cell r="AS550" t="str">
            <v>-</v>
          </cell>
          <cell r="AT550" t="str">
            <v>-</v>
          </cell>
          <cell r="AU550" t="str">
            <v>-</v>
          </cell>
          <cell r="AV550" t="str">
            <v>-</v>
          </cell>
          <cell r="AW550">
            <v>1</v>
          </cell>
          <cell r="AX550" t="str">
            <v>-</v>
          </cell>
          <cell r="AY550">
            <v>5</v>
          </cell>
          <cell r="AZ550">
            <v>5</v>
          </cell>
          <cell r="BA550">
            <v>1</v>
          </cell>
          <cell r="BB550" t="str">
            <v>MO29</v>
          </cell>
          <cell r="BC550">
            <v>11</v>
          </cell>
          <cell r="BD550">
            <v>1</v>
          </cell>
          <cell r="BE550" t="str">
            <v>MO30</v>
          </cell>
          <cell r="BF550">
            <v>11</v>
          </cell>
          <cell r="BG550" t="str">
            <v>-</v>
          </cell>
          <cell r="BH550" t="str">
            <v>-</v>
          </cell>
          <cell r="BI550" t="str">
            <v>-</v>
          </cell>
          <cell r="BJ550" t="str">
            <v>-</v>
          </cell>
          <cell r="BK550" t="str">
            <v>-</v>
          </cell>
          <cell r="BL550" t="str">
            <v>-</v>
          </cell>
          <cell r="BM550" t="str">
            <v>-</v>
          </cell>
          <cell r="BN550" t="str">
            <v>-</v>
          </cell>
          <cell r="BO550" t="str">
            <v>-</v>
          </cell>
          <cell r="BP550" t="str">
            <v>-</v>
          </cell>
          <cell r="BQ550" t="str">
            <v>-</v>
          </cell>
          <cell r="BT550">
            <v>0</v>
          </cell>
          <cell r="BW550" t="str">
            <v>Administracion, Imprevistos, Utilidad (AIU)</v>
          </cell>
          <cell r="BX550">
            <v>0.3</v>
          </cell>
          <cell r="BY550">
            <v>0</v>
          </cell>
          <cell r="BZ550">
            <v>0</v>
          </cell>
          <cell r="CA550">
            <v>0</v>
          </cell>
        </row>
        <row r="551">
          <cell r="D551" t="str">
            <v>PASAMURO ACERO AL CARBON CLASE 40 EL X EB L &lt; 0,60 M. 10"</v>
          </cell>
          <cell r="E551" t="str">
            <v>UND</v>
          </cell>
          <cell r="F551" t="str">
            <v>MG501</v>
          </cell>
          <cell r="G551">
            <v>0.1</v>
          </cell>
          <cell r="H551" t="str">
            <v>-</v>
          </cell>
          <cell r="I551" t="str">
            <v>-</v>
          </cell>
          <cell r="J551" t="str">
            <v>-</v>
          </cell>
          <cell r="K551" t="str">
            <v>-</v>
          </cell>
          <cell r="L551" t="str">
            <v>-</v>
          </cell>
          <cell r="M551" t="str">
            <v>-</v>
          </cell>
          <cell r="N551" t="str">
            <v>-</v>
          </cell>
          <cell r="O551" t="str">
            <v>-</v>
          </cell>
          <cell r="P551" t="str">
            <v>C5594</v>
          </cell>
          <cell r="Q551">
            <v>1</v>
          </cell>
          <cell r="R551" t="str">
            <v>-</v>
          </cell>
          <cell r="S551" t="str">
            <v>-</v>
          </cell>
          <cell r="T551" t="str">
            <v>-</v>
          </cell>
          <cell r="U551" t="str">
            <v>-</v>
          </cell>
          <cell r="V551" t="str">
            <v>-</v>
          </cell>
          <cell r="W551" t="str">
            <v>-</v>
          </cell>
          <cell r="X551" t="str">
            <v>-</v>
          </cell>
          <cell r="Y551" t="str">
            <v>-</v>
          </cell>
          <cell r="Z551" t="str">
            <v>-</v>
          </cell>
          <cell r="AA551" t="str">
            <v>-</v>
          </cell>
          <cell r="AB551" t="str">
            <v>-</v>
          </cell>
          <cell r="AC551" t="str">
            <v>-</v>
          </cell>
          <cell r="AD551" t="str">
            <v>-</v>
          </cell>
          <cell r="AE551" t="str">
            <v>-</v>
          </cell>
          <cell r="AF551" t="str">
            <v>-</v>
          </cell>
          <cell r="AG551" t="str">
            <v>-</v>
          </cell>
          <cell r="AH551" t="str">
            <v>-</v>
          </cell>
          <cell r="AI551" t="str">
            <v>-</v>
          </cell>
          <cell r="AJ551">
            <v>0</v>
          </cell>
          <cell r="AK551" t="str">
            <v>-</v>
          </cell>
          <cell r="AL551" t="str">
            <v>-</v>
          </cell>
          <cell r="AM551" t="str">
            <v>-</v>
          </cell>
          <cell r="AN551" t="str">
            <v>-</v>
          </cell>
          <cell r="AO551" t="str">
            <v>-</v>
          </cell>
          <cell r="AP551" t="str">
            <v>-</v>
          </cell>
          <cell r="AQ551" t="str">
            <v>-</v>
          </cell>
          <cell r="AR551" t="str">
            <v>-</v>
          </cell>
          <cell r="AS551" t="str">
            <v>-</v>
          </cell>
          <cell r="AT551" t="str">
            <v>-</v>
          </cell>
          <cell r="AU551" t="str">
            <v>-</v>
          </cell>
          <cell r="AV551" t="str">
            <v>-</v>
          </cell>
          <cell r="AW551">
            <v>1</v>
          </cell>
          <cell r="AX551" t="str">
            <v>-</v>
          </cell>
          <cell r="AY551">
            <v>5</v>
          </cell>
          <cell r="AZ551">
            <v>5</v>
          </cell>
          <cell r="BA551">
            <v>1</v>
          </cell>
          <cell r="BB551" t="str">
            <v>MO20</v>
          </cell>
          <cell r="BC551">
            <v>4</v>
          </cell>
          <cell r="BD551">
            <v>2</v>
          </cell>
          <cell r="BE551" t="str">
            <v>MO10</v>
          </cell>
          <cell r="BF551">
            <v>4</v>
          </cell>
          <cell r="BG551" t="str">
            <v>-</v>
          </cell>
          <cell r="BH551" t="str">
            <v>-</v>
          </cell>
          <cell r="BI551" t="str">
            <v>-</v>
          </cell>
          <cell r="BJ551" t="str">
            <v>-</v>
          </cell>
          <cell r="BK551" t="str">
            <v>-</v>
          </cell>
          <cell r="BL551" t="str">
            <v>-</v>
          </cell>
          <cell r="BM551" t="str">
            <v>-</v>
          </cell>
          <cell r="BN551" t="str">
            <v>-</v>
          </cell>
          <cell r="BO551" t="str">
            <v>-</v>
          </cell>
          <cell r="BP551" t="str">
            <v>-</v>
          </cell>
          <cell r="BQ551" t="str">
            <v>-</v>
          </cell>
          <cell r="BW551" t="str">
            <v>Administracion, Imprevistos, Utilidad (AIU)</v>
          </cell>
          <cell r="BX551">
            <v>0.3</v>
          </cell>
          <cell r="BY551">
            <v>0</v>
          </cell>
          <cell r="BZ551">
            <v>0</v>
          </cell>
          <cell r="CA551">
            <v>0</v>
          </cell>
        </row>
        <row r="552">
          <cell r="D552" t="str">
            <v>PASAMURO ACERO AL CARBON CLASE 40 EXTREMO LISO L &lt;= 0.5 M. 4"</v>
          </cell>
          <cell r="E552" t="str">
            <v>UND</v>
          </cell>
          <cell r="F552" t="str">
            <v>MG501</v>
          </cell>
          <cell r="G552">
            <v>0.1</v>
          </cell>
          <cell r="H552" t="str">
            <v>-</v>
          </cell>
          <cell r="I552" t="str">
            <v>-</v>
          </cell>
          <cell r="J552" t="str">
            <v>-</v>
          </cell>
          <cell r="K552" t="str">
            <v>-</v>
          </cell>
          <cell r="L552" t="str">
            <v>-</v>
          </cell>
          <cell r="M552" t="str">
            <v>-</v>
          </cell>
          <cell r="N552" t="str">
            <v>-</v>
          </cell>
          <cell r="O552" t="str">
            <v>-</v>
          </cell>
          <cell r="P552" t="str">
            <v>C5595</v>
          </cell>
          <cell r="Q552">
            <v>1</v>
          </cell>
          <cell r="R552" t="str">
            <v>-</v>
          </cell>
          <cell r="S552" t="str">
            <v>-</v>
          </cell>
          <cell r="T552" t="str">
            <v>-</v>
          </cell>
          <cell r="U552" t="str">
            <v>-</v>
          </cell>
          <cell r="V552" t="str">
            <v>-</v>
          </cell>
          <cell r="W552" t="str">
            <v>-</v>
          </cell>
          <cell r="X552" t="str">
            <v>-</v>
          </cell>
          <cell r="Y552" t="str">
            <v>-</v>
          </cell>
          <cell r="Z552" t="str">
            <v>-</v>
          </cell>
          <cell r="AA552" t="str">
            <v>-</v>
          </cell>
          <cell r="AB552" t="str">
            <v>-</v>
          </cell>
          <cell r="AC552" t="str">
            <v>-</v>
          </cell>
          <cell r="AD552" t="str">
            <v>-</v>
          </cell>
          <cell r="AE552" t="str">
            <v>-</v>
          </cell>
          <cell r="AF552" t="str">
            <v>-</v>
          </cell>
          <cell r="AG552" t="str">
            <v>-</v>
          </cell>
          <cell r="AH552" t="str">
            <v>-</v>
          </cell>
          <cell r="AI552" t="str">
            <v>-</v>
          </cell>
          <cell r="AJ552">
            <v>0</v>
          </cell>
          <cell r="AK552" t="str">
            <v>-</v>
          </cell>
          <cell r="AL552" t="str">
            <v>-</v>
          </cell>
          <cell r="AM552" t="str">
            <v>-</v>
          </cell>
          <cell r="AN552" t="str">
            <v>-</v>
          </cell>
          <cell r="AO552" t="str">
            <v>-</v>
          </cell>
          <cell r="AP552" t="str">
            <v>-</v>
          </cell>
          <cell r="AQ552" t="str">
            <v>-</v>
          </cell>
          <cell r="AR552" t="str">
            <v>-</v>
          </cell>
          <cell r="AS552" t="str">
            <v>-</v>
          </cell>
          <cell r="AT552" t="str">
            <v>-</v>
          </cell>
          <cell r="AU552" t="str">
            <v>-</v>
          </cell>
          <cell r="AV552" t="str">
            <v>-</v>
          </cell>
          <cell r="AW552">
            <v>1</v>
          </cell>
          <cell r="AX552" t="str">
            <v>-</v>
          </cell>
          <cell r="AY552">
            <v>5</v>
          </cell>
          <cell r="AZ552">
            <v>5</v>
          </cell>
          <cell r="BA552">
            <v>1</v>
          </cell>
          <cell r="BB552" t="str">
            <v>MO20</v>
          </cell>
          <cell r="BC552">
            <v>4</v>
          </cell>
          <cell r="BD552">
            <v>2</v>
          </cell>
          <cell r="BE552" t="str">
            <v>MO10</v>
          </cell>
          <cell r="BF552">
            <v>4</v>
          </cell>
          <cell r="BG552" t="str">
            <v>-</v>
          </cell>
          <cell r="BH552" t="str">
            <v>-</v>
          </cell>
          <cell r="BI552" t="str">
            <v>-</v>
          </cell>
          <cell r="BJ552" t="str">
            <v>-</v>
          </cell>
          <cell r="BK552" t="str">
            <v>-</v>
          </cell>
          <cell r="BL552" t="str">
            <v>-</v>
          </cell>
          <cell r="BM552" t="str">
            <v>-</v>
          </cell>
          <cell r="BN552" t="str">
            <v>-</v>
          </cell>
          <cell r="BO552" t="str">
            <v>-</v>
          </cell>
          <cell r="BP552" t="str">
            <v>-</v>
          </cell>
          <cell r="BQ552" t="str">
            <v>-</v>
          </cell>
          <cell r="BW552" t="str">
            <v>Administracion, Imprevistos, Utilidad (AIU)</v>
          </cell>
          <cell r="BX552">
            <v>0.3</v>
          </cell>
          <cell r="BY552">
            <v>0</v>
          </cell>
          <cell r="BZ552">
            <v>0</v>
          </cell>
          <cell r="CA552">
            <v>0</v>
          </cell>
        </row>
        <row r="553">
          <cell r="D553" t="str">
            <v>PASAMURO AL CARBON CLASE 40 EXTREMO LISO L=0,5M DE 6"</v>
          </cell>
          <cell r="E553" t="str">
            <v>UND</v>
          </cell>
          <cell r="F553" t="str">
            <v>MG501</v>
          </cell>
          <cell r="G553">
            <v>0.1</v>
          </cell>
          <cell r="H553" t="str">
            <v>-</v>
          </cell>
          <cell r="I553" t="str">
            <v>-</v>
          </cell>
          <cell r="J553" t="str">
            <v>-</v>
          </cell>
          <cell r="K553" t="str">
            <v>-</v>
          </cell>
          <cell r="L553" t="str">
            <v>-</v>
          </cell>
          <cell r="M553" t="str">
            <v>-</v>
          </cell>
          <cell r="N553" t="str">
            <v>-</v>
          </cell>
          <cell r="O553" t="str">
            <v>-</v>
          </cell>
          <cell r="P553" t="str">
            <v>C5581</v>
          </cell>
          <cell r="Q553">
            <v>1</v>
          </cell>
          <cell r="R553" t="str">
            <v>-</v>
          </cell>
          <cell r="S553" t="str">
            <v>-</v>
          </cell>
          <cell r="T553" t="str">
            <v>-</v>
          </cell>
          <cell r="U553" t="str">
            <v>-</v>
          </cell>
          <cell r="V553" t="str">
            <v>-</v>
          </cell>
          <cell r="W553" t="str">
            <v>-</v>
          </cell>
          <cell r="X553" t="str">
            <v>-</v>
          </cell>
          <cell r="Y553" t="str">
            <v>-</v>
          </cell>
          <cell r="Z553" t="str">
            <v>-</v>
          </cell>
          <cell r="AA553" t="str">
            <v>-</v>
          </cell>
          <cell r="AB553" t="str">
            <v>-</v>
          </cell>
          <cell r="AC553" t="str">
            <v>-</v>
          </cell>
          <cell r="AD553" t="str">
            <v>-</v>
          </cell>
          <cell r="AE553" t="str">
            <v>-</v>
          </cell>
          <cell r="AF553" t="str">
            <v>-</v>
          </cell>
          <cell r="AG553" t="str">
            <v>-</v>
          </cell>
          <cell r="AH553" t="str">
            <v>-</v>
          </cell>
          <cell r="AI553" t="str">
            <v>-</v>
          </cell>
          <cell r="AJ553">
            <v>0</v>
          </cell>
          <cell r="AK553" t="str">
            <v>-</v>
          </cell>
          <cell r="AL553" t="str">
            <v>-</v>
          </cell>
          <cell r="AM553" t="str">
            <v>-</v>
          </cell>
          <cell r="AN553" t="str">
            <v>-</v>
          </cell>
          <cell r="AO553" t="str">
            <v>-</v>
          </cell>
          <cell r="AP553" t="str">
            <v>-</v>
          </cell>
          <cell r="AQ553" t="str">
            <v>-</v>
          </cell>
          <cell r="AR553" t="str">
            <v>-</v>
          </cell>
          <cell r="AS553" t="str">
            <v>-</v>
          </cell>
          <cell r="AT553" t="str">
            <v>-</v>
          </cell>
          <cell r="AU553" t="str">
            <v>-</v>
          </cell>
          <cell r="AV553" t="str">
            <v>-</v>
          </cell>
          <cell r="AW553">
            <v>1</v>
          </cell>
          <cell r="AX553" t="str">
            <v>-</v>
          </cell>
          <cell r="AY553">
            <v>5</v>
          </cell>
          <cell r="AZ553">
            <v>5</v>
          </cell>
          <cell r="BA553">
            <v>1</v>
          </cell>
          <cell r="BB553" t="str">
            <v>MO20</v>
          </cell>
          <cell r="BC553">
            <v>4</v>
          </cell>
          <cell r="BD553">
            <v>2</v>
          </cell>
          <cell r="BE553" t="str">
            <v>MO10</v>
          </cell>
          <cell r="BF553">
            <v>4</v>
          </cell>
          <cell r="BG553" t="str">
            <v>-</v>
          </cell>
          <cell r="BH553" t="str">
            <v>-</v>
          </cell>
          <cell r="BI553" t="str">
            <v>-</v>
          </cell>
          <cell r="BJ553" t="str">
            <v>-</v>
          </cell>
          <cell r="BK553" t="str">
            <v>-</v>
          </cell>
          <cell r="BL553" t="str">
            <v>-</v>
          </cell>
          <cell r="BM553" t="str">
            <v>-</v>
          </cell>
          <cell r="BN553" t="str">
            <v>-</v>
          </cell>
          <cell r="BO553" t="str">
            <v>-</v>
          </cell>
          <cell r="BP553" t="str">
            <v>-</v>
          </cell>
          <cell r="BQ553" t="str">
            <v>-</v>
          </cell>
          <cell r="BW553" t="str">
            <v>Administracion, Imprevistos, Utilidad (AIU)</v>
          </cell>
          <cell r="BX553">
            <v>0.3</v>
          </cell>
          <cell r="BY553">
            <v>0</v>
          </cell>
          <cell r="BZ553">
            <v>0</v>
          </cell>
          <cell r="CA553">
            <v>0</v>
          </cell>
        </row>
        <row r="554">
          <cell r="D554" t="str">
            <v>Pasamuro de HD L=0,40m E.L * E.L</v>
          </cell>
          <cell r="E554" t="str">
            <v>un</v>
          </cell>
          <cell r="F554" t="str">
            <v>MG501</v>
          </cell>
          <cell r="G554">
            <v>0.05</v>
          </cell>
          <cell r="H554" t="str">
            <v>-</v>
          </cell>
          <cell r="I554" t="str">
            <v>-</v>
          </cell>
          <cell r="J554" t="str">
            <v>-</v>
          </cell>
          <cell r="K554" t="str">
            <v>-</v>
          </cell>
          <cell r="L554" t="str">
            <v>-</v>
          </cell>
          <cell r="M554" t="str">
            <v>-</v>
          </cell>
          <cell r="N554" t="str">
            <v>-</v>
          </cell>
          <cell r="O554" t="str">
            <v>-</v>
          </cell>
          <cell r="P554" t="str">
            <v>C5379</v>
          </cell>
          <cell r="Q554">
            <v>1</v>
          </cell>
          <cell r="R554" t="str">
            <v>-</v>
          </cell>
          <cell r="S554" t="str">
            <v>-</v>
          </cell>
          <cell r="T554" t="str">
            <v>-</v>
          </cell>
          <cell r="U554" t="str">
            <v>-</v>
          </cell>
          <cell r="V554" t="str">
            <v>-</v>
          </cell>
          <cell r="W554" t="str">
            <v>-</v>
          </cell>
          <cell r="X554" t="str">
            <v>-</v>
          </cell>
          <cell r="Y554" t="str">
            <v>-</v>
          </cell>
          <cell r="Z554" t="str">
            <v>-</v>
          </cell>
          <cell r="AA554" t="str">
            <v>-</v>
          </cell>
          <cell r="AB554" t="str">
            <v>-</v>
          </cell>
          <cell r="AC554" t="str">
            <v>-</v>
          </cell>
          <cell r="AD554" t="str">
            <v>-</v>
          </cell>
          <cell r="AE554" t="str">
            <v>-</v>
          </cell>
          <cell r="AF554" t="str">
            <v>-</v>
          </cell>
          <cell r="AG554" t="str">
            <v>-</v>
          </cell>
          <cell r="AH554" t="str">
            <v>-</v>
          </cell>
          <cell r="AI554" t="str">
            <v>-</v>
          </cell>
          <cell r="AJ554">
            <v>0</v>
          </cell>
          <cell r="AK554" t="str">
            <v>-</v>
          </cell>
          <cell r="AL554" t="str">
            <v>-</v>
          </cell>
          <cell r="AM554" t="str">
            <v>-</v>
          </cell>
          <cell r="AN554" t="str">
            <v>-</v>
          </cell>
          <cell r="AO554" t="str">
            <v>-</v>
          </cell>
          <cell r="AP554" t="str">
            <v>-</v>
          </cell>
          <cell r="AQ554" t="str">
            <v>-</v>
          </cell>
          <cell r="AR554" t="str">
            <v>-</v>
          </cell>
          <cell r="AS554" t="str">
            <v>-</v>
          </cell>
          <cell r="AT554" t="str">
            <v>-</v>
          </cell>
          <cell r="AU554" t="str">
            <v>-</v>
          </cell>
          <cell r="AV554" t="str">
            <v>-</v>
          </cell>
          <cell r="AW554">
            <v>1</v>
          </cell>
          <cell r="AX554" t="str">
            <v>-</v>
          </cell>
          <cell r="AY554">
            <v>5</v>
          </cell>
          <cell r="AZ554">
            <v>5</v>
          </cell>
          <cell r="BA554">
            <v>1</v>
          </cell>
          <cell r="BB554" t="str">
            <v>MO20</v>
          </cell>
          <cell r="BC554">
            <v>10</v>
          </cell>
          <cell r="BD554">
            <v>2</v>
          </cell>
          <cell r="BE554" t="str">
            <v>MO10</v>
          </cell>
          <cell r="BF554">
            <v>10</v>
          </cell>
          <cell r="BG554" t="str">
            <v>-</v>
          </cell>
          <cell r="BH554" t="str">
            <v>-</v>
          </cell>
          <cell r="BI554" t="str">
            <v>-</v>
          </cell>
          <cell r="BJ554" t="str">
            <v>-</v>
          </cell>
          <cell r="BK554" t="str">
            <v>-</v>
          </cell>
          <cell r="BL554" t="str">
            <v>-</v>
          </cell>
          <cell r="BM554" t="str">
            <v>-</v>
          </cell>
          <cell r="BN554" t="str">
            <v>-</v>
          </cell>
          <cell r="BO554" t="str">
            <v>-</v>
          </cell>
          <cell r="BP554" t="str">
            <v>-</v>
          </cell>
          <cell r="BQ554" t="str">
            <v>-</v>
          </cell>
          <cell r="BT554">
            <v>557573</v>
          </cell>
          <cell r="BU554" t="str">
            <v>PDA VENTAQUEMADA</v>
          </cell>
          <cell r="BW554" t="str">
            <v>Administracion, Imprevistos, Utilidad (AIU)</v>
          </cell>
          <cell r="BX554">
            <v>0.3</v>
          </cell>
          <cell r="BY554">
            <v>0</v>
          </cell>
          <cell r="BZ554">
            <v>0</v>
          </cell>
          <cell r="CA554">
            <v>0</v>
          </cell>
        </row>
        <row r="555">
          <cell r="D555" t="str">
            <v>Pasamuro HD 4" BX EL  L=0,87 , Z= 0,36</v>
          </cell>
          <cell r="E555" t="str">
            <v>un</v>
          </cell>
          <cell r="F555" t="str">
            <v>MG501</v>
          </cell>
          <cell r="G555">
            <v>0.05</v>
          </cell>
          <cell r="H555" t="str">
            <v>-</v>
          </cell>
          <cell r="I555" t="str">
            <v>-</v>
          </cell>
          <cell r="J555" t="str">
            <v>-</v>
          </cell>
          <cell r="K555" t="str">
            <v>-</v>
          </cell>
          <cell r="L555" t="str">
            <v>-</v>
          </cell>
          <cell r="M555" t="str">
            <v>-</v>
          </cell>
          <cell r="N555" t="str">
            <v>-</v>
          </cell>
          <cell r="O555" t="str">
            <v>-</v>
          </cell>
          <cell r="P555" t="str">
            <v>C5433</v>
          </cell>
          <cell r="Q555">
            <v>1</v>
          </cell>
          <cell r="R555" t="str">
            <v>-</v>
          </cell>
          <cell r="S555" t="str">
            <v>-</v>
          </cell>
          <cell r="T555" t="str">
            <v>-</v>
          </cell>
          <cell r="U555" t="str">
            <v>-</v>
          </cell>
          <cell r="V555" t="str">
            <v>-</v>
          </cell>
          <cell r="W555" t="str">
            <v>-</v>
          </cell>
          <cell r="X555" t="str">
            <v>-</v>
          </cell>
          <cell r="Y555" t="str">
            <v>-</v>
          </cell>
          <cell r="Z555" t="str">
            <v>-</v>
          </cell>
          <cell r="AA555" t="str">
            <v>-</v>
          </cell>
          <cell r="AB555" t="str">
            <v>-</v>
          </cell>
          <cell r="AC555" t="str">
            <v>-</v>
          </cell>
          <cell r="AD555" t="str">
            <v>-</v>
          </cell>
          <cell r="AE555" t="str">
            <v>-</v>
          </cell>
          <cell r="AF555" t="str">
            <v>-</v>
          </cell>
          <cell r="AG555" t="str">
            <v>-</v>
          </cell>
          <cell r="AH555" t="str">
            <v>-</v>
          </cell>
          <cell r="AI555" t="str">
            <v>-</v>
          </cell>
          <cell r="AJ555">
            <v>0</v>
          </cell>
          <cell r="AK555" t="str">
            <v>-</v>
          </cell>
          <cell r="AL555" t="str">
            <v>-</v>
          </cell>
          <cell r="AM555" t="str">
            <v>-</v>
          </cell>
          <cell r="AN555" t="str">
            <v>-</v>
          </cell>
          <cell r="AO555" t="str">
            <v>-</v>
          </cell>
          <cell r="AP555" t="str">
            <v>-</v>
          </cell>
          <cell r="AQ555" t="str">
            <v>-</v>
          </cell>
          <cell r="AR555" t="str">
            <v>-</v>
          </cell>
          <cell r="AS555" t="str">
            <v>-</v>
          </cell>
          <cell r="AT555" t="str">
            <v>-</v>
          </cell>
          <cell r="AU555" t="str">
            <v>-</v>
          </cell>
          <cell r="AV555" t="str">
            <v>-</v>
          </cell>
          <cell r="AW555">
            <v>1</v>
          </cell>
          <cell r="AX555" t="str">
            <v>-</v>
          </cell>
          <cell r="AY555">
            <v>5</v>
          </cell>
          <cell r="AZ555">
            <v>5</v>
          </cell>
          <cell r="BA555">
            <v>1</v>
          </cell>
          <cell r="BB555" t="str">
            <v>MO20</v>
          </cell>
          <cell r="BC555">
            <v>10</v>
          </cell>
          <cell r="BD555">
            <v>2</v>
          </cell>
          <cell r="BE555" t="str">
            <v>MO10</v>
          </cell>
          <cell r="BF555">
            <v>10</v>
          </cell>
          <cell r="BG555" t="str">
            <v>-</v>
          </cell>
          <cell r="BH555" t="str">
            <v>-</v>
          </cell>
          <cell r="BI555" t="str">
            <v>-</v>
          </cell>
          <cell r="BJ555" t="str">
            <v>-</v>
          </cell>
          <cell r="BK555" t="str">
            <v>-</v>
          </cell>
          <cell r="BL555" t="str">
            <v>-</v>
          </cell>
          <cell r="BM555" t="str">
            <v>-</v>
          </cell>
          <cell r="BN555" t="str">
            <v>-</v>
          </cell>
          <cell r="BO555" t="str">
            <v>-</v>
          </cell>
          <cell r="BP555" t="str">
            <v>-</v>
          </cell>
          <cell r="BQ555" t="str">
            <v>-</v>
          </cell>
          <cell r="BT555">
            <v>557573</v>
          </cell>
          <cell r="BU555" t="str">
            <v>PDA SAN MATEO</v>
          </cell>
          <cell r="BW555" t="str">
            <v>Administracion, Imprevistos, Utilidad (AIU)</v>
          </cell>
          <cell r="BX555">
            <v>0.3</v>
          </cell>
          <cell r="BY555">
            <v>0</v>
          </cell>
          <cell r="BZ555">
            <v>0</v>
          </cell>
          <cell r="CA555">
            <v>0</v>
          </cell>
        </row>
        <row r="556">
          <cell r="D556" t="str">
            <v>Paso elevado , L  = 25.6 el acero de platina  y estructura  es norma ASTM  A-36 la soldadura  es tipo filete electrodo E-70</v>
          </cell>
          <cell r="E556" t="str">
            <v>Un</v>
          </cell>
          <cell r="F556" t="str">
            <v>MG501</v>
          </cell>
          <cell r="G556">
            <v>0.05</v>
          </cell>
          <cell r="H556" t="str">
            <v>MG508</v>
          </cell>
          <cell r="I556">
            <v>0.05</v>
          </cell>
          <cell r="J556" t="str">
            <v>-</v>
          </cell>
          <cell r="K556" t="str">
            <v>-</v>
          </cell>
          <cell r="L556" t="str">
            <v>-</v>
          </cell>
          <cell r="M556" t="str">
            <v>-</v>
          </cell>
          <cell r="N556" t="str">
            <v>-</v>
          </cell>
          <cell r="O556" t="str">
            <v>-</v>
          </cell>
          <cell r="P556" t="str">
            <v>IGE1008</v>
          </cell>
          <cell r="Q556">
            <v>4.68</v>
          </cell>
          <cell r="R556" t="str">
            <v>C5445</v>
          </cell>
          <cell r="S556">
            <v>16</v>
          </cell>
          <cell r="T556" t="str">
            <v>C5446</v>
          </cell>
          <cell r="U556">
            <v>56</v>
          </cell>
          <cell r="V556" t="str">
            <v>C5447</v>
          </cell>
          <cell r="W556">
            <v>25</v>
          </cell>
          <cell r="X556" t="str">
            <v>C5448</v>
          </cell>
          <cell r="Y556">
            <v>12</v>
          </cell>
          <cell r="Z556" t="str">
            <v>C5449</v>
          </cell>
          <cell r="AA556">
            <v>4</v>
          </cell>
          <cell r="AB556" t="str">
            <v>C5450</v>
          </cell>
          <cell r="AC556">
            <v>4</v>
          </cell>
          <cell r="AD556" t="str">
            <v>C5128</v>
          </cell>
          <cell r="AE556">
            <v>10</v>
          </cell>
          <cell r="AF556" t="str">
            <v>IGE1096</v>
          </cell>
          <cell r="AG556">
            <v>1</v>
          </cell>
          <cell r="AH556" t="str">
            <v>IGE1280</v>
          </cell>
          <cell r="AI556">
            <v>5</v>
          </cell>
          <cell r="AJ556">
            <v>0</v>
          </cell>
          <cell r="AK556" t="str">
            <v>-</v>
          </cell>
          <cell r="AL556" t="str">
            <v>-</v>
          </cell>
          <cell r="AM556" t="str">
            <v>-</v>
          </cell>
          <cell r="AN556" t="str">
            <v>-</v>
          </cell>
          <cell r="AO556" t="str">
            <v>-</v>
          </cell>
          <cell r="AP556" t="str">
            <v>-</v>
          </cell>
          <cell r="AQ556" t="str">
            <v>-</v>
          </cell>
          <cell r="AR556" t="str">
            <v>-</v>
          </cell>
          <cell r="AS556" t="str">
            <v>-</v>
          </cell>
          <cell r="AT556" t="str">
            <v>-</v>
          </cell>
          <cell r="AU556" t="str">
            <v>-</v>
          </cell>
          <cell r="AV556" t="str">
            <v>-</v>
          </cell>
          <cell r="AW556">
            <v>1</v>
          </cell>
          <cell r="AX556" t="str">
            <v>-</v>
          </cell>
          <cell r="AY556">
            <v>5</v>
          </cell>
          <cell r="AZ556">
            <v>5</v>
          </cell>
          <cell r="BA556">
            <v>1</v>
          </cell>
          <cell r="BB556" t="str">
            <v>MO20</v>
          </cell>
          <cell r="BC556">
            <v>0.4</v>
          </cell>
          <cell r="BD556">
            <v>4</v>
          </cell>
          <cell r="BE556" t="str">
            <v>MO10</v>
          </cell>
          <cell r="BF556">
            <v>0.4</v>
          </cell>
          <cell r="BG556">
            <v>1</v>
          </cell>
          <cell r="BH556" t="str">
            <v>MO22</v>
          </cell>
          <cell r="BI556">
            <v>0.4</v>
          </cell>
          <cell r="BJ556" t="str">
            <v>-</v>
          </cell>
          <cell r="BK556" t="str">
            <v>-</v>
          </cell>
          <cell r="BL556" t="str">
            <v>-</v>
          </cell>
          <cell r="BM556" t="str">
            <v>-</v>
          </cell>
          <cell r="BN556" t="str">
            <v>-</v>
          </cell>
          <cell r="BO556" t="str">
            <v>-</v>
          </cell>
          <cell r="BP556" t="str">
            <v>-</v>
          </cell>
          <cell r="BQ556" t="str">
            <v>-</v>
          </cell>
          <cell r="BT556">
            <v>0</v>
          </cell>
          <cell r="BW556" t="str">
            <v>Administracion, Imprevistos, Utilidad (AIU)</v>
          </cell>
          <cell r="BX556">
            <v>0.3</v>
          </cell>
          <cell r="BY556">
            <v>0</v>
          </cell>
          <cell r="BZ556">
            <v>0</v>
          </cell>
          <cell r="CA556">
            <v>0</v>
          </cell>
        </row>
        <row r="557">
          <cell r="D557" t="str">
            <v>Paso elevado , L  = 51,81 el acero de platina  y estructura  es norma ASTM  A-36 la soldadura  es tipo filete electrodo E-70</v>
          </cell>
          <cell r="E557" t="str">
            <v>Un</v>
          </cell>
          <cell r="F557" t="str">
            <v>MG501</v>
          </cell>
          <cell r="G557">
            <v>0.05</v>
          </cell>
          <cell r="H557" t="str">
            <v>MG508</v>
          </cell>
          <cell r="I557">
            <v>2.5000000000000001E-2</v>
          </cell>
          <cell r="J557" t="str">
            <v>-</v>
          </cell>
          <cell r="K557" t="str">
            <v>-</v>
          </cell>
          <cell r="L557" t="str">
            <v>-</v>
          </cell>
          <cell r="M557" t="str">
            <v>-</v>
          </cell>
          <cell r="N557" t="str">
            <v>-</v>
          </cell>
          <cell r="O557" t="str">
            <v>-</v>
          </cell>
          <cell r="P557" t="str">
            <v>IGE1008</v>
          </cell>
          <cell r="Q557">
            <v>4.68</v>
          </cell>
          <cell r="R557" t="str">
            <v>C5445</v>
          </cell>
          <cell r="S557">
            <v>32</v>
          </cell>
          <cell r="T557" t="str">
            <v>C5446</v>
          </cell>
          <cell r="U557">
            <v>112</v>
          </cell>
          <cell r="V557" t="str">
            <v>C5447</v>
          </cell>
          <cell r="W557">
            <v>50</v>
          </cell>
          <cell r="X557" t="str">
            <v>C5448</v>
          </cell>
          <cell r="Y557">
            <v>12</v>
          </cell>
          <cell r="Z557" t="str">
            <v>C5449</v>
          </cell>
          <cell r="AA557">
            <v>4</v>
          </cell>
          <cell r="AB557" t="str">
            <v>C5450</v>
          </cell>
          <cell r="AC557">
            <v>4</v>
          </cell>
          <cell r="AD557" t="str">
            <v>C5128</v>
          </cell>
          <cell r="AE557">
            <v>10</v>
          </cell>
          <cell r="AF557" t="str">
            <v>IGE1096</v>
          </cell>
          <cell r="AG557">
            <v>1</v>
          </cell>
          <cell r="AH557" t="str">
            <v>IGE1280</v>
          </cell>
          <cell r="AI557">
            <v>5</v>
          </cell>
          <cell r="AJ557">
            <v>0</v>
          </cell>
          <cell r="AK557" t="str">
            <v>-</v>
          </cell>
          <cell r="AL557" t="str">
            <v>-</v>
          </cell>
          <cell r="AM557" t="str">
            <v>-</v>
          </cell>
          <cell r="AN557" t="str">
            <v>-</v>
          </cell>
          <cell r="AO557" t="str">
            <v>-</v>
          </cell>
          <cell r="AP557" t="str">
            <v>-</v>
          </cell>
          <cell r="AQ557" t="str">
            <v>-</v>
          </cell>
          <cell r="AR557" t="str">
            <v>-</v>
          </cell>
          <cell r="AS557" t="str">
            <v>-</v>
          </cell>
          <cell r="AT557" t="str">
            <v>-</v>
          </cell>
          <cell r="AU557" t="str">
            <v>-</v>
          </cell>
          <cell r="AV557" t="str">
            <v>-</v>
          </cell>
          <cell r="AW557">
            <v>1</v>
          </cell>
          <cell r="AX557" t="str">
            <v>-</v>
          </cell>
          <cell r="AY557">
            <v>5</v>
          </cell>
          <cell r="AZ557">
            <v>5</v>
          </cell>
          <cell r="BA557">
            <v>1</v>
          </cell>
          <cell r="BB557" t="str">
            <v>MO20</v>
          </cell>
          <cell r="BC557">
            <v>0.2</v>
          </cell>
          <cell r="BD557">
            <v>4</v>
          </cell>
          <cell r="BE557" t="str">
            <v>MO10</v>
          </cell>
          <cell r="BF557">
            <v>0.2</v>
          </cell>
          <cell r="BG557">
            <v>1</v>
          </cell>
          <cell r="BH557" t="str">
            <v>MO22</v>
          </cell>
          <cell r="BI557">
            <v>0.2</v>
          </cell>
          <cell r="BJ557" t="str">
            <v>-</v>
          </cell>
          <cell r="BK557" t="str">
            <v>-</v>
          </cell>
          <cell r="BL557" t="str">
            <v>-</v>
          </cell>
          <cell r="BM557" t="str">
            <v>-</v>
          </cell>
          <cell r="BN557" t="str">
            <v>-</v>
          </cell>
          <cell r="BO557" t="str">
            <v>-</v>
          </cell>
          <cell r="BP557" t="str">
            <v>-</v>
          </cell>
          <cell r="BQ557" t="str">
            <v>-</v>
          </cell>
          <cell r="BT557">
            <v>0</v>
          </cell>
          <cell r="BW557" t="str">
            <v>Administracion, Imprevistos, Utilidad (AIU)</v>
          </cell>
          <cell r="BX557">
            <v>0.3</v>
          </cell>
          <cell r="BY557">
            <v>0</v>
          </cell>
          <cell r="BZ557">
            <v>0</v>
          </cell>
          <cell r="CA557">
            <v>0</v>
          </cell>
        </row>
        <row r="558">
          <cell r="D558" t="str">
            <v>Paso subfluvial No. 1</v>
          </cell>
          <cell r="E558" t="str">
            <v>unidad</v>
          </cell>
          <cell r="F558" t="str">
            <v>MG501</v>
          </cell>
          <cell r="G558">
            <v>0.05</v>
          </cell>
          <cell r="H558" t="str">
            <v>-</v>
          </cell>
          <cell r="I558" t="str">
            <v>-</v>
          </cell>
          <cell r="J558" t="str">
            <v>-</v>
          </cell>
          <cell r="K558" t="str">
            <v>-</v>
          </cell>
          <cell r="L558" t="str">
            <v>-</v>
          </cell>
          <cell r="M558" t="str">
            <v>-</v>
          </cell>
          <cell r="N558" t="str">
            <v>-</v>
          </cell>
          <cell r="O558" t="str">
            <v>-</v>
          </cell>
          <cell r="P558" t="str">
            <v>C5419</v>
          </cell>
          <cell r="Q558">
            <v>1</v>
          </cell>
          <cell r="R558" t="str">
            <v>-</v>
          </cell>
          <cell r="S558" t="str">
            <v>-</v>
          </cell>
          <cell r="T558" t="str">
            <v>-</v>
          </cell>
          <cell r="U558" t="str">
            <v>-</v>
          </cell>
          <cell r="V558" t="str">
            <v>-</v>
          </cell>
          <cell r="W558" t="str">
            <v>-</v>
          </cell>
          <cell r="X558" t="str">
            <v>-</v>
          </cell>
          <cell r="Y558" t="str">
            <v>-</v>
          </cell>
          <cell r="Z558" t="str">
            <v>-</v>
          </cell>
          <cell r="AA558" t="str">
            <v>-</v>
          </cell>
          <cell r="AB558" t="str">
            <v>-</v>
          </cell>
          <cell r="AC558" t="str">
            <v>-</v>
          </cell>
          <cell r="AD558" t="str">
            <v>-</v>
          </cell>
          <cell r="AE558" t="str">
            <v>-</v>
          </cell>
          <cell r="AF558" t="str">
            <v>-</v>
          </cell>
          <cell r="AG558" t="str">
            <v>-</v>
          </cell>
          <cell r="AH558" t="str">
            <v>-</v>
          </cell>
          <cell r="AI558" t="str">
            <v>-</v>
          </cell>
          <cell r="AJ558">
            <v>0</v>
          </cell>
          <cell r="AK558" t="str">
            <v>-</v>
          </cell>
          <cell r="AL558" t="str">
            <v>-</v>
          </cell>
          <cell r="AM558" t="str">
            <v>-</v>
          </cell>
          <cell r="AN558" t="str">
            <v>-</v>
          </cell>
          <cell r="AO558" t="str">
            <v>-</v>
          </cell>
          <cell r="AP558" t="str">
            <v>-</v>
          </cell>
          <cell r="AQ558" t="str">
            <v>-</v>
          </cell>
          <cell r="AR558" t="str">
            <v>-</v>
          </cell>
          <cell r="AS558" t="str">
            <v>-</v>
          </cell>
          <cell r="AT558" t="str">
            <v>-</v>
          </cell>
          <cell r="AU558" t="str">
            <v>-</v>
          </cell>
          <cell r="AV558" t="str">
            <v>-</v>
          </cell>
          <cell r="AW558">
            <v>1</v>
          </cell>
          <cell r="AX558" t="str">
            <v>-</v>
          </cell>
          <cell r="AY558">
            <v>5</v>
          </cell>
          <cell r="AZ558">
            <v>5</v>
          </cell>
          <cell r="BA558">
            <v>1</v>
          </cell>
          <cell r="BB558" t="str">
            <v>MO20</v>
          </cell>
          <cell r="BC558">
            <v>0.12</v>
          </cell>
          <cell r="BD558">
            <v>1</v>
          </cell>
          <cell r="BE558" t="str">
            <v>MO10</v>
          </cell>
          <cell r="BF558">
            <v>0.12</v>
          </cell>
          <cell r="BG558" t="str">
            <v>-</v>
          </cell>
          <cell r="BH558" t="str">
            <v>-</v>
          </cell>
          <cell r="BI558" t="str">
            <v>-</v>
          </cell>
          <cell r="BJ558" t="str">
            <v>-</v>
          </cell>
          <cell r="BK558" t="str">
            <v>-</v>
          </cell>
          <cell r="BL558" t="str">
            <v>-</v>
          </cell>
          <cell r="BM558" t="str">
            <v>-</v>
          </cell>
          <cell r="BN558" t="str">
            <v>-</v>
          </cell>
          <cell r="BO558" t="str">
            <v>-</v>
          </cell>
          <cell r="BP558" t="str">
            <v>-</v>
          </cell>
          <cell r="BQ558" t="str">
            <v>-</v>
          </cell>
          <cell r="BW558" t="str">
            <v>Administracion, Imprevistos, Utilidad (AIU)</v>
          </cell>
          <cell r="BX558">
            <v>0.3</v>
          </cell>
          <cell r="BY558">
            <v>0</v>
          </cell>
          <cell r="BZ558">
            <v>0</v>
          </cell>
          <cell r="CA558">
            <v>0</v>
          </cell>
        </row>
        <row r="559">
          <cell r="D559" t="str">
            <v>Paso subfluvial No. 2</v>
          </cell>
          <cell r="E559" t="str">
            <v>unidad</v>
          </cell>
          <cell r="F559" t="str">
            <v>MG501</v>
          </cell>
          <cell r="G559">
            <v>0.05</v>
          </cell>
          <cell r="H559" t="str">
            <v>-</v>
          </cell>
          <cell r="I559" t="str">
            <v>-</v>
          </cell>
          <cell r="J559" t="str">
            <v>-</v>
          </cell>
          <cell r="K559" t="str">
            <v>-</v>
          </cell>
          <cell r="L559" t="str">
            <v>-</v>
          </cell>
          <cell r="M559" t="str">
            <v>-</v>
          </cell>
          <cell r="N559" t="str">
            <v>-</v>
          </cell>
          <cell r="O559" t="str">
            <v>-</v>
          </cell>
          <cell r="P559" t="str">
            <v>C5420</v>
          </cell>
          <cell r="Q559">
            <v>1</v>
          </cell>
          <cell r="R559" t="str">
            <v>-</v>
          </cell>
          <cell r="S559" t="str">
            <v>-</v>
          </cell>
          <cell r="T559" t="str">
            <v>-</v>
          </cell>
          <cell r="U559" t="str">
            <v>-</v>
          </cell>
          <cell r="V559" t="str">
            <v>-</v>
          </cell>
          <cell r="W559" t="str">
            <v>-</v>
          </cell>
          <cell r="X559" t="str">
            <v>-</v>
          </cell>
          <cell r="Y559" t="str">
            <v>-</v>
          </cell>
          <cell r="Z559" t="str">
            <v>-</v>
          </cell>
          <cell r="AA559" t="str">
            <v>-</v>
          </cell>
          <cell r="AB559" t="str">
            <v>-</v>
          </cell>
          <cell r="AC559" t="str">
            <v>-</v>
          </cell>
          <cell r="AD559" t="str">
            <v>-</v>
          </cell>
          <cell r="AE559" t="str">
            <v>-</v>
          </cell>
          <cell r="AF559" t="str">
            <v>-</v>
          </cell>
          <cell r="AG559" t="str">
            <v>-</v>
          </cell>
          <cell r="AH559" t="str">
            <v>-</v>
          </cell>
          <cell r="AI559" t="str">
            <v>-</v>
          </cell>
          <cell r="AJ559">
            <v>0</v>
          </cell>
          <cell r="AK559" t="str">
            <v>-</v>
          </cell>
          <cell r="AL559" t="str">
            <v>-</v>
          </cell>
          <cell r="AM559" t="str">
            <v>-</v>
          </cell>
          <cell r="AN559" t="str">
            <v>-</v>
          </cell>
          <cell r="AO559" t="str">
            <v>-</v>
          </cell>
          <cell r="AP559" t="str">
            <v>-</v>
          </cell>
          <cell r="AQ559" t="str">
            <v>-</v>
          </cell>
          <cell r="AR559" t="str">
            <v>-</v>
          </cell>
          <cell r="AS559" t="str">
            <v>-</v>
          </cell>
          <cell r="AT559" t="str">
            <v>-</v>
          </cell>
          <cell r="AU559" t="str">
            <v>-</v>
          </cell>
          <cell r="AV559" t="str">
            <v>-</v>
          </cell>
          <cell r="AW559">
            <v>1</v>
          </cell>
          <cell r="AX559" t="str">
            <v>-</v>
          </cell>
          <cell r="AY559">
            <v>5</v>
          </cell>
          <cell r="AZ559">
            <v>5</v>
          </cell>
          <cell r="BA559">
            <v>1</v>
          </cell>
          <cell r="BB559" t="str">
            <v>MO20</v>
          </cell>
          <cell r="BC559">
            <v>0.3</v>
          </cell>
          <cell r="BD559">
            <v>1</v>
          </cell>
          <cell r="BE559" t="str">
            <v>MO10</v>
          </cell>
          <cell r="BF559">
            <v>0.3</v>
          </cell>
          <cell r="BG559" t="str">
            <v>-</v>
          </cell>
          <cell r="BH559" t="str">
            <v>-</v>
          </cell>
          <cell r="BI559" t="str">
            <v>-</v>
          </cell>
          <cell r="BJ559" t="str">
            <v>-</v>
          </cell>
          <cell r="BK559" t="str">
            <v>-</v>
          </cell>
          <cell r="BL559" t="str">
            <v>-</v>
          </cell>
          <cell r="BM559" t="str">
            <v>-</v>
          </cell>
          <cell r="BN559" t="str">
            <v>-</v>
          </cell>
          <cell r="BO559" t="str">
            <v>-</v>
          </cell>
          <cell r="BP559" t="str">
            <v>-</v>
          </cell>
          <cell r="BQ559" t="str">
            <v>-</v>
          </cell>
          <cell r="BW559" t="str">
            <v>Administracion, Imprevistos, Utilidad (AIU)</v>
          </cell>
          <cell r="BX559">
            <v>0.3</v>
          </cell>
          <cell r="BY559">
            <v>0</v>
          </cell>
          <cell r="BZ559">
            <v>0</v>
          </cell>
          <cell r="CA559">
            <v>0</v>
          </cell>
        </row>
        <row r="560">
          <cell r="D560" t="str">
            <v>Paso subfluvial No. 3</v>
          </cell>
          <cell r="E560" t="str">
            <v>unidad</v>
          </cell>
          <cell r="F560" t="str">
            <v>MG501</v>
          </cell>
          <cell r="G560">
            <v>0.05</v>
          </cell>
          <cell r="H560" t="str">
            <v>-</v>
          </cell>
          <cell r="I560" t="str">
            <v>-</v>
          </cell>
          <cell r="J560" t="str">
            <v>-</v>
          </cell>
          <cell r="K560" t="str">
            <v>-</v>
          </cell>
          <cell r="L560" t="str">
            <v>-</v>
          </cell>
          <cell r="M560" t="str">
            <v>-</v>
          </cell>
          <cell r="N560" t="str">
            <v>-</v>
          </cell>
          <cell r="O560" t="str">
            <v>-</v>
          </cell>
          <cell r="P560" t="str">
            <v>C5421</v>
          </cell>
          <cell r="Q560">
            <v>1</v>
          </cell>
          <cell r="R560" t="str">
            <v>-</v>
          </cell>
          <cell r="S560" t="str">
            <v>-</v>
          </cell>
          <cell r="T560" t="str">
            <v>-</v>
          </cell>
          <cell r="U560" t="str">
            <v>-</v>
          </cell>
          <cell r="V560" t="str">
            <v>-</v>
          </cell>
          <cell r="W560" t="str">
            <v>-</v>
          </cell>
          <cell r="X560" t="str">
            <v>-</v>
          </cell>
          <cell r="Y560" t="str">
            <v>-</v>
          </cell>
          <cell r="Z560" t="str">
            <v>-</v>
          </cell>
          <cell r="AA560" t="str">
            <v>-</v>
          </cell>
          <cell r="AB560" t="str">
            <v>-</v>
          </cell>
          <cell r="AC560" t="str">
            <v>-</v>
          </cell>
          <cell r="AD560" t="str">
            <v>-</v>
          </cell>
          <cell r="AE560" t="str">
            <v>-</v>
          </cell>
          <cell r="AF560" t="str">
            <v>-</v>
          </cell>
          <cell r="AG560" t="str">
            <v>-</v>
          </cell>
          <cell r="AH560" t="str">
            <v>-</v>
          </cell>
          <cell r="AI560" t="str">
            <v>-</v>
          </cell>
          <cell r="AJ560">
            <v>0</v>
          </cell>
          <cell r="AK560" t="str">
            <v>-</v>
          </cell>
          <cell r="AL560" t="str">
            <v>-</v>
          </cell>
          <cell r="AM560" t="str">
            <v>-</v>
          </cell>
          <cell r="AN560" t="str">
            <v>-</v>
          </cell>
          <cell r="AO560" t="str">
            <v>-</v>
          </cell>
          <cell r="AP560" t="str">
            <v>-</v>
          </cell>
          <cell r="AQ560" t="str">
            <v>-</v>
          </cell>
          <cell r="AR560" t="str">
            <v>-</v>
          </cell>
          <cell r="AS560" t="str">
            <v>-</v>
          </cell>
          <cell r="AT560" t="str">
            <v>-</v>
          </cell>
          <cell r="AU560" t="str">
            <v>-</v>
          </cell>
          <cell r="AV560" t="str">
            <v>-</v>
          </cell>
          <cell r="AW560">
            <v>1</v>
          </cell>
          <cell r="AX560" t="str">
            <v>-</v>
          </cell>
          <cell r="AY560">
            <v>5</v>
          </cell>
          <cell r="AZ560">
            <v>5</v>
          </cell>
          <cell r="BA560">
            <v>1</v>
          </cell>
          <cell r="BB560" t="str">
            <v>MO20</v>
          </cell>
          <cell r="BC560">
            <v>0.2</v>
          </cell>
          <cell r="BD560">
            <v>1</v>
          </cell>
          <cell r="BE560" t="str">
            <v>MO10</v>
          </cell>
          <cell r="BF560">
            <v>0.2</v>
          </cell>
          <cell r="BG560" t="str">
            <v>-</v>
          </cell>
          <cell r="BH560" t="str">
            <v>-</v>
          </cell>
          <cell r="BI560" t="str">
            <v>-</v>
          </cell>
          <cell r="BJ560" t="str">
            <v>-</v>
          </cell>
          <cell r="BK560" t="str">
            <v>-</v>
          </cell>
          <cell r="BL560" t="str">
            <v>-</v>
          </cell>
          <cell r="BM560" t="str">
            <v>-</v>
          </cell>
          <cell r="BN560" t="str">
            <v>-</v>
          </cell>
          <cell r="BO560" t="str">
            <v>-</v>
          </cell>
          <cell r="BP560" t="str">
            <v>-</v>
          </cell>
          <cell r="BQ560" t="str">
            <v>-</v>
          </cell>
          <cell r="BW560" t="str">
            <v>Administracion, Imprevistos, Utilidad (AIU)</v>
          </cell>
          <cell r="BX560">
            <v>0.3</v>
          </cell>
          <cell r="BY560">
            <v>0</v>
          </cell>
          <cell r="BZ560">
            <v>0</v>
          </cell>
          <cell r="CA560">
            <v>0</v>
          </cell>
        </row>
        <row r="561">
          <cell r="D561" t="str">
            <v>Paso subfluvial No. 4</v>
          </cell>
          <cell r="E561" t="str">
            <v>unidad</v>
          </cell>
          <cell r="F561" t="str">
            <v>MG501</v>
          </cell>
          <cell r="G561">
            <v>0.05</v>
          </cell>
          <cell r="H561" t="str">
            <v>-</v>
          </cell>
          <cell r="I561" t="str">
            <v>-</v>
          </cell>
          <cell r="J561" t="str">
            <v>-</v>
          </cell>
          <cell r="K561" t="str">
            <v>-</v>
          </cell>
          <cell r="L561" t="str">
            <v>-</v>
          </cell>
          <cell r="M561" t="str">
            <v>-</v>
          </cell>
          <cell r="N561" t="str">
            <v>-</v>
          </cell>
          <cell r="O561" t="str">
            <v>-</v>
          </cell>
          <cell r="P561" t="str">
            <v>C5422</v>
          </cell>
          <cell r="Q561">
            <v>1</v>
          </cell>
          <cell r="R561" t="str">
            <v>-</v>
          </cell>
          <cell r="S561" t="str">
            <v>-</v>
          </cell>
          <cell r="T561" t="str">
            <v>-</v>
          </cell>
          <cell r="U561" t="str">
            <v>-</v>
          </cell>
          <cell r="V561" t="str">
            <v>-</v>
          </cell>
          <cell r="W561" t="str">
            <v>-</v>
          </cell>
          <cell r="X561" t="str">
            <v>-</v>
          </cell>
          <cell r="Y561" t="str">
            <v>-</v>
          </cell>
          <cell r="Z561" t="str">
            <v>-</v>
          </cell>
          <cell r="AA561" t="str">
            <v>-</v>
          </cell>
          <cell r="AB561" t="str">
            <v>-</v>
          </cell>
          <cell r="AC561" t="str">
            <v>-</v>
          </cell>
          <cell r="AD561" t="str">
            <v>-</v>
          </cell>
          <cell r="AE561" t="str">
            <v>-</v>
          </cell>
          <cell r="AF561" t="str">
            <v>-</v>
          </cell>
          <cell r="AG561" t="str">
            <v>-</v>
          </cell>
          <cell r="AH561" t="str">
            <v>-</v>
          </cell>
          <cell r="AI561" t="str">
            <v>-</v>
          </cell>
          <cell r="AJ561">
            <v>0</v>
          </cell>
          <cell r="AK561" t="str">
            <v>-</v>
          </cell>
          <cell r="AL561" t="str">
            <v>-</v>
          </cell>
          <cell r="AM561" t="str">
            <v>-</v>
          </cell>
          <cell r="AN561" t="str">
            <v>-</v>
          </cell>
          <cell r="AO561" t="str">
            <v>-</v>
          </cell>
          <cell r="AP561" t="str">
            <v>-</v>
          </cell>
          <cell r="AQ561" t="str">
            <v>-</v>
          </cell>
          <cell r="AR561" t="str">
            <v>-</v>
          </cell>
          <cell r="AS561" t="str">
            <v>-</v>
          </cell>
          <cell r="AT561" t="str">
            <v>-</v>
          </cell>
          <cell r="AU561" t="str">
            <v>-</v>
          </cell>
          <cell r="AV561" t="str">
            <v>-</v>
          </cell>
          <cell r="AW561">
            <v>1</v>
          </cell>
          <cell r="AX561" t="str">
            <v>-</v>
          </cell>
          <cell r="AY561">
            <v>5</v>
          </cell>
          <cell r="AZ561">
            <v>5</v>
          </cell>
          <cell r="BA561">
            <v>1</v>
          </cell>
          <cell r="BB561" t="str">
            <v>MO20</v>
          </cell>
          <cell r="BC561">
            <v>0.1</v>
          </cell>
          <cell r="BD561">
            <v>1</v>
          </cell>
          <cell r="BE561" t="str">
            <v>MO10</v>
          </cell>
          <cell r="BF561">
            <v>0.1</v>
          </cell>
          <cell r="BG561" t="str">
            <v>-</v>
          </cell>
          <cell r="BH561" t="str">
            <v>-</v>
          </cell>
          <cell r="BI561" t="str">
            <v>-</v>
          </cell>
          <cell r="BJ561" t="str">
            <v>-</v>
          </cell>
          <cell r="BK561" t="str">
            <v>-</v>
          </cell>
          <cell r="BL561" t="str">
            <v>-</v>
          </cell>
          <cell r="BM561" t="str">
            <v>-</v>
          </cell>
          <cell r="BN561" t="str">
            <v>-</v>
          </cell>
          <cell r="BO561" t="str">
            <v>-</v>
          </cell>
          <cell r="BP561" t="str">
            <v>-</v>
          </cell>
          <cell r="BQ561" t="str">
            <v>-</v>
          </cell>
          <cell r="BW561" t="str">
            <v>Administracion, Imprevistos, Utilidad (AIU)</v>
          </cell>
          <cell r="BX561">
            <v>0.3</v>
          </cell>
          <cell r="BY561">
            <v>0</v>
          </cell>
          <cell r="BZ561">
            <v>0</v>
          </cell>
          <cell r="CA561">
            <v>0</v>
          </cell>
        </row>
        <row r="562">
          <cell r="D562" t="str">
            <v>Penetración a percusión de 0.0m a 10.0m</v>
          </cell>
          <cell r="E562" t="str">
            <v>ML</v>
          </cell>
          <cell r="F562" t="str">
            <v>MG501</v>
          </cell>
          <cell r="G562">
            <v>0.01</v>
          </cell>
          <cell r="H562" t="str">
            <v>MG535</v>
          </cell>
          <cell r="I562">
            <v>5</v>
          </cell>
          <cell r="J562" t="str">
            <v>-</v>
          </cell>
          <cell r="K562" t="str">
            <v>-</v>
          </cell>
          <cell r="L562" t="str">
            <v>-</v>
          </cell>
          <cell r="M562" t="str">
            <v>-</v>
          </cell>
          <cell r="N562" t="str">
            <v>-</v>
          </cell>
          <cell r="O562" t="str">
            <v>-</v>
          </cell>
          <cell r="P562" t="str">
            <v>-</v>
          </cell>
          <cell r="Q562" t="str">
            <v>-</v>
          </cell>
          <cell r="R562" t="str">
            <v>-</v>
          </cell>
          <cell r="S562" t="str">
            <v>-</v>
          </cell>
          <cell r="T562" t="str">
            <v>-</v>
          </cell>
          <cell r="U562" t="str">
            <v>-</v>
          </cell>
          <cell r="V562" t="str">
            <v>-</v>
          </cell>
          <cell r="W562" t="str">
            <v>-</v>
          </cell>
          <cell r="X562" t="str">
            <v>-</v>
          </cell>
          <cell r="Y562" t="str">
            <v>-</v>
          </cell>
          <cell r="Z562" t="str">
            <v>-</v>
          </cell>
          <cell r="AA562" t="str">
            <v>-</v>
          </cell>
          <cell r="AB562" t="str">
            <v>-</v>
          </cell>
          <cell r="AC562" t="str">
            <v>-</v>
          </cell>
          <cell r="AD562" t="str">
            <v>-</v>
          </cell>
          <cell r="AE562" t="str">
            <v>-</v>
          </cell>
          <cell r="AF562" t="str">
            <v>-</v>
          </cell>
          <cell r="AG562" t="str">
            <v>-</v>
          </cell>
          <cell r="AH562" t="str">
            <v>-</v>
          </cell>
          <cell r="AI562" t="str">
            <v>-</v>
          </cell>
          <cell r="AJ562">
            <v>0</v>
          </cell>
          <cell r="AK562" t="str">
            <v>-</v>
          </cell>
          <cell r="AL562" t="str">
            <v>-</v>
          </cell>
          <cell r="AM562" t="str">
            <v>-</v>
          </cell>
          <cell r="AN562" t="str">
            <v>-</v>
          </cell>
          <cell r="AO562" t="str">
            <v>-</v>
          </cell>
          <cell r="AP562" t="str">
            <v>-</v>
          </cell>
          <cell r="AQ562" t="str">
            <v>-</v>
          </cell>
          <cell r="AR562" t="str">
            <v>-</v>
          </cell>
          <cell r="AS562" t="str">
            <v>-</v>
          </cell>
          <cell r="AT562" t="str">
            <v>-</v>
          </cell>
          <cell r="AU562" t="str">
            <v>-</v>
          </cell>
          <cell r="AV562" t="str">
            <v>-</v>
          </cell>
          <cell r="AW562">
            <v>1</v>
          </cell>
          <cell r="AX562" t="str">
            <v>-</v>
          </cell>
          <cell r="AY562">
            <v>5</v>
          </cell>
          <cell r="AZ562">
            <v>5</v>
          </cell>
          <cell r="BA562">
            <v>1</v>
          </cell>
          <cell r="BB562" t="str">
            <v>MO34</v>
          </cell>
          <cell r="BC562">
            <v>10</v>
          </cell>
          <cell r="BD562">
            <v>2</v>
          </cell>
          <cell r="BE562" t="str">
            <v>MO10</v>
          </cell>
          <cell r="BF562">
            <v>10</v>
          </cell>
          <cell r="BG562" t="str">
            <v>-</v>
          </cell>
          <cell r="BH562" t="str">
            <v>-</v>
          </cell>
          <cell r="BI562" t="str">
            <v>-</v>
          </cell>
          <cell r="BJ562" t="str">
            <v>-</v>
          </cell>
          <cell r="BK562" t="str">
            <v>-</v>
          </cell>
          <cell r="BL562" t="str">
            <v>-</v>
          </cell>
          <cell r="BM562" t="str">
            <v>-</v>
          </cell>
          <cell r="BN562" t="str">
            <v>-</v>
          </cell>
          <cell r="BO562" t="str">
            <v>-</v>
          </cell>
          <cell r="BP562" t="str">
            <v>MO33</v>
          </cell>
          <cell r="BQ562">
            <v>0.6</v>
          </cell>
          <cell r="BU562" t="str">
            <v>ESTUDIOS ALCANTARILLADO GUATEQUE</v>
          </cell>
          <cell r="BW562" t="str">
            <v>Administracion, Imprevistos, Utilidad (AIU)</v>
          </cell>
          <cell r="BX562">
            <v>0.3</v>
          </cell>
          <cell r="BY562">
            <v>0</v>
          </cell>
          <cell r="BZ562">
            <v>0</v>
          </cell>
          <cell r="CA562">
            <v>0</v>
          </cell>
        </row>
        <row r="563">
          <cell r="D563" t="str">
            <v>Perfil estructural de 4" x 2"</v>
          </cell>
          <cell r="E563" t="str">
            <v>ML</v>
          </cell>
          <cell r="F563" t="str">
            <v>MG501</v>
          </cell>
          <cell r="G563">
            <v>0.1</v>
          </cell>
          <cell r="H563" t="str">
            <v>-</v>
          </cell>
          <cell r="I563" t="str">
            <v>-</v>
          </cell>
          <cell r="J563" t="str">
            <v>-</v>
          </cell>
          <cell r="K563" t="str">
            <v>-</v>
          </cell>
          <cell r="L563" t="str">
            <v>-</v>
          </cell>
          <cell r="M563" t="str">
            <v>-</v>
          </cell>
          <cell r="N563" t="str">
            <v>-</v>
          </cell>
          <cell r="O563" t="str">
            <v>-</v>
          </cell>
          <cell r="P563" t="str">
            <v>IGE1202</v>
          </cell>
          <cell r="Q563">
            <v>1</v>
          </cell>
          <cell r="R563" t="str">
            <v>IGE1207</v>
          </cell>
          <cell r="S563">
            <v>0.1</v>
          </cell>
          <cell r="T563" t="str">
            <v>IGE1280</v>
          </cell>
          <cell r="U563">
            <v>0.3</v>
          </cell>
          <cell r="V563" t="str">
            <v>-</v>
          </cell>
          <cell r="W563" t="str">
            <v>-</v>
          </cell>
          <cell r="X563" t="str">
            <v>-</v>
          </cell>
          <cell r="Y563" t="str">
            <v>-</v>
          </cell>
          <cell r="Z563" t="str">
            <v>-</v>
          </cell>
          <cell r="AA563" t="str">
            <v>-</v>
          </cell>
          <cell r="AB563" t="str">
            <v>-</v>
          </cell>
          <cell r="AC563" t="str">
            <v>-</v>
          </cell>
          <cell r="AD563" t="str">
            <v>-</v>
          </cell>
          <cell r="AE563" t="str">
            <v>-</v>
          </cell>
          <cell r="AF563" t="str">
            <v>-</v>
          </cell>
          <cell r="AG563" t="str">
            <v>-</v>
          </cell>
          <cell r="AH563" t="str">
            <v>-</v>
          </cell>
          <cell r="AI563" t="str">
            <v>-</v>
          </cell>
          <cell r="AJ563">
            <v>0</v>
          </cell>
          <cell r="AK563" t="str">
            <v>-</v>
          </cell>
          <cell r="AL563" t="str">
            <v>-</v>
          </cell>
          <cell r="AM563" t="str">
            <v>-</v>
          </cell>
          <cell r="AN563" t="str">
            <v>-</v>
          </cell>
          <cell r="AO563" t="str">
            <v>-</v>
          </cell>
          <cell r="AP563" t="str">
            <v>-</v>
          </cell>
          <cell r="AQ563" t="str">
            <v>-</v>
          </cell>
          <cell r="AR563" t="str">
            <v>-</v>
          </cell>
          <cell r="AS563" t="str">
            <v>-</v>
          </cell>
          <cell r="AT563" t="str">
            <v>-</v>
          </cell>
          <cell r="AU563" t="str">
            <v>-</v>
          </cell>
          <cell r="AV563" t="str">
            <v>-</v>
          </cell>
          <cell r="AW563">
            <v>1</v>
          </cell>
          <cell r="AX563" t="str">
            <v>-</v>
          </cell>
          <cell r="AY563">
            <v>5</v>
          </cell>
          <cell r="AZ563">
            <v>5</v>
          </cell>
          <cell r="BA563">
            <v>1</v>
          </cell>
          <cell r="BB563" t="str">
            <v>MO13</v>
          </cell>
          <cell r="BC563">
            <v>30</v>
          </cell>
          <cell r="BD563" t="str">
            <v>-</v>
          </cell>
          <cell r="BE563" t="str">
            <v>-</v>
          </cell>
          <cell r="BF563" t="str">
            <v>-</v>
          </cell>
          <cell r="BG563" t="str">
            <v>-</v>
          </cell>
          <cell r="BH563" t="str">
            <v>-</v>
          </cell>
          <cell r="BI563" t="str">
            <v>-</v>
          </cell>
          <cell r="BJ563" t="str">
            <v>-</v>
          </cell>
          <cell r="BK563" t="str">
            <v>-</v>
          </cell>
          <cell r="BL563" t="str">
            <v>-</v>
          </cell>
          <cell r="BM563" t="str">
            <v>-</v>
          </cell>
          <cell r="BN563" t="str">
            <v>-</v>
          </cell>
          <cell r="BO563" t="str">
            <v>-</v>
          </cell>
          <cell r="BP563" t="str">
            <v>MO25</v>
          </cell>
          <cell r="BQ563">
            <v>0.4</v>
          </cell>
          <cell r="BT563">
            <v>0</v>
          </cell>
          <cell r="BW563" t="str">
            <v>Administracion, Imprevistos, Utilidad (AIU)</v>
          </cell>
          <cell r="BX563">
            <v>0.3</v>
          </cell>
          <cell r="BY563">
            <v>0</v>
          </cell>
          <cell r="BZ563">
            <v>0</v>
          </cell>
          <cell r="CA563">
            <v>0</v>
          </cell>
        </row>
        <row r="564">
          <cell r="D564" t="str">
            <v>Perfilado de zanja (material humedo)</v>
          </cell>
          <cell r="E564" t="str">
            <v>M3</v>
          </cell>
          <cell r="F564" t="str">
            <v>MG501</v>
          </cell>
          <cell r="G564">
            <v>0.05</v>
          </cell>
          <cell r="H564" t="str">
            <v>-</v>
          </cell>
          <cell r="I564" t="str">
            <v>-</v>
          </cell>
          <cell r="J564" t="str">
            <v>-</v>
          </cell>
          <cell r="K564" t="str">
            <v>-</v>
          </cell>
          <cell r="L564" t="str">
            <v>-</v>
          </cell>
          <cell r="M564" t="str">
            <v>-</v>
          </cell>
          <cell r="N564" t="str">
            <v>-</v>
          </cell>
          <cell r="O564" t="str">
            <v>-</v>
          </cell>
          <cell r="P564" t="str">
            <v>-</v>
          </cell>
          <cell r="Q564" t="str">
            <v>-</v>
          </cell>
          <cell r="R564" t="str">
            <v>-</v>
          </cell>
          <cell r="S564" t="str">
            <v>-</v>
          </cell>
          <cell r="T564" t="str">
            <v>-</v>
          </cell>
          <cell r="U564" t="str">
            <v>-</v>
          </cell>
          <cell r="V564" t="str">
            <v>-</v>
          </cell>
          <cell r="W564" t="str">
            <v>-</v>
          </cell>
          <cell r="X564" t="str">
            <v>-</v>
          </cell>
          <cell r="Y564" t="str">
            <v>-</v>
          </cell>
          <cell r="Z564" t="str">
            <v>-</v>
          </cell>
          <cell r="AA564" t="str">
            <v>-</v>
          </cell>
          <cell r="AB564" t="str">
            <v>-</v>
          </cell>
          <cell r="AC564" t="str">
            <v>-</v>
          </cell>
          <cell r="AD564" t="str">
            <v>-</v>
          </cell>
          <cell r="AE564" t="str">
            <v>-</v>
          </cell>
          <cell r="AF564" t="str">
            <v>-</v>
          </cell>
          <cell r="AG564" t="str">
            <v>-</v>
          </cell>
          <cell r="AH564" t="str">
            <v>-</v>
          </cell>
          <cell r="AI564" t="str">
            <v>-</v>
          </cell>
          <cell r="AJ564">
            <v>0</v>
          </cell>
          <cell r="AK564" t="str">
            <v>-</v>
          </cell>
          <cell r="AL564" t="str">
            <v>-</v>
          </cell>
          <cell r="AM564" t="str">
            <v>-</v>
          </cell>
          <cell r="AN564" t="str">
            <v>-</v>
          </cell>
          <cell r="AO564" t="str">
            <v>-</v>
          </cell>
          <cell r="AP564" t="str">
            <v>-</v>
          </cell>
          <cell r="AQ564" t="str">
            <v>-</v>
          </cell>
          <cell r="AR564" t="str">
            <v>-</v>
          </cell>
          <cell r="AS564" t="str">
            <v>-</v>
          </cell>
          <cell r="AT564" t="str">
            <v>-</v>
          </cell>
          <cell r="AU564" t="str">
            <v>-</v>
          </cell>
          <cell r="AV564" t="str">
            <v>-</v>
          </cell>
          <cell r="AW564">
            <v>1</v>
          </cell>
          <cell r="AX564" t="str">
            <v>-</v>
          </cell>
          <cell r="AY564">
            <v>5</v>
          </cell>
          <cell r="AZ564">
            <v>5</v>
          </cell>
          <cell r="BA564">
            <v>1</v>
          </cell>
          <cell r="BB564" t="str">
            <v>MO20</v>
          </cell>
          <cell r="BC564">
            <v>35</v>
          </cell>
          <cell r="BD564">
            <v>3</v>
          </cell>
          <cell r="BE564" t="str">
            <v>MO10</v>
          </cell>
          <cell r="BF564">
            <v>35</v>
          </cell>
          <cell r="BG564" t="str">
            <v>-</v>
          </cell>
          <cell r="BH564" t="str">
            <v>-</v>
          </cell>
          <cell r="BI564" t="str">
            <v>-</v>
          </cell>
          <cell r="BJ564" t="str">
            <v>-</v>
          </cell>
          <cell r="BK564" t="str">
            <v>-</v>
          </cell>
          <cell r="BL564" t="str">
            <v>-</v>
          </cell>
          <cell r="BM564" t="str">
            <v>-</v>
          </cell>
          <cell r="BN564" t="str">
            <v>-</v>
          </cell>
          <cell r="BO564" t="str">
            <v>-</v>
          </cell>
          <cell r="BP564" t="str">
            <v>-</v>
          </cell>
          <cell r="BQ564" t="str">
            <v>-</v>
          </cell>
          <cell r="BW564" t="str">
            <v>Administracion, Imprevistos, Utilidad (AIU)</v>
          </cell>
          <cell r="BX564">
            <v>0.3</v>
          </cell>
          <cell r="BY564">
            <v>0</v>
          </cell>
          <cell r="BZ564">
            <v>0</v>
          </cell>
          <cell r="CA564">
            <v>0</v>
          </cell>
        </row>
        <row r="565">
          <cell r="D565" t="str">
            <v>Perfilado de zanja (material Seco)</v>
          </cell>
          <cell r="E565" t="str">
            <v>M3</v>
          </cell>
          <cell r="F565" t="str">
            <v>MG501</v>
          </cell>
          <cell r="G565">
            <v>0.05</v>
          </cell>
          <cell r="H565" t="str">
            <v>-</v>
          </cell>
          <cell r="I565" t="str">
            <v>-</v>
          </cell>
          <cell r="J565" t="str">
            <v>-</v>
          </cell>
          <cell r="K565" t="str">
            <v>-</v>
          </cell>
          <cell r="L565" t="str">
            <v>-</v>
          </cell>
          <cell r="M565" t="str">
            <v>-</v>
          </cell>
          <cell r="N565" t="str">
            <v>-</v>
          </cell>
          <cell r="O565" t="str">
            <v>-</v>
          </cell>
          <cell r="P565" t="str">
            <v>-</v>
          </cell>
          <cell r="Q565" t="str">
            <v>-</v>
          </cell>
          <cell r="R565" t="str">
            <v>-</v>
          </cell>
          <cell r="S565" t="str">
            <v>-</v>
          </cell>
          <cell r="T565" t="str">
            <v>-</v>
          </cell>
          <cell r="U565" t="str">
            <v>-</v>
          </cell>
          <cell r="V565" t="str">
            <v>-</v>
          </cell>
          <cell r="W565" t="str">
            <v>-</v>
          </cell>
          <cell r="X565" t="str">
            <v>-</v>
          </cell>
          <cell r="Y565" t="str">
            <v>-</v>
          </cell>
          <cell r="Z565" t="str">
            <v>-</v>
          </cell>
          <cell r="AA565" t="str">
            <v>-</v>
          </cell>
          <cell r="AB565" t="str">
            <v>-</v>
          </cell>
          <cell r="AC565" t="str">
            <v>-</v>
          </cell>
          <cell r="AD565" t="str">
            <v>-</v>
          </cell>
          <cell r="AE565" t="str">
            <v>-</v>
          </cell>
          <cell r="AF565" t="str">
            <v>-</v>
          </cell>
          <cell r="AG565" t="str">
            <v>-</v>
          </cell>
          <cell r="AH565" t="str">
            <v>-</v>
          </cell>
          <cell r="AI565" t="str">
            <v>-</v>
          </cell>
          <cell r="AJ565">
            <v>0</v>
          </cell>
          <cell r="AK565" t="str">
            <v>-</v>
          </cell>
          <cell r="AL565" t="str">
            <v>-</v>
          </cell>
          <cell r="AM565" t="str">
            <v>-</v>
          </cell>
          <cell r="AN565" t="str">
            <v>-</v>
          </cell>
          <cell r="AO565" t="str">
            <v>-</v>
          </cell>
          <cell r="AP565" t="str">
            <v>-</v>
          </cell>
          <cell r="AQ565" t="str">
            <v>-</v>
          </cell>
          <cell r="AR565" t="str">
            <v>-</v>
          </cell>
          <cell r="AS565" t="str">
            <v>-</v>
          </cell>
          <cell r="AT565" t="str">
            <v>-</v>
          </cell>
          <cell r="AU565" t="str">
            <v>-</v>
          </cell>
          <cell r="AV565" t="str">
            <v>-</v>
          </cell>
          <cell r="AW565">
            <v>1</v>
          </cell>
          <cell r="AX565" t="str">
            <v>-</v>
          </cell>
          <cell r="AY565">
            <v>5</v>
          </cell>
          <cell r="AZ565">
            <v>5</v>
          </cell>
          <cell r="BA565">
            <v>1</v>
          </cell>
          <cell r="BB565" t="str">
            <v>MO20</v>
          </cell>
          <cell r="BC565">
            <v>45</v>
          </cell>
          <cell r="BD565">
            <v>3</v>
          </cell>
          <cell r="BE565" t="str">
            <v>MO10</v>
          </cell>
          <cell r="BF565">
            <v>45</v>
          </cell>
          <cell r="BG565" t="str">
            <v>-</v>
          </cell>
          <cell r="BH565" t="str">
            <v>-</v>
          </cell>
          <cell r="BI565" t="str">
            <v>-</v>
          </cell>
          <cell r="BJ565" t="str">
            <v>-</v>
          </cell>
          <cell r="BK565" t="str">
            <v>-</v>
          </cell>
          <cell r="BL565" t="str">
            <v>-</v>
          </cell>
          <cell r="BM565" t="str">
            <v>-</v>
          </cell>
          <cell r="BN565" t="str">
            <v>-</v>
          </cell>
          <cell r="BO565" t="str">
            <v>-</v>
          </cell>
          <cell r="BP565" t="str">
            <v>-</v>
          </cell>
          <cell r="BQ565" t="str">
            <v>-</v>
          </cell>
          <cell r="BT565">
            <v>0</v>
          </cell>
          <cell r="BW565" t="str">
            <v>Administracion, Imprevistos, Utilidad (AIU)</v>
          </cell>
          <cell r="BX565">
            <v>0.3</v>
          </cell>
          <cell r="BY565">
            <v>0</v>
          </cell>
          <cell r="BZ565">
            <v>0</v>
          </cell>
          <cell r="CA565">
            <v>0</v>
          </cell>
        </row>
        <row r="566">
          <cell r="D566" t="str">
            <v>Perfilada de Brecha</v>
          </cell>
          <cell r="E566" t="str">
            <v>M3</v>
          </cell>
          <cell r="F566" t="str">
            <v>MG501</v>
          </cell>
          <cell r="G566">
            <v>0.1</v>
          </cell>
          <cell r="H566" t="str">
            <v>MG521</v>
          </cell>
          <cell r="I566">
            <v>40</v>
          </cell>
          <cell r="J566" t="str">
            <v>-</v>
          </cell>
          <cell r="K566" t="str">
            <v>-</v>
          </cell>
          <cell r="L566" t="str">
            <v>-</v>
          </cell>
          <cell r="M566" t="str">
            <v>-</v>
          </cell>
          <cell r="N566" t="str">
            <v>-</v>
          </cell>
          <cell r="O566" t="str">
            <v>-</v>
          </cell>
          <cell r="P566" t="str">
            <v>-</v>
          </cell>
          <cell r="Q566" t="str">
            <v>-</v>
          </cell>
          <cell r="R566" t="str">
            <v>-</v>
          </cell>
          <cell r="S566" t="str">
            <v>-</v>
          </cell>
          <cell r="T566" t="str">
            <v>-</v>
          </cell>
          <cell r="U566" t="str">
            <v>-</v>
          </cell>
          <cell r="V566" t="str">
            <v>-</v>
          </cell>
          <cell r="W566" t="str">
            <v>-</v>
          </cell>
          <cell r="X566" t="str">
            <v>-</v>
          </cell>
          <cell r="Y566" t="str">
            <v>-</v>
          </cell>
          <cell r="Z566" t="str">
            <v>-</v>
          </cell>
          <cell r="AA566" t="str">
            <v>-</v>
          </cell>
          <cell r="AB566" t="str">
            <v>-</v>
          </cell>
          <cell r="AC566" t="str">
            <v>-</v>
          </cell>
          <cell r="AD566" t="str">
            <v>-</v>
          </cell>
          <cell r="AE566" t="str">
            <v>-</v>
          </cell>
          <cell r="AF566" t="str">
            <v>-</v>
          </cell>
          <cell r="AG566" t="str">
            <v>-</v>
          </cell>
          <cell r="AH566" t="str">
            <v>-</v>
          </cell>
          <cell r="AI566" t="str">
            <v>-</v>
          </cell>
          <cell r="AJ566">
            <v>0</v>
          </cell>
          <cell r="AK566" t="str">
            <v>-</v>
          </cell>
          <cell r="AL566" t="str">
            <v>-</v>
          </cell>
          <cell r="AM566" t="str">
            <v>-</v>
          </cell>
          <cell r="AN566" t="str">
            <v>-</v>
          </cell>
          <cell r="AO566" t="str">
            <v>-</v>
          </cell>
          <cell r="AP566" t="str">
            <v>-</v>
          </cell>
          <cell r="AQ566" t="str">
            <v>-</v>
          </cell>
          <cell r="AR566" t="str">
            <v>-</v>
          </cell>
          <cell r="AS566" t="str">
            <v>-</v>
          </cell>
          <cell r="AT566" t="str">
            <v>-</v>
          </cell>
          <cell r="AU566" t="str">
            <v>-</v>
          </cell>
          <cell r="AV566" t="str">
            <v>-</v>
          </cell>
          <cell r="AW566">
            <v>1</v>
          </cell>
          <cell r="AX566" t="str">
            <v>-</v>
          </cell>
          <cell r="AY566">
            <v>5</v>
          </cell>
          <cell r="AZ566">
            <v>5</v>
          </cell>
          <cell r="BA566">
            <v>1</v>
          </cell>
          <cell r="BB566" t="str">
            <v>MO20</v>
          </cell>
          <cell r="BC566">
            <v>50</v>
          </cell>
          <cell r="BD566">
            <v>1</v>
          </cell>
          <cell r="BE566" t="str">
            <v>MO10</v>
          </cell>
          <cell r="BF566">
            <v>50</v>
          </cell>
          <cell r="BG566" t="str">
            <v>-</v>
          </cell>
          <cell r="BH566" t="str">
            <v>-</v>
          </cell>
          <cell r="BI566" t="str">
            <v>-</v>
          </cell>
          <cell r="BJ566" t="str">
            <v>-</v>
          </cell>
          <cell r="BK566" t="str">
            <v>-</v>
          </cell>
          <cell r="BL566" t="str">
            <v>-</v>
          </cell>
          <cell r="BM566" t="str">
            <v>-</v>
          </cell>
          <cell r="BN566" t="str">
            <v>-</v>
          </cell>
          <cell r="BO566" t="str">
            <v>-</v>
          </cell>
          <cell r="BP566" t="str">
            <v>-</v>
          </cell>
          <cell r="BQ566" t="str">
            <v>-</v>
          </cell>
          <cell r="BT566">
            <v>0</v>
          </cell>
          <cell r="BW566" t="str">
            <v>Administracion, Imprevistos, Utilidad (AIU)</v>
          </cell>
          <cell r="BX566">
            <v>0.3</v>
          </cell>
          <cell r="BY566">
            <v>0</v>
          </cell>
          <cell r="BZ566">
            <v>0</v>
          </cell>
          <cell r="CA566">
            <v>0</v>
          </cell>
        </row>
        <row r="567">
          <cell r="D567" t="str">
            <v>Perforación barreno manual 1.5m a 2.0m</v>
          </cell>
          <cell r="E567" t="str">
            <v>ML</v>
          </cell>
          <cell r="F567" t="str">
            <v>MG501</v>
          </cell>
          <cell r="G567">
            <v>0.01</v>
          </cell>
          <cell r="H567" t="str">
            <v>MG535</v>
          </cell>
          <cell r="I567">
            <v>10</v>
          </cell>
          <cell r="J567" t="str">
            <v>-</v>
          </cell>
          <cell r="K567" t="str">
            <v>-</v>
          </cell>
          <cell r="L567" t="str">
            <v>-</v>
          </cell>
          <cell r="M567" t="str">
            <v>-</v>
          </cell>
          <cell r="N567" t="str">
            <v>-</v>
          </cell>
          <cell r="O567" t="str">
            <v>-</v>
          </cell>
          <cell r="P567" t="str">
            <v>-</v>
          </cell>
          <cell r="Q567" t="str">
            <v>-</v>
          </cell>
          <cell r="R567" t="str">
            <v>-</v>
          </cell>
          <cell r="S567" t="str">
            <v>-</v>
          </cell>
          <cell r="T567" t="str">
            <v>-</v>
          </cell>
          <cell r="U567" t="str">
            <v>-</v>
          </cell>
          <cell r="V567" t="str">
            <v>-</v>
          </cell>
          <cell r="W567" t="str">
            <v>-</v>
          </cell>
          <cell r="X567" t="str">
            <v>-</v>
          </cell>
          <cell r="Y567" t="str">
            <v>-</v>
          </cell>
          <cell r="Z567" t="str">
            <v>-</v>
          </cell>
          <cell r="AA567" t="str">
            <v>-</v>
          </cell>
          <cell r="AB567" t="str">
            <v>-</v>
          </cell>
          <cell r="AC567" t="str">
            <v>-</v>
          </cell>
          <cell r="AD567" t="str">
            <v>-</v>
          </cell>
          <cell r="AE567" t="str">
            <v>-</v>
          </cell>
          <cell r="AF567" t="str">
            <v>-</v>
          </cell>
          <cell r="AG567" t="str">
            <v>-</v>
          </cell>
          <cell r="AH567" t="str">
            <v>-</v>
          </cell>
          <cell r="AI567" t="str">
            <v>-</v>
          </cell>
          <cell r="AJ567">
            <v>0</v>
          </cell>
          <cell r="AK567" t="str">
            <v>-</v>
          </cell>
          <cell r="AL567" t="str">
            <v>-</v>
          </cell>
          <cell r="AM567" t="str">
            <v>-</v>
          </cell>
          <cell r="AN567" t="str">
            <v>-</v>
          </cell>
          <cell r="AO567" t="str">
            <v>-</v>
          </cell>
          <cell r="AP567" t="str">
            <v>-</v>
          </cell>
          <cell r="AQ567" t="str">
            <v>-</v>
          </cell>
          <cell r="AR567" t="str">
            <v>-</v>
          </cell>
          <cell r="AS567" t="str">
            <v>-</v>
          </cell>
          <cell r="AT567" t="str">
            <v>-</v>
          </cell>
          <cell r="AU567" t="str">
            <v>-</v>
          </cell>
          <cell r="AV567" t="str">
            <v>-</v>
          </cell>
          <cell r="AW567">
            <v>1</v>
          </cell>
          <cell r="AX567" t="str">
            <v>-</v>
          </cell>
          <cell r="AY567">
            <v>5</v>
          </cell>
          <cell r="AZ567">
            <v>5</v>
          </cell>
          <cell r="BA567">
            <v>1</v>
          </cell>
          <cell r="BB567" t="str">
            <v>MO34</v>
          </cell>
          <cell r="BC567">
            <v>20</v>
          </cell>
          <cell r="BD567">
            <v>2</v>
          </cell>
          <cell r="BE567" t="str">
            <v>MO10</v>
          </cell>
          <cell r="BF567">
            <v>20</v>
          </cell>
          <cell r="BG567" t="str">
            <v>-</v>
          </cell>
          <cell r="BH567" t="str">
            <v>-</v>
          </cell>
          <cell r="BI567" t="str">
            <v>-</v>
          </cell>
          <cell r="BJ567" t="str">
            <v>-</v>
          </cell>
          <cell r="BK567" t="str">
            <v>-</v>
          </cell>
          <cell r="BL567" t="str">
            <v>-</v>
          </cell>
          <cell r="BM567" t="str">
            <v>-</v>
          </cell>
          <cell r="BN567" t="str">
            <v>-</v>
          </cell>
          <cell r="BO567" t="str">
            <v>-</v>
          </cell>
          <cell r="BP567" t="str">
            <v>MO33</v>
          </cell>
          <cell r="BQ567">
            <v>0.6</v>
          </cell>
          <cell r="BU567" t="str">
            <v>ESTUDIOS ALCANTARILLADO GUATEQUE</v>
          </cell>
          <cell r="BW567" t="str">
            <v>Administracion, Imprevistos, Utilidad (AIU)</v>
          </cell>
          <cell r="BX567">
            <v>0.3</v>
          </cell>
          <cell r="BY567">
            <v>0</v>
          </cell>
          <cell r="BZ567">
            <v>0</v>
          </cell>
          <cell r="CA567">
            <v>0</v>
          </cell>
        </row>
        <row r="568">
          <cell r="D568" t="str">
            <v>Peso especifico</v>
          </cell>
          <cell r="E568" t="str">
            <v>ML</v>
          </cell>
          <cell r="F568" t="str">
            <v>MG501</v>
          </cell>
          <cell r="G568">
            <v>0.01</v>
          </cell>
          <cell r="H568" t="str">
            <v>MG535</v>
          </cell>
          <cell r="I568">
            <v>20</v>
          </cell>
          <cell r="J568" t="str">
            <v>-</v>
          </cell>
          <cell r="K568" t="str">
            <v>-</v>
          </cell>
          <cell r="L568" t="str">
            <v>-</v>
          </cell>
          <cell r="M568" t="str">
            <v>-</v>
          </cell>
          <cell r="N568" t="str">
            <v>-</v>
          </cell>
          <cell r="O568" t="str">
            <v>-</v>
          </cell>
          <cell r="P568" t="str">
            <v>-</v>
          </cell>
          <cell r="Q568" t="str">
            <v>-</v>
          </cell>
          <cell r="R568" t="str">
            <v>-</v>
          </cell>
          <cell r="S568" t="str">
            <v>-</v>
          </cell>
          <cell r="T568" t="str">
            <v>-</v>
          </cell>
          <cell r="U568" t="str">
            <v>-</v>
          </cell>
          <cell r="V568" t="str">
            <v>-</v>
          </cell>
          <cell r="W568" t="str">
            <v>-</v>
          </cell>
          <cell r="X568" t="str">
            <v>-</v>
          </cell>
          <cell r="Y568" t="str">
            <v>-</v>
          </cell>
          <cell r="Z568" t="str">
            <v>-</v>
          </cell>
          <cell r="AA568" t="str">
            <v>-</v>
          </cell>
          <cell r="AB568" t="str">
            <v>-</v>
          </cell>
          <cell r="AC568" t="str">
            <v>-</v>
          </cell>
          <cell r="AD568" t="str">
            <v>-</v>
          </cell>
          <cell r="AE568" t="str">
            <v>-</v>
          </cell>
          <cell r="AF568" t="str">
            <v>-</v>
          </cell>
          <cell r="AG568" t="str">
            <v>-</v>
          </cell>
          <cell r="AH568" t="str">
            <v>-</v>
          </cell>
          <cell r="AI568" t="str">
            <v>-</v>
          </cell>
          <cell r="AJ568">
            <v>0</v>
          </cell>
          <cell r="AK568" t="str">
            <v>-</v>
          </cell>
          <cell r="AL568" t="str">
            <v>-</v>
          </cell>
          <cell r="AM568" t="str">
            <v>-</v>
          </cell>
          <cell r="AN568" t="str">
            <v>-</v>
          </cell>
          <cell r="AO568" t="str">
            <v>-</v>
          </cell>
          <cell r="AP568" t="str">
            <v>-</v>
          </cell>
          <cell r="AQ568" t="str">
            <v>-</v>
          </cell>
          <cell r="AR568" t="str">
            <v>-</v>
          </cell>
          <cell r="AS568" t="str">
            <v>-</v>
          </cell>
          <cell r="AT568" t="str">
            <v>-</v>
          </cell>
          <cell r="AU568" t="str">
            <v>-</v>
          </cell>
          <cell r="AV568" t="str">
            <v>-</v>
          </cell>
          <cell r="AW568">
            <v>1</v>
          </cell>
          <cell r="AX568" t="str">
            <v>-</v>
          </cell>
          <cell r="AY568">
            <v>5</v>
          </cell>
          <cell r="AZ568">
            <v>5</v>
          </cell>
          <cell r="BA568">
            <v>1</v>
          </cell>
          <cell r="BB568" t="str">
            <v>MO34</v>
          </cell>
          <cell r="BC568">
            <v>10</v>
          </cell>
          <cell r="BD568">
            <v>1</v>
          </cell>
          <cell r="BE568" t="str">
            <v>MO10</v>
          </cell>
          <cell r="BF568">
            <v>10</v>
          </cell>
          <cell r="BG568" t="str">
            <v>-</v>
          </cell>
          <cell r="BH568" t="str">
            <v>-</v>
          </cell>
          <cell r="BI568" t="str">
            <v>-</v>
          </cell>
          <cell r="BJ568" t="str">
            <v>-</v>
          </cell>
          <cell r="BK568" t="str">
            <v>-</v>
          </cell>
          <cell r="BL568" t="str">
            <v>-</v>
          </cell>
          <cell r="BM568" t="str">
            <v>-</v>
          </cell>
          <cell r="BN568" t="str">
            <v>-</v>
          </cell>
          <cell r="BO568" t="str">
            <v>-</v>
          </cell>
          <cell r="BP568" t="str">
            <v>MO33</v>
          </cell>
          <cell r="BQ568">
            <v>0.7</v>
          </cell>
          <cell r="BU568" t="str">
            <v>ESTUDIOS ALCANTARILLADO GUATEQUE</v>
          </cell>
          <cell r="BW568" t="str">
            <v>Administracion, Imprevistos, Utilidad (AIU)</v>
          </cell>
          <cell r="BX568">
            <v>0.3</v>
          </cell>
          <cell r="BY568">
            <v>0</v>
          </cell>
          <cell r="BZ568">
            <v>0</v>
          </cell>
          <cell r="CA568">
            <v>0</v>
          </cell>
        </row>
        <row r="569">
          <cell r="D569" t="str">
            <v>Piedra Gravilla</v>
          </cell>
          <cell r="E569" t="str">
            <v>M3</v>
          </cell>
          <cell r="F569" t="str">
            <v>MG501</v>
          </cell>
          <cell r="G569">
            <v>0.05</v>
          </cell>
          <cell r="H569" t="str">
            <v>-</v>
          </cell>
          <cell r="I569" t="str">
            <v>-</v>
          </cell>
          <cell r="J569" t="str">
            <v>-</v>
          </cell>
          <cell r="K569" t="str">
            <v>-</v>
          </cell>
          <cell r="L569" t="str">
            <v>-</v>
          </cell>
          <cell r="M569" t="str">
            <v>-</v>
          </cell>
          <cell r="N569" t="str">
            <v>-</v>
          </cell>
          <cell r="O569" t="str">
            <v>-</v>
          </cell>
          <cell r="P569" t="str">
            <v>IGV2049</v>
          </cell>
          <cell r="Q569">
            <v>1</v>
          </cell>
          <cell r="R569" t="str">
            <v>-</v>
          </cell>
          <cell r="S569" t="str">
            <v>-</v>
          </cell>
          <cell r="T569" t="str">
            <v>-</v>
          </cell>
          <cell r="U569" t="str">
            <v>-</v>
          </cell>
          <cell r="V569" t="str">
            <v>-</v>
          </cell>
          <cell r="W569" t="str">
            <v>-</v>
          </cell>
          <cell r="X569" t="str">
            <v>-</v>
          </cell>
          <cell r="Y569" t="str">
            <v>-</v>
          </cell>
          <cell r="Z569" t="str">
            <v>-</v>
          </cell>
          <cell r="AA569" t="str">
            <v>-</v>
          </cell>
          <cell r="AB569" t="str">
            <v>-</v>
          </cell>
          <cell r="AC569" t="str">
            <v>-</v>
          </cell>
          <cell r="AD569" t="str">
            <v>-</v>
          </cell>
          <cell r="AE569" t="str">
            <v>-</v>
          </cell>
          <cell r="AF569" t="str">
            <v>-</v>
          </cell>
          <cell r="AG569" t="str">
            <v>-</v>
          </cell>
          <cell r="AH569" t="str">
            <v>-</v>
          </cell>
          <cell r="AI569" t="str">
            <v>-</v>
          </cell>
          <cell r="AJ569">
            <v>0</v>
          </cell>
          <cell r="AK569" t="str">
            <v>-</v>
          </cell>
          <cell r="AL569" t="str">
            <v>-</v>
          </cell>
          <cell r="AM569" t="str">
            <v>-</v>
          </cell>
          <cell r="AN569" t="str">
            <v>-</v>
          </cell>
          <cell r="AO569" t="str">
            <v>-</v>
          </cell>
          <cell r="AP569" t="str">
            <v>-</v>
          </cell>
          <cell r="AQ569" t="str">
            <v>-</v>
          </cell>
          <cell r="AR569" t="str">
            <v>-</v>
          </cell>
          <cell r="AS569" t="str">
            <v>-</v>
          </cell>
          <cell r="AT569" t="str">
            <v>-</v>
          </cell>
          <cell r="AU569" t="str">
            <v>-</v>
          </cell>
          <cell r="AV569" t="str">
            <v>-</v>
          </cell>
          <cell r="AW569">
            <v>1</v>
          </cell>
          <cell r="AX569" t="str">
            <v>-</v>
          </cell>
          <cell r="AY569">
            <v>5</v>
          </cell>
          <cell r="AZ569">
            <v>5</v>
          </cell>
          <cell r="BA569">
            <v>2</v>
          </cell>
          <cell r="BB569" t="str">
            <v>MO10</v>
          </cell>
          <cell r="BC569">
            <v>40</v>
          </cell>
          <cell r="BD569" t="str">
            <v>-</v>
          </cell>
          <cell r="BE569" t="str">
            <v>-</v>
          </cell>
          <cell r="BF569" t="str">
            <v>-</v>
          </cell>
          <cell r="BG569" t="str">
            <v>-</v>
          </cell>
          <cell r="BH569" t="str">
            <v>-</v>
          </cell>
          <cell r="BI569" t="str">
            <v>-</v>
          </cell>
          <cell r="BJ569" t="str">
            <v>-</v>
          </cell>
          <cell r="BK569" t="str">
            <v>-</v>
          </cell>
          <cell r="BL569" t="str">
            <v>-</v>
          </cell>
          <cell r="BM569" t="str">
            <v>-</v>
          </cell>
          <cell r="BN569" t="str">
            <v>-</v>
          </cell>
          <cell r="BO569" t="str">
            <v>-</v>
          </cell>
          <cell r="BP569" t="str">
            <v>-</v>
          </cell>
          <cell r="BQ569" t="str">
            <v>-</v>
          </cell>
          <cell r="BT569">
            <v>0</v>
          </cell>
          <cell r="BW569" t="str">
            <v>Administracion, Imprevistos, Utilidad (AIU)</v>
          </cell>
          <cell r="BX569">
            <v>0.3</v>
          </cell>
          <cell r="BY569">
            <v>0</v>
          </cell>
          <cell r="BZ569">
            <v>0</v>
          </cell>
          <cell r="CA569">
            <v>0</v>
          </cell>
        </row>
        <row r="570">
          <cell r="D570" t="str">
            <v>Piedra Gravilla 3/4"</v>
          </cell>
          <cell r="E570" t="str">
            <v>M3</v>
          </cell>
          <cell r="F570" t="str">
            <v>MG501</v>
          </cell>
          <cell r="G570">
            <v>0.05</v>
          </cell>
          <cell r="H570" t="str">
            <v>-</v>
          </cell>
          <cell r="I570" t="str">
            <v>-</v>
          </cell>
          <cell r="J570" t="str">
            <v>-</v>
          </cell>
          <cell r="K570" t="str">
            <v>-</v>
          </cell>
          <cell r="L570" t="str">
            <v>-</v>
          </cell>
          <cell r="M570" t="str">
            <v>-</v>
          </cell>
          <cell r="N570" t="str">
            <v>-</v>
          </cell>
          <cell r="O570" t="str">
            <v>-</v>
          </cell>
          <cell r="P570" t="str">
            <v>C5195</v>
          </cell>
          <cell r="Q570">
            <v>1</v>
          </cell>
          <cell r="R570" t="str">
            <v>-</v>
          </cell>
          <cell r="S570" t="str">
            <v>-</v>
          </cell>
          <cell r="T570" t="str">
            <v>-</v>
          </cell>
          <cell r="U570" t="str">
            <v>-</v>
          </cell>
          <cell r="V570" t="str">
            <v>-</v>
          </cell>
          <cell r="W570" t="str">
            <v>-</v>
          </cell>
          <cell r="X570" t="str">
            <v>-</v>
          </cell>
          <cell r="Y570" t="str">
            <v>-</v>
          </cell>
          <cell r="Z570" t="str">
            <v>-</v>
          </cell>
          <cell r="AA570" t="str">
            <v>-</v>
          </cell>
          <cell r="AB570" t="str">
            <v>-</v>
          </cell>
          <cell r="AC570" t="str">
            <v>-</v>
          </cell>
          <cell r="AD570" t="str">
            <v>-</v>
          </cell>
          <cell r="AE570" t="str">
            <v>-</v>
          </cell>
          <cell r="AF570" t="str">
            <v>-</v>
          </cell>
          <cell r="AG570" t="str">
            <v>-</v>
          </cell>
          <cell r="AH570" t="str">
            <v>-</v>
          </cell>
          <cell r="AI570" t="str">
            <v>-</v>
          </cell>
          <cell r="AJ570">
            <v>0</v>
          </cell>
          <cell r="AK570" t="str">
            <v>-</v>
          </cell>
          <cell r="AL570" t="str">
            <v>-</v>
          </cell>
          <cell r="AM570" t="str">
            <v>-</v>
          </cell>
          <cell r="AN570" t="str">
            <v>-</v>
          </cell>
          <cell r="AO570" t="str">
            <v>-</v>
          </cell>
          <cell r="AP570" t="str">
            <v>-</v>
          </cell>
          <cell r="AQ570" t="str">
            <v>-</v>
          </cell>
          <cell r="AR570" t="str">
            <v>-</v>
          </cell>
          <cell r="AS570" t="str">
            <v>-</v>
          </cell>
          <cell r="AT570" t="str">
            <v>-</v>
          </cell>
          <cell r="AU570" t="str">
            <v>-</v>
          </cell>
          <cell r="AV570" t="str">
            <v>-</v>
          </cell>
          <cell r="AW570">
            <v>1</v>
          </cell>
          <cell r="AX570" t="str">
            <v>-</v>
          </cell>
          <cell r="AY570">
            <v>5</v>
          </cell>
          <cell r="AZ570">
            <v>5</v>
          </cell>
          <cell r="BA570">
            <v>2</v>
          </cell>
          <cell r="BB570" t="str">
            <v>MO10</v>
          </cell>
          <cell r="BC570">
            <v>40</v>
          </cell>
          <cell r="BD570" t="str">
            <v>-</v>
          </cell>
          <cell r="BE570" t="str">
            <v>-</v>
          </cell>
          <cell r="BF570" t="str">
            <v>-</v>
          </cell>
          <cell r="BG570" t="str">
            <v>-</v>
          </cell>
          <cell r="BH570" t="str">
            <v>-</v>
          </cell>
          <cell r="BI570" t="str">
            <v>-</v>
          </cell>
          <cell r="BJ570" t="str">
            <v>-</v>
          </cell>
          <cell r="BK570" t="str">
            <v>-</v>
          </cell>
          <cell r="BL570" t="str">
            <v>-</v>
          </cell>
          <cell r="BM570" t="str">
            <v>-</v>
          </cell>
          <cell r="BN570" t="str">
            <v>-</v>
          </cell>
          <cell r="BO570" t="str">
            <v>-</v>
          </cell>
          <cell r="BP570" t="str">
            <v>-</v>
          </cell>
          <cell r="BQ570" t="str">
            <v>-</v>
          </cell>
          <cell r="BT570">
            <v>0</v>
          </cell>
          <cell r="BU570" t="str">
            <v>PDA ALCANTARILLADO SAN MIGUEL DE SEMA</v>
          </cell>
          <cell r="BW570" t="str">
            <v>Administracion, Imprevistos, Utilidad (AIU)</v>
          </cell>
          <cell r="BX570">
            <v>0.3</v>
          </cell>
          <cell r="BY570">
            <v>0</v>
          </cell>
          <cell r="BZ570">
            <v>0</v>
          </cell>
          <cell r="CA570">
            <v>0</v>
          </cell>
        </row>
        <row r="571">
          <cell r="D571" t="str">
            <v>Pilotes y Dados de Anclaje (ver diseño)</v>
          </cell>
          <cell r="E571" t="str">
            <v>UNIDAD</v>
          </cell>
          <cell r="F571" t="str">
            <v>MG501</v>
          </cell>
          <cell r="G571">
            <v>0.05</v>
          </cell>
          <cell r="H571" t="str">
            <v>MG534</v>
          </cell>
          <cell r="I571">
            <v>0.1</v>
          </cell>
          <cell r="J571" t="str">
            <v>MG508</v>
          </cell>
          <cell r="K571">
            <v>4</v>
          </cell>
          <cell r="L571" t="str">
            <v>-</v>
          </cell>
          <cell r="M571" t="str">
            <v>-</v>
          </cell>
          <cell r="N571" t="str">
            <v>-</v>
          </cell>
          <cell r="O571" t="str">
            <v>-</v>
          </cell>
          <cell r="P571" t="str">
            <v>IGE1099</v>
          </cell>
          <cell r="Q571">
            <v>0.3</v>
          </cell>
          <cell r="R571" t="str">
            <v>IGE1008</v>
          </cell>
          <cell r="S571">
            <v>18</v>
          </cell>
          <cell r="T571" t="str">
            <v>-</v>
          </cell>
          <cell r="U571" t="str">
            <v>-</v>
          </cell>
          <cell r="V571" t="str">
            <v>-</v>
          </cell>
          <cell r="W571" t="str">
            <v>-</v>
          </cell>
          <cell r="X571" t="str">
            <v>-</v>
          </cell>
          <cell r="Y571" t="str">
            <v>-</v>
          </cell>
          <cell r="Z571" t="str">
            <v>-</v>
          </cell>
          <cell r="AA571" t="str">
            <v>-</v>
          </cell>
          <cell r="AB571" t="str">
            <v>-</v>
          </cell>
          <cell r="AC571" t="str">
            <v>-</v>
          </cell>
          <cell r="AD571" t="str">
            <v>-</v>
          </cell>
          <cell r="AE571" t="str">
            <v>-</v>
          </cell>
          <cell r="AF571" t="str">
            <v>-</v>
          </cell>
          <cell r="AG571" t="str">
            <v>-</v>
          </cell>
          <cell r="AH571" t="str">
            <v>-</v>
          </cell>
          <cell r="AI571" t="str">
            <v>-</v>
          </cell>
          <cell r="AJ571">
            <v>0</v>
          </cell>
          <cell r="AK571" t="str">
            <v>-</v>
          </cell>
          <cell r="AL571" t="str">
            <v>-</v>
          </cell>
          <cell r="AM571" t="str">
            <v>-</v>
          </cell>
          <cell r="AN571" t="str">
            <v>-</v>
          </cell>
          <cell r="AO571" t="str">
            <v>-</v>
          </cell>
          <cell r="AP571" t="str">
            <v>-</v>
          </cell>
          <cell r="AQ571" t="str">
            <v>-</v>
          </cell>
          <cell r="AR571" t="str">
            <v>-</v>
          </cell>
          <cell r="AS571" t="str">
            <v>-</v>
          </cell>
          <cell r="AT571" t="str">
            <v>-</v>
          </cell>
          <cell r="AU571" t="str">
            <v>-</v>
          </cell>
          <cell r="AV571" t="str">
            <v>-</v>
          </cell>
          <cell r="AW571">
            <v>1</v>
          </cell>
          <cell r="AX571" t="str">
            <v>-</v>
          </cell>
          <cell r="AY571">
            <v>5</v>
          </cell>
          <cell r="AZ571">
            <v>5</v>
          </cell>
          <cell r="BA571">
            <v>1</v>
          </cell>
          <cell r="BB571" t="str">
            <v>MO20</v>
          </cell>
          <cell r="BC571">
            <v>0.4</v>
          </cell>
          <cell r="BD571">
            <v>1</v>
          </cell>
          <cell r="BE571" t="str">
            <v>MO10</v>
          </cell>
          <cell r="BF571">
            <v>0.4</v>
          </cell>
          <cell r="BG571">
            <v>1</v>
          </cell>
          <cell r="BH571" t="str">
            <v>MO22</v>
          </cell>
          <cell r="BI571">
            <v>0.4</v>
          </cell>
          <cell r="BJ571" t="str">
            <v>-</v>
          </cell>
          <cell r="BK571" t="str">
            <v>-</v>
          </cell>
          <cell r="BL571" t="str">
            <v>-</v>
          </cell>
          <cell r="BM571" t="str">
            <v>-</v>
          </cell>
          <cell r="BN571" t="str">
            <v>-</v>
          </cell>
          <cell r="BO571" t="str">
            <v>-</v>
          </cell>
          <cell r="BP571" t="str">
            <v>-</v>
          </cell>
          <cell r="BQ571" t="str">
            <v>-</v>
          </cell>
          <cell r="BW571" t="str">
            <v>Administracion, Imprevistos, Utilidad (AIU)</v>
          </cell>
          <cell r="BX571">
            <v>0.3</v>
          </cell>
          <cell r="BY571">
            <v>0</v>
          </cell>
          <cell r="BZ571">
            <v>0</v>
          </cell>
          <cell r="CA571">
            <v>0</v>
          </cell>
        </row>
        <row r="572">
          <cell r="D572" t="str">
            <v xml:space="preserve">Pintura impermeabilizante para barandas en las  vias peatonales interna </v>
          </cell>
          <cell r="E572" t="str">
            <v>M2</v>
          </cell>
          <cell r="F572" t="str">
            <v>MG501</v>
          </cell>
          <cell r="G572">
            <v>0.05</v>
          </cell>
          <cell r="H572" t="str">
            <v>-</v>
          </cell>
          <cell r="I572" t="str">
            <v>-</v>
          </cell>
          <cell r="J572" t="str">
            <v>-</v>
          </cell>
          <cell r="K572" t="str">
            <v>-</v>
          </cell>
          <cell r="L572" t="str">
            <v>-</v>
          </cell>
          <cell r="M572" t="str">
            <v>-</v>
          </cell>
          <cell r="N572" t="str">
            <v>-</v>
          </cell>
          <cell r="O572" t="str">
            <v>-</v>
          </cell>
          <cell r="P572" t="str">
            <v>C5136</v>
          </cell>
          <cell r="Q572">
            <v>0.2</v>
          </cell>
          <cell r="R572" t="str">
            <v>IGE1215</v>
          </cell>
          <cell r="S572">
            <v>0.1</v>
          </cell>
          <cell r="T572" t="str">
            <v>-</v>
          </cell>
          <cell r="U572" t="str">
            <v>-</v>
          </cell>
          <cell r="V572" t="str">
            <v>-</v>
          </cell>
          <cell r="W572" t="str">
            <v>-</v>
          </cell>
          <cell r="X572" t="str">
            <v>-</v>
          </cell>
          <cell r="Y572" t="str">
            <v>-</v>
          </cell>
          <cell r="Z572" t="str">
            <v>-</v>
          </cell>
          <cell r="AA572" t="str">
            <v>-</v>
          </cell>
          <cell r="AB572" t="str">
            <v>-</v>
          </cell>
          <cell r="AC572" t="str">
            <v>-</v>
          </cell>
          <cell r="AD572" t="str">
            <v>-</v>
          </cell>
          <cell r="AE572" t="str">
            <v>-</v>
          </cell>
          <cell r="AF572" t="str">
            <v>-</v>
          </cell>
          <cell r="AG572" t="str">
            <v>-</v>
          </cell>
          <cell r="AH572" t="str">
            <v>-</v>
          </cell>
          <cell r="AI572" t="str">
            <v>-</v>
          </cell>
          <cell r="AJ572">
            <v>0</v>
          </cell>
          <cell r="AK572" t="str">
            <v>-</v>
          </cell>
          <cell r="AL572" t="str">
            <v>-</v>
          </cell>
          <cell r="AM572" t="str">
            <v>-</v>
          </cell>
          <cell r="AN572" t="str">
            <v>-</v>
          </cell>
          <cell r="AO572" t="str">
            <v>-</v>
          </cell>
          <cell r="AP572" t="str">
            <v>-</v>
          </cell>
          <cell r="AQ572" t="str">
            <v>-</v>
          </cell>
          <cell r="AR572" t="str">
            <v>-</v>
          </cell>
          <cell r="AS572" t="str">
            <v>-</v>
          </cell>
          <cell r="AT572" t="str">
            <v>-</v>
          </cell>
          <cell r="AU572" t="str">
            <v>-</v>
          </cell>
          <cell r="AV572" t="str">
            <v>-</v>
          </cell>
          <cell r="AW572">
            <v>1</v>
          </cell>
          <cell r="AX572" t="str">
            <v>-</v>
          </cell>
          <cell r="AY572">
            <v>5</v>
          </cell>
          <cell r="AZ572">
            <v>5</v>
          </cell>
          <cell r="BA572">
            <v>1</v>
          </cell>
          <cell r="BB572" t="str">
            <v>MO20</v>
          </cell>
          <cell r="BC572">
            <v>30</v>
          </cell>
          <cell r="BD572">
            <v>3</v>
          </cell>
          <cell r="BE572" t="str">
            <v>MO10</v>
          </cell>
          <cell r="BF572">
            <v>30</v>
          </cell>
          <cell r="BG572" t="str">
            <v>-</v>
          </cell>
          <cell r="BH572" t="str">
            <v>-</v>
          </cell>
          <cell r="BI572" t="str">
            <v>-</v>
          </cell>
          <cell r="BJ572" t="str">
            <v>-</v>
          </cell>
          <cell r="BK572" t="str">
            <v>-</v>
          </cell>
          <cell r="BL572" t="str">
            <v>-</v>
          </cell>
          <cell r="BM572" t="str">
            <v>-</v>
          </cell>
          <cell r="BN572" t="str">
            <v>-</v>
          </cell>
          <cell r="BO572" t="str">
            <v>-</v>
          </cell>
          <cell r="BP572" t="str">
            <v>-</v>
          </cell>
          <cell r="BQ572" t="str">
            <v>-</v>
          </cell>
          <cell r="BT572">
            <v>0</v>
          </cell>
          <cell r="BW572" t="str">
            <v>Administracion, Imprevistos, Utilidad (AIU)</v>
          </cell>
          <cell r="BX572">
            <v>0.3</v>
          </cell>
          <cell r="BY572">
            <v>0</v>
          </cell>
          <cell r="BZ572">
            <v>0</v>
          </cell>
          <cell r="CA572">
            <v>0</v>
          </cell>
        </row>
        <row r="573">
          <cell r="D573" t="str">
            <v>Piso ceramica  20,5*20,5 o similar</v>
          </cell>
          <cell r="E573" t="str">
            <v>M2</v>
          </cell>
          <cell r="F573" t="str">
            <v>MG501</v>
          </cell>
          <cell r="G573">
            <v>2.4E-2</v>
          </cell>
          <cell r="H573" t="str">
            <v>-</v>
          </cell>
          <cell r="I573" t="str">
            <v>-</v>
          </cell>
          <cell r="J573" t="str">
            <v>-</v>
          </cell>
          <cell r="K573" t="str">
            <v>-</v>
          </cell>
          <cell r="L573" t="str">
            <v>-</v>
          </cell>
          <cell r="M573" t="str">
            <v>-</v>
          </cell>
          <cell r="N573" t="str">
            <v>-</v>
          </cell>
          <cell r="O573" t="str">
            <v>-</v>
          </cell>
          <cell r="P573" t="str">
            <v>IGE1061</v>
          </cell>
          <cell r="Q573">
            <v>0.51</v>
          </cell>
          <cell r="R573" t="str">
            <v>IGE1225</v>
          </cell>
          <cell r="S573">
            <v>1.03</v>
          </cell>
          <cell r="T573" t="str">
            <v>IGE1062</v>
          </cell>
          <cell r="U573">
            <v>6.27</v>
          </cell>
          <cell r="V573" t="str">
            <v>-</v>
          </cell>
          <cell r="W573" t="str">
            <v>-</v>
          </cell>
          <cell r="X573" t="str">
            <v>-</v>
          </cell>
          <cell r="Y573" t="str">
            <v>-</v>
          </cell>
          <cell r="Z573" t="str">
            <v>-</v>
          </cell>
          <cell r="AA573" t="str">
            <v>-</v>
          </cell>
          <cell r="AB573" t="str">
            <v>-</v>
          </cell>
          <cell r="AC573" t="str">
            <v>-</v>
          </cell>
          <cell r="AD573" t="str">
            <v>-</v>
          </cell>
          <cell r="AE573" t="str">
            <v>-</v>
          </cell>
          <cell r="AF573" t="str">
            <v>-</v>
          </cell>
          <cell r="AG573" t="str">
            <v>-</v>
          </cell>
          <cell r="AH573" t="str">
            <v>-</v>
          </cell>
          <cell r="AI573" t="str">
            <v>-</v>
          </cell>
          <cell r="AJ573">
            <v>0</v>
          </cell>
          <cell r="AK573" t="str">
            <v>-</v>
          </cell>
          <cell r="AL573" t="str">
            <v>-</v>
          </cell>
          <cell r="AM573" t="str">
            <v>-</v>
          </cell>
          <cell r="AN573" t="str">
            <v>-</v>
          </cell>
          <cell r="AO573" t="str">
            <v>-</v>
          </cell>
          <cell r="AP573" t="str">
            <v>-</v>
          </cell>
          <cell r="AQ573" t="str">
            <v>-</v>
          </cell>
          <cell r="AR573" t="str">
            <v>-</v>
          </cell>
          <cell r="AS573" t="str">
            <v>-</v>
          </cell>
          <cell r="AT573" t="str">
            <v>-</v>
          </cell>
          <cell r="AU573" t="str">
            <v>-</v>
          </cell>
          <cell r="AV573" t="str">
            <v>-</v>
          </cell>
          <cell r="AW573">
            <v>1</v>
          </cell>
          <cell r="AX573" t="str">
            <v>-</v>
          </cell>
          <cell r="AY573">
            <v>5</v>
          </cell>
          <cell r="AZ573">
            <v>5</v>
          </cell>
          <cell r="BA573">
            <v>1</v>
          </cell>
          <cell r="BB573" t="str">
            <v>MO13</v>
          </cell>
          <cell r="BC573">
            <v>10</v>
          </cell>
          <cell r="BD573" t="str">
            <v>-</v>
          </cell>
          <cell r="BE573" t="str">
            <v>-</v>
          </cell>
          <cell r="BF573" t="str">
            <v>-</v>
          </cell>
          <cell r="BG573" t="str">
            <v>-</v>
          </cell>
          <cell r="BH573" t="str">
            <v>-</v>
          </cell>
          <cell r="BI573" t="str">
            <v>-</v>
          </cell>
          <cell r="BJ573" t="str">
            <v>-</v>
          </cell>
          <cell r="BK573" t="str">
            <v>-</v>
          </cell>
          <cell r="BL573" t="str">
            <v>-</v>
          </cell>
          <cell r="BM573" t="str">
            <v>-</v>
          </cell>
          <cell r="BN573" t="str">
            <v>-</v>
          </cell>
          <cell r="BO573" t="str">
            <v>-</v>
          </cell>
          <cell r="BP573" t="str">
            <v>-</v>
          </cell>
          <cell r="BQ573" t="str">
            <v>-</v>
          </cell>
          <cell r="BT573">
            <v>0</v>
          </cell>
          <cell r="BW573" t="str">
            <v>Administracion, Imprevistos, Utilidad (AIU)</v>
          </cell>
          <cell r="BX573">
            <v>0.3</v>
          </cell>
          <cell r="BY573">
            <v>0</v>
          </cell>
          <cell r="BZ573">
            <v>0</v>
          </cell>
          <cell r="CA573">
            <v>0</v>
          </cell>
        </row>
        <row r="574">
          <cell r="D574" t="str">
            <v>Piso ceramica  20,5*20,5 o similar POR METRO LINEAL (GUARDAESCOBA)</v>
          </cell>
          <cell r="E574" t="str">
            <v>ML</v>
          </cell>
          <cell r="F574" t="str">
            <v>MG501</v>
          </cell>
          <cell r="G574">
            <v>0.15</v>
          </cell>
          <cell r="H574" t="str">
            <v>-</v>
          </cell>
          <cell r="I574" t="str">
            <v>-</v>
          </cell>
          <cell r="J574" t="str">
            <v>-</v>
          </cell>
          <cell r="K574" t="str">
            <v>-</v>
          </cell>
          <cell r="L574" t="str">
            <v>-</v>
          </cell>
          <cell r="M574" t="str">
            <v>-</v>
          </cell>
          <cell r="N574" t="str">
            <v>-</v>
          </cell>
          <cell r="O574" t="str">
            <v>-</v>
          </cell>
          <cell r="P574" t="str">
            <v>IGE1061</v>
          </cell>
          <cell r="Q574">
            <v>0.1</v>
          </cell>
          <cell r="R574" t="str">
            <v>IGE1225</v>
          </cell>
          <cell r="S574">
            <v>0.2</v>
          </cell>
          <cell r="T574" t="str">
            <v>IGE1062</v>
          </cell>
          <cell r="U574">
            <v>1.2</v>
          </cell>
          <cell r="V574" t="str">
            <v>IGE1038</v>
          </cell>
          <cell r="W574">
            <v>1</v>
          </cell>
          <cell r="X574" t="str">
            <v>-</v>
          </cell>
          <cell r="Y574" t="str">
            <v>-</v>
          </cell>
          <cell r="Z574" t="str">
            <v>-</v>
          </cell>
          <cell r="AA574" t="str">
            <v>-</v>
          </cell>
          <cell r="AB574" t="str">
            <v>-</v>
          </cell>
          <cell r="AC574" t="str">
            <v>-</v>
          </cell>
          <cell r="AD574" t="str">
            <v>-</v>
          </cell>
          <cell r="AE574" t="str">
            <v>-</v>
          </cell>
          <cell r="AF574" t="str">
            <v>-</v>
          </cell>
          <cell r="AG574" t="str">
            <v>-</v>
          </cell>
          <cell r="AH574" t="str">
            <v>-</v>
          </cell>
          <cell r="AI574" t="str">
            <v>-</v>
          </cell>
          <cell r="AJ574">
            <v>0.02</v>
          </cell>
          <cell r="AK574" t="str">
            <v>-</v>
          </cell>
          <cell r="AL574" t="str">
            <v>-</v>
          </cell>
          <cell r="AM574" t="str">
            <v>-</v>
          </cell>
          <cell r="AN574" t="str">
            <v>-</v>
          </cell>
          <cell r="AO574" t="str">
            <v>-</v>
          </cell>
          <cell r="AP574" t="str">
            <v>-</v>
          </cell>
          <cell r="AQ574" t="str">
            <v>-</v>
          </cell>
          <cell r="AR574" t="str">
            <v>-</v>
          </cell>
          <cell r="AS574" t="str">
            <v>-</v>
          </cell>
          <cell r="AT574" t="str">
            <v>-</v>
          </cell>
          <cell r="AU574" t="str">
            <v>-</v>
          </cell>
          <cell r="AV574" t="str">
            <v>-</v>
          </cell>
          <cell r="AW574">
            <v>1</v>
          </cell>
          <cell r="AX574" t="str">
            <v>-</v>
          </cell>
          <cell r="AY574">
            <v>5</v>
          </cell>
          <cell r="AZ574">
            <v>5</v>
          </cell>
          <cell r="BA574">
            <v>1</v>
          </cell>
          <cell r="BB574" t="str">
            <v>MO13</v>
          </cell>
          <cell r="BC574">
            <v>8</v>
          </cell>
          <cell r="BD574" t="str">
            <v>-</v>
          </cell>
          <cell r="BE574" t="str">
            <v>-</v>
          </cell>
          <cell r="BF574" t="str">
            <v>-</v>
          </cell>
          <cell r="BG574" t="str">
            <v>-</v>
          </cell>
          <cell r="BH574" t="str">
            <v>-</v>
          </cell>
          <cell r="BI574" t="str">
            <v>-</v>
          </cell>
          <cell r="BJ574" t="str">
            <v>-</v>
          </cell>
          <cell r="BK574" t="str">
            <v>-</v>
          </cell>
          <cell r="BL574" t="str">
            <v>-</v>
          </cell>
          <cell r="BM574" t="str">
            <v>-</v>
          </cell>
          <cell r="BN574" t="str">
            <v>-</v>
          </cell>
          <cell r="BO574" t="str">
            <v>-</v>
          </cell>
          <cell r="BP574" t="str">
            <v>-</v>
          </cell>
          <cell r="BQ574" t="str">
            <v>-</v>
          </cell>
          <cell r="BT574">
            <v>0</v>
          </cell>
          <cell r="BW574" t="str">
            <v>Administracion, Imprevistos, Utilidad (AIU)</v>
          </cell>
          <cell r="BX574">
            <v>0.3</v>
          </cell>
          <cell r="BY574">
            <v>0</v>
          </cell>
          <cell r="BZ574">
            <v>0</v>
          </cell>
          <cell r="CA574">
            <v>0</v>
          </cell>
        </row>
        <row r="575">
          <cell r="D575" t="str">
            <v>Enchape de piso en duropiso 33*33</v>
          </cell>
          <cell r="E575" t="str">
            <v>M2</v>
          </cell>
          <cell r="F575" t="str">
            <v>MG501</v>
          </cell>
          <cell r="G575">
            <v>0.05</v>
          </cell>
          <cell r="H575" t="str">
            <v>-</v>
          </cell>
          <cell r="I575" t="str">
            <v>-</v>
          </cell>
          <cell r="J575" t="str">
            <v>-</v>
          </cell>
          <cell r="K575" t="str">
            <v>-</v>
          </cell>
          <cell r="L575" t="str">
            <v>-</v>
          </cell>
          <cell r="M575" t="str">
            <v>-</v>
          </cell>
          <cell r="N575" t="str">
            <v>-</v>
          </cell>
          <cell r="O575" t="str">
            <v>-</v>
          </cell>
          <cell r="P575" t="str">
            <v>IGE1199</v>
          </cell>
          <cell r="Q575">
            <v>5.5</v>
          </cell>
          <cell r="R575" t="str">
            <v>C6072</v>
          </cell>
          <cell r="S575">
            <v>1.03</v>
          </cell>
          <cell r="T575" t="str">
            <v>IGE1061</v>
          </cell>
          <cell r="U575">
            <v>0.51</v>
          </cell>
          <cell r="V575" t="str">
            <v>IGE1134</v>
          </cell>
          <cell r="W575">
            <v>0.3</v>
          </cell>
          <cell r="X575" t="str">
            <v>-</v>
          </cell>
          <cell r="Y575" t="str">
            <v>-</v>
          </cell>
          <cell r="Z575" t="str">
            <v>-</v>
          </cell>
          <cell r="AA575" t="str">
            <v>-</v>
          </cell>
          <cell r="AB575" t="str">
            <v>-</v>
          </cell>
          <cell r="AC575" t="str">
            <v>-</v>
          </cell>
          <cell r="AD575" t="str">
            <v>-</v>
          </cell>
          <cell r="AE575" t="str">
            <v>-</v>
          </cell>
          <cell r="AF575" t="str">
            <v>-</v>
          </cell>
          <cell r="AG575" t="str">
            <v>-</v>
          </cell>
          <cell r="AH575" t="str">
            <v>-</v>
          </cell>
          <cell r="AI575" t="str">
            <v>-</v>
          </cell>
          <cell r="AJ575">
            <v>0</v>
          </cell>
          <cell r="AK575" t="str">
            <v>-</v>
          </cell>
          <cell r="AL575" t="str">
            <v>-</v>
          </cell>
          <cell r="AM575" t="str">
            <v>-</v>
          </cell>
          <cell r="AN575" t="str">
            <v>-</v>
          </cell>
          <cell r="AO575" t="str">
            <v>-</v>
          </cell>
          <cell r="AP575" t="str">
            <v>-</v>
          </cell>
          <cell r="AQ575" t="str">
            <v>-</v>
          </cell>
          <cell r="AR575" t="str">
            <v>-</v>
          </cell>
          <cell r="AS575" t="str">
            <v>-</v>
          </cell>
          <cell r="AT575" t="str">
            <v>-</v>
          </cell>
          <cell r="AU575" t="str">
            <v>-</v>
          </cell>
          <cell r="AV575" t="str">
            <v>-</v>
          </cell>
          <cell r="AW575">
            <v>1</v>
          </cell>
          <cell r="AX575" t="str">
            <v>-</v>
          </cell>
          <cell r="AY575">
            <v>5</v>
          </cell>
          <cell r="AZ575">
            <v>5</v>
          </cell>
          <cell r="BA575">
            <v>1</v>
          </cell>
          <cell r="BB575" t="str">
            <v>MO13</v>
          </cell>
          <cell r="BC575">
            <v>10</v>
          </cell>
          <cell r="BD575" t="str">
            <v>-</v>
          </cell>
          <cell r="BE575" t="str">
            <v>-</v>
          </cell>
          <cell r="BF575" t="str">
            <v>-</v>
          </cell>
          <cell r="BG575" t="str">
            <v>-</v>
          </cell>
          <cell r="BH575" t="str">
            <v>-</v>
          </cell>
          <cell r="BI575" t="str">
            <v>-</v>
          </cell>
          <cell r="BJ575" t="str">
            <v>-</v>
          </cell>
          <cell r="BK575" t="str">
            <v>-</v>
          </cell>
          <cell r="BL575" t="str">
            <v>-</v>
          </cell>
          <cell r="BM575" t="str">
            <v>-</v>
          </cell>
          <cell r="BN575" t="str">
            <v>-</v>
          </cell>
          <cell r="BO575" t="str">
            <v>-</v>
          </cell>
          <cell r="BP575" t="str">
            <v>-</v>
          </cell>
          <cell r="BQ575" t="str">
            <v>-</v>
          </cell>
          <cell r="BT575">
            <v>0</v>
          </cell>
          <cell r="BW575" t="str">
            <v>Administracion, Imprevistos, Utilidad (AIU)</v>
          </cell>
          <cell r="BX575">
            <v>0.3</v>
          </cell>
          <cell r="BY575">
            <v>0</v>
          </cell>
          <cell r="BZ575">
            <v>0</v>
          </cell>
          <cell r="CA575">
            <v>0</v>
          </cell>
        </row>
        <row r="576">
          <cell r="D576" t="str">
            <v>Piso ceramica 30*30 Alfa o similar</v>
          </cell>
          <cell r="E576" t="str">
            <v>M2</v>
          </cell>
          <cell r="F576" t="str">
            <v>-</v>
          </cell>
          <cell r="G576" t="str">
            <v>-</v>
          </cell>
          <cell r="H576" t="str">
            <v>-</v>
          </cell>
          <cell r="I576" t="str">
            <v>-</v>
          </cell>
          <cell r="J576" t="str">
            <v>-</v>
          </cell>
          <cell r="K576" t="str">
            <v>-</v>
          </cell>
          <cell r="L576" t="str">
            <v>-</v>
          </cell>
          <cell r="M576" t="str">
            <v>-</v>
          </cell>
          <cell r="N576" t="str">
            <v>-</v>
          </cell>
          <cell r="O576" t="str">
            <v>-</v>
          </cell>
          <cell r="P576" t="str">
            <v>IGE1062</v>
          </cell>
          <cell r="Q576">
            <v>5.5</v>
          </cell>
          <cell r="R576" t="str">
            <v>IGE1219</v>
          </cell>
          <cell r="S576">
            <v>1.03</v>
          </cell>
          <cell r="T576" t="str">
            <v>IGE1061</v>
          </cell>
          <cell r="U576">
            <v>0.51</v>
          </cell>
          <cell r="V576" t="str">
            <v>IGE1134</v>
          </cell>
          <cell r="W576">
            <v>0.3</v>
          </cell>
          <cell r="X576" t="str">
            <v>-</v>
          </cell>
          <cell r="Y576" t="str">
            <v>-</v>
          </cell>
          <cell r="Z576" t="str">
            <v>-</v>
          </cell>
          <cell r="AA576" t="str">
            <v>-</v>
          </cell>
          <cell r="AB576" t="str">
            <v>-</v>
          </cell>
          <cell r="AC576" t="str">
            <v>-</v>
          </cell>
          <cell r="AD576" t="str">
            <v>-</v>
          </cell>
          <cell r="AE576" t="str">
            <v>-</v>
          </cell>
          <cell r="AF576" t="str">
            <v>-</v>
          </cell>
          <cell r="AG576" t="str">
            <v>-</v>
          </cell>
          <cell r="AH576" t="str">
            <v>-</v>
          </cell>
          <cell r="AI576" t="str">
            <v>-</v>
          </cell>
          <cell r="AJ576">
            <v>0</v>
          </cell>
          <cell r="AK576" t="str">
            <v>-</v>
          </cell>
          <cell r="AL576" t="str">
            <v>-</v>
          </cell>
          <cell r="AM576" t="str">
            <v>-</v>
          </cell>
          <cell r="AN576" t="str">
            <v>-</v>
          </cell>
          <cell r="AO576" t="str">
            <v>-</v>
          </cell>
          <cell r="AP576" t="str">
            <v>-</v>
          </cell>
          <cell r="AQ576" t="str">
            <v>-</v>
          </cell>
          <cell r="AR576" t="str">
            <v>-</v>
          </cell>
          <cell r="AS576" t="str">
            <v>-</v>
          </cell>
          <cell r="AT576" t="str">
            <v>-</v>
          </cell>
          <cell r="AU576" t="str">
            <v>-</v>
          </cell>
          <cell r="AV576" t="str">
            <v>-</v>
          </cell>
          <cell r="AW576">
            <v>1</v>
          </cell>
          <cell r="AX576" t="str">
            <v>-</v>
          </cell>
          <cell r="AY576">
            <v>5</v>
          </cell>
          <cell r="AZ576">
            <v>5</v>
          </cell>
          <cell r="BA576">
            <v>1</v>
          </cell>
          <cell r="BB576" t="str">
            <v>MO13</v>
          </cell>
          <cell r="BC576">
            <v>10</v>
          </cell>
          <cell r="BD576" t="str">
            <v>-</v>
          </cell>
          <cell r="BE576" t="str">
            <v>-</v>
          </cell>
          <cell r="BF576" t="str">
            <v>-</v>
          </cell>
          <cell r="BG576" t="str">
            <v>-</v>
          </cell>
          <cell r="BH576" t="str">
            <v>-</v>
          </cell>
          <cell r="BI576" t="str">
            <v>-</v>
          </cell>
          <cell r="BJ576" t="str">
            <v>-</v>
          </cell>
          <cell r="BK576" t="str">
            <v>-</v>
          </cell>
          <cell r="BL576" t="str">
            <v>-</v>
          </cell>
          <cell r="BM576" t="str">
            <v>-</v>
          </cell>
          <cell r="BN576" t="str">
            <v>-</v>
          </cell>
          <cell r="BO576" t="str">
            <v>-</v>
          </cell>
          <cell r="BP576" t="str">
            <v>-</v>
          </cell>
          <cell r="BQ576" t="str">
            <v>-</v>
          </cell>
          <cell r="BT576">
            <v>0</v>
          </cell>
          <cell r="BW576" t="str">
            <v>Administracion, Imprevistos, Utilidad (AIU)</v>
          </cell>
          <cell r="BX576">
            <v>0.3</v>
          </cell>
          <cell r="BY576">
            <v>0</v>
          </cell>
          <cell r="BZ576">
            <v>0</v>
          </cell>
          <cell r="CA576">
            <v>0</v>
          </cell>
        </row>
        <row r="577">
          <cell r="D577" t="str">
            <v>Enchape pared ceramica 30*30 Alfa o similar</v>
          </cell>
          <cell r="E577" t="str">
            <v>M2</v>
          </cell>
          <cell r="F577" t="str">
            <v>-</v>
          </cell>
          <cell r="G577" t="str">
            <v>-</v>
          </cell>
          <cell r="H577" t="str">
            <v>-</v>
          </cell>
          <cell r="I577" t="str">
            <v>-</v>
          </cell>
          <cell r="J577" t="str">
            <v>-</v>
          </cell>
          <cell r="K577" t="str">
            <v>-</v>
          </cell>
          <cell r="L577" t="str">
            <v>-</v>
          </cell>
          <cell r="M577" t="str">
            <v>-</v>
          </cell>
          <cell r="N577" t="str">
            <v>-</v>
          </cell>
          <cell r="O577" t="str">
            <v>-</v>
          </cell>
          <cell r="P577" t="str">
            <v>IGE1062</v>
          </cell>
          <cell r="Q577">
            <v>5.5</v>
          </cell>
          <cell r="R577" t="str">
            <v>C5775</v>
          </cell>
          <cell r="S577">
            <v>1.03</v>
          </cell>
          <cell r="T577" t="str">
            <v>IGE1061</v>
          </cell>
          <cell r="U577">
            <v>0.51</v>
          </cell>
          <cell r="V577" t="str">
            <v>IGE1134</v>
          </cell>
          <cell r="W577">
            <v>0.3</v>
          </cell>
          <cell r="X577" t="str">
            <v>-</v>
          </cell>
          <cell r="Y577" t="str">
            <v>-</v>
          </cell>
          <cell r="Z577" t="str">
            <v>-</v>
          </cell>
          <cell r="AA577" t="str">
            <v>-</v>
          </cell>
          <cell r="AB577" t="str">
            <v>-</v>
          </cell>
          <cell r="AC577" t="str">
            <v>-</v>
          </cell>
          <cell r="AD577" t="str">
            <v>-</v>
          </cell>
          <cell r="AE577" t="str">
            <v>-</v>
          </cell>
          <cell r="AF577" t="str">
            <v>-</v>
          </cell>
          <cell r="AG577" t="str">
            <v>-</v>
          </cell>
          <cell r="AH577" t="str">
            <v>-</v>
          </cell>
          <cell r="AI577" t="str">
            <v>-</v>
          </cell>
          <cell r="AJ577">
            <v>0</v>
          </cell>
          <cell r="AK577" t="str">
            <v>-</v>
          </cell>
          <cell r="AL577" t="str">
            <v>-</v>
          </cell>
          <cell r="AM577" t="str">
            <v>-</v>
          </cell>
          <cell r="AN577" t="str">
            <v>-</v>
          </cell>
          <cell r="AO577" t="str">
            <v>-</v>
          </cell>
          <cell r="AP577" t="str">
            <v>-</v>
          </cell>
          <cell r="AQ577" t="str">
            <v>-</v>
          </cell>
          <cell r="AR577" t="str">
            <v>-</v>
          </cell>
          <cell r="AS577" t="str">
            <v>-</v>
          </cell>
          <cell r="AT577" t="str">
            <v>-</v>
          </cell>
          <cell r="AU577" t="str">
            <v>-</v>
          </cell>
          <cell r="AV577" t="str">
            <v>-</v>
          </cell>
          <cell r="AW577">
            <v>1</v>
          </cell>
          <cell r="AX577" t="str">
            <v>-</v>
          </cell>
          <cell r="AY577">
            <v>5</v>
          </cell>
          <cell r="AZ577">
            <v>5</v>
          </cell>
          <cell r="BA577">
            <v>1</v>
          </cell>
          <cell r="BB577" t="str">
            <v>MO13</v>
          </cell>
          <cell r="BC577">
            <v>10</v>
          </cell>
          <cell r="BD577" t="str">
            <v>-</v>
          </cell>
          <cell r="BE577" t="str">
            <v>-</v>
          </cell>
          <cell r="BF577" t="str">
            <v>-</v>
          </cell>
          <cell r="BG577" t="str">
            <v>-</v>
          </cell>
          <cell r="BH577" t="str">
            <v>-</v>
          </cell>
          <cell r="BI577" t="str">
            <v>-</v>
          </cell>
          <cell r="BJ577" t="str">
            <v>-</v>
          </cell>
          <cell r="BK577" t="str">
            <v>-</v>
          </cell>
          <cell r="BL577" t="str">
            <v>-</v>
          </cell>
          <cell r="BM577" t="str">
            <v>-</v>
          </cell>
          <cell r="BN577" t="str">
            <v>-</v>
          </cell>
          <cell r="BO577" t="str">
            <v>-</v>
          </cell>
          <cell r="BP577" t="str">
            <v>-</v>
          </cell>
          <cell r="BQ577" t="str">
            <v>-</v>
          </cell>
          <cell r="BT577">
            <v>0</v>
          </cell>
          <cell r="BW577" t="str">
            <v>Administracion, Imprevistos, Utilidad (AIU)</v>
          </cell>
          <cell r="BX577">
            <v>0.3</v>
          </cell>
          <cell r="BY577">
            <v>0</v>
          </cell>
          <cell r="BZ577">
            <v>0</v>
          </cell>
          <cell r="CA577">
            <v>0</v>
          </cell>
        </row>
        <row r="578">
          <cell r="D578" t="str">
            <v>Piso ceramica 30*30 Alfa o similar POR METRO LINEAL</v>
          </cell>
          <cell r="E578" t="str">
            <v>ML</v>
          </cell>
          <cell r="F578" t="str">
            <v>MG501</v>
          </cell>
          <cell r="G578">
            <v>0.1</v>
          </cell>
          <cell r="H578" t="str">
            <v>-</v>
          </cell>
          <cell r="I578" t="str">
            <v>-</v>
          </cell>
          <cell r="J578" t="str">
            <v>-</v>
          </cell>
          <cell r="K578" t="str">
            <v>-</v>
          </cell>
          <cell r="L578" t="str">
            <v>-</v>
          </cell>
          <cell r="M578" t="str">
            <v>-</v>
          </cell>
          <cell r="N578" t="str">
            <v>-</v>
          </cell>
          <cell r="O578" t="str">
            <v>-</v>
          </cell>
          <cell r="P578" t="str">
            <v>IGE1062</v>
          </cell>
          <cell r="Q578">
            <v>0.55000000000000004</v>
          </cell>
          <cell r="R578" t="str">
            <v>IGE1219</v>
          </cell>
          <cell r="S578">
            <v>0.12</v>
          </cell>
          <cell r="T578" t="str">
            <v>IGE1061</v>
          </cell>
          <cell r="U578">
            <v>0.05</v>
          </cell>
          <cell r="V578" t="str">
            <v>IGE1134</v>
          </cell>
          <cell r="W578">
            <v>0.03</v>
          </cell>
          <cell r="X578" t="str">
            <v>-</v>
          </cell>
          <cell r="Y578" t="str">
            <v>-</v>
          </cell>
          <cell r="Z578" t="str">
            <v>-</v>
          </cell>
          <cell r="AA578" t="str">
            <v>-</v>
          </cell>
          <cell r="AB578" t="str">
            <v>-</v>
          </cell>
          <cell r="AC578" t="str">
            <v>-</v>
          </cell>
          <cell r="AD578" t="str">
            <v>-</v>
          </cell>
          <cell r="AE578" t="str">
            <v>-</v>
          </cell>
          <cell r="AF578" t="str">
            <v>-</v>
          </cell>
          <cell r="AG578" t="str">
            <v>-</v>
          </cell>
          <cell r="AH578" t="str">
            <v>-</v>
          </cell>
          <cell r="AI578" t="str">
            <v>-</v>
          </cell>
          <cell r="AJ578">
            <v>0</v>
          </cell>
          <cell r="AK578" t="str">
            <v>-</v>
          </cell>
          <cell r="AL578" t="str">
            <v>-</v>
          </cell>
          <cell r="AM578" t="str">
            <v>-</v>
          </cell>
          <cell r="AN578" t="str">
            <v>-</v>
          </cell>
          <cell r="AO578" t="str">
            <v>-</v>
          </cell>
          <cell r="AP578" t="str">
            <v>-</v>
          </cell>
          <cell r="AQ578" t="str">
            <v>-</v>
          </cell>
          <cell r="AR578" t="str">
            <v>-</v>
          </cell>
          <cell r="AS578" t="str">
            <v>-</v>
          </cell>
          <cell r="AT578" t="str">
            <v>-</v>
          </cell>
          <cell r="AU578" t="str">
            <v>-</v>
          </cell>
          <cell r="AV578" t="str">
            <v>-</v>
          </cell>
          <cell r="AW578">
            <v>1</v>
          </cell>
          <cell r="AX578" t="str">
            <v>-</v>
          </cell>
          <cell r="AY578">
            <v>5</v>
          </cell>
          <cell r="AZ578">
            <v>5</v>
          </cell>
          <cell r="BA578">
            <v>1</v>
          </cell>
          <cell r="BB578" t="str">
            <v>MO13</v>
          </cell>
          <cell r="BC578">
            <v>40</v>
          </cell>
          <cell r="BD578" t="str">
            <v>-</v>
          </cell>
          <cell r="BE578" t="str">
            <v>-</v>
          </cell>
          <cell r="BF578" t="str">
            <v>-</v>
          </cell>
          <cell r="BG578" t="str">
            <v>-</v>
          </cell>
          <cell r="BH578" t="str">
            <v>-</v>
          </cell>
          <cell r="BI578" t="str">
            <v>-</v>
          </cell>
          <cell r="BJ578" t="str">
            <v>-</v>
          </cell>
          <cell r="BK578" t="str">
            <v>-</v>
          </cell>
          <cell r="BL578" t="str">
            <v>-</v>
          </cell>
          <cell r="BM578" t="str">
            <v>-</v>
          </cell>
          <cell r="BN578" t="str">
            <v>-</v>
          </cell>
          <cell r="BO578" t="str">
            <v>-</v>
          </cell>
          <cell r="BP578" t="str">
            <v>-</v>
          </cell>
          <cell r="BQ578" t="str">
            <v>-</v>
          </cell>
          <cell r="BT578">
            <v>0</v>
          </cell>
          <cell r="BW578" t="str">
            <v>Administracion, Imprevistos, Utilidad (AIU)</v>
          </cell>
          <cell r="BX578">
            <v>0.3</v>
          </cell>
          <cell r="BY578">
            <v>0</v>
          </cell>
          <cell r="BZ578">
            <v>0</v>
          </cell>
          <cell r="CA578">
            <v>0</v>
          </cell>
        </row>
        <row r="579">
          <cell r="D579" t="str">
            <v>Piso en Tablón de gres 33*33*2.5</v>
          </cell>
          <cell r="E579" t="str">
            <v>M2</v>
          </cell>
          <cell r="F579" t="str">
            <v>MG501</v>
          </cell>
          <cell r="G579">
            <v>0.05</v>
          </cell>
          <cell r="H579" t="str">
            <v>-</v>
          </cell>
          <cell r="I579" t="str">
            <v>-</v>
          </cell>
          <cell r="J579" t="str">
            <v>-</v>
          </cell>
          <cell r="K579" t="str">
            <v>-</v>
          </cell>
          <cell r="L579" t="str">
            <v>-</v>
          </cell>
          <cell r="M579" t="str">
            <v>-</v>
          </cell>
          <cell r="N579" t="str">
            <v>-</v>
          </cell>
          <cell r="O579" t="str">
            <v>-</v>
          </cell>
          <cell r="P579" t="str">
            <v>IGE1194</v>
          </cell>
          <cell r="Q579">
            <v>0.03</v>
          </cell>
          <cell r="R579" t="str">
            <v>IGE1230</v>
          </cell>
          <cell r="S579">
            <v>1.03</v>
          </cell>
          <cell r="T579" t="str">
            <v>-</v>
          </cell>
          <cell r="U579" t="str">
            <v>-</v>
          </cell>
          <cell r="V579" t="str">
            <v>-</v>
          </cell>
          <cell r="W579" t="str">
            <v>-</v>
          </cell>
          <cell r="X579" t="str">
            <v>-</v>
          </cell>
          <cell r="Y579" t="str">
            <v>-</v>
          </cell>
          <cell r="Z579" t="str">
            <v>-</v>
          </cell>
          <cell r="AA579" t="str">
            <v>-</v>
          </cell>
          <cell r="AB579" t="str">
            <v>-</v>
          </cell>
          <cell r="AC579" t="str">
            <v>-</v>
          </cell>
          <cell r="AD579" t="str">
            <v>-</v>
          </cell>
          <cell r="AE579" t="str">
            <v>-</v>
          </cell>
          <cell r="AF579" t="str">
            <v>-</v>
          </cell>
          <cell r="AG579" t="str">
            <v>-</v>
          </cell>
          <cell r="AH579" t="str">
            <v>-</v>
          </cell>
          <cell r="AI579" t="str">
            <v>-</v>
          </cell>
          <cell r="AJ579">
            <v>0</v>
          </cell>
          <cell r="AK579" t="str">
            <v>-</v>
          </cell>
          <cell r="AL579" t="str">
            <v>-</v>
          </cell>
          <cell r="AM579" t="str">
            <v>-</v>
          </cell>
          <cell r="AN579" t="str">
            <v>-</v>
          </cell>
          <cell r="AO579" t="str">
            <v>-</v>
          </cell>
          <cell r="AP579" t="str">
            <v>-</v>
          </cell>
          <cell r="AQ579" t="str">
            <v>-</v>
          </cell>
          <cell r="AR579" t="str">
            <v>-</v>
          </cell>
          <cell r="AS579" t="str">
            <v>-</v>
          </cell>
          <cell r="AT579" t="str">
            <v>-</v>
          </cell>
          <cell r="AU579" t="str">
            <v>-</v>
          </cell>
          <cell r="AV579" t="str">
            <v>-</v>
          </cell>
          <cell r="AW579">
            <v>1</v>
          </cell>
          <cell r="AX579" t="str">
            <v>-</v>
          </cell>
          <cell r="AY579">
            <v>5</v>
          </cell>
          <cell r="AZ579">
            <v>5</v>
          </cell>
          <cell r="BA579">
            <v>1</v>
          </cell>
          <cell r="BB579" t="str">
            <v>MO13</v>
          </cell>
          <cell r="BC579">
            <v>9.5</v>
          </cell>
          <cell r="BD579" t="str">
            <v>-</v>
          </cell>
          <cell r="BE579" t="str">
            <v>-</v>
          </cell>
          <cell r="BF579" t="str">
            <v>-</v>
          </cell>
          <cell r="BG579" t="str">
            <v>-</v>
          </cell>
          <cell r="BH579" t="str">
            <v>-</v>
          </cell>
          <cell r="BI579" t="str">
            <v>-</v>
          </cell>
          <cell r="BJ579" t="str">
            <v>-</v>
          </cell>
          <cell r="BK579" t="str">
            <v>-</v>
          </cell>
          <cell r="BL579" t="str">
            <v>-</v>
          </cell>
          <cell r="BM579" t="str">
            <v>-</v>
          </cell>
          <cell r="BN579" t="str">
            <v>-</v>
          </cell>
          <cell r="BO579" t="str">
            <v>-</v>
          </cell>
          <cell r="BP579" t="str">
            <v>-</v>
          </cell>
          <cell r="BQ579" t="str">
            <v>-</v>
          </cell>
          <cell r="BT579">
            <v>44434</v>
          </cell>
          <cell r="BW579" t="str">
            <v>Administracion, Imprevistos, Utilidad (AIU)</v>
          </cell>
          <cell r="BX579">
            <v>0.3</v>
          </cell>
          <cell r="BY579">
            <v>0</v>
          </cell>
          <cell r="BZ579">
            <v>0</v>
          </cell>
          <cell r="CA579">
            <v>0</v>
          </cell>
        </row>
        <row r="580">
          <cell r="D580" t="str">
            <v>Piso en Tablón de gres 25*25</v>
          </cell>
          <cell r="E580" t="str">
            <v>M2</v>
          </cell>
          <cell r="F580" t="str">
            <v>MG501</v>
          </cell>
          <cell r="G580">
            <v>0.05</v>
          </cell>
          <cell r="H580" t="str">
            <v>-</v>
          </cell>
          <cell r="I580" t="str">
            <v>-</v>
          </cell>
          <cell r="J580" t="str">
            <v>-</v>
          </cell>
          <cell r="K580" t="str">
            <v>-</v>
          </cell>
          <cell r="L580" t="str">
            <v>-</v>
          </cell>
          <cell r="M580" t="str">
            <v>-</v>
          </cell>
          <cell r="N580" t="str">
            <v>-</v>
          </cell>
          <cell r="O580" t="str">
            <v>-</v>
          </cell>
          <cell r="P580" t="str">
            <v>IGE1194</v>
          </cell>
          <cell r="Q580">
            <v>0.03</v>
          </cell>
          <cell r="R580" t="str">
            <v>C5777</v>
          </cell>
          <cell r="S580">
            <v>1.03</v>
          </cell>
          <cell r="T580" t="str">
            <v>-</v>
          </cell>
          <cell r="U580" t="str">
            <v>-</v>
          </cell>
          <cell r="V580" t="str">
            <v>-</v>
          </cell>
          <cell r="W580" t="str">
            <v>-</v>
          </cell>
          <cell r="X580" t="str">
            <v>-</v>
          </cell>
          <cell r="Y580" t="str">
            <v>-</v>
          </cell>
          <cell r="Z580" t="str">
            <v>-</v>
          </cell>
          <cell r="AA580" t="str">
            <v>-</v>
          </cell>
          <cell r="AB580" t="str">
            <v>-</v>
          </cell>
          <cell r="AC580" t="str">
            <v>-</v>
          </cell>
          <cell r="AD580" t="str">
            <v>-</v>
          </cell>
          <cell r="AE580" t="str">
            <v>-</v>
          </cell>
          <cell r="AF580" t="str">
            <v>-</v>
          </cell>
          <cell r="AG580" t="str">
            <v>-</v>
          </cell>
          <cell r="AH580" t="str">
            <v>-</v>
          </cell>
          <cell r="AI580" t="str">
            <v>-</v>
          </cell>
          <cell r="AJ580">
            <v>0</v>
          </cell>
          <cell r="AK580" t="str">
            <v>-</v>
          </cell>
          <cell r="AL580" t="str">
            <v>-</v>
          </cell>
          <cell r="AM580" t="str">
            <v>-</v>
          </cell>
          <cell r="AN580" t="str">
            <v>-</v>
          </cell>
          <cell r="AO580" t="str">
            <v>-</v>
          </cell>
          <cell r="AP580" t="str">
            <v>-</v>
          </cell>
          <cell r="AQ580" t="str">
            <v>-</v>
          </cell>
          <cell r="AR580" t="str">
            <v>-</v>
          </cell>
          <cell r="AS580" t="str">
            <v>-</v>
          </cell>
          <cell r="AT580" t="str">
            <v>-</v>
          </cell>
          <cell r="AU580" t="str">
            <v>-</v>
          </cell>
          <cell r="AV580" t="str">
            <v>-</v>
          </cell>
          <cell r="AW580">
            <v>1</v>
          </cell>
          <cell r="AX580" t="str">
            <v>-</v>
          </cell>
          <cell r="AY580">
            <v>5</v>
          </cell>
          <cell r="AZ580">
            <v>5</v>
          </cell>
          <cell r="BA580">
            <v>1</v>
          </cell>
          <cell r="BB580" t="str">
            <v>MO13</v>
          </cell>
          <cell r="BC580">
            <v>8.6</v>
          </cell>
          <cell r="BD580" t="str">
            <v>-</v>
          </cell>
          <cell r="BE580" t="str">
            <v>-</v>
          </cell>
          <cell r="BF580" t="str">
            <v>-</v>
          </cell>
          <cell r="BG580" t="str">
            <v>-</v>
          </cell>
          <cell r="BH580" t="str">
            <v>-</v>
          </cell>
          <cell r="BI580" t="str">
            <v>-</v>
          </cell>
          <cell r="BJ580" t="str">
            <v>-</v>
          </cell>
          <cell r="BK580" t="str">
            <v>-</v>
          </cell>
          <cell r="BL580" t="str">
            <v>-</v>
          </cell>
          <cell r="BM580" t="str">
            <v>-</v>
          </cell>
          <cell r="BN580" t="str">
            <v>-</v>
          </cell>
          <cell r="BO580" t="str">
            <v>-</v>
          </cell>
          <cell r="BP580" t="str">
            <v>-</v>
          </cell>
          <cell r="BQ580" t="str">
            <v>-</v>
          </cell>
          <cell r="BT580">
            <v>44434</v>
          </cell>
          <cell r="BW580" t="str">
            <v>Administracion, Imprevistos, Utilidad (AIU)</v>
          </cell>
          <cell r="BX580">
            <v>0.3</v>
          </cell>
          <cell r="BY580">
            <v>0</v>
          </cell>
          <cell r="BZ580">
            <v>0</v>
          </cell>
          <cell r="CA580">
            <v>0</v>
          </cell>
        </row>
        <row r="581">
          <cell r="D581" t="str">
            <v>Piso gravilla lavada  de 1/2" y 3/4"</v>
          </cell>
          <cell r="E581" t="str">
            <v>M2</v>
          </cell>
          <cell r="F581" t="str">
            <v>MG501</v>
          </cell>
          <cell r="G581">
            <v>0.05</v>
          </cell>
          <cell r="H581" t="str">
            <v>-</v>
          </cell>
          <cell r="I581" t="str">
            <v>-</v>
          </cell>
          <cell r="J581" t="str">
            <v>-</v>
          </cell>
          <cell r="K581" t="str">
            <v>-</v>
          </cell>
          <cell r="L581" t="str">
            <v>-</v>
          </cell>
          <cell r="M581" t="str">
            <v>-</v>
          </cell>
          <cell r="N581" t="str">
            <v>-</v>
          </cell>
          <cell r="O581" t="str">
            <v>-</v>
          </cell>
          <cell r="P581" t="str">
            <v>IGE1125</v>
          </cell>
          <cell r="Q581">
            <v>0.03</v>
          </cell>
          <cell r="R581" t="str">
            <v>IGE1192</v>
          </cell>
          <cell r="S581">
            <v>1.03</v>
          </cell>
          <cell r="T581" t="str">
            <v>IGE1062</v>
          </cell>
          <cell r="U581">
            <v>6.98</v>
          </cell>
          <cell r="V581" t="str">
            <v>IGE1025</v>
          </cell>
          <cell r="W581">
            <v>0.03</v>
          </cell>
          <cell r="X581" t="str">
            <v>IGE1104</v>
          </cell>
          <cell r="Y581">
            <v>0.8</v>
          </cell>
          <cell r="Z581" t="str">
            <v>IGE1013</v>
          </cell>
          <cell r="AA581">
            <v>3.18</v>
          </cell>
          <cell r="AB581" t="str">
            <v>-</v>
          </cell>
          <cell r="AC581" t="str">
            <v>-</v>
          </cell>
          <cell r="AD581" t="str">
            <v>-</v>
          </cell>
          <cell r="AE581" t="str">
            <v>-</v>
          </cell>
          <cell r="AF581" t="str">
            <v>-</v>
          </cell>
          <cell r="AG581" t="str">
            <v>-</v>
          </cell>
          <cell r="AH581" t="str">
            <v>-</v>
          </cell>
          <cell r="AI581" t="str">
            <v>-</v>
          </cell>
          <cell r="AJ581">
            <v>0</v>
          </cell>
          <cell r="AK581" t="str">
            <v>-</v>
          </cell>
          <cell r="AL581" t="str">
            <v>-</v>
          </cell>
          <cell r="AM581" t="str">
            <v>-</v>
          </cell>
          <cell r="AN581" t="str">
            <v>-</v>
          </cell>
          <cell r="AO581" t="str">
            <v>-</v>
          </cell>
          <cell r="AP581" t="str">
            <v>-</v>
          </cell>
          <cell r="AQ581" t="str">
            <v>-</v>
          </cell>
          <cell r="AR581" t="str">
            <v>-</v>
          </cell>
          <cell r="AS581" t="str">
            <v>-</v>
          </cell>
          <cell r="AT581" t="str">
            <v>-</v>
          </cell>
          <cell r="AU581" t="str">
            <v>-</v>
          </cell>
          <cell r="AV581" t="str">
            <v>-</v>
          </cell>
          <cell r="AW581">
            <v>1</v>
          </cell>
          <cell r="AX581" t="str">
            <v>-</v>
          </cell>
          <cell r="AY581">
            <v>5</v>
          </cell>
          <cell r="AZ581">
            <v>5</v>
          </cell>
          <cell r="BA581">
            <v>1</v>
          </cell>
          <cell r="BB581" t="str">
            <v>MO13</v>
          </cell>
          <cell r="BC581">
            <v>3</v>
          </cell>
          <cell r="BD581" t="str">
            <v>-</v>
          </cell>
          <cell r="BE581" t="str">
            <v>-</v>
          </cell>
          <cell r="BF581" t="str">
            <v>-</v>
          </cell>
          <cell r="BG581" t="str">
            <v>-</v>
          </cell>
          <cell r="BH581" t="str">
            <v>-</v>
          </cell>
          <cell r="BI581" t="str">
            <v>-</v>
          </cell>
          <cell r="BJ581" t="str">
            <v>-</v>
          </cell>
          <cell r="BK581" t="str">
            <v>-</v>
          </cell>
          <cell r="BL581" t="str">
            <v>-</v>
          </cell>
          <cell r="BM581" t="str">
            <v>-</v>
          </cell>
          <cell r="BN581" t="str">
            <v>-</v>
          </cell>
          <cell r="BO581" t="str">
            <v>-</v>
          </cell>
          <cell r="BP581" t="str">
            <v>-</v>
          </cell>
          <cell r="BQ581" t="str">
            <v>-</v>
          </cell>
          <cell r="BW581" t="str">
            <v>Administracion, Imprevistos, Utilidad (AIU)</v>
          </cell>
          <cell r="BX581">
            <v>0.3</v>
          </cell>
          <cell r="BY581">
            <v>0</v>
          </cell>
          <cell r="BZ581">
            <v>0</v>
          </cell>
          <cell r="CA581">
            <v>0</v>
          </cell>
        </row>
        <row r="582">
          <cell r="D582" t="str">
            <v>Placa base en concreto  E=0.08  2500 PSI</v>
          </cell>
          <cell r="E582" t="str">
            <v>M2</v>
          </cell>
          <cell r="F582" t="str">
            <v>MG501</v>
          </cell>
          <cell r="G582">
            <v>0.05</v>
          </cell>
          <cell r="H582" t="str">
            <v>-</v>
          </cell>
          <cell r="I582" t="str">
            <v>-</v>
          </cell>
          <cell r="J582" t="str">
            <v>-</v>
          </cell>
          <cell r="K582" t="str">
            <v>-</v>
          </cell>
          <cell r="L582" t="str">
            <v>-</v>
          </cell>
          <cell r="M582" t="str">
            <v>-</v>
          </cell>
          <cell r="N582" t="str">
            <v>-</v>
          </cell>
          <cell r="O582" t="str">
            <v>-</v>
          </cell>
          <cell r="P582" t="str">
            <v>IGE1095</v>
          </cell>
          <cell r="Q582">
            <v>0.08</v>
          </cell>
          <cell r="R582" t="str">
            <v>IGE1176</v>
          </cell>
          <cell r="S582">
            <v>0.51</v>
          </cell>
          <cell r="T582" t="str">
            <v>-</v>
          </cell>
          <cell r="U582" t="str">
            <v>-</v>
          </cell>
          <cell r="V582" t="str">
            <v>-</v>
          </cell>
          <cell r="W582" t="str">
            <v>-</v>
          </cell>
          <cell r="X582" t="str">
            <v>-</v>
          </cell>
          <cell r="Y582" t="str">
            <v>-</v>
          </cell>
          <cell r="Z582" t="str">
            <v>-</v>
          </cell>
          <cell r="AA582" t="str">
            <v>-</v>
          </cell>
          <cell r="AB582" t="str">
            <v>-</v>
          </cell>
          <cell r="AC582" t="str">
            <v>-</v>
          </cell>
          <cell r="AD582" t="str">
            <v>-</v>
          </cell>
          <cell r="AE582" t="str">
            <v>-</v>
          </cell>
          <cell r="AF582" t="str">
            <v>-</v>
          </cell>
          <cell r="AG582" t="str">
            <v>-</v>
          </cell>
          <cell r="AH582" t="str">
            <v>-</v>
          </cell>
          <cell r="AI582" t="str">
            <v>-</v>
          </cell>
          <cell r="AJ582">
            <v>0</v>
          </cell>
          <cell r="AK582" t="str">
            <v>-</v>
          </cell>
          <cell r="AL582" t="str">
            <v>-</v>
          </cell>
          <cell r="AM582" t="str">
            <v>-</v>
          </cell>
          <cell r="AN582" t="str">
            <v>-</v>
          </cell>
          <cell r="AO582" t="str">
            <v>-</v>
          </cell>
          <cell r="AP582" t="str">
            <v>-</v>
          </cell>
          <cell r="AQ582" t="str">
            <v>-</v>
          </cell>
          <cell r="AR582" t="str">
            <v>-</v>
          </cell>
          <cell r="AS582" t="str">
            <v>-</v>
          </cell>
          <cell r="AT582" t="str">
            <v>-</v>
          </cell>
          <cell r="AU582" t="str">
            <v>-</v>
          </cell>
          <cell r="AV582" t="str">
            <v>-</v>
          </cell>
          <cell r="AW582">
            <v>1</v>
          </cell>
          <cell r="AX582" t="str">
            <v>-</v>
          </cell>
          <cell r="AY582">
            <v>5</v>
          </cell>
          <cell r="AZ582">
            <v>5</v>
          </cell>
          <cell r="BA582">
            <v>1</v>
          </cell>
          <cell r="BB582" t="str">
            <v>MO13</v>
          </cell>
          <cell r="BC582">
            <v>12</v>
          </cell>
          <cell r="BD582" t="str">
            <v>-</v>
          </cell>
          <cell r="BE582" t="str">
            <v>-</v>
          </cell>
          <cell r="BF582" t="str">
            <v>-</v>
          </cell>
          <cell r="BG582" t="str">
            <v>-</v>
          </cell>
          <cell r="BH582" t="str">
            <v>-</v>
          </cell>
          <cell r="BI582" t="str">
            <v>-</v>
          </cell>
          <cell r="BJ582" t="str">
            <v>-</v>
          </cell>
          <cell r="BK582" t="str">
            <v>-</v>
          </cell>
          <cell r="BL582" t="str">
            <v>-</v>
          </cell>
          <cell r="BM582" t="str">
            <v>-</v>
          </cell>
          <cell r="BN582" t="str">
            <v>-</v>
          </cell>
          <cell r="BO582" t="str">
            <v>-</v>
          </cell>
          <cell r="BP582" t="str">
            <v>-</v>
          </cell>
          <cell r="BQ582" t="str">
            <v>-</v>
          </cell>
          <cell r="BT582">
            <v>0</v>
          </cell>
          <cell r="BW582" t="str">
            <v>Administracion, Imprevistos, Utilidad (AIU)</v>
          </cell>
          <cell r="BX582">
            <v>0.3</v>
          </cell>
          <cell r="BY582">
            <v>0</v>
          </cell>
          <cell r="BZ582">
            <v>0</v>
          </cell>
          <cell r="CA582">
            <v>0</v>
          </cell>
        </row>
        <row r="583">
          <cell r="D583" t="str">
            <v>Placa base en concreto  E=0.10  2500 PSI</v>
          </cell>
          <cell r="E583" t="str">
            <v>M2</v>
          </cell>
          <cell r="F583" t="str">
            <v>MG501</v>
          </cell>
          <cell r="G583">
            <v>0.05</v>
          </cell>
          <cell r="H583" t="str">
            <v>-</v>
          </cell>
          <cell r="I583" t="str">
            <v>-</v>
          </cell>
          <cell r="J583" t="str">
            <v>-</v>
          </cell>
          <cell r="K583" t="str">
            <v>-</v>
          </cell>
          <cell r="L583" t="str">
            <v>-</v>
          </cell>
          <cell r="M583" t="str">
            <v>-</v>
          </cell>
          <cell r="N583" t="str">
            <v>-</v>
          </cell>
          <cell r="O583" t="str">
            <v>-</v>
          </cell>
          <cell r="P583" t="str">
            <v>IGE1095</v>
          </cell>
          <cell r="Q583">
            <v>0.1</v>
          </cell>
          <cell r="R583" t="str">
            <v>IGE1176</v>
          </cell>
          <cell r="S583">
            <v>0.51</v>
          </cell>
          <cell r="T583" t="str">
            <v>-</v>
          </cell>
          <cell r="U583" t="str">
            <v>-</v>
          </cell>
          <cell r="V583" t="str">
            <v>-</v>
          </cell>
          <cell r="W583" t="str">
            <v>-</v>
          </cell>
          <cell r="X583" t="str">
            <v>-</v>
          </cell>
          <cell r="Y583" t="str">
            <v>-</v>
          </cell>
          <cell r="Z583" t="str">
            <v>-</v>
          </cell>
          <cell r="AA583" t="str">
            <v>-</v>
          </cell>
          <cell r="AB583" t="str">
            <v>-</v>
          </cell>
          <cell r="AC583" t="str">
            <v>-</v>
          </cell>
          <cell r="AD583" t="str">
            <v>-</v>
          </cell>
          <cell r="AE583" t="str">
            <v>-</v>
          </cell>
          <cell r="AF583" t="str">
            <v>-</v>
          </cell>
          <cell r="AG583" t="str">
            <v>-</v>
          </cell>
          <cell r="AH583" t="str">
            <v>-</v>
          </cell>
          <cell r="AI583" t="str">
            <v>-</v>
          </cell>
          <cell r="AJ583">
            <v>0</v>
          </cell>
          <cell r="AK583" t="str">
            <v>-</v>
          </cell>
          <cell r="AL583" t="str">
            <v>-</v>
          </cell>
          <cell r="AM583" t="str">
            <v>-</v>
          </cell>
          <cell r="AN583" t="str">
            <v>-</v>
          </cell>
          <cell r="AO583" t="str">
            <v>-</v>
          </cell>
          <cell r="AP583" t="str">
            <v>-</v>
          </cell>
          <cell r="AQ583" t="str">
            <v>-</v>
          </cell>
          <cell r="AR583" t="str">
            <v>-</v>
          </cell>
          <cell r="AS583" t="str">
            <v>-</v>
          </cell>
          <cell r="AT583" t="str">
            <v>-</v>
          </cell>
          <cell r="AU583" t="str">
            <v>-</v>
          </cell>
          <cell r="AV583" t="str">
            <v>-</v>
          </cell>
          <cell r="AW583">
            <v>1</v>
          </cell>
          <cell r="AX583" t="str">
            <v>-</v>
          </cell>
          <cell r="AY583">
            <v>5</v>
          </cell>
          <cell r="AZ583">
            <v>5</v>
          </cell>
          <cell r="BA583">
            <v>1</v>
          </cell>
          <cell r="BB583" t="str">
            <v>MO20</v>
          </cell>
          <cell r="BC583">
            <v>28</v>
          </cell>
          <cell r="BD583">
            <v>2</v>
          </cell>
          <cell r="BE583" t="str">
            <v>MO10</v>
          </cell>
          <cell r="BF583">
            <v>28</v>
          </cell>
          <cell r="BG583" t="str">
            <v>-</v>
          </cell>
          <cell r="BH583" t="str">
            <v>-</v>
          </cell>
          <cell r="BI583" t="str">
            <v>-</v>
          </cell>
          <cell r="BJ583" t="str">
            <v>-</v>
          </cell>
          <cell r="BK583" t="str">
            <v>-</v>
          </cell>
          <cell r="BL583" t="str">
            <v>-</v>
          </cell>
          <cell r="BM583" t="str">
            <v>-</v>
          </cell>
          <cell r="BN583" t="str">
            <v>-</v>
          </cell>
          <cell r="BO583" t="str">
            <v>-</v>
          </cell>
          <cell r="BP583" t="str">
            <v>-</v>
          </cell>
          <cell r="BQ583" t="str">
            <v>-</v>
          </cell>
          <cell r="BT583">
            <v>0</v>
          </cell>
          <cell r="BW583" t="str">
            <v>Administracion, Imprevistos, Utilidad (AIU)</v>
          </cell>
          <cell r="BX583">
            <v>0.3</v>
          </cell>
          <cell r="BY583">
            <v>0</v>
          </cell>
          <cell r="BZ583">
            <v>0</v>
          </cell>
          <cell r="CA583">
            <v>0</v>
          </cell>
        </row>
        <row r="584">
          <cell r="D584" t="str">
            <v>Placa en concreto reforzado para torre de aireacion e=0.10</v>
          </cell>
          <cell r="E584" t="str">
            <v>M3</v>
          </cell>
          <cell r="F584" t="str">
            <v>MG501</v>
          </cell>
          <cell r="G584">
            <v>0.05</v>
          </cell>
          <cell r="H584" t="str">
            <v>MG519</v>
          </cell>
          <cell r="I584">
            <v>2</v>
          </cell>
          <cell r="J584" t="str">
            <v>-</v>
          </cell>
          <cell r="K584" t="str">
            <v>-</v>
          </cell>
          <cell r="L584" t="str">
            <v>-</v>
          </cell>
          <cell r="M584" t="str">
            <v>-</v>
          </cell>
          <cell r="N584" t="str">
            <v>-</v>
          </cell>
          <cell r="O584" t="str">
            <v>-</v>
          </cell>
          <cell r="P584" t="str">
            <v>IGE1099</v>
          </cell>
          <cell r="Q584">
            <v>1.04</v>
          </cell>
          <cell r="R584" t="str">
            <v>C5256</v>
          </cell>
          <cell r="S584">
            <v>0.3</v>
          </cell>
          <cell r="T584" t="str">
            <v>IGA3023</v>
          </cell>
          <cell r="U584">
            <v>5</v>
          </cell>
          <cell r="V584" t="str">
            <v>IGE1008</v>
          </cell>
          <cell r="W584">
            <v>50</v>
          </cell>
          <cell r="X584" t="str">
            <v>-</v>
          </cell>
          <cell r="Y584" t="str">
            <v>-</v>
          </cell>
          <cell r="Z584" t="str">
            <v>-</v>
          </cell>
          <cell r="AA584" t="str">
            <v>-</v>
          </cell>
          <cell r="AB584" t="str">
            <v>-</v>
          </cell>
          <cell r="AC584" t="str">
            <v>-</v>
          </cell>
          <cell r="AD584" t="str">
            <v>-</v>
          </cell>
          <cell r="AE584" t="str">
            <v>-</v>
          </cell>
          <cell r="AF584" t="str">
            <v>-</v>
          </cell>
          <cell r="AG584" t="str">
            <v>-</v>
          </cell>
          <cell r="AH584" t="str">
            <v>-</v>
          </cell>
          <cell r="AI584" t="str">
            <v>-</v>
          </cell>
          <cell r="AJ584">
            <v>0</v>
          </cell>
          <cell r="AK584" t="str">
            <v>-</v>
          </cell>
          <cell r="AL584" t="str">
            <v>-</v>
          </cell>
          <cell r="AM584" t="str">
            <v>-</v>
          </cell>
          <cell r="AN584" t="str">
            <v>-</v>
          </cell>
          <cell r="AO584" t="str">
            <v>-</v>
          </cell>
          <cell r="AP584" t="str">
            <v>-</v>
          </cell>
          <cell r="AQ584" t="str">
            <v>-</v>
          </cell>
          <cell r="AR584" t="str">
            <v>-</v>
          </cell>
          <cell r="AS584" t="str">
            <v>-</v>
          </cell>
          <cell r="AT584" t="str">
            <v>-</v>
          </cell>
          <cell r="AU584" t="str">
            <v>-</v>
          </cell>
          <cell r="AV584" t="str">
            <v>-</v>
          </cell>
          <cell r="AW584">
            <v>1</v>
          </cell>
          <cell r="AX584" t="str">
            <v>-</v>
          </cell>
          <cell r="AY584">
            <v>5</v>
          </cell>
          <cell r="AZ584">
            <v>5</v>
          </cell>
          <cell r="BA584">
            <v>1</v>
          </cell>
          <cell r="BB584" t="str">
            <v>MO20</v>
          </cell>
          <cell r="BC584">
            <v>1.8</v>
          </cell>
          <cell r="BD584">
            <v>3</v>
          </cell>
          <cell r="BE584" t="str">
            <v>MO10</v>
          </cell>
          <cell r="BF584">
            <v>1.8</v>
          </cell>
          <cell r="BG584" t="str">
            <v>-</v>
          </cell>
          <cell r="BH584" t="str">
            <v>-</v>
          </cell>
          <cell r="BI584" t="str">
            <v>-</v>
          </cell>
          <cell r="BJ584" t="str">
            <v>-</v>
          </cell>
          <cell r="BK584" t="str">
            <v>-</v>
          </cell>
          <cell r="BL584" t="str">
            <v>-</v>
          </cell>
          <cell r="BM584" t="str">
            <v>-</v>
          </cell>
          <cell r="BN584" t="str">
            <v>-</v>
          </cell>
          <cell r="BO584" t="str">
            <v>-</v>
          </cell>
          <cell r="BP584" t="str">
            <v>-</v>
          </cell>
          <cell r="BQ584" t="str">
            <v>-</v>
          </cell>
          <cell r="BT584">
            <v>0</v>
          </cell>
          <cell r="BU584" t="str">
            <v>CUCAITA</v>
          </cell>
          <cell r="BW584" t="str">
            <v>Administracion, Imprevistos, Utilidad (AIU)</v>
          </cell>
          <cell r="BX584">
            <v>0.3</v>
          </cell>
          <cell r="BY584">
            <v>0</v>
          </cell>
          <cell r="BZ584">
            <v>0</v>
          </cell>
          <cell r="CA584">
            <v>0</v>
          </cell>
        </row>
        <row r="585">
          <cell r="D585" t="str">
            <v>Planta eléctrica de 35 KVA motor disel y generador trifacico a 220/127 voltios completa</v>
          </cell>
          <cell r="E585" t="str">
            <v>Un</v>
          </cell>
          <cell r="F585" t="str">
            <v>-</v>
          </cell>
          <cell r="G585" t="str">
            <v>-</v>
          </cell>
          <cell r="H585" t="str">
            <v>-</v>
          </cell>
          <cell r="I585" t="str">
            <v>-</v>
          </cell>
          <cell r="J585" t="str">
            <v>-</v>
          </cell>
          <cell r="K585" t="str">
            <v>-</v>
          </cell>
          <cell r="L585" t="str">
            <v>-</v>
          </cell>
          <cell r="M585" t="str">
            <v>-</v>
          </cell>
          <cell r="N585" t="str">
            <v>-</v>
          </cell>
          <cell r="O585" t="str">
            <v>-</v>
          </cell>
          <cell r="P585" t="str">
            <v>C5537</v>
          </cell>
          <cell r="Q585">
            <v>1</v>
          </cell>
          <cell r="R585" t="str">
            <v>-</v>
          </cell>
          <cell r="S585" t="str">
            <v>-</v>
          </cell>
          <cell r="T585" t="str">
            <v>-</v>
          </cell>
          <cell r="U585" t="str">
            <v>-</v>
          </cell>
          <cell r="V585" t="str">
            <v>-</v>
          </cell>
          <cell r="W585" t="str">
            <v>-</v>
          </cell>
          <cell r="X585" t="str">
            <v>-</v>
          </cell>
          <cell r="Y585" t="str">
            <v>-</v>
          </cell>
          <cell r="Z585" t="str">
            <v>-</v>
          </cell>
          <cell r="AA585" t="str">
            <v>-</v>
          </cell>
          <cell r="AB585" t="str">
            <v>-</v>
          </cell>
          <cell r="AC585" t="str">
            <v>-</v>
          </cell>
          <cell r="AD585" t="str">
            <v>-</v>
          </cell>
          <cell r="AE585" t="str">
            <v>-</v>
          </cell>
          <cell r="AF585" t="str">
            <v>-</v>
          </cell>
          <cell r="AG585" t="str">
            <v>-</v>
          </cell>
          <cell r="AH585" t="str">
            <v>-</v>
          </cell>
          <cell r="AI585" t="str">
            <v>-</v>
          </cell>
          <cell r="AJ585">
            <v>0</v>
          </cell>
          <cell r="AK585" t="str">
            <v>-</v>
          </cell>
          <cell r="AL585" t="str">
            <v>-</v>
          </cell>
          <cell r="AM585" t="str">
            <v>-</v>
          </cell>
          <cell r="AN585" t="str">
            <v>-</v>
          </cell>
          <cell r="AO585" t="str">
            <v>-</v>
          </cell>
          <cell r="AP585" t="str">
            <v>-</v>
          </cell>
          <cell r="AQ585" t="str">
            <v>-</v>
          </cell>
          <cell r="AR585" t="str">
            <v>-</v>
          </cell>
          <cell r="AS585" t="str">
            <v>-</v>
          </cell>
          <cell r="AT585" t="str">
            <v>-</v>
          </cell>
          <cell r="AU585" t="str">
            <v>-</v>
          </cell>
          <cell r="AV585" t="str">
            <v>-</v>
          </cell>
          <cell r="AW585">
            <v>1</v>
          </cell>
          <cell r="AX585" t="str">
            <v>-</v>
          </cell>
          <cell r="AY585">
            <v>5</v>
          </cell>
          <cell r="AZ585">
            <v>5</v>
          </cell>
          <cell r="BA585" t="str">
            <v>-</v>
          </cell>
          <cell r="BB585" t="str">
            <v>-</v>
          </cell>
          <cell r="BC585" t="str">
            <v>-</v>
          </cell>
          <cell r="BD585" t="str">
            <v>-</v>
          </cell>
          <cell r="BE585" t="str">
            <v>-</v>
          </cell>
          <cell r="BF585" t="str">
            <v>-</v>
          </cell>
          <cell r="BG585" t="str">
            <v>-</v>
          </cell>
          <cell r="BH585" t="str">
            <v>-</v>
          </cell>
          <cell r="BI585" t="str">
            <v>-</v>
          </cell>
          <cell r="BJ585" t="str">
            <v>-</v>
          </cell>
          <cell r="BK585" t="str">
            <v>-</v>
          </cell>
          <cell r="BL585" t="str">
            <v>-</v>
          </cell>
          <cell r="BM585" t="str">
            <v>-</v>
          </cell>
          <cell r="BN585" t="str">
            <v>-</v>
          </cell>
          <cell r="BO585" t="str">
            <v>-</v>
          </cell>
          <cell r="BP585" t="str">
            <v>-</v>
          </cell>
          <cell r="BQ585" t="str">
            <v>-</v>
          </cell>
          <cell r="BT585">
            <v>0</v>
          </cell>
          <cell r="BW585" t="str">
            <v>Administracion, Imprevistos, Utilidad (AIU)</v>
          </cell>
          <cell r="BX585">
            <v>0.3</v>
          </cell>
          <cell r="BY585">
            <v>0</v>
          </cell>
          <cell r="BZ585">
            <v>0</v>
          </cell>
          <cell r="CA585">
            <v>0</v>
          </cell>
        </row>
        <row r="586">
          <cell r="D586" t="str">
            <v xml:space="preserve">Planta electrica de emergencia de 1KW y 120 voltios </v>
          </cell>
          <cell r="E586" t="str">
            <v>Un</v>
          </cell>
          <cell r="F586" t="str">
            <v>-</v>
          </cell>
          <cell r="G586" t="str">
            <v>-</v>
          </cell>
          <cell r="H586" t="str">
            <v>-</v>
          </cell>
          <cell r="I586" t="str">
            <v>-</v>
          </cell>
          <cell r="J586" t="str">
            <v>-</v>
          </cell>
          <cell r="K586" t="str">
            <v>-</v>
          </cell>
          <cell r="L586" t="str">
            <v>-</v>
          </cell>
          <cell r="M586" t="str">
            <v>-</v>
          </cell>
          <cell r="N586" t="str">
            <v>-</v>
          </cell>
          <cell r="O586" t="str">
            <v>-</v>
          </cell>
          <cell r="P586" t="str">
            <v>C5239</v>
          </cell>
          <cell r="Q586">
            <v>1</v>
          </cell>
          <cell r="R586" t="str">
            <v>-</v>
          </cell>
          <cell r="S586" t="str">
            <v>-</v>
          </cell>
          <cell r="T586" t="str">
            <v>-</v>
          </cell>
          <cell r="U586" t="str">
            <v>-</v>
          </cell>
          <cell r="V586" t="str">
            <v>-</v>
          </cell>
          <cell r="W586" t="str">
            <v>-</v>
          </cell>
          <cell r="X586" t="str">
            <v>-</v>
          </cell>
          <cell r="Y586" t="str">
            <v>-</v>
          </cell>
          <cell r="Z586" t="str">
            <v>-</v>
          </cell>
          <cell r="AA586" t="str">
            <v>-</v>
          </cell>
          <cell r="AB586" t="str">
            <v>-</v>
          </cell>
          <cell r="AC586" t="str">
            <v>-</v>
          </cell>
          <cell r="AD586" t="str">
            <v>-</v>
          </cell>
          <cell r="AE586" t="str">
            <v>-</v>
          </cell>
          <cell r="AF586" t="str">
            <v>-</v>
          </cell>
          <cell r="AG586" t="str">
            <v>-</v>
          </cell>
          <cell r="AH586" t="str">
            <v>-</v>
          </cell>
          <cell r="AI586" t="str">
            <v>-</v>
          </cell>
          <cell r="AJ586">
            <v>0</v>
          </cell>
          <cell r="AK586" t="str">
            <v>-</v>
          </cell>
          <cell r="AL586" t="str">
            <v>-</v>
          </cell>
          <cell r="AM586" t="str">
            <v>-</v>
          </cell>
          <cell r="AN586" t="str">
            <v>-</v>
          </cell>
          <cell r="AO586" t="str">
            <v>-</v>
          </cell>
          <cell r="AP586" t="str">
            <v>-</v>
          </cell>
          <cell r="AQ586" t="str">
            <v>-</v>
          </cell>
          <cell r="AR586" t="str">
            <v>-</v>
          </cell>
          <cell r="AS586" t="str">
            <v>-</v>
          </cell>
          <cell r="AT586" t="str">
            <v>-</v>
          </cell>
          <cell r="AU586" t="str">
            <v>-</v>
          </cell>
          <cell r="AV586" t="str">
            <v>-</v>
          </cell>
          <cell r="AW586">
            <v>1</v>
          </cell>
          <cell r="AX586" t="str">
            <v>-</v>
          </cell>
          <cell r="AY586">
            <v>5</v>
          </cell>
          <cell r="AZ586">
            <v>5</v>
          </cell>
          <cell r="BA586" t="str">
            <v>-</v>
          </cell>
          <cell r="BB586" t="str">
            <v>-</v>
          </cell>
          <cell r="BC586" t="str">
            <v>-</v>
          </cell>
          <cell r="BD586" t="str">
            <v>-</v>
          </cell>
          <cell r="BE586" t="str">
            <v>-</v>
          </cell>
          <cell r="BF586" t="str">
            <v>-</v>
          </cell>
          <cell r="BG586" t="str">
            <v>-</v>
          </cell>
          <cell r="BH586" t="str">
            <v>-</v>
          </cell>
          <cell r="BI586" t="str">
            <v>-</v>
          </cell>
          <cell r="BJ586" t="str">
            <v>-</v>
          </cell>
          <cell r="BK586" t="str">
            <v>-</v>
          </cell>
          <cell r="BL586" t="str">
            <v>-</v>
          </cell>
          <cell r="BM586" t="str">
            <v>-</v>
          </cell>
          <cell r="BN586" t="str">
            <v>-</v>
          </cell>
          <cell r="BO586" t="str">
            <v>-</v>
          </cell>
          <cell r="BP586" t="str">
            <v>-</v>
          </cell>
          <cell r="BQ586" t="str">
            <v>-</v>
          </cell>
          <cell r="BT586">
            <v>0</v>
          </cell>
          <cell r="BW586" t="str">
            <v>Administracion, Imprevistos, Utilidad (AIU)</v>
          </cell>
          <cell r="BX586">
            <v>0.3</v>
          </cell>
          <cell r="BY586">
            <v>0</v>
          </cell>
          <cell r="BZ586">
            <v>0</v>
          </cell>
          <cell r="CA586">
            <v>0</v>
          </cell>
        </row>
        <row r="587">
          <cell r="D587" t="str">
            <v>SUMINISTRO E INSTALACION POSTE DE CONCRETO 10 M X  1050 kg REFORZADO</v>
          </cell>
          <cell r="E587" t="str">
            <v>UN</v>
          </cell>
          <cell r="F587" t="str">
            <v>MG501</v>
          </cell>
          <cell r="G587">
            <v>0.05</v>
          </cell>
          <cell r="H587" t="str">
            <v>MG528</v>
          </cell>
          <cell r="I587">
            <v>0.5</v>
          </cell>
          <cell r="J587" t="str">
            <v>-</v>
          </cell>
          <cell r="K587" t="str">
            <v>-</v>
          </cell>
          <cell r="L587" t="str">
            <v>-</v>
          </cell>
          <cell r="M587" t="str">
            <v>-</v>
          </cell>
          <cell r="N587" t="str">
            <v>-</v>
          </cell>
          <cell r="O587" t="str">
            <v>-</v>
          </cell>
          <cell r="P587" t="str">
            <v>C5178</v>
          </cell>
          <cell r="Q587">
            <v>1</v>
          </cell>
          <cell r="R587" t="str">
            <v>-</v>
          </cell>
          <cell r="S587" t="str">
            <v>-</v>
          </cell>
          <cell r="T587" t="str">
            <v>-</v>
          </cell>
          <cell r="U587" t="str">
            <v>-</v>
          </cell>
          <cell r="V587" t="str">
            <v>-</v>
          </cell>
          <cell r="W587" t="str">
            <v>-</v>
          </cell>
          <cell r="X587" t="str">
            <v>-</v>
          </cell>
          <cell r="Y587" t="str">
            <v>-</v>
          </cell>
          <cell r="Z587" t="str">
            <v>-</v>
          </cell>
          <cell r="AA587" t="str">
            <v>-</v>
          </cell>
          <cell r="AB587" t="str">
            <v>-</v>
          </cell>
          <cell r="AC587" t="str">
            <v>-</v>
          </cell>
          <cell r="AD587" t="str">
            <v>-</v>
          </cell>
          <cell r="AE587" t="str">
            <v>-</v>
          </cell>
          <cell r="AF587" t="str">
            <v>-</v>
          </cell>
          <cell r="AG587" t="str">
            <v>-</v>
          </cell>
          <cell r="AH587" t="str">
            <v>-</v>
          </cell>
          <cell r="AI587" t="str">
            <v>-</v>
          </cell>
          <cell r="AJ587">
            <v>0</v>
          </cell>
          <cell r="AK587" t="str">
            <v>-</v>
          </cell>
          <cell r="AL587" t="str">
            <v>-</v>
          </cell>
          <cell r="AM587" t="str">
            <v>-</v>
          </cell>
          <cell r="AN587" t="str">
            <v>-</v>
          </cell>
          <cell r="AO587" t="str">
            <v>-</v>
          </cell>
          <cell r="AP587" t="str">
            <v>-</v>
          </cell>
          <cell r="AQ587" t="str">
            <v>-</v>
          </cell>
          <cell r="AR587" t="str">
            <v>-</v>
          </cell>
          <cell r="AS587" t="str">
            <v>-</v>
          </cell>
          <cell r="AT587" t="str">
            <v>-</v>
          </cell>
          <cell r="AU587" t="str">
            <v>-</v>
          </cell>
          <cell r="AV587" t="str">
            <v>-</v>
          </cell>
          <cell r="AW587">
            <v>1</v>
          </cell>
          <cell r="AX587" t="str">
            <v>-</v>
          </cell>
          <cell r="AY587">
            <v>5</v>
          </cell>
          <cell r="AZ587">
            <v>5</v>
          </cell>
          <cell r="BA587">
            <v>1</v>
          </cell>
          <cell r="BB587" t="str">
            <v>MO29</v>
          </cell>
          <cell r="BC587">
            <v>3</v>
          </cell>
          <cell r="BD587">
            <v>3</v>
          </cell>
          <cell r="BE587" t="str">
            <v>MO30</v>
          </cell>
          <cell r="BF587">
            <v>3</v>
          </cell>
          <cell r="BG587" t="str">
            <v>-</v>
          </cell>
          <cell r="BH587" t="str">
            <v>-</v>
          </cell>
          <cell r="BI587" t="str">
            <v>-</v>
          </cell>
          <cell r="BJ587" t="str">
            <v>-</v>
          </cell>
          <cell r="BK587" t="str">
            <v>-</v>
          </cell>
          <cell r="BL587" t="str">
            <v>-</v>
          </cell>
          <cell r="BM587" t="str">
            <v>-</v>
          </cell>
          <cell r="BN587" t="str">
            <v>-</v>
          </cell>
          <cell r="BO587" t="str">
            <v>-</v>
          </cell>
          <cell r="BP587" t="str">
            <v>-</v>
          </cell>
          <cell r="BQ587" t="str">
            <v>-</v>
          </cell>
          <cell r="BT587">
            <v>0</v>
          </cell>
          <cell r="BW587" t="str">
            <v>Administracion, Imprevistos, Utilidad (AIU)</v>
          </cell>
          <cell r="BX587">
            <v>0.3</v>
          </cell>
          <cell r="BY587">
            <v>0</v>
          </cell>
          <cell r="BZ587">
            <v>0</v>
          </cell>
          <cell r="CA587">
            <v>0</v>
          </cell>
        </row>
        <row r="588">
          <cell r="D588" t="str">
            <v>SUMINISTRO E INSTALACION POSTE DE CONCRETO 10 M X  510 kg REFORZADO</v>
          </cell>
          <cell r="E588" t="str">
            <v>UN</v>
          </cell>
          <cell r="F588" t="str">
            <v>MG501</v>
          </cell>
          <cell r="G588">
            <v>0.05</v>
          </cell>
          <cell r="H588" t="str">
            <v>MG528</v>
          </cell>
          <cell r="I588">
            <v>0.5</v>
          </cell>
          <cell r="J588" t="str">
            <v>-</v>
          </cell>
          <cell r="K588" t="str">
            <v>-</v>
          </cell>
          <cell r="L588" t="str">
            <v>-</v>
          </cell>
          <cell r="M588" t="str">
            <v>-</v>
          </cell>
          <cell r="N588" t="str">
            <v>-</v>
          </cell>
          <cell r="O588" t="str">
            <v>-</v>
          </cell>
          <cell r="P588" t="str">
            <v>C5712</v>
          </cell>
          <cell r="Q588">
            <v>1</v>
          </cell>
          <cell r="R588" t="str">
            <v>-</v>
          </cell>
          <cell r="S588" t="str">
            <v>-</v>
          </cell>
          <cell r="T588" t="str">
            <v>-</v>
          </cell>
          <cell r="U588" t="str">
            <v>-</v>
          </cell>
          <cell r="V588" t="str">
            <v>-</v>
          </cell>
          <cell r="W588" t="str">
            <v>-</v>
          </cell>
          <cell r="X588" t="str">
            <v>-</v>
          </cell>
          <cell r="Y588" t="str">
            <v>-</v>
          </cell>
          <cell r="Z588" t="str">
            <v>-</v>
          </cell>
          <cell r="AA588" t="str">
            <v>-</v>
          </cell>
          <cell r="AB588" t="str">
            <v>-</v>
          </cell>
          <cell r="AC588" t="str">
            <v>-</v>
          </cell>
          <cell r="AD588" t="str">
            <v>-</v>
          </cell>
          <cell r="AE588" t="str">
            <v>-</v>
          </cell>
          <cell r="AF588" t="str">
            <v>-</v>
          </cell>
          <cell r="AG588" t="str">
            <v>-</v>
          </cell>
          <cell r="AH588" t="str">
            <v>-</v>
          </cell>
          <cell r="AI588" t="str">
            <v>-</v>
          </cell>
          <cell r="AJ588">
            <v>0</v>
          </cell>
          <cell r="AK588" t="str">
            <v>-</v>
          </cell>
          <cell r="AL588" t="str">
            <v>-</v>
          </cell>
          <cell r="AM588" t="str">
            <v>-</v>
          </cell>
          <cell r="AN588" t="str">
            <v>-</v>
          </cell>
          <cell r="AO588" t="str">
            <v>-</v>
          </cell>
          <cell r="AP588" t="str">
            <v>-</v>
          </cell>
          <cell r="AQ588" t="str">
            <v>-</v>
          </cell>
          <cell r="AR588" t="str">
            <v>-</v>
          </cell>
          <cell r="AS588" t="str">
            <v>-</v>
          </cell>
          <cell r="AT588" t="str">
            <v>-</v>
          </cell>
          <cell r="AU588" t="str">
            <v>-</v>
          </cell>
          <cell r="AV588" t="str">
            <v>-</v>
          </cell>
          <cell r="AW588">
            <v>1</v>
          </cell>
          <cell r="AX588" t="str">
            <v>-</v>
          </cell>
          <cell r="AY588">
            <v>5</v>
          </cell>
          <cell r="AZ588">
            <v>5</v>
          </cell>
          <cell r="BA588">
            <v>1</v>
          </cell>
          <cell r="BB588" t="str">
            <v>MO29</v>
          </cell>
          <cell r="BC588">
            <v>3</v>
          </cell>
          <cell r="BD588">
            <v>3</v>
          </cell>
          <cell r="BE588" t="str">
            <v>MO30</v>
          </cell>
          <cell r="BF588">
            <v>3</v>
          </cell>
          <cell r="BG588" t="str">
            <v>-</v>
          </cell>
          <cell r="BH588" t="str">
            <v>-</v>
          </cell>
          <cell r="BI588" t="str">
            <v>-</v>
          </cell>
          <cell r="BJ588" t="str">
            <v>-</v>
          </cell>
          <cell r="BK588" t="str">
            <v>-</v>
          </cell>
          <cell r="BL588" t="str">
            <v>-</v>
          </cell>
          <cell r="BM588" t="str">
            <v>-</v>
          </cell>
          <cell r="BN588" t="str">
            <v>-</v>
          </cell>
          <cell r="BO588" t="str">
            <v>-</v>
          </cell>
          <cell r="BP588" t="str">
            <v>-</v>
          </cell>
          <cell r="BQ588" t="str">
            <v>-</v>
          </cell>
          <cell r="BT588">
            <v>0</v>
          </cell>
          <cell r="BW588" t="str">
            <v>Administracion, Imprevistos, Utilidad (AIU)</v>
          </cell>
          <cell r="BX588">
            <v>0.3</v>
          </cell>
          <cell r="BY588">
            <v>0</v>
          </cell>
          <cell r="BZ588">
            <v>0</v>
          </cell>
          <cell r="CA588">
            <v>0</v>
          </cell>
        </row>
        <row r="589">
          <cell r="D589" t="str">
            <v>SUMINISTRO E INSTALACION POSTE DE CONCRETO 8 M X  510 kg REFORZADO</v>
          </cell>
          <cell r="E589" t="str">
            <v>UN</v>
          </cell>
          <cell r="F589" t="str">
            <v>MG501</v>
          </cell>
          <cell r="G589">
            <v>0.05</v>
          </cell>
          <cell r="H589" t="str">
            <v>MG528</v>
          </cell>
          <cell r="I589">
            <v>0.5</v>
          </cell>
          <cell r="J589" t="str">
            <v>-</v>
          </cell>
          <cell r="K589" t="str">
            <v>-</v>
          </cell>
          <cell r="L589" t="str">
            <v>-</v>
          </cell>
          <cell r="M589" t="str">
            <v>-</v>
          </cell>
          <cell r="N589" t="str">
            <v>-</v>
          </cell>
          <cell r="O589" t="str">
            <v>-</v>
          </cell>
          <cell r="P589" t="str">
            <v>C5730</v>
          </cell>
          <cell r="Q589">
            <v>1</v>
          </cell>
          <cell r="R589" t="str">
            <v>-</v>
          </cell>
          <cell r="S589" t="str">
            <v>-</v>
          </cell>
          <cell r="T589" t="str">
            <v>-</v>
          </cell>
          <cell r="U589" t="str">
            <v>-</v>
          </cell>
          <cell r="V589" t="str">
            <v>-</v>
          </cell>
          <cell r="W589" t="str">
            <v>-</v>
          </cell>
          <cell r="X589" t="str">
            <v>-</v>
          </cell>
          <cell r="Y589" t="str">
            <v>-</v>
          </cell>
          <cell r="Z589" t="str">
            <v>-</v>
          </cell>
          <cell r="AA589" t="str">
            <v>-</v>
          </cell>
          <cell r="AB589" t="str">
            <v>-</v>
          </cell>
          <cell r="AC589" t="str">
            <v>-</v>
          </cell>
          <cell r="AD589" t="str">
            <v>-</v>
          </cell>
          <cell r="AE589" t="str">
            <v>-</v>
          </cell>
          <cell r="AF589" t="str">
            <v>-</v>
          </cell>
          <cell r="AG589" t="str">
            <v>-</v>
          </cell>
          <cell r="AH589" t="str">
            <v>-</v>
          </cell>
          <cell r="AI589" t="str">
            <v>-</v>
          </cell>
          <cell r="AJ589">
            <v>0</v>
          </cell>
          <cell r="AK589" t="str">
            <v>-</v>
          </cell>
          <cell r="AL589" t="str">
            <v>-</v>
          </cell>
          <cell r="AM589" t="str">
            <v>-</v>
          </cell>
          <cell r="AN589" t="str">
            <v>-</v>
          </cell>
          <cell r="AO589" t="str">
            <v>-</v>
          </cell>
          <cell r="AP589" t="str">
            <v>-</v>
          </cell>
          <cell r="AQ589" t="str">
            <v>-</v>
          </cell>
          <cell r="AR589" t="str">
            <v>-</v>
          </cell>
          <cell r="AS589" t="str">
            <v>-</v>
          </cell>
          <cell r="AT589" t="str">
            <v>-</v>
          </cell>
          <cell r="AU589" t="str">
            <v>-</v>
          </cell>
          <cell r="AV589" t="str">
            <v>-</v>
          </cell>
          <cell r="AW589">
            <v>1</v>
          </cell>
          <cell r="AX589" t="str">
            <v>-</v>
          </cell>
          <cell r="AY589">
            <v>5</v>
          </cell>
          <cell r="AZ589">
            <v>5</v>
          </cell>
          <cell r="BA589">
            <v>1</v>
          </cell>
          <cell r="BB589" t="str">
            <v>MO29</v>
          </cell>
          <cell r="BC589">
            <v>3</v>
          </cell>
          <cell r="BD589">
            <v>3</v>
          </cell>
          <cell r="BE589" t="str">
            <v>MO30</v>
          </cell>
          <cell r="BF589">
            <v>3</v>
          </cell>
          <cell r="BG589" t="str">
            <v>-</v>
          </cell>
          <cell r="BH589" t="str">
            <v>-</v>
          </cell>
          <cell r="BI589" t="str">
            <v>-</v>
          </cell>
          <cell r="BJ589" t="str">
            <v>-</v>
          </cell>
          <cell r="BK589" t="str">
            <v>-</v>
          </cell>
          <cell r="BL589" t="str">
            <v>-</v>
          </cell>
          <cell r="BM589" t="str">
            <v>-</v>
          </cell>
          <cell r="BN589" t="str">
            <v>-</v>
          </cell>
          <cell r="BO589" t="str">
            <v>-</v>
          </cell>
          <cell r="BP589" t="str">
            <v>-</v>
          </cell>
          <cell r="BQ589" t="str">
            <v>-</v>
          </cell>
          <cell r="BT589">
            <v>0</v>
          </cell>
          <cell r="BW589" t="str">
            <v>Administracion, Imprevistos, Utilidad (AIU)</v>
          </cell>
          <cell r="BX589">
            <v>0.3</v>
          </cell>
          <cell r="BY589">
            <v>0</v>
          </cell>
          <cell r="BZ589">
            <v>0</v>
          </cell>
          <cell r="CA589">
            <v>0</v>
          </cell>
        </row>
        <row r="590">
          <cell r="D590" t="str">
            <v>Poste de concreto de H=12 mts para alumbrado. 510 Kg</v>
          </cell>
          <cell r="E590" t="str">
            <v>UN</v>
          </cell>
          <cell r="F590" t="str">
            <v>MG501</v>
          </cell>
          <cell r="G590">
            <v>0.05</v>
          </cell>
          <cell r="H590" t="str">
            <v>MG528</v>
          </cell>
          <cell r="I590">
            <v>0.5</v>
          </cell>
          <cell r="J590" t="str">
            <v>-</v>
          </cell>
          <cell r="K590" t="str">
            <v>-</v>
          </cell>
          <cell r="L590" t="str">
            <v>-</v>
          </cell>
          <cell r="M590" t="str">
            <v>-</v>
          </cell>
          <cell r="N590" t="str">
            <v>-</v>
          </cell>
          <cell r="O590" t="str">
            <v>-</v>
          </cell>
          <cell r="P590" t="str">
            <v>C5228</v>
          </cell>
          <cell r="Q590">
            <v>1</v>
          </cell>
          <cell r="R590" t="str">
            <v>-</v>
          </cell>
          <cell r="S590" t="str">
            <v>-</v>
          </cell>
          <cell r="T590" t="str">
            <v>-</v>
          </cell>
          <cell r="U590" t="str">
            <v>-</v>
          </cell>
          <cell r="V590" t="str">
            <v>-</v>
          </cell>
          <cell r="W590" t="str">
            <v>-</v>
          </cell>
          <cell r="X590" t="str">
            <v>-</v>
          </cell>
          <cell r="Y590" t="str">
            <v>-</v>
          </cell>
          <cell r="Z590" t="str">
            <v>-</v>
          </cell>
          <cell r="AA590" t="str">
            <v>-</v>
          </cell>
          <cell r="AB590" t="str">
            <v>-</v>
          </cell>
          <cell r="AC590" t="str">
            <v>-</v>
          </cell>
          <cell r="AD590" t="str">
            <v>-</v>
          </cell>
          <cell r="AE590" t="str">
            <v>-</v>
          </cell>
          <cell r="AF590" t="str">
            <v>-</v>
          </cell>
          <cell r="AG590" t="str">
            <v>-</v>
          </cell>
          <cell r="AH590" t="str">
            <v>-</v>
          </cell>
          <cell r="AI590" t="str">
            <v>-</v>
          </cell>
          <cell r="AJ590">
            <v>0</v>
          </cell>
          <cell r="AK590" t="str">
            <v>-</v>
          </cell>
          <cell r="AL590" t="str">
            <v>-</v>
          </cell>
          <cell r="AM590" t="str">
            <v>-</v>
          </cell>
          <cell r="AN590" t="str">
            <v>-</v>
          </cell>
          <cell r="AO590" t="str">
            <v>-</v>
          </cell>
          <cell r="AP590" t="str">
            <v>-</v>
          </cell>
          <cell r="AQ590" t="str">
            <v>-</v>
          </cell>
          <cell r="AR590" t="str">
            <v>-</v>
          </cell>
          <cell r="AS590" t="str">
            <v>-</v>
          </cell>
          <cell r="AT590" t="str">
            <v>-</v>
          </cell>
          <cell r="AU590" t="str">
            <v>-</v>
          </cell>
          <cell r="AV590" t="str">
            <v>-</v>
          </cell>
          <cell r="AW590">
            <v>1</v>
          </cell>
          <cell r="AX590" t="str">
            <v>-</v>
          </cell>
          <cell r="AY590">
            <v>5</v>
          </cell>
          <cell r="AZ590">
            <v>5</v>
          </cell>
          <cell r="BA590">
            <v>1</v>
          </cell>
          <cell r="BB590" t="str">
            <v>MO29</v>
          </cell>
          <cell r="BC590">
            <v>3</v>
          </cell>
          <cell r="BD590">
            <v>2</v>
          </cell>
          <cell r="BE590" t="str">
            <v>MO30</v>
          </cell>
          <cell r="BF590">
            <v>3</v>
          </cell>
          <cell r="BG590" t="str">
            <v>-</v>
          </cell>
          <cell r="BH590" t="str">
            <v>-</v>
          </cell>
          <cell r="BI590" t="str">
            <v>-</v>
          </cell>
          <cell r="BJ590" t="str">
            <v>-</v>
          </cell>
          <cell r="BK590" t="str">
            <v>-</v>
          </cell>
          <cell r="BL590" t="str">
            <v>-</v>
          </cell>
          <cell r="BM590" t="str">
            <v>-</v>
          </cell>
          <cell r="BN590" t="str">
            <v>-</v>
          </cell>
          <cell r="BO590" t="str">
            <v>-</v>
          </cell>
          <cell r="BP590" t="str">
            <v>-</v>
          </cell>
          <cell r="BQ590" t="str">
            <v>-</v>
          </cell>
          <cell r="BT590">
            <v>0</v>
          </cell>
          <cell r="BW590" t="str">
            <v>Administracion, Imprevistos, Utilidad (AIU)</v>
          </cell>
          <cell r="BX590">
            <v>0.3</v>
          </cell>
          <cell r="BY590">
            <v>0</v>
          </cell>
          <cell r="BZ590">
            <v>0</v>
          </cell>
          <cell r="CA590">
            <v>0</v>
          </cell>
        </row>
        <row r="591">
          <cell r="D591" t="str">
            <v>Poste de concreto de H=8 mts para alumbrado publico</v>
          </cell>
          <cell r="E591" t="str">
            <v>UN</v>
          </cell>
          <cell r="F591" t="str">
            <v>MG501</v>
          </cell>
          <cell r="G591">
            <v>0.05</v>
          </cell>
          <cell r="H591" t="str">
            <v>MG528</v>
          </cell>
          <cell r="I591">
            <v>0.5</v>
          </cell>
          <cell r="J591" t="str">
            <v>-</v>
          </cell>
          <cell r="K591" t="str">
            <v>-</v>
          </cell>
          <cell r="L591" t="str">
            <v>-</v>
          </cell>
          <cell r="M591" t="str">
            <v>-</v>
          </cell>
          <cell r="N591" t="str">
            <v>-</v>
          </cell>
          <cell r="O591" t="str">
            <v>-</v>
          </cell>
          <cell r="P591" t="str">
            <v>C5372</v>
          </cell>
          <cell r="Q591">
            <v>1</v>
          </cell>
          <cell r="R591" t="str">
            <v>-</v>
          </cell>
          <cell r="S591" t="str">
            <v>-</v>
          </cell>
          <cell r="T591" t="str">
            <v>-</v>
          </cell>
          <cell r="U591" t="str">
            <v>-</v>
          </cell>
          <cell r="V591" t="str">
            <v>-</v>
          </cell>
          <cell r="W591" t="str">
            <v>-</v>
          </cell>
          <cell r="X591" t="str">
            <v>-</v>
          </cell>
          <cell r="Y591" t="str">
            <v>-</v>
          </cell>
          <cell r="Z591" t="str">
            <v>-</v>
          </cell>
          <cell r="AA591" t="str">
            <v>-</v>
          </cell>
          <cell r="AB591" t="str">
            <v>-</v>
          </cell>
          <cell r="AC591" t="str">
            <v>-</v>
          </cell>
          <cell r="AD591" t="str">
            <v>-</v>
          </cell>
          <cell r="AE591" t="str">
            <v>-</v>
          </cell>
          <cell r="AF591" t="str">
            <v>-</v>
          </cell>
          <cell r="AG591" t="str">
            <v>-</v>
          </cell>
          <cell r="AH591" t="str">
            <v>-</v>
          </cell>
          <cell r="AI591" t="str">
            <v>-</v>
          </cell>
          <cell r="AJ591">
            <v>0</v>
          </cell>
          <cell r="AK591" t="str">
            <v>-</v>
          </cell>
          <cell r="AL591" t="str">
            <v>-</v>
          </cell>
          <cell r="AM591" t="str">
            <v>-</v>
          </cell>
          <cell r="AN591" t="str">
            <v>-</v>
          </cell>
          <cell r="AO591" t="str">
            <v>-</v>
          </cell>
          <cell r="AP591" t="str">
            <v>-</v>
          </cell>
          <cell r="AQ591" t="str">
            <v>-</v>
          </cell>
          <cell r="AR591" t="str">
            <v>-</v>
          </cell>
          <cell r="AS591" t="str">
            <v>-</v>
          </cell>
          <cell r="AT591" t="str">
            <v>-</v>
          </cell>
          <cell r="AU591" t="str">
            <v>-</v>
          </cell>
          <cell r="AV591" t="str">
            <v>-</v>
          </cell>
          <cell r="AW591">
            <v>1</v>
          </cell>
          <cell r="AX591" t="str">
            <v>-</v>
          </cell>
          <cell r="AY591">
            <v>5</v>
          </cell>
          <cell r="AZ591">
            <v>5</v>
          </cell>
          <cell r="BA591">
            <v>1</v>
          </cell>
          <cell r="BB591" t="str">
            <v>MO29</v>
          </cell>
          <cell r="BC591">
            <v>6</v>
          </cell>
          <cell r="BD591">
            <v>1</v>
          </cell>
          <cell r="BE591" t="str">
            <v>MO30</v>
          </cell>
          <cell r="BF591">
            <v>6</v>
          </cell>
          <cell r="BG591" t="str">
            <v>-</v>
          </cell>
          <cell r="BH591" t="str">
            <v>-</v>
          </cell>
          <cell r="BI591" t="str">
            <v>-</v>
          </cell>
          <cell r="BJ591" t="str">
            <v>-</v>
          </cell>
          <cell r="BK591" t="str">
            <v>-</v>
          </cell>
          <cell r="BL591" t="str">
            <v>-</v>
          </cell>
          <cell r="BM591" t="str">
            <v>-</v>
          </cell>
          <cell r="BN591" t="str">
            <v>-</v>
          </cell>
          <cell r="BO591" t="str">
            <v>-</v>
          </cell>
          <cell r="BP591" t="str">
            <v>-</v>
          </cell>
          <cell r="BQ591" t="str">
            <v>-</v>
          </cell>
          <cell r="BW591" t="str">
            <v>Administracion, Imprevistos, Utilidad (AIU)</v>
          </cell>
          <cell r="BX591">
            <v>0.3</v>
          </cell>
          <cell r="BY591">
            <v>0</v>
          </cell>
          <cell r="BZ591">
            <v>0</v>
          </cell>
          <cell r="CA591">
            <v>0</v>
          </cell>
        </row>
        <row r="592">
          <cell r="D592" t="str">
            <v>Pozo de inspección en mamposteria e=0.25, diámetro interior 1.20 m,  H = (1.0 - 1.5) m. Incluye (Base y cañuela en concreto de 2000PSI, Aro y Tapa en HF, pasos uña de gato de 5/8" y pañete).</v>
          </cell>
          <cell r="E592" t="str">
            <v>UND</v>
          </cell>
          <cell r="F592" t="str">
            <v>MG501</v>
          </cell>
          <cell r="G592">
            <v>0.05</v>
          </cell>
          <cell r="H592" t="str">
            <v>-</v>
          </cell>
          <cell r="I592" t="str">
            <v>-</v>
          </cell>
          <cell r="J592" t="str">
            <v>-</v>
          </cell>
          <cell r="K592" t="str">
            <v>-</v>
          </cell>
          <cell r="L592" t="str">
            <v>-</v>
          </cell>
          <cell r="M592" t="str">
            <v>-</v>
          </cell>
          <cell r="N592" t="str">
            <v>-</v>
          </cell>
          <cell r="O592" t="str">
            <v>-</v>
          </cell>
          <cell r="P592" t="str">
            <v>IGA3037</v>
          </cell>
          <cell r="Q592">
            <v>5.7</v>
          </cell>
          <cell r="R592" t="str">
            <v>IGA3007</v>
          </cell>
          <cell r="S592">
            <v>0.35</v>
          </cell>
          <cell r="T592" t="str">
            <v>IGA3005</v>
          </cell>
          <cell r="U592">
            <v>1</v>
          </cell>
          <cell r="V592" t="str">
            <v>IGA3041</v>
          </cell>
          <cell r="W592">
            <v>3.8</v>
          </cell>
          <cell r="X592" t="str">
            <v>IGA3042</v>
          </cell>
          <cell r="Y592">
            <v>4</v>
          </cell>
          <cell r="Z592" t="str">
            <v>-</v>
          </cell>
          <cell r="AA592" t="str">
            <v>-</v>
          </cell>
          <cell r="AB592" t="str">
            <v>-</v>
          </cell>
          <cell r="AC592" t="str">
            <v>-</v>
          </cell>
          <cell r="AD592" t="str">
            <v>-</v>
          </cell>
          <cell r="AE592" t="str">
            <v>-</v>
          </cell>
          <cell r="AF592" t="str">
            <v>-</v>
          </cell>
          <cell r="AG592" t="str">
            <v>-</v>
          </cell>
          <cell r="AH592" t="str">
            <v>-</v>
          </cell>
          <cell r="AI592" t="str">
            <v>-</v>
          </cell>
          <cell r="AJ592">
            <v>0</v>
          </cell>
          <cell r="AK592" t="str">
            <v>-</v>
          </cell>
          <cell r="AL592" t="str">
            <v>-</v>
          </cell>
          <cell r="AM592" t="str">
            <v>-</v>
          </cell>
          <cell r="AN592" t="str">
            <v>-</v>
          </cell>
          <cell r="AO592" t="str">
            <v>-</v>
          </cell>
          <cell r="AP592" t="str">
            <v>-</v>
          </cell>
          <cell r="AQ592" t="str">
            <v>-</v>
          </cell>
          <cell r="AR592" t="str">
            <v>-</v>
          </cell>
          <cell r="AS592" t="str">
            <v>-</v>
          </cell>
          <cell r="AT592" t="str">
            <v>-</v>
          </cell>
          <cell r="AU592" t="str">
            <v>-</v>
          </cell>
          <cell r="AV592" t="str">
            <v>-</v>
          </cell>
          <cell r="AW592">
            <v>1</v>
          </cell>
          <cell r="AX592" t="str">
            <v>-</v>
          </cell>
          <cell r="AY592">
            <v>5</v>
          </cell>
          <cell r="AZ592">
            <v>5</v>
          </cell>
          <cell r="BA592">
            <v>1</v>
          </cell>
          <cell r="BB592" t="str">
            <v>MO20</v>
          </cell>
          <cell r="BC592">
            <v>1.5</v>
          </cell>
          <cell r="BD592">
            <v>1</v>
          </cell>
          <cell r="BE592" t="str">
            <v>MO10</v>
          </cell>
          <cell r="BF592">
            <v>1.5</v>
          </cell>
          <cell r="BG592" t="str">
            <v>-</v>
          </cell>
          <cell r="BH592" t="str">
            <v>-</v>
          </cell>
          <cell r="BI592" t="str">
            <v>-</v>
          </cell>
          <cell r="BJ592" t="str">
            <v>-</v>
          </cell>
          <cell r="BK592" t="str">
            <v>-</v>
          </cell>
          <cell r="BL592" t="str">
            <v>-</v>
          </cell>
          <cell r="BM592" t="str">
            <v>-</v>
          </cell>
          <cell r="BN592" t="str">
            <v>-</v>
          </cell>
          <cell r="BO592" t="str">
            <v>-</v>
          </cell>
          <cell r="BP592" t="str">
            <v>-</v>
          </cell>
          <cell r="BQ592" t="str">
            <v>-</v>
          </cell>
          <cell r="BT592">
            <v>0</v>
          </cell>
          <cell r="BW592" t="str">
            <v>Administracion, Imprevistos, Utilidad (AIU)</v>
          </cell>
          <cell r="BX592">
            <v>0.3</v>
          </cell>
          <cell r="BY592">
            <v>0</v>
          </cell>
          <cell r="BZ592">
            <v>0</v>
          </cell>
          <cell r="CA592">
            <v>0</v>
          </cell>
        </row>
        <row r="593">
          <cell r="D593" t="str">
            <v>Pozo de inspección en mamposteria e=0.25, diámetro interior 1.50 m,  H = (2.5 - 3.5) m. Incluye (Base y cañuela en concreto de 2000PSI, Aro y Tapa en HF, pasos uña de gato de 5/8" y pañete).</v>
          </cell>
          <cell r="E593" t="str">
            <v>un</v>
          </cell>
          <cell r="F593" t="str">
            <v>MG501</v>
          </cell>
          <cell r="G593">
            <v>0.05</v>
          </cell>
          <cell r="H593" t="str">
            <v>-</v>
          </cell>
          <cell r="I593" t="str">
            <v>-</v>
          </cell>
          <cell r="J593" t="str">
            <v>-</v>
          </cell>
          <cell r="K593" t="str">
            <v>-</v>
          </cell>
          <cell r="L593" t="str">
            <v>-</v>
          </cell>
          <cell r="M593" t="str">
            <v>-</v>
          </cell>
          <cell r="N593" t="str">
            <v>-</v>
          </cell>
          <cell r="O593" t="str">
            <v>-</v>
          </cell>
          <cell r="P593" t="str">
            <v>IGA3037</v>
          </cell>
          <cell r="Q593">
            <v>16.899999999999999</v>
          </cell>
          <cell r="R593" t="str">
            <v>IGA3007</v>
          </cell>
          <cell r="S593">
            <v>0.6</v>
          </cell>
          <cell r="T593" t="str">
            <v>IGA3005</v>
          </cell>
          <cell r="U593">
            <v>1</v>
          </cell>
          <cell r="V593" t="str">
            <v>IGA3041</v>
          </cell>
          <cell r="W593">
            <v>9.4</v>
          </cell>
          <cell r="X593" t="str">
            <v>IGA3042</v>
          </cell>
          <cell r="Y593">
            <v>10</v>
          </cell>
          <cell r="Z593" t="str">
            <v>-</v>
          </cell>
          <cell r="AA593" t="str">
            <v>-</v>
          </cell>
          <cell r="AB593" t="str">
            <v>-</v>
          </cell>
          <cell r="AC593" t="str">
            <v>-</v>
          </cell>
          <cell r="AD593" t="str">
            <v>-</v>
          </cell>
          <cell r="AE593" t="str">
            <v>-</v>
          </cell>
          <cell r="AF593" t="str">
            <v>-</v>
          </cell>
          <cell r="AG593" t="str">
            <v>-</v>
          </cell>
          <cell r="AH593" t="str">
            <v>-</v>
          </cell>
          <cell r="AI593" t="str">
            <v>-</v>
          </cell>
          <cell r="AJ593">
            <v>0</v>
          </cell>
          <cell r="AK593" t="str">
            <v>-</v>
          </cell>
          <cell r="AL593" t="str">
            <v>-</v>
          </cell>
          <cell r="AM593" t="str">
            <v>-</v>
          </cell>
          <cell r="AN593" t="str">
            <v>-</v>
          </cell>
          <cell r="AO593" t="str">
            <v>-</v>
          </cell>
          <cell r="AP593" t="str">
            <v>-</v>
          </cell>
          <cell r="AQ593" t="str">
            <v>-</v>
          </cell>
          <cell r="AR593" t="str">
            <v>-</v>
          </cell>
          <cell r="AS593" t="str">
            <v>-</v>
          </cell>
          <cell r="AT593" t="str">
            <v>-</v>
          </cell>
          <cell r="AU593" t="str">
            <v>-</v>
          </cell>
          <cell r="AV593" t="str">
            <v>-</v>
          </cell>
          <cell r="AW593">
            <v>1</v>
          </cell>
          <cell r="AX593" t="str">
            <v>-</v>
          </cell>
          <cell r="AY593">
            <v>5</v>
          </cell>
          <cell r="AZ593">
            <v>5</v>
          </cell>
          <cell r="BA593">
            <v>1</v>
          </cell>
          <cell r="BB593" t="str">
            <v>MO20</v>
          </cell>
          <cell r="BC593">
            <v>0.55000000000000004</v>
          </cell>
          <cell r="BD593">
            <v>3</v>
          </cell>
          <cell r="BE593" t="str">
            <v>MO10</v>
          </cell>
          <cell r="BF593">
            <v>0.55000000000000004</v>
          </cell>
          <cell r="BG593" t="str">
            <v>-</v>
          </cell>
          <cell r="BH593" t="str">
            <v>-</v>
          </cell>
          <cell r="BI593" t="str">
            <v>-</v>
          </cell>
          <cell r="BJ593" t="str">
            <v>-</v>
          </cell>
          <cell r="BK593" t="str">
            <v>-</v>
          </cell>
          <cell r="BL593" t="str">
            <v>-</v>
          </cell>
          <cell r="BM593" t="str">
            <v>-</v>
          </cell>
          <cell r="BN593" t="str">
            <v>-</v>
          </cell>
          <cell r="BO593" t="str">
            <v>-</v>
          </cell>
          <cell r="BP593" t="str">
            <v>-</v>
          </cell>
          <cell r="BQ593" t="str">
            <v>-</v>
          </cell>
          <cell r="BT593">
            <v>0</v>
          </cell>
          <cell r="BW593" t="str">
            <v>Administracion, Imprevistos, Utilidad (AIU)</v>
          </cell>
          <cell r="BX593">
            <v>0.3</v>
          </cell>
          <cell r="BY593">
            <v>0</v>
          </cell>
          <cell r="BZ593">
            <v>0</v>
          </cell>
          <cell r="CA593">
            <v>0</v>
          </cell>
        </row>
        <row r="594">
          <cell r="D594" t="str">
            <v>Pozo de inspección en mamposteria e=0.25cm, diámetro interior 1.20 m,  H = (1.5 - 2.0) m. Incluye (Base y cañuela en concreto de 2000PSI, Aro y Tapa en HF, pasos uña de gato de 5/8" y pañete).</v>
          </cell>
          <cell r="E594" t="str">
            <v>UND</v>
          </cell>
          <cell r="F594" t="str">
            <v>MG501</v>
          </cell>
          <cell r="G594">
            <v>0.05</v>
          </cell>
          <cell r="H594" t="str">
            <v>-</v>
          </cell>
          <cell r="I594" t="str">
            <v>-</v>
          </cell>
          <cell r="J594" t="str">
            <v>-</v>
          </cell>
          <cell r="K594" t="str">
            <v>-</v>
          </cell>
          <cell r="L594" t="str">
            <v>-</v>
          </cell>
          <cell r="M594" t="str">
            <v>-</v>
          </cell>
          <cell r="N594" t="str">
            <v>-</v>
          </cell>
          <cell r="O594" t="str">
            <v>-</v>
          </cell>
          <cell r="P594" t="str">
            <v>IGA3037</v>
          </cell>
          <cell r="Q594">
            <v>7.4</v>
          </cell>
          <cell r="R594" t="str">
            <v>IGA3007</v>
          </cell>
          <cell r="S594">
            <v>0.2</v>
          </cell>
          <cell r="T594" t="str">
            <v>IGA3005</v>
          </cell>
          <cell r="U594">
            <v>1</v>
          </cell>
          <cell r="V594" t="str">
            <v>IGA3042</v>
          </cell>
          <cell r="W594">
            <v>6</v>
          </cell>
          <cell r="X594" t="str">
            <v>IGA3041</v>
          </cell>
          <cell r="Y594">
            <v>7.4</v>
          </cell>
          <cell r="Z594" t="str">
            <v>-</v>
          </cell>
          <cell r="AA594" t="str">
            <v>-</v>
          </cell>
          <cell r="AB594" t="str">
            <v>-</v>
          </cell>
          <cell r="AC594" t="str">
            <v>-</v>
          </cell>
          <cell r="AD594" t="str">
            <v>-</v>
          </cell>
          <cell r="AE594" t="str">
            <v>-</v>
          </cell>
          <cell r="AF594" t="str">
            <v>-</v>
          </cell>
          <cell r="AG594" t="str">
            <v>-</v>
          </cell>
          <cell r="AH594" t="str">
            <v>-</v>
          </cell>
          <cell r="AI594" t="str">
            <v>-</v>
          </cell>
          <cell r="AJ594">
            <v>0</v>
          </cell>
          <cell r="AK594" t="str">
            <v>-</v>
          </cell>
          <cell r="AL594" t="str">
            <v>-</v>
          </cell>
          <cell r="AM594" t="str">
            <v>-</v>
          </cell>
          <cell r="AN594" t="str">
            <v>-</v>
          </cell>
          <cell r="AO594" t="str">
            <v>-</v>
          </cell>
          <cell r="AP594" t="str">
            <v>-</v>
          </cell>
          <cell r="AQ594" t="str">
            <v>-</v>
          </cell>
          <cell r="AR594" t="str">
            <v>-</v>
          </cell>
          <cell r="AS594" t="str">
            <v>-</v>
          </cell>
          <cell r="AT594" t="str">
            <v>-</v>
          </cell>
          <cell r="AU594" t="str">
            <v>-</v>
          </cell>
          <cell r="AV594" t="str">
            <v>-</v>
          </cell>
          <cell r="AW594">
            <v>1</v>
          </cell>
          <cell r="AX594" t="str">
            <v>-</v>
          </cell>
          <cell r="AY594">
            <v>5</v>
          </cell>
          <cell r="AZ594">
            <v>5</v>
          </cell>
          <cell r="BA594">
            <v>1</v>
          </cell>
          <cell r="BB594" t="str">
            <v>MO20</v>
          </cell>
          <cell r="BC594">
            <v>1.3</v>
          </cell>
          <cell r="BD594">
            <v>2</v>
          </cell>
          <cell r="BE594" t="str">
            <v>MO10</v>
          </cell>
          <cell r="BF594">
            <v>1.3</v>
          </cell>
          <cell r="BG594" t="str">
            <v>-</v>
          </cell>
          <cell r="BH594" t="str">
            <v>-</v>
          </cell>
          <cell r="BI594" t="str">
            <v>-</v>
          </cell>
          <cell r="BJ594" t="str">
            <v>-</v>
          </cell>
          <cell r="BK594" t="str">
            <v>-</v>
          </cell>
          <cell r="BL594" t="str">
            <v>-</v>
          </cell>
          <cell r="BM594" t="str">
            <v>-</v>
          </cell>
          <cell r="BN594" t="str">
            <v>-</v>
          </cell>
          <cell r="BO594" t="str">
            <v>-</v>
          </cell>
          <cell r="BP594" t="str">
            <v>-</v>
          </cell>
          <cell r="BQ594" t="str">
            <v>-</v>
          </cell>
          <cell r="BT594">
            <v>0</v>
          </cell>
          <cell r="BW594" t="str">
            <v>Administracion, Imprevistos, Utilidad (AIU)</v>
          </cell>
          <cell r="BX594">
            <v>0.3</v>
          </cell>
          <cell r="BY594">
            <v>0</v>
          </cell>
          <cell r="BZ594">
            <v>0</v>
          </cell>
          <cell r="CA594">
            <v>0</v>
          </cell>
        </row>
        <row r="595">
          <cell r="D595" t="str">
            <v>Pozo de inspección en mamposteria e=0.25cm, diámetro interior 1.20 m,  H = (1.5 - 3.5) m. Incluye (Base y cañuela en concreto de 2000PSI, Aro y Tapa en HF, pasos uña de gato de 5/8" y pañete).</v>
          </cell>
          <cell r="E595" t="str">
            <v>UND</v>
          </cell>
          <cell r="F595" t="str">
            <v>MG501</v>
          </cell>
          <cell r="G595">
            <v>0.05</v>
          </cell>
          <cell r="H595" t="str">
            <v>-</v>
          </cell>
          <cell r="I595" t="str">
            <v>-</v>
          </cell>
          <cell r="J595" t="str">
            <v>-</v>
          </cell>
          <cell r="K595" t="str">
            <v>-</v>
          </cell>
          <cell r="L595" t="str">
            <v>-</v>
          </cell>
          <cell r="M595" t="str">
            <v>-</v>
          </cell>
          <cell r="N595" t="str">
            <v>-</v>
          </cell>
          <cell r="O595" t="str">
            <v>-</v>
          </cell>
          <cell r="P595" t="str">
            <v>IGA3037</v>
          </cell>
          <cell r="Q595">
            <v>14.8</v>
          </cell>
          <cell r="R595" t="str">
            <v>IGA3007</v>
          </cell>
          <cell r="S595">
            <v>0.35</v>
          </cell>
          <cell r="T595" t="str">
            <v>IGA3005</v>
          </cell>
          <cell r="U595">
            <v>1</v>
          </cell>
          <cell r="V595" t="str">
            <v>IGA3041</v>
          </cell>
          <cell r="W595">
            <v>12.6</v>
          </cell>
          <cell r="X595" t="str">
            <v>IGA3042</v>
          </cell>
          <cell r="Y595">
            <v>12</v>
          </cell>
          <cell r="Z595" t="str">
            <v>-</v>
          </cell>
          <cell r="AA595" t="str">
            <v>-</v>
          </cell>
          <cell r="AB595" t="str">
            <v>-</v>
          </cell>
          <cell r="AC595" t="str">
            <v>-</v>
          </cell>
          <cell r="AD595" t="str">
            <v>-</v>
          </cell>
          <cell r="AE595" t="str">
            <v>-</v>
          </cell>
          <cell r="AF595" t="str">
            <v>-</v>
          </cell>
          <cell r="AG595" t="str">
            <v>-</v>
          </cell>
          <cell r="AH595" t="str">
            <v>-</v>
          </cell>
          <cell r="AI595" t="str">
            <v>-</v>
          </cell>
          <cell r="AJ595">
            <v>0</v>
          </cell>
          <cell r="AK595" t="str">
            <v>-</v>
          </cell>
          <cell r="AL595" t="str">
            <v>-</v>
          </cell>
          <cell r="AM595" t="str">
            <v>-</v>
          </cell>
          <cell r="AN595" t="str">
            <v>-</v>
          </cell>
          <cell r="AO595" t="str">
            <v>-</v>
          </cell>
          <cell r="AP595" t="str">
            <v>-</v>
          </cell>
          <cell r="AQ595" t="str">
            <v>-</v>
          </cell>
          <cell r="AR595" t="str">
            <v>-</v>
          </cell>
          <cell r="AS595" t="str">
            <v>-</v>
          </cell>
          <cell r="AT595" t="str">
            <v>-</v>
          </cell>
          <cell r="AU595" t="str">
            <v>-</v>
          </cell>
          <cell r="AV595" t="str">
            <v>-</v>
          </cell>
          <cell r="AW595">
            <v>1</v>
          </cell>
          <cell r="AX595" t="str">
            <v>-</v>
          </cell>
          <cell r="AY595">
            <v>5</v>
          </cell>
          <cell r="AZ595">
            <v>5</v>
          </cell>
          <cell r="BA595">
            <v>1</v>
          </cell>
          <cell r="BB595" t="str">
            <v>MO20</v>
          </cell>
          <cell r="BC595">
            <v>0.3</v>
          </cell>
          <cell r="BD595">
            <v>3</v>
          </cell>
          <cell r="BE595" t="str">
            <v>MO10</v>
          </cell>
          <cell r="BF595">
            <v>0.3</v>
          </cell>
          <cell r="BG595" t="str">
            <v>-</v>
          </cell>
          <cell r="BH595" t="str">
            <v>-</v>
          </cell>
          <cell r="BI595" t="str">
            <v>-</v>
          </cell>
          <cell r="BJ595" t="str">
            <v>-</v>
          </cell>
          <cell r="BK595" t="str">
            <v>-</v>
          </cell>
          <cell r="BL595" t="str">
            <v>-</v>
          </cell>
          <cell r="BM595" t="str">
            <v>-</v>
          </cell>
          <cell r="BN595" t="str">
            <v>-</v>
          </cell>
          <cell r="BO595" t="str">
            <v>-</v>
          </cell>
          <cell r="BP595" t="str">
            <v>-</v>
          </cell>
          <cell r="BQ595" t="str">
            <v>-</v>
          </cell>
          <cell r="BT595">
            <v>0</v>
          </cell>
          <cell r="BW595" t="str">
            <v>Administracion, Imprevistos, Utilidad (AIU)</v>
          </cell>
          <cell r="BX595">
            <v>0.3</v>
          </cell>
          <cell r="BY595">
            <v>0</v>
          </cell>
          <cell r="BZ595">
            <v>0</v>
          </cell>
          <cell r="CA595">
            <v>0</v>
          </cell>
        </row>
        <row r="596">
          <cell r="D596" t="str">
            <v>Pozo de inspección en mamposteria e=0.25cm, diámetro interior 1.20 m,  H = (2.0 - 2.5) m. Incluye (Base y cañuela en concreto de 2000PSI, Aro y Tapa en HF, pasos uña de gato de 5/8" y pañete).</v>
          </cell>
          <cell r="E596" t="str">
            <v>un</v>
          </cell>
          <cell r="F596" t="str">
            <v>MG501</v>
          </cell>
          <cell r="G596">
            <v>0.1</v>
          </cell>
          <cell r="H596" t="str">
            <v>-</v>
          </cell>
          <cell r="I596" t="str">
            <v>-</v>
          </cell>
          <cell r="J596" t="str">
            <v>-</v>
          </cell>
          <cell r="K596" t="str">
            <v>-</v>
          </cell>
          <cell r="L596" t="str">
            <v>-</v>
          </cell>
          <cell r="M596" t="str">
            <v>-</v>
          </cell>
          <cell r="N596" t="str">
            <v>-</v>
          </cell>
          <cell r="O596" t="str">
            <v>-</v>
          </cell>
          <cell r="P596" t="str">
            <v>IGA3037</v>
          </cell>
          <cell r="Q596">
            <v>9.5</v>
          </cell>
          <cell r="R596" t="str">
            <v>IGA3007</v>
          </cell>
          <cell r="S596">
            <v>0.35</v>
          </cell>
          <cell r="T596" t="str">
            <v>IGA3005</v>
          </cell>
          <cell r="U596">
            <v>1</v>
          </cell>
          <cell r="V596" t="str">
            <v>IGA3042</v>
          </cell>
          <cell r="W596">
            <v>8</v>
          </cell>
          <cell r="X596" t="str">
            <v>IGA3041</v>
          </cell>
          <cell r="Y596">
            <v>9.5</v>
          </cell>
          <cell r="Z596" t="str">
            <v>-</v>
          </cell>
          <cell r="AA596" t="str">
            <v>-</v>
          </cell>
          <cell r="AB596" t="str">
            <v>-</v>
          </cell>
          <cell r="AC596" t="str">
            <v>-</v>
          </cell>
          <cell r="AD596" t="str">
            <v>-</v>
          </cell>
          <cell r="AE596" t="str">
            <v>-</v>
          </cell>
          <cell r="AF596" t="str">
            <v>-</v>
          </cell>
          <cell r="AG596" t="str">
            <v>-</v>
          </cell>
          <cell r="AH596" t="str">
            <v>-</v>
          </cell>
          <cell r="AI596" t="str">
            <v>-</v>
          </cell>
          <cell r="AJ596">
            <v>0.02</v>
          </cell>
          <cell r="AK596" t="str">
            <v>-</v>
          </cell>
          <cell r="AL596" t="str">
            <v>-</v>
          </cell>
          <cell r="AM596" t="str">
            <v>-</v>
          </cell>
          <cell r="AN596" t="str">
            <v>-</v>
          </cell>
          <cell r="AO596" t="str">
            <v>-</v>
          </cell>
          <cell r="AP596" t="str">
            <v>-</v>
          </cell>
          <cell r="AQ596" t="str">
            <v>-</v>
          </cell>
          <cell r="AR596" t="str">
            <v>-</v>
          </cell>
          <cell r="AS596" t="str">
            <v>-</v>
          </cell>
          <cell r="AT596" t="str">
            <v>-</v>
          </cell>
          <cell r="AU596" t="str">
            <v>-</v>
          </cell>
          <cell r="AV596" t="str">
            <v>-</v>
          </cell>
          <cell r="AW596">
            <v>1</v>
          </cell>
          <cell r="AX596" t="str">
            <v>-</v>
          </cell>
          <cell r="AY596">
            <v>5</v>
          </cell>
          <cell r="AZ596">
            <v>5</v>
          </cell>
          <cell r="BA596">
            <v>1</v>
          </cell>
          <cell r="BB596" t="str">
            <v>MO20</v>
          </cell>
          <cell r="BC596">
            <v>0.75</v>
          </cell>
          <cell r="BD596">
            <v>2</v>
          </cell>
          <cell r="BE596" t="str">
            <v>MO10</v>
          </cell>
          <cell r="BF596">
            <v>0.75</v>
          </cell>
          <cell r="BG596" t="str">
            <v>-</v>
          </cell>
          <cell r="BH596" t="str">
            <v>-</v>
          </cell>
          <cell r="BI596" t="str">
            <v>-</v>
          </cell>
          <cell r="BJ596" t="str">
            <v>-</v>
          </cell>
          <cell r="BK596" t="str">
            <v>-</v>
          </cell>
          <cell r="BL596" t="str">
            <v>-</v>
          </cell>
          <cell r="BM596" t="str">
            <v>-</v>
          </cell>
          <cell r="BN596" t="str">
            <v>-</v>
          </cell>
          <cell r="BO596" t="str">
            <v>-</v>
          </cell>
          <cell r="BP596" t="str">
            <v>-</v>
          </cell>
          <cell r="BQ596" t="str">
            <v>-</v>
          </cell>
          <cell r="BT596">
            <v>0</v>
          </cell>
          <cell r="BW596" t="str">
            <v>Administracion, Imprevistos, Utilidad (AIU)</v>
          </cell>
          <cell r="BX596">
            <v>0.3</v>
          </cell>
          <cell r="BY596">
            <v>0</v>
          </cell>
          <cell r="BZ596">
            <v>0</v>
          </cell>
          <cell r="CA596">
            <v>0</v>
          </cell>
        </row>
        <row r="597">
          <cell r="D597" t="str">
            <v>Puerta Cerramiento de 1.00 m  x 2.00 m, en Malla Eslabonada Cal 10 hueco de 2" y tubo Galvanizado de 1.1/2'' con candado de seguridad(Incluye Anticorrosivo y Acabado en Esmalte)</v>
          </cell>
          <cell r="E597" t="str">
            <v>m2</v>
          </cell>
          <cell r="F597" t="str">
            <v>MG501</v>
          </cell>
          <cell r="G597">
            <v>0.05</v>
          </cell>
          <cell r="H597" t="str">
            <v>MG508</v>
          </cell>
          <cell r="I597">
            <v>1</v>
          </cell>
          <cell r="J597" t="str">
            <v>-</v>
          </cell>
          <cell r="K597" t="str">
            <v>-</v>
          </cell>
          <cell r="L597" t="str">
            <v>-</v>
          </cell>
          <cell r="M597" t="str">
            <v>-</v>
          </cell>
          <cell r="N597" t="str">
            <v>-</v>
          </cell>
          <cell r="O597" t="str">
            <v>-</v>
          </cell>
          <cell r="P597" t="str">
            <v>IGE1018</v>
          </cell>
          <cell r="Q597">
            <v>1</v>
          </cell>
          <cell r="R597" t="str">
            <v>C5201</v>
          </cell>
          <cell r="S597">
            <v>6</v>
          </cell>
          <cell r="T597" t="str">
            <v>IGE1185</v>
          </cell>
          <cell r="U597">
            <v>1.2</v>
          </cell>
          <cell r="V597" t="str">
            <v>IGE1280</v>
          </cell>
          <cell r="W597">
            <v>0.5</v>
          </cell>
          <cell r="X597" t="str">
            <v>IGE1346</v>
          </cell>
          <cell r="Y597">
            <v>2</v>
          </cell>
          <cell r="Z597" t="str">
            <v>IGE1207</v>
          </cell>
          <cell r="AA597">
            <v>0.4</v>
          </cell>
          <cell r="AB597" t="str">
            <v>C5037</v>
          </cell>
          <cell r="AC597">
            <v>1</v>
          </cell>
          <cell r="AD597" t="str">
            <v>IGE1033</v>
          </cell>
          <cell r="AE597">
            <v>3</v>
          </cell>
          <cell r="AF597" t="str">
            <v>IGE1210</v>
          </cell>
          <cell r="AG597">
            <v>0.3</v>
          </cell>
          <cell r="AH597" t="str">
            <v>-</v>
          </cell>
          <cell r="AI597" t="str">
            <v>-</v>
          </cell>
          <cell r="AJ597">
            <v>0</v>
          </cell>
          <cell r="AK597" t="str">
            <v>-</v>
          </cell>
          <cell r="AL597" t="str">
            <v>-</v>
          </cell>
          <cell r="AM597" t="str">
            <v>-</v>
          </cell>
          <cell r="AN597" t="str">
            <v>-</v>
          </cell>
          <cell r="AO597" t="str">
            <v>-</v>
          </cell>
          <cell r="AP597" t="str">
            <v>-</v>
          </cell>
          <cell r="AQ597" t="str">
            <v>-</v>
          </cell>
          <cell r="AR597" t="str">
            <v>-</v>
          </cell>
          <cell r="AS597" t="str">
            <v>-</v>
          </cell>
          <cell r="AT597" t="str">
            <v>-</v>
          </cell>
          <cell r="AU597" t="str">
            <v>-</v>
          </cell>
          <cell r="AV597" t="str">
            <v>-</v>
          </cell>
          <cell r="AW597">
            <v>1</v>
          </cell>
          <cell r="AX597" t="str">
            <v>-</v>
          </cell>
          <cell r="AY597">
            <v>5</v>
          </cell>
          <cell r="AZ597">
            <v>5</v>
          </cell>
          <cell r="BA597">
            <v>1</v>
          </cell>
          <cell r="BB597" t="str">
            <v>MO20</v>
          </cell>
          <cell r="BC597">
            <v>6</v>
          </cell>
          <cell r="BD597">
            <v>1</v>
          </cell>
          <cell r="BE597" t="str">
            <v>MO10</v>
          </cell>
          <cell r="BF597">
            <v>6</v>
          </cell>
          <cell r="BG597">
            <v>1</v>
          </cell>
          <cell r="BH597" t="str">
            <v>MO22</v>
          </cell>
          <cell r="BI597">
            <v>6</v>
          </cell>
          <cell r="BJ597" t="str">
            <v>-</v>
          </cell>
          <cell r="BK597" t="str">
            <v>-</v>
          </cell>
          <cell r="BL597" t="str">
            <v>-</v>
          </cell>
          <cell r="BM597" t="str">
            <v>-</v>
          </cell>
          <cell r="BN597" t="str">
            <v>-</v>
          </cell>
          <cell r="BO597" t="str">
            <v>-</v>
          </cell>
          <cell r="BP597" t="str">
            <v>-</v>
          </cell>
          <cell r="BQ597" t="str">
            <v>-</v>
          </cell>
          <cell r="BT597">
            <v>0</v>
          </cell>
          <cell r="BW597" t="str">
            <v>Administracion, Imprevistos, Utilidad (AIU)</v>
          </cell>
          <cell r="BX597">
            <v>0.3</v>
          </cell>
          <cell r="BY597">
            <v>0</v>
          </cell>
          <cell r="BZ597">
            <v>0</v>
          </cell>
          <cell r="CA597">
            <v>0</v>
          </cell>
        </row>
        <row r="598">
          <cell r="D598" t="str">
            <v>PUERTA EN LAMINA C18 ANTICORROSIVO Y PINTURA</v>
          </cell>
          <cell r="E598" t="str">
            <v>M2</v>
          </cell>
          <cell r="F598" t="str">
            <v>MG501</v>
          </cell>
          <cell r="G598">
            <v>0.02</v>
          </cell>
          <cell r="H598" t="str">
            <v>-</v>
          </cell>
          <cell r="I598" t="str">
            <v>-</v>
          </cell>
          <cell r="J598" t="str">
            <v>-</v>
          </cell>
          <cell r="K598" t="str">
            <v>-</v>
          </cell>
          <cell r="L598" t="str">
            <v>-</v>
          </cell>
          <cell r="M598" t="str">
            <v>-</v>
          </cell>
          <cell r="N598" t="str">
            <v>-</v>
          </cell>
          <cell r="O598" t="str">
            <v>-</v>
          </cell>
          <cell r="P598" t="str">
            <v>IGE1033</v>
          </cell>
          <cell r="Q598">
            <v>0.75</v>
          </cell>
          <cell r="R598" t="str">
            <v>IGE1280</v>
          </cell>
          <cell r="S598">
            <v>0.97</v>
          </cell>
          <cell r="T598" t="str">
            <v>IGE1207</v>
          </cell>
          <cell r="U598">
            <v>0.23</v>
          </cell>
          <cell r="V598" t="str">
            <v>IGE1152</v>
          </cell>
          <cell r="W598">
            <v>0.5</v>
          </cell>
          <cell r="X598" t="str">
            <v>IGE1210</v>
          </cell>
          <cell r="Y598">
            <v>0.23</v>
          </cell>
          <cell r="Z598" t="str">
            <v>-</v>
          </cell>
          <cell r="AA598" t="str">
            <v>-</v>
          </cell>
          <cell r="AB598" t="str">
            <v>-</v>
          </cell>
          <cell r="AC598" t="str">
            <v>-</v>
          </cell>
          <cell r="AD598" t="str">
            <v>-</v>
          </cell>
          <cell r="AE598" t="str">
            <v>-</v>
          </cell>
          <cell r="AF598" t="str">
            <v>-</v>
          </cell>
          <cell r="AG598" t="str">
            <v>-</v>
          </cell>
          <cell r="AH598" t="str">
            <v>-</v>
          </cell>
          <cell r="AI598" t="str">
            <v>-</v>
          </cell>
          <cell r="AJ598">
            <v>0</v>
          </cell>
          <cell r="AK598" t="str">
            <v>-</v>
          </cell>
          <cell r="AL598" t="str">
            <v>-</v>
          </cell>
          <cell r="AM598" t="str">
            <v>-</v>
          </cell>
          <cell r="AN598" t="str">
            <v>-</v>
          </cell>
          <cell r="AO598" t="str">
            <v>-</v>
          </cell>
          <cell r="AP598" t="str">
            <v>-</v>
          </cell>
          <cell r="AQ598" t="str">
            <v>-</v>
          </cell>
          <cell r="AR598" t="str">
            <v>-</v>
          </cell>
          <cell r="AS598" t="str">
            <v>-</v>
          </cell>
          <cell r="AT598" t="str">
            <v>-</v>
          </cell>
          <cell r="AU598" t="str">
            <v>-</v>
          </cell>
          <cell r="AV598" t="str">
            <v>-</v>
          </cell>
          <cell r="AW598">
            <v>1</v>
          </cell>
          <cell r="AX598" t="str">
            <v>-</v>
          </cell>
          <cell r="AY598">
            <v>5</v>
          </cell>
          <cell r="AZ598">
            <v>5</v>
          </cell>
          <cell r="BA598">
            <v>1</v>
          </cell>
          <cell r="BB598" t="str">
            <v>MO13</v>
          </cell>
          <cell r="BC598">
            <v>4.5</v>
          </cell>
          <cell r="BD598" t="str">
            <v>-</v>
          </cell>
          <cell r="BE598" t="str">
            <v>-</v>
          </cell>
          <cell r="BF598" t="str">
            <v>-</v>
          </cell>
          <cell r="BG598" t="str">
            <v>-</v>
          </cell>
          <cell r="BH598" t="str">
            <v>-</v>
          </cell>
          <cell r="BI598" t="str">
            <v>-</v>
          </cell>
          <cell r="BJ598" t="str">
            <v>-</v>
          </cell>
          <cell r="BK598" t="str">
            <v>-</v>
          </cell>
          <cell r="BL598" t="str">
            <v>-</v>
          </cell>
          <cell r="BM598" t="str">
            <v>-</v>
          </cell>
          <cell r="BN598" t="str">
            <v>-</v>
          </cell>
          <cell r="BO598" t="str">
            <v>-</v>
          </cell>
          <cell r="BP598" t="str">
            <v>MO25</v>
          </cell>
          <cell r="BQ598">
            <v>0.5</v>
          </cell>
          <cell r="BT598">
            <v>0</v>
          </cell>
          <cell r="BU598" t="str">
            <v>belen</v>
          </cell>
          <cell r="BW598" t="str">
            <v>Administracion, Imprevistos, Utilidad (AIU)</v>
          </cell>
          <cell r="BX598">
            <v>0.3</v>
          </cell>
          <cell r="BY598">
            <v>0</v>
          </cell>
          <cell r="BZ598">
            <v>0</v>
          </cell>
          <cell r="CA598">
            <v>0</v>
          </cell>
        </row>
        <row r="599">
          <cell r="D599" t="str">
            <v>SUMINISTRO E INSTALACION PUERTA DE ACCESO SEGÚN DISEÑO EN TUBO GALVANIZADO DE 2" INC ANT PIN</v>
          </cell>
          <cell r="E599" t="str">
            <v>M2</v>
          </cell>
          <cell r="F599" t="str">
            <v>MG501</v>
          </cell>
          <cell r="G599">
            <v>0.03</v>
          </cell>
          <cell r="H599" t="str">
            <v>MG508</v>
          </cell>
          <cell r="I599">
            <v>5</v>
          </cell>
          <cell r="J599" t="str">
            <v>-</v>
          </cell>
          <cell r="K599" t="str">
            <v>-</v>
          </cell>
          <cell r="L599" t="str">
            <v>-</v>
          </cell>
          <cell r="M599" t="str">
            <v>-</v>
          </cell>
          <cell r="N599" t="str">
            <v>-</v>
          </cell>
          <cell r="O599" t="str">
            <v>-</v>
          </cell>
          <cell r="P599" t="str">
            <v>IGE1033</v>
          </cell>
          <cell r="Q599">
            <v>0.75</v>
          </cell>
          <cell r="R599" t="str">
            <v>IGE1280</v>
          </cell>
          <cell r="S599">
            <v>0.97</v>
          </cell>
          <cell r="T599" t="str">
            <v>IGE1207</v>
          </cell>
          <cell r="U599">
            <v>0.23</v>
          </cell>
          <cell r="V599" t="str">
            <v>IGE1349</v>
          </cell>
          <cell r="W599">
            <v>5</v>
          </cell>
          <cell r="X599" t="str">
            <v>IGE1210</v>
          </cell>
          <cell r="Y599">
            <v>0.23</v>
          </cell>
          <cell r="Z599" t="str">
            <v>-</v>
          </cell>
          <cell r="AA599" t="str">
            <v>-</v>
          </cell>
          <cell r="AB599" t="str">
            <v>-</v>
          </cell>
          <cell r="AC599" t="str">
            <v>-</v>
          </cell>
          <cell r="AD599" t="str">
            <v>-</v>
          </cell>
          <cell r="AE599" t="str">
            <v>-</v>
          </cell>
          <cell r="AF599" t="str">
            <v>-</v>
          </cell>
          <cell r="AG599" t="str">
            <v>-</v>
          </cell>
          <cell r="AH599" t="str">
            <v>-</v>
          </cell>
          <cell r="AI599" t="str">
            <v>-</v>
          </cell>
          <cell r="AJ599">
            <v>0</v>
          </cell>
          <cell r="AK599" t="str">
            <v>-</v>
          </cell>
          <cell r="AL599" t="str">
            <v>-</v>
          </cell>
          <cell r="AM599" t="str">
            <v>-</v>
          </cell>
          <cell r="AN599" t="str">
            <v>-</v>
          </cell>
          <cell r="AO599" t="str">
            <v>-</v>
          </cell>
          <cell r="AP599" t="str">
            <v>-</v>
          </cell>
          <cell r="AQ599" t="str">
            <v>-</v>
          </cell>
          <cell r="AR599" t="str">
            <v>-</v>
          </cell>
          <cell r="AS599" t="str">
            <v>-</v>
          </cell>
          <cell r="AT599" t="str">
            <v>-</v>
          </cell>
          <cell r="AU599" t="str">
            <v>-</v>
          </cell>
          <cell r="AV599" t="str">
            <v>-</v>
          </cell>
          <cell r="AW599">
            <v>1</v>
          </cell>
          <cell r="AX599" t="str">
            <v>-</v>
          </cell>
          <cell r="AY599">
            <v>5</v>
          </cell>
          <cell r="AZ599">
            <v>5</v>
          </cell>
          <cell r="BA599">
            <v>1</v>
          </cell>
          <cell r="BB599" t="str">
            <v>MO13</v>
          </cell>
          <cell r="BC599">
            <v>12</v>
          </cell>
          <cell r="BD599">
            <v>1</v>
          </cell>
          <cell r="BE599" t="str">
            <v>MO22</v>
          </cell>
          <cell r="BF599">
            <v>12</v>
          </cell>
          <cell r="BG599" t="str">
            <v>-</v>
          </cell>
          <cell r="BH599" t="str">
            <v>-</v>
          </cell>
          <cell r="BI599" t="str">
            <v>-</v>
          </cell>
          <cell r="BJ599" t="str">
            <v>-</v>
          </cell>
          <cell r="BK599" t="str">
            <v>-</v>
          </cell>
          <cell r="BL599" t="str">
            <v>-</v>
          </cell>
          <cell r="BM599" t="str">
            <v>-</v>
          </cell>
          <cell r="BN599" t="str">
            <v>-</v>
          </cell>
          <cell r="BO599" t="str">
            <v>-</v>
          </cell>
          <cell r="BP599" t="str">
            <v>-</v>
          </cell>
          <cell r="BQ599" t="str">
            <v>-</v>
          </cell>
          <cell r="BT599">
            <v>0</v>
          </cell>
          <cell r="BU599" t="str">
            <v>belen</v>
          </cell>
          <cell r="BW599" t="str">
            <v>Administracion, Imprevistos, Utilidad (AIU)</v>
          </cell>
          <cell r="BX599">
            <v>0.3</v>
          </cell>
          <cell r="BY599">
            <v>0</v>
          </cell>
          <cell r="BZ599">
            <v>0</v>
          </cell>
          <cell r="CA599">
            <v>0</v>
          </cell>
        </row>
        <row r="600">
          <cell r="D600" t="str">
            <v>PUERTA EN MALLA ESLABONADA Y TUBO 2" DE 2.0*1,9m</v>
          </cell>
          <cell r="E600" t="str">
            <v>unidad</v>
          </cell>
          <cell r="F600" t="str">
            <v>MG501</v>
          </cell>
          <cell r="G600">
            <v>0.05</v>
          </cell>
          <cell r="H600" t="str">
            <v>MG523</v>
          </cell>
          <cell r="I600">
            <v>0.15</v>
          </cell>
          <cell r="J600" t="str">
            <v>MG508</v>
          </cell>
          <cell r="K600">
            <v>3</v>
          </cell>
          <cell r="L600" t="str">
            <v>-</v>
          </cell>
          <cell r="M600" t="str">
            <v>-</v>
          </cell>
          <cell r="N600" t="str">
            <v>-</v>
          </cell>
          <cell r="O600" t="str">
            <v>-</v>
          </cell>
          <cell r="P600" t="str">
            <v>C5336</v>
          </cell>
          <cell r="Q600">
            <v>10</v>
          </cell>
          <cell r="R600" t="str">
            <v>IGE1185</v>
          </cell>
          <cell r="S600">
            <v>3.8</v>
          </cell>
          <cell r="T600" t="str">
            <v>IGE1280</v>
          </cell>
          <cell r="U600">
            <v>3</v>
          </cell>
          <cell r="V600" t="str">
            <v>IGV2098</v>
          </cell>
          <cell r="W600">
            <v>10</v>
          </cell>
          <cell r="X600" t="str">
            <v>IGE1033</v>
          </cell>
          <cell r="Y600">
            <v>3</v>
          </cell>
          <cell r="Z600" t="str">
            <v>-</v>
          </cell>
          <cell r="AA600" t="str">
            <v>-</v>
          </cell>
          <cell r="AB600" t="str">
            <v>-</v>
          </cell>
          <cell r="AC600" t="str">
            <v>-</v>
          </cell>
          <cell r="AD600" t="str">
            <v>-</v>
          </cell>
          <cell r="AE600" t="str">
            <v>-</v>
          </cell>
          <cell r="AF600" t="str">
            <v>-</v>
          </cell>
          <cell r="AG600" t="str">
            <v>-</v>
          </cell>
          <cell r="AH600" t="str">
            <v>-</v>
          </cell>
          <cell r="AI600" t="str">
            <v>-</v>
          </cell>
          <cell r="AJ600">
            <v>0</v>
          </cell>
          <cell r="AK600" t="str">
            <v>-</v>
          </cell>
          <cell r="AL600" t="str">
            <v>-</v>
          </cell>
          <cell r="AM600" t="str">
            <v>-</v>
          </cell>
          <cell r="AN600" t="str">
            <v>-</v>
          </cell>
          <cell r="AO600" t="str">
            <v>-</v>
          </cell>
          <cell r="AP600" t="str">
            <v>-</v>
          </cell>
          <cell r="AQ600" t="str">
            <v>-</v>
          </cell>
          <cell r="AR600" t="str">
            <v>-</v>
          </cell>
          <cell r="AS600" t="str">
            <v>-</v>
          </cell>
          <cell r="AT600" t="str">
            <v>-</v>
          </cell>
          <cell r="AU600" t="str">
            <v>-</v>
          </cell>
          <cell r="AV600" t="str">
            <v>-</v>
          </cell>
          <cell r="AW600">
            <v>1</v>
          </cell>
          <cell r="AX600" t="str">
            <v>-</v>
          </cell>
          <cell r="AY600">
            <v>5</v>
          </cell>
          <cell r="AZ600">
            <v>5</v>
          </cell>
          <cell r="BA600">
            <v>1</v>
          </cell>
          <cell r="BB600" t="str">
            <v>MO20</v>
          </cell>
          <cell r="BC600">
            <v>0.6</v>
          </cell>
          <cell r="BD600">
            <v>1</v>
          </cell>
          <cell r="BE600" t="str">
            <v>MO10</v>
          </cell>
          <cell r="BF600">
            <v>0.6</v>
          </cell>
          <cell r="BG600">
            <v>1</v>
          </cell>
          <cell r="BH600" t="str">
            <v>MO22</v>
          </cell>
          <cell r="BI600">
            <v>0.6</v>
          </cell>
          <cell r="BJ600" t="str">
            <v>-</v>
          </cell>
          <cell r="BK600" t="str">
            <v>-</v>
          </cell>
          <cell r="BL600" t="str">
            <v>-</v>
          </cell>
          <cell r="BM600" t="str">
            <v>-</v>
          </cell>
          <cell r="BN600" t="str">
            <v>-</v>
          </cell>
          <cell r="BO600" t="str">
            <v>-</v>
          </cell>
          <cell r="BP600" t="str">
            <v>-</v>
          </cell>
          <cell r="BQ600" t="str">
            <v>-</v>
          </cell>
          <cell r="BT600">
            <v>0</v>
          </cell>
          <cell r="BW600" t="str">
            <v>Administracion, Imprevistos, Utilidad (AIU)</v>
          </cell>
          <cell r="BX600">
            <v>0.3</v>
          </cell>
          <cell r="BY600">
            <v>0</v>
          </cell>
          <cell r="BZ600">
            <v>0</v>
          </cell>
          <cell r="CA600">
            <v>0</v>
          </cell>
        </row>
        <row r="601">
          <cell r="D601" t="str">
            <v>PUERTA EN MALLA ESLABONADA Y TUBO 2" DE 2.5*4m</v>
          </cell>
          <cell r="E601" t="str">
            <v>unidad</v>
          </cell>
          <cell r="F601" t="str">
            <v>MG501</v>
          </cell>
          <cell r="G601">
            <v>0.05</v>
          </cell>
          <cell r="H601" t="str">
            <v>MG523</v>
          </cell>
          <cell r="I601">
            <v>0.15</v>
          </cell>
          <cell r="J601" t="str">
            <v>MG508</v>
          </cell>
          <cell r="K601">
            <v>3</v>
          </cell>
          <cell r="L601" t="str">
            <v>-</v>
          </cell>
          <cell r="M601" t="str">
            <v>-</v>
          </cell>
          <cell r="N601" t="str">
            <v>-</v>
          </cell>
          <cell r="O601" t="str">
            <v>-</v>
          </cell>
          <cell r="P601" t="str">
            <v>C5336</v>
          </cell>
          <cell r="Q601">
            <v>10</v>
          </cell>
          <cell r="R601" t="str">
            <v>IGE1185</v>
          </cell>
          <cell r="S601">
            <v>10</v>
          </cell>
          <cell r="T601" t="str">
            <v>IGE1280</v>
          </cell>
          <cell r="U601">
            <v>6</v>
          </cell>
          <cell r="V601" t="str">
            <v>IGV2098</v>
          </cell>
          <cell r="W601">
            <v>18</v>
          </cell>
          <cell r="X601" t="str">
            <v>IGE1033</v>
          </cell>
          <cell r="Y601">
            <v>6</v>
          </cell>
          <cell r="Z601" t="str">
            <v>-</v>
          </cell>
          <cell r="AA601" t="str">
            <v>-</v>
          </cell>
          <cell r="AB601" t="str">
            <v>-</v>
          </cell>
          <cell r="AC601" t="str">
            <v>-</v>
          </cell>
          <cell r="AD601" t="str">
            <v>-</v>
          </cell>
          <cell r="AE601" t="str">
            <v>-</v>
          </cell>
          <cell r="AF601" t="str">
            <v>-</v>
          </cell>
          <cell r="AG601" t="str">
            <v>-</v>
          </cell>
          <cell r="AH601" t="str">
            <v>-</v>
          </cell>
          <cell r="AI601" t="str">
            <v>-</v>
          </cell>
          <cell r="AJ601">
            <v>0</v>
          </cell>
          <cell r="AK601" t="str">
            <v>-</v>
          </cell>
          <cell r="AL601" t="str">
            <v>-</v>
          </cell>
          <cell r="AM601" t="str">
            <v>-</v>
          </cell>
          <cell r="AN601" t="str">
            <v>-</v>
          </cell>
          <cell r="AO601" t="str">
            <v>-</v>
          </cell>
          <cell r="AP601" t="str">
            <v>-</v>
          </cell>
          <cell r="AQ601" t="str">
            <v>-</v>
          </cell>
          <cell r="AR601" t="str">
            <v>-</v>
          </cell>
          <cell r="AS601" t="str">
            <v>-</v>
          </cell>
          <cell r="AT601" t="str">
            <v>-</v>
          </cell>
          <cell r="AU601" t="str">
            <v>-</v>
          </cell>
          <cell r="AV601" t="str">
            <v>-</v>
          </cell>
          <cell r="AW601">
            <v>1</v>
          </cell>
          <cell r="AX601" t="str">
            <v>-</v>
          </cell>
          <cell r="AY601">
            <v>5</v>
          </cell>
          <cell r="AZ601">
            <v>5</v>
          </cell>
          <cell r="BA601">
            <v>1</v>
          </cell>
          <cell r="BB601" t="str">
            <v>MO20</v>
          </cell>
          <cell r="BC601">
            <v>0.6</v>
          </cell>
          <cell r="BD601">
            <v>1</v>
          </cell>
          <cell r="BE601" t="str">
            <v>MO10</v>
          </cell>
          <cell r="BF601">
            <v>0.6</v>
          </cell>
          <cell r="BG601">
            <v>1</v>
          </cell>
          <cell r="BH601" t="str">
            <v>MO22</v>
          </cell>
          <cell r="BI601">
            <v>0.6</v>
          </cell>
          <cell r="BJ601" t="str">
            <v>-</v>
          </cell>
          <cell r="BK601" t="str">
            <v>-</v>
          </cell>
          <cell r="BL601" t="str">
            <v>-</v>
          </cell>
          <cell r="BM601" t="str">
            <v>-</v>
          </cell>
          <cell r="BN601" t="str">
            <v>-</v>
          </cell>
          <cell r="BO601" t="str">
            <v>-</v>
          </cell>
          <cell r="BP601" t="str">
            <v>-</v>
          </cell>
          <cell r="BQ601" t="str">
            <v>-</v>
          </cell>
          <cell r="BT601">
            <v>0</v>
          </cell>
          <cell r="BW601" t="str">
            <v>Administracion, Imprevistos, Utilidad (AIU)</v>
          </cell>
          <cell r="BX601">
            <v>0.3</v>
          </cell>
          <cell r="BY601">
            <v>0</v>
          </cell>
          <cell r="BZ601">
            <v>0</v>
          </cell>
          <cell r="CA601">
            <v>0</v>
          </cell>
        </row>
        <row r="602">
          <cell r="D602" t="str">
            <v>PUERTA EN MALLA ESLABONADA Y TUBO 2" DE 2.5*1,9m</v>
          </cell>
          <cell r="E602" t="str">
            <v>unidad</v>
          </cell>
          <cell r="F602" t="str">
            <v>MG501</v>
          </cell>
          <cell r="G602">
            <v>0.05</v>
          </cell>
          <cell r="H602" t="str">
            <v>MG523</v>
          </cell>
          <cell r="I602">
            <v>0.3</v>
          </cell>
          <cell r="J602" t="str">
            <v>MG508</v>
          </cell>
          <cell r="K602">
            <v>6</v>
          </cell>
          <cell r="L602" t="str">
            <v>-</v>
          </cell>
          <cell r="M602" t="str">
            <v>-</v>
          </cell>
          <cell r="N602" t="str">
            <v>-</v>
          </cell>
          <cell r="O602" t="str">
            <v>-</v>
          </cell>
          <cell r="P602" t="str">
            <v>C5336</v>
          </cell>
          <cell r="Q602">
            <v>5</v>
          </cell>
          <cell r="R602" t="str">
            <v>IGE1185</v>
          </cell>
          <cell r="S602">
            <v>5</v>
          </cell>
          <cell r="T602" t="str">
            <v>IGE1280</v>
          </cell>
          <cell r="U602">
            <v>3</v>
          </cell>
          <cell r="V602" t="str">
            <v>IGV2098</v>
          </cell>
          <cell r="W602">
            <v>9</v>
          </cell>
          <cell r="X602" t="str">
            <v>IGE1033</v>
          </cell>
          <cell r="Y602">
            <v>3</v>
          </cell>
          <cell r="Z602" t="str">
            <v>-</v>
          </cell>
          <cell r="AA602" t="str">
            <v>-</v>
          </cell>
          <cell r="AB602" t="str">
            <v>-</v>
          </cell>
          <cell r="AC602" t="str">
            <v>-</v>
          </cell>
          <cell r="AD602" t="str">
            <v>-</v>
          </cell>
          <cell r="AE602" t="str">
            <v>-</v>
          </cell>
          <cell r="AF602" t="str">
            <v>-</v>
          </cell>
          <cell r="AG602" t="str">
            <v>-</v>
          </cell>
          <cell r="AH602" t="str">
            <v>-</v>
          </cell>
          <cell r="AI602" t="str">
            <v>-</v>
          </cell>
          <cell r="AJ602">
            <v>0</v>
          </cell>
          <cell r="AK602" t="str">
            <v>-</v>
          </cell>
          <cell r="AL602" t="str">
            <v>-</v>
          </cell>
          <cell r="AM602" t="str">
            <v>-</v>
          </cell>
          <cell r="AN602" t="str">
            <v>-</v>
          </cell>
          <cell r="AO602" t="str">
            <v>-</v>
          </cell>
          <cell r="AP602" t="str">
            <v>-</v>
          </cell>
          <cell r="AQ602" t="str">
            <v>-</v>
          </cell>
          <cell r="AR602" t="str">
            <v>-</v>
          </cell>
          <cell r="AS602" t="str">
            <v>-</v>
          </cell>
          <cell r="AT602" t="str">
            <v>-</v>
          </cell>
          <cell r="AU602" t="str">
            <v>-</v>
          </cell>
          <cell r="AV602" t="str">
            <v>-</v>
          </cell>
          <cell r="AW602">
            <v>1</v>
          </cell>
          <cell r="AX602" t="str">
            <v>-</v>
          </cell>
          <cell r="AY602">
            <v>5</v>
          </cell>
          <cell r="AZ602">
            <v>5</v>
          </cell>
          <cell r="BA602">
            <v>1</v>
          </cell>
          <cell r="BB602" t="str">
            <v>MO20</v>
          </cell>
          <cell r="BC602">
            <v>1.2</v>
          </cell>
          <cell r="BD602">
            <v>1</v>
          </cell>
          <cell r="BE602" t="str">
            <v>MO10</v>
          </cell>
          <cell r="BF602">
            <v>1.2</v>
          </cell>
          <cell r="BG602">
            <v>1</v>
          </cell>
          <cell r="BH602" t="str">
            <v>MO22</v>
          </cell>
          <cell r="BI602">
            <v>1.2</v>
          </cell>
          <cell r="BJ602" t="str">
            <v>-</v>
          </cell>
          <cell r="BK602" t="str">
            <v>-</v>
          </cell>
          <cell r="BL602" t="str">
            <v>-</v>
          </cell>
          <cell r="BM602" t="str">
            <v>-</v>
          </cell>
          <cell r="BN602" t="str">
            <v>-</v>
          </cell>
          <cell r="BO602" t="str">
            <v>-</v>
          </cell>
          <cell r="BP602" t="str">
            <v>-</v>
          </cell>
          <cell r="BQ602" t="str">
            <v>-</v>
          </cell>
          <cell r="BT602">
            <v>0</v>
          </cell>
          <cell r="BW602" t="str">
            <v>Administracion, Imprevistos, Utilidad (AIU)</v>
          </cell>
          <cell r="BX602">
            <v>0.3</v>
          </cell>
          <cell r="BY602">
            <v>0</v>
          </cell>
          <cell r="BZ602">
            <v>0</v>
          </cell>
          <cell r="CA602">
            <v>0</v>
          </cell>
        </row>
        <row r="603">
          <cell r="D603" t="str">
            <v>TIERRA TABLERO GENERAL (VARILLA COOPER WELL)</v>
          </cell>
          <cell r="E603" t="str">
            <v>UN</v>
          </cell>
          <cell r="F603" t="str">
            <v>MG501</v>
          </cell>
          <cell r="G603">
            <v>0.05</v>
          </cell>
          <cell r="H603" t="str">
            <v>-</v>
          </cell>
          <cell r="I603" t="str">
            <v>-</v>
          </cell>
          <cell r="J603" t="str">
            <v>-</v>
          </cell>
          <cell r="K603" t="str">
            <v>-</v>
          </cell>
          <cell r="L603" t="str">
            <v>-</v>
          </cell>
          <cell r="M603" t="str">
            <v>-</v>
          </cell>
          <cell r="N603" t="str">
            <v>-</v>
          </cell>
          <cell r="O603" t="str">
            <v>-</v>
          </cell>
          <cell r="P603" t="str">
            <v>C5163</v>
          </cell>
          <cell r="Q603">
            <v>3</v>
          </cell>
          <cell r="R603" t="str">
            <v>c5469</v>
          </cell>
          <cell r="S603">
            <v>2</v>
          </cell>
          <cell r="T603" t="str">
            <v>C5291</v>
          </cell>
          <cell r="U603">
            <v>2</v>
          </cell>
          <cell r="V603" t="str">
            <v>-</v>
          </cell>
          <cell r="W603" t="str">
            <v>-</v>
          </cell>
          <cell r="X603" t="str">
            <v>-</v>
          </cell>
          <cell r="Y603" t="str">
            <v>-</v>
          </cell>
          <cell r="Z603" t="str">
            <v>-</v>
          </cell>
          <cell r="AA603" t="str">
            <v>-</v>
          </cell>
          <cell r="AB603" t="str">
            <v>-</v>
          </cell>
          <cell r="AC603" t="str">
            <v>-</v>
          </cell>
          <cell r="AD603" t="str">
            <v>-</v>
          </cell>
          <cell r="AE603" t="str">
            <v>-</v>
          </cell>
          <cell r="AF603" t="str">
            <v>-</v>
          </cell>
          <cell r="AG603" t="str">
            <v>-</v>
          </cell>
          <cell r="AH603" t="str">
            <v>-</v>
          </cell>
          <cell r="AI603" t="str">
            <v>-</v>
          </cell>
          <cell r="AJ603">
            <v>0</v>
          </cell>
          <cell r="AK603" t="str">
            <v>-</v>
          </cell>
          <cell r="AL603" t="str">
            <v>-</v>
          </cell>
          <cell r="AM603" t="str">
            <v>-</v>
          </cell>
          <cell r="AN603" t="str">
            <v>-</v>
          </cell>
          <cell r="AO603" t="str">
            <v>-</v>
          </cell>
          <cell r="AP603" t="str">
            <v>-</v>
          </cell>
          <cell r="AQ603" t="str">
            <v>-</v>
          </cell>
          <cell r="AR603" t="str">
            <v>-</v>
          </cell>
          <cell r="AS603" t="str">
            <v>-</v>
          </cell>
          <cell r="AT603" t="str">
            <v>-</v>
          </cell>
          <cell r="AU603" t="str">
            <v>-</v>
          </cell>
          <cell r="AV603" t="str">
            <v>-</v>
          </cell>
          <cell r="AW603">
            <v>1</v>
          </cell>
          <cell r="AX603" t="str">
            <v>-</v>
          </cell>
          <cell r="AY603">
            <v>5</v>
          </cell>
          <cell r="AZ603">
            <v>5</v>
          </cell>
          <cell r="BA603">
            <v>2</v>
          </cell>
          <cell r="BB603" t="str">
            <v>MO29</v>
          </cell>
          <cell r="BC603">
            <v>5</v>
          </cell>
          <cell r="BD603">
            <v>1</v>
          </cell>
          <cell r="BE603" t="str">
            <v>MO30</v>
          </cell>
          <cell r="BF603">
            <v>5</v>
          </cell>
          <cell r="BG603" t="str">
            <v>-</v>
          </cell>
          <cell r="BH603" t="str">
            <v>-</v>
          </cell>
          <cell r="BI603" t="str">
            <v>-</v>
          </cell>
          <cell r="BJ603" t="str">
            <v>-</v>
          </cell>
          <cell r="BK603" t="str">
            <v>-</v>
          </cell>
          <cell r="BL603" t="str">
            <v>-</v>
          </cell>
          <cell r="BM603" t="str">
            <v>-</v>
          </cell>
          <cell r="BN603" t="str">
            <v>-</v>
          </cell>
          <cell r="BO603" t="str">
            <v>-</v>
          </cell>
          <cell r="BP603" t="str">
            <v>-</v>
          </cell>
          <cell r="BQ603" t="str">
            <v>-</v>
          </cell>
          <cell r="BT603">
            <v>0</v>
          </cell>
          <cell r="BW603" t="str">
            <v>Administracion, Imprevistos, Utilidad (AIU)</v>
          </cell>
          <cell r="BX603">
            <v>0.3</v>
          </cell>
          <cell r="BY603">
            <v>0</v>
          </cell>
          <cell r="BZ603">
            <v>0</v>
          </cell>
          <cell r="CA603">
            <v>0</v>
          </cell>
        </row>
        <row r="604">
          <cell r="D604" t="str">
            <v>puesta a tierra para neutro del transformador varilla de cobre de 5/8" x 1,80 mts</v>
          </cell>
          <cell r="E604" t="str">
            <v>GB</v>
          </cell>
          <cell r="F604" t="str">
            <v>MG501</v>
          </cell>
          <cell r="G604">
            <v>0.05</v>
          </cell>
          <cell r="H604" t="str">
            <v>-</v>
          </cell>
          <cell r="I604" t="str">
            <v>-</v>
          </cell>
          <cell r="J604" t="str">
            <v>-</v>
          </cell>
          <cell r="K604" t="str">
            <v>-</v>
          </cell>
          <cell r="L604" t="str">
            <v>-</v>
          </cell>
          <cell r="M604" t="str">
            <v>-</v>
          </cell>
          <cell r="N604" t="str">
            <v>-</v>
          </cell>
          <cell r="O604" t="str">
            <v>-</v>
          </cell>
          <cell r="P604" t="str">
            <v>C5163</v>
          </cell>
          <cell r="Q604">
            <v>5</v>
          </cell>
          <cell r="R604" t="str">
            <v>IGE1348</v>
          </cell>
          <cell r="S604">
            <v>4.7</v>
          </cell>
          <cell r="T604" t="str">
            <v>C5291</v>
          </cell>
          <cell r="U604">
            <v>8</v>
          </cell>
          <cell r="V604" t="str">
            <v>-</v>
          </cell>
          <cell r="W604" t="str">
            <v>-</v>
          </cell>
          <cell r="X604" t="str">
            <v>-</v>
          </cell>
          <cell r="Y604" t="str">
            <v>-</v>
          </cell>
          <cell r="Z604" t="str">
            <v>-</v>
          </cell>
          <cell r="AA604" t="str">
            <v>-</v>
          </cell>
          <cell r="AB604" t="str">
            <v>-</v>
          </cell>
          <cell r="AC604" t="str">
            <v>-</v>
          </cell>
          <cell r="AD604" t="str">
            <v>-</v>
          </cell>
          <cell r="AE604" t="str">
            <v>-</v>
          </cell>
          <cell r="AF604" t="str">
            <v>-</v>
          </cell>
          <cell r="AG604" t="str">
            <v>-</v>
          </cell>
          <cell r="AH604" t="str">
            <v>-</v>
          </cell>
          <cell r="AI604" t="str">
            <v>-</v>
          </cell>
          <cell r="AJ604">
            <v>0</v>
          </cell>
          <cell r="AK604" t="str">
            <v>-</v>
          </cell>
          <cell r="AL604" t="str">
            <v>-</v>
          </cell>
          <cell r="AM604" t="str">
            <v>-</v>
          </cell>
          <cell r="AN604" t="str">
            <v>-</v>
          </cell>
          <cell r="AO604" t="str">
            <v>-</v>
          </cell>
          <cell r="AP604" t="str">
            <v>-</v>
          </cell>
          <cell r="AQ604" t="str">
            <v>-</v>
          </cell>
          <cell r="AR604" t="str">
            <v>-</v>
          </cell>
          <cell r="AS604" t="str">
            <v>-</v>
          </cell>
          <cell r="AT604" t="str">
            <v>-</v>
          </cell>
          <cell r="AU604" t="str">
            <v>-</v>
          </cell>
          <cell r="AV604" t="str">
            <v>-</v>
          </cell>
          <cell r="AW604">
            <v>1</v>
          </cell>
          <cell r="AX604" t="str">
            <v>-</v>
          </cell>
          <cell r="AY604">
            <v>5</v>
          </cell>
          <cell r="AZ604">
            <v>5</v>
          </cell>
          <cell r="BA604">
            <v>1</v>
          </cell>
          <cell r="BB604" t="str">
            <v>MO29</v>
          </cell>
          <cell r="BC604">
            <v>7</v>
          </cell>
          <cell r="BD604">
            <v>1</v>
          </cell>
          <cell r="BE604" t="str">
            <v>MO30</v>
          </cell>
          <cell r="BF604">
            <v>7</v>
          </cell>
          <cell r="BG604" t="str">
            <v>-</v>
          </cell>
          <cell r="BH604" t="str">
            <v>-</v>
          </cell>
          <cell r="BI604" t="str">
            <v>-</v>
          </cell>
          <cell r="BJ604" t="str">
            <v>-</v>
          </cell>
          <cell r="BK604" t="str">
            <v>-</v>
          </cell>
          <cell r="BL604" t="str">
            <v>-</v>
          </cell>
          <cell r="BM604" t="str">
            <v>-</v>
          </cell>
          <cell r="BN604" t="str">
            <v>-</v>
          </cell>
          <cell r="BO604" t="str">
            <v>-</v>
          </cell>
          <cell r="BP604" t="str">
            <v>-</v>
          </cell>
          <cell r="BQ604" t="str">
            <v>-</v>
          </cell>
          <cell r="BT604">
            <v>0</v>
          </cell>
          <cell r="BW604" t="str">
            <v>Administracion, Imprevistos, Utilidad (AIU)</v>
          </cell>
          <cell r="BX604">
            <v>0.3</v>
          </cell>
          <cell r="BY604">
            <v>0</v>
          </cell>
          <cell r="BZ604">
            <v>0</v>
          </cell>
          <cell r="CA604">
            <v>0</v>
          </cell>
        </row>
        <row r="605">
          <cell r="D605" t="str">
            <v>Pulida de baldosin cancha</v>
          </cell>
          <cell r="E605" t="str">
            <v>M2</v>
          </cell>
          <cell r="F605" t="str">
            <v>MG501</v>
          </cell>
          <cell r="G605">
            <v>0.05</v>
          </cell>
          <cell r="H605" t="str">
            <v>MG524</v>
          </cell>
          <cell r="I605">
            <v>1</v>
          </cell>
          <cell r="J605" t="str">
            <v>-</v>
          </cell>
          <cell r="K605" t="str">
            <v>-</v>
          </cell>
          <cell r="L605" t="str">
            <v>-</v>
          </cell>
          <cell r="M605" t="str">
            <v>-</v>
          </cell>
          <cell r="N605" t="str">
            <v>-</v>
          </cell>
          <cell r="O605" t="str">
            <v>-</v>
          </cell>
          <cell r="P605" t="str">
            <v>-</v>
          </cell>
          <cell r="Q605" t="str">
            <v>-</v>
          </cell>
          <cell r="R605" t="str">
            <v>-</v>
          </cell>
          <cell r="S605" t="str">
            <v>-</v>
          </cell>
          <cell r="T605" t="str">
            <v>-</v>
          </cell>
          <cell r="U605" t="str">
            <v>-</v>
          </cell>
          <cell r="V605" t="str">
            <v>-</v>
          </cell>
          <cell r="W605" t="str">
            <v>-</v>
          </cell>
          <cell r="X605" t="str">
            <v>-</v>
          </cell>
          <cell r="Y605" t="str">
            <v>-</v>
          </cell>
          <cell r="Z605" t="str">
            <v>-</v>
          </cell>
          <cell r="AA605" t="str">
            <v>-</v>
          </cell>
          <cell r="AB605" t="str">
            <v>-</v>
          </cell>
          <cell r="AC605" t="str">
            <v>-</v>
          </cell>
          <cell r="AD605" t="str">
            <v>-</v>
          </cell>
          <cell r="AE605" t="str">
            <v>-</v>
          </cell>
          <cell r="AF605" t="str">
            <v>-</v>
          </cell>
          <cell r="AG605" t="str">
            <v>-</v>
          </cell>
          <cell r="AH605" t="str">
            <v>-</v>
          </cell>
          <cell r="AI605" t="str">
            <v>-</v>
          </cell>
          <cell r="AJ605">
            <v>0</v>
          </cell>
          <cell r="AK605" t="str">
            <v>-</v>
          </cell>
          <cell r="AL605" t="str">
            <v>-</v>
          </cell>
          <cell r="AM605" t="str">
            <v>-</v>
          </cell>
          <cell r="AN605" t="str">
            <v>-</v>
          </cell>
          <cell r="AO605" t="str">
            <v>-</v>
          </cell>
          <cell r="AP605" t="str">
            <v>-</v>
          </cell>
          <cell r="AQ605" t="str">
            <v>-</v>
          </cell>
          <cell r="AR605" t="str">
            <v>-</v>
          </cell>
          <cell r="AS605" t="str">
            <v>-</v>
          </cell>
          <cell r="AT605" t="str">
            <v>-</v>
          </cell>
          <cell r="AU605" t="str">
            <v>-</v>
          </cell>
          <cell r="AV605" t="str">
            <v>-</v>
          </cell>
          <cell r="AW605">
            <v>1</v>
          </cell>
          <cell r="AX605" t="str">
            <v>-</v>
          </cell>
          <cell r="AY605">
            <v>5</v>
          </cell>
          <cell r="AZ605">
            <v>5</v>
          </cell>
          <cell r="BA605">
            <v>1</v>
          </cell>
          <cell r="BB605" t="str">
            <v>MO20</v>
          </cell>
          <cell r="BC605">
            <v>11</v>
          </cell>
          <cell r="BD605">
            <v>1</v>
          </cell>
          <cell r="BE605" t="str">
            <v>MO10</v>
          </cell>
          <cell r="BF605">
            <v>11</v>
          </cell>
          <cell r="BG605" t="str">
            <v>-</v>
          </cell>
          <cell r="BH605" t="str">
            <v>-</v>
          </cell>
          <cell r="BI605" t="str">
            <v>-</v>
          </cell>
          <cell r="BJ605" t="str">
            <v>-</v>
          </cell>
          <cell r="BK605" t="str">
            <v>-</v>
          </cell>
          <cell r="BL605" t="str">
            <v>-</v>
          </cell>
          <cell r="BM605" t="str">
            <v>-</v>
          </cell>
          <cell r="BN605" t="str">
            <v>-</v>
          </cell>
          <cell r="BO605" t="str">
            <v>-</v>
          </cell>
          <cell r="BP605" t="str">
            <v>-</v>
          </cell>
          <cell r="BQ605" t="str">
            <v>-</v>
          </cell>
          <cell r="BT605">
            <v>0</v>
          </cell>
          <cell r="BW605" t="str">
            <v>Administracion, Imprevistos, Utilidad (AIU)</v>
          </cell>
          <cell r="BX605">
            <v>0.3</v>
          </cell>
          <cell r="BY605">
            <v>0</v>
          </cell>
          <cell r="BZ605">
            <v>0</v>
          </cell>
          <cell r="CA605">
            <v>0</v>
          </cell>
        </row>
        <row r="606">
          <cell r="D606" t="str">
            <v>PUNTO AGUA FRIA PVC</v>
          </cell>
          <cell r="E606" t="str">
            <v>UND</v>
          </cell>
          <cell r="F606" t="str">
            <v>MG501</v>
          </cell>
          <cell r="G606">
            <v>0.05</v>
          </cell>
          <cell r="H606" t="str">
            <v>-</v>
          </cell>
          <cell r="I606" t="str">
            <v>-</v>
          </cell>
          <cell r="J606" t="str">
            <v>-</v>
          </cell>
          <cell r="K606" t="str">
            <v>-</v>
          </cell>
          <cell r="L606" t="str">
            <v>-</v>
          </cell>
          <cell r="M606" t="str">
            <v>-</v>
          </cell>
          <cell r="N606" t="str">
            <v>-</v>
          </cell>
          <cell r="O606" t="str">
            <v>-</v>
          </cell>
          <cell r="P606" t="str">
            <v>IGE1356</v>
          </cell>
          <cell r="Q606">
            <v>2.62</v>
          </cell>
          <cell r="R606" t="str">
            <v>IGE1361</v>
          </cell>
          <cell r="S606">
            <v>0.57999999999999996</v>
          </cell>
          <cell r="T606" t="str">
            <v>IGE1355</v>
          </cell>
          <cell r="U606">
            <v>0.49</v>
          </cell>
          <cell r="V606" t="str">
            <v>IGE1353</v>
          </cell>
          <cell r="W606">
            <v>0.43</v>
          </cell>
          <cell r="X606" t="str">
            <v>IGE1087</v>
          </cell>
          <cell r="Y606">
            <v>2.46</v>
          </cell>
          <cell r="Z606" t="str">
            <v>IGE1090</v>
          </cell>
          <cell r="AA606">
            <v>1.07</v>
          </cell>
          <cell r="AB606" t="str">
            <v>IGE1086</v>
          </cell>
          <cell r="AC606">
            <v>0.77</v>
          </cell>
          <cell r="AD606" t="str">
            <v>C5602</v>
          </cell>
          <cell r="AE606">
            <v>0.74</v>
          </cell>
          <cell r="AF606" t="str">
            <v>IGE1161</v>
          </cell>
          <cell r="AG606">
            <v>0.04</v>
          </cell>
          <cell r="AH606" t="str">
            <v>IGE1255</v>
          </cell>
          <cell r="AI606">
            <v>0.5</v>
          </cell>
          <cell r="AJ606">
            <v>0</v>
          </cell>
          <cell r="AK606" t="str">
            <v>-</v>
          </cell>
          <cell r="AL606" t="str">
            <v>-</v>
          </cell>
          <cell r="AM606" t="str">
            <v>-</v>
          </cell>
          <cell r="AN606" t="str">
            <v>-</v>
          </cell>
          <cell r="AO606" t="str">
            <v>-</v>
          </cell>
          <cell r="AP606" t="str">
            <v>-</v>
          </cell>
          <cell r="AQ606" t="str">
            <v>-</v>
          </cell>
          <cell r="AR606" t="str">
            <v>-</v>
          </cell>
          <cell r="AS606" t="str">
            <v>-</v>
          </cell>
          <cell r="AT606" t="str">
            <v>-</v>
          </cell>
          <cell r="AU606" t="str">
            <v>-</v>
          </cell>
          <cell r="AV606" t="str">
            <v>-</v>
          </cell>
          <cell r="AW606">
            <v>1</v>
          </cell>
          <cell r="AX606" t="str">
            <v>-</v>
          </cell>
          <cell r="AY606">
            <v>5</v>
          </cell>
          <cell r="AZ606">
            <v>5</v>
          </cell>
          <cell r="BA606">
            <v>1</v>
          </cell>
          <cell r="BB606" t="str">
            <v>MO14</v>
          </cell>
          <cell r="BC606">
            <v>4</v>
          </cell>
          <cell r="BD606" t="str">
            <v>-</v>
          </cell>
          <cell r="BE606" t="str">
            <v>-</v>
          </cell>
          <cell r="BF606" t="str">
            <v>-</v>
          </cell>
          <cell r="BG606" t="str">
            <v>-</v>
          </cell>
          <cell r="BH606" t="str">
            <v>-</v>
          </cell>
          <cell r="BI606" t="str">
            <v>-</v>
          </cell>
          <cell r="BJ606" t="str">
            <v>-</v>
          </cell>
          <cell r="BK606" t="str">
            <v>-</v>
          </cell>
          <cell r="BL606" t="str">
            <v>-</v>
          </cell>
          <cell r="BM606" t="str">
            <v>-</v>
          </cell>
          <cell r="BN606" t="str">
            <v>-</v>
          </cell>
          <cell r="BO606" t="str">
            <v>-</v>
          </cell>
          <cell r="BP606" t="str">
            <v>-</v>
          </cell>
          <cell r="BQ606" t="str">
            <v>-</v>
          </cell>
          <cell r="BT606">
            <v>0</v>
          </cell>
          <cell r="BW606" t="str">
            <v>Administracion, Imprevistos, Utilidad (AIU)</v>
          </cell>
          <cell r="BX606">
            <v>0.3</v>
          </cell>
          <cell r="BY606">
            <v>0</v>
          </cell>
          <cell r="BZ606">
            <v>0</v>
          </cell>
          <cell r="CA606">
            <v>0</v>
          </cell>
        </row>
        <row r="607">
          <cell r="D607" t="str">
            <v>PUNTO DE DESAGUES 2"</v>
          </cell>
          <cell r="E607" t="str">
            <v>UND</v>
          </cell>
          <cell r="F607" t="str">
            <v>MG501</v>
          </cell>
          <cell r="G607">
            <v>0.05</v>
          </cell>
          <cell r="H607" t="str">
            <v>-</v>
          </cell>
          <cell r="I607" t="str">
            <v>-</v>
          </cell>
          <cell r="J607" t="str">
            <v>-</v>
          </cell>
          <cell r="K607" t="str">
            <v>-</v>
          </cell>
          <cell r="L607" t="str">
            <v>-</v>
          </cell>
          <cell r="M607" t="str">
            <v>-</v>
          </cell>
          <cell r="N607" t="str">
            <v>-</v>
          </cell>
          <cell r="O607" t="str">
            <v>-</v>
          </cell>
          <cell r="P607" t="str">
            <v>IGA3110</v>
          </cell>
          <cell r="Q607">
            <v>4</v>
          </cell>
          <cell r="R607" t="str">
            <v>IGE1088</v>
          </cell>
          <cell r="S607">
            <v>2</v>
          </cell>
          <cell r="T607" t="str">
            <v>IGE1161</v>
          </cell>
          <cell r="U607">
            <v>0.1</v>
          </cell>
          <cell r="V607" t="str">
            <v>-</v>
          </cell>
          <cell r="W607" t="str">
            <v>-</v>
          </cell>
          <cell r="X607" t="str">
            <v>-</v>
          </cell>
          <cell r="Y607" t="str">
            <v>-</v>
          </cell>
          <cell r="Z607" t="str">
            <v>-</v>
          </cell>
          <cell r="AA607" t="str">
            <v>-</v>
          </cell>
          <cell r="AB607" t="str">
            <v>-</v>
          </cell>
          <cell r="AC607" t="str">
            <v>-</v>
          </cell>
          <cell r="AD607" t="str">
            <v>-</v>
          </cell>
          <cell r="AE607" t="str">
            <v>-</v>
          </cell>
          <cell r="AF607" t="str">
            <v>-</v>
          </cell>
          <cell r="AG607" t="str">
            <v>-</v>
          </cell>
          <cell r="AH607" t="str">
            <v>-</v>
          </cell>
          <cell r="AI607" t="str">
            <v>-</v>
          </cell>
          <cell r="AJ607">
            <v>0</v>
          </cell>
          <cell r="AK607" t="str">
            <v>-</v>
          </cell>
          <cell r="AL607" t="str">
            <v>-</v>
          </cell>
          <cell r="AM607" t="str">
            <v>-</v>
          </cell>
          <cell r="AN607" t="str">
            <v>-</v>
          </cell>
          <cell r="AO607" t="str">
            <v>-</v>
          </cell>
          <cell r="AP607" t="str">
            <v>-</v>
          </cell>
          <cell r="AQ607" t="str">
            <v>-</v>
          </cell>
          <cell r="AR607" t="str">
            <v>-</v>
          </cell>
          <cell r="AS607" t="str">
            <v>-</v>
          </cell>
          <cell r="AT607" t="str">
            <v>-</v>
          </cell>
          <cell r="AU607" t="str">
            <v>-</v>
          </cell>
          <cell r="AV607" t="str">
            <v>-</v>
          </cell>
          <cell r="AW607">
            <v>1</v>
          </cell>
          <cell r="AX607" t="str">
            <v>-</v>
          </cell>
          <cell r="AY607">
            <v>5</v>
          </cell>
          <cell r="AZ607">
            <v>5</v>
          </cell>
          <cell r="BA607">
            <v>1</v>
          </cell>
          <cell r="BB607" t="str">
            <v>MO14</v>
          </cell>
          <cell r="BC607">
            <v>6</v>
          </cell>
          <cell r="BD607" t="str">
            <v>-</v>
          </cell>
          <cell r="BE607" t="str">
            <v>-</v>
          </cell>
          <cell r="BF607" t="str">
            <v>-</v>
          </cell>
          <cell r="BG607" t="str">
            <v>-</v>
          </cell>
          <cell r="BH607" t="str">
            <v>-</v>
          </cell>
          <cell r="BI607" t="str">
            <v>-</v>
          </cell>
          <cell r="BJ607" t="str">
            <v>-</v>
          </cell>
          <cell r="BK607" t="str">
            <v>-</v>
          </cell>
          <cell r="BL607" t="str">
            <v>-</v>
          </cell>
          <cell r="BM607" t="str">
            <v>-</v>
          </cell>
          <cell r="BN607" t="str">
            <v>-</v>
          </cell>
          <cell r="BO607" t="str">
            <v>-</v>
          </cell>
          <cell r="BP607" t="str">
            <v>-</v>
          </cell>
          <cell r="BQ607" t="str">
            <v>-</v>
          </cell>
          <cell r="BT607">
            <v>0</v>
          </cell>
          <cell r="BW607" t="str">
            <v>Administracion, Imprevistos, Utilidad (AIU)</v>
          </cell>
          <cell r="BX607">
            <v>0.3</v>
          </cell>
          <cell r="BY607">
            <v>0</v>
          </cell>
          <cell r="BZ607">
            <v>0</v>
          </cell>
          <cell r="CA607">
            <v>0</v>
          </cell>
        </row>
        <row r="608">
          <cell r="D608" t="str">
            <v>PUNTO DE DESAGUES 3"</v>
          </cell>
          <cell r="E608" t="str">
            <v>UND</v>
          </cell>
          <cell r="F608" t="str">
            <v>MG501</v>
          </cell>
          <cell r="G608">
            <v>0.05</v>
          </cell>
          <cell r="H608" t="str">
            <v>-</v>
          </cell>
          <cell r="I608" t="str">
            <v>-</v>
          </cell>
          <cell r="J608" t="str">
            <v>-</v>
          </cell>
          <cell r="K608" t="str">
            <v>-</v>
          </cell>
          <cell r="L608" t="str">
            <v>-</v>
          </cell>
          <cell r="M608" t="str">
            <v>-</v>
          </cell>
          <cell r="N608" t="str">
            <v>-</v>
          </cell>
          <cell r="O608" t="str">
            <v>-</v>
          </cell>
          <cell r="P608" t="str">
            <v>IGE1359</v>
          </cell>
          <cell r="Q608">
            <v>0.93</v>
          </cell>
          <cell r="R608" t="str">
            <v>IGE1089</v>
          </cell>
          <cell r="S608">
            <v>2</v>
          </cell>
          <cell r="T608" t="str">
            <v>IGE1161</v>
          </cell>
          <cell r="U608">
            <v>0.1</v>
          </cell>
          <cell r="V608" t="str">
            <v>-</v>
          </cell>
          <cell r="W608" t="str">
            <v>-</v>
          </cell>
          <cell r="X608" t="str">
            <v>-</v>
          </cell>
          <cell r="Y608" t="str">
            <v>-</v>
          </cell>
          <cell r="Z608" t="str">
            <v>-</v>
          </cell>
          <cell r="AA608" t="str">
            <v>-</v>
          </cell>
          <cell r="AB608" t="str">
            <v>-</v>
          </cell>
          <cell r="AC608" t="str">
            <v>-</v>
          </cell>
          <cell r="AD608" t="str">
            <v>-</v>
          </cell>
          <cell r="AE608" t="str">
            <v>-</v>
          </cell>
          <cell r="AF608" t="str">
            <v>-</v>
          </cell>
          <cell r="AG608" t="str">
            <v>-</v>
          </cell>
          <cell r="AH608" t="str">
            <v>-</v>
          </cell>
          <cell r="AI608" t="str">
            <v>-</v>
          </cell>
          <cell r="AJ608">
            <v>0</v>
          </cell>
          <cell r="AK608" t="str">
            <v>-</v>
          </cell>
          <cell r="AL608" t="str">
            <v>-</v>
          </cell>
          <cell r="AM608" t="str">
            <v>-</v>
          </cell>
          <cell r="AN608" t="str">
            <v>-</v>
          </cell>
          <cell r="AO608" t="str">
            <v>-</v>
          </cell>
          <cell r="AP608" t="str">
            <v>-</v>
          </cell>
          <cell r="AQ608" t="str">
            <v>-</v>
          </cell>
          <cell r="AR608" t="str">
            <v>-</v>
          </cell>
          <cell r="AS608" t="str">
            <v>-</v>
          </cell>
          <cell r="AT608" t="str">
            <v>-</v>
          </cell>
          <cell r="AU608" t="str">
            <v>-</v>
          </cell>
          <cell r="AV608" t="str">
            <v>-</v>
          </cell>
          <cell r="AW608">
            <v>1</v>
          </cell>
          <cell r="AX608" t="str">
            <v>-</v>
          </cell>
          <cell r="AY608">
            <v>5</v>
          </cell>
          <cell r="AZ608">
            <v>5</v>
          </cell>
          <cell r="BA608">
            <v>1</v>
          </cell>
          <cell r="BB608" t="str">
            <v>MO14</v>
          </cell>
          <cell r="BC608">
            <v>6</v>
          </cell>
          <cell r="BD608" t="str">
            <v>-</v>
          </cell>
          <cell r="BE608" t="str">
            <v>-</v>
          </cell>
          <cell r="BF608" t="str">
            <v>-</v>
          </cell>
          <cell r="BG608" t="str">
            <v>-</v>
          </cell>
          <cell r="BH608" t="str">
            <v>-</v>
          </cell>
          <cell r="BI608" t="str">
            <v>-</v>
          </cell>
          <cell r="BJ608" t="str">
            <v>-</v>
          </cell>
          <cell r="BK608" t="str">
            <v>-</v>
          </cell>
          <cell r="BL608" t="str">
            <v>-</v>
          </cell>
          <cell r="BM608" t="str">
            <v>-</v>
          </cell>
          <cell r="BN608" t="str">
            <v>-</v>
          </cell>
          <cell r="BO608" t="str">
            <v>-</v>
          </cell>
          <cell r="BP608" t="str">
            <v>-</v>
          </cell>
          <cell r="BQ608" t="str">
            <v>-</v>
          </cell>
          <cell r="BT608">
            <v>0</v>
          </cell>
          <cell r="BW608" t="str">
            <v>Administracion, Imprevistos, Utilidad (AIU)</v>
          </cell>
          <cell r="BX608">
            <v>0.3</v>
          </cell>
          <cell r="BY608">
            <v>0</v>
          </cell>
          <cell r="BZ608">
            <v>0</v>
          </cell>
          <cell r="CA608">
            <v>0</v>
          </cell>
        </row>
        <row r="609">
          <cell r="D609" t="str">
            <v>PUNTO DE DESAGUES 4"</v>
          </cell>
          <cell r="E609" t="str">
            <v>UND</v>
          </cell>
          <cell r="F609" t="str">
            <v>MG501</v>
          </cell>
          <cell r="G609">
            <v>0.03</v>
          </cell>
          <cell r="H609" t="str">
            <v>-</v>
          </cell>
          <cell r="I609" t="str">
            <v>-</v>
          </cell>
          <cell r="J609" t="str">
            <v>-</v>
          </cell>
          <cell r="K609" t="str">
            <v>-</v>
          </cell>
          <cell r="L609" t="str">
            <v>-</v>
          </cell>
          <cell r="M609" t="str">
            <v>-</v>
          </cell>
          <cell r="N609" t="str">
            <v>-</v>
          </cell>
          <cell r="O609" t="str">
            <v>-</v>
          </cell>
          <cell r="P609" t="str">
            <v>IGE1363</v>
          </cell>
          <cell r="Q609">
            <v>0.27</v>
          </cell>
          <cell r="R609" t="str">
            <v>IGE1359</v>
          </cell>
          <cell r="S609">
            <v>0.93</v>
          </cell>
          <cell r="T609" t="str">
            <v>IGE1089</v>
          </cell>
          <cell r="U609">
            <v>2.77</v>
          </cell>
          <cell r="V609" t="str">
            <v>IGE1091</v>
          </cell>
          <cell r="W609">
            <v>1.37</v>
          </cell>
          <cell r="X609" t="str">
            <v>IGE1281</v>
          </cell>
          <cell r="Y609">
            <v>0.1</v>
          </cell>
          <cell r="Z609" t="str">
            <v>IGE1161</v>
          </cell>
          <cell r="AA609">
            <v>0.04</v>
          </cell>
          <cell r="AB609" t="str">
            <v>-</v>
          </cell>
          <cell r="AC609" t="str">
            <v>-</v>
          </cell>
          <cell r="AD609" t="str">
            <v>-</v>
          </cell>
          <cell r="AE609" t="str">
            <v>-</v>
          </cell>
          <cell r="AF609" t="str">
            <v>-</v>
          </cell>
          <cell r="AG609" t="str">
            <v>-</v>
          </cell>
          <cell r="AH609" t="str">
            <v>-</v>
          </cell>
          <cell r="AI609" t="str">
            <v>-</v>
          </cell>
          <cell r="AJ609">
            <v>0</v>
          </cell>
          <cell r="AK609" t="str">
            <v>-</v>
          </cell>
          <cell r="AL609" t="str">
            <v>-</v>
          </cell>
          <cell r="AM609" t="str">
            <v>-</v>
          </cell>
          <cell r="AN609" t="str">
            <v>-</v>
          </cell>
          <cell r="AO609" t="str">
            <v>-</v>
          </cell>
          <cell r="AP609" t="str">
            <v>-</v>
          </cell>
          <cell r="AQ609" t="str">
            <v>-</v>
          </cell>
          <cell r="AR609" t="str">
            <v>-</v>
          </cell>
          <cell r="AS609" t="str">
            <v>-</v>
          </cell>
          <cell r="AT609" t="str">
            <v>-</v>
          </cell>
          <cell r="AU609" t="str">
            <v>-</v>
          </cell>
          <cell r="AV609" t="str">
            <v>-</v>
          </cell>
          <cell r="AW609">
            <v>1</v>
          </cell>
          <cell r="AX609" t="str">
            <v>-</v>
          </cell>
          <cell r="AY609">
            <v>5</v>
          </cell>
          <cell r="AZ609">
            <v>5</v>
          </cell>
          <cell r="BA609">
            <v>1</v>
          </cell>
          <cell r="BB609" t="str">
            <v>MO14</v>
          </cell>
          <cell r="BC609">
            <v>4</v>
          </cell>
          <cell r="BD609" t="str">
            <v>-</v>
          </cell>
          <cell r="BE609" t="str">
            <v>-</v>
          </cell>
          <cell r="BF609" t="str">
            <v>-</v>
          </cell>
          <cell r="BG609" t="str">
            <v>-</v>
          </cell>
          <cell r="BH609" t="str">
            <v>-</v>
          </cell>
          <cell r="BI609" t="str">
            <v>-</v>
          </cell>
          <cell r="BJ609" t="str">
            <v>-</v>
          </cell>
          <cell r="BK609" t="str">
            <v>-</v>
          </cell>
          <cell r="BL609" t="str">
            <v>-</v>
          </cell>
          <cell r="BM609" t="str">
            <v>-</v>
          </cell>
          <cell r="BN609" t="str">
            <v>-</v>
          </cell>
          <cell r="BO609" t="str">
            <v>-</v>
          </cell>
          <cell r="BP609" t="str">
            <v>-</v>
          </cell>
          <cell r="BQ609" t="str">
            <v>-</v>
          </cell>
          <cell r="BT609">
            <v>0</v>
          </cell>
          <cell r="BW609" t="str">
            <v>Administracion, Imprevistos, Utilidad (AIU)</v>
          </cell>
          <cell r="BX609">
            <v>0.3</v>
          </cell>
          <cell r="BY609">
            <v>0</v>
          </cell>
          <cell r="BZ609">
            <v>0</v>
          </cell>
          <cell r="CA609">
            <v>0</v>
          </cell>
        </row>
        <row r="610">
          <cell r="D610" t="str">
            <v>Rajon (piedra de 1/2"- 2") para enrocado</v>
          </cell>
          <cell r="E610" t="str">
            <v>M3</v>
          </cell>
          <cell r="F610" t="str">
            <v>MG501</v>
          </cell>
          <cell r="G610">
            <v>0.1</v>
          </cell>
          <cell r="H610" t="str">
            <v>-</v>
          </cell>
          <cell r="I610" t="str">
            <v>-</v>
          </cell>
          <cell r="J610" t="str">
            <v>-</v>
          </cell>
          <cell r="K610" t="str">
            <v>-</v>
          </cell>
          <cell r="L610" t="str">
            <v>-</v>
          </cell>
          <cell r="M610" t="str">
            <v>-</v>
          </cell>
          <cell r="N610" t="str">
            <v>-</v>
          </cell>
          <cell r="O610" t="str">
            <v>-</v>
          </cell>
          <cell r="P610" t="str">
            <v>C5196</v>
          </cell>
          <cell r="Q610">
            <v>1</v>
          </cell>
          <cell r="R610" t="str">
            <v>-</v>
          </cell>
          <cell r="S610" t="str">
            <v>-</v>
          </cell>
          <cell r="T610" t="str">
            <v>-</v>
          </cell>
          <cell r="U610" t="str">
            <v>-</v>
          </cell>
          <cell r="V610" t="str">
            <v>-</v>
          </cell>
          <cell r="W610" t="str">
            <v>-</v>
          </cell>
          <cell r="X610" t="str">
            <v>-</v>
          </cell>
          <cell r="Y610" t="str">
            <v>-</v>
          </cell>
          <cell r="Z610" t="str">
            <v>-</v>
          </cell>
          <cell r="AA610" t="str">
            <v>-</v>
          </cell>
          <cell r="AB610" t="str">
            <v>-</v>
          </cell>
          <cell r="AC610" t="str">
            <v>-</v>
          </cell>
          <cell r="AD610" t="str">
            <v>-</v>
          </cell>
          <cell r="AE610" t="str">
            <v>-</v>
          </cell>
          <cell r="AF610" t="str">
            <v>-</v>
          </cell>
          <cell r="AG610" t="str">
            <v>-</v>
          </cell>
          <cell r="AH610" t="str">
            <v>-</v>
          </cell>
          <cell r="AI610" t="str">
            <v>-</v>
          </cell>
          <cell r="AJ610">
            <v>0</v>
          </cell>
          <cell r="AK610" t="str">
            <v>-</v>
          </cell>
          <cell r="AL610" t="str">
            <v>-</v>
          </cell>
          <cell r="AM610" t="str">
            <v>-</v>
          </cell>
          <cell r="AN610" t="str">
            <v>-</v>
          </cell>
          <cell r="AO610" t="str">
            <v>-</v>
          </cell>
          <cell r="AP610" t="str">
            <v>-</v>
          </cell>
          <cell r="AQ610" t="str">
            <v>-</v>
          </cell>
          <cell r="AR610" t="str">
            <v>-</v>
          </cell>
          <cell r="AS610" t="str">
            <v>-</v>
          </cell>
          <cell r="AT610" t="str">
            <v>-</v>
          </cell>
          <cell r="AU610" t="str">
            <v>-</v>
          </cell>
          <cell r="AV610" t="str">
            <v>-</v>
          </cell>
          <cell r="AW610">
            <v>1</v>
          </cell>
          <cell r="AX610" t="str">
            <v>-</v>
          </cell>
          <cell r="AY610">
            <v>5</v>
          </cell>
          <cell r="AZ610">
            <v>5</v>
          </cell>
          <cell r="BA610">
            <v>2</v>
          </cell>
          <cell r="BB610" t="str">
            <v>MO10</v>
          </cell>
          <cell r="BC610">
            <v>15</v>
          </cell>
          <cell r="BD610" t="str">
            <v>-</v>
          </cell>
          <cell r="BE610" t="str">
            <v>-</v>
          </cell>
          <cell r="BF610" t="str">
            <v>-</v>
          </cell>
          <cell r="BG610" t="str">
            <v>-</v>
          </cell>
          <cell r="BH610" t="str">
            <v>-</v>
          </cell>
          <cell r="BI610" t="str">
            <v>-</v>
          </cell>
          <cell r="BJ610" t="str">
            <v>-</v>
          </cell>
          <cell r="BK610" t="str">
            <v>-</v>
          </cell>
          <cell r="BL610" t="str">
            <v>-</v>
          </cell>
          <cell r="BM610" t="str">
            <v>-</v>
          </cell>
          <cell r="BN610" t="str">
            <v>-</v>
          </cell>
          <cell r="BO610" t="str">
            <v>-</v>
          </cell>
          <cell r="BP610" t="str">
            <v>-</v>
          </cell>
          <cell r="BQ610" t="str">
            <v>-</v>
          </cell>
          <cell r="BT610">
            <v>0</v>
          </cell>
          <cell r="BW610" t="str">
            <v>Administracion, Imprevistos, Utilidad (AIU)</v>
          </cell>
          <cell r="BX610">
            <v>0.3</v>
          </cell>
          <cell r="BY610">
            <v>0</v>
          </cell>
          <cell r="BZ610">
            <v>0</v>
          </cell>
          <cell r="CA610">
            <v>0</v>
          </cell>
        </row>
        <row r="611">
          <cell r="D611" t="str">
            <v xml:space="preserve">Reconstrucción de pavimento Flexible </v>
          </cell>
          <cell r="E611" t="str">
            <v>M3</v>
          </cell>
          <cell r="F611" t="str">
            <v>MG501</v>
          </cell>
          <cell r="G611">
            <v>0.05</v>
          </cell>
          <cell r="H611" t="str">
            <v>MG521</v>
          </cell>
          <cell r="I611">
            <v>10</v>
          </cell>
          <cell r="J611" t="str">
            <v>MG526</v>
          </cell>
          <cell r="K611">
            <v>10</v>
          </cell>
          <cell r="L611" t="str">
            <v>MG505</v>
          </cell>
          <cell r="M611">
            <v>10</v>
          </cell>
          <cell r="N611" t="str">
            <v>-</v>
          </cell>
          <cell r="O611" t="str">
            <v>-</v>
          </cell>
          <cell r="P611" t="str">
            <v>IGV2065</v>
          </cell>
          <cell r="Q611">
            <v>1.2</v>
          </cell>
          <cell r="R611" t="str">
            <v>-</v>
          </cell>
          <cell r="S611" t="str">
            <v>-</v>
          </cell>
          <cell r="T611" t="str">
            <v>-</v>
          </cell>
          <cell r="U611" t="str">
            <v>-</v>
          </cell>
          <cell r="V611" t="str">
            <v>-</v>
          </cell>
          <cell r="W611" t="str">
            <v>-</v>
          </cell>
          <cell r="X611" t="str">
            <v>-</v>
          </cell>
          <cell r="Y611" t="str">
            <v>-</v>
          </cell>
          <cell r="Z611" t="str">
            <v>-</v>
          </cell>
          <cell r="AA611" t="str">
            <v>-</v>
          </cell>
          <cell r="AB611" t="str">
            <v>-</v>
          </cell>
          <cell r="AC611" t="str">
            <v>-</v>
          </cell>
          <cell r="AD611" t="str">
            <v>-</v>
          </cell>
          <cell r="AE611" t="str">
            <v>-</v>
          </cell>
          <cell r="AF611" t="str">
            <v>-</v>
          </cell>
          <cell r="AG611" t="str">
            <v>-</v>
          </cell>
          <cell r="AH611" t="str">
            <v>-</v>
          </cell>
          <cell r="AI611" t="str">
            <v>-</v>
          </cell>
          <cell r="AJ611">
            <v>0</v>
          </cell>
          <cell r="AK611" t="str">
            <v>-</v>
          </cell>
          <cell r="AL611" t="str">
            <v>-</v>
          </cell>
          <cell r="AM611" t="str">
            <v>-</v>
          </cell>
          <cell r="AN611" t="str">
            <v>-</v>
          </cell>
          <cell r="AO611" t="str">
            <v>-</v>
          </cell>
          <cell r="AP611" t="str">
            <v>-</v>
          </cell>
          <cell r="AQ611" t="str">
            <v>-</v>
          </cell>
          <cell r="AR611" t="str">
            <v>-</v>
          </cell>
          <cell r="AS611" t="str">
            <v>-</v>
          </cell>
          <cell r="AT611" t="str">
            <v>-</v>
          </cell>
          <cell r="AU611" t="str">
            <v>-</v>
          </cell>
          <cell r="AV611" t="str">
            <v>-</v>
          </cell>
          <cell r="AW611">
            <v>1</v>
          </cell>
          <cell r="AX611" t="str">
            <v>-</v>
          </cell>
          <cell r="AY611">
            <v>5</v>
          </cell>
          <cell r="AZ611">
            <v>5</v>
          </cell>
          <cell r="BA611">
            <v>1</v>
          </cell>
          <cell r="BB611" t="str">
            <v>MO20</v>
          </cell>
          <cell r="BC611">
            <v>10</v>
          </cell>
          <cell r="BD611">
            <v>8</v>
          </cell>
          <cell r="BE611" t="str">
            <v>MO10</v>
          </cell>
          <cell r="BF611">
            <v>10</v>
          </cell>
          <cell r="BG611" t="str">
            <v>-</v>
          </cell>
          <cell r="BH611" t="str">
            <v>-</v>
          </cell>
          <cell r="BI611" t="str">
            <v>-</v>
          </cell>
          <cell r="BJ611" t="str">
            <v>-</v>
          </cell>
          <cell r="BK611" t="str">
            <v>-</v>
          </cell>
          <cell r="BL611" t="str">
            <v>-</v>
          </cell>
          <cell r="BM611" t="str">
            <v>-</v>
          </cell>
          <cell r="BN611" t="str">
            <v>-</v>
          </cell>
          <cell r="BO611" t="str">
            <v>-</v>
          </cell>
          <cell r="BP611" t="str">
            <v>-</v>
          </cell>
          <cell r="BQ611" t="str">
            <v>-</v>
          </cell>
          <cell r="BT611">
            <v>0</v>
          </cell>
          <cell r="BW611" t="str">
            <v>Administracion, Imprevistos, Utilidad (AIU)</v>
          </cell>
          <cell r="BX611">
            <v>0.3</v>
          </cell>
          <cell r="BY611">
            <v>0</v>
          </cell>
          <cell r="BZ611">
            <v>0</v>
          </cell>
          <cell r="CA611">
            <v>0</v>
          </cell>
        </row>
        <row r="612">
          <cell r="D612" t="str">
            <v>Reconstrucción de pavimento Flexible incluye barrido, soplado y riego de liga</v>
          </cell>
          <cell r="E612" t="str">
            <v>M3</v>
          </cell>
          <cell r="F612" t="str">
            <v>MG501</v>
          </cell>
          <cell r="G612">
            <v>0.05</v>
          </cell>
          <cell r="H612" t="str">
            <v>MG521</v>
          </cell>
          <cell r="I612">
            <v>10</v>
          </cell>
          <cell r="J612" t="str">
            <v>MG526</v>
          </cell>
          <cell r="K612">
            <v>10</v>
          </cell>
          <cell r="L612" t="str">
            <v>MG505</v>
          </cell>
          <cell r="M612">
            <v>10</v>
          </cell>
          <cell r="N612" t="str">
            <v>MG506</v>
          </cell>
          <cell r="O612">
            <v>20</v>
          </cell>
          <cell r="P612" t="str">
            <v>IGV2065</v>
          </cell>
          <cell r="Q612">
            <v>1.2</v>
          </cell>
          <cell r="R612" t="str">
            <v>IGV2056</v>
          </cell>
          <cell r="S612">
            <v>3</v>
          </cell>
          <cell r="T612" t="str">
            <v>-</v>
          </cell>
          <cell r="U612" t="str">
            <v>-</v>
          </cell>
          <cell r="V612" t="str">
            <v>-</v>
          </cell>
          <cell r="W612" t="str">
            <v>-</v>
          </cell>
          <cell r="X612" t="str">
            <v>-</v>
          </cell>
          <cell r="Y612" t="str">
            <v>-</v>
          </cell>
          <cell r="Z612" t="str">
            <v>-</v>
          </cell>
          <cell r="AA612" t="str">
            <v>-</v>
          </cell>
          <cell r="AB612" t="str">
            <v>-</v>
          </cell>
          <cell r="AC612" t="str">
            <v>-</v>
          </cell>
          <cell r="AD612" t="str">
            <v>-</v>
          </cell>
          <cell r="AE612" t="str">
            <v>-</v>
          </cell>
          <cell r="AF612" t="str">
            <v>-</v>
          </cell>
          <cell r="AG612" t="str">
            <v>-</v>
          </cell>
          <cell r="AH612" t="str">
            <v>-</v>
          </cell>
          <cell r="AI612" t="str">
            <v>-</v>
          </cell>
          <cell r="AJ612">
            <v>0</v>
          </cell>
          <cell r="AK612" t="str">
            <v>-</v>
          </cell>
          <cell r="AL612" t="str">
            <v>-</v>
          </cell>
          <cell r="AM612" t="str">
            <v>-</v>
          </cell>
          <cell r="AN612" t="str">
            <v>-</v>
          </cell>
          <cell r="AO612" t="str">
            <v>-</v>
          </cell>
          <cell r="AP612" t="str">
            <v>-</v>
          </cell>
          <cell r="AQ612" t="str">
            <v>-</v>
          </cell>
          <cell r="AR612" t="str">
            <v>-</v>
          </cell>
          <cell r="AS612" t="str">
            <v>-</v>
          </cell>
          <cell r="AT612" t="str">
            <v>-</v>
          </cell>
          <cell r="AU612" t="str">
            <v>-</v>
          </cell>
          <cell r="AV612" t="str">
            <v>-</v>
          </cell>
          <cell r="AW612">
            <v>1</v>
          </cell>
          <cell r="AX612" t="str">
            <v>-</v>
          </cell>
          <cell r="AY612">
            <v>5</v>
          </cell>
          <cell r="AZ612">
            <v>5</v>
          </cell>
          <cell r="BA612">
            <v>1</v>
          </cell>
          <cell r="BB612" t="str">
            <v>MO20</v>
          </cell>
          <cell r="BC612">
            <v>10</v>
          </cell>
          <cell r="BD612">
            <v>8</v>
          </cell>
          <cell r="BE612" t="str">
            <v>MO10</v>
          </cell>
          <cell r="BF612">
            <v>10</v>
          </cell>
          <cell r="BG612" t="str">
            <v>-</v>
          </cell>
          <cell r="BH612" t="str">
            <v>-</v>
          </cell>
          <cell r="BI612" t="str">
            <v>-</v>
          </cell>
          <cell r="BJ612" t="str">
            <v>-</v>
          </cell>
          <cell r="BK612" t="str">
            <v>-</v>
          </cell>
          <cell r="BL612" t="str">
            <v>-</v>
          </cell>
          <cell r="BM612" t="str">
            <v>-</v>
          </cell>
          <cell r="BN612" t="str">
            <v>-</v>
          </cell>
          <cell r="BO612" t="str">
            <v>-</v>
          </cell>
          <cell r="BP612" t="str">
            <v>-</v>
          </cell>
          <cell r="BQ612" t="str">
            <v>-</v>
          </cell>
          <cell r="BT612">
            <v>0</v>
          </cell>
          <cell r="BW612" t="str">
            <v>Administracion, Imprevistos, Utilidad (AIU)</v>
          </cell>
          <cell r="BX612">
            <v>0.3</v>
          </cell>
          <cell r="BY612">
            <v>0</v>
          </cell>
          <cell r="BZ612">
            <v>0</v>
          </cell>
          <cell r="CA612">
            <v>0</v>
          </cell>
        </row>
        <row r="613">
          <cell r="D613" t="str">
            <v>Reconstrucción de Pavimento Rígido .</v>
          </cell>
          <cell r="E613" t="str">
            <v>M3</v>
          </cell>
          <cell r="F613" t="str">
            <v>MG501</v>
          </cell>
          <cell r="G613">
            <v>0.02</v>
          </cell>
          <cell r="H613" t="str">
            <v>-</v>
          </cell>
          <cell r="I613" t="str">
            <v>-</v>
          </cell>
          <cell r="J613" t="str">
            <v>-</v>
          </cell>
          <cell r="K613" t="str">
            <v>-</v>
          </cell>
          <cell r="L613" t="str">
            <v>-</v>
          </cell>
          <cell r="M613" t="str">
            <v>-</v>
          </cell>
          <cell r="N613" t="str">
            <v>-</v>
          </cell>
          <cell r="O613" t="str">
            <v>-</v>
          </cell>
          <cell r="P613" t="str">
            <v>IGE1096</v>
          </cell>
          <cell r="Q613">
            <v>1.05</v>
          </cell>
          <cell r="R613" t="str">
            <v>-</v>
          </cell>
          <cell r="S613" t="str">
            <v>-</v>
          </cell>
          <cell r="T613" t="str">
            <v>-</v>
          </cell>
          <cell r="U613" t="str">
            <v>-</v>
          </cell>
          <cell r="V613" t="str">
            <v>-</v>
          </cell>
          <cell r="W613" t="str">
            <v>-</v>
          </cell>
          <cell r="X613" t="str">
            <v>-</v>
          </cell>
          <cell r="Y613" t="str">
            <v>-</v>
          </cell>
          <cell r="Z613" t="str">
            <v>-</v>
          </cell>
          <cell r="AA613" t="str">
            <v>-</v>
          </cell>
          <cell r="AB613" t="str">
            <v>-</v>
          </cell>
          <cell r="AC613" t="str">
            <v>-</v>
          </cell>
          <cell r="AD613" t="str">
            <v>-</v>
          </cell>
          <cell r="AE613" t="str">
            <v>-</v>
          </cell>
          <cell r="AF613" t="str">
            <v>-</v>
          </cell>
          <cell r="AG613" t="str">
            <v>-</v>
          </cell>
          <cell r="AH613" t="str">
            <v>-</v>
          </cell>
          <cell r="AI613" t="str">
            <v>-</v>
          </cell>
          <cell r="AJ613">
            <v>0</v>
          </cell>
          <cell r="AK613" t="str">
            <v>-</v>
          </cell>
          <cell r="AL613" t="str">
            <v>-</v>
          </cell>
          <cell r="AM613" t="str">
            <v>-</v>
          </cell>
          <cell r="AN613" t="str">
            <v>-</v>
          </cell>
          <cell r="AO613" t="str">
            <v>-</v>
          </cell>
          <cell r="AP613" t="str">
            <v>-</v>
          </cell>
          <cell r="AQ613" t="str">
            <v>-</v>
          </cell>
          <cell r="AR613" t="str">
            <v>-</v>
          </cell>
          <cell r="AS613" t="str">
            <v>-</v>
          </cell>
          <cell r="AT613" t="str">
            <v>-</v>
          </cell>
          <cell r="AU613" t="str">
            <v>-</v>
          </cell>
          <cell r="AV613" t="str">
            <v>-</v>
          </cell>
          <cell r="AW613">
            <v>1</v>
          </cell>
          <cell r="AX613" t="str">
            <v>-</v>
          </cell>
          <cell r="AY613">
            <v>5</v>
          </cell>
          <cell r="AZ613">
            <v>5</v>
          </cell>
          <cell r="BA613">
            <v>1</v>
          </cell>
          <cell r="BB613" t="str">
            <v>MO20</v>
          </cell>
          <cell r="BC613">
            <v>3</v>
          </cell>
          <cell r="BD613">
            <v>5</v>
          </cell>
          <cell r="BE613" t="str">
            <v>MO10</v>
          </cell>
          <cell r="BF613">
            <v>3</v>
          </cell>
          <cell r="BG613" t="str">
            <v>-</v>
          </cell>
          <cell r="BH613" t="str">
            <v>-</v>
          </cell>
          <cell r="BI613" t="str">
            <v>-</v>
          </cell>
          <cell r="BJ613" t="str">
            <v>-</v>
          </cell>
          <cell r="BK613" t="str">
            <v>-</v>
          </cell>
          <cell r="BL613" t="str">
            <v>-</v>
          </cell>
          <cell r="BM613" t="str">
            <v>-</v>
          </cell>
          <cell r="BN613" t="str">
            <v>-</v>
          </cell>
          <cell r="BO613" t="str">
            <v>-</v>
          </cell>
          <cell r="BP613" t="str">
            <v>-</v>
          </cell>
          <cell r="BQ613" t="str">
            <v>-</v>
          </cell>
          <cell r="BT613">
            <v>0</v>
          </cell>
          <cell r="BW613" t="str">
            <v>Administracion, Imprevistos, Utilidad (AIU)</v>
          </cell>
          <cell r="BX613">
            <v>0.3</v>
          </cell>
          <cell r="BY613">
            <v>0</v>
          </cell>
          <cell r="BZ613">
            <v>0</v>
          </cell>
          <cell r="CA613">
            <v>0</v>
          </cell>
        </row>
        <row r="614">
          <cell r="D614" t="str">
            <v>RED MEDIA TENSIÓN</v>
          </cell>
          <cell r="E614" t="str">
            <v>global</v>
          </cell>
          <cell r="F614" t="str">
            <v>MG501</v>
          </cell>
          <cell r="G614">
            <v>0.05</v>
          </cell>
          <cell r="H614" t="str">
            <v>-</v>
          </cell>
          <cell r="I614" t="str">
            <v>-</v>
          </cell>
          <cell r="J614" t="str">
            <v>-</v>
          </cell>
          <cell r="K614" t="str">
            <v>-</v>
          </cell>
          <cell r="L614" t="str">
            <v>-</v>
          </cell>
          <cell r="M614" t="str">
            <v>-</v>
          </cell>
          <cell r="N614" t="str">
            <v>-</v>
          </cell>
          <cell r="O614" t="str">
            <v>-</v>
          </cell>
          <cell r="P614" t="str">
            <v>C5482</v>
          </cell>
          <cell r="Q614">
            <v>1</v>
          </cell>
          <cell r="R614" t="str">
            <v>-</v>
          </cell>
          <cell r="S614" t="str">
            <v>-</v>
          </cell>
          <cell r="T614" t="str">
            <v>-</v>
          </cell>
          <cell r="U614" t="str">
            <v>-</v>
          </cell>
          <cell r="V614" t="str">
            <v>-</v>
          </cell>
          <cell r="W614" t="str">
            <v>-</v>
          </cell>
          <cell r="X614" t="str">
            <v>-</v>
          </cell>
          <cell r="Y614" t="str">
            <v>-</v>
          </cell>
          <cell r="Z614" t="str">
            <v>-</v>
          </cell>
          <cell r="AA614" t="str">
            <v>-</v>
          </cell>
          <cell r="AB614" t="str">
            <v>-</v>
          </cell>
          <cell r="AC614" t="str">
            <v>-</v>
          </cell>
          <cell r="AD614" t="str">
            <v>-</v>
          </cell>
          <cell r="AE614" t="str">
            <v>-</v>
          </cell>
          <cell r="AF614" t="str">
            <v>-</v>
          </cell>
          <cell r="AG614" t="str">
            <v>-</v>
          </cell>
          <cell r="AH614" t="str">
            <v>-</v>
          </cell>
          <cell r="AI614" t="str">
            <v>-</v>
          </cell>
          <cell r="AJ614">
            <v>0</v>
          </cell>
          <cell r="AK614" t="str">
            <v>-</v>
          </cell>
          <cell r="AL614" t="str">
            <v>-</v>
          </cell>
          <cell r="AM614" t="str">
            <v>-</v>
          </cell>
          <cell r="AN614" t="str">
            <v>-</v>
          </cell>
          <cell r="AO614" t="str">
            <v>-</v>
          </cell>
          <cell r="AP614" t="str">
            <v>-</v>
          </cell>
          <cell r="AQ614" t="str">
            <v>-</v>
          </cell>
          <cell r="AR614" t="str">
            <v>-</v>
          </cell>
          <cell r="AS614" t="str">
            <v>-</v>
          </cell>
          <cell r="AT614" t="str">
            <v>-</v>
          </cell>
          <cell r="AU614" t="str">
            <v>-</v>
          </cell>
          <cell r="AV614" t="str">
            <v>-</v>
          </cell>
          <cell r="AW614">
            <v>1</v>
          </cell>
          <cell r="AX614" t="str">
            <v>-</v>
          </cell>
          <cell r="AY614">
            <v>5</v>
          </cell>
          <cell r="AZ614">
            <v>5</v>
          </cell>
          <cell r="BA614">
            <v>1</v>
          </cell>
          <cell r="BB614" t="str">
            <v>MO30</v>
          </cell>
          <cell r="BC614">
            <v>0.25</v>
          </cell>
          <cell r="BD614">
            <v>3</v>
          </cell>
          <cell r="BE614" t="str">
            <v>MO29</v>
          </cell>
          <cell r="BF614">
            <v>0.25</v>
          </cell>
          <cell r="BG614" t="str">
            <v>-</v>
          </cell>
          <cell r="BH614" t="str">
            <v>-</v>
          </cell>
          <cell r="BI614" t="str">
            <v>-</v>
          </cell>
          <cell r="BJ614" t="str">
            <v>-</v>
          </cell>
          <cell r="BK614" t="str">
            <v>-</v>
          </cell>
          <cell r="BL614" t="str">
            <v>-</v>
          </cell>
          <cell r="BM614" t="str">
            <v>-</v>
          </cell>
          <cell r="BN614" t="str">
            <v>-</v>
          </cell>
          <cell r="BO614" t="str">
            <v>-</v>
          </cell>
          <cell r="BP614" t="str">
            <v>-</v>
          </cell>
          <cell r="BQ614" t="str">
            <v>-</v>
          </cell>
          <cell r="BW614" t="str">
            <v>Administracion, Imprevistos, Utilidad (AIU)</v>
          </cell>
          <cell r="BX614">
            <v>0.3</v>
          </cell>
          <cell r="BY614">
            <v>0</v>
          </cell>
          <cell r="BZ614">
            <v>0</v>
          </cell>
          <cell r="CA614">
            <v>0</v>
          </cell>
        </row>
        <row r="615">
          <cell r="D615" t="str">
            <v>Red para alumbrado exterior con tuberia de 1" y 6 cables THW Nº10. incluir cajas de conexión y subida a codo luminaria.</v>
          </cell>
          <cell r="E615" t="str">
            <v>ml</v>
          </cell>
          <cell r="F615" t="str">
            <v>MG501</v>
          </cell>
          <cell r="G615">
            <v>0.05</v>
          </cell>
          <cell r="H615" t="str">
            <v>-</v>
          </cell>
          <cell r="I615" t="str">
            <v>-</v>
          </cell>
          <cell r="J615" t="str">
            <v>-</v>
          </cell>
          <cell r="K615" t="str">
            <v>-</v>
          </cell>
          <cell r="L615" t="str">
            <v>-</v>
          </cell>
          <cell r="M615" t="str">
            <v>-</v>
          </cell>
          <cell r="N615" t="str">
            <v>-</v>
          </cell>
          <cell r="O615" t="str">
            <v>-</v>
          </cell>
          <cell r="P615" t="str">
            <v>C5242</v>
          </cell>
          <cell r="Q615">
            <v>2</v>
          </cell>
          <cell r="R615" t="str">
            <v>IGE1015</v>
          </cell>
          <cell r="S615">
            <v>6</v>
          </cell>
          <cell r="T615" t="str">
            <v>IGE1366</v>
          </cell>
          <cell r="U615">
            <v>1</v>
          </cell>
          <cell r="V615" t="str">
            <v>-</v>
          </cell>
          <cell r="W615" t="str">
            <v>-</v>
          </cell>
          <cell r="X615" t="str">
            <v>-</v>
          </cell>
          <cell r="Y615" t="str">
            <v>-</v>
          </cell>
          <cell r="Z615" t="str">
            <v>-</v>
          </cell>
          <cell r="AA615" t="str">
            <v>-</v>
          </cell>
          <cell r="AB615" t="str">
            <v>-</v>
          </cell>
          <cell r="AC615" t="str">
            <v>-</v>
          </cell>
          <cell r="AD615" t="str">
            <v>-</v>
          </cell>
          <cell r="AE615" t="str">
            <v>-</v>
          </cell>
          <cell r="AF615" t="str">
            <v>-</v>
          </cell>
          <cell r="AG615" t="str">
            <v>-</v>
          </cell>
          <cell r="AH615" t="str">
            <v>-</v>
          </cell>
          <cell r="AI615" t="str">
            <v>-</v>
          </cell>
          <cell r="AJ615">
            <v>0</v>
          </cell>
          <cell r="AK615" t="str">
            <v>-</v>
          </cell>
          <cell r="AL615" t="str">
            <v>-</v>
          </cell>
          <cell r="AM615" t="str">
            <v>-</v>
          </cell>
          <cell r="AN615" t="str">
            <v>-</v>
          </cell>
          <cell r="AO615" t="str">
            <v>-</v>
          </cell>
          <cell r="AP615" t="str">
            <v>-</v>
          </cell>
          <cell r="AQ615" t="str">
            <v>-</v>
          </cell>
          <cell r="AR615" t="str">
            <v>-</v>
          </cell>
          <cell r="AS615" t="str">
            <v>-</v>
          </cell>
          <cell r="AT615" t="str">
            <v>-</v>
          </cell>
          <cell r="AU615" t="str">
            <v>-</v>
          </cell>
          <cell r="AV615" t="str">
            <v>-</v>
          </cell>
          <cell r="AW615">
            <v>1</v>
          </cell>
          <cell r="AX615" t="str">
            <v>-</v>
          </cell>
          <cell r="AY615">
            <v>5</v>
          </cell>
          <cell r="AZ615">
            <v>5</v>
          </cell>
          <cell r="BA615">
            <v>1</v>
          </cell>
          <cell r="BB615" t="str">
            <v>MO29</v>
          </cell>
          <cell r="BC615">
            <v>8</v>
          </cell>
          <cell r="BD615">
            <v>1</v>
          </cell>
          <cell r="BE615" t="str">
            <v>MO30</v>
          </cell>
          <cell r="BF615">
            <v>8</v>
          </cell>
          <cell r="BG615" t="str">
            <v>-</v>
          </cell>
          <cell r="BH615" t="str">
            <v>-</v>
          </cell>
          <cell r="BI615" t="str">
            <v>-</v>
          </cell>
          <cell r="BJ615" t="str">
            <v>-</v>
          </cell>
          <cell r="BK615" t="str">
            <v>-</v>
          </cell>
          <cell r="BL615" t="str">
            <v>-</v>
          </cell>
          <cell r="BM615" t="str">
            <v>-</v>
          </cell>
          <cell r="BN615" t="str">
            <v>-</v>
          </cell>
          <cell r="BO615" t="str">
            <v>-</v>
          </cell>
          <cell r="BP615" t="str">
            <v>-</v>
          </cell>
          <cell r="BQ615" t="str">
            <v>-</v>
          </cell>
          <cell r="BT615">
            <v>0</v>
          </cell>
          <cell r="BW615" t="str">
            <v>Administracion, Imprevistos, Utilidad (AIU)</v>
          </cell>
          <cell r="BX615">
            <v>0.3</v>
          </cell>
          <cell r="BY615">
            <v>0</v>
          </cell>
          <cell r="BZ615">
            <v>0</v>
          </cell>
          <cell r="CA615">
            <v>0</v>
          </cell>
        </row>
        <row r="616">
          <cell r="D616" t="str">
            <v>Red para alumbrado exterior con tuberia de 3/4" y 3 cables THW Nº10. incluir cajas de conexión y subida a codo luminaria.</v>
          </cell>
          <cell r="E616" t="str">
            <v>ml</v>
          </cell>
          <cell r="F616" t="str">
            <v>MG501</v>
          </cell>
          <cell r="G616">
            <v>0.05</v>
          </cell>
          <cell r="H616" t="str">
            <v>-</v>
          </cell>
          <cell r="I616" t="str">
            <v>-</v>
          </cell>
          <cell r="J616" t="str">
            <v>-</v>
          </cell>
          <cell r="K616" t="str">
            <v>-</v>
          </cell>
          <cell r="L616" t="str">
            <v>-</v>
          </cell>
          <cell r="M616" t="str">
            <v>-</v>
          </cell>
          <cell r="N616" t="str">
            <v>-</v>
          </cell>
          <cell r="O616" t="str">
            <v>-</v>
          </cell>
          <cell r="P616" t="str">
            <v>C5242</v>
          </cell>
          <cell r="Q616">
            <v>1</v>
          </cell>
          <cell r="R616" t="str">
            <v>IGE1015</v>
          </cell>
          <cell r="S616">
            <v>4</v>
          </cell>
          <cell r="T616" t="str">
            <v>IGE1368</v>
          </cell>
          <cell r="U616">
            <v>1</v>
          </cell>
          <cell r="V616" t="str">
            <v>-</v>
          </cell>
          <cell r="W616" t="str">
            <v>-</v>
          </cell>
          <cell r="X616" t="str">
            <v>-</v>
          </cell>
          <cell r="Y616" t="str">
            <v>-</v>
          </cell>
          <cell r="Z616" t="str">
            <v>-</v>
          </cell>
          <cell r="AA616" t="str">
            <v>-</v>
          </cell>
          <cell r="AB616" t="str">
            <v>-</v>
          </cell>
          <cell r="AC616" t="str">
            <v>-</v>
          </cell>
          <cell r="AD616" t="str">
            <v>-</v>
          </cell>
          <cell r="AE616" t="str">
            <v>-</v>
          </cell>
          <cell r="AF616" t="str">
            <v>-</v>
          </cell>
          <cell r="AG616" t="str">
            <v>-</v>
          </cell>
          <cell r="AH616" t="str">
            <v>-</v>
          </cell>
          <cell r="AI616" t="str">
            <v>-</v>
          </cell>
          <cell r="AJ616">
            <v>0</v>
          </cell>
          <cell r="AK616" t="str">
            <v>-</v>
          </cell>
          <cell r="AL616" t="str">
            <v>-</v>
          </cell>
          <cell r="AM616" t="str">
            <v>-</v>
          </cell>
          <cell r="AN616" t="str">
            <v>-</v>
          </cell>
          <cell r="AO616" t="str">
            <v>-</v>
          </cell>
          <cell r="AP616" t="str">
            <v>-</v>
          </cell>
          <cell r="AQ616" t="str">
            <v>-</v>
          </cell>
          <cell r="AR616" t="str">
            <v>-</v>
          </cell>
          <cell r="AS616" t="str">
            <v>-</v>
          </cell>
          <cell r="AT616" t="str">
            <v>-</v>
          </cell>
          <cell r="AU616" t="str">
            <v>-</v>
          </cell>
          <cell r="AV616" t="str">
            <v>-</v>
          </cell>
          <cell r="AW616">
            <v>1</v>
          </cell>
          <cell r="AX616" t="str">
            <v>-</v>
          </cell>
          <cell r="AY616">
            <v>5</v>
          </cell>
          <cell r="AZ616">
            <v>5</v>
          </cell>
          <cell r="BA616">
            <v>1</v>
          </cell>
          <cell r="BB616" t="str">
            <v>MO29</v>
          </cell>
          <cell r="BC616">
            <v>8</v>
          </cell>
          <cell r="BD616">
            <v>1</v>
          </cell>
          <cell r="BE616" t="str">
            <v>MO30</v>
          </cell>
          <cell r="BF616">
            <v>8</v>
          </cell>
          <cell r="BG616" t="str">
            <v>-</v>
          </cell>
          <cell r="BH616" t="str">
            <v>-</v>
          </cell>
          <cell r="BI616" t="str">
            <v>-</v>
          </cell>
          <cell r="BJ616" t="str">
            <v>-</v>
          </cell>
          <cell r="BK616" t="str">
            <v>-</v>
          </cell>
          <cell r="BL616" t="str">
            <v>-</v>
          </cell>
          <cell r="BM616" t="str">
            <v>-</v>
          </cell>
          <cell r="BN616" t="str">
            <v>-</v>
          </cell>
          <cell r="BO616" t="str">
            <v>-</v>
          </cell>
          <cell r="BP616" t="str">
            <v>-</v>
          </cell>
          <cell r="BQ616" t="str">
            <v>-</v>
          </cell>
          <cell r="BT616">
            <v>0</v>
          </cell>
          <cell r="BW616" t="str">
            <v>Administracion, Imprevistos, Utilidad (AIU)</v>
          </cell>
          <cell r="BX616">
            <v>0.3</v>
          </cell>
          <cell r="BY616">
            <v>0</v>
          </cell>
          <cell r="BZ616">
            <v>0</v>
          </cell>
          <cell r="CA616">
            <v>0</v>
          </cell>
        </row>
        <row r="617">
          <cell r="D617" t="str">
            <v xml:space="preserve">CANCHA MINI FUTBOL Y/O MINIBALONCESTO INCL. MALLA. TUBO 3" Y 2"  </v>
          </cell>
          <cell r="E617" t="str">
            <v>unidad</v>
          </cell>
          <cell r="F617" t="str">
            <v>-</v>
          </cell>
          <cell r="G617" t="str">
            <v>-</v>
          </cell>
          <cell r="H617" t="str">
            <v>-</v>
          </cell>
          <cell r="I617" t="str">
            <v>-</v>
          </cell>
          <cell r="J617" t="str">
            <v>-</v>
          </cell>
          <cell r="K617" t="str">
            <v>-</v>
          </cell>
          <cell r="L617" t="str">
            <v>-</v>
          </cell>
          <cell r="M617" t="str">
            <v>-</v>
          </cell>
          <cell r="N617" t="str">
            <v>-</v>
          </cell>
          <cell r="O617" t="str">
            <v>-</v>
          </cell>
          <cell r="P617" t="str">
            <v>C5773</v>
          </cell>
          <cell r="Q617">
            <v>1</v>
          </cell>
          <cell r="R617" t="str">
            <v>-</v>
          </cell>
          <cell r="S617" t="str">
            <v>-</v>
          </cell>
          <cell r="T617" t="str">
            <v>-</v>
          </cell>
          <cell r="U617" t="str">
            <v>-</v>
          </cell>
          <cell r="V617" t="str">
            <v>-</v>
          </cell>
          <cell r="W617" t="str">
            <v>-</v>
          </cell>
          <cell r="X617" t="str">
            <v>-</v>
          </cell>
          <cell r="Y617" t="str">
            <v>-</v>
          </cell>
          <cell r="Z617" t="str">
            <v>-</v>
          </cell>
          <cell r="AA617" t="str">
            <v>-</v>
          </cell>
          <cell r="AB617" t="str">
            <v>-</v>
          </cell>
          <cell r="AC617" t="str">
            <v>-</v>
          </cell>
          <cell r="AD617" t="str">
            <v>-</v>
          </cell>
          <cell r="AE617" t="str">
            <v>-</v>
          </cell>
          <cell r="AF617" t="str">
            <v>-</v>
          </cell>
          <cell r="AG617" t="str">
            <v>-</v>
          </cell>
          <cell r="AH617" t="str">
            <v>-</v>
          </cell>
          <cell r="AI617" t="str">
            <v>-</v>
          </cell>
          <cell r="AJ617">
            <v>0</v>
          </cell>
          <cell r="AK617" t="str">
            <v>-</v>
          </cell>
          <cell r="AL617" t="str">
            <v>-</v>
          </cell>
          <cell r="AM617" t="str">
            <v>-</v>
          </cell>
          <cell r="AN617" t="str">
            <v>-</v>
          </cell>
          <cell r="AO617" t="str">
            <v>-</v>
          </cell>
          <cell r="AP617" t="str">
            <v>-</v>
          </cell>
          <cell r="AQ617" t="str">
            <v>-</v>
          </cell>
          <cell r="AR617" t="str">
            <v>-</v>
          </cell>
          <cell r="AS617" t="str">
            <v>-</v>
          </cell>
          <cell r="AT617" t="str">
            <v>-</v>
          </cell>
          <cell r="AU617" t="str">
            <v>-</v>
          </cell>
          <cell r="AV617" t="str">
            <v>-</v>
          </cell>
          <cell r="AW617">
            <v>1</v>
          </cell>
          <cell r="AX617" t="str">
            <v>-</v>
          </cell>
          <cell r="AY617">
            <v>5</v>
          </cell>
          <cell r="AZ617">
            <v>5</v>
          </cell>
          <cell r="BA617" t="str">
            <v>-</v>
          </cell>
          <cell r="BB617" t="str">
            <v>-</v>
          </cell>
          <cell r="BC617" t="str">
            <v>-</v>
          </cell>
          <cell r="BD617" t="str">
            <v>-</v>
          </cell>
          <cell r="BE617" t="str">
            <v>-</v>
          </cell>
          <cell r="BF617" t="str">
            <v>-</v>
          </cell>
          <cell r="BG617" t="str">
            <v>-</v>
          </cell>
          <cell r="BH617" t="str">
            <v>-</v>
          </cell>
          <cell r="BI617" t="str">
            <v>-</v>
          </cell>
          <cell r="BJ617" t="str">
            <v>-</v>
          </cell>
          <cell r="BK617" t="str">
            <v>-</v>
          </cell>
          <cell r="BL617" t="str">
            <v>-</v>
          </cell>
          <cell r="BM617" t="str">
            <v>-</v>
          </cell>
          <cell r="BN617" t="str">
            <v>-</v>
          </cell>
          <cell r="BO617" t="str">
            <v>-</v>
          </cell>
          <cell r="BP617" t="str">
            <v>-</v>
          </cell>
          <cell r="BQ617" t="str">
            <v>-</v>
          </cell>
          <cell r="BT617">
            <v>0</v>
          </cell>
          <cell r="BW617" t="str">
            <v>Administracion, Imprevistos, Utilidad (AIU)</v>
          </cell>
          <cell r="BX617">
            <v>0.3</v>
          </cell>
          <cell r="BY617">
            <v>0</v>
          </cell>
          <cell r="BZ617">
            <v>0</v>
          </cell>
          <cell r="CA617">
            <v>0</v>
          </cell>
        </row>
        <row r="618">
          <cell r="D618" t="str">
            <v>SUMINISTRO E INSTALACION DE CANECA EN MALLA METALICA M-120, INCLUYE ESTRUCTURA DE APOYO Y ANCLAJE</v>
          </cell>
          <cell r="E618" t="str">
            <v>Un</v>
          </cell>
          <cell r="F618" t="str">
            <v>MG501</v>
          </cell>
          <cell r="G618">
            <v>0.05</v>
          </cell>
          <cell r="H618" t="str">
            <v>-</v>
          </cell>
          <cell r="I618" t="str">
            <v>-</v>
          </cell>
          <cell r="J618" t="str">
            <v>-</v>
          </cell>
          <cell r="K618" t="str">
            <v>-</v>
          </cell>
          <cell r="L618" t="str">
            <v>-</v>
          </cell>
          <cell r="M618" t="str">
            <v>-</v>
          </cell>
          <cell r="N618" t="str">
            <v>-</v>
          </cell>
          <cell r="O618" t="str">
            <v>-</v>
          </cell>
          <cell r="P618" t="str">
            <v>C5984</v>
          </cell>
          <cell r="Q618">
            <v>1</v>
          </cell>
          <cell r="R618" t="str">
            <v>IGE1195</v>
          </cell>
          <cell r="S618">
            <v>0.01</v>
          </cell>
          <cell r="T618" t="str">
            <v>-</v>
          </cell>
          <cell r="U618" t="str">
            <v>-</v>
          </cell>
          <cell r="V618" t="str">
            <v>-</v>
          </cell>
          <cell r="W618" t="str">
            <v>-</v>
          </cell>
          <cell r="X618" t="str">
            <v>-</v>
          </cell>
          <cell r="Y618" t="str">
            <v>-</v>
          </cell>
          <cell r="Z618" t="str">
            <v>-</v>
          </cell>
          <cell r="AA618" t="str">
            <v>-</v>
          </cell>
          <cell r="AB618" t="str">
            <v>-</v>
          </cell>
          <cell r="AC618" t="str">
            <v>-</v>
          </cell>
          <cell r="AD618" t="str">
            <v>-</v>
          </cell>
          <cell r="AE618" t="str">
            <v>-</v>
          </cell>
          <cell r="AF618" t="str">
            <v>-</v>
          </cell>
          <cell r="AG618" t="str">
            <v>-</v>
          </cell>
          <cell r="AH618" t="str">
            <v>-</v>
          </cell>
          <cell r="AI618" t="str">
            <v>-</v>
          </cell>
          <cell r="AJ618">
            <v>0</v>
          </cell>
          <cell r="AK618" t="str">
            <v>-</v>
          </cell>
          <cell r="AL618" t="str">
            <v>-</v>
          </cell>
          <cell r="AM618" t="str">
            <v>-</v>
          </cell>
          <cell r="AN618" t="str">
            <v>-</v>
          </cell>
          <cell r="AO618" t="str">
            <v>-</v>
          </cell>
          <cell r="AP618" t="str">
            <v>-</v>
          </cell>
          <cell r="AQ618" t="str">
            <v>-</v>
          </cell>
          <cell r="AR618" t="str">
            <v>-</v>
          </cell>
          <cell r="AS618" t="str">
            <v>-</v>
          </cell>
          <cell r="AT618" t="str">
            <v>-</v>
          </cell>
          <cell r="AU618" t="str">
            <v>-</v>
          </cell>
          <cell r="AV618" t="str">
            <v>-</v>
          </cell>
          <cell r="AW618">
            <v>1</v>
          </cell>
          <cell r="AX618" t="str">
            <v>-</v>
          </cell>
          <cell r="AY618">
            <v>5</v>
          </cell>
          <cell r="AZ618">
            <v>5</v>
          </cell>
          <cell r="BA618">
            <v>1</v>
          </cell>
          <cell r="BB618" t="str">
            <v>MO20</v>
          </cell>
          <cell r="BC618">
            <v>7.5</v>
          </cell>
          <cell r="BD618">
            <v>1</v>
          </cell>
          <cell r="BE618" t="str">
            <v>MO10</v>
          </cell>
          <cell r="BF618">
            <v>7.5</v>
          </cell>
          <cell r="BG618" t="str">
            <v>-</v>
          </cell>
          <cell r="BH618" t="str">
            <v>-</v>
          </cell>
          <cell r="BI618" t="str">
            <v>-</v>
          </cell>
          <cell r="BJ618" t="str">
            <v>-</v>
          </cell>
          <cell r="BK618" t="str">
            <v>-</v>
          </cell>
          <cell r="BL618" t="str">
            <v>-</v>
          </cell>
          <cell r="BM618" t="str">
            <v>-</v>
          </cell>
          <cell r="BN618" t="str">
            <v>-</v>
          </cell>
          <cell r="BO618" t="str">
            <v>-</v>
          </cell>
          <cell r="BP618" t="str">
            <v>-</v>
          </cell>
          <cell r="BQ618" t="str">
            <v>-</v>
          </cell>
          <cell r="BW618" t="str">
            <v>Administracion, Imprevistos, Utilidad (AIU)</v>
          </cell>
          <cell r="BX618">
            <v>0.3</v>
          </cell>
          <cell r="BY618">
            <v>0</v>
          </cell>
          <cell r="BZ618">
            <v>0</v>
          </cell>
          <cell r="CA618">
            <v>0</v>
          </cell>
        </row>
        <row r="619">
          <cell r="D619" t="str">
            <v>EXCAVACION MECANICA MATERIAL COMUN</v>
          </cell>
          <cell r="E619" t="str">
            <v>M3</v>
          </cell>
          <cell r="F619" t="str">
            <v>-</v>
          </cell>
          <cell r="G619" t="str">
            <v>-</v>
          </cell>
          <cell r="H619" t="str">
            <v>MG543</v>
          </cell>
          <cell r="I619">
            <v>4.8600000000000003</v>
          </cell>
          <cell r="J619" t="str">
            <v>MG503</v>
          </cell>
          <cell r="K619">
            <v>4.8600000000000003</v>
          </cell>
          <cell r="L619" t="str">
            <v>-</v>
          </cell>
          <cell r="M619" t="str">
            <v>-</v>
          </cell>
          <cell r="N619" t="str">
            <v>-</v>
          </cell>
          <cell r="O619" t="str">
            <v>-</v>
          </cell>
          <cell r="P619" t="str">
            <v>-</v>
          </cell>
          <cell r="Q619" t="str">
            <v>-</v>
          </cell>
          <cell r="R619" t="str">
            <v>-</v>
          </cell>
          <cell r="S619" t="str">
            <v>-</v>
          </cell>
          <cell r="T619" t="str">
            <v>-</v>
          </cell>
          <cell r="U619" t="str">
            <v>-</v>
          </cell>
          <cell r="V619" t="str">
            <v>-</v>
          </cell>
          <cell r="W619" t="str">
            <v>-</v>
          </cell>
          <cell r="X619" t="str">
            <v>-</v>
          </cell>
          <cell r="Y619" t="str">
            <v>-</v>
          </cell>
          <cell r="Z619" t="str">
            <v>-</v>
          </cell>
          <cell r="AA619" t="str">
            <v>-</v>
          </cell>
          <cell r="AB619" t="str">
            <v>-</v>
          </cell>
          <cell r="AC619" t="str">
            <v>-</v>
          </cell>
          <cell r="AD619" t="str">
            <v>-</v>
          </cell>
          <cell r="AE619" t="str">
            <v>-</v>
          </cell>
          <cell r="AF619" t="str">
            <v>-</v>
          </cell>
          <cell r="AG619" t="str">
            <v>-</v>
          </cell>
          <cell r="AH619" t="str">
            <v>-</v>
          </cell>
          <cell r="AI619" t="str">
            <v>-</v>
          </cell>
          <cell r="AJ619">
            <v>0</v>
          </cell>
          <cell r="AK619" t="str">
            <v>-</v>
          </cell>
          <cell r="AL619" t="str">
            <v>-</v>
          </cell>
          <cell r="AM619" t="str">
            <v>-</v>
          </cell>
          <cell r="AN619" t="str">
            <v>-</v>
          </cell>
          <cell r="AO619" t="str">
            <v>-</v>
          </cell>
          <cell r="AP619" t="str">
            <v>-</v>
          </cell>
          <cell r="AQ619" t="str">
            <v>-</v>
          </cell>
          <cell r="AR619" t="str">
            <v>-</v>
          </cell>
          <cell r="AS619" t="str">
            <v>-</v>
          </cell>
          <cell r="AT619" t="str">
            <v>-</v>
          </cell>
          <cell r="AU619" t="str">
            <v>-</v>
          </cell>
          <cell r="AV619" t="str">
            <v>-</v>
          </cell>
          <cell r="AW619">
            <v>1</v>
          </cell>
          <cell r="AX619" t="str">
            <v>-</v>
          </cell>
          <cell r="AY619">
            <v>5</v>
          </cell>
          <cell r="AZ619">
            <v>5</v>
          </cell>
          <cell r="BA619" t="str">
            <v>-</v>
          </cell>
          <cell r="BB619" t="str">
            <v>-</v>
          </cell>
          <cell r="BC619" t="str">
            <v>-</v>
          </cell>
          <cell r="BD619" t="str">
            <v>-</v>
          </cell>
          <cell r="BE619" t="str">
            <v>-</v>
          </cell>
          <cell r="BF619" t="str">
            <v>-</v>
          </cell>
          <cell r="BG619" t="str">
            <v>-</v>
          </cell>
          <cell r="BH619" t="str">
            <v>-</v>
          </cell>
          <cell r="BI619" t="str">
            <v>-</v>
          </cell>
          <cell r="BJ619" t="str">
            <v>-</v>
          </cell>
          <cell r="BK619" t="str">
            <v>-</v>
          </cell>
          <cell r="BL619" t="str">
            <v>-</v>
          </cell>
          <cell r="BM619" t="str">
            <v>-</v>
          </cell>
          <cell r="BN619" t="str">
            <v>-</v>
          </cell>
          <cell r="BO619" t="str">
            <v>-</v>
          </cell>
          <cell r="BP619" t="str">
            <v>-</v>
          </cell>
          <cell r="BQ619" t="str">
            <v>-</v>
          </cell>
          <cell r="BT619">
            <v>23468</v>
          </cell>
          <cell r="BW619" t="str">
            <v>Administracion, Imprevistos, Utilidad (AIU)</v>
          </cell>
          <cell r="BX619">
            <v>0.3</v>
          </cell>
          <cell r="BY619">
            <v>0</v>
          </cell>
          <cell r="BZ619">
            <v>0</v>
          </cell>
          <cell r="CA619">
            <v>0</v>
          </cell>
        </row>
        <row r="620">
          <cell r="D620" t="str">
            <v>EXCAVACION MECANICA Y RETIRO MATERIAL COMUN</v>
          </cell>
          <cell r="E620" t="str">
            <v>M3</v>
          </cell>
          <cell r="F620" t="str">
            <v>MG501</v>
          </cell>
          <cell r="G620">
            <v>0.05</v>
          </cell>
          <cell r="H620" t="str">
            <v>MG543</v>
          </cell>
          <cell r="I620">
            <v>1.9</v>
          </cell>
          <cell r="J620" t="str">
            <v>MG521</v>
          </cell>
          <cell r="K620">
            <v>2</v>
          </cell>
          <cell r="L620" t="str">
            <v>-</v>
          </cell>
          <cell r="M620" t="str">
            <v>-</v>
          </cell>
          <cell r="N620" t="str">
            <v>-</v>
          </cell>
          <cell r="O620" t="str">
            <v>-</v>
          </cell>
          <cell r="P620" t="str">
            <v>-</v>
          </cell>
          <cell r="Q620" t="str">
            <v>-</v>
          </cell>
          <cell r="R620" t="str">
            <v>-</v>
          </cell>
          <cell r="S620" t="str">
            <v>-</v>
          </cell>
          <cell r="T620" t="str">
            <v>-</v>
          </cell>
          <cell r="U620" t="str">
            <v>-</v>
          </cell>
          <cell r="V620" t="str">
            <v>-</v>
          </cell>
          <cell r="W620" t="str">
            <v>-</v>
          </cell>
          <cell r="X620" t="str">
            <v>-</v>
          </cell>
          <cell r="Y620" t="str">
            <v>-</v>
          </cell>
          <cell r="Z620" t="str">
            <v>-</v>
          </cell>
          <cell r="AA620" t="str">
            <v>-</v>
          </cell>
          <cell r="AB620" t="str">
            <v>-</v>
          </cell>
          <cell r="AC620" t="str">
            <v>-</v>
          </cell>
          <cell r="AD620" t="str">
            <v>-</v>
          </cell>
          <cell r="AE620" t="str">
            <v>-</v>
          </cell>
          <cell r="AF620" t="str">
            <v>-</v>
          </cell>
          <cell r="AG620" t="str">
            <v>-</v>
          </cell>
          <cell r="AH620" t="str">
            <v>-</v>
          </cell>
          <cell r="AI620" t="str">
            <v>-</v>
          </cell>
          <cell r="AJ620">
            <v>0</v>
          </cell>
          <cell r="AK620" t="str">
            <v>-</v>
          </cell>
          <cell r="AL620" t="str">
            <v>-</v>
          </cell>
          <cell r="AM620" t="str">
            <v>-</v>
          </cell>
          <cell r="AN620" t="str">
            <v>-</v>
          </cell>
          <cell r="AO620" t="str">
            <v>-</v>
          </cell>
          <cell r="AP620" t="str">
            <v>-</v>
          </cell>
          <cell r="AQ620" t="str">
            <v>-</v>
          </cell>
          <cell r="AR620" t="str">
            <v>-</v>
          </cell>
          <cell r="AS620" t="str">
            <v>-</v>
          </cell>
          <cell r="AT620" t="str">
            <v>-</v>
          </cell>
          <cell r="AU620" t="str">
            <v>-</v>
          </cell>
          <cell r="AV620" t="str">
            <v>-</v>
          </cell>
          <cell r="AW620">
            <v>1</v>
          </cell>
          <cell r="AX620" t="str">
            <v>-</v>
          </cell>
          <cell r="AY620">
            <v>5</v>
          </cell>
          <cell r="AZ620">
            <v>5</v>
          </cell>
          <cell r="BA620" t="str">
            <v>-</v>
          </cell>
          <cell r="BB620" t="str">
            <v>-</v>
          </cell>
          <cell r="BC620" t="str">
            <v>-</v>
          </cell>
          <cell r="BD620" t="str">
            <v>-</v>
          </cell>
          <cell r="BE620" t="str">
            <v>-</v>
          </cell>
          <cell r="BF620" t="str">
            <v>-</v>
          </cell>
          <cell r="BG620" t="str">
            <v>-</v>
          </cell>
          <cell r="BH620" t="str">
            <v>-</v>
          </cell>
          <cell r="BI620" t="str">
            <v>-</v>
          </cell>
          <cell r="BJ620" t="str">
            <v>-</v>
          </cell>
          <cell r="BK620" t="str">
            <v>-</v>
          </cell>
          <cell r="BL620" t="str">
            <v>-</v>
          </cell>
          <cell r="BM620" t="str">
            <v>-</v>
          </cell>
          <cell r="BN620" t="str">
            <v>-</v>
          </cell>
          <cell r="BO620" t="str">
            <v>-</v>
          </cell>
          <cell r="BP620" t="str">
            <v>-</v>
          </cell>
          <cell r="BQ620" t="str">
            <v>-</v>
          </cell>
          <cell r="BT620">
            <v>23468</v>
          </cell>
          <cell r="BW620" t="str">
            <v>Administracion, Imprevistos, Utilidad (AIU)</v>
          </cell>
          <cell r="BX620">
            <v>0.3</v>
          </cell>
          <cell r="BY620">
            <v>0</v>
          </cell>
          <cell r="BZ620">
            <v>0</v>
          </cell>
          <cell r="CA620">
            <v>0</v>
          </cell>
        </row>
        <row r="621">
          <cell r="D621" t="str">
            <v>EXCAVACION MECANICA Y RETIRO MATERIAL COMUN con retro de oruga</v>
          </cell>
          <cell r="E621" t="str">
            <v>M3</v>
          </cell>
          <cell r="F621" t="str">
            <v>MG501</v>
          </cell>
          <cell r="G621">
            <v>0.05</v>
          </cell>
          <cell r="H621" t="str">
            <v>MG522</v>
          </cell>
          <cell r="I621">
            <v>7.33</v>
          </cell>
          <cell r="J621" t="str">
            <v>MG541</v>
          </cell>
          <cell r="K621">
            <v>9</v>
          </cell>
          <cell r="L621" t="str">
            <v>MG541</v>
          </cell>
          <cell r="M621">
            <v>9</v>
          </cell>
          <cell r="N621" t="str">
            <v>MG543</v>
          </cell>
          <cell r="O621">
            <v>9</v>
          </cell>
          <cell r="P621" t="str">
            <v>-</v>
          </cell>
          <cell r="Q621" t="str">
            <v>-</v>
          </cell>
          <cell r="R621" t="str">
            <v>-</v>
          </cell>
          <cell r="S621" t="str">
            <v>-</v>
          </cell>
          <cell r="T621" t="str">
            <v>-</v>
          </cell>
          <cell r="U621" t="str">
            <v>-</v>
          </cell>
          <cell r="V621" t="str">
            <v>-</v>
          </cell>
          <cell r="W621" t="str">
            <v>-</v>
          </cell>
          <cell r="X621" t="str">
            <v>-</v>
          </cell>
          <cell r="Y621" t="str">
            <v>-</v>
          </cell>
          <cell r="Z621" t="str">
            <v>-</v>
          </cell>
          <cell r="AA621" t="str">
            <v>-</v>
          </cell>
          <cell r="AB621" t="str">
            <v>-</v>
          </cell>
          <cell r="AC621" t="str">
            <v>-</v>
          </cell>
          <cell r="AD621" t="str">
            <v>-</v>
          </cell>
          <cell r="AE621" t="str">
            <v>-</v>
          </cell>
          <cell r="AF621" t="str">
            <v>-</v>
          </cell>
          <cell r="AG621" t="str">
            <v>-</v>
          </cell>
          <cell r="AH621" t="str">
            <v>-</v>
          </cell>
          <cell r="AI621" t="str">
            <v>-</v>
          </cell>
          <cell r="AJ621">
            <v>0</v>
          </cell>
          <cell r="AK621" t="str">
            <v>-</v>
          </cell>
          <cell r="AL621" t="str">
            <v>-</v>
          </cell>
          <cell r="AM621" t="str">
            <v>-</v>
          </cell>
          <cell r="AN621" t="str">
            <v>-</v>
          </cell>
          <cell r="AO621" t="str">
            <v>-</v>
          </cell>
          <cell r="AP621" t="str">
            <v>-</v>
          </cell>
          <cell r="AQ621" t="str">
            <v>-</v>
          </cell>
          <cell r="AR621" t="str">
            <v>-</v>
          </cell>
          <cell r="AS621" t="str">
            <v>-</v>
          </cell>
          <cell r="AT621" t="str">
            <v>-</v>
          </cell>
          <cell r="AU621" t="str">
            <v>-</v>
          </cell>
          <cell r="AV621" t="str">
            <v>-</v>
          </cell>
          <cell r="AW621">
            <v>1</v>
          </cell>
          <cell r="AX621" t="str">
            <v>-</v>
          </cell>
          <cell r="AY621">
            <v>5</v>
          </cell>
          <cell r="AZ621">
            <v>5</v>
          </cell>
          <cell r="BA621" t="str">
            <v>-</v>
          </cell>
          <cell r="BB621" t="str">
            <v>-</v>
          </cell>
          <cell r="BC621" t="str">
            <v>-</v>
          </cell>
          <cell r="BD621" t="str">
            <v>-</v>
          </cell>
          <cell r="BE621" t="str">
            <v>-</v>
          </cell>
          <cell r="BF621" t="str">
            <v>-</v>
          </cell>
          <cell r="BG621" t="str">
            <v>-</v>
          </cell>
          <cell r="BH621" t="str">
            <v>-</v>
          </cell>
          <cell r="BI621" t="str">
            <v>-</v>
          </cell>
          <cell r="BJ621" t="str">
            <v>-</v>
          </cell>
          <cell r="BK621" t="str">
            <v>-</v>
          </cell>
          <cell r="BL621" t="str">
            <v>-</v>
          </cell>
          <cell r="BM621" t="str">
            <v>-</v>
          </cell>
          <cell r="BN621" t="str">
            <v>-</v>
          </cell>
          <cell r="BO621" t="str">
            <v>-</v>
          </cell>
          <cell r="BP621" t="str">
            <v>-</v>
          </cell>
          <cell r="BQ621" t="str">
            <v>-</v>
          </cell>
          <cell r="BT621">
            <v>23468</v>
          </cell>
          <cell r="BW621" t="str">
            <v>Administracion, Imprevistos, Utilidad (AIU)</v>
          </cell>
          <cell r="BX621">
            <v>0.3</v>
          </cell>
          <cell r="BY621">
            <v>0</v>
          </cell>
          <cell r="BZ621">
            <v>0</v>
          </cell>
          <cell r="CA621">
            <v>0</v>
          </cell>
        </row>
        <row r="622">
          <cell r="D622" t="str">
            <v>Refuerzo malla electrosoldada M-159 Q-4</v>
          </cell>
          <cell r="E622" t="str">
            <v>kg</v>
          </cell>
          <cell r="F622" t="str">
            <v>MG501</v>
          </cell>
          <cell r="G622">
            <v>0.1</v>
          </cell>
          <cell r="H622" t="str">
            <v>-</v>
          </cell>
          <cell r="I622" t="str">
            <v>-</v>
          </cell>
          <cell r="J622" t="str">
            <v>-</v>
          </cell>
          <cell r="K622" t="str">
            <v>-</v>
          </cell>
          <cell r="L622" t="str">
            <v>-</v>
          </cell>
          <cell r="M622" t="str">
            <v>-</v>
          </cell>
          <cell r="N622" t="str">
            <v>-</v>
          </cell>
          <cell r="O622" t="str">
            <v>-</v>
          </cell>
          <cell r="P622" t="str">
            <v>IGE1108</v>
          </cell>
          <cell r="Q622">
            <v>0.02</v>
          </cell>
          <cell r="R622" t="str">
            <v>-</v>
          </cell>
          <cell r="S622" t="str">
            <v>-</v>
          </cell>
          <cell r="T622" t="str">
            <v>-</v>
          </cell>
          <cell r="U622" t="str">
            <v>-</v>
          </cell>
          <cell r="V622" t="str">
            <v>-</v>
          </cell>
          <cell r="W622" t="str">
            <v>-</v>
          </cell>
          <cell r="X622" t="str">
            <v>-</v>
          </cell>
          <cell r="Y622" t="str">
            <v>-</v>
          </cell>
          <cell r="Z622" t="str">
            <v>-</v>
          </cell>
          <cell r="AA622" t="str">
            <v>-</v>
          </cell>
          <cell r="AB622" t="str">
            <v>-</v>
          </cell>
          <cell r="AC622" t="str">
            <v>-</v>
          </cell>
          <cell r="AD622" t="str">
            <v>-</v>
          </cell>
          <cell r="AE622" t="str">
            <v>-</v>
          </cell>
          <cell r="AF622" t="str">
            <v>-</v>
          </cell>
          <cell r="AG622" t="str">
            <v>-</v>
          </cell>
          <cell r="AH622" t="str">
            <v>-</v>
          </cell>
          <cell r="AI622" t="str">
            <v>-</v>
          </cell>
          <cell r="AJ622">
            <v>0</v>
          </cell>
          <cell r="AK622" t="str">
            <v>-</v>
          </cell>
          <cell r="AL622" t="str">
            <v>-</v>
          </cell>
          <cell r="AM622" t="str">
            <v>-</v>
          </cell>
          <cell r="AN622" t="str">
            <v>-</v>
          </cell>
          <cell r="AO622" t="str">
            <v>-</v>
          </cell>
          <cell r="AP622" t="str">
            <v>-</v>
          </cell>
          <cell r="AQ622" t="str">
            <v>-</v>
          </cell>
          <cell r="AR622" t="str">
            <v>-</v>
          </cell>
          <cell r="AS622" t="str">
            <v>-</v>
          </cell>
          <cell r="AT622" t="str">
            <v>-</v>
          </cell>
          <cell r="AU622" t="str">
            <v>-</v>
          </cell>
          <cell r="AV622" t="str">
            <v>-</v>
          </cell>
          <cell r="AW622">
            <v>1</v>
          </cell>
          <cell r="AX622" t="str">
            <v>-</v>
          </cell>
          <cell r="AY622">
            <v>5</v>
          </cell>
          <cell r="AZ622">
            <v>5</v>
          </cell>
          <cell r="BA622">
            <v>1</v>
          </cell>
          <cell r="BB622" t="str">
            <v>MO10</v>
          </cell>
          <cell r="BC622">
            <v>47</v>
          </cell>
          <cell r="BD622" t="str">
            <v>-</v>
          </cell>
          <cell r="BE622" t="str">
            <v>-</v>
          </cell>
          <cell r="BF622" t="str">
            <v>-</v>
          </cell>
          <cell r="BG622" t="str">
            <v>-</v>
          </cell>
          <cell r="BH622" t="str">
            <v>-</v>
          </cell>
          <cell r="BI622" t="str">
            <v>-</v>
          </cell>
          <cell r="BJ622" t="str">
            <v>-</v>
          </cell>
          <cell r="BK622" t="str">
            <v>-</v>
          </cell>
          <cell r="BL622" t="str">
            <v>-</v>
          </cell>
          <cell r="BM622" t="str">
            <v>-</v>
          </cell>
          <cell r="BN622" t="str">
            <v>-</v>
          </cell>
          <cell r="BO622" t="str">
            <v>-</v>
          </cell>
          <cell r="BP622" t="str">
            <v>-</v>
          </cell>
          <cell r="BQ622" t="str">
            <v>-</v>
          </cell>
          <cell r="BW622" t="str">
            <v>Administracion, Imprevistos, Utilidad (AIU)</v>
          </cell>
          <cell r="BX622">
            <v>0.3</v>
          </cell>
          <cell r="BY622">
            <v>0</v>
          </cell>
          <cell r="BZ622">
            <v>0</v>
          </cell>
          <cell r="CA622">
            <v>0</v>
          </cell>
        </row>
        <row r="623">
          <cell r="D623" t="str">
            <v>PLACA ENTREPISO ALIGERADO CASETON DE LONA E=0.30 mts.   28 MPa - (4000 PSI)</v>
          </cell>
          <cell r="E623" t="str">
            <v>M2</v>
          </cell>
          <cell r="F623" t="str">
            <v>MG501</v>
          </cell>
          <cell r="G623">
            <v>0.05</v>
          </cell>
          <cell r="H623" t="str">
            <v>MG519</v>
          </cell>
          <cell r="I623">
            <v>8</v>
          </cell>
          <cell r="J623" t="str">
            <v>-</v>
          </cell>
          <cell r="K623" t="str">
            <v>-</v>
          </cell>
          <cell r="L623" t="str">
            <v>-</v>
          </cell>
          <cell r="M623" t="str">
            <v>-</v>
          </cell>
          <cell r="N623" t="str">
            <v>-</v>
          </cell>
          <cell r="O623" t="str">
            <v>-</v>
          </cell>
          <cell r="P623" t="str">
            <v>IGE1007</v>
          </cell>
          <cell r="Q623">
            <v>4.5</v>
          </cell>
          <cell r="R623" t="str">
            <v>IGE1019</v>
          </cell>
          <cell r="S623">
            <v>0.12</v>
          </cell>
          <cell r="T623" t="str">
            <v>IGE1119</v>
          </cell>
          <cell r="U623">
            <v>24</v>
          </cell>
          <cell r="V623" t="str">
            <v>IGE1166</v>
          </cell>
          <cell r="W623">
            <v>1.96</v>
          </cell>
          <cell r="X623" t="str">
            <v>IGE1174</v>
          </cell>
          <cell r="Y623">
            <v>0.05</v>
          </cell>
          <cell r="Z623" t="str">
            <v>IGE1178</v>
          </cell>
          <cell r="AA623">
            <v>0.06</v>
          </cell>
          <cell r="AB623" t="str">
            <v>IGE1179</v>
          </cell>
          <cell r="AC623">
            <v>3.87</v>
          </cell>
          <cell r="AD623" t="str">
            <v>IGE1249</v>
          </cell>
          <cell r="AE623">
            <v>0.02</v>
          </cell>
          <cell r="AF623" t="str">
            <v>IGE1099</v>
          </cell>
          <cell r="AG623">
            <v>0.17</v>
          </cell>
          <cell r="AH623" t="str">
            <v>IGA3034</v>
          </cell>
          <cell r="AI623">
            <v>0.17</v>
          </cell>
          <cell r="AJ623">
            <v>0</v>
          </cell>
          <cell r="AK623" t="str">
            <v>-</v>
          </cell>
          <cell r="AL623" t="str">
            <v>-</v>
          </cell>
          <cell r="AM623" t="str">
            <v>-</v>
          </cell>
          <cell r="AN623" t="str">
            <v>-</v>
          </cell>
          <cell r="AO623" t="str">
            <v>-</v>
          </cell>
          <cell r="AP623" t="str">
            <v>-</v>
          </cell>
          <cell r="AQ623" t="str">
            <v>-</v>
          </cell>
          <cell r="AR623" t="str">
            <v>-</v>
          </cell>
          <cell r="AS623" t="str">
            <v>-</v>
          </cell>
          <cell r="AT623" t="str">
            <v>-</v>
          </cell>
          <cell r="AU623" t="str">
            <v>-</v>
          </cell>
          <cell r="AV623" t="str">
            <v>-</v>
          </cell>
          <cell r="AW623">
            <v>1</v>
          </cell>
          <cell r="AX623" t="str">
            <v>-</v>
          </cell>
          <cell r="AY623">
            <v>5</v>
          </cell>
          <cell r="AZ623">
            <v>5</v>
          </cell>
          <cell r="BA623">
            <v>1</v>
          </cell>
          <cell r="BB623" t="str">
            <v>MO13</v>
          </cell>
          <cell r="BC623">
            <v>3.5</v>
          </cell>
          <cell r="BD623" t="str">
            <v>-</v>
          </cell>
          <cell r="BE623" t="str">
            <v>-</v>
          </cell>
          <cell r="BF623" t="str">
            <v>-</v>
          </cell>
          <cell r="BG623" t="str">
            <v>-</v>
          </cell>
          <cell r="BH623" t="str">
            <v>-</v>
          </cell>
          <cell r="BI623" t="str">
            <v>-</v>
          </cell>
          <cell r="BJ623" t="str">
            <v>-</v>
          </cell>
          <cell r="BK623" t="str">
            <v>-</v>
          </cell>
          <cell r="BL623" t="str">
            <v>-</v>
          </cell>
          <cell r="BM623" t="str">
            <v>-</v>
          </cell>
          <cell r="BN623" t="str">
            <v>-</v>
          </cell>
          <cell r="BO623" t="str">
            <v>-</v>
          </cell>
          <cell r="BP623" t="str">
            <v>-</v>
          </cell>
          <cell r="BQ623" t="str">
            <v>-</v>
          </cell>
          <cell r="BT623">
            <v>0</v>
          </cell>
          <cell r="BW623" t="str">
            <v>Administracion, Imprevistos, Utilidad (AIU)</v>
          </cell>
          <cell r="BX623">
            <v>0.3</v>
          </cell>
          <cell r="BY623">
            <v>0</v>
          </cell>
          <cell r="BZ623">
            <v>0</v>
          </cell>
          <cell r="CA623">
            <v>0</v>
          </cell>
        </row>
        <row r="624">
          <cell r="D624" t="str">
            <v>Registro de Bola  Æ 1 1/2", tipo liviano</v>
          </cell>
          <cell r="E624" t="str">
            <v>Un</v>
          </cell>
          <cell r="F624" t="str">
            <v>MG501</v>
          </cell>
          <cell r="G624">
            <v>0.05</v>
          </cell>
          <cell r="H624" t="str">
            <v>-</v>
          </cell>
          <cell r="I624" t="str">
            <v>-</v>
          </cell>
          <cell r="J624" t="str">
            <v>-</v>
          </cell>
          <cell r="K624" t="str">
            <v>-</v>
          </cell>
          <cell r="L624" t="str">
            <v>-</v>
          </cell>
          <cell r="M624" t="str">
            <v>-</v>
          </cell>
          <cell r="N624" t="str">
            <v>-</v>
          </cell>
          <cell r="O624" t="str">
            <v>-</v>
          </cell>
          <cell r="P624" t="str">
            <v>IGA3046</v>
          </cell>
          <cell r="Q624">
            <v>1</v>
          </cell>
          <cell r="R624" t="str">
            <v>-</v>
          </cell>
          <cell r="S624" t="str">
            <v>-</v>
          </cell>
          <cell r="T624" t="str">
            <v>-</v>
          </cell>
          <cell r="U624" t="str">
            <v>-</v>
          </cell>
          <cell r="V624" t="str">
            <v>-</v>
          </cell>
          <cell r="W624" t="str">
            <v>-</v>
          </cell>
          <cell r="X624" t="str">
            <v>-</v>
          </cell>
          <cell r="Y624" t="str">
            <v>-</v>
          </cell>
          <cell r="Z624" t="str">
            <v>-</v>
          </cell>
          <cell r="AA624" t="str">
            <v>-</v>
          </cell>
          <cell r="AB624" t="str">
            <v>-</v>
          </cell>
          <cell r="AC624" t="str">
            <v>-</v>
          </cell>
          <cell r="AD624" t="str">
            <v>-</v>
          </cell>
          <cell r="AE624" t="str">
            <v>-</v>
          </cell>
          <cell r="AF624" t="str">
            <v>-</v>
          </cell>
          <cell r="AG624" t="str">
            <v>-</v>
          </cell>
          <cell r="AH624" t="str">
            <v>-</v>
          </cell>
          <cell r="AI624" t="str">
            <v>-</v>
          </cell>
          <cell r="AJ624">
            <v>0</v>
          </cell>
          <cell r="AK624" t="str">
            <v>-</v>
          </cell>
          <cell r="AL624" t="str">
            <v>-</v>
          </cell>
          <cell r="AM624" t="str">
            <v>-</v>
          </cell>
          <cell r="AN624" t="str">
            <v>-</v>
          </cell>
          <cell r="AO624" t="str">
            <v>-</v>
          </cell>
          <cell r="AP624" t="str">
            <v>-</v>
          </cell>
          <cell r="AQ624" t="str">
            <v>-</v>
          </cell>
          <cell r="AR624" t="str">
            <v>-</v>
          </cell>
          <cell r="AS624" t="str">
            <v>-</v>
          </cell>
          <cell r="AT624" t="str">
            <v>-</v>
          </cell>
          <cell r="AU624" t="str">
            <v>-</v>
          </cell>
          <cell r="AV624" t="str">
            <v>-</v>
          </cell>
          <cell r="AW624">
            <v>1</v>
          </cell>
          <cell r="AX624" t="str">
            <v>-</v>
          </cell>
          <cell r="AY624">
            <v>5</v>
          </cell>
          <cell r="AZ624">
            <v>5</v>
          </cell>
          <cell r="BA624">
            <v>1</v>
          </cell>
          <cell r="BB624" t="str">
            <v>MO20</v>
          </cell>
          <cell r="BC624">
            <v>40</v>
          </cell>
          <cell r="BD624">
            <v>1</v>
          </cell>
          <cell r="BE624" t="str">
            <v>MO10</v>
          </cell>
          <cell r="BF624">
            <v>40</v>
          </cell>
          <cell r="BG624" t="str">
            <v>-</v>
          </cell>
          <cell r="BH624" t="str">
            <v>-</v>
          </cell>
          <cell r="BI624" t="str">
            <v>-</v>
          </cell>
          <cell r="BJ624" t="str">
            <v>-</v>
          </cell>
          <cell r="BK624" t="str">
            <v>-</v>
          </cell>
          <cell r="BL624" t="str">
            <v>-</v>
          </cell>
          <cell r="BM624" t="str">
            <v>-</v>
          </cell>
          <cell r="BN624" t="str">
            <v>-</v>
          </cell>
          <cell r="BO624" t="str">
            <v>-</v>
          </cell>
          <cell r="BP624" t="str">
            <v>-</v>
          </cell>
          <cell r="BQ624" t="str">
            <v>-</v>
          </cell>
          <cell r="BT624">
            <v>0</v>
          </cell>
          <cell r="BW624" t="str">
            <v>Administracion, Imprevistos, Utilidad (AIU)</v>
          </cell>
          <cell r="BX624">
            <v>0.3</v>
          </cell>
          <cell r="BY624">
            <v>0</v>
          </cell>
          <cell r="BZ624">
            <v>0</v>
          </cell>
          <cell r="CA624">
            <v>0</v>
          </cell>
        </row>
        <row r="625">
          <cell r="D625" t="str">
            <v>Registro de Bola  Æ 2", tipo liviano</v>
          </cell>
          <cell r="E625" t="str">
            <v>Un</v>
          </cell>
          <cell r="F625" t="str">
            <v>MG501</v>
          </cell>
          <cell r="G625">
            <v>0.05</v>
          </cell>
          <cell r="H625" t="str">
            <v>-</v>
          </cell>
          <cell r="I625" t="str">
            <v>-</v>
          </cell>
          <cell r="J625" t="str">
            <v>-</v>
          </cell>
          <cell r="K625" t="str">
            <v>-</v>
          </cell>
          <cell r="L625" t="str">
            <v>-</v>
          </cell>
          <cell r="M625" t="str">
            <v>-</v>
          </cell>
          <cell r="N625" t="str">
            <v>-</v>
          </cell>
          <cell r="O625" t="str">
            <v>-</v>
          </cell>
          <cell r="P625" t="str">
            <v>IGA3047</v>
          </cell>
          <cell r="Q625">
            <v>1</v>
          </cell>
          <cell r="R625" t="str">
            <v>-</v>
          </cell>
          <cell r="S625" t="str">
            <v>-</v>
          </cell>
          <cell r="T625" t="str">
            <v>-</v>
          </cell>
          <cell r="U625" t="str">
            <v>-</v>
          </cell>
          <cell r="V625" t="str">
            <v>-</v>
          </cell>
          <cell r="W625" t="str">
            <v>-</v>
          </cell>
          <cell r="X625" t="str">
            <v>-</v>
          </cell>
          <cell r="Y625" t="str">
            <v>-</v>
          </cell>
          <cell r="Z625" t="str">
            <v>-</v>
          </cell>
          <cell r="AA625" t="str">
            <v>-</v>
          </cell>
          <cell r="AB625" t="str">
            <v>-</v>
          </cell>
          <cell r="AC625" t="str">
            <v>-</v>
          </cell>
          <cell r="AD625" t="str">
            <v>-</v>
          </cell>
          <cell r="AE625" t="str">
            <v>-</v>
          </cell>
          <cell r="AF625" t="str">
            <v>-</v>
          </cell>
          <cell r="AG625" t="str">
            <v>-</v>
          </cell>
          <cell r="AH625" t="str">
            <v>-</v>
          </cell>
          <cell r="AI625" t="str">
            <v>-</v>
          </cell>
          <cell r="AJ625">
            <v>0</v>
          </cell>
          <cell r="AK625" t="str">
            <v>-</v>
          </cell>
          <cell r="AL625" t="str">
            <v>-</v>
          </cell>
          <cell r="AM625" t="str">
            <v>-</v>
          </cell>
          <cell r="AN625" t="str">
            <v>-</v>
          </cell>
          <cell r="AO625" t="str">
            <v>-</v>
          </cell>
          <cell r="AP625" t="str">
            <v>-</v>
          </cell>
          <cell r="AQ625" t="str">
            <v>-</v>
          </cell>
          <cell r="AR625" t="str">
            <v>-</v>
          </cell>
          <cell r="AS625" t="str">
            <v>-</v>
          </cell>
          <cell r="AT625" t="str">
            <v>-</v>
          </cell>
          <cell r="AU625" t="str">
            <v>-</v>
          </cell>
          <cell r="AV625" t="str">
            <v>-</v>
          </cell>
          <cell r="AW625">
            <v>1</v>
          </cell>
          <cell r="AX625" t="str">
            <v>-</v>
          </cell>
          <cell r="AY625">
            <v>5</v>
          </cell>
          <cell r="AZ625">
            <v>5</v>
          </cell>
          <cell r="BA625">
            <v>1</v>
          </cell>
          <cell r="BB625" t="str">
            <v>MO20</v>
          </cell>
          <cell r="BC625">
            <v>40</v>
          </cell>
          <cell r="BD625">
            <v>1</v>
          </cell>
          <cell r="BE625" t="str">
            <v>MO10</v>
          </cell>
          <cell r="BF625">
            <v>40</v>
          </cell>
          <cell r="BG625" t="str">
            <v>-</v>
          </cell>
          <cell r="BH625" t="str">
            <v>-</v>
          </cell>
          <cell r="BI625" t="str">
            <v>-</v>
          </cell>
          <cell r="BJ625" t="str">
            <v>-</v>
          </cell>
          <cell r="BK625" t="str">
            <v>-</v>
          </cell>
          <cell r="BL625" t="str">
            <v>-</v>
          </cell>
          <cell r="BM625" t="str">
            <v>-</v>
          </cell>
          <cell r="BN625" t="str">
            <v>-</v>
          </cell>
          <cell r="BO625" t="str">
            <v>-</v>
          </cell>
          <cell r="BP625" t="str">
            <v>-</v>
          </cell>
          <cell r="BQ625" t="str">
            <v>-</v>
          </cell>
          <cell r="BT625">
            <v>0</v>
          </cell>
          <cell r="BW625" t="str">
            <v>Administracion, Imprevistos, Utilidad (AIU)</v>
          </cell>
          <cell r="BX625">
            <v>0.3</v>
          </cell>
          <cell r="BY625">
            <v>0</v>
          </cell>
          <cell r="BZ625">
            <v>0</v>
          </cell>
          <cell r="CA625">
            <v>0</v>
          </cell>
        </row>
        <row r="626">
          <cell r="D626" t="str">
            <v>Registro de Bola  Æ 2", tipo pesado</v>
          </cell>
          <cell r="E626" t="str">
            <v>Un</v>
          </cell>
          <cell r="F626" t="str">
            <v>MG501</v>
          </cell>
          <cell r="G626">
            <v>0.05</v>
          </cell>
          <cell r="H626" t="str">
            <v>-</v>
          </cell>
          <cell r="I626" t="str">
            <v>-</v>
          </cell>
          <cell r="J626" t="str">
            <v>-</v>
          </cell>
          <cell r="K626" t="str">
            <v>-</v>
          </cell>
          <cell r="L626" t="str">
            <v>-</v>
          </cell>
          <cell r="M626" t="str">
            <v>-</v>
          </cell>
          <cell r="N626" t="str">
            <v>-</v>
          </cell>
          <cell r="O626" t="str">
            <v>-</v>
          </cell>
          <cell r="P626" t="str">
            <v>IGA3048</v>
          </cell>
          <cell r="Q626">
            <v>1</v>
          </cell>
          <cell r="R626" t="str">
            <v>-</v>
          </cell>
          <cell r="S626" t="str">
            <v>-</v>
          </cell>
          <cell r="T626" t="str">
            <v>-</v>
          </cell>
          <cell r="U626" t="str">
            <v>-</v>
          </cell>
          <cell r="V626" t="str">
            <v>-</v>
          </cell>
          <cell r="W626" t="str">
            <v>-</v>
          </cell>
          <cell r="X626" t="str">
            <v>-</v>
          </cell>
          <cell r="Y626" t="str">
            <v>-</v>
          </cell>
          <cell r="Z626" t="str">
            <v>-</v>
          </cell>
          <cell r="AA626" t="str">
            <v>-</v>
          </cell>
          <cell r="AB626" t="str">
            <v>-</v>
          </cell>
          <cell r="AC626" t="str">
            <v>-</v>
          </cell>
          <cell r="AD626" t="str">
            <v>-</v>
          </cell>
          <cell r="AE626" t="str">
            <v>-</v>
          </cell>
          <cell r="AF626" t="str">
            <v>-</v>
          </cell>
          <cell r="AG626" t="str">
            <v>-</v>
          </cell>
          <cell r="AH626" t="str">
            <v>-</v>
          </cell>
          <cell r="AI626" t="str">
            <v>-</v>
          </cell>
          <cell r="AJ626">
            <v>0</v>
          </cell>
          <cell r="AK626" t="str">
            <v>-</v>
          </cell>
          <cell r="AL626" t="str">
            <v>-</v>
          </cell>
          <cell r="AM626" t="str">
            <v>-</v>
          </cell>
          <cell r="AN626" t="str">
            <v>-</v>
          </cell>
          <cell r="AO626" t="str">
            <v>-</v>
          </cell>
          <cell r="AP626" t="str">
            <v>-</v>
          </cell>
          <cell r="AQ626" t="str">
            <v>-</v>
          </cell>
          <cell r="AR626" t="str">
            <v>-</v>
          </cell>
          <cell r="AS626" t="str">
            <v>-</v>
          </cell>
          <cell r="AT626" t="str">
            <v>-</v>
          </cell>
          <cell r="AU626" t="str">
            <v>-</v>
          </cell>
          <cell r="AV626" t="str">
            <v>-</v>
          </cell>
          <cell r="AW626">
            <v>1</v>
          </cell>
          <cell r="AX626" t="str">
            <v>-</v>
          </cell>
          <cell r="AY626">
            <v>5</v>
          </cell>
          <cell r="AZ626">
            <v>5</v>
          </cell>
          <cell r="BA626">
            <v>1</v>
          </cell>
          <cell r="BB626" t="str">
            <v>MO20</v>
          </cell>
          <cell r="BC626">
            <v>10</v>
          </cell>
          <cell r="BD626">
            <v>2</v>
          </cell>
          <cell r="BE626" t="str">
            <v>MO10</v>
          </cell>
          <cell r="BF626">
            <v>10</v>
          </cell>
          <cell r="BG626" t="str">
            <v>-</v>
          </cell>
          <cell r="BH626" t="str">
            <v>-</v>
          </cell>
          <cell r="BI626" t="str">
            <v>-</v>
          </cell>
          <cell r="BJ626" t="str">
            <v>-</v>
          </cell>
          <cell r="BK626" t="str">
            <v>-</v>
          </cell>
          <cell r="BL626" t="str">
            <v>-</v>
          </cell>
          <cell r="BM626" t="str">
            <v>-</v>
          </cell>
          <cell r="BN626" t="str">
            <v>-</v>
          </cell>
          <cell r="BO626" t="str">
            <v>-</v>
          </cell>
          <cell r="BP626" t="str">
            <v>-</v>
          </cell>
          <cell r="BQ626" t="str">
            <v>-</v>
          </cell>
          <cell r="BT626">
            <v>0</v>
          </cell>
          <cell r="BW626" t="str">
            <v>Administracion, Imprevistos, Utilidad (AIU)</v>
          </cell>
          <cell r="BX626">
            <v>0.3</v>
          </cell>
          <cell r="BY626">
            <v>0</v>
          </cell>
          <cell r="BZ626">
            <v>0</v>
          </cell>
          <cell r="CA626">
            <v>0</v>
          </cell>
        </row>
        <row r="627">
          <cell r="D627" t="str">
            <v>Registro de Bola  Æ 3", tipo pesado</v>
          </cell>
          <cell r="E627" t="str">
            <v>Un</v>
          </cell>
          <cell r="F627" t="str">
            <v>MG501</v>
          </cell>
          <cell r="G627">
            <v>0.05</v>
          </cell>
          <cell r="H627" t="str">
            <v>-</v>
          </cell>
          <cell r="I627" t="str">
            <v>-</v>
          </cell>
          <cell r="J627" t="str">
            <v>-</v>
          </cell>
          <cell r="K627" t="str">
            <v>-</v>
          </cell>
          <cell r="L627" t="str">
            <v>-</v>
          </cell>
          <cell r="M627" t="str">
            <v>-</v>
          </cell>
          <cell r="N627" t="str">
            <v>-</v>
          </cell>
          <cell r="O627" t="str">
            <v>-</v>
          </cell>
          <cell r="P627" t="str">
            <v>IGA3050</v>
          </cell>
          <cell r="Q627">
            <v>1</v>
          </cell>
          <cell r="R627" t="str">
            <v>-</v>
          </cell>
          <cell r="S627" t="str">
            <v>-</v>
          </cell>
          <cell r="T627" t="str">
            <v>-</v>
          </cell>
          <cell r="U627" t="str">
            <v>-</v>
          </cell>
          <cell r="V627" t="str">
            <v>-</v>
          </cell>
          <cell r="W627" t="str">
            <v>-</v>
          </cell>
          <cell r="X627" t="str">
            <v>-</v>
          </cell>
          <cell r="Y627" t="str">
            <v>-</v>
          </cell>
          <cell r="Z627" t="str">
            <v>-</v>
          </cell>
          <cell r="AA627" t="str">
            <v>-</v>
          </cell>
          <cell r="AB627" t="str">
            <v>-</v>
          </cell>
          <cell r="AC627" t="str">
            <v>-</v>
          </cell>
          <cell r="AD627" t="str">
            <v>-</v>
          </cell>
          <cell r="AE627" t="str">
            <v>-</v>
          </cell>
          <cell r="AF627" t="str">
            <v>-</v>
          </cell>
          <cell r="AG627" t="str">
            <v>-</v>
          </cell>
          <cell r="AH627" t="str">
            <v>-</v>
          </cell>
          <cell r="AI627" t="str">
            <v>-</v>
          </cell>
          <cell r="AJ627">
            <v>0</v>
          </cell>
          <cell r="AK627" t="str">
            <v>-</v>
          </cell>
          <cell r="AL627" t="str">
            <v>-</v>
          </cell>
          <cell r="AM627" t="str">
            <v>-</v>
          </cell>
          <cell r="AN627" t="str">
            <v>-</v>
          </cell>
          <cell r="AO627" t="str">
            <v>-</v>
          </cell>
          <cell r="AP627" t="str">
            <v>-</v>
          </cell>
          <cell r="AQ627" t="str">
            <v>-</v>
          </cell>
          <cell r="AR627" t="str">
            <v>-</v>
          </cell>
          <cell r="AS627" t="str">
            <v>-</v>
          </cell>
          <cell r="AT627" t="str">
            <v>-</v>
          </cell>
          <cell r="AU627" t="str">
            <v>-</v>
          </cell>
          <cell r="AV627" t="str">
            <v>-</v>
          </cell>
          <cell r="AW627">
            <v>1</v>
          </cell>
          <cell r="AX627" t="str">
            <v>-</v>
          </cell>
          <cell r="AY627">
            <v>5</v>
          </cell>
          <cell r="AZ627">
            <v>5</v>
          </cell>
          <cell r="BA627">
            <v>1</v>
          </cell>
          <cell r="BB627" t="str">
            <v>MO20</v>
          </cell>
          <cell r="BC627">
            <v>4</v>
          </cell>
          <cell r="BD627">
            <v>2</v>
          </cell>
          <cell r="BE627" t="str">
            <v>MO10</v>
          </cell>
          <cell r="BF627">
            <v>4</v>
          </cell>
          <cell r="BG627" t="str">
            <v>-</v>
          </cell>
          <cell r="BH627" t="str">
            <v>-</v>
          </cell>
          <cell r="BI627" t="str">
            <v>-</v>
          </cell>
          <cell r="BJ627" t="str">
            <v>-</v>
          </cell>
          <cell r="BK627" t="str">
            <v>-</v>
          </cell>
          <cell r="BL627" t="str">
            <v>-</v>
          </cell>
          <cell r="BM627" t="str">
            <v>-</v>
          </cell>
          <cell r="BN627" t="str">
            <v>-</v>
          </cell>
          <cell r="BO627" t="str">
            <v>-</v>
          </cell>
          <cell r="BP627" t="str">
            <v>-</v>
          </cell>
          <cell r="BQ627" t="str">
            <v>-</v>
          </cell>
          <cell r="BT627">
            <v>0</v>
          </cell>
          <cell r="BW627" t="str">
            <v>Administracion, Imprevistos, Utilidad (AIU)</v>
          </cell>
          <cell r="BX627">
            <v>0.3</v>
          </cell>
          <cell r="BY627">
            <v>0</v>
          </cell>
          <cell r="BZ627">
            <v>0</v>
          </cell>
          <cell r="CA627">
            <v>0</v>
          </cell>
        </row>
        <row r="628">
          <cell r="D628" t="str">
            <v>Registro RW 1/2"</v>
          </cell>
          <cell r="E628" t="str">
            <v>UND</v>
          </cell>
          <cell r="F628" t="str">
            <v>MG501</v>
          </cell>
          <cell r="G628">
            <v>0.05</v>
          </cell>
          <cell r="H628" t="str">
            <v>-</v>
          </cell>
          <cell r="I628" t="str">
            <v>-</v>
          </cell>
          <cell r="J628" t="str">
            <v>-</v>
          </cell>
          <cell r="K628" t="str">
            <v>-</v>
          </cell>
          <cell r="L628" t="str">
            <v>-</v>
          </cell>
          <cell r="M628" t="str">
            <v>-</v>
          </cell>
          <cell r="N628" t="str">
            <v>-</v>
          </cell>
          <cell r="O628" t="str">
            <v>-</v>
          </cell>
          <cell r="P628" t="str">
            <v>IGE1254</v>
          </cell>
          <cell r="Q628">
            <v>1</v>
          </cell>
          <cell r="R628" t="str">
            <v>-</v>
          </cell>
          <cell r="S628" t="str">
            <v>-</v>
          </cell>
          <cell r="T628" t="str">
            <v>-</v>
          </cell>
          <cell r="U628" t="str">
            <v>-</v>
          </cell>
          <cell r="V628" t="str">
            <v>-</v>
          </cell>
          <cell r="W628" t="str">
            <v>-</v>
          </cell>
          <cell r="X628" t="str">
            <v>-</v>
          </cell>
          <cell r="Y628" t="str">
            <v>-</v>
          </cell>
          <cell r="Z628" t="str">
            <v>-</v>
          </cell>
          <cell r="AA628" t="str">
            <v>-</v>
          </cell>
          <cell r="AB628" t="str">
            <v>-</v>
          </cell>
          <cell r="AC628" t="str">
            <v>-</v>
          </cell>
          <cell r="AD628" t="str">
            <v>-</v>
          </cell>
          <cell r="AE628" t="str">
            <v>-</v>
          </cell>
          <cell r="AF628" t="str">
            <v>-</v>
          </cell>
          <cell r="AG628" t="str">
            <v>-</v>
          </cell>
          <cell r="AH628" t="str">
            <v>-</v>
          </cell>
          <cell r="AI628" t="str">
            <v>-</v>
          </cell>
          <cell r="AJ628">
            <v>0</v>
          </cell>
          <cell r="AK628" t="str">
            <v>-</v>
          </cell>
          <cell r="AL628" t="str">
            <v>-</v>
          </cell>
          <cell r="AM628" t="str">
            <v>-</v>
          </cell>
          <cell r="AN628" t="str">
            <v>-</v>
          </cell>
          <cell r="AO628" t="str">
            <v>-</v>
          </cell>
          <cell r="AP628" t="str">
            <v>-</v>
          </cell>
          <cell r="AQ628" t="str">
            <v>-</v>
          </cell>
          <cell r="AR628" t="str">
            <v>-</v>
          </cell>
          <cell r="AS628" t="str">
            <v>-</v>
          </cell>
          <cell r="AT628" t="str">
            <v>-</v>
          </cell>
          <cell r="AU628" t="str">
            <v>-</v>
          </cell>
          <cell r="AV628" t="str">
            <v>-</v>
          </cell>
          <cell r="AW628">
            <v>1</v>
          </cell>
          <cell r="AX628" t="str">
            <v>-</v>
          </cell>
          <cell r="AY628">
            <v>5</v>
          </cell>
          <cell r="AZ628">
            <v>5</v>
          </cell>
          <cell r="BA628">
            <v>1</v>
          </cell>
          <cell r="BB628" t="str">
            <v>MO14</v>
          </cell>
          <cell r="BC628">
            <v>28</v>
          </cell>
          <cell r="BD628" t="str">
            <v>-</v>
          </cell>
          <cell r="BE628" t="str">
            <v>-</v>
          </cell>
          <cell r="BF628" t="str">
            <v>-</v>
          </cell>
          <cell r="BG628" t="str">
            <v>-</v>
          </cell>
          <cell r="BH628" t="str">
            <v>-</v>
          </cell>
          <cell r="BI628" t="str">
            <v>-</v>
          </cell>
          <cell r="BJ628" t="str">
            <v>-</v>
          </cell>
          <cell r="BK628" t="str">
            <v>-</v>
          </cell>
          <cell r="BL628" t="str">
            <v>-</v>
          </cell>
          <cell r="BM628" t="str">
            <v>-</v>
          </cell>
          <cell r="BN628" t="str">
            <v>-</v>
          </cell>
          <cell r="BO628" t="str">
            <v>-</v>
          </cell>
          <cell r="BP628" t="str">
            <v>-</v>
          </cell>
          <cell r="BQ628" t="str">
            <v>-</v>
          </cell>
          <cell r="BT628">
            <v>0</v>
          </cell>
          <cell r="BW628" t="str">
            <v>Administracion, Imprevistos, Utilidad (AIU)</v>
          </cell>
          <cell r="BX628">
            <v>0.3</v>
          </cell>
          <cell r="BY628">
            <v>0</v>
          </cell>
          <cell r="BZ628">
            <v>0</v>
          </cell>
          <cell r="CA628">
            <v>0</v>
          </cell>
        </row>
        <row r="629">
          <cell r="D629" t="str">
            <v>Rejilla acero inoxidable 2.00x0.40 con varilla corrugada de 3/4" espaciados cada 0.015m</v>
          </cell>
          <cell r="E629" t="str">
            <v>un</v>
          </cell>
          <cell r="F629" t="str">
            <v>MG501</v>
          </cell>
          <cell r="G629">
            <v>0.05</v>
          </cell>
          <cell r="H629" t="str">
            <v>-</v>
          </cell>
          <cell r="I629" t="str">
            <v>-</v>
          </cell>
          <cell r="J629" t="str">
            <v>-</v>
          </cell>
          <cell r="K629" t="str">
            <v>-</v>
          </cell>
          <cell r="L629" t="str">
            <v>-</v>
          </cell>
          <cell r="M629" t="str">
            <v>-</v>
          </cell>
          <cell r="N629" t="str">
            <v>-</v>
          </cell>
          <cell r="O629" t="str">
            <v>-</v>
          </cell>
          <cell r="P629" t="str">
            <v>IGE1033</v>
          </cell>
          <cell r="Q629">
            <v>3</v>
          </cell>
          <cell r="R629" t="str">
            <v>C5053</v>
          </cell>
          <cell r="S629">
            <v>1</v>
          </cell>
          <cell r="T629" t="str">
            <v>IGE1189</v>
          </cell>
          <cell r="U629">
            <v>2.8</v>
          </cell>
          <cell r="V629" t="str">
            <v>IGE1008</v>
          </cell>
          <cell r="W629">
            <v>12.52</v>
          </cell>
          <cell r="X629" t="str">
            <v>-</v>
          </cell>
          <cell r="Y629" t="str">
            <v>-</v>
          </cell>
          <cell r="Z629" t="str">
            <v>-</v>
          </cell>
          <cell r="AA629" t="str">
            <v>-</v>
          </cell>
          <cell r="AB629" t="str">
            <v>-</v>
          </cell>
          <cell r="AC629" t="str">
            <v>-</v>
          </cell>
          <cell r="AD629" t="str">
            <v>-</v>
          </cell>
          <cell r="AE629" t="str">
            <v>-</v>
          </cell>
          <cell r="AF629" t="str">
            <v>-</v>
          </cell>
          <cell r="AG629" t="str">
            <v>-</v>
          </cell>
          <cell r="AH629" t="str">
            <v>-</v>
          </cell>
          <cell r="AI629" t="str">
            <v>-</v>
          </cell>
          <cell r="AJ629">
            <v>0</v>
          </cell>
          <cell r="AK629" t="str">
            <v>-</v>
          </cell>
          <cell r="AL629" t="str">
            <v>-</v>
          </cell>
          <cell r="AM629" t="str">
            <v>-</v>
          </cell>
          <cell r="AN629" t="str">
            <v>-</v>
          </cell>
          <cell r="AO629" t="str">
            <v>-</v>
          </cell>
          <cell r="AP629" t="str">
            <v>-</v>
          </cell>
          <cell r="AQ629" t="str">
            <v>-</v>
          </cell>
          <cell r="AR629" t="str">
            <v>-</v>
          </cell>
          <cell r="AS629" t="str">
            <v>-</v>
          </cell>
          <cell r="AT629" t="str">
            <v>-</v>
          </cell>
          <cell r="AU629" t="str">
            <v>-</v>
          </cell>
          <cell r="AV629" t="str">
            <v>-</v>
          </cell>
          <cell r="AW629">
            <v>1</v>
          </cell>
          <cell r="AX629" t="str">
            <v>-</v>
          </cell>
          <cell r="AY629">
            <v>5</v>
          </cell>
          <cell r="AZ629">
            <v>5</v>
          </cell>
          <cell r="BA629">
            <v>1</v>
          </cell>
          <cell r="BB629" t="str">
            <v>MO20</v>
          </cell>
          <cell r="BC629">
            <v>15</v>
          </cell>
          <cell r="BD629">
            <v>1</v>
          </cell>
          <cell r="BE629" t="str">
            <v>MO10</v>
          </cell>
          <cell r="BF629">
            <v>15</v>
          </cell>
          <cell r="BG629" t="str">
            <v>-</v>
          </cell>
          <cell r="BH629" t="str">
            <v>-</v>
          </cell>
          <cell r="BI629" t="str">
            <v>-</v>
          </cell>
          <cell r="BJ629" t="str">
            <v>-</v>
          </cell>
          <cell r="BK629" t="str">
            <v>-</v>
          </cell>
          <cell r="BL629" t="str">
            <v>-</v>
          </cell>
          <cell r="BM629" t="str">
            <v>-</v>
          </cell>
          <cell r="BN629" t="str">
            <v>-</v>
          </cell>
          <cell r="BO629" t="str">
            <v>-</v>
          </cell>
          <cell r="BP629" t="str">
            <v>-</v>
          </cell>
          <cell r="BQ629" t="str">
            <v>-</v>
          </cell>
          <cell r="BT629">
            <v>0</v>
          </cell>
          <cell r="BW629" t="str">
            <v>Administracion, Imprevistos, Utilidad (AIU)</v>
          </cell>
          <cell r="BX629">
            <v>0.3</v>
          </cell>
          <cell r="BY629">
            <v>0</v>
          </cell>
          <cell r="BZ629">
            <v>0</v>
          </cell>
          <cell r="CA629">
            <v>0</v>
          </cell>
        </row>
        <row r="630">
          <cell r="D630" t="str">
            <v>Rejilla para Captacion (55 KG)</v>
          </cell>
          <cell r="E630" t="str">
            <v>un</v>
          </cell>
          <cell r="F630" t="str">
            <v>MG501</v>
          </cell>
          <cell r="G630">
            <v>0.05</v>
          </cell>
          <cell r="H630" t="str">
            <v>MG508</v>
          </cell>
          <cell r="I630">
            <v>0.5</v>
          </cell>
          <cell r="J630" t="str">
            <v>-</v>
          </cell>
          <cell r="K630" t="str">
            <v>-</v>
          </cell>
          <cell r="L630" t="str">
            <v>-</v>
          </cell>
          <cell r="M630" t="str">
            <v>-</v>
          </cell>
          <cell r="N630" t="str">
            <v>-</v>
          </cell>
          <cell r="O630" t="str">
            <v>-</v>
          </cell>
          <cell r="P630" t="str">
            <v>IGE1033</v>
          </cell>
          <cell r="Q630">
            <v>2</v>
          </cell>
          <cell r="R630" t="str">
            <v>C5157</v>
          </cell>
          <cell r="S630">
            <v>1</v>
          </cell>
          <cell r="T630" t="str">
            <v>IGE1008</v>
          </cell>
          <cell r="U630">
            <v>55</v>
          </cell>
          <cell r="V630" t="str">
            <v>C5053</v>
          </cell>
          <cell r="W630">
            <v>1</v>
          </cell>
          <cell r="X630" t="str">
            <v>-</v>
          </cell>
          <cell r="Y630" t="str">
            <v>-</v>
          </cell>
          <cell r="Z630" t="str">
            <v>-</v>
          </cell>
          <cell r="AA630" t="str">
            <v>-</v>
          </cell>
          <cell r="AB630" t="str">
            <v>-</v>
          </cell>
          <cell r="AC630" t="str">
            <v>-</v>
          </cell>
          <cell r="AD630" t="str">
            <v>-</v>
          </cell>
          <cell r="AE630" t="str">
            <v>-</v>
          </cell>
          <cell r="AF630" t="str">
            <v>-</v>
          </cell>
          <cell r="AG630" t="str">
            <v>-</v>
          </cell>
          <cell r="AH630" t="str">
            <v>-</v>
          </cell>
          <cell r="AI630" t="str">
            <v>-</v>
          </cell>
          <cell r="AJ630">
            <v>0</v>
          </cell>
          <cell r="AK630" t="str">
            <v>-</v>
          </cell>
          <cell r="AL630" t="str">
            <v>-</v>
          </cell>
          <cell r="AM630" t="str">
            <v>-</v>
          </cell>
          <cell r="AN630" t="str">
            <v>-</v>
          </cell>
          <cell r="AO630" t="str">
            <v>-</v>
          </cell>
          <cell r="AP630" t="str">
            <v>-</v>
          </cell>
          <cell r="AQ630" t="str">
            <v>-</v>
          </cell>
          <cell r="AR630" t="str">
            <v>-</v>
          </cell>
          <cell r="AS630" t="str">
            <v>-</v>
          </cell>
          <cell r="AT630" t="str">
            <v>-</v>
          </cell>
          <cell r="AU630" t="str">
            <v>-</v>
          </cell>
          <cell r="AV630" t="str">
            <v>-</v>
          </cell>
          <cell r="AW630">
            <v>1</v>
          </cell>
          <cell r="AX630" t="str">
            <v>-</v>
          </cell>
          <cell r="AY630">
            <v>5</v>
          </cell>
          <cell r="AZ630">
            <v>5</v>
          </cell>
          <cell r="BA630">
            <v>1</v>
          </cell>
          <cell r="BB630" t="str">
            <v>MO20</v>
          </cell>
          <cell r="BC630">
            <v>5</v>
          </cell>
          <cell r="BD630">
            <v>1</v>
          </cell>
          <cell r="BE630" t="str">
            <v>MO10</v>
          </cell>
          <cell r="BF630">
            <v>5</v>
          </cell>
          <cell r="BG630" t="str">
            <v>-</v>
          </cell>
          <cell r="BH630" t="str">
            <v>-</v>
          </cell>
          <cell r="BI630" t="str">
            <v>-</v>
          </cell>
          <cell r="BJ630" t="str">
            <v>-</v>
          </cell>
          <cell r="BK630" t="str">
            <v>-</v>
          </cell>
          <cell r="BL630" t="str">
            <v>-</v>
          </cell>
          <cell r="BM630" t="str">
            <v>-</v>
          </cell>
          <cell r="BN630" t="str">
            <v>-</v>
          </cell>
          <cell r="BO630" t="str">
            <v>-</v>
          </cell>
          <cell r="BP630" t="str">
            <v>MO25</v>
          </cell>
          <cell r="BQ630">
            <v>0.5</v>
          </cell>
          <cell r="BT630">
            <v>0</v>
          </cell>
          <cell r="BW630" t="str">
            <v>Administracion, Imprevistos, Utilidad (AIU)</v>
          </cell>
          <cell r="BX630">
            <v>0.3</v>
          </cell>
          <cell r="BY630">
            <v>0</v>
          </cell>
          <cell r="BZ630">
            <v>0</v>
          </cell>
          <cell r="CA630">
            <v>0</v>
          </cell>
        </row>
        <row r="631">
          <cell r="D631" t="str">
            <v>Rejilla para Captacion 1.00 X 0.20 mts.</v>
          </cell>
          <cell r="E631" t="str">
            <v>un</v>
          </cell>
          <cell r="F631" t="str">
            <v>MG501</v>
          </cell>
          <cell r="G631">
            <v>0.05</v>
          </cell>
          <cell r="H631" t="str">
            <v>-</v>
          </cell>
          <cell r="I631" t="str">
            <v>-</v>
          </cell>
          <cell r="J631" t="str">
            <v>-</v>
          </cell>
          <cell r="K631" t="str">
            <v>-</v>
          </cell>
          <cell r="L631" t="str">
            <v>-</v>
          </cell>
          <cell r="M631" t="str">
            <v>-</v>
          </cell>
          <cell r="N631" t="str">
            <v>-</v>
          </cell>
          <cell r="O631" t="str">
            <v>-</v>
          </cell>
          <cell r="P631" t="str">
            <v>IGE1033</v>
          </cell>
          <cell r="Q631">
            <v>2</v>
          </cell>
          <cell r="R631" t="str">
            <v>C5157</v>
          </cell>
          <cell r="S631">
            <v>1</v>
          </cell>
          <cell r="T631" t="str">
            <v>C5525</v>
          </cell>
          <cell r="U631">
            <v>1</v>
          </cell>
          <cell r="V631" t="str">
            <v>C5053</v>
          </cell>
          <cell r="W631">
            <v>1</v>
          </cell>
          <cell r="X631" t="str">
            <v>-</v>
          </cell>
          <cell r="Y631" t="str">
            <v>-</v>
          </cell>
          <cell r="Z631" t="str">
            <v>-</v>
          </cell>
          <cell r="AA631" t="str">
            <v>-</v>
          </cell>
          <cell r="AB631" t="str">
            <v>-</v>
          </cell>
          <cell r="AC631" t="str">
            <v>-</v>
          </cell>
          <cell r="AD631" t="str">
            <v>-</v>
          </cell>
          <cell r="AE631" t="str">
            <v>-</v>
          </cell>
          <cell r="AF631" t="str">
            <v>-</v>
          </cell>
          <cell r="AG631" t="str">
            <v>-</v>
          </cell>
          <cell r="AH631" t="str">
            <v>-</v>
          </cell>
          <cell r="AI631" t="str">
            <v>-</v>
          </cell>
          <cell r="AJ631">
            <v>0</v>
          </cell>
          <cell r="AK631" t="str">
            <v>-</v>
          </cell>
          <cell r="AL631" t="str">
            <v>-</v>
          </cell>
          <cell r="AM631" t="str">
            <v>-</v>
          </cell>
          <cell r="AN631" t="str">
            <v>-</v>
          </cell>
          <cell r="AO631" t="str">
            <v>-</v>
          </cell>
          <cell r="AP631" t="str">
            <v>-</v>
          </cell>
          <cell r="AQ631" t="str">
            <v>-</v>
          </cell>
          <cell r="AR631" t="str">
            <v>-</v>
          </cell>
          <cell r="AS631" t="str">
            <v>-</v>
          </cell>
          <cell r="AT631" t="str">
            <v>-</v>
          </cell>
          <cell r="AU631" t="str">
            <v>-</v>
          </cell>
          <cell r="AV631" t="str">
            <v>-</v>
          </cell>
          <cell r="AW631">
            <v>1</v>
          </cell>
          <cell r="AX631" t="str">
            <v>-</v>
          </cell>
          <cell r="AY631">
            <v>5</v>
          </cell>
          <cell r="AZ631">
            <v>5</v>
          </cell>
          <cell r="BA631">
            <v>1</v>
          </cell>
          <cell r="BB631" t="str">
            <v>MO20</v>
          </cell>
          <cell r="BC631">
            <v>5</v>
          </cell>
          <cell r="BD631">
            <v>1</v>
          </cell>
          <cell r="BE631" t="str">
            <v>MO10</v>
          </cell>
          <cell r="BF631">
            <v>5</v>
          </cell>
          <cell r="BG631" t="str">
            <v>-</v>
          </cell>
          <cell r="BH631" t="str">
            <v>-</v>
          </cell>
          <cell r="BI631" t="str">
            <v>-</v>
          </cell>
          <cell r="BJ631" t="str">
            <v>-</v>
          </cell>
          <cell r="BK631" t="str">
            <v>-</v>
          </cell>
          <cell r="BL631" t="str">
            <v>-</v>
          </cell>
          <cell r="BM631" t="str">
            <v>-</v>
          </cell>
          <cell r="BN631" t="str">
            <v>-</v>
          </cell>
          <cell r="BO631" t="str">
            <v>-</v>
          </cell>
          <cell r="BP631" t="str">
            <v>-</v>
          </cell>
          <cell r="BQ631" t="str">
            <v>-</v>
          </cell>
          <cell r="BT631">
            <v>0</v>
          </cell>
          <cell r="BU631" t="str">
            <v>PDA ACUEDUCTO CHIQUIZA</v>
          </cell>
          <cell r="BW631" t="str">
            <v>Administracion, Imprevistos, Utilidad (AIU)</v>
          </cell>
          <cell r="BX631">
            <v>0.3</v>
          </cell>
          <cell r="BY631">
            <v>0</v>
          </cell>
          <cell r="BZ631">
            <v>0</v>
          </cell>
          <cell r="CA631">
            <v>0</v>
          </cell>
        </row>
        <row r="632">
          <cell r="D632" t="str">
            <v>Rejilla para Captacion 1.00 X 0.40 mts.</v>
          </cell>
          <cell r="E632" t="str">
            <v>un</v>
          </cell>
          <cell r="F632" t="str">
            <v>MG501</v>
          </cell>
          <cell r="G632">
            <v>0.05</v>
          </cell>
          <cell r="H632" t="str">
            <v>-</v>
          </cell>
          <cell r="I632" t="str">
            <v>-</v>
          </cell>
          <cell r="J632" t="str">
            <v>-</v>
          </cell>
          <cell r="K632" t="str">
            <v>-</v>
          </cell>
          <cell r="L632" t="str">
            <v>-</v>
          </cell>
          <cell r="M632" t="str">
            <v>-</v>
          </cell>
          <cell r="N632" t="str">
            <v>-</v>
          </cell>
          <cell r="O632" t="str">
            <v>-</v>
          </cell>
          <cell r="P632" t="str">
            <v>IGE1033</v>
          </cell>
          <cell r="Q632">
            <v>2</v>
          </cell>
          <cell r="R632" t="str">
            <v>C5157</v>
          </cell>
          <cell r="S632">
            <v>1</v>
          </cell>
          <cell r="T632" t="str">
            <v>C5198</v>
          </cell>
          <cell r="U632">
            <v>1</v>
          </cell>
          <cell r="V632" t="str">
            <v>C5053</v>
          </cell>
          <cell r="W632">
            <v>1</v>
          </cell>
          <cell r="X632" t="str">
            <v>-</v>
          </cell>
          <cell r="Y632" t="str">
            <v>-</v>
          </cell>
          <cell r="Z632" t="str">
            <v>-</v>
          </cell>
          <cell r="AA632" t="str">
            <v>-</v>
          </cell>
          <cell r="AB632" t="str">
            <v>-</v>
          </cell>
          <cell r="AC632" t="str">
            <v>-</v>
          </cell>
          <cell r="AD632" t="str">
            <v>-</v>
          </cell>
          <cell r="AE632" t="str">
            <v>-</v>
          </cell>
          <cell r="AF632" t="str">
            <v>-</v>
          </cell>
          <cell r="AG632" t="str">
            <v>-</v>
          </cell>
          <cell r="AH632" t="str">
            <v>-</v>
          </cell>
          <cell r="AI632" t="str">
            <v>-</v>
          </cell>
          <cell r="AJ632">
            <v>0</v>
          </cell>
          <cell r="AK632" t="str">
            <v>-</v>
          </cell>
          <cell r="AL632" t="str">
            <v>-</v>
          </cell>
          <cell r="AM632" t="str">
            <v>-</v>
          </cell>
          <cell r="AN632" t="str">
            <v>-</v>
          </cell>
          <cell r="AO632" t="str">
            <v>-</v>
          </cell>
          <cell r="AP632" t="str">
            <v>-</v>
          </cell>
          <cell r="AQ632" t="str">
            <v>-</v>
          </cell>
          <cell r="AR632" t="str">
            <v>-</v>
          </cell>
          <cell r="AS632" t="str">
            <v>-</v>
          </cell>
          <cell r="AT632" t="str">
            <v>-</v>
          </cell>
          <cell r="AU632" t="str">
            <v>-</v>
          </cell>
          <cell r="AV632" t="str">
            <v>-</v>
          </cell>
          <cell r="AW632">
            <v>1</v>
          </cell>
          <cell r="AX632" t="str">
            <v>-</v>
          </cell>
          <cell r="AY632">
            <v>5</v>
          </cell>
          <cell r="AZ632">
            <v>5</v>
          </cell>
          <cell r="BA632">
            <v>1</v>
          </cell>
          <cell r="BB632" t="str">
            <v>MO20</v>
          </cell>
          <cell r="BC632">
            <v>5</v>
          </cell>
          <cell r="BD632">
            <v>1</v>
          </cell>
          <cell r="BE632" t="str">
            <v>MO10</v>
          </cell>
          <cell r="BF632">
            <v>5</v>
          </cell>
          <cell r="BG632" t="str">
            <v>-</v>
          </cell>
          <cell r="BH632" t="str">
            <v>-</v>
          </cell>
          <cell r="BI632" t="str">
            <v>-</v>
          </cell>
          <cell r="BJ632" t="str">
            <v>-</v>
          </cell>
          <cell r="BK632" t="str">
            <v>-</v>
          </cell>
          <cell r="BL632" t="str">
            <v>-</v>
          </cell>
          <cell r="BM632" t="str">
            <v>-</v>
          </cell>
          <cell r="BN632" t="str">
            <v>-</v>
          </cell>
          <cell r="BO632" t="str">
            <v>-</v>
          </cell>
          <cell r="BP632" t="str">
            <v>-</v>
          </cell>
          <cell r="BQ632" t="str">
            <v>-</v>
          </cell>
          <cell r="BT632">
            <v>0</v>
          </cell>
          <cell r="BW632" t="str">
            <v>Administracion, Imprevistos, Utilidad (AIU)</v>
          </cell>
          <cell r="BX632">
            <v>0.3</v>
          </cell>
          <cell r="BY632">
            <v>0</v>
          </cell>
          <cell r="BZ632">
            <v>0</v>
          </cell>
          <cell r="CA632">
            <v>0</v>
          </cell>
        </row>
        <row r="633">
          <cell r="D633" t="str">
            <v>Rejilla para Metalica .73 X 0.40 mts.</v>
          </cell>
          <cell r="E633" t="str">
            <v>un</v>
          </cell>
          <cell r="F633" t="str">
            <v>MG501</v>
          </cell>
          <cell r="G633">
            <v>0.05</v>
          </cell>
          <cell r="H633" t="str">
            <v>-</v>
          </cell>
          <cell r="I633" t="str">
            <v>-</v>
          </cell>
          <cell r="J633" t="str">
            <v>-</v>
          </cell>
          <cell r="K633" t="str">
            <v>-</v>
          </cell>
          <cell r="L633" t="str">
            <v>-</v>
          </cell>
          <cell r="M633" t="str">
            <v>-</v>
          </cell>
          <cell r="N633" t="str">
            <v>-</v>
          </cell>
          <cell r="O633" t="str">
            <v>-</v>
          </cell>
          <cell r="P633" t="str">
            <v>IGE1033</v>
          </cell>
          <cell r="Q633">
            <v>2</v>
          </cell>
          <cell r="R633" t="str">
            <v>C5157</v>
          </cell>
          <cell r="S633">
            <v>1</v>
          </cell>
          <cell r="T633" t="str">
            <v>C5913</v>
          </cell>
          <cell r="U633">
            <v>1</v>
          </cell>
          <cell r="V633" t="str">
            <v>-</v>
          </cell>
          <cell r="W633" t="str">
            <v>-</v>
          </cell>
          <cell r="X633" t="str">
            <v>-</v>
          </cell>
          <cell r="Y633" t="str">
            <v>-</v>
          </cell>
          <cell r="Z633" t="str">
            <v>-</v>
          </cell>
          <cell r="AA633" t="str">
            <v>-</v>
          </cell>
          <cell r="AB633" t="str">
            <v>-</v>
          </cell>
          <cell r="AC633" t="str">
            <v>-</v>
          </cell>
          <cell r="AD633" t="str">
            <v>-</v>
          </cell>
          <cell r="AE633" t="str">
            <v>-</v>
          </cell>
          <cell r="AF633" t="str">
            <v>-</v>
          </cell>
          <cell r="AG633" t="str">
            <v>-</v>
          </cell>
          <cell r="AH633" t="str">
            <v>-</v>
          </cell>
          <cell r="AI633" t="str">
            <v>-</v>
          </cell>
          <cell r="AJ633">
            <v>0</v>
          </cell>
          <cell r="AK633" t="str">
            <v>-</v>
          </cell>
          <cell r="AL633" t="str">
            <v>-</v>
          </cell>
          <cell r="AM633" t="str">
            <v>-</v>
          </cell>
          <cell r="AN633" t="str">
            <v>-</v>
          </cell>
          <cell r="AO633" t="str">
            <v>-</v>
          </cell>
          <cell r="AP633" t="str">
            <v>-</v>
          </cell>
          <cell r="AQ633" t="str">
            <v>-</v>
          </cell>
          <cell r="AR633" t="str">
            <v>-</v>
          </cell>
          <cell r="AS633" t="str">
            <v>-</v>
          </cell>
          <cell r="AT633" t="str">
            <v>-</v>
          </cell>
          <cell r="AU633" t="str">
            <v>-</v>
          </cell>
          <cell r="AV633" t="str">
            <v>-</v>
          </cell>
          <cell r="AW633">
            <v>1</v>
          </cell>
          <cell r="AX633" t="str">
            <v>-</v>
          </cell>
          <cell r="AY633">
            <v>5</v>
          </cell>
          <cell r="AZ633">
            <v>5</v>
          </cell>
          <cell r="BA633">
            <v>1</v>
          </cell>
          <cell r="BB633" t="str">
            <v>MO20</v>
          </cell>
          <cell r="BC633">
            <v>5</v>
          </cell>
          <cell r="BD633">
            <v>2</v>
          </cell>
          <cell r="BE633" t="str">
            <v>MO10</v>
          </cell>
          <cell r="BF633">
            <v>5</v>
          </cell>
          <cell r="BG633" t="str">
            <v>-</v>
          </cell>
          <cell r="BH633" t="str">
            <v>-</v>
          </cell>
          <cell r="BI633" t="str">
            <v>-</v>
          </cell>
          <cell r="BJ633" t="str">
            <v>-</v>
          </cell>
          <cell r="BK633" t="str">
            <v>-</v>
          </cell>
          <cell r="BL633" t="str">
            <v>-</v>
          </cell>
          <cell r="BM633" t="str">
            <v>-</v>
          </cell>
          <cell r="BN633" t="str">
            <v>-</v>
          </cell>
          <cell r="BO633" t="str">
            <v>-</v>
          </cell>
          <cell r="BP633" t="str">
            <v>-</v>
          </cell>
          <cell r="BQ633" t="str">
            <v>-</v>
          </cell>
          <cell r="BT633">
            <v>0</v>
          </cell>
          <cell r="BW633" t="str">
            <v>Administracion, Imprevistos, Utilidad (AIU)</v>
          </cell>
          <cell r="BX633">
            <v>0.3</v>
          </cell>
          <cell r="BY633">
            <v>0</v>
          </cell>
          <cell r="BZ633">
            <v>0</v>
          </cell>
          <cell r="CA633">
            <v>0</v>
          </cell>
        </row>
        <row r="634">
          <cell r="D634" t="str">
            <v>Rejilla para captacion en acero con varilla corrugada de 1/2"  de 1.10x0.40 mts.</v>
          </cell>
          <cell r="E634" t="str">
            <v>unidad</v>
          </cell>
          <cell r="F634" t="str">
            <v>MG501</v>
          </cell>
          <cell r="G634">
            <v>0.1</v>
          </cell>
          <cell r="H634" t="str">
            <v>-</v>
          </cell>
          <cell r="I634" t="str">
            <v>-</v>
          </cell>
          <cell r="J634" t="str">
            <v>-</v>
          </cell>
          <cell r="K634" t="str">
            <v>-</v>
          </cell>
          <cell r="L634" t="str">
            <v>-</v>
          </cell>
          <cell r="M634" t="str">
            <v>-</v>
          </cell>
          <cell r="N634" t="str">
            <v>-</v>
          </cell>
          <cell r="O634" t="str">
            <v>-</v>
          </cell>
          <cell r="P634" t="str">
            <v>IGE1033</v>
          </cell>
          <cell r="Q634">
            <v>2</v>
          </cell>
          <cell r="R634" t="str">
            <v>C5053</v>
          </cell>
          <cell r="S634">
            <v>1</v>
          </cell>
          <cell r="T634" t="str">
            <v>IGE1189</v>
          </cell>
          <cell r="U634">
            <v>5</v>
          </cell>
          <cell r="V634" t="str">
            <v>IGE1008</v>
          </cell>
          <cell r="W634">
            <v>40</v>
          </cell>
          <cell r="X634" t="str">
            <v>-</v>
          </cell>
          <cell r="Y634" t="str">
            <v>-</v>
          </cell>
          <cell r="Z634" t="str">
            <v>-</v>
          </cell>
          <cell r="AA634" t="str">
            <v>-</v>
          </cell>
          <cell r="AB634" t="str">
            <v>-</v>
          </cell>
          <cell r="AC634" t="str">
            <v>-</v>
          </cell>
          <cell r="AD634" t="str">
            <v>-</v>
          </cell>
          <cell r="AE634" t="str">
            <v>-</v>
          </cell>
          <cell r="AF634" t="str">
            <v>-</v>
          </cell>
          <cell r="AG634" t="str">
            <v>-</v>
          </cell>
          <cell r="AH634" t="str">
            <v>-</v>
          </cell>
          <cell r="AI634" t="str">
            <v>-</v>
          </cell>
          <cell r="AJ634">
            <v>0</v>
          </cell>
          <cell r="AK634" t="str">
            <v>-</v>
          </cell>
          <cell r="AL634" t="str">
            <v>-</v>
          </cell>
          <cell r="AM634" t="str">
            <v>-</v>
          </cell>
          <cell r="AN634" t="str">
            <v>-</v>
          </cell>
          <cell r="AO634" t="str">
            <v>-</v>
          </cell>
          <cell r="AP634" t="str">
            <v>-</v>
          </cell>
          <cell r="AQ634" t="str">
            <v>-</v>
          </cell>
          <cell r="AR634" t="str">
            <v>-</v>
          </cell>
          <cell r="AS634" t="str">
            <v>-</v>
          </cell>
          <cell r="AT634" t="str">
            <v>-</v>
          </cell>
          <cell r="AU634" t="str">
            <v>-</v>
          </cell>
          <cell r="AV634" t="str">
            <v>-</v>
          </cell>
          <cell r="AW634">
            <v>1</v>
          </cell>
          <cell r="AX634" t="str">
            <v>-</v>
          </cell>
          <cell r="AY634">
            <v>5</v>
          </cell>
          <cell r="AZ634">
            <v>5</v>
          </cell>
          <cell r="BA634">
            <v>1</v>
          </cell>
          <cell r="BB634" t="str">
            <v>MO10</v>
          </cell>
          <cell r="BC634">
            <v>5</v>
          </cell>
          <cell r="BD634">
            <v>1</v>
          </cell>
          <cell r="BE634" t="str">
            <v>MO22</v>
          </cell>
          <cell r="BF634">
            <v>5</v>
          </cell>
          <cell r="BG634" t="str">
            <v>-</v>
          </cell>
          <cell r="BH634" t="str">
            <v>-</v>
          </cell>
          <cell r="BI634" t="str">
            <v>-</v>
          </cell>
          <cell r="BJ634" t="str">
            <v>-</v>
          </cell>
          <cell r="BK634" t="str">
            <v>-</v>
          </cell>
          <cell r="BL634" t="str">
            <v>-</v>
          </cell>
          <cell r="BM634" t="str">
            <v>-</v>
          </cell>
          <cell r="BN634" t="str">
            <v>-</v>
          </cell>
          <cell r="BO634" t="str">
            <v>-</v>
          </cell>
          <cell r="BP634" t="str">
            <v>MO25</v>
          </cell>
          <cell r="BQ634">
            <v>0.45</v>
          </cell>
          <cell r="BT634">
            <v>0</v>
          </cell>
          <cell r="BU634" t="str">
            <v>PDA ACUEDUCTO SORACA</v>
          </cell>
          <cell r="BW634" t="str">
            <v>Administracion, Imprevistos, Utilidad (AIU)</v>
          </cell>
          <cell r="BX634">
            <v>0.3</v>
          </cell>
          <cell r="BY634">
            <v>0</v>
          </cell>
          <cell r="BZ634">
            <v>0</v>
          </cell>
          <cell r="CA634">
            <v>0</v>
          </cell>
        </row>
        <row r="635">
          <cell r="D635" t="str">
            <v>Rejilla para captacion en acero con varilla corrugada de 3/4"  de 0.70x0.30 mts.</v>
          </cell>
          <cell r="E635" t="str">
            <v>un</v>
          </cell>
          <cell r="F635" t="str">
            <v>MG501</v>
          </cell>
          <cell r="G635">
            <v>0.05</v>
          </cell>
          <cell r="H635" t="str">
            <v>-</v>
          </cell>
          <cell r="I635" t="str">
            <v>-</v>
          </cell>
          <cell r="J635" t="str">
            <v>-</v>
          </cell>
          <cell r="K635" t="str">
            <v>-</v>
          </cell>
          <cell r="L635" t="str">
            <v>-</v>
          </cell>
          <cell r="M635" t="str">
            <v>-</v>
          </cell>
          <cell r="N635" t="str">
            <v>-</v>
          </cell>
          <cell r="O635" t="str">
            <v>-</v>
          </cell>
          <cell r="P635" t="str">
            <v>IGE1033</v>
          </cell>
          <cell r="Q635">
            <v>2</v>
          </cell>
          <cell r="R635" t="str">
            <v>C5157</v>
          </cell>
          <cell r="S635">
            <v>1</v>
          </cell>
          <cell r="T635" t="str">
            <v>C5248</v>
          </cell>
          <cell r="U635">
            <v>1</v>
          </cell>
          <cell r="V635" t="str">
            <v>C5053</v>
          </cell>
          <cell r="W635">
            <v>1</v>
          </cell>
          <cell r="X635" t="str">
            <v>-</v>
          </cell>
          <cell r="Y635" t="str">
            <v>-</v>
          </cell>
          <cell r="Z635" t="str">
            <v>-</v>
          </cell>
          <cell r="AA635" t="str">
            <v>-</v>
          </cell>
          <cell r="AB635" t="str">
            <v>-</v>
          </cell>
          <cell r="AC635" t="str">
            <v>-</v>
          </cell>
          <cell r="AD635" t="str">
            <v>-</v>
          </cell>
          <cell r="AE635" t="str">
            <v>-</v>
          </cell>
          <cell r="AF635" t="str">
            <v>-</v>
          </cell>
          <cell r="AG635" t="str">
            <v>-</v>
          </cell>
          <cell r="AH635" t="str">
            <v>-</v>
          </cell>
          <cell r="AI635" t="str">
            <v>-</v>
          </cell>
          <cell r="AJ635">
            <v>0</v>
          </cell>
          <cell r="AK635" t="str">
            <v>-</v>
          </cell>
          <cell r="AL635" t="str">
            <v>-</v>
          </cell>
          <cell r="AM635" t="str">
            <v>-</v>
          </cell>
          <cell r="AN635" t="str">
            <v>-</v>
          </cell>
          <cell r="AO635" t="str">
            <v>-</v>
          </cell>
          <cell r="AP635" t="str">
            <v>-</v>
          </cell>
          <cell r="AQ635" t="str">
            <v>-</v>
          </cell>
          <cell r="AR635" t="str">
            <v>-</v>
          </cell>
          <cell r="AS635" t="str">
            <v>-</v>
          </cell>
          <cell r="AT635" t="str">
            <v>-</v>
          </cell>
          <cell r="AU635" t="str">
            <v>-</v>
          </cell>
          <cell r="AV635" t="str">
            <v>-</v>
          </cell>
          <cell r="AW635">
            <v>1</v>
          </cell>
          <cell r="AX635" t="str">
            <v>-</v>
          </cell>
          <cell r="AY635">
            <v>5</v>
          </cell>
          <cell r="AZ635">
            <v>5</v>
          </cell>
          <cell r="BA635">
            <v>1</v>
          </cell>
          <cell r="BB635" t="str">
            <v>MO20</v>
          </cell>
          <cell r="BC635">
            <v>5</v>
          </cell>
          <cell r="BD635">
            <v>1</v>
          </cell>
          <cell r="BE635" t="str">
            <v>MO10</v>
          </cell>
          <cell r="BF635">
            <v>5</v>
          </cell>
          <cell r="BG635" t="str">
            <v>-</v>
          </cell>
          <cell r="BH635" t="str">
            <v>-</v>
          </cell>
          <cell r="BI635" t="str">
            <v>-</v>
          </cell>
          <cell r="BJ635" t="str">
            <v>-</v>
          </cell>
          <cell r="BK635" t="str">
            <v>-</v>
          </cell>
          <cell r="BL635" t="str">
            <v>-</v>
          </cell>
          <cell r="BM635" t="str">
            <v>-</v>
          </cell>
          <cell r="BN635" t="str">
            <v>-</v>
          </cell>
          <cell r="BO635" t="str">
            <v>-</v>
          </cell>
          <cell r="BP635" t="str">
            <v>-</v>
          </cell>
          <cell r="BQ635" t="str">
            <v>-</v>
          </cell>
          <cell r="BT635">
            <v>0</v>
          </cell>
          <cell r="BW635" t="str">
            <v>Administracion, Imprevistos, Utilidad (AIU)</v>
          </cell>
          <cell r="BX635">
            <v>0.3</v>
          </cell>
          <cell r="BY635">
            <v>0</v>
          </cell>
          <cell r="BZ635">
            <v>0</v>
          </cell>
          <cell r="CA635">
            <v>0</v>
          </cell>
        </row>
        <row r="636">
          <cell r="D636" t="str">
            <v>Rejillas de piso sosco 4*4*3 aluminio</v>
          </cell>
          <cell r="E636" t="str">
            <v>UND</v>
          </cell>
          <cell r="F636" t="str">
            <v>-</v>
          </cell>
          <cell r="G636" t="str">
            <v>-</v>
          </cell>
          <cell r="H636" t="str">
            <v>-</v>
          </cell>
          <cell r="I636" t="str">
            <v>-</v>
          </cell>
          <cell r="J636" t="str">
            <v>-</v>
          </cell>
          <cell r="K636" t="str">
            <v>-</v>
          </cell>
          <cell r="L636" t="str">
            <v>-</v>
          </cell>
          <cell r="M636" t="str">
            <v>-</v>
          </cell>
          <cell r="N636" t="str">
            <v>-</v>
          </cell>
          <cell r="O636" t="str">
            <v>-</v>
          </cell>
          <cell r="P636" t="str">
            <v>IGE1259</v>
          </cell>
          <cell r="Q636">
            <v>1</v>
          </cell>
          <cell r="R636" t="str">
            <v>IGE1061</v>
          </cell>
          <cell r="S636">
            <v>0.2</v>
          </cell>
          <cell r="T636" t="str">
            <v>-</v>
          </cell>
          <cell r="U636" t="str">
            <v>-</v>
          </cell>
          <cell r="V636" t="str">
            <v>-</v>
          </cell>
          <cell r="W636" t="str">
            <v>-</v>
          </cell>
          <cell r="X636" t="str">
            <v>-</v>
          </cell>
          <cell r="Y636" t="str">
            <v>-</v>
          </cell>
          <cell r="Z636" t="str">
            <v>-</v>
          </cell>
          <cell r="AA636" t="str">
            <v>-</v>
          </cell>
          <cell r="AB636" t="str">
            <v>-</v>
          </cell>
          <cell r="AC636" t="str">
            <v>-</v>
          </cell>
          <cell r="AD636" t="str">
            <v>-</v>
          </cell>
          <cell r="AE636" t="str">
            <v>-</v>
          </cell>
          <cell r="AF636" t="str">
            <v>-</v>
          </cell>
          <cell r="AG636" t="str">
            <v>-</v>
          </cell>
          <cell r="AH636" t="str">
            <v>-</v>
          </cell>
          <cell r="AI636" t="str">
            <v>-</v>
          </cell>
          <cell r="AJ636">
            <v>0</v>
          </cell>
          <cell r="AK636" t="str">
            <v>-</v>
          </cell>
          <cell r="AL636" t="str">
            <v>-</v>
          </cell>
          <cell r="AM636" t="str">
            <v>-</v>
          </cell>
          <cell r="AN636" t="str">
            <v>-</v>
          </cell>
          <cell r="AO636" t="str">
            <v>-</v>
          </cell>
          <cell r="AP636" t="str">
            <v>-</v>
          </cell>
          <cell r="AQ636" t="str">
            <v>-</v>
          </cell>
          <cell r="AR636" t="str">
            <v>-</v>
          </cell>
          <cell r="AS636" t="str">
            <v>-</v>
          </cell>
          <cell r="AT636" t="str">
            <v>-</v>
          </cell>
          <cell r="AU636" t="str">
            <v>-</v>
          </cell>
          <cell r="AV636" t="str">
            <v>-</v>
          </cell>
          <cell r="AW636">
            <v>1</v>
          </cell>
          <cell r="AX636" t="str">
            <v>-</v>
          </cell>
          <cell r="AY636">
            <v>5</v>
          </cell>
          <cell r="AZ636">
            <v>5</v>
          </cell>
          <cell r="BA636">
            <v>1</v>
          </cell>
          <cell r="BB636" t="str">
            <v>MO13</v>
          </cell>
          <cell r="BC636">
            <v>31</v>
          </cell>
          <cell r="BD636" t="str">
            <v>-</v>
          </cell>
          <cell r="BE636" t="str">
            <v>-</v>
          </cell>
          <cell r="BF636" t="str">
            <v>-</v>
          </cell>
          <cell r="BG636" t="str">
            <v>-</v>
          </cell>
          <cell r="BH636" t="str">
            <v>-</v>
          </cell>
          <cell r="BI636" t="str">
            <v>-</v>
          </cell>
          <cell r="BJ636" t="str">
            <v>-</v>
          </cell>
          <cell r="BK636" t="str">
            <v>-</v>
          </cell>
          <cell r="BL636" t="str">
            <v>-</v>
          </cell>
          <cell r="BM636" t="str">
            <v>-</v>
          </cell>
          <cell r="BN636" t="str">
            <v>-</v>
          </cell>
          <cell r="BO636" t="str">
            <v>-</v>
          </cell>
          <cell r="BP636" t="str">
            <v>-</v>
          </cell>
          <cell r="BQ636" t="str">
            <v>-</v>
          </cell>
          <cell r="BT636">
            <v>0</v>
          </cell>
          <cell r="BW636" t="str">
            <v>Administracion, Imprevistos, Utilidad (AIU)</v>
          </cell>
          <cell r="BX636">
            <v>0.3</v>
          </cell>
          <cell r="BY636">
            <v>0</v>
          </cell>
          <cell r="BZ636">
            <v>0</v>
          </cell>
          <cell r="CA636">
            <v>0</v>
          </cell>
        </row>
        <row r="637">
          <cell r="D637" t="str">
            <v>Rejillas de piso sosco 5*3 aluminio</v>
          </cell>
          <cell r="E637" t="str">
            <v>UND</v>
          </cell>
          <cell r="F637" t="str">
            <v>-</v>
          </cell>
          <cell r="G637" t="str">
            <v>-</v>
          </cell>
          <cell r="H637" t="str">
            <v>-</v>
          </cell>
          <cell r="I637" t="str">
            <v>-</v>
          </cell>
          <cell r="J637" t="str">
            <v>-</v>
          </cell>
          <cell r="K637" t="str">
            <v>-</v>
          </cell>
          <cell r="L637" t="str">
            <v>-</v>
          </cell>
          <cell r="M637" t="str">
            <v>-</v>
          </cell>
          <cell r="N637" t="str">
            <v>-</v>
          </cell>
          <cell r="O637" t="str">
            <v>-</v>
          </cell>
          <cell r="P637" t="str">
            <v>IGE1261</v>
          </cell>
          <cell r="Q637">
            <v>1</v>
          </cell>
          <cell r="R637" t="str">
            <v>IGE1061</v>
          </cell>
          <cell r="S637">
            <v>0.2</v>
          </cell>
          <cell r="T637" t="str">
            <v>-</v>
          </cell>
          <cell r="U637" t="str">
            <v>-</v>
          </cell>
          <cell r="V637" t="str">
            <v>-</v>
          </cell>
          <cell r="W637" t="str">
            <v>-</v>
          </cell>
          <cell r="X637" t="str">
            <v>-</v>
          </cell>
          <cell r="Y637" t="str">
            <v>-</v>
          </cell>
          <cell r="Z637" t="str">
            <v>-</v>
          </cell>
          <cell r="AA637" t="str">
            <v>-</v>
          </cell>
          <cell r="AB637" t="str">
            <v>-</v>
          </cell>
          <cell r="AC637" t="str">
            <v>-</v>
          </cell>
          <cell r="AD637" t="str">
            <v>-</v>
          </cell>
          <cell r="AE637" t="str">
            <v>-</v>
          </cell>
          <cell r="AF637" t="str">
            <v>-</v>
          </cell>
          <cell r="AG637" t="str">
            <v>-</v>
          </cell>
          <cell r="AH637" t="str">
            <v>-</v>
          </cell>
          <cell r="AI637" t="str">
            <v>-</v>
          </cell>
          <cell r="AJ637">
            <v>0</v>
          </cell>
          <cell r="AK637" t="str">
            <v>-</v>
          </cell>
          <cell r="AL637" t="str">
            <v>-</v>
          </cell>
          <cell r="AM637" t="str">
            <v>-</v>
          </cell>
          <cell r="AN637" t="str">
            <v>-</v>
          </cell>
          <cell r="AO637" t="str">
            <v>-</v>
          </cell>
          <cell r="AP637" t="str">
            <v>-</v>
          </cell>
          <cell r="AQ637" t="str">
            <v>-</v>
          </cell>
          <cell r="AR637" t="str">
            <v>-</v>
          </cell>
          <cell r="AS637" t="str">
            <v>-</v>
          </cell>
          <cell r="AT637" t="str">
            <v>-</v>
          </cell>
          <cell r="AU637" t="str">
            <v>-</v>
          </cell>
          <cell r="AV637" t="str">
            <v>-</v>
          </cell>
          <cell r="AW637">
            <v>1</v>
          </cell>
          <cell r="AX637" t="str">
            <v>-</v>
          </cell>
          <cell r="AY637">
            <v>5</v>
          </cell>
          <cell r="AZ637">
            <v>5</v>
          </cell>
          <cell r="BA637">
            <v>1</v>
          </cell>
          <cell r="BB637" t="str">
            <v>MO13</v>
          </cell>
          <cell r="BC637">
            <v>31</v>
          </cell>
          <cell r="BD637" t="str">
            <v>-</v>
          </cell>
          <cell r="BE637" t="str">
            <v>-</v>
          </cell>
          <cell r="BF637" t="str">
            <v>-</v>
          </cell>
          <cell r="BG637" t="str">
            <v>-</v>
          </cell>
          <cell r="BH637" t="str">
            <v>-</v>
          </cell>
          <cell r="BI637" t="str">
            <v>-</v>
          </cell>
          <cell r="BJ637" t="str">
            <v>-</v>
          </cell>
          <cell r="BK637" t="str">
            <v>-</v>
          </cell>
          <cell r="BL637" t="str">
            <v>-</v>
          </cell>
          <cell r="BM637" t="str">
            <v>-</v>
          </cell>
          <cell r="BN637" t="str">
            <v>-</v>
          </cell>
          <cell r="BO637" t="str">
            <v>-</v>
          </cell>
          <cell r="BP637" t="str">
            <v>-</v>
          </cell>
          <cell r="BQ637" t="str">
            <v>-</v>
          </cell>
          <cell r="BT637">
            <v>0</v>
          </cell>
          <cell r="BW637" t="str">
            <v>Administracion, Imprevistos, Utilidad (AIU)</v>
          </cell>
          <cell r="BX637">
            <v>0.3</v>
          </cell>
          <cell r="BY637">
            <v>0</v>
          </cell>
          <cell r="BZ637">
            <v>0</v>
          </cell>
          <cell r="CA637">
            <v>0</v>
          </cell>
        </row>
        <row r="638">
          <cell r="D638" t="str">
            <v>Rejillas de 2" aluminio</v>
          </cell>
          <cell r="E638" t="str">
            <v>UND</v>
          </cell>
          <cell r="F638" t="str">
            <v>MG501</v>
          </cell>
          <cell r="G638">
            <v>0.05</v>
          </cell>
          <cell r="H638" t="str">
            <v>-</v>
          </cell>
          <cell r="I638" t="str">
            <v>-</v>
          </cell>
          <cell r="J638" t="str">
            <v>-</v>
          </cell>
          <cell r="K638" t="str">
            <v>-</v>
          </cell>
          <cell r="L638" t="str">
            <v>-</v>
          </cell>
          <cell r="M638" t="str">
            <v>-</v>
          </cell>
          <cell r="N638" t="str">
            <v>-</v>
          </cell>
          <cell r="O638" t="str">
            <v>-</v>
          </cell>
          <cell r="P638" t="str">
            <v>C5778</v>
          </cell>
          <cell r="Q638">
            <v>1</v>
          </cell>
          <cell r="R638" t="str">
            <v>IGE1061</v>
          </cell>
          <cell r="S638">
            <v>0.2</v>
          </cell>
          <cell r="T638" t="str">
            <v>-</v>
          </cell>
          <cell r="U638" t="str">
            <v>-</v>
          </cell>
          <cell r="V638" t="str">
            <v>-</v>
          </cell>
          <cell r="W638" t="str">
            <v>-</v>
          </cell>
          <cell r="X638" t="str">
            <v>-</v>
          </cell>
          <cell r="Y638" t="str">
            <v>-</v>
          </cell>
          <cell r="Z638" t="str">
            <v>-</v>
          </cell>
          <cell r="AA638" t="str">
            <v>-</v>
          </cell>
          <cell r="AB638" t="str">
            <v>-</v>
          </cell>
          <cell r="AC638" t="str">
            <v>-</v>
          </cell>
          <cell r="AD638" t="str">
            <v>-</v>
          </cell>
          <cell r="AE638" t="str">
            <v>-</v>
          </cell>
          <cell r="AF638" t="str">
            <v>-</v>
          </cell>
          <cell r="AG638" t="str">
            <v>-</v>
          </cell>
          <cell r="AH638" t="str">
            <v>-</v>
          </cell>
          <cell r="AI638" t="str">
            <v>-</v>
          </cell>
          <cell r="AJ638">
            <v>0</v>
          </cell>
          <cell r="AK638" t="str">
            <v>-</v>
          </cell>
          <cell r="AL638" t="str">
            <v>-</v>
          </cell>
          <cell r="AM638" t="str">
            <v>-</v>
          </cell>
          <cell r="AN638" t="str">
            <v>-</v>
          </cell>
          <cell r="AO638" t="str">
            <v>-</v>
          </cell>
          <cell r="AP638" t="str">
            <v>-</v>
          </cell>
          <cell r="AQ638" t="str">
            <v>-</v>
          </cell>
          <cell r="AR638" t="str">
            <v>-</v>
          </cell>
          <cell r="AS638" t="str">
            <v>-</v>
          </cell>
          <cell r="AT638" t="str">
            <v>-</v>
          </cell>
          <cell r="AU638" t="str">
            <v>-</v>
          </cell>
          <cell r="AV638" t="str">
            <v>-</v>
          </cell>
          <cell r="AW638">
            <v>1</v>
          </cell>
          <cell r="AX638" t="str">
            <v>-</v>
          </cell>
          <cell r="AY638">
            <v>5</v>
          </cell>
          <cell r="AZ638">
            <v>5</v>
          </cell>
          <cell r="BA638">
            <v>1</v>
          </cell>
          <cell r="BB638" t="str">
            <v>MO13</v>
          </cell>
          <cell r="BC638">
            <v>40</v>
          </cell>
          <cell r="BD638" t="str">
            <v>-</v>
          </cell>
          <cell r="BE638" t="str">
            <v>-</v>
          </cell>
          <cell r="BF638" t="str">
            <v>-</v>
          </cell>
          <cell r="BG638" t="str">
            <v>-</v>
          </cell>
          <cell r="BH638" t="str">
            <v>-</v>
          </cell>
          <cell r="BI638" t="str">
            <v>-</v>
          </cell>
          <cell r="BJ638" t="str">
            <v>-</v>
          </cell>
          <cell r="BK638" t="str">
            <v>-</v>
          </cell>
          <cell r="BL638" t="str">
            <v>-</v>
          </cell>
          <cell r="BM638" t="str">
            <v>-</v>
          </cell>
          <cell r="BN638" t="str">
            <v>-</v>
          </cell>
          <cell r="BO638" t="str">
            <v>-</v>
          </cell>
          <cell r="BP638" t="str">
            <v>-</v>
          </cell>
          <cell r="BQ638" t="str">
            <v>-</v>
          </cell>
          <cell r="BT638">
            <v>0</v>
          </cell>
          <cell r="BW638" t="str">
            <v>Administracion, Imprevistos, Utilidad (AIU)</v>
          </cell>
          <cell r="BX638">
            <v>0.3</v>
          </cell>
          <cell r="BY638">
            <v>0</v>
          </cell>
          <cell r="BZ638">
            <v>0</v>
          </cell>
          <cell r="CA638">
            <v>0</v>
          </cell>
        </row>
        <row r="639">
          <cell r="D639" t="str">
            <v xml:space="preserve">Relleno con material de afirmado compactado plancha vibradora </v>
          </cell>
          <cell r="E639" t="str">
            <v>M3</v>
          </cell>
          <cell r="F639" t="str">
            <v>MG501</v>
          </cell>
          <cell r="G639">
            <v>0.05</v>
          </cell>
          <cell r="H639" t="str">
            <v>MG515</v>
          </cell>
          <cell r="I639">
            <v>3</v>
          </cell>
          <cell r="J639" t="str">
            <v>-</v>
          </cell>
          <cell r="K639" t="str">
            <v>-</v>
          </cell>
          <cell r="L639" t="str">
            <v>-</v>
          </cell>
          <cell r="M639" t="str">
            <v>-</v>
          </cell>
          <cell r="N639" t="str">
            <v>-</v>
          </cell>
          <cell r="O639" t="str">
            <v>-</v>
          </cell>
          <cell r="P639" t="str">
            <v>IGV2059</v>
          </cell>
          <cell r="Q639">
            <v>1.25</v>
          </cell>
          <cell r="R639" t="str">
            <v>-</v>
          </cell>
          <cell r="S639" t="str">
            <v>-</v>
          </cell>
          <cell r="T639" t="str">
            <v>-</v>
          </cell>
          <cell r="U639" t="str">
            <v>-</v>
          </cell>
          <cell r="V639" t="str">
            <v>-</v>
          </cell>
          <cell r="W639" t="str">
            <v>-</v>
          </cell>
          <cell r="X639" t="str">
            <v>-</v>
          </cell>
          <cell r="Y639" t="str">
            <v>-</v>
          </cell>
          <cell r="Z639" t="str">
            <v>-</v>
          </cell>
          <cell r="AA639" t="str">
            <v>-</v>
          </cell>
          <cell r="AB639" t="str">
            <v>-</v>
          </cell>
          <cell r="AC639" t="str">
            <v>-</v>
          </cell>
          <cell r="AD639" t="str">
            <v>-</v>
          </cell>
          <cell r="AE639" t="str">
            <v>-</v>
          </cell>
          <cell r="AF639" t="str">
            <v>-</v>
          </cell>
          <cell r="AG639" t="str">
            <v>-</v>
          </cell>
          <cell r="AH639" t="str">
            <v>-</v>
          </cell>
          <cell r="AI639" t="str">
            <v>-</v>
          </cell>
          <cell r="AJ639">
            <v>0</v>
          </cell>
          <cell r="AK639" t="str">
            <v>-</v>
          </cell>
          <cell r="AL639" t="str">
            <v>-</v>
          </cell>
          <cell r="AM639" t="str">
            <v>-</v>
          </cell>
          <cell r="AN639" t="str">
            <v>-</v>
          </cell>
          <cell r="AO639" t="str">
            <v>-</v>
          </cell>
          <cell r="AP639" t="str">
            <v>-</v>
          </cell>
          <cell r="AQ639" t="str">
            <v>-</v>
          </cell>
          <cell r="AR639" t="str">
            <v>-</v>
          </cell>
          <cell r="AS639" t="str">
            <v>-</v>
          </cell>
          <cell r="AT639" t="str">
            <v>-</v>
          </cell>
          <cell r="AU639" t="str">
            <v>-</v>
          </cell>
          <cell r="AV639" t="str">
            <v>-</v>
          </cell>
          <cell r="AW639">
            <v>1</v>
          </cell>
          <cell r="AX639" t="str">
            <v>-</v>
          </cell>
          <cell r="AY639">
            <v>5</v>
          </cell>
          <cell r="AZ639">
            <v>5</v>
          </cell>
          <cell r="BA639">
            <v>1</v>
          </cell>
          <cell r="BB639" t="str">
            <v>MO20</v>
          </cell>
          <cell r="BC639">
            <v>15</v>
          </cell>
          <cell r="BD639">
            <v>3</v>
          </cell>
          <cell r="BE639" t="str">
            <v>MO10</v>
          </cell>
          <cell r="BF639">
            <v>15</v>
          </cell>
          <cell r="BG639" t="str">
            <v>-</v>
          </cell>
          <cell r="BH639" t="str">
            <v>-</v>
          </cell>
          <cell r="BI639" t="str">
            <v>-</v>
          </cell>
          <cell r="BJ639" t="str">
            <v>-</v>
          </cell>
          <cell r="BK639" t="str">
            <v>-</v>
          </cell>
          <cell r="BL639" t="str">
            <v>-</v>
          </cell>
          <cell r="BM639" t="str">
            <v>-</v>
          </cell>
          <cell r="BN639" t="str">
            <v>-</v>
          </cell>
          <cell r="BO639" t="str">
            <v>-</v>
          </cell>
          <cell r="BP639" t="str">
            <v>-</v>
          </cell>
          <cell r="BQ639" t="str">
            <v>-</v>
          </cell>
          <cell r="BT639">
            <v>0</v>
          </cell>
          <cell r="BW639" t="str">
            <v>Administracion, Imprevistos, Utilidad (AIU)</v>
          </cell>
          <cell r="BX639">
            <v>0.3</v>
          </cell>
          <cell r="BY639">
            <v>0</v>
          </cell>
          <cell r="BZ639">
            <v>0</v>
          </cell>
          <cell r="CA639">
            <v>0</v>
          </cell>
        </row>
        <row r="640">
          <cell r="D640" t="str">
            <v>Relleno con material seleccionado de rio compactado para cama, atraque y relleno inicial tamaño máximo 1.1/2"</v>
          </cell>
          <cell r="E640" t="str">
            <v>m3</v>
          </cell>
          <cell r="F640" t="str">
            <v>MG501</v>
          </cell>
          <cell r="G640">
            <v>0.01</v>
          </cell>
          <cell r="H640" t="str">
            <v>MG515</v>
          </cell>
          <cell r="I640">
            <v>1</v>
          </cell>
          <cell r="J640" t="str">
            <v>-</v>
          </cell>
          <cell r="K640" t="str">
            <v>-</v>
          </cell>
          <cell r="L640" t="str">
            <v>-</v>
          </cell>
          <cell r="M640" t="str">
            <v>-</v>
          </cell>
          <cell r="N640" t="str">
            <v>-</v>
          </cell>
          <cell r="O640" t="str">
            <v>-</v>
          </cell>
          <cell r="P640" t="str">
            <v>C5062</v>
          </cell>
          <cell r="Q640">
            <v>1.1000000000000001</v>
          </cell>
          <cell r="R640" t="str">
            <v>-</v>
          </cell>
          <cell r="S640" t="str">
            <v>-</v>
          </cell>
          <cell r="T640" t="str">
            <v>-</v>
          </cell>
          <cell r="U640" t="str">
            <v>-</v>
          </cell>
          <cell r="V640" t="str">
            <v>-</v>
          </cell>
          <cell r="W640" t="str">
            <v>-</v>
          </cell>
          <cell r="X640" t="str">
            <v>-</v>
          </cell>
          <cell r="Y640" t="str">
            <v>-</v>
          </cell>
          <cell r="Z640" t="str">
            <v>-</v>
          </cell>
          <cell r="AA640" t="str">
            <v>-</v>
          </cell>
          <cell r="AB640" t="str">
            <v>-</v>
          </cell>
          <cell r="AC640" t="str">
            <v>-</v>
          </cell>
          <cell r="AD640" t="str">
            <v>-</v>
          </cell>
          <cell r="AE640" t="str">
            <v>-</v>
          </cell>
          <cell r="AF640" t="str">
            <v>-</v>
          </cell>
          <cell r="AG640" t="str">
            <v>-</v>
          </cell>
          <cell r="AH640" t="str">
            <v>-</v>
          </cell>
          <cell r="AI640" t="str">
            <v>-</v>
          </cell>
          <cell r="AJ640">
            <v>0</v>
          </cell>
          <cell r="AK640" t="str">
            <v>-</v>
          </cell>
          <cell r="AL640" t="str">
            <v>-</v>
          </cell>
          <cell r="AM640" t="str">
            <v>-</v>
          </cell>
          <cell r="AN640" t="str">
            <v>-</v>
          </cell>
          <cell r="AO640" t="str">
            <v>-</v>
          </cell>
          <cell r="AP640" t="str">
            <v>-</v>
          </cell>
          <cell r="AQ640" t="str">
            <v>-</v>
          </cell>
          <cell r="AR640" t="str">
            <v>-</v>
          </cell>
          <cell r="AS640" t="str">
            <v>-</v>
          </cell>
          <cell r="AT640" t="str">
            <v>-</v>
          </cell>
          <cell r="AU640" t="str">
            <v>-</v>
          </cell>
          <cell r="AV640" t="str">
            <v>-</v>
          </cell>
          <cell r="AW640">
            <v>1</v>
          </cell>
          <cell r="AX640" t="str">
            <v>-</v>
          </cell>
          <cell r="AY640">
            <v>5</v>
          </cell>
          <cell r="AZ640">
            <v>5</v>
          </cell>
          <cell r="BA640">
            <v>1</v>
          </cell>
          <cell r="BB640" t="str">
            <v>MO20</v>
          </cell>
          <cell r="BC640">
            <v>10</v>
          </cell>
          <cell r="BD640">
            <v>4</v>
          </cell>
          <cell r="BE640" t="str">
            <v>MO10</v>
          </cell>
          <cell r="BF640">
            <v>10</v>
          </cell>
          <cell r="BG640" t="str">
            <v>-</v>
          </cell>
          <cell r="BH640" t="str">
            <v>-</v>
          </cell>
          <cell r="BI640" t="str">
            <v>-</v>
          </cell>
          <cell r="BJ640" t="str">
            <v>-</v>
          </cell>
          <cell r="BK640" t="str">
            <v>-</v>
          </cell>
          <cell r="BL640" t="str">
            <v>-</v>
          </cell>
          <cell r="BM640" t="str">
            <v>-</v>
          </cell>
          <cell r="BN640" t="str">
            <v>-</v>
          </cell>
          <cell r="BO640" t="str">
            <v>-</v>
          </cell>
          <cell r="BP640" t="str">
            <v>-</v>
          </cell>
          <cell r="BQ640" t="str">
            <v>-</v>
          </cell>
          <cell r="BT640">
            <v>0</v>
          </cell>
          <cell r="BW640" t="str">
            <v>Administracion, Imprevistos, Utilidad (AIU)</v>
          </cell>
          <cell r="BX640">
            <v>0.3</v>
          </cell>
          <cell r="BY640">
            <v>0</v>
          </cell>
          <cell r="BZ640">
            <v>0</v>
          </cell>
          <cell r="CA640">
            <v>0</v>
          </cell>
        </row>
        <row r="641">
          <cell r="D641" t="str">
            <v>RELLENO TIPO 1 - ARENA LAVADA DE RIO O GRAVILLA O MEZCLA DE LAS DOS</v>
          </cell>
          <cell r="E641" t="str">
            <v>M3</v>
          </cell>
          <cell r="F641" t="str">
            <v>MG501</v>
          </cell>
          <cell r="G641">
            <v>0.05</v>
          </cell>
          <cell r="H641" t="str">
            <v>MG515</v>
          </cell>
          <cell r="I641">
            <v>20</v>
          </cell>
          <cell r="J641" t="str">
            <v>-</v>
          </cell>
          <cell r="K641" t="str">
            <v>-</v>
          </cell>
          <cell r="L641" t="str">
            <v>-</v>
          </cell>
          <cell r="M641" t="str">
            <v>-</v>
          </cell>
          <cell r="N641" t="str">
            <v>-</v>
          </cell>
          <cell r="O641" t="str">
            <v>-</v>
          </cell>
          <cell r="P641" t="str">
            <v>C5568</v>
          </cell>
          <cell r="Q641">
            <v>1.1000000000000001</v>
          </cell>
          <cell r="R641" t="str">
            <v>-</v>
          </cell>
          <cell r="S641" t="str">
            <v>-</v>
          </cell>
          <cell r="T641" t="str">
            <v>-</v>
          </cell>
          <cell r="U641" t="str">
            <v>-</v>
          </cell>
          <cell r="V641" t="str">
            <v>-</v>
          </cell>
          <cell r="W641" t="str">
            <v>-</v>
          </cell>
          <cell r="X641" t="str">
            <v>-</v>
          </cell>
          <cell r="Y641" t="str">
            <v>-</v>
          </cell>
          <cell r="Z641" t="str">
            <v>-</v>
          </cell>
          <cell r="AA641" t="str">
            <v>-</v>
          </cell>
          <cell r="AB641" t="str">
            <v>-</v>
          </cell>
          <cell r="AC641" t="str">
            <v>-</v>
          </cell>
          <cell r="AD641" t="str">
            <v>-</v>
          </cell>
          <cell r="AE641" t="str">
            <v>-</v>
          </cell>
          <cell r="AF641" t="str">
            <v>-</v>
          </cell>
          <cell r="AG641" t="str">
            <v>-</v>
          </cell>
          <cell r="AH641" t="str">
            <v>-</v>
          </cell>
          <cell r="AI641" t="str">
            <v>-</v>
          </cell>
          <cell r="AJ641">
            <v>0</v>
          </cell>
          <cell r="AK641" t="str">
            <v>-</v>
          </cell>
          <cell r="AL641" t="str">
            <v>-</v>
          </cell>
          <cell r="AM641" t="str">
            <v>-</v>
          </cell>
          <cell r="AN641" t="str">
            <v>-</v>
          </cell>
          <cell r="AO641" t="str">
            <v>-</v>
          </cell>
          <cell r="AP641" t="str">
            <v>-</v>
          </cell>
          <cell r="AQ641" t="str">
            <v>-</v>
          </cell>
          <cell r="AR641" t="str">
            <v>-</v>
          </cell>
          <cell r="AS641" t="str">
            <v>-</v>
          </cell>
          <cell r="AT641" t="str">
            <v>-</v>
          </cell>
          <cell r="AU641" t="str">
            <v>-</v>
          </cell>
          <cell r="AV641" t="str">
            <v>-</v>
          </cell>
          <cell r="AW641">
            <v>1</v>
          </cell>
          <cell r="AX641" t="str">
            <v>-</v>
          </cell>
          <cell r="AY641">
            <v>5</v>
          </cell>
          <cell r="AZ641">
            <v>5</v>
          </cell>
          <cell r="BA641">
            <v>1</v>
          </cell>
          <cell r="BB641" t="str">
            <v>MO20</v>
          </cell>
          <cell r="BC641">
            <v>15</v>
          </cell>
          <cell r="BD641">
            <v>1</v>
          </cell>
          <cell r="BE641" t="str">
            <v>MO10</v>
          </cell>
          <cell r="BF641">
            <v>15</v>
          </cell>
          <cell r="BG641" t="str">
            <v>-</v>
          </cell>
          <cell r="BH641" t="str">
            <v>-</v>
          </cell>
          <cell r="BI641" t="str">
            <v>-</v>
          </cell>
          <cell r="BJ641" t="str">
            <v>-</v>
          </cell>
          <cell r="BK641" t="str">
            <v>-</v>
          </cell>
          <cell r="BL641" t="str">
            <v>-</v>
          </cell>
          <cell r="BM641" t="str">
            <v>-</v>
          </cell>
          <cell r="BN641" t="str">
            <v>-</v>
          </cell>
          <cell r="BO641" t="str">
            <v>-</v>
          </cell>
          <cell r="BP641" t="str">
            <v>-</v>
          </cell>
          <cell r="BQ641" t="str">
            <v>-</v>
          </cell>
          <cell r="BT641">
            <v>0</v>
          </cell>
          <cell r="BW641" t="str">
            <v>Administracion, Imprevistos, Utilidad (AIU)</v>
          </cell>
          <cell r="BX641">
            <v>0.3</v>
          </cell>
          <cell r="BY641">
            <v>0</v>
          </cell>
          <cell r="BZ641">
            <v>0</v>
          </cell>
          <cell r="CA641">
            <v>0</v>
          </cell>
        </row>
        <row r="642">
          <cell r="D642" t="str">
            <v>RELLENO TIPO 1-1- ARENA DE PEÑA PARA ATRAQUE DE TUBERIAS</v>
          </cell>
          <cell r="E642" t="str">
            <v>M3</v>
          </cell>
          <cell r="F642" t="str">
            <v>MG501</v>
          </cell>
          <cell r="G642">
            <v>0.05</v>
          </cell>
          <cell r="H642" t="str">
            <v>MG515</v>
          </cell>
          <cell r="I642">
            <v>20</v>
          </cell>
          <cell r="J642" t="str">
            <v>-</v>
          </cell>
          <cell r="K642" t="str">
            <v>-</v>
          </cell>
          <cell r="L642" t="str">
            <v>-</v>
          </cell>
          <cell r="M642" t="str">
            <v>-</v>
          </cell>
          <cell r="N642" t="str">
            <v>-</v>
          </cell>
          <cell r="O642" t="str">
            <v>-</v>
          </cell>
          <cell r="P642" t="str">
            <v>IGE1024</v>
          </cell>
          <cell r="Q642">
            <v>1.1000000000000001</v>
          </cell>
          <cell r="R642" t="str">
            <v>IGE1013</v>
          </cell>
          <cell r="S642">
            <v>5</v>
          </cell>
          <cell r="T642" t="str">
            <v>-</v>
          </cell>
          <cell r="U642" t="str">
            <v>-</v>
          </cell>
          <cell r="V642" t="str">
            <v>-</v>
          </cell>
          <cell r="W642" t="str">
            <v>-</v>
          </cell>
          <cell r="X642" t="str">
            <v>-</v>
          </cell>
          <cell r="Y642" t="str">
            <v>-</v>
          </cell>
          <cell r="Z642" t="str">
            <v>-</v>
          </cell>
          <cell r="AA642" t="str">
            <v>-</v>
          </cell>
          <cell r="AB642" t="str">
            <v>-</v>
          </cell>
          <cell r="AC642" t="str">
            <v>-</v>
          </cell>
          <cell r="AD642" t="str">
            <v>-</v>
          </cell>
          <cell r="AE642" t="str">
            <v>-</v>
          </cell>
          <cell r="AF642" t="str">
            <v>-</v>
          </cell>
          <cell r="AG642" t="str">
            <v>-</v>
          </cell>
          <cell r="AH642" t="str">
            <v>-</v>
          </cell>
          <cell r="AI642" t="str">
            <v>-</v>
          </cell>
          <cell r="AJ642">
            <v>0</v>
          </cell>
          <cell r="AK642" t="str">
            <v>-</v>
          </cell>
          <cell r="AL642" t="str">
            <v>-</v>
          </cell>
          <cell r="AM642" t="str">
            <v>-</v>
          </cell>
          <cell r="AN642" t="str">
            <v>-</v>
          </cell>
          <cell r="AO642" t="str">
            <v>-</v>
          </cell>
          <cell r="AP642" t="str">
            <v>-</v>
          </cell>
          <cell r="AQ642" t="str">
            <v>-</v>
          </cell>
          <cell r="AR642" t="str">
            <v>-</v>
          </cell>
          <cell r="AS642" t="str">
            <v>-</v>
          </cell>
          <cell r="AT642" t="str">
            <v>-</v>
          </cell>
          <cell r="AU642" t="str">
            <v>-</v>
          </cell>
          <cell r="AV642" t="str">
            <v>-</v>
          </cell>
          <cell r="AW642">
            <v>1</v>
          </cell>
          <cell r="AX642" t="str">
            <v>-</v>
          </cell>
          <cell r="AY642">
            <v>5</v>
          </cell>
          <cell r="AZ642">
            <v>5</v>
          </cell>
          <cell r="BA642">
            <v>1</v>
          </cell>
          <cell r="BB642" t="str">
            <v>MO20</v>
          </cell>
          <cell r="BC642">
            <v>15</v>
          </cell>
          <cell r="BD642">
            <v>1</v>
          </cell>
          <cell r="BE642" t="str">
            <v>MO10</v>
          </cell>
          <cell r="BF642">
            <v>15</v>
          </cell>
          <cell r="BG642" t="str">
            <v>-</v>
          </cell>
          <cell r="BH642" t="str">
            <v>-</v>
          </cell>
          <cell r="BI642" t="str">
            <v>-</v>
          </cell>
          <cell r="BJ642" t="str">
            <v>-</v>
          </cell>
          <cell r="BK642" t="str">
            <v>-</v>
          </cell>
          <cell r="BL642" t="str">
            <v>-</v>
          </cell>
          <cell r="BM642" t="str">
            <v>-</v>
          </cell>
          <cell r="BN642" t="str">
            <v>-</v>
          </cell>
          <cell r="BO642" t="str">
            <v>-</v>
          </cell>
          <cell r="BP642" t="str">
            <v>-</v>
          </cell>
          <cell r="BQ642" t="str">
            <v>-</v>
          </cell>
          <cell r="BT642">
            <v>0</v>
          </cell>
          <cell r="BW642" t="str">
            <v>Administracion, Imprevistos, Utilidad (AIU)</v>
          </cell>
          <cell r="BX642">
            <v>0.3</v>
          </cell>
          <cell r="BY642">
            <v>0</v>
          </cell>
          <cell r="BZ642">
            <v>0</v>
          </cell>
          <cell r="CA642">
            <v>0</v>
          </cell>
        </row>
        <row r="643">
          <cell r="D643" t="str">
            <v xml:space="preserve">RELLENO TIPO 4 - SUB BASE GRANULAR B400 </v>
          </cell>
          <cell r="E643" t="str">
            <v>M3</v>
          </cell>
          <cell r="F643" t="str">
            <v>MG501</v>
          </cell>
          <cell r="G643">
            <v>0.05</v>
          </cell>
          <cell r="H643" t="str">
            <v>MG515</v>
          </cell>
          <cell r="I643">
            <v>20</v>
          </cell>
          <cell r="J643" t="str">
            <v>-</v>
          </cell>
          <cell r="K643" t="str">
            <v>-</v>
          </cell>
          <cell r="L643" t="str">
            <v>-</v>
          </cell>
          <cell r="M643" t="str">
            <v>-</v>
          </cell>
          <cell r="N643" t="str">
            <v>-</v>
          </cell>
          <cell r="O643" t="str">
            <v>-</v>
          </cell>
          <cell r="P643" t="str">
            <v>C5569</v>
          </cell>
          <cell r="Q643">
            <v>1.1000000000000001</v>
          </cell>
          <cell r="R643" t="str">
            <v>-</v>
          </cell>
          <cell r="S643" t="str">
            <v>-</v>
          </cell>
          <cell r="T643" t="str">
            <v>-</v>
          </cell>
          <cell r="U643" t="str">
            <v>-</v>
          </cell>
          <cell r="V643" t="str">
            <v>-</v>
          </cell>
          <cell r="W643" t="str">
            <v>-</v>
          </cell>
          <cell r="X643" t="str">
            <v>-</v>
          </cell>
          <cell r="Y643" t="str">
            <v>-</v>
          </cell>
          <cell r="Z643" t="str">
            <v>-</v>
          </cell>
          <cell r="AA643" t="str">
            <v>-</v>
          </cell>
          <cell r="AB643" t="str">
            <v>-</v>
          </cell>
          <cell r="AC643" t="str">
            <v>-</v>
          </cell>
          <cell r="AD643" t="str">
            <v>-</v>
          </cell>
          <cell r="AE643" t="str">
            <v>-</v>
          </cell>
          <cell r="AF643" t="str">
            <v>-</v>
          </cell>
          <cell r="AG643" t="str">
            <v>-</v>
          </cell>
          <cell r="AH643" t="str">
            <v>-</v>
          </cell>
          <cell r="AI643" t="str">
            <v>-</v>
          </cell>
          <cell r="AJ643">
            <v>0</v>
          </cell>
          <cell r="AK643" t="str">
            <v>-</v>
          </cell>
          <cell r="AL643" t="str">
            <v>-</v>
          </cell>
          <cell r="AM643" t="str">
            <v>-</v>
          </cell>
          <cell r="AN643" t="str">
            <v>-</v>
          </cell>
          <cell r="AO643" t="str">
            <v>-</v>
          </cell>
          <cell r="AP643" t="str">
            <v>-</v>
          </cell>
          <cell r="AQ643" t="str">
            <v>-</v>
          </cell>
          <cell r="AR643" t="str">
            <v>-</v>
          </cell>
          <cell r="AS643" t="str">
            <v>-</v>
          </cell>
          <cell r="AT643" t="str">
            <v>-</v>
          </cell>
          <cell r="AU643" t="str">
            <v>-</v>
          </cell>
          <cell r="AV643" t="str">
            <v>-</v>
          </cell>
          <cell r="AW643">
            <v>1</v>
          </cell>
          <cell r="AX643" t="str">
            <v>-</v>
          </cell>
          <cell r="AY643">
            <v>5</v>
          </cell>
          <cell r="AZ643">
            <v>5</v>
          </cell>
          <cell r="BA643">
            <v>1</v>
          </cell>
          <cell r="BB643" t="str">
            <v>MO20</v>
          </cell>
          <cell r="BC643">
            <v>15</v>
          </cell>
          <cell r="BD643">
            <v>1</v>
          </cell>
          <cell r="BE643" t="str">
            <v>MO10</v>
          </cell>
          <cell r="BF643">
            <v>15</v>
          </cell>
          <cell r="BG643" t="str">
            <v>-</v>
          </cell>
          <cell r="BH643" t="str">
            <v>-</v>
          </cell>
          <cell r="BI643" t="str">
            <v>-</v>
          </cell>
          <cell r="BJ643" t="str">
            <v>-</v>
          </cell>
          <cell r="BK643" t="str">
            <v>-</v>
          </cell>
          <cell r="BL643" t="str">
            <v>-</v>
          </cell>
          <cell r="BM643" t="str">
            <v>-</v>
          </cell>
          <cell r="BN643" t="str">
            <v>-</v>
          </cell>
          <cell r="BO643" t="str">
            <v>-</v>
          </cell>
          <cell r="BP643" t="str">
            <v>-</v>
          </cell>
          <cell r="BQ643" t="str">
            <v>-</v>
          </cell>
          <cell r="BT643">
            <v>0</v>
          </cell>
          <cell r="BW643" t="str">
            <v>Administracion, Imprevistos, Utilidad (AIU)</v>
          </cell>
          <cell r="BX643">
            <v>0.3</v>
          </cell>
          <cell r="BY643">
            <v>0</v>
          </cell>
          <cell r="BZ643">
            <v>0</v>
          </cell>
          <cell r="CA643">
            <v>0</v>
          </cell>
        </row>
        <row r="644">
          <cell r="D644" t="str">
            <v>RELLENO TIPO 5 - BASE GRANULAR B600</v>
          </cell>
          <cell r="E644" t="str">
            <v>M3</v>
          </cell>
          <cell r="F644" t="str">
            <v>MG501</v>
          </cell>
          <cell r="G644">
            <v>0.05</v>
          </cell>
          <cell r="H644" t="str">
            <v>MG515</v>
          </cell>
          <cell r="I644">
            <v>20</v>
          </cell>
          <cell r="J644" t="str">
            <v>-</v>
          </cell>
          <cell r="K644" t="str">
            <v>-</v>
          </cell>
          <cell r="L644" t="str">
            <v>-</v>
          </cell>
          <cell r="M644" t="str">
            <v>-</v>
          </cell>
          <cell r="N644" t="str">
            <v>-</v>
          </cell>
          <cell r="O644" t="str">
            <v>-</v>
          </cell>
          <cell r="P644" t="str">
            <v>C5570</v>
          </cell>
          <cell r="Q644">
            <v>1.1000000000000001</v>
          </cell>
          <cell r="R644" t="str">
            <v>-</v>
          </cell>
          <cell r="S644" t="str">
            <v>-</v>
          </cell>
          <cell r="T644" t="str">
            <v>-</v>
          </cell>
          <cell r="U644" t="str">
            <v>-</v>
          </cell>
          <cell r="V644" t="str">
            <v>-</v>
          </cell>
          <cell r="W644" t="str">
            <v>-</v>
          </cell>
          <cell r="X644" t="str">
            <v>-</v>
          </cell>
          <cell r="Y644" t="str">
            <v>-</v>
          </cell>
          <cell r="Z644" t="str">
            <v>-</v>
          </cell>
          <cell r="AA644" t="str">
            <v>-</v>
          </cell>
          <cell r="AB644" t="str">
            <v>-</v>
          </cell>
          <cell r="AC644" t="str">
            <v>-</v>
          </cell>
          <cell r="AD644" t="str">
            <v>-</v>
          </cell>
          <cell r="AE644" t="str">
            <v>-</v>
          </cell>
          <cell r="AF644" t="str">
            <v>-</v>
          </cell>
          <cell r="AG644" t="str">
            <v>-</v>
          </cell>
          <cell r="AH644" t="str">
            <v>-</v>
          </cell>
          <cell r="AI644" t="str">
            <v>-</v>
          </cell>
          <cell r="AJ644">
            <v>0</v>
          </cell>
          <cell r="AK644" t="str">
            <v>-</v>
          </cell>
          <cell r="AL644" t="str">
            <v>-</v>
          </cell>
          <cell r="AM644" t="str">
            <v>-</v>
          </cell>
          <cell r="AN644" t="str">
            <v>-</v>
          </cell>
          <cell r="AO644" t="str">
            <v>-</v>
          </cell>
          <cell r="AP644" t="str">
            <v>-</v>
          </cell>
          <cell r="AQ644" t="str">
            <v>-</v>
          </cell>
          <cell r="AR644" t="str">
            <v>-</v>
          </cell>
          <cell r="AS644" t="str">
            <v>-</v>
          </cell>
          <cell r="AT644" t="str">
            <v>-</v>
          </cell>
          <cell r="AU644" t="str">
            <v>-</v>
          </cell>
          <cell r="AV644" t="str">
            <v>-</v>
          </cell>
          <cell r="AW644">
            <v>1</v>
          </cell>
          <cell r="AX644" t="str">
            <v>-</v>
          </cell>
          <cell r="AY644">
            <v>5</v>
          </cell>
          <cell r="AZ644">
            <v>5</v>
          </cell>
          <cell r="BA644">
            <v>1</v>
          </cell>
          <cell r="BB644" t="str">
            <v>MO20</v>
          </cell>
          <cell r="BC644">
            <v>15</v>
          </cell>
          <cell r="BD644">
            <v>1</v>
          </cell>
          <cell r="BE644" t="str">
            <v>MO10</v>
          </cell>
          <cell r="BF644">
            <v>15</v>
          </cell>
          <cell r="BG644" t="str">
            <v>-</v>
          </cell>
          <cell r="BH644" t="str">
            <v>-</v>
          </cell>
          <cell r="BI644" t="str">
            <v>-</v>
          </cell>
          <cell r="BJ644" t="str">
            <v>-</v>
          </cell>
          <cell r="BK644" t="str">
            <v>-</v>
          </cell>
          <cell r="BL644" t="str">
            <v>-</v>
          </cell>
          <cell r="BM644" t="str">
            <v>-</v>
          </cell>
          <cell r="BN644" t="str">
            <v>-</v>
          </cell>
          <cell r="BO644" t="str">
            <v>-</v>
          </cell>
          <cell r="BP644" t="str">
            <v>-</v>
          </cell>
          <cell r="BQ644" t="str">
            <v>-</v>
          </cell>
          <cell r="BT644">
            <v>0</v>
          </cell>
          <cell r="BW644" t="str">
            <v>Administracion, Imprevistos, Utilidad (AIU)</v>
          </cell>
          <cell r="BX644">
            <v>0.3</v>
          </cell>
          <cell r="BY644">
            <v>0</v>
          </cell>
          <cell r="BZ644">
            <v>0</v>
          </cell>
          <cell r="CA644">
            <v>0</v>
          </cell>
        </row>
        <row r="645">
          <cell r="D645" t="str">
            <v>RELLENOS PARA ESTRUCTURAS</v>
          </cell>
          <cell r="E645" t="str">
            <v>M3</v>
          </cell>
          <cell r="F645" t="str">
            <v>MG501</v>
          </cell>
          <cell r="G645">
            <v>0.05</v>
          </cell>
          <cell r="H645" t="str">
            <v>MG515</v>
          </cell>
          <cell r="I645">
            <v>2.5</v>
          </cell>
          <cell r="J645" t="str">
            <v>-</v>
          </cell>
          <cell r="K645" t="str">
            <v>-</v>
          </cell>
          <cell r="L645" t="str">
            <v>-</v>
          </cell>
          <cell r="M645" t="str">
            <v>-</v>
          </cell>
          <cell r="N645" t="str">
            <v>-</v>
          </cell>
          <cell r="O645" t="str">
            <v>-</v>
          </cell>
          <cell r="P645" t="str">
            <v>C5425</v>
          </cell>
          <cell r="Q645">
            <v>1.3</v>
          </cell>
          <cell r="R645" t="str">
            <v>IGE1013</v>
          </cell>
          <cell r="S645">
            <v>30</v>
          </cell>
          <cell r="T645" t="str">
            <v>-</v>
          </cell>
          <cell r="U645" t="str">
            <v>-</v>
          </cell>
          <cell r="V645" t="str">
            <v>-</v>
          </cell>
          <cell r="W645" t="str">
            <v>-</v>
          </cell>
          <cell r="X645" t="str">
            <v>-</v>
          </cell>
          <cell r="Y645" t="str">
            <v>-</v>
          </cell>
          <cell r="Z645" t="str">
            <v>-</v>
          </cell>
          <cell r="AA645" t="str">
            <v>-</v>
          </cell>
          <cell r="AB645" t="str">
            <v>-</v>
          </cell>
          <cell r="AC645" t="str">
            <v>-</v>
          </cell>
          <cell r="AD645" t="str">
            <v>-</v>
          </cell>
          <cell r="AE645" t="str">
            <v>-</v>
          </cell>
          <cell r="AF645" t="str">
            <v>-</v>
          </cell>
          <cell r="AG645" t="str">
            <v>-</v>
          </cell>
          <cell r="AH645" t="str">
            <v>-</v>
          </cell>
          <cell r="AI645" t="str">
            <v>-</v>
          </cell>
          <cell r="AJ645">
            <v>0</v>
          </cell>
          <cell r="AK645" t="str">
            <v>-</v>
          </cell>
          <cell r="AL645" t="str">
            <v>-</v>
          </cell>
          <cell r="AM645" t="str">
            <v>-</v>
          </cell>
          <cell r="AN645" t="str">
            <v>-</v>
          </cell>
          <cell r="AO645" t="str">
            <v>-</v>
          </cell>
          <cell r="AP645" t="str">
            <v>-</v>
          </cell>
          <cell r="AQ645" t="str">
            <v>-</v>
          </cell>
          <cell r="AR645" t="str">
            <v>-</v>
          </cell>
          <cell r="AS645" t="str">
            <v>-</v>
          </cell>
          <cell r="AT645" t="str">
            <v>-</v>
          </cell>
          <cell r="AU645" t="str">
            <v>-</v>
          </cell>
          <cell r="AV645" t="str">
            <v>-</v>
          </cell>
          <cell r="AW645">
            <v>2</v>
          </cell>
          <cell r="AX645" t="str">
            <v>-</v>
          </cell>
          <cell r="AY645">
            <v>5</v>
          </cell>
          <cell r="AZ645">
            <v>5</v>
          </cell>
          <cell r="BA645">
            <v>1</v>
          </cell>
          <cell r="BB645" t="str">
            <v>MO20</v>
          </cell>
          <cell r="BC645">
            <v>20</v>
          </cell>
          <cell r="BD645">
            <v>3</v>
          </cell>
          <cell r="BE645" t="str">
            <v>MO10</v>
          </cell>
          <cell r="BF645">
            <v>20</v>
          </cell>
          <cell r="BG645" t="str">
            <v>-</v>
          </cell>
          <cell r="BH645" t="str">
            <v>-</v>
          </cell>
          <cell r="BI645" t="str">
            <v>-</v>
          </cell>
          <cell r="BJ645" t="str">
            <v>-</v>
          </cell>
          <cell r="BK645" t="str">
            <v>-</v>
          </cell>
          <cell r="BL645" t="str">
            <v>-</v>
          </cell>
          <cell r="BM645" t="str">
            <v>-</v>
          </cell>
          <cell r="BN645" t="str">
            <v>-</v>
          </cell>
          <cell r="BO645" t="str">
            <v>-</v>
          </cell>
          <cell r="BP645" t="str">
            <v>-</v>
          </cell>
          <cell r="BQ645" t="str">
            <v>-</v>
          </cell>
          <cell r="BT645">
            <v>44647</v>
          </cell>
          <cell r="BW645" t="str">
            <v>Administracion, Imprevistos, Utilidad (AIU)</v>
          </cell>
          <cell r="BX645">
            <v>0.3</v>
          </cell>
          <cell r="BY645">
            <v>0</v>
          </cell>
          <cell r="BZ645">
            <v>0</v>
          </cell>
          <cell r="CA645">
            <v>0</v>
          </cell>
        </row>
        <row r="646">
          <cell r="D646" t="str">
            <v>RELLENO EN PEDRAPLEN COMPACTO</v>
          </cell>
          <cell r="E646" t="str">
            <v>M3</v>
          </cell>
          <cell r="F646" t="str">
            <v>MG501</v>
          </cell>
          <cell r="G646">
            <v>0.05</v>
          </cell>
          <cell r="H646" t="str">
            <v>MG516</v>
          </cell>
          <cell r="I646">
            <v>33</v>
          </cell>
          <cell r="J646" t="str">
            <v>MG525</v>
          </cell>
          <cell r="K646">
            <v>50</v>
          </cell>
          <cell r="L646" t="str">
            <v>-</v>
          </cell>
          <cell r="M646" t="str">
            <v>-</v>
          </cell>
          <cell r="N646" t="str">
            <v>-</v>
          </cell>
          <cell r="O646" t="str">
            <v>-</v>
          </cell>
          <cell r="P646" t="str">
            <v>IGE1205</v>
          </cell>
          <cell r="Q646">
            <v>1.3</v>
          </cell>
          <cell r="R646" t="str">
            <v>-</v>
          </cell>
          <cell r="S646" t="str">
            <v>-</v>
          </cell>
          <cell r="T646" t="str">
            <v>-</v>
          </cell>
          <cell r="U646" t="str">
            <v>-</v>
          </cell>
          <cell r="V646" t="str">
            <v>-</v>
          </cell>
          <cell r="W646" t="str">
            <v>-</v>
          </cell>
          <cell r="X646" t="str">
            <v>-</v>
          </cell>
          <cell r="Y646" t="str">
            <v>-</v>
          </cell>
          <cell r="Z646" t="str">
            <v>-</v>
          </cell>
          <cell r="AA646" t="str">
            <v>-</v>
          </cell>
          <cell r="AB646" t="str">
            <v>-</v>
          </cell>
          <cell r="AC646" t="str">
            <v>-</v>
          </cell>
          <cell r="AD646" t="str">
            <v>-</v>
          </cell>
          <cell r="AE646" t="str">
            <v>-</v>
          </cell>
          <cell r="AF646" t="str">
            <v>-</v>
          </cell>
          <cell r="AG646" t="str">
            <v>-</v>
          </cell>
          <cell r="AH646" t="str">
            <v>-</v>
          </cell>
          <cell r="AI646" t="str">
            <v>-</v>
          </cell>
          <cell r="AJ646">
            <v>0</v>
          </cell>
          <cell r="AK646" t="str">
            <v>-</v>
          </cell>
          <cell r="AL646" t="str">
            <v>-</v>
          </cell>
          <cell r="AM646" t="str">
            <v>-</v>
          </cell>
          <cell r="AN646" t="str">
            <v>-</v>
          </cell>
          <cell r="AO646" t="str">
            <v>-</v>
          </cell>
          <cell r="AP646" t="str">
            <v>-</v>
          </cell>
          <cell r="AQ646" t="str">
            <v>-</v>
          </cell>
          <cell r="AR646" t="str">
            <v>-</v>
          </cell>
          <cell r="AS646" t="str">
            <v>-</v>
          </cell>
          <cell r="AT646" t="str">
            <v>-</v>
          </cell>
          <cell r="AU646" t="str">
            <v>-</v>
          </cell>
          <cell r="AV646" t="str">
            <v>-</v>
          </cell>
          <cell r="AW646">
            <v>2</v>
          </cell>
          <cell r="AX646" t="str">
            <v>-</v>
          </cell>
          <cell r="AY646">
            <v>5</v>
          </cell>
          <cell r="AZ646">
            <v>5</v>
          </cell>
          <cell r="BA646">
            <v>2</v>
          </cell>
          <cell r="BB646" t="str">
            <v>MO10</v>
          </cell>
          <cell r="BC646">
            <v>160</v>
          </cell>
          <cell r="BD646" t="str">
            <v>-</v>
          </cell>
          <cell r="BE646" t="str">
            <v>-</v>
          </cell>
          <cell r="BF646" t="str">
            <v>-</v>
          </cell>
          <cell r="BG646" t="str">
            <v>-</v>
          </cell>
          <cell r="BH646" t="str">
            <v>-</v>
          </cell>
          <cell r="BI646" t="str">
            <v>-</v>
          </cell>
          <cell r="BJ646" t="str">
            <v>-</v>
          </cell>
          <cell r="BK646" t="str">
            <v>-</v>
          </cell>
          <cell r="BL646" t="str">
            <v>-</v>
          </cell>
          <cell r="BM646" t="str">
            <v>-</v>
          </cell>
          <cell r="BN646" t="str">
            <v>-</v>
          </cell>
          <cell r="BO646" t="str">
            <v>-</v>
          </cell>
          <cell r="BP646" t="str">
            <v>-</v>
          </cell>
          <cell r="BQ646" t="str">
            <v>-</v>
          </cell>
          <cell r="BT646">
            <v>44647</v>
          </cell>
          <cell r="BW646" t="str">
            <v>Administracion, Imprevistos, Utilidad (AIU)</v>
          </cell>
          <cell r="BX646">
            <v>0.3</v>
          </cell>
          <cell r="BY646">
            <v>0</v>
          </cell>
          <cell r="BZ646">
            <v>0</v>
          </cell>
          <cell r="CA646">
            <v>0</v>
          </cell>
        </row>
        <row r="647">
          <cell r="D647" t="str">
            <v>RELLENO EN PIEDRA TIPO RAJON</v>
          </cell>
          <cell r="E647" t="str">
            <v>M3</v>
          </cell>
          <cell r="F647" t="str">
            <v>MG501</v>
          </cell>
          <cell r="G647">
            <v>0.05</v>
          </cell>
          <cell r="H647" t="str">
            <v>-</v>
          </cell>
          <cell r="I647" t="str">
            <v>-</v>
          </cell>
          <cell r="J647" t="str">
            <v>-</v>
          </cell>
          <cell r="K647" t="str">
            <v>-</v>
          </cell>
          <cell r="L647" t="str">
            <v>-</v>
          </cell>
          <cell r="M647" t="str">
            <v>-</v>
          </cell>
          <cell r="N647" t="str">
            <v>-</v>
          </cell>
          <cell r="O647" t="str">
            <v>-</v>
          </cell>
          <cell r="P647" t="str">
            <v>IGV2080</v>
          </cell>
          <cell r="Q647">
            <v>1.3</v>
          </cell>
          <cell r="R647" t="str">
            <v>-</v>
          </cell>
          <cell r="S647" t="str">
            <v>-</v>
          </cell>
          <cell r="T647" t="str">
            <v>-</v>
          </cell>
          <cell r="U647" t="str">
            <v>-</v>
          </cell>
          <cell r="V647" t="str">
            <v>-</v>
          </cell>
          <cell r="W647" t="str">
            <v>-</v>
          </cell>
          <cell r="X647" t="str">
            <v>-</v>
          </cell>
          <cell r="Y647" t="str">
            <v>-</v>
          </cell>
          <cell r="Z647" t="str">
            <v>-</v>
          </cell>
          <cell r="AA647" t="str">
            <v>-</v>
          </cell>
          <cell r="AB647" t="str">
            <v>-</v>
          </cell>
          <cell r="AC647" t="str">
            <v>-</v>
          </cell>
          <cell r="AD647" t="str">
            <v>-</v>
          </cell>
          <cell r="AE647" t="str">
            <v>-</v>
          </cell>
          <cell r="AF647" t="str">
            <v>-</v>
          </cell>
          <cell r="AG647" t="str">
            <v>-</v>
          </cell>
          <cell r="AH647" t="str">
            <v>-</v>
          </cell>
          <cell r="AI647" t="str">
            <v>-</v>
          </cell>
          <cell r="AJ647">
            <v>0</v>
          </cell>
          <cell r="AK647" t="str">
            <v>-</v>
          </cell>
          <cell r="AL647" t="str">
            <v>-</v>
          </cell>
          <cell r="AM647" t="str">
            <v>-</v>
          </cell>
          <cell r="AN647" t="str">
            <v>-</v>
          </cell>
          <cell r="AO647" t="str">
            <v>-</v>
          </cell>
          <cell r="AP647" t="str">
            <v>-</v>
          </cell>
          <cell r="AQ647" t="str">
            <v>-</v>
          </cell>
          <cell r="AR647" t="str">
            <v>-</v>
          </cell>
          <cell r="AS647" t="str">
            <v>-</v>
          </cell>
          <cell r="AT647" t="str">
            <v>-</v>
          </cell>
          <cell r="AU647" t="str">
            <v>-</v>
          </cell>
          <cell r="AV647" t="str">
            <v>-</v>
          </cell>
          <cell r="AW647">
            <v>2</v>
          </cell>
          <cell r="AX647" t="str">
            <v>-</v>
          </cell>
          <cell r="AY647">
            <v>5</v>
          </cell>
          <cell r="AZ647">
            <v>5</v>
          </cell>
          <cell r="BA647">
            <v>2</v>
          </cell>
          <cell r="BB647" t="str">
            <v>MO10</v>
          </cell>
          <cell r="BC647">
            <v>160</v>
          </cell>
          <cell r="BD647" t="str">
            <v>-</v>
          </cell>
          <cell r="BE647" t="str">
            <v>-</v>
          </cell>
          <cell r="BF647" t="str">
            <v>-</v>
          </cell>
          <cell r="BG647" t="str">
            <v>-</v>
          </cell>
          <cell r="BH647" t="str">
            <v>-</v>
          </cell>
          <cell r="BI647" t="str">
            <v>-</v>
          </cell>
          <cell r="BJ647" t="str">
            <v>-</v>
          </cell>
          <cell r="BK647" t="str">
            <v>-</v>
          </cell>
          <cell r="BL647" t="str">
            <v>-</v>
          </cell>
          <cell r="BM647" t="str">
            <v>-</v>
          </cell>
          <cell r="BN647" t="str">
            <v>-</v>
          </cell>
          <cell r="BO647" t="str">
            <v>-</v>
          </cell>
          <cell r="BP647" t="str">
            <v>-</v>
          </cell>
          <cell r="BQ647" t="str">
            <v>-</v>
          </cell>
          <cell r="BT647">
            <v>44647</v>
          </cell>
          <cell r="BW647" t="str">
            <v>Administracion, Imprevistos, Utilidad (AIU)</v>
          </cell>
          <cell r="BX647">
            <v>0.3</v>
          </cell>
          <cell r="BY647">
            <v>0</v>
          </cell>
          <cell r="BZ647">
            <v>0</v>
          </cell>
          <cell r="CA647">
            <v>0</v>
          </cell>
        </row>
        <row r="648">
          <cell r="D648" t="str">
            <v>Retiro de adoquin vehicular</v>
          </cell>
          <cell r="E648" t="str">
            <v>M2</v>
          </cell>
          <cell r="F648" t="str">
            <v>MG501</v>
          </cell>
          <cell r="G648">
            <v>0.1</v>
          </cell>
          <cell r="H648" t="str">
            <v>-</v>
          </cell>
          <cell r="I648" t="str">
            <v>-</v>
          </cell>
          <cell r="J648" t="str">
            <v>-</v>
          </cell>
          <cell r="K648" t="str">
            <v>-</v>
          </cell>
          <cell r="L648" t="str">
            <v>-</v>
          </cell>
          <cell r="M648" t="str">
            <v>-</v>
          </cell>
          <cell r="N648" t="str">
            <v>-</v>
          </cell>
          <cell r="O648" t="str">
            <v>-</v>
          </cell>
          <cell r="P648" t="str">
            <v>-</v>
          </cell>
          <cell r="Q648" t="str">
            <v>-</v>
          </cell>
          <cell r="R648" t="str">
            <v>-</v>
          </cell>
          <cell r="S648" t="str">
            <v>-</v>
          </cell>
          <cell r="T648" t="str">
            <v>-</v>
          </cell>
          <cell r="U648" t="str">
            <v>-</v>
          </cell>
          <cell r="V648" t="str">
            <v>-</v>
          </cell>
          <cell r="W648" t="str">
            <v>-</v>
          </cell>
          <cell r="X648" t="str">
            <v>-</v>
          </cell>
          <cell r="Y648" t="str">
            <v>-</v>
          </cell>
          <cell r="Z648" t="str">
            <v>-</v>
          </cell>
          <cell r="AA648" t="str">
            <v>-</v>
          </cell>
          <cell r="AB648" t="str">
            <v>-</v>
          </cell>
          <cell r="AC648" t="str">
            <v>-</v>
          </cell>
          <cell r="AD648" t="str">
            <v>-</v>
          </cell>
          <cell r="AE648" t="str">
            <v>-</v>
          </cell>
          <cell r="AF648" t="str">
            <v>-</v>
          </cell>
          <cell r="AG648" t="str">
            <v>-</v>
          </cell>
          <cell r="AH648" t="str">
            <v>-</v>
          </cell>
          <cell r="AI648" t="str">
            <v>-</v>
          </cell>
          <cell r="AJ648">
            <v>0</v>
          </cell>
          <cell r="AK648" t="str">
            <v>-</v>
          </cell>
          <cell r="AL648" t="str">
            <v>-</v>
          </cell>
          <cell r="AM648" t="str">
            <v>-</v>
          </cell>
          <cell r="AN648" t="str">
            <v>-</v>
          </cell>
          <cell r="AO648" t="str">
            <v>-</v>
          </cell>
          <cell r="AP648" t="str">
            <v>-</v>
          </cell>
          <cell r="AQ648" t="str">
            <v>-</v>
          </cell>
          <cell r="AR648" t="str">
            <v>-</v>
          </cell>
          <cell r="AS648" t="str">
            <v>-</v>
          </cell>
          <cell r="AT648" t="str">
            <v>-</v>
          </cell>
          <cell r="AU648" t="str">
            <v>-</v>
          </cell>
          <cell r="AV648" t="str">
            <v>-</v>
          </cell>
          <cell r="AW648">
            <v>1</v>
          </cell>
          <cell r="AX648" t="str">
            <v>-</v>
          </cell>
          <cell r="AY648">
            <v>5</v>
          </cell>
          <cell r="AZ648">
            <v>5</v>
          </cell>
          <cell r="BA648">
            <v>1</v>
          </cell>
          <cell r="BB648" t="str">
            <v>MO20</v>
          </cell>
          <cell r="BC648">
            <v>30</v>
          </cell>
          <cell r="BD648">
            <v>4</v>
          </cell>
          <cell r="BE648" t="str">
            <v>MO10</v>
          </cell>
          <cell r="BF648">
            <v>30</v>
          </cell>
          <cell r="BG648" t="str">
            <v>-</v>
          </cell>
          <cell r="BH648" t="str">
            <v>-</v>
          </cell>
          <cell r="BI648" t="str">
            <v>-</v>
          </cell>
          <cell r="BJ648" t="str">
            <v>-</v>
          </cell>
          <cell r="BK648" t="str">
            <v>-</v>
          </cell>
          <cell r="BL648" t="str">
            <v>-</v>
          </cell>
          <cell r="BM648" t="str">
            <v>-</v>
          </cell>
          <cell r="BN648" t="str">
            <v>-</v>
          </cell>
          <cell r="BO648" t="str">
            <v>-</v>
          </cell>
          <cell r="BP648" t="str">
            <v>-</v>
          </cell>
          <cell r="BQ648" t="str">
            <v>-</v>
          </cell>
          <cell r="BT648">
            <v>0</v>
          </cell>
          <cell r="BU648" t="str">
            <v>PDA ALCANTARILLADO SAN MIGUEL DE SEMA</v>
          </cell>
          <cell r="BW648" t="str">
            <v>Administracion, Imprevistos, Utilidad (AIU)</v>
          </cell>
          <cell r="BX648">
            <v>0.3</v>
          </cell>
          <cell r="BY648">
            <v>0</v>
          </cell>
          <cell r="BZ648">
            <v>0</v>
          </cell>
          <cell r="CA648">
            <v>0</v>
          </cell>
        </row>
        <row r="649">
          <cell r="D649" t="str">
            <v>Retiro de Manguera y tuberia PVC diametros menores</v>
          </cell>
          <cell r="E649" t="str">
            <v>un</v>
          </cell>
          <cell r="F649" t="str">
            <v>MG501</v>
          </cell>
          <cell r="G649">
            <v>0.05</v>
          </cell>
          <cell r="H649" t="str">
            <v>-</v>
          </cell>
          <cell r="I649" t="str">
            <v>-</v>
          </cell>
          <cell r="J649" t="str">
            <v>-</v>
          </cell>
          <cell r="K649" t="str">
            <v>-</v>
          </cell>
          <cell r="L649" t="str">
            <v>-</v>
          </cell>
          <cell r="M649" t="str">
            <v>-</v>
          </cell>
          <cell r="N649" t="str">
            <v>-</v>
          </cell>
          <cell r="O649" t="str">
            <v>-</v>
          </cell>
          <cell r="P649" t="str">
            <v>-</v>
          </cell>
          <cell r="Q649" t="str">
            <v>-</v>
          </cell>
          <cell r="R649" t="str">
            <v>-</v>
          </cell>
          <cell r="S649" t="str">
            <v>-</v>
          </cell>
          <cell r="T649" t="str">
            <v>-</v>
          </cell>
          <cell r="U649" t="str">
            <v>-</v>
          </cell>
          <cell r="V649" t="str">
            <v>-</v>
          </cell>
          <cell r="W649" t="str">
            <v>-</v>
          </cell>
          <cell r="X649" t="str">
            <v>-</v>
          </cell>
          <cell r="Y649" t="str">
            <v>-</v>
          </cell>
          <cell r="Z649" t="str">
            <v>-</v>
          </cell>
          <cell r="AA649" t="str">
            <v>-</v>
          </cell>
          <cell r="AB649" t="str">
            <v>-</v>
          </cell>
          <cell r="AC649" t="str">
            <v>-</v>
          </cell>
          <cell r="AD649" t="str">
            <v>-</v>
          </cell>
          <cell r="AE649" t="str">
            <v>-</v>
          </cell>
          <cell r="AF649" t="str">
            <v>-</v>
          </cell>
          <cell r="AG649" t="str">
            <v>-</v>
          </cell>
          <cell r="AH649" t="str">
            <v>-</v>
          </cell>
          <cell r="AI649" t="str">
            <v>-</v>
          </cell>
          <cell r="AJ649">
            <v>0</v>
          </cell>
          <cell r="AK649" t="str">
            <v>-</v>
          </cell>
          <cell r="AL649" t="str">
            <v>-</v>
          </cell>
          <cell r="AM649" t="str">
            <v>-</v>
          </cell>
          <cell r="AN649" t="str">
            <v>-</v>
          </cell>
          <cell r="AO649" t="str">
            <v>-</v>
          </cell>
          <cell r="AP649" t="str">
            <v>-</v>
          </cell>
          <cell r="AQ649" t="str">
            <v>-</v>
          </cell>
          <cell r="AR649" t="str">
            <v>-</v>
          </cell>
          <cell r="AS649" t="str">
            <v>-</v>
          </cell>
          <cell r="AT649" t="str">
            <v>-</v>
          </cell>
          <cell r="AU649" t="str">
            <v>-</v>
          </cell>
          <cell r="AV649" t="str">
            <v>-</v>
          </cell>
          <cell r="AW649">
            <v>1</v>
          </cell>
          <cell r="AX649" t="str">
            <v>-</v>
          </cell>
          <cell r="AY649">
            <v>5</v>
          </cell>
          <cell r="AZ649">
            <v>5</v>
          </cell>
          <cell r="BA649">
            <v>1</v>
          </cell>
          <cell r="BB649" t="str">
            <v>MO20</v>
          </cell>
          <cell r="BC649">
            <v>140</v>
          </cell>
          <cell r="BD649">
            <v>2</v>
          </cell>
          <cell r="BE649" t="str">
            <v>MO10</v>
          </cell>
          <cell r="BF649">
            <v>140</v>
          </cell>
          <cell r="BG649" t="str">
            <v>-</v>
          </cell>
          <cell r="BH649" t="str">
            <v>-</v>
          </cell>
          <cell r="BI649" t="str">
            <v>-</v>
          </cell>
          <cell r="BJ649" t="str">
            <v>-</v>
          </cell>
          <cell r="BK649" t="str">
            <v>-</v>
          </cell>
          <cell r="BL649" t="str">
            <v>-</v>
          </cell>
          <cell r="BM649" t="str">
            <v>-</v>
          </cell>
          <cell r="BN649" t="str">
            <v>-</v>
          </cell>
          <cell r="BO649" t="str">
            <v>-</v>
          </cell>
          <cell r="BP649" t="str">
            <v>-</v>
          </cell>
          <cell r="BQ649" t="str">
            <v>-</v>
          </cell>
          <cell r="BT649">
            <v>0</v>
          </cell>
          <cell r="BW649" t="str">
            <v>Administracion, Imprevistos, Utilidad (AIU)</v>
          </cell>
          <cell r="BX649">
            <v>0.3</v>
          </cell>
          <cell r="BY649">
            <v>0</v>
          </cell>
          <cell r="BZ649">
            <v>0</v>
          </cell>
          <cell r="CA649">
            <v>0</v>
          </cell>
        </row>
        <row r="650">
          <cell r="D650" t="str">
            <v>Retiro de medidores y desmonte domiciliaria actual</v>
          </cell>
          <cell r="E650" t="str">
            <v>unidad</v>
          </cell>
          <cell r="F650" t="str">
            <v>MG501</v>
          </cell>
          <cell r="G650">
            <v>0.1</v>
          </cell>
          <cell r="H650" t="str">
            <v>-</v>
          </cell>
          <cell r="I650" t="str">
            <v>-</v>
          </cell>
          <cell r="J650" t="str">
            <v>-</v>
          </cell>
          <cell r="K650" t="str">
            <v>-</v>
          </cell>
          <cell r="L650" t="str">
            <v>-</v>
          </cell>
          <cell r="M650" t="str">
            <v>-</v>
          </cell>
          <cell r="N650" t="str">
            <v>-</v>
          </cell>
          <cell r="O650" t="str">
            <v>-</v>
          </cell>
          <cell r="P650" t="str">
            <v>-</v>
          </cell>
          <cell r="Q650" t="str">
            <v>-</v>
          </cell>
          <cell r="R650" t="str">
            <v>-</v>
          </cell>
          <cell r="S650" t="str">
            <v>-</v>
          </cell>
          <cell r="T650" t="str">
            <v>-</v>
          </cell>
          <cell r="U650" t="str">
            <v>-</v>
          </cell>
          <cell r="V650" t="str">
            <v>-</v>
          </cell>
          <cell r="W650" t="str">
            <v>-</v>
          </cell>
          <cell r="X650" t="str">
            <v>-</v>
          </cell>
          <cell r="Y650" t="str">
            <v>-</v>
          </cell>
          <cell r="Z650" t="str">
            <v>-</v>
          </cell>
          <cell r="AA650" t="str">
            <v>-</v>
          </cell>
          <cell r="AB650" t="str">
            <v>-</v>
          </cell>
          <cell r="AC650" t="str">
            <v>-</v>
          </cell>
          <cell r="AD650" t="str">
            <v>-</v>
          </cell>
          <cell r="AE650" t="str">
            <v>-</v>
          </cell>
          <cell r="AF650" t="str">
            <v>-</v>
          </cell>
          <cell r="AG650" t="str">
            <v>-</v>
          </cell>
          <cell r="AH650" t="str">
            <v>-</v>
          </cell>
          <cell r="AI650" t="str">
            <v>-</v>
          </cell>
          <cell r="AJ650">
            <v>0</v>
          </cell>
          <cell r="AK650" t="str">
            <v>-</v>
          </cell>
          <cell r="AL650" t="str">
            <v>-</v>
          </cell>
          <cell r="AM650" t="str">
            <v>-</v>
          </cell>
          <cell r="AN650" t="str">
            <v>-</v>
          </cell>
          <cell r="AO650" t="str">
            <v>-</v>
          </cell>
          <cell r="AP650" t="str">
            <v>-</v>
          </cell>
          <cell r="AQ650" t="str">
            <v>-</v>
          </cell>
          <cell r="AR650" t="str">
            <v>-</v>
          </cell>
          <cell r="AS650" t="str">
            <v>-</v>
          </cell>
          <cell r="AT650" t="str">
            <v>-</v>
          </cell>
          <cell r="AU650" t="str">
            <v>-</v>
          </cell>
          <cell r="AV650" t="str">
            <v>-</v>
          </cell>
          <cell r="AW650">
            <v>1</v>
          </cell>
          <cell r="AX650" t="str">
            <v>-</v>
          </cell>
          <cell r="AY650">
            <v>5</v>
          </cell>
          <cell r="AZ650">
            <v>5</v>
          </cell>
          <cell r="BA650">
            <v>1</v>
          </cell>
          <cell r="BB650" t="str">
            <v>MO20</v>
          </cell>
          <cell r="BC650">
            <v>15</v>
          </cell>
          <cell r="BD650">
            <v>3</v>
          </cell>
          <cell r="BE650" t="str">
            <v>MO10</v>
          </cell>
          <cell r="BF650">
            <v>15</v>
          </cell>
          <cell r="BG650" t="str">
            <v>-</v>
          </cell>
          <cell r="BH650" t="str">
            <v>-</v>
          </cell>
          <cell r="BI650" t="str">
            <v>-</v>
          </cell>
          <cell r="BJ650" t="str">
            <v>-</v>
          </cell>
          <cell r="BK650" t="str">
            <v>-</v>
          </cell>
          <cell r="BL650" t="str">
            <v>-</v>
          </cell>
          <cell r="BM650" t="str">
            <v>-</v>
          </cell>
          <cell r="BN650" t="str">
            <v>-</v>
          </cell>
          <cell r="BO650" t="str">
            <v>-</v>
          </cell>
          <cell r="BP650" t="str">
            <v>-</v>
          </cell>
          <cell r="BQ650" t="str">
            <v>-</v>
          </cell>
          <cell r="BT650">
            <v>0</v>
          </cell>
          <cell r="BW650" t="str">
            <v>Administracion, Imprevistos, Utilidad (AIU)</v>
          </cell>
          <cell r="BX650">
            <v>0.3</v>
          </cell>
          <cell r="BY650">
            <v>0</v>
          </cell>
          <cell r="BZ650">
            <v>0</v>
          </cell>
          <cell r="CA650">
            <v>0</v>
          </cell>
        </row>
        <row r="651">
          <cell r="D651" t="str">
            <v>Retiro de Sobrantes  Viaje 3.00 m3</v>
          </cell>
          <cell r="E651" t="str">
            <v>VJ</v>
          </cell>
          <cell r="F651" t="str">
            <v>-</v>
          </cell>
          <cell r="G651" t="str">
            <v>-</v>
          </cell>
          <cell r="H651" t="str">
            <v>MG537</v>
          </cell>
          <cell r="I651">
            <v>1</v>
          </cell>
          <cell r="J651" t="str">
            <v>-</v>
          </cell>
          <cell r="K651" t="str">
            <v>-</v>
          </cell>
          <cell r="L651" t="str">
            <v>-</v>
          </cell>
          <cell r="M651" t="str">
            <v>-</v>
          </cell>
          <cell r="N651" t="str">
            <v>-</v>
          </cell>
          <cell r="O651" t="str">
            <v>-</v>
          </cell>
          <cell r="P651" t="str">
            <v>-</v>
          </cell>
          <cell r="Q651" t="str">
            <v>-</v>
          </cell>
          <cell r="R651" t="str">
            <v>-</v>
          </cell>
          <cell r="S651" t="str">
            <v>-</v>
          </cell>
          <cell r="T651" t="str">
            <v>-</v>
          </cell>
          <cell r="U651" t="str">
            <v>-</v>
          </cell>
          <cell r="V651" t="str">
            <v>-</v>
          </cell>
          <cell r="W651" t="str">
            <v>-</v>
          </cell>
          <cell r="X651" t="str">
            <v>-</v>
          </cell>
          <cell r="Y651" t="str">
            <v>-</v>
          </cell>
          <cell r="Z651" t="str">
            <v>-</v>
          </cell>
          <cell r="AA651" t="str">
            <v>-</v>
          </cell>
          <cell r="AB651" t="str">
            <v>-</v>
          </cell>
          <cell r="AC651" t="str">
            <v>-</v>
          </cell>
          <cell r="AD651" t="str">
            <v>-</v>
          </cell>
          <cell r="AE651" t="str">
            <v>-</v>
          </cell>
          <cell r="AF651" t="str">
            <v>-</v>
          </cell>
          <cell r="AG651" t="str">
            <v>-</v>
          </cell>
          <cell r="AH651" t="str">
            <v>-</v>
          </cell>
          <cell r="AI651" t="str">
            <v>-</v>
          </cell>
          <cell r="AJ651">
            <v>0</v>
          </cell>
          <cell r="AK651" t="str">
            <v>-</v>
          </cell>
          <cell r="AL651" t="str">
            <v>-</v>
          </cell>
          <cell r="AM651" t="str">
            <v>-</v>
          </cell>
          <cell r="AN651" t="str">
            <v>-</v>
          </cell>
          <cell r="AO651" t="str">
            <v>-</v>
          </cell>
          <cell r="AP651" t="str">
            <v>-</v>
          </cell>
          <cell r="AQ651" t="str">
            <v>-</v>
          </cell>
          <cell r="AR651" t="str">
            <v>-</v>
          </cell>
          <cell r="AS651" t="str">
            <v>-</v>
          </cell>
          <cell r="AT651" t="str">
            <v>-</v>
          </cell>
          <cell r="AU651" t="str">
            <v>-</v>
          </cell>
          <cell r="AV651" t="str">
            <v>-</v>
          </cell>
          <cell r="AW651">
            <v>1</v>
          </cell>
          <cell r="AX651" t="str">
            <v>-</v>
          </cell>
          <cell r="AY651">
            <v>5</v>
          </cell>
          <cell r="AZ651">
            <v>5</v>
          </cell>
          <cell r="BA651" t="str">
            <v>-</v>
          </cell>
          <cell r="BB651" t="str">
            <v>-</v>
          </cell>
          <cell r="BC651" t="str">
            <v>-</v>
          </cell>
          <cell r="BD651" t="str">
            <v>-</v>
          </cell>
          <cell r="BE651" t="str">
            <v>-</v>
          </cell>
          <cell r="BF651" t="str">
            <v>-</v>
          </cell>
          <cell r="BG651" t="str">
            <v>-</v>
          </cell>
          <cell r="BH651" t="str">
            <v>-</v>
          </cell>
          <cell r="BI651" t="str">
            <v>-</v>
          </cell>
          <cell r="BJ651" t="str">
            <v>-</v>
          </cell>
          <cell r="BK651" t="str">
            <v>-</v>
          </cell>
          <cell r="BL651" t="str">
            <v>-</v>
          </cell>
          <cell r="BM651" t="str">
            <v>-</v>
          </cell>
          <cell r="BN651" t="str">
            <v>-</v>
          </cell>
          <cell r="BO651" t="str">
            <v>-</v>
          </cell>
          <cell r="BP651" t="str">
            <v>-</v>
          </cell>
          <cell r="BQ651" t="str">
            <v>-</v>
          </cell>
          <cell r="BW651" t="str">
            <v>Administracion, Imprevistos, Utilidad (AIU)</v>
          </cell>
          <cell r="BX651">
            <v>0.3</v>
          </cell>
          <cell r="BY651">
            <v>0</v>
          </cell>
          <cell r="BZ651">
            <v>0</v>
          </cell>
          <cell r="CA651">
            <v>0</v>
          </cell>
        </row>
        <row r="652">
          <cell r="D652" t="str">
            <v>Retiro de Ventosa o Valvulas Existentes</v>
          </cell>
          <cell r="E652" t="str">
            <v>UNIDAD</v>
          </cell>
          <cell r="F652" t="str">
            <v>MG501</v>
          </cell>
          <cell r="G652">
            <v>0.1</v>
          </cell>
          <cell r="H652" t="str">
            <v>-</v>
          </cell>
          <cell r="I652" t="str">
            <v>-</v>
          </cell>
          <cell r="J652" t="str">
            <v>-</v>
          </cell>
          <cell r="K652" t="str">
            <v>-</v>
          </cell>
          <cell r="L652" t="str">
            <v>-</v>
          </cell>
          <cell r="M652" t="str">
            <v>-</v>
          </cell>
          <cell r="N652" t="str">
            <v>-</v>
          </cell>
          <cell r="O652" t="str">
            <v>-</v>
          </cell>
          <cell r="P652" t="str">
            <v>-</v>
          </cell>
          <cell r="Q652" t="str">
            <v>-</v>
          </cell>
          <cell r="R652" t="str">
            <v>-</v>
          </cell>
          <cell r="S652" t="str">
            <v>-</v>
          </cell>
          <cell r="T652" t="str">
            <v>-</v>
          </cell>
          <cell r="U652" t="str">
            <v>-</v>
          </cell>
          <cell r="V652" t="str">
            <v>-</v>
          </cell>
          <cell r="W652" t="str">
            <v>-</v>
          </cell>
          <cell r="X652" t="str">
            <v>-</v>
          </cell>
          <cell r="Y652" t="str">
            <v>-</v>
          </cell>
          <cell r="Z652" t="str">
            <v>-</v>
          </cell>
          <cell r="AA652" t="str">
            <v>-</v>
          </cell>
          <cell r="AB652" t="str">
            <v>-</v>
          </cell>
          <cell r="AC652" t="str">
            <v>-</v>
          </cell>
          <cell r="AD652" t="str">
            <v>-</v>
          </cell>
          <cell r="AE652" t="str">
            <v>-</v>
          </cell>
          <cell r="AF652" t="str">
            <v>-</v>
          </cell>
          <cell r="AG652" t="str">
            <v>-</v>
          </cell>
          <cell r="AH652" t="str">
            <v>-</v>
          </cell>
          <cell r="AI652" t="str">
            <v>-</v>
          </cell>
          <cell r="AJ652">
            <v>0</v>
          </cell>
          <cell r="AK652" t="str">
            <v>-</v>
          </cell>
          <cell r="AL652" t="str">
            <v>-</v>
          </cell>
          <cell r="AM652" t="str">
            <v>-</v>
          </cell>
          <cell r="AN652" t="str">
            <v>-</v>
          </cell>
          <cell r="AO652" t="str">
            <v>-</v>
          </cell>
          <cell r="AP652" t="str">
            <v>-</v>
          </cell>
          <cell r="AQ652" t="str">
            <v>-</v>
          </cell>
          <cell r="AR652" t="str">
            <v>-</v>
          </cell>
          <cell r="AS652" t="str">
            <v>-</v>
          </cell>
          <cell r="AT652" t="str">
            <v>-</v>
          </cell>
          <cell r="AU652" t="str">
            <v>-</v>
          </cell>
          <cell r="AV652" t="str">
            <v>-</v>
          </cell>
          <cell r="AW652">
            <v>1</v>
          </cell>
          <cell r="AX652" t="str">
            <v>-</v>
          </cell>
          <cell r="AY652">
            <v>5</v>
          </cell>
          <cell r="AZ652">
            <v>5</v>
          </cell>
          <cell r="BA652">
            <v>1</v>
          </cell>
          <cell r="BB652" t="str">
            <v>MO13</v>
          </cell>
          <cell r="BC652">
            <v>4</v>
          </cell>
          <cell r="BD652" t="str">
            <v>-</v>
          </cell>
          <cell r="BE652" t="str">
            <v>-</v>
          </cell>
          <cell r="BF652" t="str">
            <v>-</v>
          </cell>
          <cell r="BG652" t="str">
            <v>-</v>
          </cell>
          <cell r="BH652" t="str">
            <v>-</v>
          </cell>
          <cell r="BI652" t="str">
            <v>-</v>
          </cell>
          <cell r="BJ652" t="str">
            <v>-</v>
          </cell>
          <cell r="BK652" t="str">
            <v>-</v>
          </cell>
          <cell r="BL652" t="str">
            <v>-</v>
          </cell>
          <cell r="BM652" t="str">
            <v>-</v>
          </cell>
          <cell r="BN652" t="str">
            <v>-</v>
          </cell>
          <cell r="BO652" t="str">
            <v>-</v>
          </cell>
          <cell r="BP652" t="str">
            <v>-</v>
          </cell>
          <cell r="BQ652" t="str">
            <v>-</v>
          </cell>
          <cell r="BW652" t="str">
            <v>Administracion, Imprevistos, Utilidad (AIU)</v>
          </cell>
          <cell r="BX652">
            <v>0.3</v>
          </cell>
          <cell r="BY652">
            <v>0</v>
          </cell>
          <cell r="BZ652">
            <v>0</v>
          </cell>
          <cell r="CA652">
            <v>0</v>
          </cell>
        </row>
        <row r="653">
          <cell r="D653" t="str">
            <v>Revisión del sistema de  dosificación, aforo de caudal, revisión de las instalaciones y unidades eléctricas, (incluye la revision, diagnostico y reposicion de las  unidades del sistema si lo requieren).</v>
          </cell>
          <cell r="E653" t="str">
            <v>Uni</v>
          </cell>
          <cell r="F653" t="str">
            <v>MG501</v>
          </cell>
          <cell r="G653">
            <v>0.1</v>
          </cell>
          <cell r="H653" t="str">
            <v>-</v>
          </cell>
          <cell r="I653" t="str">
            <v>-</v>
          </cell>
          <cell r="J653" t="str">
            <v>-</v>
          </cell>
          <cell r="K653" t="str">
            <v>-</v>
          </cell>
          <cell r="L653" t="str">
            <v>-</v>
          </cell>
          <cell r="M653" t="str">
            <v>-</v>
          </cell>
          <cell r="N653" t="str">
            <v>-</v>
          </cell>
          <cell r="O653" t="str">
            <v>-</v>
          </cell>
          <cell r="P653" t="str">
            <v>C5106</v>
          </cell>
          <cell r="Q653">
            <v>1</v>
          </cell>
          <cell r="R653" t="str">
            <v>-</v>
          </cell>
          <cell r="S653" t="str">
            <v>-</v>
          </cell>
          <cell r="T653" t="str">
            <v>-</v>
          </cell>
          <cell r="U653" t="str">
            <v>-</v>
          </cell>
          <cell r="V653" t="str">
            <v>-</v>
          </cell>
          <cell r="W653" t="str">
            <v>-</v>
          </cell>
          <cell r="X653" t="str">
            <v>-</v>
          </cell>
          <cell r="Y653" t="str">
            <v>-</v>
          </cell>
          <cell r="Z653" t="str">
            <v>-</v>
          </cell>
          <cell r="AA653" t="str">
            <v>-</v>
          </cell>
          <cell r="AB653" t="str">
            <v>-</v>
          </cell>
          <cell r="AC653" t="str">
            <v>-</v>
          </cell>
          <cell r="AD653" t="str">
            <v>-</v>
          </cell>
          <cell r="AE653" t="str">
            <v>-</v>
          </cell>
          <cell r="AF653" t="str">
            <v>-</v>
          </cell>
          <cell r="AG653" t="str">
            <v>-</v>
          </cell>
          <cell r="AH653" t="str">
            <v>-</v>
          </cell>
          <cell r="AI653" t="str">
            <v>-</v>
          </cell>
          <cell r="AJ653">
            <v>0</v>
          </cell>
          <cell r="AK653" t="str">
            <v>-</v>
          </cell>
          <cell r="AL653" t="str">
            <v>-</v>
          </cell>
          <cell r="AM653" t="str">
            <v>-</v>
          </cell>
          <cell r="AN653" t="str">
            <v>-</v>
          </cell>
          <cell r="AO653" t="str">
            <v>-</v>
          </cell>
          <cell r="AP653" t="str">
            <v>-</v>
          </cell>
          <cell r="AQ653" t="str">
            <v>-</v>
          </cell>
          <cell r="AR653" t="str">
            <v>-</v>
          </cell>
          <cell r="AS653" t="str">
            <v>-</v>
          </cell>
          <cell r="AT653" t="str">
            <v>-</v>
          </cell>
          <cell r="AU653" t="str">
            <v>-</v>
          </cell>
          <cell r="AV653" t="str">
            <v>-</v>
          </cell>
          <cell r="AW653">
            <v>1</v>
          </cell>
          <cell r="AX653" t="str">
            <v>-</v>
          </cell>
          <cell r="AY653">
            <v>5</v>
          </cell>
          <cell r="AZ653">
            <v>5</v>
          </cell>
          <cell r="BA653">
            <v>1</v>
          </cell>
          <cell r="BB653" t="str">
            <v>MO20</v>
          </cell>
          <cell r="BC653">
            <v>0.6</v>
          </cell>
          <cell r="BD653">
            <v>3</v>
          </cell>
          <cell r="BE653" t="str">
            <v>MO10</v>
          </cell>
          <cell r="BF653">
            <v>0.6</v>
          </cell>
          <cell r="BG653">
            <v>1</v>
          </cell>
          <cell r="BH653" t="str">
            <v>MO27</v>
          </cell>
          <cell r="BI653">
            <v>0.6</v>
          </cell>
          <cell r="BJ653" t="str">
            <v>-</v>
          </cell>
          <cell r="BK653" t="str">
            <v>-</v>
          </cell>
          <cell r="BL653" t="str">
            <v>-</v>
          </cell>
          <cell r="BM653" t="str">
            <v>-</v>
          </cell>
          <cell r="BN653" t="str">
            <v>-</v>
          </cell>
          <cell r="BO653" t="str">
            <v>-</v>
          </cell>
          <cell r="BP653" t="str">
            <v>-</v>
          </cell>
          <cell r="BQ653" t="str">
            <v>-</v>
          </cell>
          <cell r="BT653">
            <v>0</v>
          </cell>
          <cell r="BW653" t="str">
            <v>Administracion, Imprevistos, Utilidad (AIU)</v>
          </cell>
          <cell r="BX653">
            <v>0.3</v>
          </cell>
          <cell r="BY653">
            <v>0</v>
          </cell>
          <cell r="BZ653">
            <v>0</v>
          </cell>
          <cell r="CA653">
            <v>0</v>
          </cell>
        </row>
        <row r="654">
          <cell r="D654" t="str">
            <v>Riego de liga</v>
          </cell>
          <cell r="E654" t="str">
            <v>M2</v>
          </cell>
          <cell r="F654" t="str">
            <v>MG501</v>
          </cell>
          <cell r="G654">
            <v>0.05</v>
          </cell>
          <cell r="H654" t="str">
            <v>-</v>
          </cell>
          <cell r="I654" t="str">
            <v>-</v>
          </cell>
          <cell r="J654" t="str">
            <v>-</v>
          </cell>
          <cell r="K654" t="str">
            <v>-</v>
          </cell>
          <cell r="L654" t="str">
            <v>-</v>
          </cell>
          <cell r="M654" t="str">
            <v>-</v>
          </cell>
          <cell r="N654" t="str">
            <v>-</v>
          </cell>
          <cell r="O654" t="str">
            <v>-</v>
          </cell>
          <cell r="P654" t="str">
            <v>IGV2056</v>
          </cell>
          <cell r="Q654">
            <v>0.3</v>
          </cell>
          <cell r="R654" t="str">
            <v>-</v>
          </cell>
          <cell r="S654" t="str">
            <v>-</v>
          </cell>
          <cell r="T654" t="str">
            <v>-</v>
          </cell>
          <cell r="U654" t="str">
            <v>-</v>
          </cell>
          <cell r="V654" t="str">
            <v>-</v>
          </cell>
          <cell r="W654" t="str">
            <v>-</v>
          </cell>
          <cell r="X654" t="str">
            <v>-</v>
          </cell>
          <cell r="Y654" t="str">
            <v>-</v>
          </cell>
          <cell r="Z654" t="str">
            <v>-</v>
          </cell>
          <cell r="AA654" t="str">
            <v>-</v>
          </cell>
          <cell r="AB654" t="str">
            <v>-</v>
          </cell>
          <cell r="AC654" t="str">
            <v>-</v>
          </cell>
          <cell r="AD654" t="str">
            <v>-</v>
          </cell>
          <cell r="AE654" t="str">
            <v>-</v>
          </cell>
          <cell r="AF654" t="str">
            <v>-</v>
          </cell>
          <cell r="AG654" t="str">
            <v>-</v>
          </cell>
          <cell r="AH654" t="str">
            <v>-</v>
          </cell>
          <cell r="AI654" t="str">
            <v>-</v>
          </cell>
          <cell r="AJ654">
            <v>0</v>
          </cell>
          <cell r="AK654" t="str">
            <v>-</v>
          </cell>
          <cell r="AL654" t="str">
            <v>-</v>
          </cell>
          <cell r="AM654" t="str">
            <v>-</v>
          </cell>
          <cell r="AN654" t="str">
            <v>-</v>
          </cell>
          <cell r="AO654" t="str">
            <v>-</v>
          </cell>
          <cell r="AP654" t="str">
            <v>-</v>
          </cell>
          <cell r="AQ654" t="str">
            <v>-</v>
          </cell>
          <cell r="AR654" t="str">
            <v>-</v>
          </cell>
          <cell r="AS654" t="str">
            <v>-</v>
          </cell>
          <cell r="AT654" t="str">
            <v>-</v>
          </cell>
          <cell r="AU654" t="str">
            <v>-</v>
          </cell>
          <cell r="AV654" t="str">
            <v>-</v>
          </cell>
          <cell r="AW654">
            <v>1</v>
          </cell>
          <cell r="AX654" t="str">
            <v>-</v>
          </cell>
          <cell r="AY654">
            <v>5</v>
          </cell>
          <cell r="AZ654">
            <v>5</v>
          </cell>
          <cell r="BA654">
            <v>2</v>
          </cell>
          <cell r="BB654" t="str">
            <v>MO10</v>
          </cell>
          <cell r="BC654">
            <v>100</v>
          </cell>
          <cell r="BD654" t="str">
            <v>-</v>
          </cell>
          <cell r="BE654" t="str">
            <v>-</v>
          </cell>
          <cell r="BF654" t="str">
            <v>-</v>
          </cell>
          <cell r="BG654" t="str">
            <v>-</v>
          </cell>
          <cell r="BH654" t="str">
            <v>-</v>
          </cell>
          <cell r="BI654" t="str">
            <v>-</v>
          </cell>
          <cell r="BJ654" t="str">
            <v>-</v>
          </cell>
          <cell r="BK654" t="str">
            <v>-</v>
          </cell>
          <cell r="BL654" t="str">
            <v>-</v>
          </cell>
          <cell r="BM654" t="str">
            <v>-</v>
          </cell>
          <cell r="BN654" t="str">
            <v>-</v>
          </cell>
          <cell r="BO654" t="str">
            <v>-</v>
          </cell>
          <cell r="BP654" t="str">
            <v>-</v>
          </cell>
          <cell r="BQ654" t="str">
            <v>-</v>
          </cell>
          <cell r="BT654">
            <v>0</v>
          </cell>
          <cell r="BW654" t="str">
            <v>Administracion, Imprevistos, Utilidad (AIU)</v>
          </cell>
          <cell r="BX654">
            <v>0.3</v>
          </cell>
          <cell r="BY654">
            <v>0</v>
          </cell>
          <cell r="BZ654">
            <v>0</v>
          </cell>
          <cell r="CA654">
            <v>0</v>
          </cell>
        </row>
        <row r="655">
          <cell r="D655" t="str">
            <v>Rocería a cada lado de la vía y/o zonas necesarias para buena visibilidad, incluye retiro de sobrantes</v>
          </cell>
          <cell r="E655" t="str">
            <v>ha</v>
          </cell>
          <cell r="F655" t="str">
            <v>MG501</v>
          </cell>
          <cell r="G655">
            <v>0.05</v>
          </cell>
          <cell r="H655" t="str">
            <v>-</v>
          </cell>
          <cell r="I655" t="str">
            <v>-</v>
          </cell>
          <cell r="J655" t="str">
            <v>-</v>
          </cell>
          <cell r="K655" t="str">
            <v>-</v>
          </cell>
          <cell r="L655" t="str">
            <v>-</v>
          </cell>
          <cell r="M655" t="str">
            <v>-</v>
          </cell>
          <cell r="N655" t="str">
            <v>-</v>
          </cell>
          <cell r="O655" t="str">
            <v>-</v>
          </cell>
          <cell r="P655" t="str">
            <v>-</v>
          </cell>
          <cell r="Q655" t="str">
            <v>-</v>
          </cell>
          <cell r="R655" t="str">
            <v>-</v>
          </cell>
          <cell r="S655" t="str">
            <v>-</v>
          </cell>
          <cell r="T655" t="str">
            <v>-</v>
          </cell>
          <cell r="U655" t="str">
            <v>-</v>
          </cell>
          <cell r="V655" t="str">
            <v>-</v>
          </cell>
          <cell r="W655" t="str">
            <v>-</v>
          </cell>
          <cell r="X655" t="str">
            <v>-</v>
          </cell>
          <cell r="Y655" t="str">
            <v>-</v>
          </cell>
          <cell r="Z655" t="str">
            <v>-</v>
          </cell>
          <cell r="AA655" t="str">
            <v>-</v>
          </cell>
          <cell r="AB655" t="str">
            <v>-</v>
          </cell>
          <cell r="AC655" t="str">
            <v>-</v>
          </cell>
          <cell r="AD655" t="str">
            <v>-</v>
          </cell>
          <cell r="AE655" t="str">
            <v>-</v>
          </cell>
          <cell r="AF655" t="str">
            <v>-</v>
          </cell>
          <cell r="AG655" t="str">
            <v>-</v>
          </cell>
          <cell r="AH655" t="str">
            <v>-</v>
          </cell>
          <cell r="AI655" t="str">
            <v>-</v>
          </cell>
          <cell r="AJ655">
            <v>0</v>
          </cell>
          <cell r="AK655" t="str">
            <v>-</v>
          </cell>
          <cell r="AL655" t="str">
            <v>-</v>
          </cell>
          <cell r="AM655" t="str">
            <v>-</v>
          </cell>
          <cell r="AN655" t="str">
            <v>-</v>
          </cell>
          <cell r="AO655" t="str">
            <v>-</v>
          </cell>
          <cell r="AP655" t="str">
            <v>-</v>
          </cell>
          <cell r="AQ655" t="str">
            <v>-</v>
          </cell>
          <cell r="AR655" t="str">
            <v>-</v>
          </cell>
          <cell r="AS655" t="str">
            <v>-</v>
          </cell>
          <cell r="AT655" t="str">
            <v>-</v>
          </cell>
          <cell r="AU655" t="str">
            <v>-</v>
          </cell>
          <cell r="AV655" t="str">
            <v>-</v>
          </cell>
          <cell r="AW655">
            <v>1</v>
          </cell>
          <cell r="AX655" t="str">
            <v>-</v>
          </cell>
          <cell r="AY655">
            <v>5</v>
          </cell>
          <cell r="AZ655">
            <v>5</v>
          </cell>
          <cell r="BA655">
            <v>3</v>
          </cell>
          <cell r="BB655" t="str">
            <v>MO10</v>
          </cell>
          <cell r="BC655">
            <v>0.12</v>
          </cell>
          <cell r="BD655" t="str">
            <v>-</v>
          </cell>
          <cell r="BE655" t="str">
            <v>-</v>
          </cell>
          <cell r="BF655" t="str">
            <v>-</v>
          </cell>
          <cell r="BG655" t="str">
            <v>-</v>
          </cell>
          <cell r="BH655" t="str">
            <v>-</v>
          </cell>
          <cell r="BI655" t="str">
            <v>-</v>
          </cell>
          <cell r="BJ655" t="str">
            <v>-</v>
          </cell>
          <cell r="BK655" t="str">
            <v>-</v>
          </cell>
          <cell r="BL655" t="str">
            <v>-</v>
          </cell>
          <cell r="BM655" t="str">
            <v>-</v>
          </cell>
          <cell r="BN655" t="str">
            <v>-</v>
          </cell>
          <cell r="BO655" t="str">
            <v>-</v>
          </cell>
          <cell r="BP655" t="str">
            <v>-</v>
          </cell>
          <cell r="BQ655" t="str">
            <v>-</v>
          </cell>
          <cell r="BW655" t="str">
            <v>Administracion, Imprevistos, Utilidad (AIU)</v>
          </cell>
          <cell r="BX655">
            <v>0.3</v>
          </cell>
          <cell r="BY655">
            <v>0</v>
          </cell>
          <cell r="BZ655">
            <v>0</v>
          </cell>
          <cell r="CA655">
            <v>0</v>
          </cell>
        </row>
        <row r="656">
          <cell r="D656" t="str">
            <v>Rotura de Pavimento Flexible para Zanjas de Acueducto y Alcantarillado</v>
          </cell>
          <cell r="E656" t="str">
            <v>M3</v>
          </cell>
          <cell r="F656" t="str">
            <v>MG501</v>
          </cell>
          <cell r="G656">
            <v>0.02</v>
          </cell>
          <cell r="H656" t="str">
            <v>MG507</v>
          </cell>
          <cell r="I656">
            <v>0.2</v>
          </cell>
          <cell r="J656" t="str">
            <v>MG506</v>
          </cell>
          <cell r="K656">
            <v>0.55000000000000004</v>
          </cell>
          <cell r="L656" t="str">
            <v>-</v>
          </cell>
          <cell r="M656" t="str">
            <v>-</v>
          </cell>
          <cell r="N656" t="str">
            <v>-</v>
          </cell>
          <cell r="O656" t="str">
            <v>-</v>
          </cell>
          <cell r="P656" t="str">
            <v>-</v>
          </cell>
          <cell r="Q656" t="str">
            <v>-</v>
          </cell>
          <cell r="R656" t="str">
            <v>-</v>
          </cell>
          <cell r="S656" t="str">
            <v>-</v>
          </cell>
          <cell r="T656" t="str">
            <v>-</v>
          </cell>
          <cell r="U656" t="str">
            <v>-</v>
          </cell>
          <cell r="V656" t="str">
            <v>-</v>
          </cell>
          <cell r="W656" t="str">
            <v>-</v>
          </cell>
          <cell r="X656" t="str">
            <v>-</v>
          </cell>
          <cell r="Y656" t="str">
            <v>-</v>
          </cell>
          <cell r="Z656" t="str">
            <v>-</v>
          </cell>
          <cell r="AA656" t="str">
            <v>-</v>
          </cell>
          <cell r="AB656" t="str">
            <v>-</v>
          </cell>
          <cell r="AC656" t="str">
            <v>-</v>
          </cell>
          <cell r="AD656" t="str">
            <v>-</v>
          </cell>
          <cell r="AE656" t="str">
            <v>-</v>
          </cell>
          <cell r="AF656" t="str">
            <v>-</v>
          </cell>
          <cell r="AG656" t="str">
            <v>-</v>
          </cell>
          <cell r="AH656" t="str">
            <v>-</v>
          </cell>
          <cell r="AI656" t="str">
            <v>-</v>
          </cell>
          <cell r="AJ656">
            <v>0</v>
          </cell>
          <cell r="AK656" t="str">
            <v>-</v>
          </cell>
          <cell r="AL656" t="str">
            <v>-</v>
          </cell>
          <cell r="AM656" t="str">
            <v>-</v>
          </cell>
          <cell r="AN656" t="str">
            <v>-</v>
          </cell>
          <cell r="AO656" t="str">
            <v>-</v>
          </cell>
          <cell r="AP656" t="str">
            <v>-</v>
          </cell>
          <cell r="AQ656" t="str">
            <v>-</v>
          </cell>
          <cell r="AR656" t="str">
            <v>-</v>
          </cell>
          <cell r="AS656" t="str">
            <v>-</v>
          </cell>
          <cell r="AT656" t="str">
            <v>-</v>
          </cell>
          <cell r="AU656" t="str">
            <v>-</v>
          </cell>
          <cell r="AV656" t="str">
            <v>-</v>
          </cell>
          <cell r="AW656">
            <v>1</v>
          </cell>
          <cell r="AX656" t="str">
            <v>-</v>
          </cell>
          <cell r="AY656">
            <v>5</v>
          </cell>
          <cell r="AZ656">
            <v>5</v>
          </cell>
          <cell r="BA656">
            <v>1</v>
          </cell>
          <cell r="BB656" t="str">
            <v>MO20</v>
          </cell>
          <cell r="BC656">
            <v>4</v>
          </cell>
          <cell r="BD656">
            <v>3</v>
          </cell>
          <cell r="BE656" t="str">
            <v>MO10</v>
          </cell>
          <cell r="BF656">
            <v>4</v>
          </cell>
          <cell r="BG656" t="str">
            <v>-</v>
          </cell>
          <cell r="BH656" t="str">
            <v>-</v>
          </cell>
          <cell r="BI656" t="str">
            <v>-</v>
          </cell>
          <cell r="BJ656" t="str">
            <v>-</v>
          </cell>
          <cell r="BK656" t="str">
            <v>-</v>
          </cell>
          <cell r="BL656" t="str">
            <v>-</v>
          </cell>
          <cell r="BM656" t="str">
            <v>-</v>
          </cell>
          <cell r="BN656" t="str">
            <v>-</v>
          </cell>
          <cell r="BO656" t="str">
            <v>-</v>
          </cell>
          <cell r="BP656" t="str">
            <v>-</v>
          </cell>
          <cell r="BQ656" t="str">
            <v>-</v>
          </cell>
          <cell r="BT656">
            <v>0</v>
          </cell>
          <cell r="BW656" t="str">
            <v>Administracion, Imprevistos, Utilidad (AIU)</v>
          </cell>
          <cell r="BX656">
            <v>0.3</v>
          </cell>
          <cell r="BY656">
            <v>0</v>
          </cell>
          <cell r="BZ656">
            <v>0</v>
          </cell>
          <cell r="CA656">
            <v>0</v>
          </cell>
        </row>
        <row r="657">
          <cell r="D657" t="str">
            <v>ROTURA DE PAVIMENTO RIGIDO PARA REDES DE ACUEDUCTO Y ALCANTARILLADO</v>
          </cell>
          <cell r="E657" t="str">
            <v>M3</v>
          </cell>
          <cell r="F657" t="str">
            <v>MG501</v>
          </cell>
          <cell r="G657">
            <v>0.1</v>
          </cell>
          <cell r="H657" t="str">
            <v>MG507</v>
          </cell>
          <cell r="I657">
            <v>3</v>
          </cell>
          <cell r="J657" t="str">
            <v>MG506</v>
          </cell>
          <cell r="K657">
            <v>3</v>
          </cell>
          <cell r="L657" t="str">
            <v>-</v>
          </cell>
          <cell r="M657" t="str">
            <v>-</v>
          </cell>
          <cell r="N657" t="str">
            <v>-</v>
          </cell>
          <cell r="O657" t="str">
            <v>-</v>
          </cell>
          <cell r="P657" t="str">
            <v>-</v>
          </cell>
          <cell r="Q657" t="str">
            <v>-</v>
          </cell>
          <cell r="R657" t="str">
            <v>-</v>
          </cell>
          <cell r="S657" t="str">
            <v>-</v>
          </cell>
          <cell r="T657" t="str">
            <v>-</v>
          </cell>
          <cell r="U657" t="str">
            <v>-</v>
          </cell>
          <cell r="V657" t="str">
            <v>-</v>
          </cell>
          <cell r="W657" t="str">
            <v>-</v>
          </cell>
          <cell r="X657" t="str">
            <v>-</v>
          </cell>
          <cell r="Y657" t="str">
            <v>-</v>
          </cell>
          <cell r="Z657" t="str">
            <v>-</v>
          </cell>
          <cell r="AA657" t="str">
            <v>-</v>
          </cell>
          <cell r="AB657" t="str">
            <v>-</v>
          </cell>
          <cell r="AC657" t="str">
            <v>-</v>
          </cell>
          <cell r="AD657" t="str">
            <v>-</v>
          </cell>
          <cell r="AE657" t="str">
            <v>-</v>
          </cell>
          <cell r="AF657" t="str">
            <v>-</v>
          </cell>
          <cell r="AG657" t="str">
            <v>-</v>
          </cell>
          <cell r="AH657" t="str">
            <v>-</v>
          </cell>
          <cell r="AI657" t="str">
            <v>-</v>
          </cell>
          <cell r="AJ657">
            <v>0</v>
          </cell>
          <cell r="AK657" t="str">
            <v>-</v>
          </cell>
          <cell r="AL657" t="str">
            <v>-</v>
          </cell>
          <cell r="AM657" t="str">
            <v>-</v>
          </cell>
          <cell r="AN657" t="str">
            <v>-</v>
          </cell>
          <cell r="AO657" t="str">
            <v>-</v>
          </cell>
          <cell r="AP657" t="str">
            <v>-</v>
          </cell>
          <cell r="AQ657" t="str">
            <v>-</v>
          </cell>
          <cell r="AR657" t="str">
            <v>-</v>
          </cell>
          <cell r="AS657" t="str">
            <v>-</v>
          </cell>
          <cell r="AT657" t="str">
            <v>-</v>
          </cell>
          <cell r="AU657" t="str">
            <v>-</v>
          </cell>
          <cell r="AV657" t="str">
            <v>-</v>
          </cell>
          <cell r="AW657">
            <v>1</v>
          </cell>
          <cell r="AX657" t="str">
            <v>-</v>
          </cell>
          <cell r="AY657">
            <v>5</v>
          </cell>
          <cell r="AZ657">
            <v>5</v>
          </cell>
          <cell r="BA657">
            <v>1</v>
          </cell>
          <cell r="BB657" t="str">
            <v>MO21</v>
          </cell>
          <cell r="BC657">
            <v>2.25</v>
          </cell>
          <cell r="BD657">
            <v>2</v>
          </cell>
          <cell r="BE657" t="str">
            <v>MO20</v>
          </cell>
          <cell r="BF657">
            <v>2.25</v>
          </cell>
          <cell r="BG657">
            <v>1</v>
          </cell>
          <cell r="BH657" t="str">
            <v>MO10</v>
          </cell>
          <cell r="BI657">
            <v>2.25</v>
          </cell>
          <cell r="BJ657" t="str">
            <v>-</v>
          </cell>
          <cell r="BK657" t="str">
            <v>-</v>
          </cell>
          <cell r="BL657" t="str">
            <v>-</v>
          </cell>
          <cell r="BM657" t="str">
            <v>-</v>
          </cell>
          <cell r="BN657" t="str">
            <v>-</v>
          </cell>
          <cell r="BO657" t="str">
            <v>-</v>
          </cell>
          <cell r="BP657" t="str">
            <v>-</v>
          </cell>
          <cell r="BQ657" t="str">
            <v>-</v>
          </cell>
          <cell r="BT657">
            <v>0</v>
          </cell>
          <cell r="BW657" t="str">
            <v>Administracion, Imprevistos, Utilidad (AIU)</v>
          </cell>
          <cell r="BX657">
            <v>0.3</v>
          </cell>
          <cell r="BY657">
            <v>0</v>
          </cell>
          <cell r="BZ657">
            <v>0</v>
          </cell>
          <cell r="CA657">
            <v>0</v>
          </cell>
        </row>
        <row r="658">
          <cell r="D658" t="str">
            <v>ROTURA DE PAVIMENTO RIGIDO PARA REDES DE ACUEDUCTO Y ALCANTARILLADO (TEMPORAL)</v>
          </cell>
          <cell r="E658" t="str">
            <v>M3</v>
          </cell>
          <cell r="F658" t="str">
            <v>MG501</v>
          </cell>
          <cell r="G658">
            <v>0.1</v>
          </cell>
          <cell r="H658" t="str">
            <v>MG507</v>
          </cell>
          <cell r="I658">
            <v>3</v>
          </cell>
          <cell r="J658" t="str">
            <v>MG506</v>
          </cell>
          <cell r="K658">
            <v>3</v>
          </cell>
          <cell r="L658" t="str">
            <v>-</v>
          </cell>
          <cell r="M658" t="str">
            <v>-</v>
          </cell>
          <cell r="N658" t="str">
            <v>-</v>
          </cell>
          <cell r="O658" t="str">
            <v>-</v>
          </cell>
          <cell r="P658" t="str">
            <v>-</v>
          </cell>
          <cell r="Q658" t="str">
            <v>-</v>
          </cell>
          <cell r="R658" t="str">
            <v>-</v>
          </cell>
          <cell r="S658" t="str">
            <v>-</v>
          </cell>
          <cell r="T658" t="str">
            <v>-</v>
          </cell>
          <cell r="U658" t="str">
            <v>-</v>
          </cell>
          <cell r="V658" t="str">
            <v>-</v>
          </cell>
          <cell r="W658" t="str">
            <v>-</v>
          </cell>
          <cell r="X658" t="str">
            <v>-</v>
          </cell>
          <cell r="Y658" t="str">
            <v>-</v>
          </cell>
          <cell r="Z658" t="str">
            <v>-</v>
          </cell>
          <cell r="AA658" t="str">
            <v>-</v>
          </cell>
          <cell r="AB658" t="str">
            <v>-</v>
          </cell>
          <cell r="AC658" t="str">
            <v>-</v>
          </cell>
          <cell r="AD658" t="str">
            <v>-</v>
          </cell>
          <cell r="AE658" t="str">
            <v>-</v>
          </cell>
          <cell r="AF658" t="str">
            <v>-</v>
          </cell>
          <cell r="AG658" t="str">
            <v>-</v>
          </cell>
          <cell r="AH658" t="str">
            <v>-</v>
          </cell>
          <cell r="AI658" t="str">
            <v>-</v>
          </cell>
          <cell r="AJ658">
            <v>0</v>
          </cell>
          <cell r="AK658" t="str">
            <v>-</v>
          </cell>
          <cell r="AL658" t="str">
            <v>-</v>
          </cell>
          <cell r="AM658" t="str">
            <v>-</v>
          </cell>
          <cell r="AN658" t="str">
            <v>-</v>
          </cell>
          <cell r="AO658" t="str">
            <v>-</v>
          </cell>
          <cell r="AP658" t="str">
            <v>-</v>
          </cell>
          <cell r="AQ658" t="str">
            <v>-</v>
          </cell>
          <cell r="AR658" t="str">
            <v>-</v>
          </cell>
          <cell r="AS658" t="str">
            <v>-</v>
          </cell>
          <cell r="AT658" t="str">
            <v>-</v>
          </cell>
          <cell r="AU658" t="str">
            <v>-</v>
          </cell>
          <cell r="AV658" t="str">
            <v>-</v>
          </cell>
          <cell r="AW658">
            <v>1</v>
          </cell>
          <cell r="AX658" t="str">
            <v>-</v>
          </cell>
          <cell r="AY658">
            <v>5</v>
          </cell>
          <cell r="AZ658">
            <v>5</v>
          </cell>
          <cell r="BA658">
            <v>1</v>
          </cell>
          <cell r="BB658" t="str">
            <v>MO21</v>
          </cell>
          <cell r="BC658">
            <v>8</v>
          </cell>
          <cell r="BD658">
            <v>1</v>
          </cell>
          <cell r="BE658" t="str">
            <v>MO20</v>
          </cell>
          <cell r="BF658">
            <v>8</v>
          </cell>
          <cell r="BG658">
            <v>1</v>
          </cell>
          <cell r="BH658" t="str">
            <v>MO10</v>
          </cell>
          <cell r="BI658">
            <v>8</v>
          </cell>
          <cell r="BJ658" t="str">
            <v>-</v>
          </cell>
          <cell r="BK658" t="str">
            <v>-</v>
          </cell>
          <cell r="BL658" t="str">
            <v>-</v>
          </cell>
          <cell r="BM658" t="str">
            <v>-</v>
          </cell>
          <cell r="BN658" t="str">
            <v>-</v>
          </cell>
          <cell r="BO658" t="str">
            <v>-</v>
          </cell>
          <cell r="BP658" t="str">
            <v>-</v>
          </cell>
          <cell r="BQ658" t="str">
            <v>-</v>
          </cell>
          <cell r="BT658">
            <v>0</v>
          </cell>
          <cell r="BW658" t="str">
            <v>Administracion, Imprevistos, Utilidad (AIU)</v>
          </cell>
          <cell r="BX658">
            <v>0.3</v>
          </cell>
          <cell r="BY658">
            <v>0</v>
          </cell>
          <cell r="BZ658">
            <v>0</v>
          </cell>
          <cell r="CA658">
            <v>0</v>
          </cell>
        </row>
        <row r="659">
          <cell r="D659" t="str">
            <v>RUEDA DE MANEJO (10" - 16")</v>
          </cell>
          <cell r="E659" t="str">
            <v>UND</v>
          </cell>
          <cell r="F659" t="str">
            <v>MG501</v>
          </cell>
          <cell r="G659">
            <v>0.1</v>
          </cell>
          <cell r="H659" t="str">
            <v>-</v>
          </cell>
          <cell r="I659" t="str">
            <v>-</v>
          </cell>
          <cell r="J659" t="str">
            <v>-</v>
          </cell>
          <cell r="K659" t="str">
            <v>-</v>
          </cell>
          <cell r="L659" t="str">
            <v>-</v>
          </cell>
          <cell r="M659" t="str">
            <v>-</v>
          </cell>
          <cell r="N659" t="str">
            <v>-</v>
          </cell>
          <cell r="O659" t="str">
            <v>-</v>
          </cell>
          <cell r="P659" t="str">
            <v>C5578</v>
          </cell>
          <cell r="Q659">
            <v>1</v>
          </cell>
          <cell r="R659" t="str">
            <v>-</v>
          </cell>
          <cell r="S659" t="str">
            <v>-</v>
          </cell>
          <cell r="T659" t="str">
            <v>-</v>
          </cell>
          <cell r="U659" t="str">
            <v>-</v>
          </cell>
          <cell r="V659" t="str">
            <v>-</v>
          </cell>
          <cell r="W659" t="str">
            <v>-</v>
          </cell>
          <cell r="X659" t="str">
            <v>-</v>
          </cell>
          <cell r="Y659" t="str">
            <v>-</v>
          </cell>
          <cell r="Z659" t="str">
            <v>-</v>
          </cell>
          <cell r="AA659" t="str">
            <v>-</v>
          </cell>
          <cell r="AB659" t="str">
            <v>-</v>
          </cell>
          <cell r="AC659" t="str">
            <v>-</v>
          </cell>
          <cell r="AD659" t="str">
            <v>-</v>
          </cell>
          <cell r="AE659" t="str">
            <v>-</v>
          </cell>
          <cell r="AF659" t="str">
            <v>-</v>
          </cell>
          <cell r="AG659" t="str">
            <v>-</v>
          </cell>
          <cell r="AH659" t="str">
            <v>-</v>
          </cell>
          <cell r="AI659" t="str">
            <v>-</v>
          </cell>
          <cell r="AJ659">
            <v>0</v>
          </cell>
          <cell r="AK659" t="str">
            <v>-</v>
          </cell>
          <cell r="AL659" t="str">
            <v>-</v>
          </cell>
          <cell r="AM659" t="str">
            <v>-</v>
          </cell>
          <cell r="AN659" t="str">
            <v>-</v>
          </cell>
          <cell r="AO659" t="str">
            <v>-</v>
          </cell>
          <cell r="AP659" t="str">
            <v>-</v>
          </cell>
          <cell r="AQ659" t="str">
            <v>-</v>
          </cell>
          <cell r="AR659" t="str">
            <v>-</v>
          </cell>
          <cell r="AS659" t="str">
            <v>-</v>
          </cell>
          <cell r="AT659" t="str">
            <v>-</v>
          </cell>
          <cell r="AU659" t="str">
            <v>-</v>
          </cell>
          <cell r="AV659" t="str">
            <v>-</v>
          </cell>
          <cell r="AW659">
            <v>1</v>
          </cell>
          <cell r="AX659" t="str">
            <v>-</v>
          </cell>
          <cell r="AY659">
            <v>5</v>
          </cell>
          <cell r="AZ659">
            <v>5</v>
          </cell>
          <cell r="BA659">
            <v>1</v>
          </cell>
          <cell r="BB659" t="str">
            <v>MO20</v>
          </cell>
          <cell r="BC659">
            <v>7</v>
          </cell>
          <cell r="BD659">
            <v>2</v>
          </cell>
          <cell r="BE659" t="str">
            <v>MO10</v>
          </cell>
          <cell r="BF659">
            <v>7</v>
          </cell>
          <cell r="BG659" t="str">
            <v>-</v>
          </cell>
          <cell r="BH659" t="str">
            <v>-</v>
          </cell>
          <cell r="BI659" t="str">
            <v>-</v>
          </cell>
          <cell r="BJ659" t="str">
            <v>-</v>
          </cell>
          <cell r="BK659" t="str">
            <v>-</v>
          </cell>
          <cell r="BL659" t="str">
            <v>-</v>
          </cell>
          <cell r="BM659" t="str">
            <v>-</v>
          </cell>
          <cell r="BN659" t="str">
            <v>-</v>
          </cell>
          <cell r="BO659" t="str">
            <v>-</v>
          </cell>
          <cell r="BP659" t="str">
            <v>-</v>
          </cell>
          <cell r="BQ659" t="str">
            <v>-</v>
          </cell>
          <cell r="BW659" t="str">
            <v>Administracion, Imprevistos, Utilidad (AIU)</v>
          </cell>
          <cell r="BX659">
            <v>0.3</v>
          </cell>
          <cell r="BY659">
            <v>0</v>
          </cell>
          <cell r="BZ659">
            <v>0</v>
          </cell>
          <cell r="CA659">
            <v>0</v>
          </cell>
        </row>
        <row r="660">
          <cell r="D660" t="str">
            <v>RUEDA DE MANEJO (18"-24")</v>
          </cell>
          <cell r="E660" t="str">
            <v>UND</v>
          </cell>
          <cell r="F660" t="str">
            <v>MG501</v>
          </cell>
          <cell r="G660">
            <v>0.1</v>
          </cell>
          <cell r="H660" t="str">
            <v>-</v>
          </cell>
          <cell r="I660" t="str">
            <v>-</v>
          </cell>
          <cell r="J660" t="str">
            <v>-</v>
          </cell>
          <cell r="K660" t="str">
            <v>-</v>
          </cell>
          <cell r="L660" t="str">
            <v>-</v>
          </cell>
          <cell r="M660" t="str">
            <v>-</v>
          </cell>
          <cell r="N660" t="str">
            <v>-</v>
          </cell>
          <cell r="O660" t="str">
            <v>-</v>
          </cell>
          <cell r="P660" t="str">
            <v>C5589</v>
          </cell>
          <cell r="Q660">
            <v>1</v>
          </cell>
          <cell r="R660" t="str">
            <v>-</v>
          </cell>
          <cell r="S660" t="str">
            <v>-</v>
          </cell>
          <cell r="T660" t="str">
            <v>-</v>
          </cell>
          <cell r="U660" t="str">
            <v>-</v>
          </cell>
          <cell r="V660" t="str">
            <v>-</v>
          </cell>
          <cell r="W660" t="str">
            <v>-</v>
          </cell>
          <cell r="X660" t="str">
            <v>-</v>
          </cell>
          <cell r="Y660" t="str">
            <v>-</v>
          </cell>
          <cell r="Z660" t="str">
            <v>-</v>
          </cell>
          <cell r="AA660" t="str">
            <v>-</v>
          </cell>
          <cell r="AB660" t="str">
            <v>-</v>
          </cell>
          <cell r="AC660" t="str">
            <v>-</v>
          </cell>
          <cell r="AD660" t="str">
            <v>-</v>
          </cell>
          <cell r="AE660" t="str">
            <v>-</v>
          </cell>
          <cell r="AF660" t="str">
            <v>-</v>
          </cell>
          <cell r="AG660" t="str">
            <v>-</v>
          </cell>
          <cell r="AH660" t="str">
            <v>-</v>
          </cell>
          <cell r="AI660" t="str">
            <v>-</v>
          </cell>
          <cell r="AJ660">
            <v>0</v>
          </cell>
          <cell r="AK660" t="str">
            <v>-</v>
          </cell>
          <cell r="AL660" t="str">
            <v>-</v>
          </cell>
          <cell r="AM660" t="str">
            <v>-</v>
          </cell>
          <cell r="AN660" t="str">
            <v>-</v>
          </cell>
          <cell r="AO660" t="str">
            <v>-</v>
          </cell>
          <cell r="AP660" t="str">
            <v>-</v>
          </cell>
          <cell r="AQ660" t="str">
            <v>-</v>
          </cell>
          <cell r="AR660" t="str">
            <v>-</v>
          </cell>
          <cell r="AS660" t="str">
            <v>-</v>
          </cell>
          <cell r="AT660" t="str">
            <v>-</v>
          </cell>
          <cell r="AU660" t="str">
            <v>-</v>
          </cell>
          <cell r="AV660" t="str">
            <v>-</v>
          </cell>
          <cell r="AW660">
            <v>1</v>
          </cell>
          <cell r="AX660" t="str">
            <v>-</v>
          </cell>
          <cell r="AY660">
            <v>5</v>
          </cell>
          <cell r="AZ660">
            <v>5</v>
          </cell>
          <cell r="BA660">
            <v>1</v>
          </cell>
          <cell r="BB660" t="str">
            <v>MO20</v>
          </cell>
          <cell r="BC660">
            <v>7</v>
          </cell>
          <cell r="BD660">
            <v>2</v>
          </cell>
          <cell r="BE660" t="str">
            <v>MO10</v>
          </cell>
          <cell r="BF660">
            <v>7</v>
          </cell>
          <cell r="BG660" t="str">
            <v>-</v>
          </cell>
          <cell r="BH660" t="str">
            <v>-</v>
          </cell>
          <cell r="BI660" t="str">
            <v>-</v>
          </cell>
          <cell r="BJ660" t="str">
            <v>-</v>
          </cell>
          <cell r="BK660" t="str">
            <v>-</v>
          </cell>
          <cell r="BL660" t="str">
            <v>-</v>
          </cell>
          <cell r="BM660" t="str">
            <v>-</v>
          </cell>
          <cell r="BN660" t="str">
            <v>-</v>
          </cell>
          <cell r="BO660" t="str">
            <v>-</v>
          </cell>
          <cell r="BP660" t="str">
            <v>-</v>
          </cell>
          <cell r="BQ660" t="str">
            <v>-</v>
          </cell>
          <cell r="BW660" t="str">
            <v>Administracion, Imprevistos, Utilidad (AIU)</v>
          </cell>
          <cell r="BX660">
            <v>0.3</v>
          </cell>
          <cell r="BY660">
            <v>0</v>
          </cell>
          <cell r="BZ660">
            <v>0</v>
          </cell>
          <cell r="CA660">
            <v>0</v>
          </cell>
        </row>
        <row r="661">
          <cell r="D661" t="str">
            <v>RUEDA DE MANEJO (6" - 8")</v>
          </cell>
          <cell r="E661" t="str">
            <v>UND</v>
          </cell>
          <cell r="F661" t="str">
            <v>MG501</v>
          </cell>
          <cell r="G661">
            <v>0.1</v>
          </cell>
          <cell r="H661" t="str">
            <v>-</v>
          </cell>
          <cell r="I661" t="str">
            <v>-</v>
          </cell>
          <cell r="J661" t="str">
            <v>-</v>
          </cell>
          <cell r="K661" t="str">
            <v>-</v>
          </cell>
          <cell r="L661" t="str">
            <v>-</v>
          </cell>
          <cell r="M661" t="str">
            <v>-</v>
          </cell>
          <cell r="N661" t="str">
            <v>-</v>
          </cell>
          <cell r="O661" t="str">
            <v>-</v>
          </cell>
          <cell r="P661" t="str">
            <v>C5055</v>
          </cell>
          <cell r="Q661">
            <v>1</v>
          </cell>
          <cell r="R661" t="str">
            <v>-</v>
          </cell>
          <cell r="S661" t="str">
            <v>-</v>
          </cell>
          <cell r="T661" t="str">
            <v>-</v>
          </cell>
          <cell r="U661" t="str">
            <v>-</v>
          </cell>
          <cell r="V661" t="str">
            <v>-</v>
          </cell>
          <cell r="W661" t="str">
            <v>-</v>
          </cell>
          <cell r="X661" t="str">
            <v>-</v>
          </cell>
          <cell r="Y661" t="str">
            <v>-</v>
          </cell>
          <cell r="Z661" t="str">
            <v>-</v>
          </cell>
          <cell r="AA661" t="str">
            <v>-</v>
          </cell>
          <cell r="AB661" t="str">
            <v>-</v>
          </cell>
          <cell r="AC661" t="str">
            <v>-</v>
          </cell>
          <cell r="AD661" t="str">
            <v>-</v>
          </cell>
          <cell r="AE661" t="str">
            <v>-</v>
          </cell>
          <cell r="AF661" t="str">
            <v>-</v>
          </cell>
          <cell r="AG661" t="str">
            <v>-</v>
          </cell>
          <cell r="AH661" t="str">
            <v>-</v>
          </cell>
          <cell r="AI661" t="str">
            <v>-</v>
          </cell>
          <cell r="AJ661">
            <v>0</v>
          </cell>
          <cell r="AK661" t="str">
            <v>-</v>
          </cell>
          <cell r="AL661" t="str">
            <v>-</v>
          </cell>
          <cell r="AM661" t="str">
            <v>-</v>
          </cell>
          <cell r="AN661" t="str">
            <v>-</v>
          </cell>
          <cell r="AO661" t="str">
            <v>-</v>
          </cell>
          <cell r="AP661" t="str">
            <v>-</v>
          </cell>
          <cell r="AQ661" t="str">
            <v>-</v>
          </cell>
          <cell r="AR661" t="str">
            <v>-</v>
          </cell>
          <cell r="AS661" t="str">
            <v>-</v>
          </cell>
          <cell r="AT661" t="str">
            <v>-</v>
          </cell>
          <cell r="AU661" t="str">
            <v>-</v>
          </cell>
          <cell r="AV661" t="str">
            <v>-</v>
          </cell>
          <cell r="AW661">
            <v>1</v>
          </cell>
          <cell r="AX661" t="str">
            <v>-</v>
          </cell>
          <cell r="AY661">
            <v>5</v>
          </cell>
          <cell r="AZ661">
            <v>5</v>
          </cell>
          <cell r="BA661">
            <v>1</v>
          </cell>
          <cell r="BB661" t="str">
            <v>MO20</v>
          </cell>
          <cell r="BC661">
            <v>7</v>
          </cell>
          <cell r="BD661">
            <v>1</v>
          </cell>
          <cell r="BE661" t="str">
            <v>MO10</v>
          </cell>
          <cell r="BF661">
            <v>7</v>
          </cell>
          <cell r="BG661" t="str">
            <v>-</v>
          </cell>
          <cell r="BH661" t="str">
            <v>-</v>
          </cell>
          <cell r="BI661" t="str">
            <v>-</v>
          </cell>
          <cell r="BJ661" t="str">
            <v>-</v>
          </cell>
          <cell r="BK661" t="str">
            <v>-</v>
          </cell>
          <cell r="BL661" t="str">
            <v>-</v>
          </cell>
          <cell r="BM661" t="str">
            <v>-</v>
          </cell>
          <cell r="BN661" t="str">
            <v>-</v>
          </cell>
          <cell r="BO661" t="str">
            <v>-</v>
          </cell>
          <cell r="BP661" t="str">
            <v>-</v>
          </cell>
          <cell r="BQ661" t="str">
            <v>-</v>
          </cell>
          <cell r="BW661" t="str">
            <v>Administracion, Imprevistos, Utilidad (AIU)</v>
          </cell>
          <cell r="BX661">
            <v>0.3</v>
          </cell>
          <cell r="BY661">
            <v>0</v>
          </cell>
          <cell r="BZ661">
            <v>0</v>
          </cell>
          <cell r="CA661">
            <v>0</v>
          </cell>
        </row>
        <row r="662">
          <cell r="D662" t="str">
            <v>S t ide Arena de grano fino y grueso limpio duros, redondos, libre de polvo, arcilla o material orgánico tamaño efectivo entre 0.43 y 0.47 mm., coeficiente de uniformidad entre 1.3 y 1.5, gravedad especifica entre 2.60 y 2.70</v>
          </cell>
          <cell r="E662" t="str">
            <v>m3</v>
          </cell>
          <cell r="F662" t="str">
            <v>MG501</v>
          </cell>
          <cell r="G662">
            <v>0.05</v>
          </cell>
          <cell r="H662" t="str">
            <v>-</v>
          </cell>
          <cell r="I662" t="str">
            <v>-</v>
          </cell>
          <cell r="J662" t="str">
            <v>-</v>
          </cell>
          <cell r="K662" t="str">
            <v>-</v>
          </cell>
          <cell r="L662" t="str">
            <v>-</v>
          </cell>
          <cell r="M662" t="str">
            <v>-</v>
          </cell>
          <cell r="N662" t="str">
            <v>-</v>
          </cell>
          <cell r="O662" t="str">
            <v>-</v>
          </cell>
          <cell r="P662" t="str">
            <v>C5530</v>
          </cell>
          <cell r="Q662">
            <v>1.25</v>
          </cell>
          <cell r="R662" t="str">
            <v>-</v>
          </cell>
          <cell r="S662" t="str">
            <v>-</v>
          </cell>
          <cell r="T662" t="str">
            <v>-</v>
          </cell>
          <cell r="U662" t="str">
            <v>-</v>
          </cell>
          <cell r="V662" t="str">
            <v>-</v>
          </cell>
          <cell r="W662" t="str">
            <v>-</v>
          </cell>
          <cell r="X662" t="str">
            <v>-</v>
          </cell>
          <cell r="Y662" t="str">
            <v>-</v>
          </cell>
          <cell r="Z662" t="str">
            <v>-</v>
          </cell>
          <cell r="AA662" t="str">
            <v>-</v>
          </cell>
          <cell r="AB662" t="str">
            <v>-</v>
          </cell>
          <cell r="AC662" t="str">
            <v>-</v>
          </cell>
          <cell r="AD662" t="str">
            <v>-</v>
          </cell>
          <cell r="AE662" t="str">
            <v>-</v>
          </cell>
          <cell r="AF662" t="str">
            <v>-</v>
          </cell>
          <cell r="AG662" t="str">
            <v>-</v>
          </cell>
          <cell r="AH662" t="str">
            <v>-</v>
          </cell>
          <cell r="AI662" t="str">
            <v>-</v>
          </cell>
          <cell r="AJ662">
            <v>0</v>
          </cell>
          <cell r="AK662" t="str">
            <v>-</v>
          </cell>
          <cell r="AL662" t="str">
            <v>-</v>
          </cell>
          <cell r="AM662" t="str">
            <v>-</v>
          </cell>
          <cell r="AN662" t="str">
            <v>-</v>
          </cell>
          <cell r="AO662" t="str">
            <v>-</v>
          </cell>
          <cell r="AP662" t="str">
            <v>-</v>
          </cell>
          <cell r="AQ662" t="str">
            <v>-</v>
          </cell>
          <cell r="AR662" t="str">
            <v>-</v>
          </cell>
          <cell r="AS662" t="str">
            <v>-</v>
          </cell>
          <cell r="AT662" t="str">
            <v>-</v>
          </cell>
          <cell r="AU662" t="str">
            <v>-</v>
          </cell>
          <cell r="AV662" t="str">
            <v>-</v>
          </cell>
          <cell r="AW662">
            <v>1</v>
          </cell>
          <cell r="AX662" t="str">
            <v>-</v>
          </cell>
          <cell r="AY662">
            <v>5</v>
          </cell>
          <cell r="AZ662">
            <v>5</v>
          </cell>
          <cell r="BA662">
            <v>1</v>
          </cell>
          <cell r="BB662" t="str">
            <v>MO20</v>
          </cell>
          <cell r="BC662">
            <v>5</v>
          </cell>
          <cell r="BD662">
            <v>3</v>
          </cell>
          <cell r="BE662" t="str">
            <v>MO10</v>
          </cell>
          <cell r="BF662">
            <v>5</v>
          </cell>
          <cell r="BG662" t="str">
            <v>-</v>
          </cell>
          <cell r="BH662" t="str">
            <v>-</v>
          </cell>
          <cell r="BI662" t="str">
            <v>-</v>
          </cell>
          <cell r="BJ662" t="str">
            <v>-</v>
          </cell>
          <cell r="BK662" t="str">
            <v>-</v>
          </cell>
          <cell r="BL662" t="str">
            <v>-</v>
          </cell>
          <cell r="BM662" t="str">
            <v>-</v>
          </cell>
          <cell r="BN662" t="str">
            <v>-</v>
          </cell>
          <cell r="BO662" t="str">
            <v>-</v>
          </cell>
          <cell r="BP662" t="str">
            <v>-</v>
          </cell>
          <cell r="BQ662" t="str">
            <v>-</v>
          </cell>
          <cell r="BT662">
            <v>0</v>
          </cell>
          <cell r="BW662" t="str">
            <v>Administracion, Imprevistos, Utilidad (AIU)</v>
          </cell>
          <cell r="BX662">
            <v>0.3</v>
          </cell>
          <cell r="BY662">
            <v>0</v>
          </cell>
          <cell r="BZ662">
            <v>0</v>
          </cell>
          <cell r="CA662">
            <v>0</v>
          </cell>
        </row>
        <row r="663">
          <cell r="D663" t="str">
            <v>S t ide Arena de grano fino y grueso, lavado, redondos, tamaño efectivo tamiz  12-20 coeficiente de uniformidad entre 1.3 y 1.6, gravedad especifica entre 2.60 y 2.70. presentacion en bultos de 50 kg.</v>
          </cell>
          <cell r="E663" t="str">
            <v>m3</v>
          </cell>
          <cell r="F663" t="str">
            <v>MG501</v>
          </cell>
          <cell r="G663">
            <v>0.05</v>
          </cell>
          <cell r="H663" t="str">
            <v>-</v>
          </cell>
          <cell r="I663" t="str">
            <v>-</v>
          </cell>
          <cell r="J663" t="str">
            <v>-</v>
          </cell>
          <cell r="K663" t="str">
            <v>-</v>
          </cell>
          <cell r="L663" t="str">
            <v>-</v>
          </cell>
          <cell r="M663" t="str">
            <v>-</v>
          </cell>
          <cell r="N663" t="str">
            <v>-</v>
          </cell>
          <cell r="O663" t="str">
            <v>-</v>
          </cell>
          <cell r="P663" t="str">
            <v>C5123</v>
          </cell>
          <cell r="Q663">
            <v>1.25</v>
          </cell>
          <cell r="R663" t="str">
            <v>-</v>
          </cell>
          <cell r="S663" t="str">
            <v>-</v>
          </cell>
          <cell r="T663" t="str">
            <v>-</v>
          </cell>
          <cell r="U663" t="str">
            <v>-</v>
          </cell>
          <cell r="V663" t="str">
            <v>-</v>
          </cell>
          <cell r="W663" t="str">
            <v>-</v>
          </cell>
          <cell r="X663" t="str">
            <v>-</v>
          </cell>
          <cell r="Y663" t="str">
            <v>-</v>
          </cell>
          <cell r="Z663" t="str">
            <v>-</v>
          </cell>
          <cell r="AA663" t="str">
            <v>-</v>
          </cell>
          <cell r="AB663" t="str">
            <v>-</v>
          </cell>
          <cell r="AC663" t="str">
            <v>-</v>
          </cell>
          <cell r="AD663" t="str">
            <v>-</v>
          </cell>
          <cell r="AE663" t="str">
            <v>-</v>
          </cell>
          <cell r="AF663" t="str">
            <v>-</v>
          </cell>
          <cell r="AG663" t="str">
            <v>-</v>
          </cell>
          <cell r="AH663" t="str">
            <v>-</v>
          </cell>
          <cell r="AI663" t="str">
            <v>-</v>
          </cell>
          <cell r="AJ663">
            <v>0</v>
          </cell>
          <cell r="AK663" t="str">
            <v>-</v>
          </cell>
          <cell r="AL663" t="str">
            <v>-</v>
          </cell>
          <cell r="AM663" t="str">
            <v>-</v>
          </cell>
          <cell r="AN663" t="str">
            <v>-</v>
          </cell>
          <cell r="AO663" t="str">
            <v>-</v>
          </cell>
          <cell r="AP663" t="str">
            <v>-</v>
          </cell>
          <cell r="AQ663" t="str">
            <v>-</v>
          </cell>
          <cell r="AR663" t="str">
            <v>-</v>
          </cell>
          <cell r="AS663" t="str">
            <v>-</v>
          </cell>
          <cell r="AT663" t="str">
            <v>-</v>
          </cell>
          <cell r="AU663" t="str">
            <v>-</v>
          </cell>
          <cell r="AV663" t="str">
            <v>-</v>
          </cell>
          <cell r="AW663">
            <v>1</v>
          </cell>
          <cell r="AX663" t="str">
            <v>-</v>
          </cell>
          <cell r="AY663">
            <v>5</v>
          </cell>
          <cell r="AZ663">
            <v>5</v>
          </cell>
          <cell r="BA663">
            <v>1</v>
          </cell>
          <cell r="BB663" t="str">
            <v>MO20</v>
          </cell>
          <cell r="BC663">
            <v>5</v>
          </cell>
          <cell r="BD663">
            <v>3</v>
          </cell>
          <cell r="BE663" t="str">
            <v>MO10</v>
          </cell>
          <cell r="BF663">
            <v>5</v>
          </cell>
          <cell r="BG663" t="str">
            <v>-</v>
          </cell>
          <cell r="BH663" t="str">
            <v>-</v>
          </cell>
          <cell r="BI663" t="str">
            <v>-</v>
          </cell>
          <cell r="BJ663" t="str">
            <v>-</v>
          </cell>
          <cell r="BK663" t="str">
            <v>-</v>
          </cell>
          <cell r="BL663" t="str">
            <v>-</v>
          </cell>
          <cell r="BM663" t="str">
            <v>-</v>
          </cell>
          <cell r="BN663" t="str">
            <v>-</v>
          </cell>
          <cell r="BO663" t="str">
            <v>-</v>
          </cell>
          <cell r="BP663" t="str">
            <v>-</v>
          </cell>
          <cell r="BQ663" t="str">
            <v>-</v>
          </cell>
          <cell r="BT663">
            <v>0</v>
          </cell>
          <cell r="BW663" t="str">
            <v>Administracion, Imprevistos, Utilidad (AIU)</v>
          </cell>
          <cell r="BX663">
            <v>0.3</v>
          </cell>
          <cell r="BY663">
            <v>0</v>
          </cell>
          <cell r="BZ663">
            <v>0</v>
          </cell>
          <cell r="CA663">
            <v>0</v>
          </cell>
        </row>
        <row r="664">
          <cell r="D664" t="str">
            <v>S t ide Arena de grano fino y grueso, lavado, redondos, tamaño efectivo tamiz  12-20 coeficiente de uniformidad entre 1.3 y 1.6, gravedad especifica entre 2.60 y 2.70. presentacion en bultos de 50 kg. BULTOSSSSSSSSSSSSSSSSS</v>
          </cell>
          <cell r="E664" t="str">
            <v>BL</v>
          </cell>
          <cell r="F664" t="str">
            <v>MG501</v>
          </cell>
          <cell r="G664">
            <v>0.05</v>
          </cell>
          <cell r="H664" t="str">
            <v>-</v>
          </cell>
          <cell r="I664" t="str">
            <v>-</v>
          </cell>
          <cell r="J664" t="str">
            <v>-</v>
          </cell>
          <cell r="K664" t="str">
            <v>-</v>
          </cell>
          <cell r="L664" t="str">
            <v>-</v>
          </cell>
          <cell r="M664" t="str">
            <v>-</v>
          </cell>
          <cell r="N664" t="str">
            <v>-</v>
          </cell>
          <cell r="O664" t="str">
            <v>-</v>
          </cell>
          <cell r="P664" t="str">
            <v>C5354</v>
          </cell>
          <cell r="Q664">
            <v>50</v>
          </cell>
          <cell r="R664" t="str">
            <v>-</v>
          </cell>
          <cell r="S664" t="str">
            <v>-</v>
          </cell>
          <cell r="T664" t="str">
            <v>-</v>
          </cell>
          <cell r="U664" t="str">
            <v>-</v>
          </cell>
          <cell r="V664" t="str">
            <v>-</v>
          </cell>
          <cell r="W664" t="str">
            <v>-</v>
          </cell>
          <cell r="X664" t="str">
            <v>-</v>
          </cell>
          <cell r="Y664" t="str">
            <v>-</v>
          </cell>
          <cell r="Z664" t="str">
            <v>-</v>
          </cell>
          <cell r="AA664" t="str">
            <v>-</v>
          </cell>
          <cell r="AB664" t="str">
            <v>-</v>
          </cell>
          <cell r="AC664" t="str">
            <v>-</v>
          </cell>
          <cell r="AD664" t="str">
            <v>-</v>
          </cell>
          <cell r="AE664" t="str">
            <v>-</v>
          </cell>
          <cell r="AF664" t="str">
            <v>-</v>
          </cell>
          <cell r="AG664" t="str">
            <v>-</v>
          </cell>
          <cell r="AH664" t="str">
            <v>-</v>
          </cell>
          <cell r="AI664" t="str">
            <v>-</v>
          </cell>
          <cell r="AJ664">
            <v>0</v>
          </cell>
          <cell r="AK664" t="str">
            <v>-</v>
          </cell>
          <cell r="AL664" t="str">
            <v>-</v>
          </cell>
          <cell r="AM664" t="str">
            <v>-</v>
          </cell>
          <cell r="AN664" t="str">
            <v>-</v>
          </cell>
          <cell r="AO664" t="str">
            <v>-</v>
          </cell>
          <cell r="AP664" t="str">
            <v>-</v>
          </cell>
          <cell r="AQ664" t="str">
            <v>-</v>
          </cell>
          <cell r="AR664" t="str">
            <v>-</v>
          </cell>
          <cell r="AS664" t="str">
            <v>-</v>
          </cell>
          <cell r="AT664" t="str">
            <v>-</v>
          </cell>
          <cell r="AU664" t="str">
            <v>-</v>
          </cell>
          <cell r="AV664" t="str">
            <v>-</v>
          </cell>
          <cell r="AW664">
            <v>1</v>
          </cell>
          <cell r="AX664" t="str">
            <v>-</v>
          </cell>
          <cell r="AY664">
            <v>5</v>
          </cell>
          <cell r="AZ664">
            <v>5</v>
          </cell>
          <cell r="BA664">
            <v>1</v>
          </cell>
          <cell r="BB664" t="str">
            <v>MO20</v>
          </cell>
          <cell r="BC664">
            <v>23</v>
          </cell>
          <cell r="BD664">
            <v>2</v>
          </cell>
          <cell r="BE664" t="str">
            <v>MO10</v>
          </cell>
          <cell r="BF664">
            <v>23</v>
          </cell>
          <cell r="BG664" t="str">
            <v>-</v>
          </cell>
          <cell r="BH664" t="str">
            <v>-</v>
          </cell>
          <cell r="BI664" t="str">
            <v>-</v>
          </cell>
          <cell r="BJ664" t="str">
            <v>-</v>
          </cell>
          <cell r="BK664" t="str">
            <v>-</v>
          </cell>
          <cell r="BL664" t="str">
            <v>-</v>
          </cell>
          <cell r="BM664" t="str">
            <v>-</v>
          </cell>
          <cell r="BN664" t="str">
            <v>-</v>
          </cell>
          <cell r="BO664" t="str">
            <v>-</v>
          </cell>
          <cell r="BP664" t="str">
            <v>-</v>
          </cell>
          <cell r="BQ664" t="str">
            <v>-</v>
          </cell>
          <cell r="BT664">
            <v>0</v>
          </cell>
          <cell r="BW664" t="str">
            <v>Administracion, Imprevistos, Utilidad (AIU)</v>
          </cell>
          <cell r="BX664">
            <v>0.3</v>
          </cell>
          <cell r="BY664">
            <v>0</v>
          </cell>
          <cell r="BZ664">
            <v>0</v>
          </cell>
          <cell r="CA664">
            <v>0</v>
          </cell>
        </row>
        <row r="665">
          <cell r="D665" t="str">
            <v>S, e i de luminaria, sodio 70 watios, reactancia 208/220voltios, incluye post</v>
          </cell>
          <cell r="E665" t="str">
            <v>Un</v>
          </cell>
          <cell r="F665" t="str">
            <v>MG501</v>
          </cell>
          <cell r="G665">
            <v>0.05</v>
          </cell>
          <cell r="H665" t="str">
            <v>-</v>
          </cell>
          <cell r="I665" t="str">
            <v>-</v>
          </cell>
          <cell r="J665" t="str">
            <v>-</v>
          </cell>
          <cell r="K665" t="str">
            <v>-</v>
          </cell>
          <cell r="L665" t="str">
            <v>-</v>
          </cell>
          <cell r="M665" t="str">
            <v>-</v>
          </cell>
          <cell r="N665" t="str">
            <v>-</v>
          </cell>
          <cell r="O665" t="str">
            <v>-</v>
          </cell>
          <cell r="P665" t="str">
            <v>C5430</v>
          </cell>
          <cell r="Q665">
            <v>1</v>
          </cell>
          <cell r="R665" t="str">
            <v>C5428</v>
          </cell>
          <cell r="S665">
            <v>1</v>
          </cell>
          <cell r="T665" t="str">
            <v>C5241</v>
          </cell>
          <cell r="U665">
            <v>1</v>
          </cell>
          <cell r="V665" t="str">
            <v>IGE1096</v>
          </cell>
          <cell r="W665">
            <v>0.06</v>
          </cell>
          <cell r="X665" t="str">
            <v>IGE1008</v>
          </cell>
          <cell r="Y665">
            <v>6</v>
          </cell>
          <cell r="Z665" t="str">
            <v>C5429</v>
          </cell>
          <cell r="AA665">
            <v>1</v>
          </cell>
          <cell r="AB665" t="str">
            <v>-</v>
          </cell>
          <cell r="AC665" t="str">
            <v>-</v>
          </cell>
          <cell r="AD665" t="str">
            <v>-</v>
          </cell>
          <cell r="AE665" t="str">
            <v>-</v>
          </cell>
          <cell r="AF665" t="str">
            <v>-</v>
          </cell>
          <cell r="AG665" t="str">
            <v>-</v>
          </cell>
          <cell r="AH665" t="str">
            <v>-</v>
          </cell>
          <cell r="AI665" t="str">
            <v>-</v>
          </cell>
          <cell r="AJ665">
            <v>0</v>
          </cell>
          <cell r="AK665" t="str">
            <v>-</v>
          </cell>
          <cell r="AL665" t="str">
            <v>-</v>
          </cell>
          <cell r="AM665" t="str">
            <v>-</v>
          </cell>
          <cell r="AN665" t="str">
            <v>-</v>
          </cell>
          <cell r="AO665" t="str">
            <v>-</v>
          </cell>
          <cell r="AP665" t="str">
            <v>-</v>
          </cell>
          <cell r="AQ665" t="str">
            <v>-</v>
          </cell>
          <cell r="AR665" t="str">
            <v>-</v>
          </cell>
          <cell r="AS665" t="str">
            <v>-</v>
          </cell>
          <cell r="AT665" t="str">
            <v>-</v>
          </cell>
          <cell r="AU665" t="str">
            <v>-</v>
          </cell>
          <cell r="AV665" t="str">
            <v>-</v>
          </cell>
          <cell r="AW665">
            <v>1</v>
          </cell>
          <cell r="AX665" t="str">
            <v>-</v>
          </cell>
          <cell r="AY665">
            <v>5</v>
          </cell>
          <cell r="AZ665">
            <v>5</v>
          </cell>
          <cell r="BA665">
            <v>1</v>
          </cell>
          <cell r="BB665" t="str">
            <v>MO29</v>
          </cell>
          <cell r="BC665">
            <v>2</v>
          </cell>
          <cell r="BD665">
            <v>1</v>
          </cell>
          <cell r="BE665" t="str">
            <v>MO30</v>
          </cell>
          <cell r="BF665">
            <v>2</v>
          </cell>
          <cell r="BG665" t="str">
            <v>-</v>
          </cell>
          <cell r="BH665" t="str">
            <v>-</v>
          </cell>
          <cell r="BI665" t="str">
            <v>-</v>
          </cell>
          <cell r="BJ665" t="str">
            <v>-</v>
          </cell>
          <cell r="BK665" t="str">
            <v>-</v>
          </cell>
          <cell r="BL665" t="str">
            <v>-</v>
          </cell>
          <cell r="BM665" t="str">
            <v>-</v>
          </cell>
          <cell r="BN665" t="str">
            <v>-</v>
          </cell>
          <cell r="BO665" t="str">
            <v>-</v>
          </cell>
          <cell r="BP665" t="str">
            <v>-</v>
          </cell>
          <cell r="BQ665" t="str">
            <v>-</v>
          </cell>
          <cell r="BW665" t="str">
            <v>Administracion, Imprevistos, Utilidad (AIU)</v>
          </cell>
          <cell r="BX665">
            <v>0.3</v>
          </cell>
          <cell r="BY665">
            <v>0</v>
          </cell>
          <cell r="BZ665">
            <v>0</v>
          </cell>
          <cell r="CA665">
            <v>0</v>
          </cell>
        </row>
        <row r="666">
          <cell r="D666" t="str">
            <v>punto electrico completo</v>
          </cell>
          <cell r="E666" t="str">
            <v>UND</v>
          </cell>
          <cell r="F666" t="str">
            <v>MG501</v>
          </cell>
          <cell r="G666">
            <v>0.05</v>
          </cell>
          <cell r="H666" t="str">
            <v>-</v>
          </cell>
          <cell r="I666" t="str">
            <v>-</v>
          </cell>
          <cell r="J666" t="str">
            <v>-</v>
          </cell>
          <cell r="K666" t="str">
            <v>-</v>
          </cell>
          <cell r="L666" t="str">
            <v>-</v>
          </cell>
          <cell r="M666" t="str">
            <v>-</v>
          </cell>
          <cell r="N666" t="str">
            <v>-</v>
          </cell>
          <cell r="O666" t="str">
            <v>-</v>
          </cell>
          <cell r="P666" t="str">
            <v>IGE1367</v>
          </cell>
          <cell r="Q666">
            <v>3.38</v>
          </cell>
          <cell r="R666" t="str">
            <v>IGE1010</v>
          </cell>
          <cell r="S666">
            <v>2.61</v>
          </cell>
          <cell r="T666" t="str">
            <v>IGE1049</v>
          </cell>
          <cell r="U666">
            <v>1.35</v>
          </cell>
          <cell r="V666" t="str">
            <v>IGE1017</v>
          </cell>
          <cell r="W666">
            <v>2.79</v>
          </cell>
          <cell r="X666" t="str">
            <v>IGE1016</v>
          </cell>
          <cell r="Y666">
            <v>5.61</v>
          </cell>
          <cell r="Z666" t="str">
            <v>IGE1233</v>
          </cell>
          <cell r="AA666">
            <v>1</v>
          </cell>
          <cell r="AB666" t="str">
            <v>C5768</v>
          </cell>
          <cell r="AC666">
            <v>1</v>
          </cell>
          <cell r="AD666" t="str">
            <v>IGE1281</v>
          </cell>
          <cell r="AE666">
            <v>0.01</v>
          </cell>
          <cell r="AF666" t="str">
            <v>IGE1161</v>
          </cell>
          <cell r="AG666">
            <v>0.01</v>
          </cell>
          <cell r="AH666" t="str">
            <v>-</v>
          </cell>
          <cell r="AI666" t="str">
            <v>-</v>
          </cell>
          <cell r="AJ666">
            <v>0</v>
          </cell>
          <cell r="AK666" t="str">
            <v>-</v>
          </cell>
          <cell r="AL666" t="str">
            <v>-</v>
          </cell>
          <cell r="AM666" t="str">
            <v>-</v>
          </cell>
          <cell r="AN666" t="str">
            <v>-</v>
          </cell>
          <cell r="AO666" t="str">
            <v>-</v>
          </cell>
          <cell r="AP666" t="str">
            <v>-</v>
          </cell>
          <cell r="AQ666" t="str">
            <v>-</v>
          </cell>
          <cell r="AR666" t="str">
            <v>-</v>
          </cell>
          <cell r="AS666" t="str">
            <v>-</v>
          </cell>
          <cell r="AT666" t="str">
            <v>-</v>
          </cell>
          <cell r="AU666" t="str">
            <v>-</v>
          </cell>
          <cell r="AV666" t="str">
            <v>-</v>
          </cell>
          <cell r="AW666">
            <v>1</v>
          </cell>
          <cell r="AX666" t="str">
            <v>-</v>
          </cell>
          <cell r="AY666">
            <v>5</v>
          </cell>
          <cell r="AZ666">
            <v>5</v>
          </cell>
          <cell r="BA666">
            <v>1</v>
          </cell>
          <cell r="BB666" t="str">
            <v>MO29</v>
          </cell>
          <cell r="BC666">
            <v>3</v>
          </cell>
          <cell r="BD666">
            <v>1</v>
          </cell>
          <cell r="BE666" t="str">
            <v>MO30</v>
          </cell>
          <cell r="BF666">
            <v>3</v>
          </cell>
          <cell r="BG666" t="str">
            <v>-</v>
          </cell>
          <cell r="BH666" t="str">
            <v>-</v>
          </cell>
          <cell r="BI666" t="str">
            <v>-</v>
          </cell>
          <cell r="BJ666" t="str">
            <v>-</v>
          </cell>
          <cell r="BK666" t="str">
            <v>-</v>
          </cell>
          <cell r="BL666" t="str">
            <v>-</v>
          </cell>
          <cell r="BM666" t="str">
            <v>-</v>
          </cell>
          <cell r="BN666" t="str">
            <v>-</v>
          </cell>
          <cell r="BO666" t="str">
            <v>-</v>
          </cell>
          <cell r="BP666" t="str">
            <v>-</v>
          </cell>
          <cell r="BQ666" t="str">
            <v>-</v>
          </cell>
          <cell r="BT666">
            <v>0</v>
          </cell>
          <cell r="BW666" t="str">
            <v>Administracion, Imprevistos, Utilidad (AIU)</v>
          </cell>
          <cell r="BX666">
            <v>0.3</v>
          </cell>
          <cell r="BY666">
            <v>0</v>
          </cell>
          <cell r="BZ666">
            <v>0</v>
          </cell>
          <cell r="CA666">
            <v>0</v>
          </cell>
        </row>
        <row r="667">
          <cell r="D667" t="str">
            <v>Salida lampara toma PVC completa</v>
          </cell>
          <cell r="E667" t="str">
            <v>UND</v>
          </cell>
          <cell r="F667" t="str">
            <v>MG501</v>
          </cell>
          <cell r="G667">
            <v>7.0000000000000007E-2</v>
          </cell>
          <cell r="H667" t="str">
            <v>-</v>
          </cell>
          <cell r="I667" t="str">
            <v>-</v>
          </cell>
          <cell r="J667" t="str">
            <v>-</v>
          </cell>
          <cell r="K667" t="str">
            <v>-</v>
          </cell>
          <cell r="L667" t="str">
            <v>-</v>
          </cell>
          <cell r="M667" t="str">
            <v>-</v>
          </cell>
          <cell r="N667" t="str">
            <v>-</v>
          </cell>
          <cell r="O667" t="str">
            <v>-</v>
          </cell>
          <cell r="P667" t="str">
            <v>IGE1367</v>
          </cell>
          <cell r="Q667">
            <v>3.38</v>
          </cell>
          <cell r="R667" t="str">
            <v>IGE1010</v>
          </cell>
          <cell r="S667">
            <v>2.61</v>
          </cell>
          <cell r="T667" t="str">
            <v>IGE1049</v>
          </cell>
          <cell r="U667">
            <v>1.35</v>
          </cell>
          <cell r="V667" t="str">
            <v>IGE1017</v>
          </cell>
          <cell r="W667">
            <v>2.79</v>
          </cell>
          <cell r="X667" t="str">
            <v>IGE1016</v>
          </cell>
          <cell r="Y667">
            <v>5.61</v>
          </cell>
          <cell r="Z667" t="str">
            <v>IGE1233</v>
          </cell>
          <cell r="AA667">
            <v>1</v>
          </cell>
          <cell r="AB667" t="str">
            <v>IGE1139</v>
          </cell>
          <cell r="AC667">
            <v>1</v>
          </cell>
          <cell r="AD667" t="str">
            <v>IGE1281</v>
          </cell>
          <cell r="AE667">
            <v>0.01</v>
          </cell>
          <cell r="AF667" t="str">
            <v>IGE1161</v>
          </cell>
          <cell r="AG667">
            <v>0.01</v>
          </cell>
          <cell r="AH667" t="str">
            <v>-</v>
          </cell>
          <cell r="AI667" t="str">
            <v>-</v>
          </cell>
          <cell r="AJ667">
            <v>0</v>
          </cell>
          <cell r="AK667" t="str">
            <v>-</v>
          </cell>
          <cell r="AL667" t="str">
            <v>-</v>
          </cell>
          <cell r="AM667" t="str">
            <v>-</v>
          </cell>
          <cell r="AN667" t="str">
            <v>-</v>
          </cell>
          <cell r="AO667" t="str">
            <v>-</v>
          </cell>
          <cell r="AP667" t="str">
            <v>-</v>
          </cell>
          <cell r="AQ667" t="str">
            <v>-</v>
          </cell>
          <cell r="AR667" t="str">
            <v>-</v>
          </cell>
          <cell r="AS667" t="str">
            <v>-</v>
          </cell>
          <cell r="AT667" t="str">
            <v>-</v>
          </cell>
          <cell r="AU667" t="str">
            <v>-</v>
          </cell>
          <cell r="AV667" t="str">
            <v>-</v>
          </cell>
          <cell r="AW667">
            <v>1</v>
          </cell>
          <cell r="AX667" t="str">
            <v>-</v>
          </cell>
          <cell r="AY667">
            <v>5</v>
          </cell>
          <cell r="AZ667">
            <v>5</v>
          </cell>
          <cell r="BA667">
            <v>1</v>
          </cell>
          <cell r="BB667" t="str">
            <v>MO14</v>
          </cell>
          <cell r="BC667">
            <v>2.2999999999999998</v>
          </cell>
          <cell r="BD667" t="str">
            <v>-</v>
          </cell>
          <cell r="BE667" t="str">
            <v>-</v>
          </cell>
          <cell r="BF667" t="str">
            <v>-</v>
          </cell>
          <cell r="BG667" t="str">
            <v>-</v>
          </cell>
          <cell r="BH667" t="str">
            <v>-</v>
          </cell>
          <cell r="BI667" t="str">
            <v>-</v>
          </cell>
          <cell r="BJ667" t="str">
            <v>-</v>
          </cell>
          <cell r="BK667" t="str">
            <v>-</v>
          </cell>
          <cell r="BL667" t="str">
            <v>-</v>
          </cell>
          <cell r="BM667" t="str">
            <v>-</v>
          </cell>
          <cell r="BN667" t="str">
            <v>-</v>
          </cell>
          <cell r="BO667" t="str">
            <v>-</v>
          </cell>
          <cell r="BP667" t="str">
            <v>-</v>
          </cell>
          <cell r="BQ667" t="str">
            <v>-</v>
          </cell>
          <cell r="BT667">
            <v>0</v>
          </cell>
          <cell r="BW667" t="str">
            <v>Administracion, Imprevistos, Utilidad (AIU)</v>
          </cell>
          <cell r="BX667">
            <v>0.3</v>
          </cell>
          <cell r="BY667">
            <v>0</v>
          </cell>
          <cell r="BZ667">
            <v>0</v>
          </cell>
          <cell r="CA667">
            <v>0</v>
          </cell>
        </row>
        <row r="668">
          <cell r="D668" t="str">
            <v>Salida para interruptor sencillo incluye aparato</v>
          </cell>
          <cell r="E668" t="str">
            <v>UND</v>
          </cell>
          <cell r="F668" t="str">
            <v>MG501</v>
          </cell>
          <cell r="G668">
            <v>0.05</v>
          </cell>
          <cell r="H668" t="str">
            <v>-</v>
          </cell>
          <cell r="I668" t="str">
            <v>-</v>
          </cell>
          <cell r="J668" t="str">
            <v>-</v>
          </cell>
          <cell r="K668" t="str">
            <v>-</v>
          </cell>
          <cell r="L668" t="str">
            <v>-</v>
          </cell>
          <cell r="M668" t="str">
            <v>-</v>
          </cell>
          <cell r="N668" t="str">
            <v>-</v>
          </cell>
          <cell r="O668" t="str">
            <v>-</v>
          </cell>
          <cell r="P668" t="str">
            <v>IGE1367</v>
          </cell>
          <cell r="Q668">
            <v>3.38</v>
          </cell>
          <cell r="R668" t="str">
            <v>IGE1010</v>
          </cell>
          <cell r="S668">
            <v>2.61</v>
          </cell>
          <cell r="T668" t="str">
            <v>IGE1049</v>
          </cell>
          <cell r="U668">
            <v>1.35</v>
          </cell>
          <cell r="V668" t="str">
            <v>IGE1017</v>
          </cell>
          <cell r="W668">
            <v>2.79</v>
          </cell>
          <cell r="X668" t="str">
            <v>IGE1016</v>
          </cell>
          <cell r="Y668">
            <v>5.61</v>
          </cell>
          <cell r="Z668" t="str">
            <v>IGE1233</v>
          </cell>
          <cell r="AA668">
            <v>1</v>
          </cell>
          <cell r="AB668" t="str">
            <v>IGE1392</v>
          </cell>
          <cell r="AC668">
            <v>1</v>
          </cell>
          <cell r="AD668" t="str">
            <v>IGE1281</v>
          </cell>
          <cell r="AE668">
            <v>0.01</v>
          </cell>
          <cell r="AF668" t="str">
            <v>IGE1161</v>
          </cell>
          <cell r="AG668">
            <v>0.01</v>
          </cell>
          <cell r="AH668" t="str">
            <v>-</v>
          </cell>
          <cell r="AI668" t="str">
            <v>-</v>
          </cell>
          <cell r="AJ668">
            <v>0</v>
          </cell>
          <cell r="AK668" t="str">
            <v>-</v>
          </cell>
          <cell r="AL668" t="str">
            <v>-</v>
          </cell>
          <cell r="AM668" t="str">
            <v>-</v>
          </cell>
          <cell r="AN668" t="str">
            <v>-</v>
          </cell>
          <cell r="AO668" t="str">
            <v>-</v>
          </cell>
          <cell r="AP668" t="str">
            <v>-</v>
          </cell>
          <cell r="AQ668" t="str">
            <v>-</v>
          </cell>
          <cell r="AR668" t="str">
            <v>-</v>
          </cell>
          <cell r="AS668" t="str">
            <v>-</v>
          </cell>
          <cell r="AT668" t="str">
            <v>-</v>
          </cell>
          <cell r="AU668" t="str">
            <v>-</v>
          </cell>
          <cell r="AV668" t="str">
            <v>-</v>
          </cell>
          <cell r="AW668">
            <v>1</v>
          </cell>
          <cell r="AX668" t="str">
            <v>-</v>
          </cell>
          <cell r="AY668">
            <v>5</v>
          </cell>
          <cell r="AZ668">
            <v>5</v>
          </cell>
          <cell r="BA668">
            <v>1</v>
          </cell>
          <cell r="BB668" t="str">
            <v>MO14</v>
          </cell>
          <cell r="BC668">
            <v>3</v>
          </cell>
          <cell r="BD668" t="str">
            <v>-</v>
          </cell>
          <cell r="BE668" t="str">
            <v>-</v>
          </cell>
          <cell r="BF668" t="str">
            <v>-</v>
          </cell>
          <cell r="BG668" t="str">
            <v>-</v>
          </cell>
          <cell r="BH668" t="str">
            <v>-</v>
          </cell>
          <cell r="BI668" t="str">
            <v>-</v>
          </cell>
          <cell r="BJ668" t="str">
            <v>-</v>
          </cell>
          <cell r="BK668" t="str">
            <v>-</v>
          </cell>
          <cell r="BL668" t="str">
            <v>-</v>
          </cell>
          <cell r="BM668" t="str">
            <v>-</v>
          </cell>
          <cell r="BN668" t="str">
            <v>-</v>
          </cell>
          <cell r="BO668" t="str">
            <v>-</v>
          </cell>
          <cell r="BP668" t="str">
            <v>MO25</v>
          </cell>
          <cell r="BQ668">
            <v>0.45</v>
          </cell>
          <cell r="BT668">
            <v>0</v>
          </cell>
          <cell r="BW668" t="str">
            <v>Administracion, Imprevistos, Utilidad (AIU)</v>
          </cell>
          <cell r="BX668">
            <v>0.3</v>
          </cell>
          <cell r="BY668">
            <v>0</v>
          </cell>
          <cell r="BZ668">
            <v>0</v>
          </cell>
          <cell r="CA668">
            <v>0</v>
          </cell>
        </row>
        <row r="669">
          <cell r="D669" t="str">
            <v>SALIDAS PARA LUMINARIAS FLUORESCENTES EN TUBO CONDUIT PVC DE 1/2" CON CONDUCTOREWS DE COBRE 2 No. 12+1 No.12 DESNUDO. INCLUYE PROPORCIONAL INTERRUPTOR, SOPORTES, CAJAS Y ACCESORIOS NECESARIOS PARA COMPLETAR LA SALIDA</v>
          </cell>
          <cell r="E669" t="str">
            <v>UN</v>
          </cell>
          <cell r="F669" t="str">
            <v>MG501</v>
          </cell>
          <cell r="G669">
            <v>0.05</v>
          </cell>
          <cell r="H669" t="str">
            <v>-</v>
          </cell>
          <cell r="I669" t="str">
            <v>-</v>
          </cell>
          <cell r="J669" t="str">
            <v>-</v>
          </cell>
          <cell r="K669" t="str">
            <v>-</v>
          </cell>
          <cell r="L669" t="str">
            <v>-</v>
          </cell>
          <cell r="M669" t="str">
            <v>-</v>
          </cell>
          <cell r="N669" t="str">
            <v>-</v>
          </cell>
          <cell r="O669" t="str">
            <v>-</v>
          </cell>
          <cell r="P669" t="str">
            <v>C5970</v>
          </cell>
          <cell r="Q669">
            <v>1</v>
          </cell>
          <cell r="R669" t="str">
            <v>-</v>
          </cell>
          <cell r="S669" t="str">
            <v>-</v>
          </cell>
          <cell r="T669" t="str">
            <v>-</v>
          </cell>
          <cell r="U669" t="str">
            <v>-</v>
          </cell>
          <cell r="V669" t="str">
            <v>-</v>
          </cell>
          <cell r="W669" t="str">
            <v>-</v>
          </cell>
          <cell r="X669" t="str">
            <v>-</v>
          </cell>
          <cell r="Y669" t="str">
            <v>-</v>
          </cell>
          <cell r="Z669" t="str">
            <v>-</v>
          </cell>
          <cell r="AA669" t="str">
            <v>-</v>
          </cell>
          <cell r="AB669" t="str">
            <v>-</v>
          </cell>
          <cell r="AC669" t="str">
            <v>-</v>
          </cell>
          <cell r="AD669" t="str">
            <v>-</v>
          </cell>
          <cell r="AE669" t="str">
            <v>-</v>
          </cell>
          <cell r="AF669" t="str">
            <v>-</v>
          </cell>
          <cell r="AG669" t="str">
            <v>-</v>
          </cell>
          <cell r="AH669" t="str">
            <v>-</v>
          </cell>
          <cell r="AI669" t="str">
            <v>-</v>
          </cell>
          <cell r="AJ669">
            <v>0</v>
          </cell>
          <cell r="AK669" t="str">
            <v>-</v>
          </cell>
          <cell r="AL669" t="str">
            <v>-</v>
          </cell>
          <cell r="AM669" t="str">
            <v>-</v>
          </cell>
          <cell r="AN669" t="str">
            <v>-</v>
          </cell>
          <cell r="AO669" t="str">
            <v>-</v>
          </cell>
          <cell r="AP669" t="str">
            <v>-</v>
          </cell>
          <cell r="AQ669" t="str">
            <v>-</v>
          </cell>
          <cell r="AR669" t="str">
            <v>-</v>
          </cell>
          <cell r="AS669" t="str">
            <v>-</v>
          </cell>
          <cell r="AT669" t="str">
            <v>-</v>
          </cell>
          <cell r="AU669" t="str">
            <v>-</v>
          </cell>
          <cell r="AV669" t="str">
            <v>-</v>
          </cell>
          <cell r="AW669">
            <v>1</v>
          </cell>
          <cell r="AX669" t="str">
            <v>-</v>
          </cell>
          <cell r="AY669">
            <v>5</v>
          </cell>
          <cell r="AZ669">
            <v>5</v>
          </cell>
          <cell r="BA669">
            <v>1</v>
          </cell>
          <cell r="BB669" t="str">
            <v>MO29</v>
          </cell>
          <cell r="BC669">
            <v>5</v>
          </cell>
          <cell r="BD669">
            <v>1</v>
          </cell>
          <cell r="BE669" t="str">
            <v>MO30</v>
          </cell>
          <cell r="BF669">
            <v>5</v>
          </cell>
          <cell r="BG669" t="str">
            <v>-</v>
          </cell>
          <cell r="BH669" t="str">
            <v>-</v>
          </cell>
          <cell r="BI669" t="str">
            <v>-</v>
          </cell>
          <cell r="BJ669" t="str">
            <v>-</v>
          </cell>
          <cell r="BK669" t="str">
            <v>-</v>
          </cell>
          <cell r="BL669" t="str">
            <v>-</v>
          </cell>
          <cell r="BM669" t="str">
            <v>-</v>
          </cell>
          <cell r="BN669" t="str">
            <v>-</v>
          </cell>
          <cell r="BO669" t="str">
            <v>-</v>
          </cell>
          <cell r="BP669" t="str">
            <v>-</v>
          </cell>
          <cell r="BQ669" t="str">
            <v>-</v>
          </cell>
          <cell r="BT669">
            <v>0</v>
          </cell>
          <cell r="BW669" t="str">
            <v>Administracion, Imprevistos, Utilidad (AIU)</v>
          </cell>
          <cell r="BX669">
            <v>0.3</v>
          </cell>
          <cell r="BY669">
            <v>0</v>
          </cell>
          <cell r="BZ669">
            <v>0</v>
          </cell>
          <cell r="CA669">
            <v>0</v>
          </cell>
        </row>
        <row r="670">
          <cell r="D670" t="str">
            <v>Salida para alumbrado en caseta incluye interruptores</v>
          </cell>
          <cell r="E670" t="str">
            <v>Un</v>
          </cell>
          <cell r="F670" t="str">
            <v>MG501</v>
          </cell>
          <cell r="G670">
            <v>0.05</v>
          </cell>
          <cell r="H670" t="str">
            <v>-</v>
          </cell>
          <cell r="I670" t="str">
            <v>-</v>
          </cell>
          <cell r="J670" t="str">
            <v>-</v>
          </cell>
          <cell r="K670" t="str">
            <v>-</v>
          </cell>
          <cell r="L670" t="str">
            <v>-</v>
          </cell>
          <cell r="M670" t="str">
            <v>-</v>
          </cell>
          <cell r="N670" t="str">
            <v>-</v>
          </cell>
          <cell r="O670" t="str">
            <v>-</v>
          </cell>
          <cell r="P670" t="str">
            <v>C5237</v>
          </cell>
          <cell r="Q670">
            <v>1</v>
          </cell>
          <cell r="R670" t="str">
            <v>-</v>
          </cell>
          <cell r="S670" t="str">
            <v>-</v>
          </cell>
          <cell r="T670" t="str">
            <v>-</v>
          </cell>
          <cell r="U670" t="str">
            <v>-</v>
          </cell>
          <cell r="V670" t="str">
            <v>-</v>
          </cell>
          <cell r="W670" t="str">
            <v>-</v>
          </cell>
          <cell r="X670" t="str">
            <v>-</v>
          </cell>
          <cell r="Y670" t="str">
            <v>-</v>
          </cell>
          <cell r="Z670" t="str">
            <v>-</v>
          </cell>
          <cell r="AA670" t="str">
            <v>-</v>
          </cell>
          <cell r="AB670" t="str">
            <v>-</v>
          </cell>
          <cell r="AC670" t="str">
            <v>-</v>
          </cell>
          <cell r="AD670" t="str">
            <v>-</v>
          </cell>
          <cell r="AE670" t="str">
            <v>-</v>
          </cell>
          <cell r="AF670" t="str">
            <v>-</v>
          </cell>
          <cell r="AG670" t="str">
            <v>-</v>
          </cell>
          <cell r="AH670" t="str">
            <v>-</v>
          </cell>
          <cell r="AI670" t="str">
            <v>-</v>
          </cell>
          <cell r="AJ670">
            <v>0</v>
          </cell>
          <cell r="AK670" t="str">
            <v>-</v>
          </cell>
          <cell r="AL670" t="str">
            <v>-</v>
          </cell>
          <cell r="AM670" t="str">
            <v>-</v>
          </cell>
          <cell r="AN670" t="str">
            <v>-</v>
          </cell>
          <cell r="AO670" t="str">
            <v>-</v>
          </cell>
          <cell r="AP670" t="str">
            <v>-</v>
          </cell>
          <cell r="AQ670" t="str">
            <v>-</v>
          </cell>
          <cell r="AR670" t="str">
            <v>-</v>
          </cell>
          <cell r="AS670" t="str">
            <v>-</v>
          </cell>
          <cell r="AT670" t="str">
            <v>-</v>
          </cell>
          <cell r="AU670" t="str">
            <v>-</v>
          </cell>
          <cell r="AV670" t="str">
            <v>-</v>
          </cell>
          <cell r="AW670">
            <v>1</v>
          </cell>
          <cell r="AX670" t="str">
            <v>-</v>
          </cell>
          <cell r="AY670">
            <v>5</v>
          </cell>
          <cell r="AZ670">
            <v>5</v>
          </cell>
          <cell r="BA670">
            <v>1</v>
          </cell>
          <cell r="BB670" t="str">
            <v>MO29</v>
          </cell>
          <cell r="BC670">
            <v>35</v>
          </cell>
          <cell r="BD670">
            <v>1</v>
          </cell>
          <cell r="BE670" t="str">
            <v>MO30</v>
          </cell>
          <cell r="BF670">
            <v>35</v>
          </cell>
          <cell r="BG670" t="str">
            <v>-</v>
          </cell>
          <cell r="BH670" t="str">
            <v>-</v>
          </cell>
          <cell r="BI670" t="str">
            <v>-</v>
          </cell>
          <cell r="BJ670" t="str">
            <v>-</v>
          </cell>
          <cell r="BK670" t="str">
            <v>-</v>
          </cell>
          <cell r="BL670" t="str">
            <v>-</v>
          </cell>
          <cell r="BM670" t="str">
            <v>-</v>
          </cell>
          <cell r="BN670" t="str">
            <v>-</v>
          </cell>
          <cell r="BO670" t="str">
            <v>-</v>
          </cell>
          <cell r="BP670" t="str">
            <v>-</v>
          </cell>
          <cell r="BQ670" t="str">
            <v>-</v>
          </cell>
          <cell r="BT670">
            <v>0</v>
          </cell>
          <cell r="BW670" t="str">
            <v>Administracion, Imprevistos, Utilidad (AIU)</v>
          </cell>
          <cell r="BX670">
            <v>0.3</v>
          </cell>
          <cell r="BY670">
            <v>0</v>
          </cell>
          <cell r="BZ670">
            <v>0</v>
          </cell>
          <cell r="CA670">
            <v>0</v>
          </cell>
        </row>
        <row r="671">
          <cell r="D671" t="str">
            <v>Salida para tomacorriente doble monofásico a 120v 15 amperios. Polo a tierra.</v>
          </cell>
          <cell r="E671" t="str">
            <v>Un</v>
          </cell>
          <cell r="F671" t="str">
            <v>MG501</v>
          </cell>
          <cell r="G671">
            <v>0.05</v>
          </cell>
          <cell r="H671" t="str">
            <v>-</v>
          </cell>
          <cell r="I671" t="str">
            <v>-</v>
          </cell>
          <cell r="J671" t="str">
            <v>-</v>
          </cell>
          <cell r="K671" t="str">
            <v>-</v>
          </cell>
          <cell r="L671" t="str">
            <v>-</v>
          </cell>
          <cell r="M671" t="str">
            <v>-</v>
          </cell>
          <cell r="N671" t="str">
            <v>-</v>
          </cell>
          <cell r="O671" t="str">
            <v>-</v>
          </cell>
          <cell r="P671" t="str">
            <v>C5238</v>
          </cell>
          <cell r="Q671">
            <v>1</v>
          </cell>
          <cell r="R671" t="str">
            <v>-</v>
          </cell>
          <cell r="S671" t="str">
            <v>-</v>
          </cell>
          <cell r="T671" t="str">
            <v>-</v>
          </cell>
          <cell r="U671" t="str">
            <v>-</v>
          </cell>
          <cell r="V671" t="str">
            <v>-</v>
          </cell>
          <cell r="W671" t="str">
            <v>-</v>
          </cell>
          <cell r="X671" t="str">
            <v>-</v>
          </cell>
          <cell r="Y671" t="str">
            <v>-</v>
          </cell>
          <cell r="Z671" t="str">
            <v>-</v>
          </cell>
          <cell r="AA671" t="str">
            <v>-</v>
          </cell>
          <cell r="AB671" t="str">
            <v>-</v>
          </cell>
          <cell r="AC671" t="str">
            <v>-</v>
          </cell>
          <cell r="AD671" t="str">
            <v>-</v>
          </cell>
          <cell r="AE671" t="str">
            <v>-</v>
          </cell>
          <cell r="AF671" t="str">
            <v>-</v>
          </cell>
          <cell r="AG671" t="str">
            <v>-</v>
          </cell>
          <cell r="AH671" t="str">
            <v>-</v>
          </cell>
          <cell r="AI671" t="str">
            <v>-</v>
          </cell>
          <cell r="AJ671">
            <v>0</v>
          </cell>
          <cell r="AK671" t="str">
            <v>-</v>
          </cell>
          <cell r="AL671" t="str">
            <v>-</v>
          </cell>
          <cell r="AM671" t="str">
            <v>-</v>
          </cell>
          <cell r="AN671" t="str">
            <v>-</v>
          </cell>
          <cell r="AO671" t="str">
            <v>-</v>
          </cell>
          <cell r="AP671" t="str">
            <v>-</v>
          </cell>
          <cell r="AQ671" t="str">
            <v>-</v>
          </cell>
          <cell r="AR671" t="str">
            <v>-</v>
          </cell>
          <cell r="AS671" t="str">
            <v>-</v>
          </cell>
          <cell r="AT671" t="str">
            <v>-</v>
          </cell>
          <cell r="AU671" t="str">
            <v>-</v>
          </cell>
          <cell r="AV671" t="str">
            <v>-</v>
          </cell>
          <cell r="AW671">
            <v>1</v>
          </cell>
          <cell r="AX671" t="str">
            <v>-</v>
          </cell>
          <cell r="AY671">
            <v>5</v>
          </cell>
          <cell r="AZ671">
            <v>5</v>
          </cell>
          <cell r="BA671">
            <v>1</v>
          </cell>
          <cell r="BB671" t="str">
            <v>MO29</v>
          </cell>
          <cell r="BC671">
            <v>35</v>
          </cell>
          <cell r="BD671">
            <v>1</v>
          </cell>
          <cell r="BE671" t="str">
            <v>MO30</v>
          </cell>
          <cell r="BF671">
            <v>35</v>
          </cell>
          <cell r="BG671" t="str">
            <v>-</v>
          </cell>
          <cell r="BH671" t="str">
            <v>-</v>
          </cell>
          <cell r="BI671" t="str">
            <v>-</v>
          </cell>
          <cell r="BJ671" t="str">
            <v>-</v>
          </cell>
          <cell r="BK671" t="str">
            <v>-</v>
          </cell>
          <cell r="BL671" t="str">
            <v>-</v>
          </cell>
          <cell r="BM671" t="str">
            <v>-</v>
          </cell>
          <cell r="BN671" t="str">
            <v>-</v>
          </cell>
          <cell r="BO671" t="str">
            <v>-</v>
          </cell>
          <cell r="BP671" t="str">
            <v>-</v>
          </cell>
          <cell r="BQ671" t="str">
            <v>-</v>
          </cell>
          <cell r="BT671">
            <v>0</v>
          </cell>
          <cell r="BW671" t="str">
            <v>Administracion, Imprevistos, Utilidad (AIU)</v>
          </cell>
          <cell r="BX671">
            <v>0.3</v>
          </cell>
          <cell r="BY671">
            <v>0</v>
          </cell>
          <cell r="BZ671">
            <v>0</v>
          </cell>
          <cell r="CA671">
            <v>0</v>
          </cell>
        </row>
        <row r="672">
          <cell r="D672" t="str">
            <v>Salida para tomacorriente doble monofásico a 110v 15 amperios. Polo a tierra.</v>
          </cell>
          <cell r="E672" t="str">
            <v>Un</v>
          </cell>
          <cell r="F672" t="str">
            <v>MG501</v>
          </cell>
          <cell r="G672">
            <v>0.05</v>
          </cell>
          <cell r="H672" t="str">
            <v>-</v>
          </cell>
          <cell r="I672" t="str">
            <v>-</v>
          </cell>
          <cell r="J672" t="str">
            <v>-</v>
          </cell>
          <cell r="K672" t="str">
            <v>-</v>
          </cell>
          <cell r="L672" t="str">
            <v>-</v>
          </cell>
          <cell r="M672" t="str">
            <v>-</v>
          </cell>
          <cell r="N672" t="str">
            <v>-</v>
          </cell>
          <cell r="O672" t="str">
            <v>-</v>
          </cell>
          <cell r="P672" t="str">
            <v>C5806</v>
          </cell>
          <cell r="Q672">
            <v>1</v>
          </cell>
          <cell r="R672" t="str">
            <v>-</v>
          </cell>
          <cell r="S672" t="str">
            <v>-</v>
          </cell>
          <cell r="T672" t="str">
            <v>-</v>
          </cell>
          <cell r="U672" t="str">
            <v>-</v>
          </cell>
          <cell r="V672" t="str">
            <v>-</v>
          </cell>
          <cell r="W672" t="str">
            <v>-</v>
          </cell>
          <cell r="X672" t="str">
            <v>-</v>
          </cell>
          <cell r="Y672" t="str">
            <v>-</v>
          </cell>
          <cell r="Z672" t="str">
            <v>-</v>
          </cell>
          <cell r="AA672" t="str">
            <v>-</v>
          </cell>
          <cell r="AB672" t="str">
            <v>-</v>
          </cell>
          <cell r="AC672" t="str">
            <v>-</v>
          </cell>
          <cell r="AD672" t="str">
            <v>-</v>
          </cell>
          <cell r="AE672" t="str">
            <v>-</v>
          </cell>
          <cell r="AF672" t="str">
            <v>-</v>
          </cell>
          <cell r="AG672" t="str">
            <v>-</v>
          </cell>
          <cell r="AH672" t="str">
            <v>-</v>
          </cell>
          <cell r="AI672" t="str">
            <v>-</v>
          </cell>
          <cell r="AJ672">
            <v>0</v>
          </cell>
          <cell r="AK672" t="str">
            <v>-</v>
          </cell>
          <cell r="AL672" t="str">
            <v>-</v>
          </cell>
          <cell r="AM672" t="str">
            <v>-</v>
          </cell>
          <cell r="AN672" t="str">
            <v>-</v>
          </cell>
          <cell r="AO672" t="str">
            <v>-</v>
          </cell>
          <cell r="AP672" t="str">
            <v>-</v>
          </cell>
          <cell r="AQ672" t="str">
            <v>-</v>
          </cell>
          <cell r="AR672" t="str">
            <v>-</v>
          </cell>
          <cell r="AS672" t="str">
            <v>-</v>
          </cell>
          <cell r="AT672" t="str">
            <v>-</v>
          </cell>
          <cell r="AU672" t="str">
            <v>-</v>
          </cell>
          <cell r="AV672" t="str">
            <v>-</v>
          </cell>
          <cell r="AW672">
            <v>1</v>
          </cell>
          <cell r="AX672" t="str">
            <v>-</v>
          </cell>
          <cell r="AY672">
            <v>5</v>
          </cell>
          <cell r="AZ672">
            <v>5</v>
          </cell>
          <cell r="BA672">
            <v>1</v>
          </cell>
          <cell r="BB672" t="str">
            <v>MO29</v>
          </cell>
          <cell r="BC672">
            <v>35</v>
          </cell>
          <cell r="BD672">
            <v>1</v>
          </cell>
          <cell r="BE672" t="str">
            <v>MO30</v>
          </cell>
          <cell r="BF672">
            <v>35</v>
          </cell>
          <cell r="BG672" t="str">
            <v>-</v>
          </cell>
          <cell r="BH672" t="str">
            <v>-</v>
          </cell>
          <cell r="BI672" t="str">
            <v>-</v>
          </cell>
          <cell r="BJ672" t="str">
            <v>-</v>
          </cell>
          <cell r="BK672" t="str">
            <v>-</v>
          </cell>
          <cell r="BL672" t="str">
            <v>-</v>
          </cell>
          <cell r="BM672" t="str">
            <v>-</v>
          </cell>
          <cell r="BN672" t="str">
            <v>-</v>
          </cell>
          <cell r="BO672" t="str">
            <v>-</v>
          </cell>
          <cell r="BP672" t="str">
            <v>-</v>
          </cell>
          <cell r="BQ672" t="str">
            <v>-</v>
          </cell>
          <cell r="BT672">
            <v>0</v>
          </cell>
          <cell r="BW672" t="str">
            <v>Administracion, Imprevistos, Utilidad (AIU)</v>
          </cell>
          <cell r="BX672">
            <v>0.3</v>
          </cell>
          <cell r="BY672">
            <v>0</v>
          </cell>
          <cell r="BZ672">
            <v>0</v>
          </cell>
          <cell r="CA672">
            <v>0</v>
          </cell>
        </row>
        <row r="673">
          <cell r="D673" t="str">
            <v>PLACA MACIZA 21 MPa - (3000 PSI)  E=0.10 mts.</v>
          </cell>
          <cell r="E673" t="str">
            <v>M2</v>
          </cell>
          <cell r="F673" t="str">
            <v>MG501</v>
          </cell>
          <cell r="G673">
            <v>9.5000000000000001E-2</v>
          </cell>
          <cell r="H673" t="str">
            <v>MG519</v>
          </cell>
          <cell r="I673">
            <v>17</v>
          </cell>
          <cell r="J673" t="str">
            <v>-</v>
          </cell>
          <cell r="K673" t="str">
            <v>-</v>
          </cell>
          <cell r="L673" t="str">
            <v>-</v>
          </cell>
          <cell r="M673" t="str">
            <v>-</v>
          </cell>
          <cell r="N673" t="str">
            <v>-</v>
          </cell>
          <cell r="O673" t="str">
            <v>-</v>
          </cell>
          <cell r="P673" t="str">
            <v>IGE1096</v>
          </cell>
          <cell r="Q673">
            <v>0.1</v>
          </cell>
          <cell r="R673" t="str">
            <v>C5784</v>
          </cell>
          <cell r="S673">
            <v>24</v>
          </cell>
          <cell r="T673" t="str">
            <v>C5256</v>
          </cell>
          <cell r="U673">
            <v>0.3</v>
          </cell>
          <cell r="V673" t="str">
            <v>-</v>
          </cell>
          <cell r="W673" t="str">
            <v>-</v>
          </cell>
          <cell r="X673" t="str">
            <v>-</v>
          </cell>
          <cell r="Y673" t="str">
            <v>-</v>
          </cell>
          <cell r="Z673" t="str">
            <v>-</v>
          </cell>
          <cell r="AA673" t="str">
            <v>-</v>
          </cell>
          <cell r="AB673" t="str">
            <v>-</v>
          </cell>
          <cell r="AC673" t="str">
            <v>-</v>
          </cell>
          <cell r="AD673" t="str">
            <v>-</v>
          </cell>
          <cell r="AE673" t="str">
            <v>-</v>
          </cell>
          <cell r="AF673" t="str">
            <v>-</v>
          </cell>
          <cell r="AG673" t="str">
            <v>-</v>
          </cell>
          <cell r="AH673" t="str">
            <v>-</v>
          </cell>
          <cell r="AI673" t="str">
            <v>-</v>
          </cell>
          <cell r="AJ673">
            <v>0</v>
          </cell>
          <cell r="AK673" t="str">
            <v>-</v>
          </cell>
          <cell r="AL673" t="str">
            <v>-</v>
          </cell>
          <cell r="AM673" t="str">
            <v>-</v>
          </cell>
          <cell r="AN673" t="str">
            <v>-</v>
          </cell>
          <cell r="AO673" t="str">
            <v>-</v>
          </cell>
          <cell r="AP673" t="str">
            <v>-</v>
          </cell>
          <cell r="AQ673" t="str">
            <v>-</v>
          </cell>
          <cell r="AR673" t="str">
            <v>-</v>
          </cell>
          <cell r="AS673" t="str">
            <v>-</v>
          </cell>
          <cell r="AT673" t="str">
            <v>-</v>
          </cell>
          <cell r="AU673" t="str">
            <v>-</v>
          </cell>
          <cell r="AV673" t="str">
            <v>-</v>
          </cell>
          <cell r="AW673">
            <v>1</v>
          </cell>
          <cell r="AX673" t="str">
            <v>-</v>
          </cell>
          <cell r="AY673">
            <v>5</v>
          </cell>
          <cell r="AZ673">
            <v>5</v>
          </cell>
          <cell r="BA673">
            <v>1</v>
          </cell>
          <cell r="BB673" t="str">
            <v>MO13</v>
          </cell>
          <cell r="BC673">
            <v>4</v>
          </cell>
          <cell r="BD673" t="str">
            <v>-</v>
          </cell>
          <cell r="BE673" t="str">
            <v>-</v>
          </cell>
          <cell r="BF673" t="str">
            <v>-</v>
          </cell>
          <cell r="BG673" t="str">
            <v>-</v>
          </cell>
          <cell r="BH673" t="str">
            <v>-</v>
          </cell>
          <cell r="BI673" t="str">
            <v>-</v>
          </cell>
          <cell r="BJ673" t="str">
            <v>-</v>
          </cell>
          <cell r="BK673" t="str">
            <v>-</v>
          </cell>
          <cell r="BL673" t="str">
            <v>-</v>
          </cell>
          <cell r="BM673" t="str">
            <v>-</v>
          </cell>
          <cell r="BN673" t="str">
            <v>-</v>
          </cell>
          <cell r="BO673" t="str">
            <v>-</v>
          </cell>
          <cell r="BP673" t="str">
            <v>-</v>
          </cell>
          <cell r="BQ673" t="str">
            <v>-</v>
          </cell>
          <cell r="BT673">
            <v>0</v>
          </cell>
          <cell r="BW673" t="str">
            <v>Administracion, Imprevistos, Utilidad (AIU)</v>
          </cell>
          <cell r="BX673">
            <v>0.3</v>
          </cell>
          <cell r="BY673">
            <v>0</v>
          </cell>
          <cell r="BZ673">
            <v>0</v>
          </cell>
          <cell r="CA673">
            <v>0</v>
          </cell>
        </row>
        <row r="674">
          <cell r="D674" t="str">
            <v>REFUERZOS MALLA ELECTROSOLDADA H-257</v>
          </cell>
          <cell r="E674" t="str">
            <v>KG</v>
          </cell>
          <cell r="F674" t="str">
            <v>MG501</v>
          </cell>
          <cell r="G674">
            <v>0.05</v>
          </cell>
          <cell r="H674" t="str">
            <v>-</v>
          </cell>
          <cell r="I674" t="str">
            <v>-</v>
          </cell>
          <cell r="J674" t="str">
            <v>-</v>
          </cell>
          <cell r="K674" t="str">
            <v>-</v>
          </cell>
          <cell r="L674" t="str">
            <v>-</v>
          </cell>
          <cell r="M674" t="str">
            <v>-</v>
          </cell>
          <cell r="N674" t="str">
            <v>-</v>
          </cell>
          <cell r="O674" t="str">
            <v>-</v>
          </cell>
          <cell r="P674" t="str">
            <v>IGE1184</v>
          </cell>
          <cell r="Q674">
            <v>1.05</v>
          </cell>
          <cell r="R674" t="str">
            <v>IGE1019</v>
          </cell>
          <cell r="S674">
            <v>3.1E-2</v>
          </cell>
          <cell r="T674" t="str">
            <v>-</v>
          </cell>
          <cell r="U674" t="str">
            <v>-</v>
          </cell>
          <cell r="V674" t="str">
            <v>-</v>
          </cell>
          <cell r="W674" t="str">
            <v>-</v>
          </cell>
          <cell r="X674" t="str">
            <v>-</v>
          </cell>
          <cell r="Y674" t="str">
            <v>-</v>
          </cell>
          <cell r="Z674" t="str">
            <v>-</v>
          </cell>
          <cell r="AA674" t="str">
            <v>-</v>
          </cell>
          <cell r="AB674" t="str">
            <v>-</v>
          </cell>
          <cell r="AC674" t="str">
            <v>-</v>
          </cell>
          <cell r="AD674" t="str">
            <v>-</v>
          </cell>
          <cell r="AE674" t="str">
            <v>-</v>
          </cell>
          <cell r="AF674" t="str">
            <v>-</v>
          </cell>
          <cell r="AG674" t="str">
            <v>-</v>
          </cell>
          <cell r="AH674" t="str">
            <v>-</v>
          </cell>
          <cell r="AI674" t="str">
            <v>-</v>
          </cell>
          <cell r="AJ674">
            <v>0</v>
          </cell>
          <cell r="AK674" t="str">
            <v>-</v>
          </cell>
          <cell r="AL674" t="str">
            <v>-</v>
          </cell>
          <cell r="AM674" t="str">
            <v>-</v>
          </cell>
          <cell r="AN674" t="str">
            <v>-</v>
          </cell>
          <cell r="AO674" t="str">
            <v>-</v>
          </cell>
          <cell r="AP674" t="str">
            <v>-</v>
          </cell>
          <cell r="AQ674" t="str">
            <v>-</v>
          </cell>
          <cell r="AR674" t="str">
            <v>-</v>
          </cell>
          <cell r="AS674" t="str">
            <v>-</v>
          </cell>
          <cell r="AT674" t="str">
            <v>-</v>
          </cell>
          <cell r="AU674" t="str">
            <v>-</v>
          </cell>
          <cell r="AV674" t="str">
            <v>-</v>
          </cell>
          <cell r="AW674">
            <v>1</v>
          </cell>
          <cell r="AX674" t="str">
            <v>-</v>
          </cell>
          <cell r="AY674">
            <v>5</v>
          </cell>
          <cell r="AZ674">
            <v>5</v>
          </cell>
          <cell r="BA674">
            <v>1</v>
          </cell>
          <cell r="BB674" t="str">
            <v>MO13</v>
          </cell>
          <cell r="BC674">
            <v>240</v>
          </cell>
          <cell r="BD674" t="str">
            <v>-</v>
          </cell>
          <cell r="BE674" t="str">
            <v>-</v>
          </cell>
          <cell r="BF674" t="str">
            <v>-</v>
          </cell>
          <cell r="BG674" t="str">
            <v>-</v>
          </cell>
          <cell r="BH674" t="str">
            <v>-</v>
          </cell>
          <cell r="BI674" t="str">
            <v>-</v>
          </cell>
          <cell r="BJ674" t="str">
            <v>-</v>
          </cell>
          <cell r="BK674" t="str">
            <v>-</v>
          </cell>
          <cell r="BL674" t="str">
            <v>-</v>
          </cell>
          <cell r="BM674" t="str">
            <v>-</v>
          </cell>
          <cell r="BN674" t="str">
            <v>-</v>
          </cell>
          <cell r="BO674" t="str">
            <v>-</v>
          </cell>
          <cell r="BP674" t="str">
            <v>-</v>
          </cell>
          <cell r="BQ674" t="str">
            <v>-</v>
          </cell>
          <cell r="BT674">
            <v>0</v>
          </cell>
          <cell r="BW674" t="str">
            <v>Administracion, Imprevistos, Utilidad (AIU)</v>
          </cell>
          <cell r="BX674">
            <v>0.3</v>
          </cell>
          <cell r="BY674">
            <v>0</v>
          </cell>
          <cell r="BZ674">
            <v>0</v>
          </cell>
          <cell r="CA674">
            <v>0</v>
          </cell>
        </row>
        <row r="675">
          <cell r="D675" t="str">
            <v>ESCALERAS MACIZA 21 MPa - (3000 PSI)</v>
          </cell>
          <cell r="E675" t="str">
            <v>m3</v>
          </cell>
          <cell r="F675" t="str">
            <v>MG501</v>
          </cell>
          <cell r="G675">
            <v>0.04</v>
          </cell>
          <cell r="H675" t="str">
            <v>MG536</v>
          </cell>
          <cell r="I675">
            <v>0.01</v>
          </cell>
          <cell r="J675" t="str">
            <v>MG519</v>
          </cell>
          <cell r="K675">
            <v>1.25</v>
          </cell>
          <cell r="L675" t="str">
            <v>-</v>
          </cell>
          <cell r="M675" t="str">
            <v>-</v>
          </cell>
          <cell r="N675" t="str">
            <v>-</v>
          </cell>
          <cell r="O675" t="str">
            <v>-</v>
          </cell>
          <cell r="P675" t="str">
            <v>IGE1019</v>
          </cell>
          <cell r="Q675">
            <v>0.12</v>
          </cell>
          <cell r="R675" t="str">
            <v>IGE1174</v>
          </cell>
          <cell r="S675">
            <v>2.74</v>
          </cell>
          <cell r="T675" t="str">
            <v>IGE1178</v>
          </cell>
          <cell r="U675">
            <v>9.1199999999999992</v>
          </cell>
          <cell r="V675" t="str">
            <v>IGE1249</v>
          </cell>
          <cell r="W675">
            <v>1.49</v>
          </cell>
          <cell r="X675" t="str">
            <v>IGE1096</v>
          </cell>
          <cell r="Y675">
            <v>1.04</v>
          </cell>
          <cell r="Z675" t="str">
            <v>-</v>
          </cell>
          <cell r="AA675" t="str">
            <v>-</v>
          </cell>
          <cell r="AB675" t="str">
            <v>-</v>
          </cell>
          <cell r="AC675" t="str">
            <v>-</v>
          </cell>
          <cell r="AD675" t="str">
            <v>-</v>
          </cell>
          <cell r="AE675" t="str">
            <v>-</v>
          </cell>
          <cell r="AF675" t="str">
            <v>-</v>
          </cell>
          <cell r="AG675" t="str">
            <v>-</v>
          </cell>
          <cell r="AH675" t="str">
            <v>-</v>
          </cell>
          <cell r="AI675" t="str">
            <v>-</v>
          </cell>
          <cell r="AJ675">
            <v>0</v>
          </cell>
          <cell r="AK675" t="str">
            <v>-</v>
          </cell>
          <cell r="AL675" t="str">
            <v>-</v>
          </cell>
          <cell r="AM675" t="str">
            <v>-</v>
          </cell>
          <cell r="AN675" t="str">
            <v>-</v>
          </cell>
          <cell r="AO675" t="str">
            <v>-</v>
          </cell>
          <cell r="AP675" t="str">
            <v>-</v>
          </cell>
          <cell r="AQ675" t="str">
            <v>-</v>
          </cell>
          <cell r="AR675" t="str">
            <v>-</v>
          </cell>
          <cell r="AS675" t="str">
            <v>-</v>
          </cell>
          <cell r="AT675" t="str">
            <v>-</v>
          </cell>
          <cell r="AU675" t="str">
            <v>-</v>
          </cell>
          <cell r="AV675" t="str">
            <v>-</v>
          </cell>
          <cell r="AW675">
            <v>1</v>
          </cell>
          <cell r="AX675" t="str">
            <v>-</v>
          </cell>
          <cell r="AY675">
            <v>5</v>
          </cell>
          <cell r="AZ675">
            <v>5</v>
          </cell>
          <cell r="BA675">
            <v>1</v>
          </cell>
          <cell r="BB675" t="str">
            <v>MO20</v>
          </cell>
          <cell r="BC675">
            <v>0.7</v>
          </cell>
          <cell r="BD675">
            <v>3</v>
          </cell>
          <cell r="BE675" t="str">
            <v>MO10</v>
          </cell>
          <cell r="BF675">
            <v>0.7</v>
          </cell>
          <cell r="BG675" t="str">
            <v>-</v>
          </cell>
          <cell r="BH675" t="str">
            <v>-</v>
          </cell>
          <cell r="BI675" t="str">
            <v>-</v>
          </cell>
          <cell r="BJ675" t="str">
            <v>-</v>
          </cell>
          <cell r="BK675" t="str">
            <v>-</v>
          </cell>
          <cell r="BL675" t="str">
            <v>-</v>
          </cell>
          <cell r="BM675" t="str">
            <v>-</v>
          </cell>
          <cell r="BN675" t="str">
            <v>-</v>
          </cell>
          <cell r="BO675" t="str">
            <v>-</v>
          </cell>
          <cell r="BP675" t="str">
            <v>-</v>
          </cell>
          <cell r="BQ675" t="str">
            <v>-</v>
          </cell>
          <cell r="BW675" t="str">
            <v>Administracion, Imprevistos, Utilidad (AIU)</v>
          </cell>
          <cell r="BX675">
            <v>0.3</v>
          </cell>
          <cell r="BY675">
            <v>0</v>
          </cell>
          <cell r="BZ675">
            <v>0</v>
          </cell>
          <cell r="CA675">
            <v>0</v>
          </cell>
        </row>
        <row r="676">
          <cell r="D676" t="str">
            <v>Sikadur 32 y sikadur anchorfix- No.4  o similar (para union de concreto nuevo y antiguo).</v>
          </cell>
          <cell r="E676" t="str">
            <v>kg</v>
          </cell>
          <cell r="F676" t="str">
            <v>MG501</v>
          </cell>
          <cell r="G676">
            <v>0.05</v>
          </cell>
          <cell r="H676" t="str">
            <v>-</v>
          </cell>
          <cell r="I676" t="str">
            <v>-</v>
          </cell>
          <cell r="J676" t="str">
            <v>-</v>
          </cell>
          <cell r="K676" t="str">
            <v>-</v>
          </cell>
          <cell r="L676" t="str">
            <v>-</v>
          </cell>
          <cell r="M676" t="str">
            <v>-</v>
          </cell>
          <cell r="N676" t="str">
            <v>-</v>
          </cell>
          <cell r="O676" t="str">
            <v>-</v>
          </cell>
          <cell r="P676" t="str">
            <v>C5113</v>
          </cell>
          <cell r="Q676">
            <v>1</v>
          </cell>
          <cell r="R676" t="str">
            <v>C5114</v>
          </cell>
          <cell r="S676">
            <v>0.5</v>
          </cell>
          <cell r="T676" t="str">
            <v>-</v>
          </cell>
          <cell r="U676" t="str">
            <v>-</v>
          </cell>
          <cell r="V676" t="str">
            <v>-</v>
          </cell>
          <cell r="W676" t="str">
            <v>-</v>
          </cell>
          <cell r="X676" t="str">
            <v>-</v>
          </cell>
          <cell r="Y676" t="str">
            <v>-</v>
          </cell>
          <cell r="Z676" t="str">
            <v>-</v>
          </cell>
          <cell r="AA676" t="str">
            <v>-</v>
          </cell>
          <cell r="AB676" t="str">
            <v>-</v>
          </cell>
          <cell r="AC676" t="str">
            <v>-</v>
          </cell>
          <cell r="AD676" t="str">
            <v>-</v>
          </cell>
          <cell r="AE676" t="str">
            <v>-</v>
          </cell>
          <cell r="AF676" t="str">
            <v>-</v>
          </cell>
          <cell r="AG676" t="str">
            <v>-</v>
          </cell>
          <cell r="AH676" t="str">
            <v>-</v>
          </cell>
          <cell r="AI676" t="str">
            <v>-</v>
          </cell>
          <cell r="AJ676">
            <v>0</v>
          </cell>
          <cell r="AK676" t="str">
            <v>-</v>
          </cell>
          <cell r="AL676" t="str">
            <v>-</v>
          </cell>
          <cell r="AM676" t="str">
            <v>-</v>
          </cell>
          <cell r="AN676" t="str">
            <v>-</v>
          </cell>
          <cell r="AO676" t="str">
            <v>-</v>
          </cell>
          <cell r="AP676" t="str">
            <v>-</v>
          </cell>
          <cell r="AQ676" t="str">
            <v>-</v>
          </cell>
          <cell r="AR676" t="str">
            <v>-</v>
          </cell>
          <cell r="AS676" t="str">
            <v>-</v>
          </cell>
          <cell r="AT676" t="str">
            <v>-</v>
          </cell>
          <cell r="AU676" t="str">
            <v>-</v>
          </cell>
          <cell r="AV676" t="str">
            <v>-</v>
          </cell>
          <cell r="AW676">
            <v>1</v>
          </cell>
          <cell r="AX676" t="str">
            <v>-</v>
          </cell>
          <cell r="AY676">
            <v>5</v>
          </cell>
          <cell r="AZ676">
            <v>5</v>
          </cell>
          <cell r="BA676">
            <v>1</v>
          </cell>
          <cell r="BB676" t="str">
            <v>MO20</v>
          </cell>
          <cell r="BC676">
            <v>10</v>
          </cell>
          <cell r="BD676">
            <v>1</v>
          </cell>
          <cell r="BE676" t="str">
            <v>MO10</v>
          </cell>
          <cell r="BF676">
            <v>10</v>
          </cell>
          <cell r="BG676" t="str">
            <v>-</v>
          </cell>
          <cell r="BH676" t="str">
            <v>-</v>
          </cell>
          <cell r="BI676" t="str">
            <v>-</v>
          </cell>
          <cell r="BJ676" t="str">
            <v>-</v>
          </cell>
          <cell r="BK676" t="str">
            <v>-</v>
          </cell>
          <cell r="BL676" t="str">
            <v>-</v>
          </cell>
          <cell r="BM676" t="str">
            <v>-</v>
          </cell>
          <cell r="BN676" t="str">
            <v>-</v>
          </cell>
          <cell r="BO676" t="str">
            <v>-</v>
          </cell>
          <cell r="BP676" t="str">
            <v>-</v>
          </cell>
          <cell r="BQ676" t="str">
            <v>-</v>
          </cell>
          <cell r="BT676">
            <v>0</v>
          </cell>
          <cell r="BW676" t="str">
            <v>Administracion, Imprevistos, Utilidad (AIU)</v>
          </cell>
          <cell r="BX676">
            <v>0.3</v>
          </cell>
          <cell r="BY676">
            <v>0</v>
          </cell>
          <cell r="BZ676">
            <v>0</v>
          </cell>
          <cell r="CA676">
            <v>0</v>
          </cell>
        </row>
        <row r="677">
          <cell r="D677" t="str">
            <v>Sistema puesta a tierra para rayos tubería galvanizada de 1/2" y un cable de cobre Nº2</v>
          </cell>
          <cell r="E677" t="str">
            <v>GB</v>
          </cell>
          <cell r="F677" t="str">
            <v>MG501</v>
          </cell>
          <cell r="G677">
            <v>0.05</v>
          </cell>
          <cell r="H677" t="str">
            <v>-</v>
          </cell>
          <cell r="I677" t="str">
            <v>-</v>
          </cell>
          <cell r="J677" t="str">
            <v>-</v>
          </cell>
          <cell r="K677" t="str">
            <v>-</v>
          </cell>
          <cell r="L677" t="str">
            <v>-</v>
          </cell>
          <cell r="M677" t="str">
            <v>-</v>
          </cell>
          <cell r="N677" t="str">
            <v>-</v>
          </cell>
          <cell r="O677" t="str">
            <v>-</v>
          </cell>
          <cell r="P677" t="str">
            <v>IGE1348</v>
          </cell>
          <cell r="Q677">
            <v>3</v>
          </cell>
          <cell r="R677" t="str">
            <v>C5291</v>
          </cell>
          <cell r="S677">
            <v>6</v>
          </cell>
          <cell r="T677" t="str">
            <v>C5163</v>
          </cell>
          <cell r="U677">
            <v>4</v>
          </cell>
          <cell r="V677" t="str">
            <v>-</v>
          </cell>
          <cell r="W677" t="str">
            <v>-</v>
          </cell>
          <cell r="X677" t="str">
            <v>-</v>
          </cell>
          <cell r="Y677" t="str">
            <v>-</v>
          </cell>
          <cell r="Z677" t="str">
            <v>-</v>
          </cell>
          <cell r="AA677" t="str">
            <v>-</v>
          </cell>
          <cell r="AB677" t="str">
            <v>-</v>
          </cell>
          <cell r="AC677" t="str">
            <v>-</v>
          </cell>
          <cell r="AD677" t="str">
            <v>-</v>
          </cell>
          <cell r="AE677" t="str">
            <v>-</v>
          </cell>
          <cell r="AF677" t="str">
            <v>-</v>
          </cell>
          <cell r="AG677" t="str">
            <v>-</v>
          </cell>
          <cell r="AH677" t="str">
            <v>-</v>
          </cell>
          <cell r="AI677" t="str">
            <v>-</v>
          </cell>
          <cell r="AJ677">
            <v>0</v>
          </cell>
          <cell r="AK677" t="str">
            <v>-</v>
          </cell>
          <cell r="AL677" t="str">
            <v>-</v>
          </cell>
          <cell r="AM677" t="str">
            <v>-</v>
          </cell>
          <cell r="AN677" t="str">
            <v>-</v>
          </cell>
          <cell r="AO677" t="str">
            <v>-</v>
          </cell>
          <cell r="AP677" t="str">
            <v>-</v>
          </cell>
          <cell r="AQ677" t="str">
            <v>-</v>
          </cell>
          <cell r="AR677" t="str">
            <v>-</v>
          </cell>
          <cell r="AS677" t="str">
            <v>-</v>
          </cell>
          <cell r="AT677" t="str">
            <v>-</v>
          </cell>
          <cell r="AU677" t="str">
            <v>-</v>
          </cell>
          <cell r="AV677" t="str">
            <v>-</v>
          </cell>
          <cell r="AW677">
            <v>1</v>
          </cell>
          <cell r="AX677" t="str">
            <v>-</v>
          </cell>
          <cell r="AY677">
            <v>5</v>
          </cell>
          <cell r="AZ677">
            <v>5</v>
          </cell>
          <cell r="BA677">
            <v>1</v>
          </cell>
          <cell r="BB677" t="str">
            <v>MO29</v>
          </cell>
          <cell r="BC677">
            <v>5.5</v>
          </cell>
          <cell r="BD677">
            <v>1</v>
          </cell>
          <cell r="BE677" t="str">
            <v>MO30</v>
          </cell>
          <cell r="BF677">
            <v>5.5</v>
          </cell>
          <cell r="BG677" t="str">
            <v>-</v>
          </cell>
          <cell r="BH677" t="str">
            <v>-</v>
          </cell>
          <cell r="BI677" t="str">
            <v>-</v>
          </cell>
          <cell r="BJ677" t="str">
            <v>-</v>
          </cell>
          <cell r="BK677" t="str">
            <v>-</v>
          </cell>
          <cell r="BL677" t="str">
            <v>-</v>
          </cell>
          <cell r="BM677" t="str">
            <v>-</v>
          </cell>
          <cell r="BN677" t="str">
            <v>-</v>
          </cell>
          <cell r="BO677" t="str">
            <v>-</v>
          </cell>
          <cell r="BP677" t="str">
            <v>-</v>
          </cell>
          <cell r="BQ677" t="str">
            <v>-</v>
          </cell>
          <cell r="BT677">
            <v>0</v>
          </cell>
          <cell r="BW677" t="str">
            <v>Administracion, Imprevistos, Utilidad (AIU)</v>
          </cell>
          <cell r="BX677">
            <v>0.3</v>
          </cell>
          <cell r="BY677">
            <v>0</v>
          </cell>
          <cell r="BZ677">
            <v>0</v>
          </cell>
          <cell r="CA677">
            <v>0</v>
          </cell>
        </row>
        <row r="678">
          <cell r="D678" t="str">
            <v>Sobre acarreo N°1</v>
          </cell>
          <cell r="E678" t="str">
            <v>glo</v>
          </cell>
          <cell r="F678" t="str">
            <v>MG501</v>
          </cell>
          <cell r="G678">
            <v>0.05</v>
          </cell>
          <cell r="H678" t="str">
            <v>MG521</v>
          </cell>
          <cell r="I678">
            <v>0.06</v>
          </cell>
          <cell r="J678" t="str">
            <v>-</v>
          </cell>
          <cell r="K678" t="str">
            <v>-</v>
          </cell>
          <cell r="L678" t="str">
            <v>-</v>
          </cell>
          <cell r="M678" t="str">
            <v>-</v>
          </cell>
          <cell r="N678" t="str">
            <v>-</v>
          </cell>
          <cell r="O678" t="str">
            <v>-</v>
          </cell>
          <cell r="P678" t="str">
            <v>-</v>
          </cell>
          <cell r="Q678" t="str">
            <v>-</v>
          </cell>
          <cell r="R678" t="str">
            <v>-</v>
          </cell>
          <cell r="S678" t="str">
            <v>-</v>
          </cell>
          <cell r="T678" t="str">
            <v>-</v>
          </cell>
          <cell r="U678" t="str">
            <v>-</v>
          </cell>
          <cell r="V678" t="str">
            <v>-</v>
          </cell>
          <cell r="W678" t="str">
            <v>-</v>
          </cell>
          <cell r="X678" t="str">
            <v>-</v>
          </cell>
          <cell r="Y678" t="str">
            <v>-</v>
          </cell>
          <cell r="Z678" t="str">
            <v>-</v>
          </cell>
          <cell r="AA678" t="str">
            <v>-</v>
          </cell>
          <cell r="AB678" t="str">
            <v>-</v>
          </cell>
          <cell r="AC678" t="str">
            <v>-</v>
          </cell>
          <cell r="AD678" t="str">
            <v>-</v>
          </cell>
          <cell r="AE678" t="str">
            <v>-</v>
          </cell>
          <cell r="AF678" t="str">
            <v>-</v>
          </cell>
          <cell r="AG678" t="str">
            <v>-</v>
          </cell>
          <cell r="AH678" t="str">
            <v>-</v>
          </cell>
          <cell r="AI678" t="str">
            <v>-</v>
          </cell>
          <cell r="AJ678">
            <v>0</v>
          </cell>
          <cell r="AK678" t="str">
            <v>-</v>
          </cell>
          <cell r="AL678" t="str">
            <v>-</v>
          </cell>
          <cell r="AM678" t="str">
            <v>-</v>
          </cell>
          <cell r="AN678" t="str">
            <v>-</v>
          </cell>
          <cell r="AO678" t="str">
            <v>-</v>
          </cell>
          <cell r="AP678" t="str">
            <v>-</v>
          </cell>
          <cell r="AQ678" t="str">
            <v>-</v>
          </cell>
          <cell r="AR678" t="str">
            <v>-</v>
          </cell>
          <cell r="AS678" t="str">
            <v>-</v>
          </cell>
          <cell r="AT678" t="str">
            <v>-</v>
          </cell>
          <cell r="AU678" t="str">
            <v>-</v>
          </cell>
          <cell r="AV678" t="str">
            <v>-</v>
          </cell>
          <cell r="AW678">
            <v>1</v>
          </cell>
          <cell r="AX678" t="str">
            <v>-</v>
          </cell>
          <cell r="AY678">
            <v>5</v>
          </cell>
          <cell r="AZ678">
            <v>5</v>
          </cell>
          <cell r="BA678">
            <v>2</v>
          </cell>
          <cell r="BB678" t="str">
            <v>MO10</v>
          </cell>
          <cell r="BC678">
            <v>4</v>
          </cell>
          <cell r="BD678" t="str">
            <v>-</v>
          </cell>
          <cell r="BE678" t="str">
            <v>-</v>
          </cell>
          <cell r="BF678" t="str">
            <v>-</v>
          </cell>
          <cell r="BG678" t="str">
            <v>-</v>
          </cell>
          <cell r="BH678" t="str">
            <v>-</v>
          </cell>
          <cell r="BI678" t="str">
            <v>-</v>
          </cell>
          <cell r="BJ678" t="str">
            <v>-</v>
          </cell>
          <cell r="BK678" t="str">
            <v>-</v>
          </cell>
          <cell r="BL678" t="str">
            <v>-</v>
          </cell>
          <cell r="BM678" t="str">
            <v>-</v>
          </cell>
          <cell r="BN678" t="str">
            <v>-</v>
          </cell>
          <cell r="BO678" t="str">
            <v>-</v>
          </cell>
          <cell r="BP678" t="str">
            <v>-</v>
          </cell>
          <cell r="BQ678" t="str">
            <v>-</v>
          </cell>
          <cell r="BT678">
            <v>0</v>
          </cell>
          <cell r="BW678" t="str">
            <v>Administracion, Imprevistos, Utilidad (AIU)</v>
          </cell>
          <cell r="BX678">
            <v>0.3</v>
          </cell>
          <cell r="BY678">
            <v>0</v>
          </cell>
          <cell r="BZ678">
            <v>0</v>
          </cell>
          <cell r="CA678">
            <v>0</v>
          </cell>
        </row>
        <row r="679">
          <cell r="D679" t="str">
            <v>SOPORTE GUIA DE VASTAGO</v>
          </cell>
          <cell r="E679" t="str">
            <v>UND</v>
          </cell>
          <cell r="F679" t="str">
            <v>MG501</v>
          </cell>
          <cell r="G679">
            <v>0.1</v>
          </cell>
          <cell r="H679" t="str">
            <v>-</v>
          </cell>
          <cell r="I679" t="str">
            <v>-</v>
          </cell>
          <cell r="J679" t="str">
            <v>-</v>
          </cell>
          <cell r="K679" t="str">
            <v>-</v>
          </cell>
          <cell r="L679" t="str">
            <v>-</v>
          </cell>
          <cell r="M679" t="str">
            <v>-</v>
          </cell>
          <cell r="N679" t="str">
            <v>-</v>
          </cell>
          <cell r="O679" t="str">
            <v>-</v>
          </cell>
          <cell r="P679" t="str">
            <v>C5580</v>
          </cell>
          <cell r="Q679">
            <v>1</v>
          </cell>
          <cell r="R679" t="str">
            <v>-</v>
          </cell>
          <cell r="S679" t="str">
            <v>-</v>
          </cell>
          <cell r="T679" t="str">
            <v>-</v>
          </cell>
          <cell r="U679" t="str">
            <v>-</v>
          </cell>
          <cell r="V679" t="str">
            <v>-</v>
          </cell>
          <cell r="W679" t="str">
            <v>-</v>
          </cell>
          <cell r="X679" t="str">
            <v>-</v>
          </cell>
          <cell r="Y679" t="str">
            <v>-</v>
          </cell>
          <cell r="Z679" t="str">
            <v>-</v>
          </cell>
          <cell r="AA679" t="str">
            <v>-</v>
          </cell>
          <cell r="AB679" t="str">
            <v>-</v>
          </cell>
          <cell r="AC679" t="str">
            <v>-</v>
          </cell>
          <cell r="AD679" t="str">
            <v>-</v>
          </cell>
          <cell r="AE679" t="str">
            <v>-</v>
          </cell>
          <cell r="AF679" t="str">
            <v>-</v>
          </cell>
          <cell r="AG679" t="str">
            <v>-</v>
          </cell>
          <cell r="AH679" t="str">
            <v>-</v>
          </cell>
          <cell r="AI679" t="str">
            <v>-</v>
          </cell>
          <cell r="AJ679">
            <v>0</v>
          </cell>
          <cell r="AK679" t="str">
            <v>-</v>
          </cell>
          <cell r="AL679" t="str">
            <v>-</v>
          </cell>
          <cell r="AM679" t="str">
            <v>-</v>
          </cell>
          <cell r="AN679" t="str">
            <v>-</v>
          </cell>
          <cell r="AO679" t="str">
            <v>-</v>
          </cell>
          <cell r="AP679" t="str">
            <v>-</v>
          </cell>
          <cell r="AQ679" t="str">
            <v>-</v>
          </cell>
          <cell r="AR679" t="str">
            <v>-</v>
          </cell>
          <cell r="AS679" t="str">
            <v>-</v>
          </cell>
          <cell r="AT679" t="str">
            <v>-</v>
          </cell>
          <cell r="AU679" t="str">
            <v>-</v>
          </cell>
          <cell r="AV679" t="str">
            <v>-</v>
          </cell>
          <cell r="AW679">
            <v>1</v>
          </cell>
          <cell r="AX679" t="str">
            <v>-</v>
          </cell>
          <cell r="AY679">
            <v>5</v>
          </cell>
          <cell r="AZ679">
            <v>5</v>
          </cell>
          <cell r="BA679">
            <v>1</v>
          </cell>
          <cell r="BB679" t="str">
            <v>MO20</v>
          </cell>
          <cell r="BC679">
            <v>5</v>
          </cell>
          <cell r="BD679">
            <v>2</v>
          </cell>
          <cell r="BE679" t="str">
            <v>MO10</v>
          </cell>
          <cell r="BF679">
            <v>5</v>
          </cell>
          <cell r="BG679" t="str">
            <v>-</v>
          </cell>
          <cell r="BH679" t="str">
            <v>-</v>
          </cell>
          <cell r="BI679" t="str">
            <v>-</v>
          </cell>
          <cell r="BJ679" t="str">
            <v>-</v>
          </cell>
          <cell r="BK679" t="str">
            <v>-</v>
          </cell>
          <cell r="BL679" t="str">
            <v>-</v>
          </cell>
          <cell r="BM679" t="str">
            <v>-</v>
          </cell>
          <cell r="BN679" t="str">
            <v>-</v>
          </cell>
          <cell r="BO679" t="str">
            <v>-</v>
          </cell>
          <cell r="BP679" t="str">
            <v>-</v>
          </cell>
          <cell r="BQ679" t="str">
            <v>-</v>
          </cell>
          <cell r="BW679" t="str">
            <v>Administracion, Imprevistos, Utilidad (AIU)</v>
          </cell>
          <cell r="BX679">
            <v>0.3</v>
          </cell>
          <cell r="BY679">
            <v>0</v>
          </cell>
          <cell r="BZ679">
            <v>0</v>
          </cell>
          <cell r="CA679">
            <v>0</v>
          </cell>
        </row>
        <row r="680">
          <cell r="D680" t="str">
            <v>ESTACION REGULADORA DE PRESION. INCLUYE VALVULA REGULADORA DE PRESION Ø:2". 720 PD ANSI 150.
PRESION Ø:2". 720 PD ANSI 150.</v>
          </cell>
          <cell r="E680" t="str">
            <v>UNIDAD</v>
          </cell>
          <cell r="F680" t="str">
            <v>MG501</v>
          </cell>
          <cell r="G680">
            <v>0.05</v>
          </cell>
          <cell r="H680" t="str">
            <v>-</v>
          </cell>
          <cell r="I680" t="str">
            <v>-</v>
          </cell>
          <cell r="J680" t="str">
            <v>-</v>
          </cell>
          <cell r="K680" t="str">
            <v>-</v>
          </cell>
          <cell r="L680" t="str">
            <v>-</v>
          </cell>
          <cell r="M680" t="str">
            <v>-</v>
          </cell>
          <cell r="N680" t="str">
            <v>-</v>
          </cell>
          <cell r="O680" t="str">
            <v>-</v>
          </cell>
          <cell r="P680" t="str">
            <v>C6029</v>
          </cell>
          <cell r="Q680">
            <v>1</v>
          </cell>
          <cell r="R680" t="str">
            <v>-</v>
          </cell>
          <cell r="S680" t="str">
            <v>-</v>
          </cell>
          <cell r="T680" t="str">
            <v>-</v>
          </cell>
          <cell r="U680" t="str">
            <v>-</v>
          </cell>
          <cell r="V680" t="str">
            <v>-</v>
          </cell>
          <cell r="W680" t="str">
            <v>-</v>
          </cell>
          <cell r="X680" t="str">
            <v>-</v>
          </cell>
          <cell r="Y680" t="str">
            <v>-</v>
          </cell>
          <cell r="Z680" t="str">
            <v>-</v>
          </cell>
          <cell r="AA680" t="str">
            <v>-</v>
          </cell>
          <cell r="AB680" t="str">
            <v>-</v>
          </cell>
          <cell r="AC680" t="str">
            <v>-</v>
          </cell>
          <cell r="AD680" t="str">
            <v>-</v>
          </cell>
          <cell r="AE680" t="str">
            <v>-</v>
          </cell>
          <cell r="AF680" t="str">
            <v>-</v>
          </cell>
          <cell r="AG680" t="str">
            <v>-</v>
          </cell>
          <cell r="AH680" t="str">
            <v>-</v>
          </cell>
          <cell r="AI680" t="str">
            <v>-</v>
          </cell>
          <cell r="AJ680">
            <v>0</v>
          </cell>
          <cell r="AK680" t="str">
            <v>-</v>
          </cell>
          <cell r="AL680" t="str">
            <v>-</v>
          </cell>
          <cell r="AM680" t="str">
            <v>-</v>
          </cell>
          <cell r="AN680" t="str">
            <v>-</v>
          </cell>
          <cell r="AO680" t="str">
            <v>-</v>
          </cell>
          <cell r="AP680" t="str">
            <v>-</v>
          </cell>
          <cell r="AQ680" t="str">
            <v>-</v>
          </cell>
          <cell r="AR680" t="str">
            <v>-</v>
          </cell>
          <cell r="AS680" t="str">
            <v>-</v>
          </cell>
          <cell r="AT680" t="str">
            <v>-</v>
          </cell>
          <cell r="AU680" t="str">
            <v>-</v>
          </cell>
          <cell r="AV680" t="str">
            <v>-</v>
          </cell>
          <cell r="AW680">
            <v>1</v>
          </cell>
          <cell r="AX680" t="str">
            <v>-</v>
          </cell>
          <cell r="AY680">
            <v>5</v>
          </cell>
          <cell r="AZ680">
            <v>5</v>
          </cell>
          <cell r="BA680">
            <v>1</v>
          </cell>
          <cell r="BB680" t="str">
            <v>MO20</v>
          </cell>
          <cell r="BC680">
            <v>5</v>
          </cell>
          <cell r="BD680">
            <v>1</v>
          </cell>
          <cell r="BE680" t="str">
            <v>MO10</v>
          </cell>
          <cell r="BF680">
            <v>5</v>
          </cell>
          <cell r="BG680" t="str">
            <v>-</v>
          </cell>
          <cell r="BH680" t="str">
            <v>-</v>
          </cell>
          <cell r="BI680" t="str">
            <v>-</v>
          </cell>
          <cell r="BJ680" t="str">
            <v>-</v>
          </cell>
          <cell r="BK680" t="str">
            <v>-</v>
          </cell>
          <cell r="BL680" t="str">
            <v>-</v>
          </cell>
          <cell r="BM680" t="str">
            <v>-</v>
          </cell>
          <cell r="BN680" t="str">
            <v>-</v>
          </cell>
          <cell r="BO680" t="str">
            <v>-</v>
          </cell>
          <cell r="BP680" t="str">
            <v>-</v>
          </cell>
          <cell r="BQ680" t="str">
            <v>-</v>
          </cell>
          <cell r="BW680" t="str">
            <v>Administracion, Imprevistos, Utilidad (AIU)</v>
          </cell>
          <cell r="BX680">
            <v>0.3</v>
          </cell>
          <cell r="BY680">
            <v>0</v>
          </cell>
          <cell r="BZ680">
            <v>0</v>
          </cell>
          <cell r="CA680">
            <v>0</v>
          </cell>
        </row>
        <row r="681">
          <cell r="D681" t="str">
            <v>SUBESTACIONES</v>
          </cell>
          <cell r="E681" t="str">
            <v>global</v>
          </cell>
          <cell r="F681" t="str">
            <v>MG501</v>
          </cell>
          <cell r="G681">
            <v>0.05</v>
          </cell>
          <cell r="H681" t="str">
            <v>-</v>
          </cell>
          <cell r="I681" t="str">
            <v>-</v>
          </cell>
          <cell r="J681" t="str">
            <v>-</v>
          </cell>
          <cell r="K681" t="str">
            <v>-</v>
          </cell>
          <cell r="L681" t="str">
            <v>-</v>
          </cell>
          <cell r="M681" t="str">
            <v>-</v>
          </cell>
          <cell r="N681" t="str">
            <v>-</v>
          </cell>
          <cell r="O681" t="str">
            <v>-</v>
          </cell>
          <cell r="P681" t="str">
            <v>C5483</v>
          </cell>
          <cell r="Q681">
            <v>1</v>
          </cell>
          <cell r="R681" t="str">
            <v>-</v>
          </cell>
          <cell r="S681" t="str">
            <v>-</v>
          </cell>
          <cell r="T681" t="str">
            <v>-</v>
          </cell>
          <cell r="U681" t="str">
            <v>-</v>
          </cell>
          <cell r="V681" t="str">
            <v>-</v>
          </cell>
          <cell r="W681" t="str">
            <v>-</v>
          </cell>
          <cell r="X681" t="str">
            <v>-</v>
          </cell>
          <cell r="Y681" t="str">
            <v>-</v>
          </cell>
          <cell r="Z681" t="str">
            <v>-</v>
          </cell>
          <cell r="AA681" t="str">
            <v>-</v>
          </cell>
          <cell r="AB681" t="str">
            <v>-</v>
          </cell>
          <cell r="AC681" t="str">
            <v>-</v>
          </cell>
          <cell r="AD681" t="str">
            <v>-</v>
          </cell>
          <cell r="AE681" t="str">
            <v>-</v>
          </cell>
          <cell r="AF681" t="str">
            <v>-</v>
          </cell>
          <cell r="AG681" t="str">
            <v>-</v>
          </cell>
          <cell r="AH681" t="str">
            <v>-</v>
          </cell>
          <cell r="AI681" t="str">
            <v>-</v>
          </cell>
          <cell r="AJ681">
            <v>0</v>
          </cell>
          <cell r="AK681" t="str">
            <v>-</v>
          </cell>
          <cell r="AL681" t="str">
            <v>-</v>
          </cell>
          <cell r="AM681" t="str">
            <v>-</v>
          </cell>
          <cell r="AN681" t="str">
            <v>-</v>
          </cell>
          <cell r="AO681" t="str">
            <v>-</v>
          </cell>
          <cell r="AP681" t="str">
            <v>-</v>
          </cell>
          <cell r="AQ681" t="str">
            <v>-</v>
          </cell>
          <cell r="AR681" t="str">
            <v>-</v>
          </cell>
          <cell r="AS681" t="str">
            <v>-</v>
          </cell>
          <cell r="AT681" t="str">
            <v>-</v>
          </cell>
          <cell r="AU681" t="str">
            <v>-</v>
          </cell>
          <cell r="AV681" t="str">
            <v>-</v>
          </cell>
          <cell r="AW681">
            <v>1</v>
          </cell>
          <cell r="AX681" t="str">
            <v>-</v>
          </cell>
          <cell r="AY681">
            <v>5</v>
          </cell>
          <cell r="AZ681">
            <v>5</v>
          </cell>
          <cell r="BA681">
            <v>1</v>
          </cell>
          <cell r="BB681" t="str">
            <v>MO30</v>
          </cell>
          <cell r="BC681">
            <v>0.1</v>
          </cell>
          <cell r="BD681">
            <v>3</v>
          </cell>
          <cell r="BE681" t="str">
            <v>MO29</v>
          </cell>
          <cell r="BF681">
            <v>0.1</v>
          </cell>
          <cell r="BG681" t="str">
            <v>-</v>
          </cell>
          <cell r="BH681" t="str">
            <v>-</v>
          </cell>
          <cell r="BI681" t="str">
            <v>-</v>
          </cell>
          <cell r="BJ681" t="str">
            <v>-</v>
          </cell>
          <cell r="BK681" t="str">
            <v>-</v>
          </cell>
          <cell r="BL681" t="str">
            <v>-</v>
          </cell>
          <cell r="BM681" t="str">
            <v>-</v>
          </cell>
          <cell r="BN681" t="str">
            <v>-</v>
          </cell>
          <cell r="BO681" t="str">
            <v>-</v>
          </cell>
          <cell r="BP681" t="str">
            <v>-</v>
          </cell>
          <cell r="BQ681" t="str">
            <v>-</v>
          </cell>
          <cell r="BW681" t="str">
            <v>Administracion, Imprevistos, Utilidad (AIU)</v>
          </cell>
          <cell r="BX681">
            <v>0.3</v>
          </cell>
          <cell r="BY681">
            <v>0</v>
          </cell>
          <cell r="BZ681">
            <v>0</v>
          </cell>
          <cell r="CA681">
            <v>0</v>
          </cell>
        </row>
        <row r="682">
          <cell r="D682" t="str">
            <v>Suinistro e Instalacion de bafles para flujo horizontal en PRFV e=0.01m</v>
          </cell>
          <cell r="E682" t="str">
            <v>M2</v>
          </cell>
          <cell r="F682" t="str">
            <v>MG501</v>
          </cell>
          <cell r="G682">
            <v>0.05</v>
          </cell>
          <cell r="H682" t="str">
            <v>-</v>
          </cell>
          <cell r="I682" t="str">
            <v>-</v>
          </cell>
          <cell r="J682" t="str">
            <v>-</v>
          </cell>
          <cell r="K682" t="str">
            <v>-</v>
          </cell>
          <cell r="L682" t="str">
            <v>-</v>
          </cell>
          <cell r="M682" t="str">
            <v>-</v>
          </cell>
          <cell r="N682" t="str">
            <v>-</v>
          </cell>
          <cell r="O682" t="str">
            <v>-</v>
          </cell>
          <cell r="P682" t="str">
            <v>C5263</v>
          </cell>
          <cell r="Q682">
            <v>1</v>
          </cell>
          <cell r="R682" t="str">
            <v>-</v>
          </cell>
          <cell r="S682" t="str">
            <v>-</v>
          </cell>
          <cell r="T682" t="str">
            <v>-</v>
          </cell>
          <cell r="U682" t="str">
            <v>-</v>
          </cell>
          <cell r="V682" t="str">
            <v>-</v>
          </cell>
          <cell r="W682" t="str">
            <v>-</v>
          </cell>
          <cell r="X682" t="str">
            <v>-</v>
          </cell>
          <cell r="Y682" t="str">
            <v>-</v>
          </cell>
          <cell r="Z682" t="str">
            <v>-</v>
          </cell>
          <cell r="AA682" t="str">
            <v>-</v>
          </cell>
          <cell r="AB682" t="str">
            <v>-</v>
          </cell>
          <cell r="AC682" t="str">
            <v>-</v>
          </cell>
          <cell r="AD682" t="str">
            <v>-</v>
          </cell>
          <cell r="AE682" t="str">
            <v>-</v>
          </cell>
          <cell r="AF682" t="str">
            <v>-</v>
          </cell>
          <cell r="AG682" t="str">
            <v>-</v>
          </cell>
          <cell r="AH682" t="str">
            <v>-</v>
          </cell>
          <cell r="AI682" t="str">
            <v>-</v>
          </cell>
          <cell r="AJ682">
            <v>0</v>
          </cell>
          <cell r="AK682" t="str">
            <v>-</v>
          </cell>
          <cell r="AL682" t="str">
            <v>-</v>
          </cell>
          <cell r="AM682" t="str">
            <v>-</v>
          </cell>
          <cell r="AN682" t="str">
            <v>-</v>
          </cell>
          <cell r="AO682" t="str">
            <v>-</v>
          </cell>
          <cell r="AP682" t="str">
            <v>-</v>
          </cell>
          <cell r="AQ682" t="str">
            <v>-</v>
          </cell>
          <cell r="AR682" t="str">
            <v>-</v>
          </cell>
          <cell r="AS682" t="str">
            <v>-</v>
          </cell>
          <cell r="AT682" t="str">
            <v>-</v>
          </cell>
          <cell r="AU682" t="str">
            <v>-</v>
          </cell>
          <cell r="AV682" t="str">
            <v>-</v>
          </cell>
          <cell r="AW682">
            <v>1</v>
          </cell>
          <cell r="AX682" t="str">
            <v>-</v>
          </cell>
          <cell r="AY682">
            <v>5</v>
          </cell>
          <cell r="AZ682">
            <v>5</v>
          </cell>
          <cell r="BA682">
            <v>2</v>
          </cell>
          <cell r="BB682" t="str">
            <v>MO10</v>
          </cell>
          <cell r="BC682">
            <v>12</v>
          </cell>
          <cell r="BD682" t="str">
            <v>-</v>
          </cell>
          <cell r="BE682" t="str">
            <v>-</v>
          </cell>
          <cell r="BF682" t="str">
            <v>-</v>
          </cell>
          <cell r="BG682" t="str">
            <v>-</v>
          </cell>
          <cell r="BH682" t="str">
            <v>-</v>
          </cell>
          <cell r="BI682" t="str">
            <v>-</v>
          </cell>
          <cell r="BJ682" t="str">
            <v>-</v>
          </cell>
          <cell r="BK682" t="str">
            <v>-</v>
          </cell>
          <cell r="BL682" t="str">
            <v>-</v>
          </cell>
          <cell r="BM682" t="str">
            <v>-</v>
          </cell>
          <cell r="BN682" t="str">
            <v>-</v>
          </cell>
          <cell r="BO682" t="str">
            <v>-</v>
          </cell>
          <cell r="BP682" t="str">
            <v>-</v>
          </cell>
          <cell r="BQ682" t="str">
            <v>-</v>
          </cell>
          <cell r="BT682">
            <v>0</v>
          </cell>
          <cell r="BU682" t="str">
            <v>CUCAITA</v>
          </cell>
          <cell r="BW682" t="str">
            <v>Administracion, Imprevistos, Utilidad (AIU)</v>
          </cell>
          <cell r="BX682">
            <v>0.3</v>
          </cell>
          <cell r="BY682">
            <v>0</v>
          </cell>
          <cell r="BZ682">
            <v>0</v>
          </cell>
          <cell r="CA682">
            <v>0</v>
          </cell>
        </row>
        <row r="683">
          <cell r="D683" t="str">
            <v>Sum. e Insta. Combo  Sanitario, lavamanos e incrustaciones incluye grifería</v>
          </cell>
          <cell r="E683" t="str">
            <v>UND</v>
          </cell>
          <cell r="F683" t="str">
            <v>MG501</v>
          </cell>
          <cell r="G683">
            <v>0.05</v>
          </cell>
          <cell r="H683" t="str">
            <v>-</v>
          </cell>
          <cell r="I683" t="str">
            <v>-</v>
          </cell>
          <cell r="J683" t="str">
            <v>-</v>
          </cell>
          <cell r="K683" t="str">
            <v>-</v>
          </cell>
          <cell r="L683" t="str">
            <v>-</v>
          </cell>
          <cell r="M683" t="str">
            <v>-</v>
          </cell>
          <cell r="N683" t="str">
            <v>-</v>
          </cell>
          <cell r="O683" t="str">
            <v>-</v>
          </cell>
          <cell r="P683" t="str">
            <v>C5007</v>
          </cell>
          <cell r="Q683">
            <v>1</v>
          </cell>
          <cell r="R683" t="str">
            <v>IGE1061</v>
          </cell>
          <cell r="S683">
            <v>0.5</v>
          </cell>
          <cell r="T683" t="str">
            <v>-</v>
          </cell>
          <cell r="U683" t="str">
            <v>-</v>
          </cell>
          <cell r="V683" t="str">
            <v>-</v>
          </cell>
          <cell r="W683" t="str">
            <v>-</v>
          </cell>
          <cell r="X683" t="str">
            <v>-</v>
          </cell>
          <cell r="Y683" t="str">
            <v>-</v>
          </cell>
          <cell r="Z683" t="str">
            <v>-</v>
          </cell>
          <cell r="AA683" t="str">
            <v>-</v>
          </cell>
          <cell r="AB683" t="str">
            <v>-</v>
          </cell>
          <cell r="AC683" t="str">
            <v>-</v>
          </cell>
          <cell r="AD683" t="str">
            <v>-</v>
          </cell>
          <cell r="AE683" t="str">
            <v>-</v>
          </cell>
          <cell r="AF683" t="str">
            <v>-</v>
          </cell>
          <cell r="AG683" t="str">
            <v>-</v>
          </cell>
          <cell r="AH683" t="str">
            <v>-</v>
          </cell>
          <cell r="AI683" t="str">
            <v>-</v>
          </cell>
          <cell r="AJ683">
            <v>0</v>
          </cell>
          <cell r="AK683" t="str">
            <v>-</v>
          </cell>
          <cell r="AL683" t="str">
            <v>-</v>
          </cell>
          <cell r="AM683" t="str">
            <v>-</v>
          </cell>
          <cell r="AN683" t="str">
            <v>-</v>
          </cell>
          <cell r="AO683" t="str">
            <v>-</v>
          </cell>
          <cell r="AP683" t="str">
            <v>-</v>
          </cell>
          <cell r="AQ683" t="str">
            <v>-</v>
          </cell>
          <cell r="AR683" t="str">
            <v>-</v>
          </cell>
          <cell r="AS683" t="str">
            <v>-</v>
          </cell>
          <cell r="AT683" t="str">
            <v>-</v>
          </cell>
          <cell r="AU683" t="str">
            <v>-</v>
          </cell>
          <cell r="AV683" t="str">
            <v>-</v>
          </cell>
          <cell r="AW683">
            <v>1</v>
          </cell>
          <cell r="AX683" t="str">
            <v>-</v>
          </cell>
          <cell r="AY683">
            <v>5</v>
          </cell>
          <cell r="AZ683">
            <v>5</v>
          </cell>
          <cell r="BA683">
            <v>1</v>
          </cell>
          <cell r="BB683" t="str">
            <v>MO14</v>
          </cell>
          <cell r="BC683">
            <v>5.5</v>
          </cell>
          <cell r="BD683" t="str">
            <v>-</v>
          </cell>
          <cell r="BE683" t="str">
            <v>-</v>
          </cell>
          <cell r="BF683" t="str">
            <v>-</v>
          </cell>
          <cell r="BG683" t="str">
            <v>-</v>
          </cell>
          <cell r="BH683" t="str">
            <v>-</v>
          </cell>
          <cell r="BI683" t="str">
            <v>-</v>
          </cell>
          <cell r="BJ683" t="str">
            <v>-</v>
          </cell>
          <cell r="BK683" t="str">
            <v>-</v>
          </cell>
          <cell r="BL683" t="str">
            <v>-</v>
          </cell>
          <cell r="BM683" t="str">
            <v>-</v>
          </cell>
          <cell r="BN683" t="str">
            <v>-</v>
          </cell>
          <cell r="BO683" t="str">
            <v>-</v>
          </cell>
          <cell r="BP683" t="str">
            <v>-</v>
          </cell>
          <cell r="BQ683" t="str">
            <v>-</v>
          </cell>
          <cell r="BT683">
            <v>0</v>
          </cell>
          <cell r="BW683" t="str">
            <v>Administracion, Imprevistos, Utilidad (AIU)</v>
          </cell>
          <cell r="BX683">
            <v>0.3</v>
          </cell>
          <cell r="BY683">
            <v>0</v>
          </cell>
          <cell r="BZ683">
            <v>0</v>
          </cell>
          <cell r="CA683">
            <v>0</v>
          </cell>
        </row>
        <row r="684">
          <cell r="D684" t="str">
            <v>Sumidero 0.7 X 0,3 MTS</v>
          </cell>
          <cell r="E684" t="str">
            <v>UND</v>
          </cell>
          <cell r="F684" t="str">
            <v>MG501</v>
          </cell>
          <cell r="G684">
            <v>0.01</v>
          </cell>
          <cell r="H684" t="str">
            <v>-</v>
          </cell>
          <cell r="I684" t="str">
            <v>-</v>
          </cell>
          <cell r="J684" t="str">
            <v>-</v>
          </cell>
          <cell r="K684" t="str">
            <v>-</v>
          </cell>
          <cell r="L684" t="str">
            <v>-</v>
          </cell>
          <cell r="M684" t="str">
            <v>-</v>
          </cell>
          <cell r="N684" t="str">
            <v>-</v>
          </cell>
          <cell r="O684" t="str">
            <v>-</v>
          </cell>
          <cell r="P684" t="str">
            <v>IGE1257</v>
          </cell>
          <cell r="Q684">
            <v>1</v>
          </cell>
          <cell r="R684" t="str">
            <v>IGE1148</v>
          </cell>
          <cell r="S684">
            <v>150</v>
          </cell>
          <cell r="T684" t="str">
            <v>IGE1342</v>
          </cell>
          <cell r="U684">
            <v>1</v>
          </cell>
          <cell r="V684" t="str">
            <v>IGE1194</v>
          </cell>
          <cell r="W684">
            <v>0.24</v>
          </cell>
          <cell r="X684" t="str">
            <v>IGE1163</v>
          </cell>
          <cell r="Y684">
            <v>6</v>
          </cell>
          <cell r="Z684" t="str">
            <v>IGE1285</v>
          </cell>
          <cell r="AA684">
            <v>6</v>
          </cell>
          <cell r="AB684" t="str">
            <v>IGE1095</v>
          </cell>
          <cell r="AC684">
            <v>0.2</v>
          </cell>
          <cell r="AD684" t="str">
            <v>IGE1189</v>
          </cell>
          <cell r="AE684">
            <v>1</v>
          </cell>
          <cell r="AF684" t="str">
            <v>IGE1007</v>
          </cell>
          <cell r="AG684">
            <v>10</v>
          </cell>
          <cell r="AH684" t="str">
            <v>-</v>
          </cell>
          <cell r="AI684" t="str">
            <v>-</v>
          </cell>
          <cell r="AJ684">
            <v>0</v>
          </cell>
          <cell r="AK684" t="str">
            <v>-</v>
          </cell>
          <cell r="AL684" t="str">
            <v>-</v>
          </cell>
          <cell r="AM684" t="str">
            <v>-</v>
          </cell>
          <cell r="AN684" t="str">
            <v>-</v>
          </cell>
          <cell r="AO684" t="str">
            <v>-</v>
          </cell>
          <cell r="AP684" t="str">
            <v>-</v>
          </cell>
          <cell r="AQ684" t="str">
            <v>-</v>
          </cell>
          <cell r="AR684" t="str">
            <v>-</v>
          </cell>
          <cell r="AS684" t="str">
            <v>-</v>
          </cell>
          <cell r="AT684" t="str">
            <v>-</v>
          </cell>
          <cell r="AU684" t="str">
            <v>-</v>
          </cell>
          <cell r="AV684" t="str">
            <v>-</v>
          </cell>
          <cell r="AW684">
            <v>1</v>
          </cell>
          <cell r="AX684" t="str">
            <v>-</v>
          </cell>
          <cell r="AY684">
            <v>5</v>
          </cell>
          <cell r="AZ684">
            <v>5</v>
          </cell>
          <cell r="BA684">
            <v>1</v>
          </cell>
          <cell r="BB684" t="str">
            <v>MO13</v>
          </cell>
          <cell r="BC684">
            <v>1.06</v>
          </cell>
          <cell r="BD684" t="str">
            <v>-</v>
          </cell>
          <cell r="BE684" t="str">
            <v>-</v>
          </cell>
          <cell r="BF684" t="str">
            <v>-</v>
          </cell>
          <cell r="BG684" t="str">
            <v>-</v>
          </cell>
          <cell r="BH684" t="str">
            <v>-</v>
          </cell>
          <cell r="BI684" t="str">
            <v>-</v>
          </cell>
          <cell r="BJ684" t="str">
            <v>-</v>
          </cell>
          <cell r="BK684" t="str">
            <v>-</v>
          </cell>
          <cell r="BL684" t="str">
            <v>-</v>
          </cell>
          <cell r="BM684" t="str">
            <v>-</v>
          </cell>
          <cell r="BN684" t="str">
            <v>-</v>
          </cell>
          <cell r="BO684" t="str">
            <v>-</v>
          </cell>
          <cell r="BP684" t="str">
            <v>-</v>
          </cell>
          <cell r="BQ684" t="str">
            <v>-</v>
          </cell>
          <cell r="BT684">
            <v>0</v>
          </cell>
          <cell r="BW684" t="str">
            <v>Administracion, Imprevistos, Utilidad (AIU)</v>
          </cell>
          <cell r="BX684">
            <v>0.3</v>
          </cell>
          <cell r="BY684">
            <v>0</v>
          </cell>
          <cell r="BZ684">
            <v>0</v>
          </cell>
          <cell r="CA684">
            <v>0</v>
          </cell>
        </row>
        <row r="685">
          <cell r="D685" t="str">
            <v>Sumidero lateral SL-250, H=0.85m (Incluye Suministro de materiales, sobretapa y Tapa)</v>
          </cell>
          <cell r="E685" t="str">
            <v>Un</v>
          </cell>
          <cell r="F685" t="str">
            <v>MG501</v>
          </cell>
          <cell r="G685">
            <v>0.05</v>
          </cell>
          <cell r="H685" t="str">
            <v>-</v>
          </cell>
          <cell r="I685" t="str">
            <v>-</v>
          </cell>
          <cell r="J685" t="str">
            <v>-</v>
          </cell>
          <cell r="K685" t="str">
            <v>-</v>
          </cell>
          <cell r="L685" t="str">
            <v>-</v>
          </cell>
          <cell r="M685" t="str">
            <v>-</v>
          </cell>
          <cell r="N685" t="str">
            <v>-</v>
          </cell>
          <cell r="O685" t="str">
            <v>-</v>
          </cell>
          <cell r="P685" t="str">
            <v>IGE1096</v>
          </cell>
          <cell r="Q685">
            <v>2.48</v>
          </cell>
          <cell r="R685" t="str">
            <v>IGA3103</v>
          </cell>
          <cell r="S685">
            <v>1</v>
          </cell>
          <cell r="T685" t="str">
            <v>IGE1194</v>
          </cell>
          <cell r="U685">
            <v>0.4</v>
          </cell>
          <cell r="V685" t="str">
            <v>IGE1163</v>
          </cell>
          <cell r="W685">
            <v>7</v>
          </cell>
          <cell r="X685" t="str">
            <v>IGE1285</v>
          </cell>
          <cell r="Y685">
            <v>7</v>
          </cell>
          <cell r="Z685" t="str">
            <v>IGE1095</v>
          </cell>
          <cell r="AA685">
            <v>0.33</v>
          </cell>
          <cell r="AB685" t="str">
            <v>IGE1008</v>
          </cell>
          <cell r="AC685">
            <v>175</v>
          </cell>
          <cell r="AD685" t="str">
            <v>C5156</v>
          </cell>
          <cell r="AE685">
            <v>1</v>
          </cell>
          <cell r="AF685" t="str">
            <v>C5157</v>
          </cell>
          <cell r="AG685">
            <v>1</v>
          </cell>
          <cell r="AH685" t="str">
            <v>-</v>
          </cell>
          <cell r="AI685" t="str">
            <v>-</v>
          </cell>
          <cell r="AJ685">
            <v>0</v>
          </cell>
          <cell r="AK685" t="str">
            <v>-</v>
          </cell>
          <cell r="AL685" t="str">
            <v>-</v>
          </cell>
          <cell r="AM685" t="str">
            <v>-</v>
          </cell>
          <cell r="AN685" t="str">
            <v>-</v>
          </cell>
          <cell r="AO685" t="str">
            <v>-</v>
          </cell>
          <cell r="AP685" t="str">
            <v>-</v>
          </cell>
          <cell r="AQ685" t="str">
            <v>-</v>
          </cell>
          <cell r="AR685" t="str">
            <v>-</v>
          </cell>
          <cell r="AS685" t="str">
            <v>-</v>
          </cell>
          <cell r="AT685" t="str">
            <v>-</v>
          </cell>
          <cell r="AU685" t="str">
            <v>-</v>
          </cell>
          <cell r="AV685" t="str">
            <v>-</v>
          </cell>
          <cell r="AW685">
            <v>1</v>
          </cell>
          <cell r="AX685" t="str">
            <v>-</v>
          </cell>
          <cell r="AY685">
            <v>5</v>
          </cell>
          <cell r="AZ685">
            <v>5</v>
          </cell>
          <cell r="BA685">
            <v>1</v>
          </cell>
          <cell r="BB685" t="str">
            <v>MO20</v>
          </cell>
          <cell r="BC685">
            <v>1</v>
          </cell>
          <cell r="BD685">
            <v>2</v>
          </cell>
          <cell r="BE685" t="str">
            <v>MO10</v>
          </cell>
          <cell r="BF685">
            <v>1</v>
          </cell>
          <cell r="BG685" t="str">
            <v>-</v>
          </cell>
          <cell r="BH685" t="str">
            <v>-</v>
          </cell>
          <cell r="BI685" t="str">
            <v>-</v>
          </cell>
          <cell r="BJ685" t="str">
            <v>-</v>
          </cell>
          <cell r="BK685" t="str">
            <v>-</v>
          </cell>
          <cell r="BL685" t="str">
            <v>-</v>
          </cell>
          <cell r="BM685" t="str">
            <v>-</v>
          </cell>
          <cell r="BN685" t="str">
            <v>-</v>
          </cell>
          <cell r="BO685" t="str">
            <v>-</v>
          </cell>
          <cell r="BP685" t="str">
            <v>-</v>
          </cell>
          <cell r="BQ685" t="str">
            <v>-</v>
          </cell>
          <cell r="BT685">
            <v>0</v>
          </cell>
          <cell r="BW685" t="str">
            <v>Administracion, Imprevistos, Utilidad (AIU)</v>
          </cell>
          <cell r="BX685">
            <v>0.3</v>
          </cell>
          <cell r="BY685">
            <v>0</v>
          </cell>
          <cell r="BZ685">
            <v>0</v>
          </cell>
          <cell r="CA685">
            <v>0</v>
          </cell>
        </row>
        <row r="686">
          <cell r="D686" t="str">
            <v xml:space="preserve">Sumidero transversal ST-1, H=1.9m (Fundido en Sitio, Concreto Premezclado. Incl. Sumin, Form, Ref. y Const. Incl. Reja) </v>
          </cell>
          <cell r="E686" t="str">
            <v>Un</v>
          </cell>
          <cell r="F686" t="str">
            <v>MG501</v>
          </cell>
          <cell r="G686">
            <v>0.05</v>
          </cell>
          <cell r="H686" t="str">
            <v>-</v>
          </cell>
          <cell r="I686" t="str">
            <v>-</v>
          </cell>
          <cell r="J686" t="str">
            <v>-</v>
          </cell>
          <cell r="K686" t="str">
            <v>-</v>
          </cell>
          <cell r="L686" t="str">
            <v>-</v>
          </cell>
          <cell r="M686" t="str">
            <v>-</v>
          </cell>
          <cell r="N686" t="str">
            <v>-</v>
          </cell>
          <cell r="O686" t="str">
            <v>-</v>
          </cell>
          <cell r="P686" t="str">
            <v>IGE1148</v>
          </cell>
          <cell r="Q686">
            <v>907</v>
          </cell>
          <cell r="R686" t="str">
            <v>IGA3103</v>
          </cell>
          <cell r="S686">
            <v>1</v>
          </cell>
          <cell r="T686" t="str">
            <v>IGE1194</v>
          </cell>
          <cell r="U686">
            <v>0.24</v>
          </cell>
          <cell r="V686" t="str">
            <v>IGE1163</v>
          </cell>
          <cell r="W686">
            <v>6</v>
          </cell>
          <cell r="X686" t="str">
            <v>IGE1285</v>
          </cell>
          <cell r="Y686">
            <v>6</v>
          </cell>
          <cell r="Z686" t="str">
            <v>IGE1095</v>
          </cell>
          <cell r="AA686">
            <v>0.2</v>
          </cell>
          <cell r="AB686" t="str">
            <v>IGE1008</v>
          </cell>
          <cell r="AC686">
            <v>10</v>
          </cell>
          <cell r="AD686" t="str">
            <v>C5156</v>
          </cell>
          <cell r="AE686">
            <v>1</v>
          </cell>
          <cell r="AF686" t="str">
            <v>C5157</v>
          </cell>
          <cell r="AG686">
            <v>1</v>
          </cell>
          <cell r="AH686" t="str">
            <v>-</v>
          </cell>
          <cell r="AI686" t="str">
            <v>-</v>
          </cell>
          <cell r="AJ686">
            <v>0</v>
          </cell>
          <cell r="AK686" t="str">
            <v>-</v>
          </cell>
          <cell r="AL686" t="str">
            <v>-</v>
          </cell>
          <cell r="AM686" t="str">
            <v>-</v>
          </cell>
          <cell r="AN686" t="str">
            <v>-</v>
          </cell>
          <cell r="AO686" t="str">
            <v>-</v>
          </cell>
          <cell r="AP686" t="str">
            <v>-</v>
          </cell>
          <cell r="AQ686" t="str">
            <v>-</v>
          </cell>
          <cell r="AR686" t="str">
            <v>-</v>
          </cell>
          <cell r="AS686" t="str">
            <v>-</v>
          </cell>
          <cell r="AT686" t="str">
            <v>-</v>
          </cell>
          <cell r="AU686" t="str">
            <v>-</v>
          </cell>
          <cell r="AV686" t="str">
            <v>-</v>
          </cell>
          <cell r="AW686">
            <v>1</v>
          </cell>
          <cell r="AX686" t="str">
            <v>-</v>
          </cell>
          <cell r="AY686">
            <v>5</v>
          </cell>
          <cell r="AZ686">
            <v>5</v>
          </cell>
          <cell r="BA686">
            <v>1</v>
          </cell>
          <cell r="BB686" t="str">
            <v>MO20</v>
          </cell>
          <cell r="BC686">
            <v>0.8</v>
          </cell>
          <cell r="BD686">
            <v>2</v>
          </cell>
          <cell r="BE686" t="str">
            <v>MO10</v>
          </cell>
          <cell r="BF686">
            <v>0.8</v>
          </cell>
          <cell r="BG686" t="str">
            <v>-</v>
          </cell>
          <cell r="BH686" t="str">
            <v>-</v>
          </cell>
          <cell r="BI686" t="str">
            <v>-</v>
          </cell>
          <cell r="BJ686" t="str">
            <v>-</v>
          </cell>
          <cell r="BK686" t="str">
            <v>-</v>
          </cell>
          <cell r="BL686" t="str">
            <v>-</v>
          </cell>
          <cell r="BM686" t="str">
            <v>-</v>
          </cell>
          <cell r="BN686" t="str">
            <v>-</v>
          </cell>
          <cell r="BO686" t="str">
            <v>-</v>
          </cell>
          <cell r="BP686" t="str">
            <v>-</v>
          </cell>
          <cell r="BQ686" t="str">
            <v>-</v>
          </cell>
          <cell r="BT686">
            <v>0</v>
          </cell>
          <cell r="BW686" t="str">
            <v>Administracion, Imprevistos, Utilidad (AIU)</v>
          </cell>
          <cell r="BX686">
            <v>0.3</v>
          </cell>
          <cell r="BY686">
            <v>0</v>
          </cell>
          <cell r="BZ686">
            <v>0</v>
          </cell>
          <cell r="CA686">
            <v>0</v>
          </cell>
        </row>
        <row r="687">
          <cell r="D687" t="str">
            <v>Suminiatro e instalacion Bomba centrifuga 1 HP</v>
          </cell>
          <cell r="E687" t="str">
            <v>un</v>
          </cell>
          <cell r="F687" t="str">
            <v>MG501</v>
          </cell>
          <cell r="G687">
            <v>0.05</v>
          </cell>
          <cell r="H687" t="str">
            <v>-</v>
          </cell>
          <cell r="I687" t="str">
            <v>-</v>
          </cell>
          <cell r="J687" t="str">
            <v>-</v>
          </cell>
          <cell r="K687" t="str">
            <v>-</v>
          </cell>
          <cell r="L687" t="str">
            <v>-</v>
          </cell>
          <cell r="M687" t="str">
            <v>-</v>
          </cell>
          <cell r="N687" t="str">
            <v>-</v>
          </cell>
          <cell r="O687" t="str">
            <v>-</v>
          </cell>
          <cell r="P687" t="str">
            <v>C5539</v>
          </cell>
          <cell r="Q687">
            <v>1</v>
          </cell>
          <cell r="R687" t="str">
            <v>-</v>
          </cell>
          <cell r="S687" t="str">
            <v>-</v>
          </cell>
          <cell r="T687" t="str">
            <v>-</v>
          </cell>
          <cell r="U687" t="str">
            <v>-</v>
          </cell>
          <cell r="V687" t="str">
            <v>-</v>
          </cell>
          <cell r="W687" t="str">
            <v>-</v>
          </cell>
          <cell r="X687" t="str">
            <v>-</v>
          </cell>
          <cell r="Y687" t="str">
            <v>-</v>
          </cell>
          <cell r="Z687" t="str">
            <v>-</v>
          </cell>
          <cell r="AA687" t="str">
            <v>-</v>
          </cell>
          <cell r="AB687" t="str">
            <v>-</v>
          </cell>
          <cell r="AC687" t="str">
            <v>-</v>
          </cell>
          <cell r="AD687" t="str">
            <v>-</v>
          </cell>
          <cell r="AE687" t="str">
            <v>-</v>
          </cell>
          <cell r="AF687" t="str">
            <v>-</v>
          </cell>
          <cell r="AG687" t="str">
            <v>-</v>
          </cell>
          <cell r="AH687" t="str">
            <v>-</v>
          </cell>
          <cell r="AI687" t="str">
            <v>-</v>
          </cell>
          <cell r="AJ687">
            <v>0</v>
          </cell>
          <cell r="AK687" t="str">
            <v>-</v>
          </cell>
          <cell r="AL687" t="str">
            <v>-</v>
          </cell>
          <cell r="AM687" t="str">
            <v>-</v>
          </cell>
          <cell r="AN687" t="str">
            <v>-</v>
          </cell>
          <cell r="AO687" t="str">
            <v>-</v>
          </cell>
          <cell r="AP687" t="str">
            <v>-</v>
          </cell>
          <cell r="AQ687" t="str">
            <v>-</v>
          </cell>
          <cell r="AR687" t="str">
            <v>-</v>
          </cell>
          <cell r="AS687" t="str">
            <v>-</v>
          </cell>
          <cell r="AT687" t="str">
            <v>-</v>
          </cell>
          <cell r="AU687" t="str">
            <v>-</v>
          </cell>
          <cell r="AV687" t="str">
            <v>-</v>
          </cell>
          <cell r="AW687">
            <v>1</v>
          </cell>
          <cell r="AX687" t="str">
            <v>-</v>
          </cell>
          <cell r="AY687">
            <v>5</v>
          </cell>
          <cell r="AZ687">
            <v>5</v>
          </cell>
          <cell r="BA687">
            <v>1</v>
          </cell>
          <cell r="BB687" t="str">
            <v>MO10</v>
          </cell>
          <cell r="BC687">
            <v>6</v>
          </cell>
          <cell r="BD687">
            <v>1</v>
          </cell>
          <cell r="BE687" t="str">
            <v>MO28</v>
          </cell>
          <cell r="BF687">
            <v>6</v>
          </cell>
          <cell r="BG687" t="str">
            <v>-</v>
          </cell>
          <cell r="BH687" t="str">
            <v>-</v>
          </cell>
          <cell r="BI687" t="str">
            <v>-</v>
          </cell>
          <cell r="BJ687" t="str">
            <v>-</v>
          </cell>
          <cell r="BK687" t="str">
            <v>-</v>
          </cell>
          <cell r="BL687" t="str">
            <v>-</v>
          </cell>
          <cell r="BM687" t="str">
            <v>-</v>
          </cell>
          <cell r="BN687" t="str">
            <v>-</v>
          </cell>
          <cell r="BO687" t="str">
            <v>-</v>
          </cell>
          <cell r="BP687" t="str">
            <v>-</v>
          </cell>
          <cell r="BQ687" t="str">
            <v>-</v>
          </cell>
          <cell r="BT687">
            <v>0</v>
          </cell>
          <cell r="BW687" t="str">
            <v>Administracion, Imprevistos, Utilidad (AIU)</v>
          </cell>
          <cell r="BX687">
            <v>0.3</v>
          </cell>
          <cell r="BY687">
            <v>0</v>
          </cell>
          <cell r="BZ687">
            <v>0</v>
          </cell>
          <cell r="CA687">
            <v>0</v>
          </cell>
        </row>
        <row r="688">
          <cell r="D688" t="str">
            <v>Suminiatro e instalacion Bomba centrifuga de construccion monobloque fabricada en hierro fundido, diametro de succion de 1-1/2" y descarga de 1-1/2". Voltaje 115/230. AMP 15.8/7.9. 1 HP</v>
          </cell>
          <cell r="E688" t="str">
            <v>un</v>
          </cell>
          <cell r="F688" t="str">
            <v>MG501</v>
          </cell>
          <cell r="G688">
            <v>0.05</v>
          </cell>
          <cell r="H688" t="str">
            <v>-</v>
          </cell>
          <cell r="I688" t="str">
            <v>-</v>
          </cell>
          <cell r="J688" t="str">
            <v>-</v>
          </cell>
          <cell r="K688" t="str">
            <v>-</v>
          </cell>
          <cell r="L688" t="str">
            <v>-</v>
          </cell>
          <cell r="M688" t="str">
            <v>-</v>
          </cell>
          <cell r="N688" t="str">
            <v>-</v>
          </cell>
          <cell r="O688" t="str">
            <v>-</v>
          </cell>
          <cell r="P688" t="str">
            <v>c5305</v>
          </cell>
          <cell r="Q688">
            <v>1</v>
          </cell>
          <cell r="R688" t="str">
            <v>-</v>
          </cell>
          <cell r="S688" t="str">
            <v>-</v>
          </cell>
          <cell r="T688" t="str">
            <v>-</v>
          </cell>
          <cell r="U688" t="str">
            <v>-</v>
          </cell>
          <cell r="V688" t="str">
            <v>-</v>
          </cell>
          <cell r="W688" t="str">
            <v>-</v>
          </cell>
          <cell r="X688" t="str">
            <v>-</v>
          </cell>
          <cell r="Y688" t="str">
            <v>-</v>
          </cell>
          <cell r="Z688" t="str">
            <v>-</v>
          </cell>
          <cell r="AA688" t="str">
            <v>-</v>
          </cell>
          <cell r="AB688" t="str">
            <v>-</v>
          </cell>
          <cell r="AC688" t="str">
            <v>-</v>
          </cell>
          <cell r="AD688" t="str">
            <v>-</v>
          </cell>
          <cell r="AE688" t="str">
            <v>-</v>
          </cell>
          <cell r="AF688" t="str">
            <v>-</v>
          </cell>
          <cell r="AG688" t="str">
            <v>-</v>
          </cell>
          <cell r="AH688" t="str">
            <v>-</v>
          </cell>
          <cell r="AI688" t="str">
            <v>-</v>
          </cell>
          <cell r="AJ688">
            <v>0</v>
          </cell>
          <cell r="AK688" t="str">
            <v>-</v>
          </cell>
          <cell r="AL688" t="str">
            <v>-</v>
          </cell>
          <cell r="AM688" t="str">
            <v>-</v>
          </cell>
          <cell r="AN688" t="str">
            <v>-</v>
          </cell>
          <cell r="AO688" t="str">
            <v>-</v>
          </cell>
          <cell r="AP688" t="str">
            <v>-</v>
          </cell>
          <cell r="AQ688" t="str">
            <v>-</v>
          </cell>
          <cell r="AR688" t="str">
            <v>-</v>
          </cell>
          <cell r="AS688" t="str">
            <v>-</v>
          </cell>
          <cell r="AT688" t="str">
            <v>-</v>
          </cell>
          <cell r="AU688" t="str">
            <v>-</v>
          </cell>
          <cell r="AV688" t="str">
            <v>-</v>
          </cell>
          <cell r="AW688">
            <v>1</v>
          </cell>
          <cell r="AX688" t="str">
            <v>-</v>
          </cell>
          <cell r="AY688">
            <v>5</v>
          </cell>
          <cell r="AZ688">
            <v>5</v>
          </cell>
          <cell r="BA688">
            <v>1</v>
          </cell>
          <cell r="BB688" t="str">
            <v>MO10</v>
          </cell>
          <cell r="BC688">
            <v>6</v>
          </cell>
          <cell r="BD688">
            <v>1</v>
          </cell>
          <cell r="BE688" t="str">
            <v>MO28</v>
          </cell>
          <cell r="BF688">
            <v>6</v>
          </cell>
          <cell r="BG688" t="str">
            <v>-</v>
          </cell>
          <cell r="BH688" t="str">
            <v>-</v>
          </cell>
          <cell r="BI688" t="str">
            <v>-</v>
          </cell>
          <cell r="BJ688" t="str">
            <v>-</v>
          </cell>
          <cell r="BK688" t="str">
            <v>-</v>
          </cell>
          <cell r="BL688" t="str">
            <v>-</v>
          </cell>
          <cell r="BM688" t="str">
            <v>-</v>
          </cell>
          <cell r="BN688" t="str">
            <v>-</v>
          </cell>
          <cell r="BO688" t="str">
            <v>-</v>
          </cell>
          <cell r="BP688" t="str">
            <v>-</v>
          </cell>
          <cell r="BQ688" t="str">
            <v>-</v>
          </cell>
          <cell r="BT688">
            <v>0</v>
          </cell>
          <cell r="BW688" t="str">
            <v>Administracion, Imprevistos, Utilidad (AIU)</v>
          </cell>
          <cell r="BX688">
            <v>0.3</v>
          </cell>
          <cell r="BY688">
            <v>0</v>
          </cell>
          <cell r="BZ688">
            <v>0</v>
          </cell>
          <cell r="CA688">
            <v>0</v>
          </cell>
        </row>
        <row r="689">
          <cell r="D689" t="str">
            <v>Suministro Balon de 1000ml volumétrico, tapón de vidrio clase A</v>
          </cell>
          <cell r="E689" t="str">
            <v>-</v>
          </cell>
          <cell r="F689" t="str">
            <v>-</v>
          </cell>
          <cell r="G689" t="str">
            <v>-</v>
          </cell>
          <cell r="H689" t="str">
            <v>-</v>
          </cell>
          <cell r="I689" t="str">
            <v>-</v>
          </cell>
          <cell r="J689" t="str">
            <v>-</v>
          </cell>
          <cell r="K689" t="str">
            <v>-</v>
          </cell>
          <cell r="L689" t="str">
            <v>-</v>
          </cell>
          <cell r="M689" t="str">
            <v>-</v>
          </cell>
          <cell r="N689" t="str">
            <v>-</v>
          </cell>
          <cell r="O689" t="str">
            <v>-</v>
          </cell>
          <cell r="P689" t="str">
            <v>C5409</v>
          </cell>
          <cell r="Q689">
            <v>1</v>
          </cell>
          <cell r="R689" t="str">
            <v>-</v>
          </cell>
          <cell r="S689" t="str">
            <v>-</v>
          </cell>
          <cell r="T689" t="str">
            <v>-</v>
          </cell>
          <cell r="U689" t="str">
            <v>-</v>
          </cell>
          <cell r="V689" t="str">
            <v>-</v>
          </cell>
          <cell r="W689" t="str">
            <v>-</v>
          </cell>
          <cell r="X689" t="str">
            <v>-</v>
          </cell>
          <cell r="Y689" t="str">
            <v>-</v>
          </cell>
          <cell r="Z689" t="str">
            <v>-</v>
          </cell>
          <cell r="AA689" t="str">
            <v>-</v>
          </cell>
          <cell r="AB689" t="str">
            <v>-</v>
          </cell>
          <cell r="AC689" t="str">
            <v>-</v>
          </cell>
          <cell r="AD689" t="str">
            <v>-</v>
          </cell>
          <cell r="AE689" t="str">
            <v>-</v>
          </cell>
          <cell r="AF689" t="str">
            <v>-</v>
          </cell>
          <cell r="AG689" t="str">
            <v>-</v>
          </cell>
          <cell r="AH689" t="str">
            <v>-</v>
          </cell>
          <cell r="AI689" t="str">
            <v>-</v>
          </cell>
          <cell r="AJ689">
            <v>0</v>
          </cell>
          <cell r="AK689" t="str">
            <v>-</v>
          </cell>
          <cell r="AL689" t="str">
            <v>-</v>
          </cell>
          <cell r="AM689" t="str">
            <v>-</v>
          </cell>
          <cell r="AN689" t="str">
            <v>-</v>
          </cell>
          <cell r="AO689" t="str">
            <v>-</v>
          </cell>
          <cell r="AP689" t="str">
            <v>-</v>
          </cell>
          <cell r="AQ689" t="str">
            <v>-</v>
          </cell>
          <cell r="AR689" t="str">
            <v>-</v>
          </cell>
          <cell r="AS689" t="str">
            <v>-</v>
          </cell>
          <cell r="AT689" t="str">
            <v>-</v>
          </cell>
          <cell r="AU689" t="str">
            <v>-</v>
          </cell>
          <cell r="AV689" t="str">
            <v>-</v>
          </cell>
          <cell r="AW689">
            <v>1</v>
          </cell>
          <cell r="AX689" t="str">
            <v>-</v>
          </cell>
          <cell r="AY689">
            <v>5</v>
          </cell>
          <cell r="AZ689">
            <v>5</v>
          </cell>
          <cell r="BA689" t="str">
            <v>-</v>
          </cell>
          <cell r="BB689" t="str">
            <v>-</v>
          </cell>
          <cell r="BC689" t="str">
            <v>-</v>
          </cell>
          <cell r="BD689" t="str">
            <v>-</v>
          </cell>
          <cell r="BE689" t="str">
            <v>-</v>
          </cell>
          <cell r="BF689" t="str">
            <v>-</v>
          </cell>
          <cell r="BG689" t="str">
            <v>-</v>
          </cell>
          <cell r="BH689" t="str">
            <v>-</v>
          </cell>
          <cell r="BI689" t="str">
            <v>-</v>
          </cell>
          <cell r="BJ689" t="str">
            <v>-</v>
          </cell>
          <cell r="BK689" t="str">
            <v>-</v>
          </cell>
          <cell r="BL689" t="str">
            <v>-</v>
          </cell>
          <cell r="BM689" t="str">
            <v>-</v>
          </cell>
          <cell r="BN689" t="str">
            <v>-</v>
          </cell>
          <cell r="BO689" t="str">
            <v>-</v>
          </cell>
          <cell r="BP689" t="str">
            <v>-</v>
          </cell>
          <cell r="BQ689" t="str">
            <v>-</v>
          </cell>
          <cell r="BW689" t="str">
            <v>Administracion, Imprevistos, Utilidad (AIU)</v>
          </cell>
          <cell r="BX689">
            <v>0.3</v>
          </cell>
          <cell r="BY689">
            <v>0</v>
          </cell>
          <cell r="BZ689">
            <v>0</v>
          </cell>
          <cell r="CA689">
            <v>0</v>
          </cell>
        </row>
        <row r="690">
          <cell r="D690" t="str">
            <v>Suministro Balon de 500ml volumétrico, tapón de vidrio clase A</v>
          </cell>
          <cell r="E690" t="str">
            <v>-</v>
          </cell>
          <cell r="F690" t="str">
            <v>-</v>
          </cell>
          <cell r="G690" t="str">
            <v>-</v>
          </cell>
          <cell r="H690" t="str">
            <v>-</v>
          </cell>
          <cell r="I690" t="str">
            <v>-</v>
          </cell>
          <cell r="J690" t="str">
            <v>-</v>
          </cell>
          <cell r="K690" t="str">
            <v>-</v>
          </cell>
          <cell r="L690" t="str">
            <v>-</v>
          </cell>
          <cell r="M690" t="str">
            <v>-</v>
          </cell>
          <cell r="N690" t="str">
            <v>-</v>
          </cell>
          <cell r="O690" t="str">
            <v>-</v>
          </cell>
          <cell r="P690" t="str">
            <v>C5410</v>
          </cell>
          <cell r="Q690">
            <v>1</v>
          </cell>
          <cell r="R690" t="str">
            <v>-</v>
          </cell>
          <cell r="S690" t="str">
            <v>-</v>
          </cell>
          <cell r="T690" t="str">
            <v>-</v>
          </cell>
          <cell r="U690" t="str">
            <v>-</v>
          </cell>
          <cell r="V690" t="str">
            <v>-</v>
          </cell>
          <cell r="W690" t="str">
            <v>-</v>
          </cell>
          <cell r="X690" t="str">
            <v>-</v>
          </cell>
          <cell r="Y690" t="str">
            <v>-</v>
          </cell>
          <cell r="Z690" t="str">
            <v>-</v>
          </cell>
          <cell r="AA690" t="str">
            <v>-</v>
          </cell>
          <cell r="AB690" t="str">
            <v>-</v>
          </cell>
          <cell r="AC690" t="str">
            <v>-</v>
          </cell>
          <cell r="AD690" t="str">
            <v>-</v>
          </cell>
          <cell r="AE690" t="str">
            <v>-</v>
          </cell>
          <cell r="AF690" t="str">
            <v>-</v>
          </cell>
          <cell r="AG690" t="str">
            <v>-</v>
          </cell>
          <cell r="AH690" t="str">
            <v>-</v>
          </cell>
          <cell r="AI690" t="str">
            <v>-</v>
          </cell>
          <cell r="AJ690">
            <v>0</v>
          </cell>
          <cell r="AK690" t="str">
            <v>-</v>
          </cell>
          <cell r="AL690" t="str">
            <v>-</v>
          </cell>
          <cell r="AM690" t="str">
            <v>-</v>
          </cell>
          <cell r="AN690" t="str">
            <v>-</v>
          </cell>
          <cell r="AO690" t="str">
            <v>-</v>
          </cell>
          <cell r="AP690" t="str">
            <v>-</v>
          </cell>
          <cell r="AQ690" t="str">
            <v>-</v>
          </cell>
          <cell r="AR690" t="str">
            <v>-</v>
          </cell>
          <cell r="AS690" t="str">
            <v>-</v>
          </cell>
          <cell r="AT690" t="str">
            <v>-</v>
          </cell>
          <cell r="AU690" t="str">
            <v>-</v>
          </cell>
          <cell r="AV690" t="str">
            <v>-</v>
          </cell>
          <cell r="AW690">
            <v>1</v>
          </cell>
          <cell r="AX690" t="str">
            <v>-</v>
          </cell>
          <cell r="AY690">
            <v>5</v>
          </cell>
          <cell r="AZ690">
            <v>5</v>
          </cell>
          <cell r="BA690" t="str">
            <v>-</v>
          </cell>
          <cell r="BB690" t="str">
            <v>-</v>
          </cell>
          <cell r="BC690" t="str">
            <v>-</v>
          </cell>
          <cell r="BD690" t="str">
            <v>-</v>
          </cell>
          <cell r="BE690" t="str">
            <v>-</v>
          </cell>
          <cell r="BF690" t="str">
            <v>-</v>
          </cell>
          <cell r="BG690" t="str">
            <v>-</v>
          </cell>
          <cell r="BH690" t="str">
            <v>-</v>
          </cell>
          <cell r="BI690" t="str">
            <v>-</v>
          </cell>
          <cell r="BJ690" t="str">
            <v>-</v>
          </cell>
          <cell r="BK690" t="str">
            <v>-</v>
          </cell>
          <cell r="BL690" t="str">
            <v>-</v>
          </cell>
          <cell r="BM690" t="str">
            <v>-</v>
          </cell>
          <cell r="BN690" t="str">
            <v>-</v>
          </cell>
          <cell r="BO690" t="str">
            <v>-</v>
          </cell>
          <cell r="BP690" t="str">
            <v>-</v>
          </cell>
          <cell r="BQ690" t="str">
            <v>-</v>
          </cell>
          <cell r="BW690" t="str">
            <v>Administracion, Imprevistos, Utilidad (AIU)</v>
          </cell>
          <cell r="BX690">
            <v>0.3</v>
          </cell>
          <cell r="BY690">
            <v>0</v>
          </cell>
          <cell r="BZ690">
            <v>0</v>
          </cell>
          <cell r="CA690">
            <v>0</v>
          </cell>
        </row>
        <row r="691">
          <cell r="D691" t="str">
            <v xml:space="preserve">Suministro bomba autocebante con motor electrico de 3 HP monofasica, 230 Voltios. </v>
          </cell>
          <cell r="E691" t="str">
            <v>-</v>
          </cell>
          <cell r="F691" t="str">
            <v>-</v>
          </cell>
          <cell r="G691" t="str">
            <v>-</v>
          </cell>
          <cell r="H691" t="str">
            <v>-</v>
          </cell>
          <cell r="I691" t="str">
            <v>-</v>
          </cell>
          <cell r="J691" t="str">
            <v>-</v>
          </cell>
          <cell r="K691" t="str">
            <v>-</v>
          </cell>
          <cell r="L691" t="str">
            <v>-</v>
          </cell>
          <cell r="M691" t="str">
            <v>-</v>
          </cell>
          <cell r="N691" t="str">
            <v>-</v>
          </cell>
          <cell r="O691" t="str">
            <v>-</v>
          </cell>
          <cell r="P691" t="str">
            <v>C5357</v>
          </cell>
          <cell r="Q691">
            <v>1</v>
          </cell>
          <cell r="R691" t="str">
            <v>-</v>
          </cell>
          <cell r="S691" t="str">
            <v>-</v>
          </cell>
          <cell r="T691" t="str">
            <v>-</v>
          </cell>
          <cell r="U691" t="str">
            <v>-</v>
          </cell>
          <cell r="V691" t="str">
            <v>-</v>
          </cell>
          <cell r="W691" t="str">
            <v>-</v>
          </cell>
          <cell r="X691" t="str">
            <v>-</v>
          </cell>
          <cell r="Y691" t="str">
            <v>-</v>
          </cell>
          <cell r="Z691" t="str">
            <v>-</v>
          </cell>
          <cell r="AA691" t="str">
            <v>-</v>
          </cell>
          <cell r="AB691" t="str">
            <v>-</v>
          </cell>
          <cell r="AC691" t="str">
            <v>-</v>
          </cell>
          <cell r="AD691" t="str">
            <v>-</v>
          </cell>
          <cell r="AE691" t="str">
            <v>-</v>
          </cell>
          <cell r="AF691" t="str">
            <v>-</v>
          </cell>
          <cell r="AG691" t="str">
            <v>-</v>
          </cell>
          <cell r="AH691" t="str">
            <v>-</v>
          </cell>
          <cell r="AI691" t="str">
            <v>-</v>
          </cell>
          <cell r="AJ691">
            <v>0</v>
          </cell>
          <cell r="AK691" t="str">
            <v>-</v>
          </cell>
          <cell r="AL691" t="str">
            <v>-</v>
          </cell>
          <cell r="AM691" t="str">
            <v>-</v>
          </cell>
          <cell r="AN691" t="str">
            <v>-</v>
          </cell>
          <cell r="AO691" t="str">
            <v>-</v>
          </cell>
          <cell r="AP691" t="str">
            <v>-</v>
          </cell>
          <cell r="AQ691" t="str">
            <v>-</v>
          </cell>
          <cell r="AR691" t="str">
            <v>-</v>
          </cell>
          <cell r="AS691" t="str">
            <v>-</v>
          </cell>
          <cell r="AT691" t="str">
            <v>-</v>
          </cell>
          <cell r="AU691" t="str">
            <v>-</v>
          </cell>
          <cell r="AV691" t="str">
            <v>-</v>
          </cell>
          <cell r="AW691">
            <v>1</v>
          </cell>
          <cell r="AX691" t="str">
            <v>-</v>
          </cell>
          <cell r="AY691">
            <v>5</v>
          </cell>
          <cell r="AZ691">
            <v>5</v>
          </cell>
          <cell r="BA691" t="str">
            <v>-</v>
          </cell>
          <cell r="BB691" t="str">
            <v>-</v>
          </cell>
          <cell r="BC691" t="str">
            <v>-</v>
          </cell>
          <cell r="BD691" t="str">
            <v>-</v>
          </cell>
          <cell r="BE691" t="str">
            <v>-</v>
          </cell>
          <cell r="BF691" t="str">
            <v>-</v>
          </cell>
          <cell r="BG691" t="str">
            <v>-</v>
          </cell>
          <cell r="BH691" t="str">
            <v>-</v>
          </cell>
          <cell r="BI691" t="str">
            <v>-</v>
          </cell>
          <cell r="BJ691" t="str">
            <v>-</v>
          </cell>
          <cell r="BK691" t="str">
            <v>-</v>
          </cell>
          <cell r="BL691" t="str">
            <v>-</v>
          </cell>
          <cell r="BM691" t="str">
            <v>-</v>
          </cell>
          <cell r="BN691" t="str">
            <v>-</v>
          </cell>
          <cell r="BO691" t="str">
            <v>-</v>
          </cell>
          <cell r="BP691" t="str">
            <v>-</v>
          </cell>
          <cell r="BQ691" t="str">
            <v>-</v>
          </cell>
          <cell r="BT691">
            <v>0</v>
          </cell>
          <cell r="BU691" t="str">
            <v>PDA ACUEDUCTO SORACA</v>
          </cell>
          <cell r="BW691" t="str">
            <v>Administracion, Imprevistos, Utilidad (AIU)</v>
          </cell>
          <cell r="BX691">
            <v>0.3</v>
          </cell>
          <cell r="BY691">
            <v>0</v>
          </cell>
          <cell r="BZ691">
            <v>0</v>
          </cell>
          <cell r="CA691">
            <v>0</v>
          </cell>
        </row>
        <row r="692">
          <cell r="D692" t="str">
            <v>Suministro Bomba centrifuga de construccion monobloque fabricada en hierro fundido, diametro de succion de 1-1/2" y descarga de 1-1/2". Voltaje 115/230. AMP 15.8/7.9. 1 HP</v>
          </cell>
          <cell r="E692" t="str">
            <v>un</v>
          </cell>
          <cell r="F692" t="str">
            <v>-</v>
          </cell>
          <cell r="G692" t="str">
            <v>-</v>
          </cell>
          <cell r="H692" t="str">
            <v>-</v>
          </cell>
          <cell r="I692" t="str">
            <v>-</v>
          </cell>
          <cell r="J692" t="str">
            <v>-</v>
          </cell>
          <cell r="K692" t="str">
            <v>-</v>
          </cell>
          <cell r="L692" t="str">
            <v>-</v>
          </cell>
          <cell r="M692" t="str">
            <v>-</v>
          </cell>
          <cell r="N692" t="str">
            <v>-</v>
          </cell>
          <cell r="O692" t="str">
            <v>-</v>
          </cell>
          <cell r="P692" t="str">
            <v>C5305</v>
          </cell>
          <cell r="Q692">
            <v>1</v>
          </cell>
          <cell r="R692" t="str">
            <v>-</v>
          </cell>
          <cell r="S692" t="str">
            <v>-</v>
          </cell>
          <cell r="T692" t="str">
            <v>-</v>
          </cell>
          <cell r="U692" t="str">
            <v>-</v>
          </cell>
          <cell r="V692" t="str">
            <v>-</v>
          </cell>
          <cell r="W692" t="str">
            <v>-</v>
          </cell>
          <cell r="X692" t="str">
            <v>-</v>
          </cell>
          <cell r="Y692" t="str">
            <v>-</v>
          </cell>
          <cell r="Z692" t="str">
            <v>-</v>
          </cell>
          <cell r="AA692" t="str">
            <v>-</v>
          </cell>
          <cell r="AB692" t="str">
            <v>-</v>
          </cell>
          <cell r="AC692" t="str">
            <v>-</v>
          </cell>
          <cell r="AD692" t="str">
            <v>-</v>
          </cell>
          <cell r="AE692" t="str">
            <v>-</v>
          </cell>
          <cell r="AF692" t="str">
            <v>-</v>
          </cell>
          <cell r="AG692" t="str">
            <v>-</v>
          </cell>
          <cell r="AH692" t="str">
            <v>-</v>
          </cell>
          <cell r="AI692" t="str">
            <v>-</v>
          </cell>
          <cell r="AJ692">
            <v>0</v>
          </cell>
          <cell r="AK692" t="str">
            <v>-</v>
          </cell>
          <cell r="AL692" t="str">
            <v>-</v>
          </cell>
          <cell r="AM692" t="str">
            <v>-</v>
          </cell>
          <cell r="AN692" t="str">
            <v>-</v>
          </cell>
          <cell r="AO692" t="str">
            <v>-</v>
          </cell>
          <cell r="AP692" t="str">
            <v>-</v>
          </cell>
          <cell r="AQ692" t="str">
            <v>-</v>
          </cell>
          <cell r="AR692" t="str">
            <v>-</v>
          </cell>
          <cell r="AS692" t="str">
            <v>-</v>
          </cell>
          <cell r="AT692" t="str">
            <v>-</v>
          </cell>
          <cell r="AU692" t="str">
            <v>-</v>
          </cell>
          <cell r="AV692" t="str">
            <v>-</v>
          </cell>
          <cell r="AW692">
            <v>1</v>
          </cell>
          <cell r="AX692" t="str">
            <v>-</v>
          </cell>
          <cell r="AY692">
            <v>5</v>
          </cell>
          <cell r="AZ692">
            <v>5</v>
          </cell>
          <cell r="BA692" t="str">
            <v>-</v>
          </cell>
          <cell r="BB692" t="str">
            <v>-</v>
          </cell>
          <cell r="BC692" t="str">
            <v>-</v>
          </cell>
          <cell r="BD692" t="str">
            <v>-</v>
          </cell>
          <cell r="BE692" t="str">
            <v>-</v>
          </cell>
          <cell r="BF692" t="str">
            <v>-</v>
          </cell>
          <cell r="BG692" t="str">
            <v>-</v>
          </cell>
          <cell r="BH692" t="str">
            <v>-</v>
          </cell>
          <cell r="BI692" t="str">
            <v>-</v>
          </cell>
          <cell r="BJ692" t="str">
            <v>-</v>
          </cell>
          <cell r="BK692" t="str">
            <v>-</v>
          </cell>
          <cell r="BL692" t="str">
            <v>-</v>
          </cell>
          <cell r="BM692" t="str">
            <v>-</v>
          </cell>
          <cell r="BN692" t="str">
            <v>-</v>
          </cell>
          <cell r="BO692" t="str">
            <v>-</v>
          </cell>
          <cell r="BP692" t="str">
            <v>-</v>
          </cell>
          <cell r="BQ692" t="str">
            <v>-</v>
          </cell>
          <cell r="BT692">
            <v>0</v>
          </cell>
          <cell r="BW692" t="str">
            <v>Administracion, Imprevistos, Utilidad (AIU)</v>
          </cell>
          <cell r="BX692">
            <v>0.3</v>
          </cell>
          <cell r="BY692">
            <v>0</v>
          </cell>
          <cell r="BZ692">
            <v>0</v>
          </cell>
          <cell r="CA692">
            <v>0</v>
          </cell>
        </row>
        <row r="693">
          <cell r="D693" t="str">
            <v>Suministro de colorimetro multiparametro MC500</v>
          </cell>
          <cell r="E693" t="str">
            <v>-</v>
          </cell>
          <cell r="F693" t="str">
            <v>-</v>
          </cell>
          <cell r="G693" t="str">
            <v>-</v>
          </cell>
          <cell r="H693" t="str">
            <v>-</v>
          </cell>
          <cell r="I693" t="str">
            <v>-</v>
          </cell>
          <cell r="J693" t="str">
            <v>-</v>
          </cell>
          <cell r="K693" t="str">
            <v>-</v>
          </cell>
          <cell r="L693" t="str">
            <v>-</v>
          </cell>
          <cell r="M693" t="str">
            <v>-</v>
          </cell>
          <cell r="N693" t="str">
            <v>-</v>
          </cell>
          <cell r="O693" t="str">
            <v>-</v>
          </cell>
          <cell r="P693" t="str">
            <v>C5273</v>
          </cell>
          <cell r="Q693">
            <v>1</v>
          </cell>
          <cell r="R693" t="str">
            <v>-</v>
          </cell>
          <cell r="S693" t="str">
            <v>-</v>
          </cell>
          <cell r="T693" t="str">
            <v>-</v>
          </cell>
          <cell r="U693" t="str">
            <v>-</v>
          </cell>
          <cell r="V693" t="str">
            <v>-</v>
          </cell>
          <cell r="W693" t="str">
            <v>-</v>
          </cell>
          <cell r="X693" t="str">
            <v>-</v>
          </cell>
          <cell r="Y693" t="str">
            <v>-</v>
          </cell>
          <cell r="Z693" t="str">
            <v>-</v>
          </cell>
          <cell r="AA693" t="str">
            <v>-</v>
          </cell>
          <cell r="AB693" t="str">
            <v>-</v>
          </cell>
          <cell r="AC693" t="str">
            <v>-</v>
          </cell>
          <cell r="AD693" t="str">
            <v>-</v>
          </cell>
          <cell r="AE693" t="str">
            <v>-</v>
          </cell>
          <cell r="AF693" t="str">
            <v>-</v>
          </cell>
          <cell r="AG693" t="str">
            <v>-</v>
          </cell>
          <cell r="AH693" t="str">
            <v>-</v>
          </cell>
          <cell r="AI693" t="str">
            <v>-</v>
          </cell>
          <cell r="AJ693">
            <v>0</v>
          </cell>
          <cell r="AK693" t="str">
            <v>-</v>
          </cell>
          <cell r="AL693" t="str">
            <v>-</v>
          </cell>
          <cell r="AM693" t="str">
            <v>-</v>
          </cell>
          <cell r="AN693" t="str">
            <v>-</v>
          </cell>
          <cell r="AO693" t="str">
            <v>-</v>
          </cell>
          <cell r="AP693" t="str">
            <v>-</v>
          </cell>
          <cell r="AQ693" t="str">
            <v>-</v>
          </cell>
          <cell r="AR693" t="str">
            <v>-</v>
          </cell>
          <cell r="AS693" t="str">
            <v>-</v>
          </cell>
          <cell r="AT693" t="str">
            <v>-</v>
          </cell>
          <cell r="AU693" t="str">
            <v>-</v>
          </cell>
          <cell r="AV693" t="str">
            <v>-</v>
          </cell>
          <cell r="AW693">
            <v>1</v>
          </cell>
          <cell r="AX693" t="str">
            <v>-</v>
          </cell>
          <cell r="AY693">
            <v>5</v>
          </cell>
          <cell r="AZ693">
            <v>5</v>
          </cell>
          <cell r="BA693" t="str">
            <v>-</v>
          </cell>
          <cell r="BB693" t="str">
            <v>-</v>
          </cell>
          <cell r="BC693" t="str">
            <v>-</v>
          </cell>
          <cell r="BD693" t="str">
            <v>-</v>
          </cell>
          <cell r="BE693" t="str">
            <v>-</v>
          </cell>
          <cell r="BF693" t="str">
            <v>-</v>
          </cell>
          <cell r="BG693" t="str">
            <v>-</v>
          </cell>
          <cell r="BH693" t="str">
            <v>-</v>
          </cell>
          <cell r="BI693" t="str">
            <v>-</v>
          </cell>
          <cell r="BJ693" t="str">
            <v>-</v>
          </cell>
          <cell r="BK693" t="str">
            <v>-</v>
          </cell>
          <cell r="BL693" t="str">
            <v>-</v>
          </cell>
          <cell r="BM693" t="str">
            <v>-</v>
          </cell>
          <cell r="BN693" t="str">
            <v>-</v>
          </cell>
          <cell r="BO693" t="str">
            <v>-</v>
          </cell>
          <cell r="BP693" t="str">
            <v>-</v>
          </cell>
          <cell r="BQ693" t="str">
            <v>-</v>
          </cell>
          <cell r="BT693">
            <v>0</v>
          </cell>
          <cell r="BU693" t="str">
            <v>PDA ACUEDUCTO SORACA</v>
          </cell>
          <cell r="BW693" t="str">
            <v>Administracion, Imprevistos, Utilidad (AIU)</v>
          </cell>
          <cell r="BX693">
            <v>0.3</v>
          </cell>
          <cell r="BY693">
            <v>0</v>
          </cell>
          <cell r="BZ693">
            <v>0</v>
          </cell>
          <cell r="CA693">
            <v>0</v>
          </cell>
        </row>
        <row r="694">
          <cell r="D694" t="str">
            <v>Suministro de macromedidor de Ø 2 " ultrasónico de sonda externa tipo transito con ups de respaldo</v>
          </cell>
          <cell r="E694" t="str">
            <v>Un</v>
          </cell>
          <cell r="F694" t="str">
            <v>-</v>
          </cell>
          <cell r="G694" t="str">
            <v>-</v>
          </cell>
          <cell r="H694" t="str">
            <v>-</v>
          </cell>
          <cell r="I694" t="str">
            <v>-</v>
          </cell>
          <cell r="J694" t="str">
            <v>-</v>
          </cell>
          <cell r="K694" t="str">
            <v>-</v>
          </cell>
          <cell r="L694" t="str">
            <v>-</v>
          </cell>
          <cell r="M694" t="str">
            <v>-</v>
          </cell>
          <cell r="N694" t="str">
            <v>-</v>
          </cell>
          <cell r="O694" t="str">
            <v>-</v>
          </cell>
          <cell r="P694" t="str">
            <v>C5081</v>
          </cell>
          <cell r="Q694">
            <v>1</v>
          </cell>
          <cell r="R694" t="str">
            <v>C5149</v>
          </cell>
          <cell r="S694">
            <v>1</v>
          </cell>
          <cell r="T694" t="str">
            <v>C5150</v>
          </cell>
          <cell r="U694">
            <v>1</v>
          </cell>
          <cell r="V694" t="str">
            <v>C5151</v>
          </cell>
          <cell r="W694">
            <v>2</v>
          </cell>
          <cell r="X694" t="str">
            <v>C5152</v>
          </cell>
          <cell r="Y694">
            <v>2</v>
          </cell>
          <cell r="Z694" t="str">
            <v>C5153</v>
          </cell>
          <cell r="AA694">
            <v>4</v>
          </cell>
          <cell r="AB694" t="str">
            <v>C5154</v>
          </cell>
          <cell r="AC694">
            <v>2</v>
          </cell>
          <cell r="AD694" t="str">
            <v>C5155</v>
          </cell>
          <cell r="AE694">
            <v>2</v>
          </cell>
          <cell r="AF694" t="str">
            <v>-</v>
          </cell>
          <cell r="AG694" t="str">
            <v>-</v>
          </cell>
          <cell r="AH694" t="str">
            <v>-</v>
          </cell>
          <cell r="AI694" t="str">
            <v>-</v>
          </cell>
          <cell r="AJ694">
            <v>0</v>
          </cell>
          <cell r="AK694" t="str">
            <v>-</v>
          </cell>
          <cell r="AL694" t="str">
            <v>-</v>
          </cell>
          <cell r="AM694" t="str">
            <v>-</v>
          </cell>
          <cell r="AN694" t="str">
            <v>-</v>
          </cell>
          <cell r="AO694" t="str">
            <v>-</v>
          </cell>
          <cell r="AP694" t="str">
            <v>-</v>
          </cell>
          <cell r="AQ694" t="str">
            <v>-</v>
          </cell>
          <cell r="AR694" t="str">
            <v>-</v>
          </cell>
          <cell r="AS694" t="str">
            <v>-</v>
          </cell>
          <cell r="AT694" t="str">
            <v>-</v>
          </cell>
          <cell r="AU694" t="str">
            <v>-</v>
          </cell>
          <cell r="AV694" t="str">
            <v>-</v>
          </cell>
          <cell r="AW694">
            <v>1</v>
          </cell>
          <cell r="AX694" t="str">
            <v>-</v>
          </cell>
          <cell r="AY694">
            <v>5</v>
          </cell>
          <cell r="AZ694">
            <v>5</v>
          </cell>
          <cell r="BA694" t="str">
            <v>-</v>
          </cell>
          <cell r="BB694" t="str">
            <v>-</v>
          </cell>
          <cell r="BC694" t="str">
            <v>-</v>
          </cell>
          <cell r="BD694" t="str">
            <v>-</v>
          </cell>
          <cell r="BE694" t="str">
            <v>-</v>
          </cell>
          <cell r="BF694" t="str">
            <v>-</v>
          </cell>
          <cell r="BG694" t="str">
            <v>-</v>
          </cell>
          <cell r="BH694" t="str">
            <v>-</v>
          </cell>
          <cell r="BI694" t="str">
            <v>-</v>
          </cell>
          <cell r="BJ694" t="str">
            <v>-</v>
          </cell>
          <cell r="BK694" t="str">
            <v>-</v>
          </cell>
          <cell r="BL694" t="str">
            <v>-</v>
          </cell>
          <cell r="BM694" t="str">
            <v>-</v>
          </cell>
          <cell r="BN694" t="str">
            <v>-</v>
          </cell>
          <cell r="BO694" t="str">
            <v>-</v>
          </cell>
          <cell r="BP694" t="str">
            <v>-</v>
          </cell>
          <cell r="BQ694" t="str">
            <v>-</v>
          </cell>
          <cell r="BT694">
            <v>0</v>
          </cell>
          <cell r="BW694" t="str">
            <v>Administracion, Imprevistos, Utilidad (AIU)</v>
          </cell>
          <cell r="BX694">
            <v>0.3</v>
          </cell>
          <cell r="BY694">
            <v>0</v>
          </cell>
          <cell r="BZ694">
            <v>0</v>
          </cell>
          <cell r="CA694">
            <v>0</v>
          </cell>
        </row>
        <row r="695">
          <cell r="D695" t="str">
            <v>Suministro de macromedidor de Ø 2 " ultrasónico de sonda externa tipo transito con ups de respaldo.(incluye accesorios.Distribucion.</v>
          </cell>
          <cell r="E695" t="str">
            <v>unidad</v>
          </cell>
          <cell r="F695" t="str">
            <v>MG501</v>
          </cell>
          <cell r="G695">
            <v>0.1</v>
          </cell>
          <cell r="H695" t="str">
            <v>-</v>
          </cell>
          <cell r="I695" t="str">
            <v>-</v>
          </cell>
          <cell r="J695" t="str">
            <v>-</v>
          </cell>
          <cell r="K695" t="str">
            <v>-</v>
          </cell>
          <cell r="L695" t="str">
            <v>-</v>
          </cell>
          <cell r="M695" t="str">
            <v>-</v>
          </cell>
          <cell r="N695" t="str">
            <v>-</v>
          </cell>
          <cell r="O695" t="str">
            <v>-</v>
          </cell>
          <cell r="P695" t="str">
            <v>C5081</v>
          </cell>
          <cell r="Q695">
            <v>1</v>
          </cell>
          <cell r="R695" t="str">
            <v>C5082</v>
          </cell>
          <cell r="S695">
            <v>1</v>
          </cell>
          <cell r="T695" t="str">
            <v>-</v>
          </cell>
          <cell r="U695" t="str">
            <v>-</v>
          </cell>
          <cell r="V695" t="str">
            <v>-</v>
          </cell>
          <cell r="W695" t="str">
            <v>-</v>
          </cell>
          <cell r="X695" t="str">
            <v>-</v>
          </cell>
          <cell r="Y695" t="str">
            <v>-</v>
          </cell>
          <cell r="Z695" t="str">
            <v>-</v>
          </cell>
          <cell r="AA695" t="str">
            <v>-</v>
          </cell>
          <cell r="AB695" t="str">
            <v>-</v>
          </cell>
          <cell r="AC695" t="str">
            <v>-</v>
          </cell>
          <cell r="AD695" t="str">
            <v>-</v>
          </cell>
          <cell r="AE695" t="str">
            <v>-</v>
          </cell>
          <cell r="AF695" t="str">
            <v>-</v>
          </cell>
          <cell r="AG695" t="str">
            <v>-</v>
          </cell>
          <cell r="AH695" t="str">
            <v>-</v>
          </cell>
          <cell r="AI695" t="str">
            <v>-</v>
          </cell>
          <cell r="AJ695">
            <v>0</v>
          </cell>
          <cell r="AK695" t="str">
            <v>-</v>
          </cell>
          <cell r="AL695" t="str">
            <v>-</v>
          </cell>
          <cell r="AM695" t="str">
            <v>-</v>
          </cell>
          <cell r="AN695" t="str">
            <v>-</v>
          </cell>
          <cell r="AO695" t="str">
            <v>-</v>
          </cell>
          <cell r="AP695" t="str">
            <v>-</v>
          </cell>
          <cell r="AQ695" t="str">
            <v>-</v>
          </cell>
          <cell r="AR695" t="str">
            <v>-</v>
          </cell>
          <cell r="AS695" t="str">
            <v>-</v>
          </cell>
          <cell r="AT695" t="str">
            <v>-</v>
          </cell>
          <cell r="AU695" t="str">
            <v>-</v>
          </cell>
          <cell r="AV695" t="str">
            <v>-</v>
          </cell>
          <cell r="AW695">
            <v>1</v>
          </cell>
          <cell r="AX695" t="str">
            <v>-</v>
          </cell>
          <cell r="AY695">
            <v>5</v>
          </cell>
          <cell r="AZ695">
            <v>5</v>
          </cell>
          <cell r="BA695">
            <v>1</v>
          </cell>
          <cell r="BB695" t="str">
            <v>MO20</v>
          </cell>
          <cell r="BC695">
            <v>1</v>
          </cell>
          <cell r="BD695">
            <v>1</v>
          </cell>
          <cell r="BE695" t="str">
            <v>MO10</v>
          </cell>
          <cell r="BF695">
            <v>1</v>
          </cell>
          <cell r="BG695" t="str">
            <v>-</v>
          </cell>
          <cell r="BH695" t="str">
            <v>-</v>
          </cell>
          <cell r="BI695" t="str">
            <v>-</v>
          </cell>
          <cell r="BJ695" t="str">
            <v>-</v>
          </cell>
          <cell r="BK695" t="str">
            <v>-</v>
          </cell>
          <cell r="BL695" t="str">
            <v>-</v>
          </cell>
          <cell r="BM695" t="str">
            <v>-</v>
          </cell>
          <cell r="BN695" t="str">
            <v>-</v>
          </cell>
          <cell r="BO695" t="str">
            <v>-</v>
          </cell>
          <cell r="BP695" t="str">
            <v>-</v>
          </cell>
          <cell r="BQ695" t="str">
            <v>-</v>
          </cell>
          <cell r="BT695">
            <v>0</v>
          </cell>
          <cell r="BW695" t="str">
            <v>Administracion, Imprevistos, Utilidad (AIU)</v>
          </cell>
          <cell r="BX695">
            <v>0.3</v>
          </cell>
          <cell r="BY695">
            <v>0</v>
          </cell>
          <cell r="BZ695">
            <v>0</v>
          </cell>
          <cell r="CA695">
            <v>0</v>
          </cell>
        </row>
        <row r="696">
          <cell r="D696" t="str">
            <v>SUMINISTRO TUBERÍA  PVC. D = 3/4"  RDE 21  E.L.</v>
          </cell>
          <cell r="E696" t="str">
            <v>ML</v>
          </cell>
          <cell r="F696" t="str">
            <v>-</v>
          </cell>
          <cell r="G696" t="str">
            <v>-</v>
          </cell>
          <cell r="H696" t="str">
            <v>-</v>
          </cell>
          <cell r="I696" t="str">
            <v>-</v>
          </cell>
          <cell r="J696" t="str">
            <v>-</v>
          </cell>
          <cell r="K696" t="str">
            <v>-</v>
          </cell>
          <cell r="L696" t="str">
            <v>-</v>
          </cell>
          <cell r="M696" t="str">
            <v>-</v>
          </cell>
          <cell r="N696" t="str">
            <v>-</v>
          </cell>
          <cell r="O696" t="str">
            <v>-</v>
          </cell>
          <cell r="P696" t="str">
            <v>IGA3084</v>
          </cell>
          <cell r="Q696">
            <v>1.05</v>
          </cell>
          <cell r="R696" t="str">
            <v>-</v>
          </cell>
          <cell r="S696" t="str">
            <v>-</v>
          </cell>
          <cell r="T696" t="str">
            <v>-</v>
          </cell>
          <cell r="U696" t="str">
            <v>-</v>
          </cell>
          <cell r="V696" t="str">
            <v>-</v>
          </cell>
          <cell r="W696" t="str">
            <v>-</v>
          </cell>
          <cell r="X696" t="str">
            <v>-</v>
          </cell>
          <cell r="Y696" t="str">
            <v>-</v>
          </cell>
          <cell r="Z696" t="str">
            <v>-</v>
          </cell>
          <cell r="AA696" t="str">
            <v>-</v>
          </cell>
          <cell r="AB696" t="str">
            <v>-</v>
          </cell>
          <cell r="AC696" t="str">
            <v>-</v>
          </cell>
          <cell r="AD696" t="str">
            <v>-</v>
          </cell>
          <cell r="AE696" t="str">
            <v>-</v>
          </cell>
          <cell r="AF696" t="str">
            <v>-</v>
          </cell>
          <cell r="AG696" t="str">
            <v>-</v>
          </cell>
          <cell r="AH696" t="str">
            <v>-</v>
          </cell>
          <cell r="AI696" t="str">
            <v>-</v>
          </cell>
          <cell r="AJ696">
            <v>0</v>
          </cell>
          <cell r="AK696" t="str">
            <v>-</v>
          </cell>
          <cell r="AL696" t="str">
            <v>-</v>
          </cell>
          <cell r="AM696" t="str">
            <v>-</v>
          </cell>
          <cell r="AN696" t="str">
            <v>-</v>
          </cell>
          <cell r="AO696" t="str">
            <v>-</v>
          </cell>
          <cell r="AP696" t="str">
            <v>-</v>
          </cell>
          <cell r="AQ696" t="str">
            <v>-</v>
          </cell>
          <cell r="AR696" t="str">
            <v>-</v>
          </cell>
          <cell r="AS696" t="str">
            <v>-</v>
          </cell>
          <cell r="AT696" t="str">
            <v>-</v>
          </cell>
          <cell r="AU696" t="str">
            <v>-</v>
          </cell>
          <cell r="AV696" t="str">
            <v>-</v>
          </cell>
          <cell r="AW696">
            <v>1</v>
          </cell>
          <cell r="AX696" t="str">
            <v>-</v>
          </cell>
          <cell r="AY696">
            <v>5</v>
          </cell>
          <cell r="AZ696">
            <v>5</v>
          </cell>
          <cell r="BA696" t="str">
            <v>-</v>
          </cell>
          <cell r="BB696" t="str">
            <v>-</v>
          </cell>
          <cell r="BC696" t="str">
            <v>-</v>
          </cell>
          <cell r="BD696" t="str">
            <v>-</v>
          </cell>
          <cell r="BE696" t="str">
            <v>-</v>
          </cell>
          <cell r="BF696" t="str">
            <v>-</v>
          </cell>
          <cell r="BG696" t="str">
            <v>-</v>
          </cell>
          <cell r="BH696" t="str">
            <v>-</v>
          </cell>
          <cell r="BI696" t="str">
            <v>-</v>
          </cell>
          <cell r="BJ696" t="str">
            <v>-</v>
          </cell>
          <cell r="BK696" t="str">
            <v>-</v>
          </cell>
          <cell r="BL696" t="str">
            <v>-</v>
          </cell>
          <cell r="BM696" t="str">
            <v>-</v>
          </cell>
          <cell r="BN696" t="str">
            <v>-</v>
          </cell>
          <cell r="BO696" t="str">
            <v>-</v>
          </cell>
          <cell r="BP696" t="str">
            <v>-</v>
          </cell>
          <cell r="BQ696" t="str">
            <v>-</v>
          </cell>
          <cell r="BT696">
            <v>0</v>
          </cell>
          <cell r="BW696" t="str">
            <v>Administracion, Imprevistos, Utilidad (AIU)</v>
          </cell>
          <cell r="BX696">
            <v>0.3</v>
          </cell>
          <cell r="BY696">
            <v>0</v>
          </cell>
          <cell r="BZ696">
            <v>0</v>
          </cell>
          <cell r="CA696">
            <v>0</v>
          </cell>
        </row>
        <row r="697">
          <cell r="D697" t="str">
            <v>SUMINISTRO TUBERÍA  PVC. D = 1"  RDE 21  E.L.</v>
          </cell>
          <cell r="E697" t="str">
            <v>ML</v>
          </cell>
          <cell r="F697" t="str">
            <v>-</v>
          </cell>
          <cell r="G697" t="str">
            <v>-</v>
          </cell>
          <cell r="H697" t="str">
            <v>-</v>
          </cell>
          <cell r="I697" t="str">
            <v>-</v>
          </cell>
          <cell r="J697" t="str">
            <v>-</v>
          </cell>
          <cell r="K697" t="str">
            <v>-</v>
          </cell>
          <cell r="L697" t="str">
            <v>-</v>
          </cell>
          <cell r="M697" t="str">
            <v>-</v>
          </cell>
          <cell r="N697" t="str">
            <v>-</v>
          </cell>
          <cell r="O697" t="str">
            <v>-</v>
          </cell>
          <cell r="P697" t="str">
            <v>IGA3055</v>
          </cell>
          <cell r="Q697">
            <v>1.05</v>
          </cell>
          <cell r="R697" t="str">
            <v>-</v>
          </cell>
          <cell r="S697" t="str">
            <v>-</v>
          </cell>
          <cell r="T697" t="str">
            <v>-</v>
          </cell>
          <cell r="U697" t="str">
            <v>-</v>
          </cell>
          <cell r="V697" t="str">
            <v>-</v>
          </cell>
          <cell r="W697" t="str">
            <v>-</v>
          </cell>
          <cell r="X697" t="str">
            <v>-</v>
          </cell>
          <cell r="Y697" t="str">
            <v>-</v>
          </cell>
          <cell r="Z697" t="str">
            <v>-</v>
          </cell>
          <cell r="AA697" t="str">
            <v>-</v>
          </cell>
          <cell r="AB697" t="str">
            <v>-</v>
          </cell>
          <cell r="AC697" t="str">
            <v>-</v>
          </cell>
          <cell r="AD697" t="str">
            <v>-</v>
          </cell>
          <cell r="AE697" t="str">
            <v>-</v>
          </cell>
          <cell r="AF697" t="str">
            <v>-</v>
          </cell>
          <cell r="AG697" t="str">
            <v>-</v>
          </cell>
          <cell r="AH697" t="str">
            <v>-</v>
          </cell>
          <cell r="AI697" t="str">
            <v>-</v>
          </cell>
          <cell r="AJ697">
            <v>0</v>
          </cell>
          <cell r="AK697" t="str">
            <v>-</v>
          </cell>
          <cell r="AL697" t="str">
            <v>-</v>
          </cell>
          <cell r="AM697" t="str">
            <v>-</v>
          </cell>
          <cell r="AN697" t="str">
            <v>-</v>
          </cell>
          <cell r="AO697" t="str">
            <v>-</v>
          </cell>
          <cell r="AP697" t="str">
            <v>-</v>
          </cell>
          <cell r="AQ697" t="str">
            <v>-</v>
          </cell>
          <cell r="AR697" t="str">
            <v>-</v>
          </cell>
          <cell r="AS697" t="str">
            <v>-</v>
          </cell>
          <cell r="AT697" t="str">
            <v>-</v>
          </cell>
          <cell r="AU697" t="str">
            <v>-</v>
          </cell>
          <cell r="AV697" t="str">
            <v>-</v>
          </cell>
          <cell r="AW697">
            <v>1</v>
          </cell>
          <cell r="AX697" t="str">
            <v>-</v>
          </cell>
          <cell r="AY697">
            <v>5</v>
          </cell>
          <cell r="AZ697">
            <v>5</v>
          </cell>
          <cell r="BA697" t="str">
            <v>-</v>
          </cell>
          <cell r="BB697" t="str">
            <v>-</v>
          </cell>
          <cell r="BC697" t="str">
            <v>-</v>
          </cell>
          <cell r="BD697" t="str">
            <v>-</v>
          </cell>
          <cell r="BE697" t="str">
            <v>-</v>
          </cell>
          <cell r="BF697" t="str">
            <v>-</v>
          </cell>
          <cell r="BG697" t="str">
            <v>-</v>
          </cell>
          <cell r="BH697" t="str">
            <v>-</v>
          </cell>
          <cell r="BI697" t="str">
            <v>-</v>
          </cell>
          <cell r="BJ697" t="str">
            <v>-</v>
          </cell>
          <cell r="BK697" t="str">
            <v>-</v>
          </cell>
          <cell r="BL697" t="str">
            <v>-</v>
          </cell>
          <cell r="BM697" t="str">
            <v>-</v>
          </cell>
          <cell r="BN697" t="str">
            <v>-</v>
          </cell>
          <cell r="BO697" t="str">
            <v>-</v>
          </cell>
          <cell r="BP697" t="str">
            <v>-</v>
          </cell>
          <cell r="BQ697" t="str">
            <v>-</v>
          </cell>
          <cell r="BT697">
            <v>0</v>
          </cell>
          <cell r="BW697" t="str">
            <v>Administracion, Imprevistos, Utilidad (AIU)</v>
          </cell>
          <cell r="BX697">
            <v>0.3</v>
          </cell>
          <cell r="BY697">
            <v>0</v>
          </cell>
          <cell r="BZ697">
            <v>0</v>
          </cell>
          <cell r="CA697">
            <v>0</v>
          </cell>
        </row>
        <row r="698">
          <cell r="D698" t="str">
            <v>SUMINISTRO TUBERÍA  PVC PRESIÓN  D = ½"  RDE 13.5  E.L.</v>
          </cell>
          <cell r="E698" t="str">
            <v>ML</v>
          </cell>
          <cell r="F698" t="str">
            <v>-</v>
          </cell>
          <cell r="G698" t="str">
            <v>-</v>
          </cell>
          <cell r="H698" t="str">
            <v>-</v>
          </cell>
          <cell r="I698" t="str">
            <v>-</v>
          </cell>
          <cell r="J698" t="str">
            <v>-</v>
          </cell>
          <cell r="K698" t="str">
            <v>-</v>
          </cell>
          <cell r="L698" t="str">
            <v>-</v>
          </cell>
          <cell r="M698" t="str">
            <v>-</v>
          </cell>
          <cell r="N698" t="str">
            <v>-</v>
          </cell>
          <cell r="O698" t="str">
            <v>-</v>
          </cell>
          <cell r="P698" t="str">
            <v>IGA3068</v>
          </cell>
          <cell r="Q698">
            <v>1.05</v>
          </cell>
          <cell r="R698" t="str">
            <v>-</v>
          </cell>
          <cell r="S698" t="str">
            <v>-</v>
          </cell>
          <cell r="T698" t="str">
            <v>-</v>
          </cell>
          <cell r="U698" t="str">
            <v>-</v>
          </cell>
          <cell r="V698" t="str">
            <v>-</v>
          </cell>
          <cell r="W698" t="str">
            <v>-</v>
          </cell>
          <cell r="X698" t="str">
            <v>-</v>
          </cell>
          <cell r="Y698" t="str">
            <v>-</v>
          </cell>
          <cell r="Z698" t="str">
            <v>-</v>
          </cell>
          <cell r="AA698" t="str">
            <v>-</v>
          </cell>
          <cell r="AB698" t="str">
            <v>-</v>
          </cell>
          <cell r="AC698" t="str">
            <v>-</v>
          </cell>
          <cell r="AD698" t="str">
            <v>-</v>
          </cell>
          <cell r="AE698" t="str">
            <v>-</v>
          </cell>
          <cell r="AF698" t="str">
            <v>-</v>
          </cell>
          <cell r="AG698" t="str">
            <v>-</v>
          </cell>
          <cell r="AH698" t="str">
            <v>-</v>
          </cell>
          <cell r="AI698" t="str">
            <v>-</v>
          </cell>
          <cell r="AJ698">
            <v>0</v>
          </cell>
          <cell r="AK698" t="str">
            <v>-</v>
          </cell>
          <cell r="AL698" t="str">
            <v>-</v>
          </cell>
          <cell r="AM698" t="str">
            <v>-</v>
          </cell>
          <cell r="AN698" t="str">
            <v>-</v>
          </cell>
          <cell r="AO698" t="str">
            <v>-</v>
          </cell>
          <cell r="AP698" t="str">
            <v>-</v>
          </cell>
          <cell r="AQ698" t="str">
            <v>-</v>
          </cell>
          <cell r="AR698" t="str">
            <v>-</v>
          </cell>
          <cell r="AS698" t="str">
            <v>-</v>
          </cell>
          <cell r="AT698" t="str">
            <v>-</v>
          </cell>
          <cell r="AU698" t="str">
            <v>-</v>
          </cell>
          <cell r="AV698" t="str">
            <v>-</v>
          </cell>
          <cell r="AW698">
            <v>1</v>
          </cell>
          <cell r="AX698" t="str">
            <v>-</v>
          </cell>
          <cell r="AY698">
            <v>5</v>
          </cell>
          <cell r="AZ698">
            <v>5</v>
          </cell>
          <cell r="BA698" t="str">
            <v>-</v>
          </cell>
          <cell r="BB698" t="str">
            <v>-</v>
          </cell>
          <cell r="BC698" t="str">
            <v>-</v>
          </cell>
          <cell r="BD698" t="str">
            <v>-</v>
          </cell>
          <cell r="BE698" t="str">
            <v>-</v>
          </cell>
          <cell r="BF698" t="str">
            <v>-</v>
          </cell>
          <cell r="BG698" t="str">
            <v>-</v>
          </cell>
          <cell r="BH698" t="str">
            <v>-</v>
          </cell>
          <cell r="BI698" t="str">
            <v>-</v>
          </cell>
          <cell r="BJ698" t="str">
            <v>-</v>
          </cell>
          <cell r="BK698" t="str">
            <v>-</v>
          </cell>
          <cell r="BL698" t="str">
            <v>-</v>
          </cell>
          <cell r="BM698" t="str">
            <v>-</v>
          </cell>
          <cell r="BN698" t="str">
            <v>-</v>
          </cell>
          <cell r="BO698" t="str">
            <v>-</v>
          </cell>
          <cell r="BP698" t="str">
            <v>-</v>
          </cell>
          <cell r="BQ698" t="str">
            <v>-</v>
          </cell>
          <cell r="BT698">
            <v>0</v>
          </cell>
          <cell r="BW698" t="str">
            <v>Administracion, Imprevistos, Utilidad (AIU)</v>
          </cell>
          <cell r="BX698">
            <v>0.3</v>
          </cell>
          <cell r="BY698">
            <v>0</v>
          </cell>
          <cell r="BZ698">
            <v>0</v>
          </cell>
          <cell r="CA698">
            <v>0</v>
          </cell>
        </row>
        <row r="699">
          <cell r="D699" t="str">
            <v xml:space="preserve">Suministro de Tubería alcantarillado  PVC 355 mm    O 14"  </v>
          </cell>
          <cell r="E699" t="str">
            <v>ML</v>
          </cell>
          <cell r="F699" t="str">
            <v>-</v>
          </cell>
          <cell r="G699" t="str">
            <v>-</v>
          </cell>
          <cell r="H699" t="str">
            <v>-</v>
          </cell>
          <cell r="I699" t="str">
            <v>-</v>
          </cell>
          <cell r="J699" t="str">
            <v>-</v>
          </cell>
          <cell r="K699" t="str">
            <v>-</v>
          </cell>
          <cell r="L699" t="str">
            <v>-</v>
          </cell>
          <cell r="M699" t="str">
            <v>-</v>
          </cell>
          <cell r="N699" t="str">
            <v>-</v>
          </cell>
          <cell r="O699" t="str">
            <v>-</v>
          </cell>
          <cell r="P699" t="str">
            <v>C5338</v>
          </cell>
          <cell r="Q699">
            <v>1.05</v>
          </cell>
          <cell r="R699" t="str">
            <v>-</v>
          </cell>
          <cell r="S699" t="str">
            <v>-</v>
          </cell>
          <cell r="T699" t="str">
            <v>-</v>
          </cell>
          <cell r="U699" t="str">
            <v>-</v>
          </cell>
          <cell r="V699" t="str">
            <v>-</v>
          </cell>
          <cell r="W699" t="str">
            <v>-</v>
          </cell>
          <cell r="X699" t="str">
            <v>-</v>
          </cell>
          <cell r="Y699" t="str">
            <v>-</v>
          </cell>
          <cell r="Z699" t="str">
            <v>-</v>
          </cell>
          <cell r="AA699" t="str">
            <v>-</v>
          </cell>
          <cell r="AB699" t="str">
            <v>-</v>
          </cell>
          <cell r="AC699" t="str">
            <v>-</v>
          </cell>
          <cell r="AD699" t="str">
            <v>-</v>
          </cell>
          <cell r="AE699" t="str">
            <v>-</v>
          </cell>
          <cell r="AF699" t="str">
            <v>-</v>
          </cell>
          <cell r="AG699" t="str">
            <v>-</v>
          </cell>
          <cell r="AH699" t="str">
            <v>-</v>
          </cell>
          <cell r="AI699" t="str">
            <v>-</v>
          </cell>
          <cell r="AJ699">
            <v>0</v>
          </cell>
          <cell r="AK699" t="str">
            <v>-</v>
          </cell>
          <cell r="AL699" t="str">
            <v>-</v>
          </cell>
          <cell r="AM699" t="str">
            <v>-</v>
          </cell>
          <cell r="AN699" t="str">
            <v>-</v>
          </cell>
          <cell r="AO699" t="str">
            <v>-</v>
          </cell>
          <cell r="AP699" t="str">
            <v>-</v>
          </cell>
          <cell r="AQ699" t="str">
            <v>-</v>
          </cell>
          <cell r="AR699" t="str">
            <v>-</v>
          </cell>
          <cell r="AS699" t="str">
            <v>-</v>
          </cell>
          <cell r="AT699" t="str">
            <v>-</v>
          </cell>
          <cell r="AU699" t="str">
            <v>-</v>
          </cell>
          <cell r="AV699" t="str">
            <v>-</v>
          </cell>
          <cell r="AW699">
            <v>1</v>
          </cell>
          <cell r="AX699" t="str">
            <v>-</v>
          </cell>
          <cell r="AY699">
            <v>5</v>
          </cell>
          <cell r="AZ699">
            <v>5</v>
          </cell>
          <cell r="BA699" t="str">
            <v>-</v>
          </cell>
          <cell r="BB699" t="str">
            <v>-</v>
          </cell>
          <cell r="BC699" t="str">
            <v>-</v>
          </cell>
          <cell r="BD699" t="str">
            <v>-</v>
          </cell>
          <cell r="BE699" t="str">
            <v>-</v>
          </cell>
          <cell r="BF699" t="str">
            <v>-</v>
          </cell>
          <cell r="BG699" t="str">
            <v>-</v>
          </cell>
          <cell r="BH699" t="str">
            <v>-</v>
          </cell>
          <cell r="BI699" t="str">
            <v>-</v>
          </cell>
          <cell r="BJ699" t="str">
            <v>-</v>
          </cell>
          <cell r="BK699" t="str">
            <v>-</v>
          </cell>
          <cell r="BL699" t="str">
            <v>-</v>
          </cell>
          <cell r="BM699" t="str">
            <v>-</v>
          </cell>
          <cell r="BN699" t="str">
            <v>-</v>
          </cell>
          <cell r="BO699" t="str">
            <v>-</v>
          </cell>
          <cell r="BP699" t="str">
            <v>-</v>
          </cell>
          <cell r="BQ699" t="str">
            <v>-</v>
          </cell>
          <cell r="BT699">
            <v>0</v>
          </cell>
          <cell r="BW699" t="str">
            <v>Administracion, Imprevistos, Utilidad (AIU)</v>
          </cell>
          <cell r="BX699">
            <v>0.3</v>
          </cell>
          <cell r="BY699">
            <v>0</v>
          </cell>
          <cell r="BZ699">
            <v>0</v>
          </cell>
          <cell r="CA699">
            <v>0</v>
          </cell>
        </row>
        <row r="700">
          <cell r="D700" t="str">
            <v>Suministro de Tubería alcantarillado  PVC 400 mm    O 16"</v>
          </cell>
          <cell r="E700" t="str">
            <v>ML</v>
          </cell>
          <cell r="F700" t="str">
            <v>-</v>
          </cell>
          <cell r="G700" t="str">
            <v>-</v>
          </cell>
          <cell r="H700" t="str">
            <v>-</v>
          </cell>
          <cell r="I700" t="str">
            <v>-</v>
          </cell>
          <cell r="J700" t="str">
            <v>-</v>
          </cell>
          <cell r="K700" t="str">
            <v>-</v>
          </cell>
          <cell r="L700" t="str">
            <v>-</v>
          </cell>
          <cell r="M700" t="str">
            <v>-</v>
          </cell>
          <cell r="N700" t="str">
            <v>-</v>
          </cell>
          <cell r="O700" t="str">
            <v>-</v>
          </cell>
          <cell r="P700" t="str">
            <v>IGA3100</v>
          </cell>
          <cell r="Q700">
            <v>1.05</v>
          </cell>
          <cell r="R700" t="str">
            <v>-</v>
          </cell>
          <cell r="S700" t="str">
            <v>-</v>
          </cell>
          <cell r="T700" t="str">
            <v>-</v>
          </cell>
          <cell r="U700" t="str">
            <v>-</v>
          </cell>
          <cell r="V700" t="str">
            <v>-</v>
          </cell>
          <cell r="W700" t="str">
            <v>-</v>
          </cell>
          <cell r="X700" t="str">
            <v>-</v>
          </cell>
          <cell r="Y700" t="str">
            <v>-</v>
          </cell>
          <cell r="Z700" t="str">
            <v>-</v>
          </cell>
          <cell r="AA700" t="str">
            <v>-</v>
          </cell>
          <cell r="AB700" t="str">
            <v>-</v>
          </cell>
          <cell r="AC700" t="str">
            <v>-</v>
          </cell>
          <cell r="AD700" t="str">
            <v>-</v>
          </cell>
          <cell r="AE700" t="str">
            <v>-</v>
          </cell>
          <cell r="AF700" t="str">
            <v>-</v>
          </cell>
          <cell r="AG700" t="str">
            <v>-</v>
          </cell>
          <cell r="AH700" t="str">
            <v>-</v>
          </cell>
          <cell r="AI700" t="str">
            <v>-</v>
          </cell>
          <cell r="AJ700">
            <v>0</v>
          </cell>
          <cell r="AK700" t="str">
            <v>-</v>
          </cell>
          <cell r="AL700" t="str">
            <v>-</v>
          </cell>
          <cell r="AM700" t="str">
            <v>-</v>
          </cell>
          <cell r="AN700" t="str">
            <v>-</v>
          </cell>
          <cell r="AO700" t="str">
            <v>-</v>
          </cell>
          <cell r="AP700" t="str">
            <v>-</v>
          </cell>
          <cell r="AQ700" t="str">
            <v>-</v>
          </cell>
          <cell r="AR700" t="str">
            <v>-</v>
          </cell>
          <cell r="AS700" t="str">
            <v>-</v>
          </cell>
          <cell r="AT700" t="str">
            <v>-</v>
          </cell>
          <cell r="AU700" t="str">
            <v>-</v>
          </cell>
          <cell r="AV700" t="str">
            <v>-</v>
          </cell>
          <cell r="AW700">
            <v>1</v>
          </cell>
          <cell r="AX700" t="str">
            <v>-</v>
          </cell>
          <cell r="AY700">
            <v>5</v>
          </cell>
          <cell r="AZ700">
            <v>5</v>
          </cell>
          <cell r="BA700" t="str">
            <v>-</v>
          </cell>
          <cell r="BB700" t="str">
            <v>-</v>
          </cell>
          <cell r="BC700" t="str">
            <v>-</v>
          </cell>
          <cell r="BD700" t="str">
            <v>-</v>
          </cell>
          <cell r="BE700" t="str">
            <v>-</v>
          </cell>
          <cell r="BF700" t="str">
            <v>-</v>
          </cell>
          <cell r="BG700" t="str">
            <v>-</v>
          </cell>
          <cell r="BH700" t="str">
            <v>-</v>
          </cell>
          <cell r="BI700" t="str">
            <v>-</v>
          </cell>
          <cell r="BJ700" t="str">
            <v>-</v>
          </cell>
          <cell r="BK700" t="str">
            <v>-</v>
          </cell>
          <cell r="BL700" t="str">
            <v>-</v>
          </cell>
          <cell r="BM700" t="str">
            <v>-</v>
          </cell>
          <cell r="BN700" t="str">
            <v>-</v>
          </cell>
          <cell r="BO700" t="str">
            <v>-</v>
          </cell>
          <cell r="BP700" t="str">
            <v>-</v>
          </cell>
          <cell r="BQ700" t="str">
            <v>-</v>
          </cell>
          <cell r="BT700">
            <v>0</v>
          </cell>
          <cell r="BW700" t="str">
            <v>Administracion, Imprevistos, Utilidad (AIU)</v>
          </cell>
          <cell r="BX700">
            <v>0.3</v>
          </cell>
          <cell r="BY700">
            <v>0</v>
          </cell>
          <cell r="BZ700">
            <v>0</v>
          </cell>
          <cell r="CA700">
            <v>0</v>
          </cell>
        </row>
        <row r="701">
          <cell r="D701" t="str">
            <v>Suministro de Tubería alcantarillado  PVC 400 mm    O 8"</v>
          </cell>
          <cell r="E701" t="str">
            <v>ML</v>
          </cell>
          <cell r="F701" t="str">
            <v>-</v>
          </cell>
          <cell r="G701" t="str">
            <v>-</v>
          </cell>
          <cell r="H701" t="str">
            <v>-</v>
          </cell>
          <cell r="I701" t="str">
            <v>-</v>
          </cell>
          <cell r="J701" t="str">
            <v>-</v>
          </cell>
          <cell r="K701" t="str">
            <v>-</v>
          </cell>
          <cell r="L701" t="str">
            <v>-</v>
          </cell>
          <cell r="M701" t="str">
            <v>-</v>
          </cell>
          <cell r="N701" t="str">
            <v>-</v>
          </cell>
          <cell r="O701" t="str">
            <v>-</v>
          </cell>
          <cell r="P701" t="str">
            <v>IGA3103</v>
          </cell>
          <cell r="Q701">
            <v>1.05</v>
          </cell>
          <cell r="R701" t="str">
            <v>-</v>
          </cell>
          <cell r="S701" t="str">
            <v>-</v>
          </cell>
          <cell r="T701" t="str">
            <v>-</v>
          </cell>
          <cell r="U701" t="str">
            <v>-</v>
          </cell>
          <cell r="V701" t="str">
            <v>-</v>
          </cell>
          <cell r="W701" t="str">
            <v>-</v>
          </cell>
          <cell r="X701" t="str">
            <v>-</v>
          </cell>
          <cell r="Y701" t="str">
            <v>-</v>
          </cell>
          <cell r="Z701" t="str">
            <v>-</v>
          </cell>
          <cell r="AA701" t="str">
            <v>-</v>
          </cell>
          <cell r="AB701" t="str">
            <v>-</v>
          </cell>
          <cell r="AC701" t="str">
            <v>-</v>
          </cell>
          <cell r="AD701" t="str">
            <v>-</v>
          </cell>
          <cell r="AE701" t="str">
            <v>-</v>
          </cell>
          <cell r="AF701" t="str">
            <v>-</v>
          </cell>
          <cell r="AG701" t="str">
            <v>-</v>
          </cell>
          <cell r="AH701" t="str">
            <v>-</v>
          </cell>
          <cell r="AI701" t="str">
            <v>-</v>
          </cell>
          <cell r="AJ701">
            <v>0</v>
          </cell>
          <cell r="AK701" t="str">
            <v>-</v>
          </cell>
          <cell r="AL701" t="str">
            <v>-</v>
          </cell>
          <cell r="AM701" t="str">
            <v>-</v>
          </cell>
          <cell r="AN701" t="str">
            <v>-</v>
          </cell>
          <cell r="AO701" t="str">
            <v>-</v>
          </cell>
          <cell r="AP701" t="str">
            <v>-</v>
          </cell>
          <cell r="AQ701" t="str">
            <v>-</v>
          </cell>
          <cell r="AR701" t="str">
            <v>-</v>
          </cell>
          <cell r="AS701" t="str">
            <v>-</v>
          </cell>
          <cell r="AT701" t="str">
            <v>-</v>
          </cell>
          <cell r="AU701" t="str">
            <v>-</v>
          </cell>
          <cell r="AV701" t="str">
            <v>-</v>
          </cell>
          <cell r="AW701">
            <v>1</v>
          </cell>
          <cell r="AX701" t="str">
            <v>-</v>
          </cell>
          <cell r="AY701">
            <v>5</v>
          </cell>
          <cell r="AZ701">
            <v>5</v>
          </cell>
          <cell r="BA701" t="str">
            <v>-</v>
          </cell>
          <cell r="BB701" t="str">
            <v>-</v>
          </cell>
          <cell r="BC701" t="str">
            <v>-</v>
          </cell>
          <cell r="BD701" t="str">
            <v>-</v>
          </cell>
          <cell r="BE701" t="str">
            <v>-</v>
          </cell>
          <cell r="BF701" t="str">
            <v>-</v>
          </cell>
          <cell r="BG701" t="str">
            <v>-</v>
          </cell>
          <cell r="BH701" t="str">
            <v>-</v>
          </cell>
          <cell r="BI701" t="str">
            <v>-</v>
          </cell>
          <cell r="BJ701" t="str">
            <v>-</v>
          </cell>
          <cell r="BK701" t="str">
            <v>-</v>
          </cell>
          <cell r="BL701" t="str">
            <v>-</v>
          </cell>
          <cell r="BM701" t="str">
            <v>-</v>
          </cell>
          <cell r="BN701" t="str">
            <v>-</v>
          </cell>
          <cell r="BO701" t="str">
            <v>-</v>
          </cell>
          <cell r="BP701" t="str">
            <v>-</v>
          </cell>
          <cell r="BQ701" t="str">
            <v>-</v>
          </cell>
          <cell r="BW701" t="str">
            <v>Administracion, Imprevistos, Utilidad (AIU)</v>
          </cell>
          <cell r="BX701">
            <v>0.3</v>
          </cell>
          <cell r="BY701">
            <v>0</v>
          </cell>
          <cell r="BZ701">
            <v>0</v>
          </cell>
          <cell r="CA701">
            <v>0</v>
          </cell>
        </row>
        <row r="702">
          <cell r="D702" t="str">
            <v>Suministro de Tuberia HD DNØ2''. C30</v>
          </cell>
          <cell r="E702" t="str">
            <v>ml</v>
          </cell>
          <cell r="F702" t="str">
            <v>-</v>
          </cell>
          <cell r="G702" t="str">
            <v>-</v>
          </cell>
          <cell r="H702" t="str">
            <v>-</v>
          </cell>
          <cell r="I702" t="str">
            <v>-</v>
          </cell>
          <cell r="J702" t="str">
            <v>-</v>
          </cell>
          <cell r="K702" t="str">
            <v>-</v>
          </cell>
          <cell r="L702" t="str">
            <v>-</v>
          </cell>
          <cell r="M702" t="str">
            <v>-</v>
          </cell>
          <cell r="N702" t="str">
            <v>-</v>
          </cell>
          <cell r="O702" t="str">
            <v>-</v>
          </cell>
          <cell r="P702" t="str">
            <v>C5245</v>
          </cell>
          <cell r="Q702">
            <v>1.05</v>
          </cell>
          <cell r="R702" t="str">
            <v>-</v>
          </cell>
          <cell r="S702" t="str">
            <v>-</v>
          </cell>
          <cell r="T702" t="str">
            <v>-</v>
          </cell>
          <cell r="U702" t="str">
            <v>-</v>
          </cell>
          <cell r="V702" t="str">
            <v>-</v>
          </cell>
          <cell r="W702" t="str">
            <v>-</v>
          </cell>
          <cell r="X702" t="str">
            <v>-</v>
          </cell>
          <cell r="Y702" t="str">
            <v>-</v>
          </cell>
          <cell r="Z702" t="str">
            <v>-</v>
          </cell>
          <cell r="AA702" t="str">
            <v>-</v>
          </cell>
          <cell r="AB702" t="str">
            <v>-</v>
          </cell>
          <cell r="AC702" t="str">
            <v>-</v>
          </cell>
          <cell r="AD702" t="str">
            <v>-</v>
          </cell>
          <cell r="AE702" t="str">
            <v>-</v>
          </cell>
          <cell r="AF702" t="str">
            <v>-</v>
          </cell>
          <cell r="AG702" t="str">
            <v>-</v>
          </cell>
          <cell r="AH702" t="str">
            <v>-</v>
          </cell>
          <cell r="AI702" t="str">
            <v>-</v>
          </cell>
          <cell r="AJ702">
            <v>0</v>
          </cell>
          <cell r="AK702" t="str">
            <v>-</v>
          </cell>
          <cell r="AL702" t="str">
            <v>-</v>
          </cell>
          <cell r="AM702" t="str">
            <v>-</v>
          </cell>
          <cell r="AN702" t="str">
            <v>-</v>
          </cell>
          <cell r="AO702" t="str">
            <v>-</v>
          </cell>
          <cell r="AP702" t="str">
            <v>-</v>
          </cell>
          <cell r="AQ702" t="str">
            <v>-</v>
          </cell>
          <cell r="AR702" t="str">
            <v>-</v>
          </cell>
          <cell r="AS702" t="str">
            <v>-</v>
          </cell>
          <cell r="AT702" t="str">
            <v>-</v>
          </cell>
          <cell r="AU702" t="str">
            <v>-</v>
          </cell>
          <cell r="AV702" t="str">
            <v>-</v>
          </cell>
          <cell r="AW702">
            <v>1</v>
          </cell>
          <cell r="AX702" t="str">
            <v>-</v>
          </cell>
          <cell r="AY702">
            <v>5</v>
          </cell>
          <cell r="AZ702">
            <v>5</v>
          </cell>
          <cell r="BA702" t="str">
            <v>-</v>
          </cell>
          <cell r="BB702" t="str">
            <v>-</v>
          </cell>
          <cell r="BC702" t="str">
            <v>-</v>
          </cell>
          <cell r="BD702" t="str">
            <v>-</v>
          </cell>
          <cell r="BE702" t="str">
            <v>-</v>
          </cell>
          <cell r="BF702" t="str">
            <v>-</v>
          </cell>
          <cell r="BG702" t="str">
            <v>-</v>
          </cell>
          <cell r="BH702" t="str">
            <v>-</v>
          </cell>
          <cell r="BI702" t="str">
            <v>-</v>
          </cell>
          <cell r="BJ702" t="str">
            <v>-</v>
          </cell>
          <cell r="BK702" t="str">
            <v>-</v>
          </cell>
          <cell r="BL702" t="str">
            <v>-</v>
          </cell>
          <cell r="BM702" t="str">
            <v>-</v>
          </cell>
          <cell r="BN702" t="str">
            <v>-</v>
          </cell>
          <cell r="BO702" t="str">
            <v>-</v>
          </cell>
          <cell r="BP702" t="str">
            <v>-</v>
          </cell>
          <cell r="BQ702" t="str">
            <v>-</v>
          </cell>
          <cell r="BT702">
            <v>0</v>
          </cell>
          <cell r="BW702" t="str">
            <v>Administracion, Imprevistos, Utilidad (AIU)</v>
          </cell>
          <cell r="BX702">
            <v>0.3</v>
          </cell>
          <cell r="BY702">
            <v>0</v>
          </cell>
          <cell r="BZ702">
            <v>0</v>
          </cell>
          <cell r="CA702">
            <v>0</v>
          </cell>
        </row>
        <row r="703">
          <cell r="D703" t="str">
            <v>Suministro de Tuberia HD DNØ3''. C30</v>
          </cell>
          <cell r="E703" t="str">
            <v>ml</v>
          </cell>
          <cell r="F703" t="str">
            <v>-</v>
          </cell>
          <cell r="G703" t="str">
            <v>-</v>
          </cell>
          <cell r="H703" t="str">
            <v>-</v>
          </cell>
          <cell r="I703" t="str">
            <v>-</v>
          </cell>
          <cell r="J703" t="str">
            <v>-</v>
          </cell>
          <cell r="K703" t="str">
            <v>-</v>
          </cell>
          <cell r="L703" t="str">
            <v>-</v>
          </cell>
          <cell r="M703" t="str">
            <v>-</v>
          </cell>
          <cell r="N703" t="str">
            <v>-</v>
          </cell>
          <cell r="O703" t="str">
            <v>-</v>
          </cell>
          <cell r="P703" t="str">
            <v>C5376</v>
          </cell>
          <cell r="Q703">
            <v>1.05</v>
          </cell>
          <cell r="R703" t="str">
            <v>-</v>
          </cell>
          <cell r="S703" t="str">
            <v>-</v>
          </cell>
          <cell r="T703" t="str">
            <v>-</v>
          </cell>
          <cell r="U703" t="str">
            <v>-</v>
          </cell>
          <cell r="V703" t="str">
            <v>-</v>
          </cell>
          <cell r="W703" t="str">
            <v>-</v>
          </cell>
          <cell r="X703" t="str">
            <v>-</v>
          </cell>
          <cell r="Y703" t="str">
            <v>-</v>
          </cell>
          <cell r="Z703" t="str">
            <v>-</v>
          </cell>
          <cell r="AA703" t="str">
            <v>-</v>
          </cell>
          <cell r="AB703" t="str">
            <v>-</v>
          </cell>
          <cell r="AC703" t="str">
            <v>-</v>
          </cell>
          <cell r="AD703" t="str">
            <v>-</v>
          </cell>
          <cell r="AE703" t="str">
            <v>-</v>
          </cell>
          <cell r="AF703" t="str">
            <v>-</v>
          </cell>
          <cell r="AG703" t="str">
            <v>-</v>
          </cell>
          <cell r="AH703" t="str">
            <v>-</v>
          </cell>
          <cell r="AI703" t="str">
            <v>-</v>
          </cell>
          <cell r="AJ703">
            <v>0</v>
          </cell>
          <cell r="AK703" t="str">
            <v>-</v>
          </cell>
          <cell r="AL703" t="str">
            <v>-</v>
          </cell>
          <cell r="AM703" t="str">
            <v>-</v>
          </cell>
          <cell r="AN703" t="str">
            <v>-</v>
          </cell>
          <cell r="AO703" t="str">
            <v>-</v>
          </cell>
          <cell r="AP703" t="str">
            <v>-</v>
          </cell>
          <cell r="AQ703" t="str">
            <v>-</v>
          </cell>
          <cell r="AR703" t="str">
            <v>-</v>
          </cell>
          <cell r="AS703" t="str">
            <v>-</v>
          </cell>
          <cell r="AT703" t="str">
            <v>-</v>
          </cell>
          <cell r="AU703" t="str">
            <v>-</v>
          </cell>
          <cell r="AV703" t="str">
            <v>-</v>
          </cell>
          <cell r="AW703">
            <v>1</v>
          </cell>
          <cell r="AX703" t="str">
            <v>-</v>
          </cell>
          <cell r="AY703">
            <v>5</v>
          </cell>
          <cell r="AZ703">
            <v>5</v>
          </cell>
          <cell r="BA703" t="str">
            <v>-</v>
          </cell>
          <cell r="BB703" t="str">
            <v>-</v>
          </cell>
          <cell r="BC703" t="str">
            <v>-</v>
          </cell>
          <cell r="BD703" t="str">
            <v>-</v>
          </cell>
          <cell r="BE703" t="str">
            <v>-</v>
          </cell>
          <cell r="BF703" t="str">
            <v>-</v>
          </cell>
          <cell r="BG703" t="str">
            <v>-</v>
          </cell>
          <cell r="BH703" t="str">
            <v>-</v>
          </cell>
          <cell r="BI703" t="str">
            <v>-</v>
          </cell>
          <cell r="BJ703" t="str">
            <v>-</v>
          </cell>
          <cell r="BK703" t="str">
            <v>-</v>
          </cell>
          <cell r="BL703" t="str">
            <v>-</v>
          </cell>
          <cell r="BM703" t="str">
            <v>-</v>
          </cell>
          <cell r="BN703" t="str">
            <v>-</v>
          </cell>
          <cell r="BO703" t="str">
            <v>-</v>
          </cell>
          <cell r="BP703" t="str">
            <v>-</v>
          </cell>
          <cell r="BQ703" t="str">
            <v>-</v>
          </cell>
          <cell r="BU703" t="str">
            <v>PDA ACUEDUCTO SORACA</v>
          </cell>
          <cell r="BW703" t="str">
            <v>Administracion, Imprevistos, Utilidad (AIU)</v>
          </cell>
          <cell r="BX703">
            <v>0.3</v>
          </cell>
          <cell r="BY703">
            <v>0</v>
          </cell>
          <cell r="BZ703">
            <v>0</v>
          </cell>
          <cell r="CA703">
            <v>0</v>
          </cell>
        </row>
        <row r="704">
          <cell r="D704" t="str">
            <v>Suministro  e instalacion de de tuberia PVC UM RDE 32.5 Ø3"</v>
          </cell>
          <cell r="E704" t="str">
            <v>ML</v>
          </cell>
          <cell r="F704" t="str">
            <v>MG501</v>
          </cell>
          <cell r="G704">
            <v>0.05</v>
          </cell>
          <cell r="H704" t="str">
            <v>-</v>
          </cell>
          <cell r="I704" t="str">
            <v>-</v>
          </cell>
          <cell r="J704" t="str">
            <v>-</v>
          </cell>
          <cell r="K704" t="str">
            <v>-</v>
          </cell>
          <cell r="L704" t="str">
            <v>-</v>
          </cell>
          <cell r="M704" t="str">
            <v>-</v>
          </cell>
          <cell r="N704" t="str">
            <v>-</v>
          </cell>
          <cell r="O704" t="str">
            <v>-</v>
          </cell>
          <cell r="P704" t="str">
            <v>IGA3082</v>
          </cell>
          <cell r="Q704">
            <v>1.04</v>
          </cell>
          <cell r="R704" t="str">
            <v>iga3033</v>
          </cell>
          <cell r="S704">
            <v>1</v>
          </cell>
          <cell r="T704" t="str">
            <v>c5020</v>
          </cell>
          <cell r="U704">
            <v>4.0000000000000001E-3</v>
          </cell>
          <cell r="V704" t="str">
            <v>-</v>
          </cell>
          <cell r="W704" t="str">
            <v>-</v>
          </cell>
          <cell r="X704" t="str">
            <v>-</v>
          </cell>
          <cell r="Y704" t="str">
            <v>-</v>
          </cell>
          <cell r="Z704" t="str">
            <v>-</v>
          </cell>
          <cell r="AA704" t="str">
            <v>-</v>
          </cell>
          <cell r="AB704" t="str">
            <v>-</v>
          </cell>
          <cell r="AC704" t="str">
            <v>-</v>
          </cell>
          <cell r="AD704" t="str">
            <v>-</v>
          </cell>
          <cell r="AE704" t="str">
            <v>-</v>
          </cell>
          <cell r="AF704" t="str">
            <v>-</v>
          </cell>
          <cell r="AG704" t="str">
            <v>-</v>
          </cell>
          <cell r="AH704" t="str">
            <v>-</v>
          </cell>
          <cell r="AI704" t="str">
            <v>-</v>
          </cell>
          <cell r="AJ704">
            <v>0</v>
          </cell>
          <cell r="AK704" t="str">
            <v>-</v>
          </cell>
          <cell r="AL704" t="str">
            <v>-</v>
          </cell>
          <cell r="AM704" t="str">
            <v>-</v>
          </cell>
          <cell r="AN704" t="str">
            <v>-</v>
          </cell>
          <cell r="AO704" t="str">
            <v>-</v>
          </cell>
          <cell r="AP704" t="str">
            <v>-</v>
          </cell>
          <cell r="AQ704" t="str">
            <v>-</v>
          </cell>
          <cell r="AR704" t="str">
            <v>-</v>
          </cell>
          <cell r="AS704" t="str">
            <v>-</v>
          </cell>
          <cell r="AT704" t="str">
            <v>-</v>
          </cell>
          <cell r="AU704" t="str">
            <v>-</v>
          </cell>
          <cell r="AV704" t="str">
            <v>-</v>
          </cell>
          <cell r="AW704">
            <v>1</v>
          </cell>
          <cell r="AX704" t="str">
            <v>-</v>
          </cell>
          <cell r="AY704">
            <v>5</v>
          </cell>
          <cell r="AZ704">
            <v>5</v>
          </cell>
          <cell r="BA704">
            <v>1</v>
          </cell>
          <cell r="BB704" t="str">
            <v>MO20</v>
          </cell>
          <cell r="BC704">
            <v>80</v>
          </cell>
          <cell r="BD704">
            <v>1</v>
          </cell>
          <cell r="BE704" t="str">
            <v>MO10</v>
          </cell>
          <cell r="BF704">
            <v>80</v>
          </cell>
          <cell r="BG704" t="str">
            <v>-</v>
          </cell>
          <cell r="BH704" t="str">
            <v>-</v>
          </cell>
          <cell r="BI704" t="str">
            <v>-</v>
          </cell>
          <cell r="BJ704" t="str">
            <v>-</v>
          </cell>
          <cell r="BK704" t="str">
            <v>-</v>
          </cell>
          <cell r="BL704" t="str">
            <v>-</v>
          </cell>
          <cell r="BM704" t="str">
            <v>-</v>
          </cell>
          <cell r="BN704" t="str">
            <v>-</v>
          </cell>
          <cell r="BO704" t="str">
            <v>-</v>
          </cell>
          <cell r="BP704" t="str">
            <v>-</v>
          </cell>
          <cell r="BQ704" t="str">
            <v>-</v>
          </cell>
          <cell r="BT704">
            <v>0</v>
          </cell>
          <cell r="BW704" t="str">
            <v>Administracion, Imprevistos, Utilidad (AIU)</v>
          </cell>
          <cell r="BX704">
            <v>0.3</v>
          </cell>
          <cell r="BY704">
            <v>0</v>
          </cell>
          <cell r="BZ704">
            <v>0</v>
          </cell>
          <cell r="CA704">
            <v>0</v>
          </cell>
        </row>
        <row r="705">
          <cell r="D705" t="str">
            <v>Suministro de tuberia PVC UM RDE 32.5 Ø3"</v>
          </cell>
          <cell r="E705" t="str">
            <v>ML</v>
          </cell>
          <cell r="F705" t="str">
            <v>-</v>
          </cell>
          <cell r="G705" t="str">
            <v>-</v>
          </cell>
          <cell r="H705" t="str">
            <v>-</v>
          </cell>
          <cell r="I705" t="str">
            <v>-</v>
          </cell>
          <cell r="J705" t="str">
            <v>-</v>
          </cell>
          <cell r="K705" t="str">
            <v>-</v>
          </cell>
          <cell r="L705" t="str">
            <v>-</v>
          </cell>
          <cell r="M705" t="str">
            <v>-</v>
          </cell>
          <cell r="N705" t="str">
            <v>-</v>
          </cell>
          <cell r="O705" t="str">
            <v>-</v>
          </cell>
          <cell r="P705" t="str">
            <v>IGA3082</v>
          </cell>
          <cell r="Q705">
            <v>1.04</v>
          </cell>
          <cell r="R705" t="str">
            <v>-</v>
          </cell>
          <cell r="S705" t="str">
            <v>-</v>
          </cell>
          <cell r="T705" t="str">
            <v>-</v>
          </cell>
          <cell r="U705" t="str">
            <v>-</v>
          </cell>
          <cell r="V705" t="str">
            <v>-</v>
          </cell>
          <cell r="W705" t="str">
            <v>-</v>
          </cell>
          <cell r="X705" t="str">
            <v>-</v>
          </cell>
          <cell r="Y705" t="str">
            <v>-</v>
          </cell>
          <cell r="Z705" t="str">
            <v>-</v>
          </cell>
          <cell r="AA705" t="str">
            <v>-</v>
          </cell>
          <cell r="AB705" t="str">
            <v>-</v>
          </cell>
          <cell r="AC705" t="str">
            <v>-</v>
          </cell>
          <cell r="AD705" t="str">
            <v>-</v>
          </cell>
          <cell r="AE705" t="str">
            <v>-</v>
          </cell>
          <cell r="AF705" t="str">
            <v>-</v>
          </cell>
          <cell r="AG705" t="str">
            <v>-</v>
          </cell>
          <cell r="AH705" t="str">
            <v>-</v>
          </cell>
          <cell r="AI705" t="str">
            <v>-</v>
          </cell>
          <cell r="AJ705">
            <v>0</v>
          </cell>
          <cell r="AK705" t="str">
            <v>-</v>
          </cell>
          <cell r="AL705" t="str">
            <v>-</v>
          </cell>
          <cell r="AM705" t="str">
            <v>-</v>
          </cell>
          <cell r="AN705" t="str">
            <v>-</v>
          </cell>
          <cell r="AO705" t="str">
            <v>-</v>
          </cell>
          <cell r="AP705" t="str">
            <v>-</v>
          </cell>
          <cell r="AQ705" t="str">
            <v>-</v>
          </cell>
          <cell r="AR705" t="str">
            <v>-</v>
          </cell>
          <cell r="AS705" t="str">
            <v>-</v>
          </cell>
          <cell r="AT705" t="str">
            <v>-</v>
          </cell>
          <cell r="AU705" t="str">
            <v>-</v>
          </cell>
          <cell r="AV705" t="str">
            <v>-</v>
          </cell>
          <cell r="AW705">
            <v>1</v>
          </cell>
          <cell r="AX705" t="str">
            <v>-</v>
          </cell>
          <cell r="AY705">
            <v>5</v>
          </cell>
          <cell r="AZ705">
            <v>5</v>
          </cell>
          <cell r="BA705" t="str">
            <v>-</v>
          </cell>
          <cell r="BB705" t="str">
            <v>-</v>
          </cell>
          <cell r="BC705" t="str">
            <v>-</v>
          </cell>
          <cell r="BD705" t="str">
            <v>-</v>
          </cell>
          <cell r="BE705" t="str">
            <v>-</v>
          </cell>
          <cell r="BF705" t="str">
            <v>-</v>
          </cell>
          <cell r="BG705" t="str">
            <v>-</v>
          </cell>
          <cell r="BH705" t="str">
            <v>-</v>
          </cell>
          <cell r="BI705" t="str">
            <v>-</v>
          </cell>
          <cell r="BJ705" t="str">
            <v>-</v>
          </cell>
          <cell r="BK705" t="str">
            <v>-</v>
          </cell>
          <cell r="BL705" t="str">
            <v>-</v>
          </cell>
          <cell r="BM705" t="str">
            <v>-</v>
          </cell>
          <cell r="BN705" t="str">
            <v>-</v>
          </cell>
          <cell r="BO705" t="str">
            <v>-</v>
          </cell>
          <cell r="BP705" t="str">
            <v>-</v>
          </cell>
          <cell r="BQ705" t="str">
            <v>-</v>
          </cell>
          <cell r="BT705">
            <v>0</v>
          </cell>
          <cell r="BW705" t="str">
            <v>Administracion, Imprevistos, Utilidad (AIU)</v>
          </cell>
          <cell r="BX705">
            <v>0.3</v>
          </cell>
          <cell r="BY705">
            <v>0</v>
          </cell>
          <cell r="BZ705">
            <v>0</v>
          </cell>
          <cell r="CA705">
            <v>0</v>
          </cell>
        </row>
        <row r="706">
          <cell r="D706" t="str">
            <v>Suministro de Tuberia PVC UM RDE21 Ø2''. NTC 382.</v>
          </cell>
          <cell r="E706" t="str">
            <v>ML</v>
          </cell>
          <cell r="F706" t="str">
            <v>-</v>
          </cell>
          <cell r="G706" t="str">
            <v>-</v>
          </cell>
          <cell r="H706" t="str">
            <v>-</v>
          </cell>
          <cell r="I706" t="str">
            <v>-</v>
          </cell>
          <cell r="J706" t="str">
            <v>-</v>
          </cell>
          <cell r="K706" t="str">
            <v>-</v>
          </cell>
          <cell r="L706" t="str">
            <v>-</v>
          </cell>
          <cell r="M706" t="str">
            <v>-</v>
          </cell>
          <cell r="N706" t="str">
            <v>-</v>
          </cell>
          <cell r="O706" t="str">
            <v>-</v>
          </cell>
          <cell r="P706" t="str">
            <v>IGA3075</v>
          </cell>
          <cell r="Q706">
            <v>1.04</v>
          </cell>
          <cell r="R706" t="str">
            <v>-</v>
          </cell>
          <cell r="S706" t="str">
            <v>-</v>
          </cell>
          <cell r="T706" t="str">
            <v>-</v>
          </cell>
          <cell r="U706" t="str">
            <v>-</v>
          </cell>
          <cell r="V706" t="str">
            <v>-</v>
          </cell>
          <cell r="W706" t="str">
            <v>-</v>
          </cell>
          <cell r="X706" t="str">
            <v>-</v>
          </cell>
          <cell r="Y706" t="str">
            <v>-</v>
          </cell>
          <cell r="Z706" t="str">
            <v>-</v>
          </cell>
          <cell r="AA706" t="str">
            <v>-</v>
          </cell>
          <cell r="AB706" t="str">
            <v>-</v>
          </cell>
          <cell r="AC706" t="str">
            <v>-</v>
          </cell>
          <cell r="AD706" t="str">
            <v>-</v>
          </cell>
          <cell r="AE706" t="str">
            <v>-</v>
          </cell>
          <cell r="AF706" t="str">
            <v>-</v>
          </cell>
          <cell r="AG706" t="str">
            <v>-</v>
          </cell>
          <cell r="AH706" t="str">
            <v>-</v>
          </cell>
          <cell r="AI706" t="str">
            <v>-</v>
          </cell>
          <cell r="AJ706">
            <v>0</v>
          </cell>
          <cell r="AK706" t="str">
            <v>-</v>
          </cell>
          <cell r="AL706" t="str">
            <v>-</v>
          </cell>
          <cell r="AM706" t="str">
            <v>-</v>
          </cell>
          <cell r="AN706" t="str">
            <v>-</v>
          </cell>
          <cell r="AO706" t="str">
            <v>-</v>
          </cell>
          <cell r="AP706" t="str">
            <v>-</v>
          </cell>
          <cell r="AQ706" t="str">
            <v>-</v>
          </cell>
          <cell r="AR706" t="str">
            <v>-</v>
          </cell>
          <cell r="AS706" t="str">
            <v>-</v>
          </cell>
          <cell r="AT706" t="str">
            <v>-</v>
          </cell>
          <cell r="AU706" t="str">
            <v>-</v>
          </cell>
          <cell r="AV706" t="str">
            <v>-</v>
          </cell>
          <cell r="AW706">
            <v>1</v>
          </cell>
          <cell r="AX706" t="str">
            <v>-</v>
          </cell>
          <cell r="AY706">
            <v>5</v>
          </cell>
          <cell r="AZ706">
            <v>5</v>
          </cell>
          <cell r="BA706" t="str">
            <v>-</v>
          </cell>
          <cell r="BB706" t="str">
            <v>-</v>
          </cell>
          <cell r="BC706" t="str">
            <v>-</v>
          </cell>
          <cell r="BD706" t="str">
            <v>-</v>
          </cell>
          <cell r="BE706" t="str">
            <v>-</v>
          </cell>
          <cell r="BF706" t="str">
            <v>-</v>
          </cell>
          <cell r="BG706" t="str">
            <v>-</v>
          </cell>
          <cell r="BH706" t="str">
            <v>-</v>
          </cell>
          <cell r="BI706" t="str">
            <v>-</v>
          </cell>
          <cell r="BJ706" t="str">
            <v>-</v>
          </cell>
          <cell r="BK706" t="str">
            <v>-</v>
          </cell>
          <cell r="BL706" t="str">
            <v>-</v>
          </cell>
          <cell r="BM706" t="str">
            <v>-</v>
          </cell>
          <cell r="BN706" t="str">
            <v>-</v>
          </cell>
          <cell r="BO706" t="str">
            <v>-</v>
          </cell>
          <cell r="BP706" t="str">
            <v>-</v>
          </cell>
          <cell r="BQ706" t="str">
            <v>-</v>
          </cell>
          <cell r="BT706">
            <v>0</v>
          </cell>
          <cell r="BW706" t="str">
            <v>Administracion, Imprevistos, Utilidad (AIU)</v>
          </cell>
          <cell r="BX706">
            <v>0.3</v>
          </cell>
          <cell r="BY706">
            <v>0</v>
          </cell>
          <cell r="BZ706">
            <v>0</v>
          </cell>
          <cell r="CA706">
            <v>0</v>
          </cell>
        </row>
        <row r="707">
          <cell r="D707" t="str">
            <v>Suministro de Tuberia PVC UM RDE21 Ø3''.NTC 382.</v>
          </cell>
          <cell r="E707" t="str">
            <v>ML</v>
          </cell>
          <cell r="F707" t="str">
            <v>-</v>
          </cell>
          <cell r="G707" t="str">
            <v>-</v>
          </cell>
          <cell r="H707" t="str">
            <v>-</v>
          </cell>
          <cell r="I707" t="str">
            <v>-</v>
          </cell>
          <cell r="J707" t="str">
            <v>-</v>
          </cell>
          <cell r="K707" t="str">
            <v>-</v>
          </cell>
          <cell r="L707" t="str">
            <v>-</v>
          </cell>
          <cell r="M707" t="str">
            <v>-</v>
          </cell>
          <cell r="N707" t="str">
            <v>-</v>
          </cell>
          <cell r="O707" t="str">
            <v>-</v>
          </cell>
          <cell r="P707" t="str">
            <v>C5148</v>
          </cell>
          <cell r="Q707">
            <v>1.04</v>
          </cell>
          <cell r="R707" t="str">
            <v>-</v>
          </cell>
          <cell r="S707" t="str">
            <v>-</v>
          </cell>
          <cell r="T707" t="str">
            <v>-</v>
          </cell>
          <cell r="U707" t="str">
            <v>-</v>
          </cell>
          <cell r="V707" t="str">
            <v>-</v>
          </cell>
          <cell r="W707" t="str">
            <v>-</v>
          </cell>
          <cell r="X707" t="str">
            <v>-</v>
          </cell>
          <cell r="Y707" t="str">
            <v>-</v>
          </cell>
          <cell r="Z707" t="str">
            <v>-</v>
          </cell>
          <cell r="AA707" t="str">
            <v>-</v>
          </cell>
          <cell r="AB707" t="str">
            <v>-</v>
          </cell>
          <cell r="AC707" t="str">
            <v>-</v>
          </cell>
          <cell r="AD707" t="str">
            <v>-</v>
          </cell>
          <cell r="AE707" t="str">
            <v>-</v>
          </cell>
          <cell r="AF707" t="str">
            <v>-</v>
          </cell>
          <cell r="AG707" t="str">
            <v>-</v>
          </cell>
          <cell r="AH707" t="str">
            <v>-</v>
          </cell>
          <cell r="AI707" t="str">
            <v>-</v>
          </cell>
          <cell r="AJ707">
            <v>0</v>
          </cell>
          <cell r="AK707" t="str">
            <v>-</v>
          </cell>
          <cell r="AL707" t="str">
            <v>-</v>
          </cell>
          <cell r="AM707" t="str">
            <v>-</v>
          </cell>
          <cell r="AN707" t="str">
            <v>-</v>
          </cell>
          <cell r="AO707" t="str">
            <v>-</v>
          </cell>
          <cell r="AP707" t="str">
            <v>-</v>
          </cell>
          <cell r="AQ707" t="str">
            <v>-</v>
          </cell>
          <cell r="AR707" t="str">
            <v>-</v>
          </cell>
          <cell r="AS707" t="str">
            <v>-</v>
          </cell>
          <cell r="AT707" t="str">
            <v>-</v>
          </cell>
          <cell r="AU707" t="str">
            <v>-</v>
          </cell>
          <cell r="AV707" t="str">
            <v>-</v>
          </cell>
          <cell r="AW707">
            <v>1</v>
          </cell>
          <cell r="AX707" t="str">
            <v>-</v>
          </cell>
          <cell r="AY707">
            <v>5</v>
          </cell>
          <cell r="AZ707">
            <v>5</v>
          </cell>
          <cell r="BA707" t="str">
            <v>-</v>
          </cell>
          <cell r="BB707" t="str">
            <v>-</v>
          </cell>
          <cell r="BC707" t="str">
            <v>-</v>
          </cell>
          <cell r="BD707" t="str">
            <v>-</v>
          </cell>
          <cell r="BE707" t="str">
            <v>-</v>
          </cell>
          <cell r="BF707" t="str">
            <v>-</v>
          </cell>
          <cell r="BG707" t="str">
            <v>-</v>
          </cell>
          <cell r="BH707" t="str">
            <v>-</v>
          </cell>
          <cell r="BI707" t="str">
            <v>-</v>
          </cell>
          <cell r="BJ707" t="str">
            <v>-</v>
          </cell>
          <cell r="BK707" t="str">
            <v>-</v>
          </cell>
          <cell r="BL707" t="str">
            <v>-</v>
          </cell>
          <cell r="BM707" t="str">
            <v>-</v>
          </cell>
          <cell r="BN707" t="str">
            <v>-</v>
          </cell>
          <cell r="BO707" t="str">
            <v>-</v>
          </cell>
          <cell r="BP707" t="str">
            <v>-</v>
          </cell>
          <cell r="BQ707" t="str">
            <v>-</v>
          </cell>
          <cell r="BT707">
            <v>0</v>
          </cell>
          <cell r="BW707" t="str">
            <v>Administracion, Imprevistos, Utilidad (AIU)</v>
          </cell>
          <cell r="BX707">
            <v>0.3</v>
          </cell>
          <cell r="BY707">
            <v>0</v>
          </cell>
          <cell r="BZ707">
            <v>0</v>
          </cell>
          <cell r="CA707">
            <v>0</v>
          </cell>
        </row>
        <row r="708">
          <cell r="D708" t="str">
            <v>Suministro de Tuberia PVC UM RDE21 Ø4''. NTC 382.</v>
          </cell>
          <cell r="E708" t="str">
            <v>ML</v>
          </cell>
          <cell r="F708" t="str">
            <v>-</v>
          </cell>
          <cell r="G708" t="str">
            <v>-</v>
          </cell>
          <cell r="H708" t="str">
            <v>-</v>
          </cell>
          <cell r="I708" t="str">
            <v>-</v>
          </cell>
          <cell r="J708" t="str">
            <v>-</v>
          </cell>
          <cell r="K708" t="str">
            <v>-</v>
          </cell>
          <cell r="L708" t="str">
            <v>-</v>
          </cell>
          <cell r="M708" t="str">
            <v>-</v>
          </cell>
          <cell r="N708" t="str">
            <v>-</v>
          </cell>
          <cell r="O708" t="str">
            <v>-</v>
          </cell>
          <cell r="P708" t="str">
            <v>IGA3086</v>
          </cell>
          <cell r="Q708">
            <v>1.04</v>
          </cell>
          <cell r="R708" t="str">
            <v>-</v>
          </cell>
          <cell r="S708" t="str">
            <v>-</v>
          </cell>
          <cell r="T708" t="str">
            <v>-</v>
          </cell>
          <cell r="U708" t="str">
            <v>-</v>
          </cell>
          <cell r="V708" t="str">
            <v>-</v>
          </cell>
          <cell r="W708" t="str">
            <v>-</v>
          </cell>
          <cell r="X708" t="str">
            <v>-</v>
          </cell>
          <cell r="Y708" t="str">
            <v>-</v>
          </cell>
          <cell r="Z708" t="str">
            <v>-</v>
          </cell>
          <cell r="AA708" t="str">
            <v>-</v>
          </cell>
          <cell r="AB708" t="str">
            <v>-</v>
          </cell>
          <cell r="AC708" t="str">
            <v>-</v>
          </cell>
          <cell r="AD708" t="str">
            <v>-</v>
          </cell>
          <cell r="AE708" t="str">
            <v>-</v>
          </cell>
          <cell r="AF708" t="str">
            <v>-</v>
          </cell>
          <cell r="AG708" t="str">
            <v>-</v>
          </cell>
          <cell r="AH708" t="str">
            <v>-</v>
          </cell>
          <cell r="AI708" t="str">
            <v>-</v>
          </cell>
          <cell r="AJ708">
            <v>0</v>
          </cell>
          <cell r="AK708" t="str">
            <v>-</v>
          </cell>
          <cell r="AL708" t="str">
            <v>-</v>
          </cell>
          <cell r="AM708" t="str">
            <v>-</v>
          </cell>
          <cell r="AN708" t="str">
            <v>-</v>
          </cell>
          <cell r="AO708" t="str">
            <v>-</v>
          </cell>
          <cell r="AP708" t="str">
            <v>-</v>
          </cell>
          <cell r="AQ708" t="str">
            <v>-</v>
          </cell>
          <cell r="AR708" t="str">
            <v>-</v>
          </cell>
          <cell r="AS708" t="str">
            <v>-</v>
          </cell>
          <cell r="AT708" t="str">
            <v>-</v>
          </cell>
          <cell r="AU708" t="str">
            <v>-</v>
          </cell>
          <cell r="AV708" t="str">
            <v>-</v>
          </cell>
          <cell r="AW708">
            <v>1</v>
          </cell>
          <cell r="AX708" t="str">
            <v>-</v>
          </cell>
          <cell r="AY708">
            <v>5</v>
          </cell>
          <cell r="AZ708">
            <v>5</v>
          </cell>
          <cell r="BA708" t="str">
            <v>-</v>
          </cell>
          <cell r="BB708" t="str">
            <v>-</v>
          </cell>
          <cell r="BC708" t="str">
            <v>-</v>
          </cell>
          <cell r="BD708" t="str">
            <v>-</v>
          </cell>
          <cell r="BE708" t="str">
            <v>-</v>
          </cell>
          <cell r="BF708" t="str">
            <v>-</v>
          </cell>
          <cell r="BG708" t="str">
            <v>-</v>
          </cell>
          <cell r="BH708" t="str">
            <v>-</v>
          </cell>
          <cell r="BI708" t="str">
            <v>-</v>
          </cell>
          <cell r="BJ708" t="str">
            <v>-</v>
          </cell>
          <cell r="BK708" t="str">
            <v>-</v>
          </cell>
          <cell r="BL708" t="str">
            <v>-</v>
          </cell>
          <cell r="BM708" t="str">
            <v>-</v>
          </cell>
          <cell r="BN708" t="str">
            <v>-</v>
          </cell>
          <cell r="BO708" t="str">
            <v>-</v>
          </cell>
          <cell r="BP708" t="str">
            <v>-</v>
          </cell>
          <cell r="BQ708" t="str">
            <v>-</v>
          </cell>
          <cell r="BT708">
            <v>0</v>
          </cell>
          <cell r="BW708" t="str">
            <v>Administracion, Imprevistos, Utilidad (AIU)</v>
          </cell>
          <cell r="BX708">
            <v>0.3</v>
          </cell>
          <cell r="BY708">
            <v>0</v>
          </cell>
          <cell r="BZ708">
            <v>0</v>
          </cell>
          <cell r="CA708">
            <v>0</v>
          </cell>
        </row>
        <row r="709">
          <cell r="D709" t="str">
            <v>Suministro de Tuberia PVC UM RDE26 Ø2''</v>
          </cell>
          <cell r="E709" t="str">
            <v>ML</v>
          </cell>
          <cell r="F709" t="str">
            <v>-</v>
          </cell>
          <cell r="G709" t="str">
            <v>-</v>
          </cell>
          <cell r="H709" t="str">
            <v>-</v>
          </cell>
          <cell r="I709" t="str">
            <v>-</v>
          </cell>
          <cell r="J709" t="str">
            <v>-</v>
          </cell>
          <cell r="K709" t="str">
            <v>-</v>
          </cell>
          <cell r="L709" t="str">
            <v>-</v>
          </cell>
          <cell r="M709" t="str">
            <v>-</v>
          </cell>
          <cell r="N709" t="str">
            <v>-</v>
          </cell>
          <cell r="O709" t="str">
            <v>-</v>
          </cell>
          <cell r="P709" t="str">
            <v>IGA3076</v>
          </cell>
          <cell r="Q709">
            <v>1.04</v>
          </cell>
          <cell r="R709" t="str">
            <v>-</v>
          </cell>
          <cell r="S709" t="str">
            <v>-</v>
          </cell>
          <cell r="T709" t="str">
            <v>-</v>
          </cell>
          <cell r="U709" t="str">
            <v>-</v>
          </cell>
          <cell r="V709" t="str">
            <v>-</v>
          </cell>
          <cell r="W709" t="str">
            <v>-</v>
          </cell>
          <cell r="X709" t="str">
            <v>-</v>
          </cell>
          <cell r="Y709" t="str">
            <v>-</v>
          </cell>
          <cell r="Z709" t="str">
            <v>-</v>
          </cell>
          <cell r="AA709" t="str">
            <v>-</v>
          </cell>
          <cell r="AB709" t="str">
            <v>-</v>
          </cell>
          <cell r="AC709" t="str">
            <v>-</v>
          </cell>
          <cell r="AD709" t="str">
            <v>-</v>
          </cell>
          <cell r="AE709" t="str">
            <v>-</v>
          </cell>
          <cell r="AF709" t="str">
            <v>-</v>
          </cell>
          <cell r="AG709" t="str">
            <v>-</v>
          </cell>
          <cell r="AH709" t="str">
            <v>-</v>
          </cell>
          <cell r="AI709" t="str">
            <v>-</v>
          </cell>
          <cell r="AJ709">
            <v>0</v>
          </cell>
          <cell r="AK709" t="str">
            <v>-</v>
          </cell>
          <cell r="AL709" t="str">
            <v>-</v>
          </cell>
          <cell r="AM709" t="str">
            <v>-</v>
          </cell>
          <cell r="AN709" t="str">
            <v>-</v>
          </cell>
          <cell r="AO709" t="str">
            <v>-</v>
          </cell>
          <cell r="AP709" t="str">
            <v>-</v>
          </cell>
          <cell r="AQ709" t="str">
            <v>-</v>
          </cell>
          <cell r="AR709" t="str">
            <v>-</v>
          </cell>
          <cell r="AS709" t="str">
            <v>-</v>
          </cell>
          <cell r="AT709" t="str">
            <v>-</v>
          </cell>
          <cell r="AU709" t="str">
            <v>-</v>
          </cell>
          <cell r="AV709" t="str">
            <v>-</v>
          </cell>
          <cell r="AW709">
            <v>1</v>
          </cell>
          <cell r="AX709" t="str">
            <v>-</v>
          </cell>
          <cell r="AY709">
            <v>5</v>
          </cell>
          <cell r="AZ709">
            <v>5</v>
          </cell>
          <cell r="BA709" t="str">
            <v>-</v>
          </cell>
          <cell r="BB709" t="str">
            <v>-</v>
          </cell>
          <cell r="BC709" t="str">
            <v>-</v>
          </cell>
          <cell r="BD709" t="str">
            <v>-</v>
          </cell>
          <cell r="BE709" t="str">
            <v>-</v>
          </cell>
          <cell r="BF709" t="str">
            <v>-</v>
          </cell>
          <cell r="BG709" t="str">
            <v>-</v>
          </cell>
          <cell r="BH709" t="str">
            <v>-</v>
          </cell>
          <cell r="BI709" t="str">
            <v>-</v>
          </cell>
          <cell r="BJ709" t="str">
            <v>-</v>
          </cell>
          <cell r="BK709" t="str">
            <v>-</v>
          </cell>
          <cell r="BL709" t="str">
            <v>-</v>
          </cell>
          <cell r="BM709" t="str">
            <v>-</v>
          </cell>
          <cell r="BN709" t="str">
            <v>-</v>
          </cell>
          <cell r="BO709" t="str">
            <v>-</v>
          </cell>
          <cell r="BP709" t="str">
            <v>-</v>
          </cell>
          <cell r="BQ709" t="str">
            <v>-</v>
          </cell>
          <cell r="BT709">
            <v>0</v>
          </cell>
          <cell r="BW709" t="str">
            <v>Administracion, Imprevistos, Utilidad (AIU)</v>
          </cell>
          <cell r="BX709">
            <v>0.3</v>
          </cell>
          <cell r="BY709">
            <v>0</v>
          </cell>
          <cell r="BZ709">
            <v>0</v>
          </cell>
          <cell r="CA709">
            <v>0</v>
          </cell>
        </row>
        <row r="710">
          <cell r="D710" t="str">
            <v>Suministro de Tuberia PVC UM RDE32.5 Ø2''</v>
          </cell>
          <cell r="E710" t="str">
            <v>ML</v>
          </cell>
          <cell r="F710" t="str">
            <v>-</v>
          </cell>
          <cell r="G710" t="str">
            <v>-</v>
          </cell>
          <cell r="H710" t="str">
            <v>-</v>
          </cell>
          <cell r="I710" t="str">
            <v>-</v>
          </cell>
          <cell r="J710" t="str">
            <v>-</v>
          </cell>
          <cell r="K710" t="str">
            <v>-</v>
          </cell>
          <cell r="L710" t="str">
            <v>-</v>
          </cell>
          <cell r="M710" t="str">
            <v>-</v>
          </cell>
          <cell r="N710" t="str">
            <v>-</v>
          </cell>
          <cell r="O710" t="str">
            <v>-</v>
          </cell>
          <cell r="P710" t="str">
            <v>C5246</v>
          </cell>
          <cell r="Q710">
            <v>1.04</v>
          </cell>
          <cell r="R710" t="str">
            <v>-</v>
          </cell>
          <cell r="S710" t="str">
            <v>-</v>
          </cell>
          <cell r="T710" t="str">
            <v>-</v>
          </cell>
          <cell r="U710" t="str">
            <v>-</v>
          </cell>
          <cell r="V710" t="str">
            <v>-</v>
          </cell>
          <cell r="W710" t="str">
            <v>-</v>
          </cell>
          <cell r="X710" t="str">
            <v>-</v>
          </cell>
          <cell r="Y710" t="str">
            <v>-</v>
          </cell>
          <cell r="Z710" t="str">
            <v>-</v>
          </cell>
          <cell r="AA710" t="str">
            <v>-</v>
          </cell>
          <cell r="AB710" t="str">
            <v>-</v>
          </cell>
          <cell r="AC710" t="str">
            <v>-</v>
          </cell>
          <cell r="AD710" t="str">
            <v>-</v>
          </cell>
          <cell r="AE710" t="str">
            <v>-</v>
          </cell>
          <cell r="AF710" t="str">
            <v>-</v>
          </cell>
          <cell r="AG710" t="str">
            <v>-</v>
          </cell>
          <cell r="AH710" t="str">
            <v>-</v>
          </cell>
          <cell r="AI710" t="str">
            <v>-</v>
          </cell>
          <cell r="AJ710">
            <v>0</v>
          </cell>
          <cell r="AK710" t="str">
            <v>-</v>
          </cell>
          <cell r="AL710" t="str">
            <v>-</v>
          </cell>
          <cell r="AM710" t="str">
            <v>-</v>
          </cell>
          <cell r="AN710" t="str">
            <v>-</v>
          </cell>
          <cell r="AO710" t="str">
            <v>-</v>
          </cell>
          <cell r="AP710" t="str">
            <v>-</v>
          </cell>
          <cell r="AQ710" t="str">
            <v>-</v>
          </cell>
          <cell r="AR710" t="str">
            <v>-</v>
          </cell>
          <cell r="AS710" t="str">
            <v>-</v>
          </cell>
          <cell r="AT710" t="str">
            <v>-</v>
          </cell>
          <cell r="AU710" t="str">
            <v>-</v>
          </cell>
          <cell r="AV710" t="str">
            <v>-</v>
          </cell>
          <cell r="AW710">
            <v>1</v>
          </cell>
          <cell r="AX710" t="str">
            <v>-</v>
          </cell>
          <cell r="AY710">
            <v>5</v>
          </cell>
          <cell r="AZ710">
            <v>5</v>
          </cell>
          <cell r="BA710" t="str">
            <v>-</v>
          </cell>
          <cell r="BB710" t="str">
            <v>-</v>
          </cell>
          <cell r="BC710" t="str">
            <v>-</v>
          </cell>
          <cell r="BD710" t="str">
            <v>-</v>
          </cell>
          <cell r="BE710" t="str">
            <v>-</v>
          </cell>
          <cell r="BF710" t="str">
            <v>-</v>
          </cell>
          <cell r="BG710" t="str">
            <v>-</v>
          </cell>
          <cell r="BH710" t="str">
            <v>-</v>
          </cell>
          <cell r="BI710" t="str">
            <v>-</v>
          </cell>
          <cell r="BJ710" t="str">
            <v>-</v>
          </cell>
          <cell r="BK710" t="str">
            <v>-</v>
          </cell>
          <cell r="BL710" t="str">
            <v>-</v>
          </cell>
          <cell r="BM710" t="str">
            <v>-</v>
          </cell>
          <cell r="BN710" t="str">
            <v>-</v>
          </cell>
          <cell r="BO710" t="str">
            <v>-</v>
          </cell>
          <cell r="BP710" t="str">
            <v>-</v>
          </cell>
          <cell r="BQ710" t="str">
            <v>-</v>
          </cell>
          <cell r="BT710">
            <v>0</v>
          </cell>
          <cell r="BW710" t="str">
            <v>Administracion, Imprevistos, Utilidad (AIU)</v>
          </cell>
          <cell r="BX710">
            <v>0.3</v>
          </cell>
          <cell r="BY710">
            <v>0</v>
          </cell>
          <cell r="BZ710">
            <v>0</v>
          </cell>
          <cell r="CA710">
            <v>0</v>
          </cell>
        </row>
        <row r="711">
          <cell r="D711" t="str">
            <v>Suministro de Turbidimetro</v>
          </cell>
          <cell r="E711" t="str">
            <v>-</v>
          </cell>
          <cell r="F711" t="str">
            <v>-</v>
          </cell>
          <cell r="G711" t="str">
            <v>-</v>
          </cell>
          <cell r="H711" t="str">
            <v>-</v>
          </cell>
          <cell r="I711" t="str">
            <v>-</v>
          </cell>
          <cell r="J711" t="str">
            <v>-</v>
          </cell>
          <cell r="K711" t="str">
            <v>-</v>
          </cell>
          <cell r="L711" t="str">
            <v>-</v>
          </cell>
          <cell r="M711" t="str">
            <v>-</v>
          </cell>
          <cell r="N711" t="str">
            <v>-</v>
          </cell>
          <cell r="O711" t="str">
            <v>-</v>
          </cell>
          <cell r="P711" t="str">
            <v>C5275</v>
          </cell>
          <cell r="Q711">
            <v>1</v>
          </cell>
          <cell r="R711" t="str">
            <v>-</v>
          </cell>
          <cell r="S711" t="str">
            <v>-</v>
          </cell>
          <cell r="T711" t="str">
            <v>-</v>
          </cell>
          <cell r="U711" t="str">
            <v>-</v>
          </cell>
          <cell r="V711" t="str">
            <v>-</v>
          </cell>
          <cell r="W711" t="str">
            <v>-</v>
          </cell>
          <cell r="X711" t="str">
            <v>-</v>
          </cell>
          <cell r="Y711" t="str">
            <v>-</v>
          </cell>
          <cell r="Z711" t="str">
            <v>-</v>
          </cell>
          <cell r="AA711" t="str">
            <v>-</v>
          </cell>
          <cell r="AB711" t="str">
            <v>-</v>
          </cell>
          <cell r="AC711" t="str">
            <v>-</v>
          </cell>
          <cell r="AD711" t="str">
            <v>-</v>
          </cell>
          <cell r="AE711" t="str">
            <v>-</v>
          </cell>
          <cell r="AF711" t="str">
            <v>-</v>
          </cell>
          <cell r="AG711" t="str">
            <v>-</v>
          </cell>
          <cell r="AH711" t="str">
            <v>-</v>
          </cell>
          <cell r="AI711" t="str">
            <v>-</v>
          </cell>
          <cell r="AJ711">
            <v>0</v>
          </cell>
          <cell r="AK711" t="str">
            <v>-</v>
          </cell>
          <cell r="AL711" t="str">
            <v>-</v>
          </cell>
          <cell r="AM711" t="str">
            <v>-</v>
          </cell>
          <cell r="AN711" t="str">
            <v>-</v>
          </cell>
          <cell r="AO711" t="str">
            <v>-</v>
          </cell>
          <cell r="AP711" t="str">
            <v>-</v>
          </cell>
          <cell r="AQ711" t="str">
            <v>-</v>
          </cell>
          <cell r="AR711" t="str">
            <v>-</v>
          </cell>
          <cell r="AS711" t="str">
            <v>-</v>
          </cell>
          <cell r="AT711" t="str">
            <v>-</v>
          </cell>
          <cell r="AU711" t="str">
            <v>-</v>
          </cell>
          <cell r="AV711" t="str">
            <v>-</v>
          </cell>
          <cell r="AW711">
            <v>1</v>
          </cell>
          <cell r="AX711" t="str">
            <v>-</v>
          </cell>
          <cell r="AY711">
            <v>5</v>
          </cell>
          <cell r="AZ711">
            <v>5</v>
          </cell>
          <cell r="BA711" t="str">
            <v>-</v>
          </cell>
          <cell r="BB711" t="str">
            <v>-</v>
          </cell>
          <cell r="BC711" t="str">
            <v>-</v>
          </cell>
          <cell r="BD711" t="str">
            <v>-</v>
          </cell>
          <cell r="BE711" t="str">
            <v>-</v>
          </cell>
          <cell r="BF711" t="str">
            <v>-</v>
          </cell>
          <cell r="BG711" t="str">
            <v>-</v>
          </cell>
          <cell r="BH711" t="str">
            <v>-</v>
          </cell>
          <cell r="BI711" t="str">
            <v>-</v>
          </cell>
          <cell r="BJ711" t="str">
            <v>-</v>
          </cell>
          <cell r="BK711" t="str">
            <v>-</v>
          </cell>
          <cell r="BL711" t="str">
            <v>-</v>
          </cell>
          <cell r="BM711" t="str">
            <v>-</v>
          </cell>
          <cell r="BN711" t="str">
            <v>-</v>
          </cell>
          <cell r="BO711" t="str">
            <v>-</v>
          </cell>
          <cell r="BP711" t="str">
            <v>-</v>
          </cell>
          <cell r="BQ711" t="str">
            <v>-</v>
          </cell>
          <cell r="BT711">
            <v>0</v>
          </cell>
          <cell r="BU711" t="str">
            <v>PDA ACUEDUCTO SORACA</v>
          </cell>
          <cell r="BW711" t="str">
            <v>Administracion, Imprevistos, Utilidad (AIU)</v>
          </cell>
          <cell r="BX711">
            <v>0.3</v>
          </cell>
          <cell r="BY711">
            <v>0</v>
          </cell>
          <cell r="BZ711">
            <v>0</v>
          </cell>
          <cell r="CA711">
            <v>0</v>
          </cell>
        </row>
        <row r="712">
          <cell r="D712" t="str">
            <v>Suministro e inst. Ducha sencilla</v>
          </cell>
          <cell r="E712" t="str">
            <v>UND</v>
          </cell>
          <cell r="F712" t="str">
            <v>MG501</v>
          </cell>
          <cell r="G712">
            <v>0.01</v>
          </cell>
          <cell r="H712" t="str">
            <v>-</v>
          </cell>
          <cell r="I712" t="str">
            <v>-</v>
          </cell>
          <cell r="J712" t="str">
            <v>-</v>
          </cell>
          <cell r="K712" t="str">
            <v>-</v>
          </cell>
          <cell r="L712" t="str">
            <v>-</v>
          </cell>
          <cell r="M712" t="str">
            <v>-</v>
          </cell>
          <cell r="N712" t="str">
            <v>-</v>
          </cell>
          <cell r="O712" t="str">
            <v>-</v>
          </cell>
          <cell r="P712" t="str">
            <v>IGE1109</v>
          </cell>
          <cell r="Q712">
            <v>1</v>
          </cell>
          <cell r="R712" t="str">
            <v>-</v>
          </cell>
          <cell r="S712" t="str">
            <v>-</v>
          </cell>
          <cell r="T712" t="str">
            <v>-</v>
          </cell>
          <cell r="U712" t="str">
            <v>-</v>
          </cell>
          <cell r="V712" t="str">
            <v>-</v>
          </cell>
          <cell r="W712" t="str">
            <v>-</v>
          </cell>
          <cell r="X712" t="str">
            <v>-</v>
          </cell>
          <cell r="Y712" t="str">
            <v>-</v>
          </cell>
          <cell r="Z712" t="str">
            <v>-</v>
          </cell>
          <cell r="AA712" t="str">
            <v>-</v>
          </cell>
          <cell r="AB712" t="str">
            <v>-</v>
          </cell>
          <cell r="AC712" t="str">
            <v>-</v>
          </cell>
          <cell r="AD712" t="str">
            <v>-</v>
          </cell>
          <cell r="AE712" t="str">
            <v>-</v>
          </cell>
          <cell r="AF712" t="str">
            <v>-</v>
          </cell>
          <cell r="AG712" t="str">
            <v>-</v>
          </cell>
          <cell r="AH712" t="str">
            <v>-</v>
          </cell>
          <cell r="AI712" t="str">
            <v>-</v>
          </cell>
          <cell r="AJ712">
            <v>0</v>
          </cell>
          <cell r="AK712" t="str">
            <v>-</v>
          </cell>
          <cell r="AL712" t="str">
            <v>-</v>
          </cell>
          <cell r="AM712" t="str">
            <v>-</v>
          </cell>
          <cell r="AN712" t="str">
            <v>-</v>
          </cell>
          <cell r="AO712" t="str">
            <v>-</v>
          </cell>
          <cell r="AP712" t="str">
            <v>-</v>
          </cell>
          <cell r="AQ712" t="str">
            <v>-</v>
          </cell>
          <cell r="AR712" t="str">
            <v>-</v>
          </cell>
          <cell r="AS712" t="str">
            <v>-</v>
          </cell>
          <cell r="AT712" t="str">
            <v>-</v>
          </cell>
          <cell r="AU712" t="str">
            <v>-</v>
          </cell>
          <cell r="AV712" t="str">
            <v>-</v>
          </cell>
          <cell r="AW712">
            <v>1</v>
          </cell>
          <cell r="AX712" t="str">
            <v>-</v>
          </cell>
          <cell r="AY712">
            <v>5</v>
          </cell>
          <cell r="AZ712">
            <v>5</v>
          </cell>
          <cell r="BA712">
            <v>1</v>
          </cell>
          <cell r="BB712" t="str">
            <v>MO14</v>
          </cell>
          <cell r="BC712">
            <v>29</v>
          </cell>
          <cell r="BD712" t="str">
            <v>-</v>
          </cell>
          <cell r="BE712" t="str">
            <v>-</v>
          </cell>
          <cell r="BF712" t="str">
            <v>-</v>
          </cell>
          <cell r="BG712" t="str">
            <v>-</v>
          </cell>
          <cell r="BH712" t="str">
            <v>-</v>
          </cell>
          <cell r="BI712" t="str">
            <v>-</v>
          </cell>
          <cell r="BJ712" t="str">
            <v>-</v>
          </cell>
          <cell r="BK712" t="str">
            <v>-</v>
          </cell>
          <cell r="BL712" t="str">
            <v>-</v>
          </cell>
          <cell r="BM712" t="str">
            <v>-</v>
          </cell>
          <cell r="BN712" t="str">
            <v>-</v>
          </cell>
          <cell r="BO712" t="str">
            <v>-</v>
          </cell>
          <cell r="BP712" t="str">
            <v>-</v>
          </cell>
          <cell r="BQ712" t="str">
            <v>-</v>
          </cell>
          <cell r="BT712">
            <v>0</v>
          </cell>
          <cell r="BW712" t="str">
            <v>Administracion, Imprevistos, Utilidad (AIU)</v>
          </cell>
          <cell r="BX712">
            <v>0.3</v>
          </cell>
          <cell r="BY712">
            <v>0</v>
          </cell>
          <cell r="BZ712">
            <v>0</v>
          </cell>
          <cell r="CA712">
            <v>0</v>
          </cell>
        </row>
        <row r="713">
          <cell r="D713" t="str">
            <v>Suministro e inst. Lavamanos acuacer blanco c/griferia</v>
          </cell>
          <cell r="E713" t="str">
            <v>UND</v>
          </cell>
          <cell r="F713" t="str">
            <v>MG501</v>
          </cell>
          <cell r="G713">
            <v>0.1</v>
          </cell>
          <cell r="H713" t="str">
            <v>-</v>
          </cell>
          <cell r="I713" t="str">
            <v>-</v>
          </cell>
          <cell r="J713" t="str">
            <v>-</v>
          </cell>
          <cell r="K713" t="str">
            <v>-</v>
          </cell>
          <cell r="L713" t="str">
            <v>-</v>
          </cell>
          <cell r="M713" t="str">
            <v>-</v>
          </cell>
          <cell r="N713" t="str">
            <v>-</v>
          </cell>
          <cell r="O713" t="str">
            <v>-</v>
          </cell>
          <cell r="P713" t="str">
            <v>IGE1156</v>
          </cell>
          <cell r="Q713">
            <v>1</v>
          </cell>
          <cell r="R713" t="str">
            <v>-</v>
          </cell>
          <cell r="S713" t="str">
            <v>-</v>
          </cell>
          <cell r="T713" t="str">
            <v>-</v>
          </cell>
          <cell r="U713" t="str">
            <v>-</v>
          </cell>
          <cell r="V713" t="str">
            <v>-</v>
          </cell>
          <cell r="W713" t="str">
            <v>-</v>
          </cell>
          <cell r="X713" t="str">
            <v>-</v>
          </cell>
          <cell r="Y713" t="str">
            <v>-</v>
          </cell>
          <cell r="Z713" t="str">
            <v>-</v>
          </cell>
          <cell r="AA713" t="str">
            <v>-</v>
          </cell>
          <cell r="AB713" t="str">
            <v>-</v>
          </cell>
          <cell r="AC713" t="str">
            <v>-</v>
          </cell>
          <cell r="AD713" t="str">
            <v>-</v>
          </cell>
          <cell r="AE713" t="str">
            <v>-</v>
          </cell>
          <cell r="AF713" t="str">
            <v>-</v>
          </cell>
          <cell r="AG713" t="str">
            <v>-</v>
          </cell>
          <cell r="AH713" t="str">
            <v>-</v>
          </cell>
          <cell r="AI713" t="str">
            <v>-</v>
          </cell>
          <cell r="AJ713">
            <v>0</v>
          </cell>
          <cell r="AK713" t="str">
            <v>-</v>
          </cell>
          <cell r="AL713" t="str">
            <v>-</v>
          </cell>
          <cell r="AM713" t="str">
            <v>-</v>
          </cell>
          <cell r="AN713" t="str">
            <v>-</v>
          </cell>
          <cell r="AO713" t="str">
            <v>-</v>
          </cell>
          <cell r="AP713" t="str">
            <v>-</v>
          </cell>
          <cell r="AQ713" t="str">
            <v>-</v>
          </cell>
          <cell r="AR713" t="str">
            <v>-</v>
          </cell>
          <cell r="AS713" t="str">
            <v>-</v>
          </cell>
          <cell r="AT713" t="str">
            <v>-</v>
          </cell>
          <cell r="AU713" t="str">
            <v>-</v>
          </cell>
          <cell r="AV713" t="str">
            <v>-</v>
          </cell>
          <cell r="AW713">
            <v>1</v>
          </cell>
          <cell r="AX713" t="str">
            <v>-</v>
          </cell>
          <cell r="AY713">
            <v>5</v>
          </cell>
          <cell r="AZ713">
            <v>5</v>
          </cell>
          <cell r="BA713">
            <v>1</v>
          </cell>
          <cell r="BB713" t="str">
            <v>MO14</v>
          </cell>
          <cell r="BC713">
            <v>5.5</v>
          </cell>
          <cell r="BD713" t="str">
            <v>-</v>
          </cell>
          <cell r="BE713" t="str">
            <v>-</v>
          </cell>
          <cell r="BF713" t="str">
            <v>-</v>
          </cell>
          <cell r="BG713" t="str">
            <v>-</v>
          </cell>
          <cell r="BH713" t="str">
            <v>-</v>
          </cell>
          <cell r="BI713" t="str">
            <v>-</v>
          </cell>
          <cell r="BJ713" t="str">
            <v>-</v>
          </cell>
          <cell r="BK713" t="str">
            <v>-</v>
          </cell>
          <cell r="BL713" t="str">
            <v>-</v>
          </cell>
          <cell r="BM713" t="str">
            <v>-</v>
          </cell>
          <cell r="BN713" t="str">
            <v>-</v>
          </cell>
          <cell r="BO713" t="str">
            <v>-</v>
          </cell>
          <cell r="BP713" t="str">
            <v>-</v>
          </cell>
          <cell r="BQ713" t="str">
            <v>-</v>
          </cell>
          <cell r="BT713">
            <v>0</v>
          </cell>
          <cell r="BW713" t="str">
            <v>Administracion, Imprevistos, Utilidad (AIU)</v>
          </cell>
          <cell r="BX713">
            <v>0.3</v>
          </cell>
          <cell r="BY713">
            <v>0</v>
          </cell>
          <cell r="BZ713">
            <v>0</v>
          </cell>
          <cell r="CA713">
            <v>0</v>
          </cell>
        </row>
        <row r="714">
          <cell r="D714" t="str">
            <v>Suministro e inst. Orinal mediano incl. Griferia tridicional cromada</v>
          </cell>
          <cell r="E714" t="str">
            <v>UND</v>
          </cell>
          <cell r="F714" t="str">
            <v>MG501</v>
          </cell>
          <cell r="G714">
            <v>0.01</v>
          </cell>
          <cell r="H714" t="str">
            <v>-</v>
          </cell>
          <cell r="I714" t="str">
            <v>-</v>
          </cell>
          <cell r="J714" t="str">
            <v>-</v>
          </cell>
          <cell r="K714" t="str">
            <v>-</v>
          </cell>
          <cell r="L714" t="str">
            <v>-</v>
          </cell>
          <cell r="M714" t="str">
            <v>-</v>
          </cell>
          <cell r="N714" t="str">
            <v>-</v>
          </cell>
          <cell r="O714" t="str">
            <v>-</v>
          </cell>
          <cell r="P714" t="str">
            <v>IGE1198</v>
          </cell>
          <cell r="Q714">
            <v>1</v>
          </cell>
          <cell r="R714" t="str">
            <v>-</v>
          </cell>
          <cell r="S714" t="str">
            <v>-</v>
          </cell>
          <cell r="T714" t="str">
            <v>-</v>
          </cell>
          <cell r="U714" t="str">
            <v>-</v>
          </cell>
          <cell r="V714" t="str">
            <v>-</v>
          </cell>
          <cell r="W714" t="str">
            <v>-</v>
          </cell>
          <cell r="X714" t="str">
            <v>-</v>
          </cell>
          <cell r="Y714" t="str">
            <v>-</v>
          </cell>
          <cell r="Z714" t="str">
            <v>-</v>
          </cell>
          <cell r="AA714" t="str">
            <v>-</v>
          </cell>
          <cell r="AB714" t="str">
            <v>-</v>
          </cell>
          <cell r="AC714" t="str">
            <v>-</v>
          </cell>
          <cell r="AD714" t="str">
            <v>-</v>
          </cell>
          <cell r="AE714" t="str">
            <v>-</v>
          </cell>
          <cell r="AF714" t="str">
            <v>-</v>
          </cell>
          <cell r="AG714" t="str">
            <v>-</v>
          </cell>
          <cell r="AH714" t="str">
            <v>-</v>
          </cell>
          <cell r="AI714" t="str">
            <v>-</v>
          </cell>
          <cell r="AJ714">
            <v>0</v>
          </cell>
          <cell r="AK714" t="str">
            <v>-</v>
          </cell>
          <cell r="AL714" t="str">
            <v>-</v>
          </cell>
          <cell r="AM714" t="str">
            <v>-</v>
          </cell>
          <cell r="AN714" t="str">
            <v>-</v>
          </cell>
          <cell r="AO714" t="str">
            <v>-</v>
          </cell>
          <cell r="AP714" t="str">
            <v>-</v>
          </cell>
          <cell r="AQ714" t="str">
            <v>-</v>
          </cell>
          <cell r="AR714" t="str">
            <v>-</v>
          </cell>
          <cell r="AS714" t="str">
            <v>-</v>
          </cell>
          <cell r="AT714" t="str">
            <v>-</v>
          </cell>
          <cell r="AU714" t="str">
            <v>-</v>
          </cell>
          <cell r="AV714" t="str">
            <v>-</v>
          </cell>
          <cell r="AW714">
            <v>1</v>
          </cell>
          <cell r="AX714" t="str">
            <v>-</v>
          </cell>
          <cell r="AY714">
            <v>5</v>
          </cell>
          <cell r="AZ714">
            <v>5</v>
          </cell>
          <cell r="BA714">
            <v>1</v>
          </cell>
          <cell r="BB714" t="str">
            <v>MO14</v>
          </cell>
          <cell r="BC714">
            <v>5</v>
          </cell>
          <cell r="BD714" t="str">
            <v>-</v>
          </cell>
          <cell r="BE714" t="str">
            <v>-</v>
          </cell>
          <cell r="BF714" t="str">
            <v>-</v>
          </cell>
          <cell r="BG714" t="str">
            <v>-</v>
          </cell>
          <cell r="BH714" t="str">
            <v>-</v>
          </cell>
          <cell r="BI714" t="str">
            <v>-</v>
          </cell>
          <cell r="BJ714" t="str">
            <v>-</v>
          </cell>
          <cell r="BK714" t="str">
            <v>-</v>
          </cell>
          <cell r="BL714" t="str">
            <v>-</v>
          </cell>
          <cell r="BM714" t="str">
            <v>-</v>
          </cell>
          <cell r="BN714" t="str">
            <v>-</v>
          </cell>
          <cell r="BO714" t="str">
            <v>-</v>
          </cell>
          <cell r="BP714" t="str">
            <v>-</v>
          </cell>
          <cell r="BQ714" t="str">
            <v>-</v>
          </cell>
          <cell r="BT714">
            <v>0</v>
          </cell>
          <cell r="BW714" t="str">
            <v>Administracion, Imprevistos, Utilidad (AIU)</v>
          </cell>
          <cell r="BX714">
            <v>0.3</v>
          </cell>
          <cell r="BY714">
            <v>0</v>
          </cell>
          <cell r="BZ714">
            <v>0</v>
          </cell>
          <cell r="CA714">
            <v>0</v>
          </cell>
        </row>
        <row r="715">
          <cell r="D715" t="str">
            <v>Suministro e inst. Sanitario acuacer blanco completo</v>
          </cell>
          <cell r="E715" t="str">
            <v>UN</v>
          </cell>
          <cell r="F715" t="str">
            <v>MG501</v>
          </cell>
          <cell r="G715">
            <v>0.05</v>
          </cell>
          <cell r="H715" t="str">
            <v>-</v>
          </cell>
          <cell r="I715" t="str">
            <v>-</v>
          </cell>
          <cell r="J715" t="str">
            <v>-</v>
          </cell>
          <cell r="K715" t="str">
            <v>-</v>
          </cell>
          <cell r="L715" t="str">
            <v>-</v>
          </cell>
          <cell r="M715" t="str">
            <v>-</v>
          </cell>
          <cell r="N715" t="str">
            <v>-</v>
          </cell>
          <cell r="O715" t="str">
            <v>-</v>
          </cell>
          <cell r="P715" t="str">
            <v>C5007</v>
          </cell>
          <cell r="Q715">
            <v>1</v>
          </cell>
          <cell r="R715" t="str">
            <v>IGE1061</v>
          </cell>
          <cell r="S715">
            <v>1</v>
          </cell>
          <cell r="T715" t="str">
            <v>-</v>
          </cell>
          <cell r="U715" t="str">
            <v>-</v>
          </cell>
          <cell r="V715" t="str">
            <v>-</v>
          </cell>
          <cell r="W715" t="str">
            <v>-</v>
          </cell>
          <cell r="X715" t="str">
            <v>-</v>
          </cell>
          <cell r="Y715" t="str">
            <v>-</v>
          </cell>
          <cell r="Z715" t="str">
            <v>-</v>
          </cell>
          <cell r="AA715" t="str">
            <v>-</v>
          </cell>
          <cell r="AB715" t="str">
            <v>-</v>
          </cell>
          <cell r="AC715" t="str">
            <v>-</v>
          </cell>
          <cell r="AD715" t="str">
            <v>-</v>
          </cell>
          <cell r="AE715" t="str">
            <v>-</v>
          </cell>
          <cell r="AF715" t="str">
            <v>-</v>
          </cell>
          <cell r="AG715" t="str">
            <v>-</v>
          </cell>
          <cell r="AH715" t="str">
            <v>-</v>
          </cell>
          <cell r="AI715" t="str">
            <v>-</v>
          </cell>
          <cell r="AJ715">
            <v>0</v>
          </cell>
          <cell r="AK715" t="str">
            <v>-</v>
          </cell>
          <cell r="AL715" t="str">
            <v>-</v>
          </cell>
          <cell r="AM715" t="str">
            <v>-</v>
          </cell>
          <cell r="AN715" t="str">
            <v>-</v>
          </cell>
          <cell r="AO715" t="str">
            <v>-</v>
          </cell>
          <cell r="AP715" t="str">
            <v>-</v>
          </cell>
          <cell r="AQ715" t="str">
            <v>-</v>
          </cell>
          <cell r="AR715" t="str">
            <v>-</v>
          </cell>
          <cell r="AS715" t="str">
            <v>-</v>
          </cell>
          <cell r="AT715" t="str">
            <v>-</v>
          </cell>
          <cell r="AU715" t="str">
            <v>-</v>
          </cell>
          <cell r="AV715" t="str">
            <v>-</v>
          </cell>
          <cell r="AW715">
            <v>1</v>
          </cell>
          <cell r="AX715" t="str">
            <v>-</v>
          </cell>
          <cell r="AY715">
            <v>5</v>
          </cell>
          <cell r="AZ715">
            <v>5</v>
          </cell>
          <cell r="BA715">
            <v>1</v>
          </cell>
          <cell r="BB715" t="str">
            <v>MO14</v>
          </cell>
          <cell r="BC715">
            <v>5</v>
          </cell>
          <cell r="BD715" t="str">
            <v>-</v>
          </cell>
          <cell r="BE715" t="str">
            <v>-</v>
          </cell>
          <cell r="BF715" t="str">
            <v>-</v>
          </cell>
          <cell r="BG715" t="str">
            <v>-</v>
          </cell>
          <cell r="BH715" t="str">
            <v>-</v>
          </cell>
          <cell r="BI715" t="str">
            <v>-</v>
          </cell>
          <cell r="BJ715" t="str">
            <v>-</v>
          </cell>
          <cell r="BK715" t="str">
            <v>-</v>
          </cell>
          <cell r="BL715" t="str">
            <v>-</v>
          </cell>
          <cell r="BM715" t="str">
            <v>-</v>
          </cell>
          <cell r="BN715" t="str">
            <v>-</v>
          </cell>
          <cell r="BO715" t="str">
            <v>-</v>
          </cell>
          <cell r="BP715" t="str">
            <v>-</v>
          </cell>
          <cell r="BQ715" t="str">
            <v>-</v>
          </cell>
          <cell r="BT715">
            <v>0</v>
          </cell>
          <cell r="BW715" t="str">
            <v>Administracion, Imprevistos, Utilidad (AIU)</v>
          </cell>
          <cell r="BX715">
            <v>0.3</v>
          </cell>
          <cell r="BY715">
            <v>0</v>
          </cell>
          <cell r="BZ715">
            <v>0</v>
          </cell>
          <cell r="CA715">
            <v>0</v>
          </cell>
        </row>
        <row r="716">
          <cell r="D716" t="str">
            <v xml:space="preserve">Suministro e inst. Sanitario avanti completo inc. Bizcocho y grif. </v>
          </cell>
          <cell r="E716" t="str">
            <v>UND</v>
          </cell>
          <cell r="F716" t="str">
            <v>MG501</v>
          </cell>
          <cell r="G716">
            <v>0.05</v>
          </cell>
          <cell r="H716" t="str">
            <v>-</v>
          </cell>
          <cell r="I716" t="str">
            <v>-</v>
          </cell>
          <cell r="J716" t="str">
            <v>-</v>
          </cell>
          <cell r="K716" t="str">
            <v>-</v>
          </cell>
          <cell r="L716" t="str">
            <v>-</v>
          </cell>
          <cell r="M716" t="str">
            <v>-</v>
          </cell>
          <cell r="N716" t="str">
            <v>-</v>
          </cell>
          <cell r="O716" t="str">
            <v>-</v>
          </cell>
          <cell r="P716" t="str">
            <v>IGE1269</v>
          </cell>
          <cell r="Q716">
            <v>1</v>
          </cell>
          <cell r="R716" t="str">
            <v>IGE1061</v>
          </cell>
          <cell r="S716">
            <v>0.5</v>
          </cell>
          <cell r="T716" t="str">
            <v>-</v>
          </cell>
          <cell r="U716" t="str">
            <v>-</v>
          </cell>
          <cell r="V716" t="str">
            <v>-</v>
          </cell>
          <cell r="W716" t="str">
            <v>-</v>
          </cell>
          <cell r="X716" t="str">
            <v>-</v>
          </cell>
          <cell r="Y716" t="str">
            <v>-</v>
          </cell>
          <cell r="Z716" t="str">
            <v>-</v>
          </cell>
          <cell r="AA716" t="str">
            <v>-</v>
          </cell>
          <cell r="AB716" t="str">
            <v>-</v>
          </cell>
          <cell r="AC716" t="str">
            <v>-</v>
          </cell>
          <cell r="AD716" t="str">
            <v>-</v>
          </cell>
          <cell r="AE716" t="str">
            <v>-</v>
          </cell>
          <cell r="AF716" t="str">
            <v>-</v>
          </cell>
          <cell r="AG716" t="str">
            <v>-</v>
          </cell>
          <cell r="AH716" t="str">
            <v>-</v>
          </cell>
          <cell r="AI716" t="str">
            <v>-</v>
          </cell>
          <cell r="AJ716">
            <v>0</v>
          </cell>
          <cell r="AK716" t="str">
            <v>-</v>
          </cell>
          <cell r="AL716" t="str">
            <v>-</v>
          </cell>
          <cell r="AM716" t="str">
            <v>-</v>
          </cell>
          <cell r="AN716" t="str">
            <v>-</v>
          </cell>
          <cell r="AO716" t="str">
            <v>-</v>
          </cell>
          <cell r="AP716" t="str">
            <v>-</v>
          </cell>
          <cell r="AQ716" t="str">
            <v>-</v>
          </cell>
          <cell r="AR716" t="str">
            <v>-</v>
          </cell>
          <cell r="AS716" t="str">
            <v>-</v>
          </cell>
          <cell r="AT716" t="str">
            <v>-</v>
          </cell>
          <cell r="AU716" t="str">
            <v>-</v>
          </cell>
          <cell r="AV716" t="str">
            <v>-</v>
          </cell>
          <cell r="AW716">
            <v>1</v>
          </cell>
          <cell r="AX716" t="str">
            <v>-</v>
          </cell>
          <cell r="AY716">
            <v>5</v>
          </cell>
          <cell r="AZ716">
            <v>5</v>
          </cell>
          <cell r="BA716">
            <v>1</v>
          </cell>
          <cell r="BB716" t="str">
            <v>MO14</v>
          </cell>
          <cell r="BC716">
            <v>5.5</v>
          </cell>
          <cell r="BD716" t="str">
            <v>-</v>
          </cell>
          <cell r="BE716" t="str">
            <v>-</v>
          </cell>
          <cell r="BF716" t="str">
            <v>-</v>
          </cell>
          <cell r="BG716" t="str">
            <v>-</v>
          </cell>
          <cell r="BH716" t="str">
            <v>-</v>
          </cell>
          <cell r="BI716" t="str">
            <v>-</v>
          </cell>
          <cell r="BJ716" t="str">
            <v>-</v>
          </cell>
          <cell r="BK716" t="str">
            <v>-</v>
          </cell>
          <cell r="BL716" t="str">
            <v>-</v>
          </cell>
          <cell r="BM716" t="str">
            <v>-</v>
          </cell>
          <cell r="BN716" t="str">
            <v>-</v>
          </cell>
          <cell r="BO716" t="str">
            <v>-</v>
          </cell>
          <cell r="BP716" t="str">
            <v>-</v>
          </cell>
          <cell r="BQ716" t="str">
            <v>-</v>
          </cell>
          <cell r="BT716">
            <v>0</v>
          </cell>
          <cell r="BW716" t="str">
            <v>Administracion, Imprevistos, Utilidad (AIU)</v>
          </cell>
          <cell r="BX716">
            <v>0.3</v>
          </cell>
          <cell r="BY716">
            <v>0</v>
          </cell>
          <cell r="BZ716">
            <v>0</v>
          </cell>
          <cell r="CA716">
            <v>0</v>
          </cell>
        </row>
        <row r="717">
          <cell r="D717" t="str">
            <v>MURO EN LADRILLO ESTRUCTURAL .15</v>
          </cell>
          <cell r="E717" t="str">
            <v>M2</v>
          </cell>
          <cell r="F717" t="str">
            <v>MG501</v>
          </cell>
          <cell r="G717">
            <v>2E-3</v>
          </cell>
          <cell r="H717" t="str">
            <v>-</v>
          </cell>
          <cell r="I717" t="str">
            <v>-</v>
          </cell>
          <cell r="J717" t="str">
            <v>-</v>
          </cell>
          <cell r="K717" t="str">
            <v>-</v>
          </cell>
          <cell r="L717" t="str">
            <v>-</v>
          </cell>
          <cell r="M717" t="str">
            <v>-</v>
          </cell>
          <cell r="N717" t="str">
            <v>-</v>
          </cell>
          <cell r="O717" t="str">
            <v>-</v>
          </cell>
          <cell r="P717" t="str">
            <v>IGE1013</v>
          </cell>
          <cell r="Q717">
            <v>5.25</v>
          </cell>
          <cell r="R717" t="str">
            <v>IGE1025</v>
          </cell>
          <cell r="S717">
            <v>0.02</v>
          </cell>
          <cell r="T717" t="str">
            <v>IGE1050</v>
          </cell>
          <cell r="U717">
            <v>0.5</v>
          </cell>
          <cell r="V717" t="str">
            <v>IGE1062</v>
          </cell>
          <cell r="W717">
            <v>9.5299999999999994</v>
          </cell>
          <cell r="X717" t="str">
            <v>IGV2028</v>
          </cell>
          <cell r="Y717">
            <v>38</v>
          </cell>
          <cell r="Z717" t="str">
            <v>IGE1275</v>
          </cell>
          <cell r="AA717">
            <v>0.3</v>
          </cell>
          <cell r="AB717" t="str">
            <v>-</v>
          </cell>
          <cell r="AC717" t="str">
            <v>-</v>
          </cell>
          <cell r="AD717" t="str">
            <v>-</v>
          </cell>
          <cell r="AE717" t="str">
            <v>-</v>
          </cell>
          <cell r="AF717" t="str">
            <v>-</v>
          </cell>
          <cell r="AG717" t="str">
            <v>-</v>
          </cell>
          <cell r="AH717" t="str">
            <v>-</v>
          </cell>
          <cell r="AI717" t="str">
            <v>-</v>
          </cell>
          <cell r="AJ717">
            <v>0</v>
          </cell>
          <cell r="AK717" t="str">
            <v>-</v>
          </cell>
          <cell r="AL717" t="str">
            <v>-</v>
          </cell>
          <cell r="AM717" t="str">
            <v>-</v>
          </cell>
          <cell r="AN717" t="str">
            <v>-</v>
          </cell>
          <cell r="AO717" t="str">
            <v>-</v>
          </cell>
          <cell r="AP717" t="str">
            <v>-</v>
          </cell>
          <cell r="AQ717" t="str">
            <v>-</v>
          </cell>
          <cell r="AR717" t="str">
            <v>-</v>
          </cell>
          <cell r="AS717" t="str">
            <v>-</v>
          </cell>
          <cell r="AT717" t="str">
            <v>-</v>
          </cell>
          <cell r="AU717" t="str">
            <v>-</v>
          </cell>
          <cell r="AV717" t="str">
            <v>-</v>
          </cell>
          <cell r="AW717">
            <v>1</v>
          </cell>
          <cell r="AX717" t="str">
            <v>-</v>
          </cell>
          <cell r="AY717">
            <v>5</v>
          </cell>
          <cell r="AZ717">
            <v>5</v>
          </cell>
          <cell r="BA717">
            <v>1</v>
          </cell>
          <cell r="BB717" t="str">
            <v>MO20</v>
          </cell>
          <cell r="BC717">
            <v>9</v>
          </cell>
          <cell r="BD717">
            <v>2</v>
          </cell>
          <cell r="BE717" t="str">
            <v>MO10</v>
          </cell>
          <cell r="BF717">
            <v>9</v>
          </cell>
          <cell r="BG717" t="str">
            <v>-</v>
          </cell>
          <cell r="BH717" t="str">
            <v>-</v>
          </cell>
          <cell r="BI717" t="str">
            <v>-</v>
          </cell>
          <cell r="BJ717" t="str">
            <v>-</v>
          </cell>
          <cell r="BK717" t="str">
            <v>-</v>
          </cell>
          <cell r="BL717" t="str">
            <v>-</v>
          </cell>
          <cell r="BM717" t="str">
            <v>-</v>
          </cell>
          <cell r="BN717" t="str">
            <v>-</v>
          </cell>
          <cell r="BO717" t="str">
            <v>-</v>
          </cell>
          <cell r="BP717" t="str">
            <v>-</v>
          </cell>
          <cell r="BQ717" t="str">
            <v>-</v>
          </cell>
          <cell r="BT717">
            <v>0</v>
          </cell>
          <cell r="BW717" t="str">
            <v>Administracion, Imprevistos, Utilidad (AIU)</v>
          </cell>
          <cell r="BX717">
            <v>0.3</v>
          </cell>
          <cell r="BY717">
            <v>0</v>
          </cell>
          <cell r="BZ717">
            <v>0</v>
          </cell>
          <cell r="CA717">
            <v>0</v>
          </cell>
        </row>
        <row r="718">
          <cell r="D718" t="str">
            <v>Suministro e Insta. Marco puerta en lámina calibre 18  Inc. Anticorr</v>
          </cell>
          <cell r="E718" t="str">
            <v>uni</v>
          </cell>
          <cell r="F718" t="str">
            <v>MG501</v>
          </cell>
          <cell r="G718">
            <v>0.05</v>
          </cell>
          <cell r="H718" t="str">
            <v>MG508</v>
          </cell>
          <cell r="I718">
            <v>2</v>
          </cell>
          <cell r="J718" t="str">
            <v>-</v>
          </cell>
          <cell r="K718" t="str">
            <v>-</v>
          </cell>
          <cell r="L718" t="str">
            <v>-</v>
          </cell>
          <cell r="M718" t="str">
            <v>-</v>
          </cell>
          <cell r="N718" t="str">
            <v>-</v>
          </cell>
          <cell r="O718" t="str">
            <v>-</v>
          </cell>
          <cell r="P718" t="str">
            <v>IGE1033</v>
          </cell>
          <cell r="Q718">
            <v>3</v>
          </cell>
          <cell r="R718" t="str">
            <v>IGE1280</v>
          </cell>
          <cell r="S718">
            <v>0.08</v>
          </cell>
          <cell r="T718" t="str">
            <v>IGE1207</v>
          </cell>
          <cell r="U718">
            <v>0.2</v>
          </cell>
          <cell r="V718" t="str">
            <v>IGE1152</v>
          </cell>
          <cell r="W718">
            <v>0.67</v>
          </cell>
          <cell r="X718" t="str">
            <v>-</v>
          </cell>
          <cell r="Y718" t="str">
            <v>-</v>
          </cell>
          <cell r="Z718" t="str">
            <v>-</v>
          </cell>
          <cell r="AA718" t="str">
            <v>-</v>
          </cell>
          <cell r="AB718" t="str">
            <v>-</v>
          </cell>
          <cell r="AC718" t="str">
            <v>-</v>
          </cell>
          <cell r="AD718" t="str">
            <v>-</v>
          </cell>
          <cell r="AE718" t="str">
            <v>-</v>
          </cell>
          <cell r="AF718" t="str">
            <v>-</v>
          </cell>
          <cell r="AG718" t="str">
            <v>-</v>
          </cell>
          <cell r="AH718" t="str">
            <v>-</v>
          </cell>
          <cell r="AI718" t="str">
            <v>-</v>
          </cell>
          <cell r="AJ718">
            <v>0</v>
          </cell>
          <cell r="AK718" t="str">
            <v>-</v>
          </cell>
          <cell r="AL718" t="str">
            <v>-</v>
          </cell>
          <cell r="AM718" t="str">
            <v>-</v>
          </cell>
          <cell r="AN718" t="str">
            <v>-</v>
          </cell>
          <cell r="AO718" t="str">
            <v>-</v>
          </cell>
          <cell r="AP718" t="str">
            <v>-</v>
          </cell>
          <cell r="AQ718" t="str">
            <v>-</v>
          </cell>
          <cell r="AR718" t="str">
            <v>-</v>
          </cell>
          <cell r="AS718" t="str">
            <v>-</v>
          </cell>
          <cell r="AT718" t="str">
            <v>-</v>
          </cell>
          <cell r="AU718" t="str">
            <v>-</v>
          </cell>
          <cell r="AV718" t="str">
            <v>-</v>
          </cell>
          <cell r="AW718">
            <v>1</v>
          </cell>
          <cell r="AX718" t="str">
            <v>-</v>
          </cell>
          <cell r="AY718">
            <v>5</v>
          </cell>
          <cell r="AZ718">
            <v>5</v>
          </cell>
          <cell r="BA718">
            <v>1</v>
          </cell>
          <cell r="BB718" t="str">
            <v>MO13</v>
          </cell>
          <cell r="BC718">
            <v>8</v>
          </cell>
          <cell r="BD718">
            <v>1</v>
          </cell>
          <cell r="BE718" t="str">
            <v>MO22</v>
          </cell>
          <cell r="BF718">
            <v>8</v>
          </cell>
          <cell r="BG718" t="str">
            <v>-</v>
          </cell>
          <cell r="BH718" t="str">
            <v>-</v>
          </cell>
          <cell r="BI718" t="str">
            <v>-</v>
          </cell>
          <cell r="BJ718" t="str">
            <v>-</v>
          </cell>
          <cell r="BK718" t="str">
            <v>-</v>
          </cell>
          <cell r="BL718" t="str">
            <v>-</v>
          </cell>
          <cell r="BM718" t="str">
            <v>-</v>
          </cell>
          <cell r="BN718" t="str">
            <v>-</v>
          </cell>
          <cell r="BO718" t="str">
            <v>-</v>
          </cell>
          <cell r="BP718" t="str">
            <v>-</v>
          </cell>
          <cell r="BQ718" t="str">
            <v>-</v>
          </cell>
          <cell r="BT718">
            <v>0</v>
          </cell>
          <cell r="BW718" t="str">
            <v>Administracion, Imprevistos, Utilidad (AIU)</v>
          </cell>
          <cell r="BX718">
            <v>0.3</v>
          </cell>
          <cell r="BY718">
            <v>0</v>
          </cell>
          <cell r="BZ718">
            <v>0</v>
          </cell>
          <cell r="CA718">
            <v>0</v>
          </cell>
        </row>
        <row r="719">
          <cell r="D719" t="str">
            <v>Suministro e Insta. Marco puerta en lámina calibre 18  Inc. Anticorr y pintura</v>
          </cell>
          <cell r="E719" t="str">
            <v>uni</v>
          </cell>
          <cell r="F719" t="str">
            <v>MG501</v>
          </cell>
          <cell r="G719">
            <v>0.05</v>
          </cell>
          <cell r="H719" t="str">
            <v>MG508</v>
          </cell>
          <cell r="I719">
            <v>2</v>
          </cell>
          <cell r="J719" t="str">
            <v>-</v>
          </cell>
          <cell r="K719" t="str">
            <v>-</v>
          </cell>
          <cell r="L719" t="str">
            <v>-</v>
          </cell>
          <cell r="M719" t="str">
            <v>-</v>
          </cell>
          <cell r="N719" t="str">
            <v>-</v>
          </cell>
          <cell r="O719" t="str">
            <v>-</v>
          </cell>
          <cell r="P719" t="str">
            <v>IGE1033</v>
          </cell>
          <cell r="Q719">
            <v>3</v>
          </cell>
          <cell r="R719" t="str">
            <v>IGE1280</v>
          </cell>
          <cell r="S719">
            <v>0.08</v>
          </cell>
          <cell r="T719" t="str">
            <v>IGE1207</v>
          </cell>
          <cell r="U719">
            <v>0.2</v>
          </cell>
          <cell r="V719" t="str">
            <v>IGE1152</v>
          </cell>
          <cell r="W719">
            <v>0.67</v>
          </cell>
          <cell r="X719" t="str">
            <v>IGE1210</v>
          </cell>
          <cell r="Y719">
            <v>0.2</v>
          </cell>
          <cell r="Z719" t="str">
            <v>-</v>
          </cell>
          <cell r="AA719" t="str">
            <v>-</v>
          </cell>
          <cell r="AB719" t="str">
            <v>-</v>
          </cell>
          <cell r="AC719" t="str">
            <v>-</v>
          </cell>
          <cell r="AD719" t="str">
            <v>-</v>
          </cell>
          <cell r="AE719" t="str">
            <v>-</v>
          </cell>
          <cell r="AF719" t="str">
            <v>-</v>
          </cell>
          <cell r="AG719" t="str">
            <v>-</v>
          </cell>
          <cell r="AH719" t="str">
            <v>-</v>
          </cell>
          <cell r="AI719" t="str">
            <v>-</v>
          </cell>
          <cell r="AJ719">
            <v>0</v>
          </cell>
          <cell r="AK719" t="str">
            <v>-</v>
          </cell>
          <cell r="AL719" t="str">
            <v>-</v>
          </cell>
          <cell r="AM719" t="str">
            <v>-</v>
          </cell>
          <cell r="AN719" t="str">
            <v>-</v>
          </cell>
          <cell r="AO719" t="str">
            <v>-</v>
          </cell>
          <cell r="AP719" t="str">
            <v>-</v>
          </cell>
          <cell r="AQ719" t="str">
            <v>-</v>
          </cell>
          <cell r="AR719" t="str">
            <v>-</v>
          </cell>
          <cell r="AS719" t="str">
            <v>-</v>
          </cell>
          <cell r="AT719" t="str">
            <v>-</v>
          </cell>
          <cell r="AU719" t="str">
            <v>-</v>
          </cell>
          <cell r="AV719" t="str">
            <v>-</v>
          </cell>
          <cell r="AW719">
            <v>1</v>
          </cell>
          <cell r="AX719" t="str">
            <v>-</v>
          </cell>
          <cell r="AY719">
            <v>5</v>
          </cell>
          <cell r="AZ719">
            <v>5</v>
          </cell>
          <cell r="BA719">
            <v>1</v>
          </cell>
          <cell r="BB719" t="str">
            <v>MO13</v>
          </cell>
          <cell r="BC719">
            <v>8</v>
          </cell>
          <cell r="BD719">
            <v>1</v>
          </cell>
          <cell r="BE719" t="str">
            <v>MO22</v>
          </cell>
          <cell r="BF719">
            <v>8</v>
          </cell>
          <cell r="BG719" t="str">
            <v>-</v>
          </cell>
          <cell r="BH719" t="str">
            <v>-</v>
          </cell>
          <cell r="BI719" t="str">
            <v>-</v>
          </cell>
          <cell r="BJ719" t="str">
            <v>-</v>
          </cell>
          <cell r="BK719" t="str">
            <v>-</v>
          </cell>
          <cell r="BL719" t="str">
            <v>-</v>
          </cell>
          <cell r="BM719" t="str">
            <v>-</v>
          </cell>
          <cell r="BN719" t="str">
            <v>-</v>
          </cell>
          <cell r="BO719" t="str">
            <v>-</v>
          </cell>
          <cell r="BP719" t="str">
            <v>-</v>
          </cell>
          <cell r="BQ719" t="str">
            <v>-</v>
          </cell>
          <cell r="BT719">
            <v>0</v>
          </cell>
          <cell r="BW719" t="str">
            <v>Administracion, Imprevistos, Utilidad (AIU)</v>
          </cell>
          <cell r="BX719">
            <v>0.3</v>
          </cell>
          <cell r="BY719">
            <v>0</v>
          </cell>
          <cell r="BZ719">
            <v>0</v>
          </cell>
          <cell r="CA719">
            <v>0</v>
          </cell>
        </row>
        <row r="720">
          <cell r="D720" t="str">
            <v>Suministro e Insta. Puerta en lámina cal. 18  Inc. Anticorr.</v>
          </cell>
          <cell r="E720" t="str">
            <v>M2</v>
          </cell>
          <cell r="F720" t="str">
            <v>MG501</v>
          </cell>
          <cell r="G720">
            <v>0.1</v>
          </cell>
          <cell r="H720" t="str">
            <v>MG508</v>
          </cell>
          <cell r="I720">
            <v>2</v>
          </cell>
          <cell r="J720" t="str">
            <v>-</v>
          </cell>
          <cell r="K720" t="str">
            <v>-</v>
          </cell>
          <cell r="L720" t="str">
            <v>-</v>
          </cell>
          <cell r="M720" t="str">
            <v>-</v>
          </cell>
          <cell r="N720" t="str">
            <v>-</v>
          </cell>
          <cell r="O720" t="str">
            <v>-</v>
          </cell>
          <cell r="P720" t="str">
            <v>IGE1033</v>
          </cell>
          <cell r="Q720">
            <v>0.75</v>
          </cell>
          <cell r="R720" t="str">
            <v>IGE1280</v>
          </cell>
          <cell r="S720">
            <v>0.97</v>
          </cell>
          <cell r="T720" t="str">
            <v>IGE1207</v>
          </cell>
          <cell r="U720">
            <v>0.23</v>
          </cell>
          <cell r="V720" t="str">
            <v>IGE1152</v>
          </cell>
          <cell r="W720">
            <v>0.5</v>
          </cell>
          <cell r="X720" t="str">
            <v>-</v>
          </cell>
          <cell r="Y720" t="str">
            <v>-</v>
          </cell>
          <cell r="Z720" t="str">
            <v>-</v>
          </cell>
          <cell r="AA720" t="str">
            <v>-</v>
          </cell>
          <cell r="AB720" t="str">
            <v>-</v>
          </cell>
          <cell r="AC720" t="str">
            <v>-</v>
          </cell>
          <cell r="AD720" t="str">
            <v>-</v>
          </cell>
          <cell r="AE720" t="str">
            <v>-</v>
          </cell>
          <cell r="AF720" t="str">
            <v>-</v>
          </cell>
          <cell r="AG720" t="str">
            <v>-</v>
          </cell>
          <cell r="AH720" t="str">
            <v>-</v>
          </cell>
          <cell r="AI720" t="str">
            <v>-</v>
          </cell>
          <cell r="AJ720">
            <v>0</v>
          </cell>
          <cell r="AK720" t="str">
            <v>-</v>
          </cell>
          <cell r="AL720" t="str">
            <v>-</v>
          </cell>
          <cell r="AM720" t="str">
            <v>-</v>
          </cell>
          <cell r="AN720" t="str">
            <v>-</v>
          </cell>
          <cell r="AO720" t="str">
            <v>-</v>
          </cell>
          <cell r="AP720" t="str">
            <v>-</v>
          </cell>
          <cell r="AQ720" t="str">
            <v>-</v>
          </cell>
          <cell r="AR720" t="str">
            <v>-</v>
          </cell>
          <cell r="AS720" t="str">
            <v>-</v>
          </cell>
          <cell r="AT720" t="str">
            <v>-</v>
          </cell>
          <cell r="AU720" t="str">
            <v>-</v>
          </cell>
          <cell r="AV720" t="str">
            <v>-</v>
          </cell>
          <cell r="AW720">
            <v>1</v>
          </cell>
          <cell r="AX720" t="str">
            <v>-</v>
          </cell>
          <cell r="AY720">
            <v>5</v>
          </cell>
          <cell r="AZ720">
            <v>5</v>
          </cell>
          <cell r="BA720">
            <v>1</v>
          </cell>
          <cell r="BB720" t="str">
            <v>MO13</v>
          </cell>
          <cell r="BC720">
            <v>2</v>
          </cell>
          <cell r="BD720">
            <v>1</v>
          </cell>
          <cell r="BE720" t="str">
            <v>MO22</v>
          </cell>
          <cell r="BF720">
            <v>2</v>
          </cell>
          <cell r="BG720" t="str">
            <v>-</v>
          </cell>
          <cell r="BH720" t="str">
            <v>-</v>
          </cell>
          <cell r="BI720" t="str">
            <v>-</v>
          </cell>
          <cell r="BJ720" t="str">
            <v>-</v>
          </cell>
          <cell r="BK720" t="str">
            <v>-</v>
          </cell>
          <cell r="BL720" t="str">
            <v>-</v>
          </cell>
          <cell r="BM720" t="str">
            <v>-</v>
          </cell>
          <cell r="BN720" t="str">
            <v>-</v>
          </cell>
          <cell r="BO720" t="str">
            <v>-</v>
          </cell>
          <cell r="BP720" t="str">
            <v>-</v>
          </cell>
          <cell r="BQ720" t="str">
            <v>-</v>
          </cell>
          <cell r="BT720">
            <v>0</v>
          </cell>
          <cell r="BW720" t="str">
            <v>Administracion, Imprevistos, Utilidad (AIU)</v>
          </cell>
          <cell r="BX720">
            <v>0.3</v>
          </cell>
          <cell r="BY720">
            <v>0</v>
          </cell>
          <cell r="BZ720">
            <v>0</v>
          </cell>
          <cell r="CA720">
            <v>0</v>
          </cell>
        </row>
        <row r="721">
          <cell r="D721" t="str">
            <v>Suministro e instalación  Yee 3" HD BXB</v>
          </cell>
          <cell r="E721" t="str">
            <v>un</v>
          </cell>
          <cell r="F721" t="str">
            <v>MG501</v>
          </cell>
          <cell r="G721">
            <v>0.05</v>
          </cell>
          <cell r="H721" t="str">
            <v>-</v>
          </cell>
          <cell r="I721" t="str">
            <v>-</v>
          </cell>
          <cell r="J721" t="str">
            <v>-</v>
          </cell>
          <cell r="K721" t="str">
            <v>-</v>
          </cell>
          <cell r="L721" t="str">
            <v>-</v>
          </cell>
          <cell r="M721" t="str">
            <v>-</v>
          </cell>
          <cell r="N721" t="str">
            <v>-</v>
          </cell>
          <cell r="O721" t="str">
            <v>-</v>
          </cell>
          <cell r="P721" t="str">
            <v>C5512</v>
          </cell>
          <cell r="Q721">
            <v>1</v>
          </cell>
          <cell r="R721" t="str">
            <v>-</v>
          </cell>
          <cell r="S721" t="str">
            <v>-</v>
          </cell>
          <cell r="T721" t="str">
            <v>-</v>
          </cell>
          <cell r="U721" t="str">
            <v>-</v>
          </cell>
          <cell r="V721" t="str">
            <v>-</v>
          </cell>
          <cell r="W721" t="str">
            <v>-</v>
          </cell>
          <cell r="X721" t="str">
            <v>-</v>
          </cell>
          <cell r="Y721" t="str">
            <v>-</v>
          </cell>
          <cell r="Z721" t="str">
            <v>-</v>
          </cell>
          <cell r="AA721" t="str">
            <v>-</v>
          </cell>
          <cell r="AB721" t="str">
            <v>-</v>
          </cell>
          <cell r="AC721" t="str">
            <v>-</v>
          </cell>
          <cell r="AD721" t="str">
            <v>-</v>
          </cell>
          <cell r="AE721" t="str">
            <v>-</v>
          </cell>
          <cell r="AF721" t="str">
            <v>-</v>
          </cell>
          <cell r="AG721" t="str">
            <v>-</v>
          </cell>
          <cell r="AH721" t="str">
            <v>-</v>
          </cell>
          <cell r="AI721" t="str">
            <v>-</v>
          </cell>
          <cell r="AJ721">
            <v>0</v>
          </cell>
          <cell r="AK721" t="str">
            <v>-</v>
          </cell>
          <cell r="AL721" t="str">
            <v>-</v>
          </cell>
          <cell r="AM721" t="str">
            <v>-</v>
          </cell>
          <cell r="AN721" t="str">
            <v>-</v>
          </cell>
          <cell r="AO721" t="str">
            <v>-</v>
          </cell>
          <cell r="AP721" t="str">
            <v>-</v>
          </cell>
          <cell r="AQ721" t="str">
            <v>-</v>
          </cell>
          <cell r="AR721" t="str">
            <v>-</v>
          </cell>
          <cell r="AS721" t="str">
            <v>-</v>
          </cell>
          <cell r="AT721" t="str">
            <v>-</v>
          </cell>
          <cell r="AU721" t="str">
            <v>-</v>
          </cell>
          <cell r="AV721" t="str">
            <v>-</v>
          </cell>
          <cell r="AW721">
            <v>1</v>
          </cell>
          <cell r="AX721" t="str">
            <v>-</v>
          </cell>
          <cell r="AY721">
            <v>5</v>
          </cell>
          <cell r="AZ721">
            <v>5</v>
          </cell>
          <cell r="BA721">
            <v>1</v>
          </cell>
          <cell r="BB721" t="str">
            <v>MO20</v>
          </cell>
          <cell r="BC721">
            <v>10</v>
          </cell>
          <cell r="BD721">
            <v>1</v>
          </cell>
          <cell r="BE721" t="str">
            <v>MO10</v>
          </cell>
          <cell r="BF721">
            <v>10</v>
          </cell>
          <cell r="BG721" t="str">
            <v>-</v>
          </cell>
          <cell r="BH721" t="str">
            <v>-</v>
          </cell>
          <cell r="BI721" t="str">
            <v>-</v>
          </cell>
          <cell r="BJ721" t="str">
            <v>-</v>
          </cell>
          <cell r="BK721" t="str">
            <v>-</v>
          </cell>
          <cell r="BL721" t="str">
            <v>-</v>
          </cell>
          <cell r="BM721" t="str">
            <v>-</v>
          </cell>
          <cell r="BN721" t="str">
            <v>-</v>
          </cell>
          <cell r="BO721" t="str">
            <v>-</v>
          </cell>
          <cell r="BP721" t="str">
            <v>-</v>
          </cell>
          <cell r="BQ721" t="str">
            <v>-</v>
          </cell>
          <cell r="BT721">
            <v>0</v>
          </cell>
          <cell r="BW721" t="str">
            <v>Administracion, Imprevistos, Utilidad (AIU)</v>
          </cell>
          <cell r="BX721">
            <v>0.3</v>
          </cell>
          <cell r="BY721">
            <v>0</v>
          </cell>
          <cell r="BZ721">
            <v>0</v>
          </cell>
          <cell r="CA721">
            <v>0</v>
          </cell>
        </row>
        <row r="722">
          <cell r="D722" t="str">
            <v>Suministro e instalacion Adaptador 3" HD BxE  para PVC</v>
          </cell>
          <cell r="E722" t="str">
            <v>UN</v>
          </cell>
          <cell r="F722" t="str">
            <v>MG501</v>
          </cell>
          <cell r="G722">
            <v>0.05</v>
          </cell>
          <cell r="H722" t="str">
            <v>-</v>
          </cell>
          <cell r="I722" t="str">
            <v>-</v>
          </cell>
          <cell r="J722" t="str">
            <v>-</v>
          </cell>
          <cell r="K722" t="str">
            <v>-</v>
          </cell>
          <cell r="L722" t="str">
            <v>-</v>
          </cell>
          <cell r="M722" t="str">
            <v>-</v>
          </cell>
          <cell r="N722" t="str">
            <v>-</v>
          </cell>
          <cell r="O722" t="str">
            <v>-</v>
          </cell>
          <cell r="P722" t="str">
            <v>C5514</v>
          </cell>
          <cell r="Q722">
            <v>1</v>
          </cell>
          <cell r="R722" t="str">
            <v>-</v>
          </cell>
          <cell r="S722" t="str">
            <v>-</v>
          </cell>
          <cell r="T722" t="str">
            <v>-</v>
          </cell>
          <cell r="U722" t="str">
            <v>-</v>
          </cell>
          <cell r="V722" t="str">
            <v>-</v>
          </cell>
          <cell r="W722" t="str">
            <v>-</v>
          </cell>
          <cell r="X722" t="str">
            <v>-</v>
          </cell>
          <cell r="Y722" t="str">
            <v>-</v>
          </cell>
          <cell r="Z722" t="str">
            <v>-</v>
          </cell>
          <cell r="AA722" t="str">
            <v>-</v>
          </cell>
          <cell r="AB722" t="str">
            <v>-</v>
          </cell>
          <cell r="AC722" t="str">
            <v>-</v>
          </cell>
          <cell r="AD722" t="str">
            <v>-</v>
          </cell>
          <cell r="AE722" t="str">
            <v>-</v>
          </cell>
          <cell r="AF722" t="str">
            <v>-</v>
          </cell>
          <cell r="AG722" t="str">
            <v>-</v>
          </cell>
          <cell r="AH722" t="str">
            <v>-</v>
          </cell>
          <cell r="AI722" t="str">
            <v>-</v>
          </cell>
          <cell r="AJ722">
            <v>0</v>
          </cell>
          <cell r="AK722" t="str">
            <v>-</v>
          </cell>
          <cell r="AL722" t="str">
            <v>-</v>
          </cell>
          <cell r="AM722" t="str">
            <v>-</v>
          </cell>
          <cell r="AN722" t="str">
            <v>-</v>
          </cell>
          <cell r="AO722" t="str">
            <v>-</v>
          </cell>
          <cell r="AP722" t="str">
            <v>-</v>
          </cell>
          <cell r="AQ722" t="str">
            <v>-</v>
          </cell>
          <cell r="AR722" t="str">
            <v>-</v>
          </cell>
          <cell r="AS722" t="str">
            <v>-</v>
          </cell>
          <cell r="AT722" t="str">
            <v>-</v>
          </cell>
          <cell r="AU722" t="str">
            <v>-</v>
          </cell>
          <cell r="AV722" t="str">
            <v>-</v>
          </cell>
          <cell r="AW722">
            <v>1</v>
          </cell>
          <cell r="AX722" t="str">
            <v>-</v>
          </cell>
          <cell r="AY722">
            <v>5</v>
          </cell>
          <cell r="AZ722">
            <v>5</v>
          </cell>
          <cell r="BA722">
            <v>1</v>
          </cell>
          <cell r="BB722" t="str">
            <v>MO20</v>
          </cell>
          <cell r="BC722">
            <v>10</v>
          </cell>
          <cell r="BD722">
            <v>1</v>
          </cell>
          <cell r="BE722" t="str">
            <v>MO10</v>
          </cell>
          <cell r="BF722">
            <v>10</v>
          </cell>
          <cell r="BG722" t="str">
            <v>-</v>
          </cell>
          <cell r="BH722" t="str">
            <v>-</v>
          </cell>
          <cell r="BI722" t="str">
            <v>-</v>
          </cell>
          <cell r="BJ722" t="str">
            <v>-</v>
          </cell>
          <cell r="BK722" t="str">
            <v>-</v>
          </cell>
          <cell r="BL722" t="str">
            <v>-</v>
          </cell>
          <cell r="BM722" t="str">
            <v>-</v>
          </cell>
          <cell r="BN722" t="str">
            <v>-</v>
          </cell>
          <cell r="BO722" t="str">
            <v>-</v>
          </cell>
          <cell r="BP722" t="str">
            <v>-</v>
          </cell>
          <cell r="BQ722" t="str">
            <v>-</v>
          </cell>
          <cell r="BW722" t="str">
            <v>Administracion, Imprevistos, Utilidad (AIU)</v>
          </cell>
          <cell r="BX722">
            <v>0.3</v>
          </cell>
          <cell r="BY722">
            <v>0</v>
          </cell>
          <cell r="BZ722">
            <v>0</v>
          </cell>
          <cell r="CA722">
            <v>0</v>
          </cell>
        </row>
        <row r="723">
          <cell r="D723" t="str">
            <v>Suministro e instalacion adoquin vehicular en concreto</v>
          </cell>
          <cell r="E723" t="str">
            <v>M2</v>
          </cell>
          <cell r="F723" t="str">
            <v>MG501</v>
          </cell>
          <cell r="G723">
            <v>0.05</v>
          </cell>
          <cell r="H723" t="str">
            <v>MG515</v>
          </cell>
          <cell r="I723">
            <v>5</v>
          </cell>
          <cell r="J723" t="str">
            <v>-</v>
          </cell>
          <cell r="K723" t="str">
            <v>-</v>
          </cell>
          <cell r="L723" t="str">
            <v>-</v>
          </cell>
          <cell r="M723" t="str">
            <v>-</v>
          </cell>
          <cell r="N723" t="str">
            <v>-</v>
          </cell>
          <cell r="O723" t="str">
            <v>-</v>
          </cell>
          <cell r="P723" t="str">
            <v>C5191</v>
          </cell>
          <cell r="Q723">
            <v>1.05</v>
          </cell>
          <cell r="R723" t="str">
            <v>IGE1024</v>
          </cell>
          <cell r="S723">
            <v>0.11</v>
          </cell>
          <cell r="T723" t="str">
            <v>IGE1013</v>
          </cell>
          <cell r="U723">
            <v>5</v>
          </cell>
          <cell r="V723" t="str">
            <v>-</v>
          </cell>
          <cell r="W723" t="str">
            <v>-</v>
          </cell>
          <cell r="X723" t="str">
            <v>-</v>
          </cell>
          <cell r="Y723" t="str">
            <v>-</v>
          </cell>
          <cell r="Z723" t="str">
            <v>-</v>
          </cell>
          <cell r="AA723" t="str">
            <v>-</v>
          </cell>
          <cell r="AB723" t="str">
            <v>-</v>
          </cell>
          <cell r="AC723" t="str">
            <v>-</v>
          </cell>
          <cell r="AD723" t="str">
            <v>-</v>
          </cell>
          <cell r="AE723" t="str">
            <v>-</v>
          </cell>
          <cell r="AF723" t="str">
            <v>-</v>
          </cell>
          <cell r="AG723" t="str">
            <v>-</v>
          </cell>
          <cell r="AH723" t="str">
            <v>-</v>
          </cell>
          <cell r="AI723" t="str">
            <v>-</v>
          </cell>
          <cell r="AJ723">
            <v>0</v>
          </cell>
          <cell r="AK723" t="str">
            <v>-</v>
          </cell>
          <cell r="AL723" t="str">
            <v>-</v>
          </cell>
          <cell r="AM723" t="str">
            <v>-</v>
          </cell>
          <cell r="AN723" t="str">
            <v>-</v>
          </cell>
          <cell r="AO723" t="str">
            <v>-</v>
          </cell>
          <cell r="AP723" t="str">
            <v>-</v>
          </cell>
          <cell r="AQ723" t="str">
            <v>-</v>
          </cell>
          <cell r="AR723" t="str">
            <v>-</v>
          </cell>
          <cell r="AS723" t="str">
            <v>-</v>
          </cell>
          <cell r="AT723" t="str">
            <v>-</v>
          </cell>
          <cell r="AU723" t="str">
            <v>-</v>
          </cell>
          <cell r="AV723" t="str">
            <v>-</v>
          </cell>
          <cell r="AW723">
            <v>1</v>
          </cell>
          <cell r="AX723" t="str">
            <v>-</v>
          </cell>
          <cell r="AY723">
            <v>5</v>
          </cell>
          <cell r="AZ723">
            <v>5</v>
          </cell>
          <cell r="BA723">
            <v>1</v>
          </cell>
          <cell r="BB723" t="str">
            <v>MO20</v>
          </cell>
          <cell r="BC723">
            <v>12</v>
          </cell>
          <cell r="BD723">
            <v>2</v>
          </cell>
          <cell r="BE723" t="str">
            <v>MO10</v>
          </cell>
          <cell r="BF723">
            <v>12</v>
          </cell>
          <cell r="BG723" t="str">
            <v>-</v>
          </cell>
          <cell r="BH723" t="str">
            <v>-</v>
          </cell>
          <cell r="BI723" t="str">
            <v>-</v>
          </cell>
          <cell r="BJ723" t="str">
            <v>-</v>
          </cell>
          <cell r="BK723" t="str">
            <v>-</v>
          </cell>
          <cell r="BL723" t="str">
            <v>-</v>
          </cell>
          <cell r="BM723" t="str">
            <v>-</v>
          </cell>
          <cell r="BN723" t="str">
            <v>-</v>
          </cell>
          <cell r="BO723" t="str">
            <v>-</v>
          </cell>
          <cell r="BP723" t="str">
            <v>-</v>
          </cell>
          <cell r="BQ723" t="str">
            <v>-</v>
          </cell>
          <cell r="BT723">
            <v>0</v>
          </cell>
          <cell r="BU723" t="str">
            <v>PDA ALCANTARILLADO SAN MIGUEL DE SEMA</v>
          </cell>
          <cell r="BW723" t="str">
            <v>Administracion, Imprevistos, Utilidad (AIU)</v>
          </cell>
          <cell r="BX723">
            <v>0.3</v>
          </cell>
          <cell r="BY723">
            <v>0</v>
          </cell>
          <cell r="BZ723">
            <v>0</v>
          </cell>
          <cell r="CA723">
            <v>0</v>
          </cell>
        </row>
        <row r="724">
          <cell r="D724" t="str">
            <v>Suministro e instalacion adoquin vehicular en ancilla</v>
          </cell>
          <cell r="E724" t="str">
            <v>M2</v>
          </cell>
          <cell r="F724" t="str">
            <v>MG501</v>
          </cell>
          <cell r="G724">
            <v>0.05</v>
          </cell>
          <cell r="H724" t="str">
            <v>MG515</v>
          </cell>
          <cell r="I724">
            <v>5</v>
          </cell>
          <cell r="J724" t="str">
            <v>-</v>
          </cell>
          <cell r="K724" t="str">
            <v>-</v>
          </cell>
          <cell r="L724" t="str">
            <v>-</v>
          </cell>
          <cell r="M724" t="str">
            <v>-</v>
          </cell>
          <cell r="N724" t="str">
            <v>-</v>
          </cell>
          <cell r="O724" t="str">
            <v>-</v>
          </cell>
          <cell r="P724" t="str">
            <v>C5627</v>
          </cell>
          <cell r="Q724">
            <v>1.05</v>
          </cell>
          <cell r="R724" t="str">
            <v>IGE1024</v>
          </cell>
          <cell r="S724">
            <v>0.11</v>
          </cell>
          <cell r="T724" t="str">
            <v>IGE1013</v>
          </cell>
          <cell r="U724">
            <v>5</v>
          </cell>
          <cell r="V724" t="str">
            <v>-</v>
          </cell>
          <cell r="W724" t="str">
            <v>-</v>
          </cell>
          <cell r="X724" t="str">
            <v>-</v>
          </cell>
          <cell r="Y724" t="str">
            <v>-</v>
          </cell>
          <cell r="Z724" t="str">
            <v>-</v>
          </cell>
          <cell r="AA724" t="str">
            <v>-</v>
          </cell>
          <cell r="AB724" t="str">
            <v>-</v>
          </cell>
          <cell r="AC724" t="str">
            <v>-</v>
          </cell>
          <cell r="AD724" t="str">
            <v>-</v>
          </cell>
          <cell r="AE724" t="str">
            <v>-</v>
          </cell>
          <cell r="AF724" t="str">
            <v>-</v>
          </cell>
          <cell r="AG724" t="str">
            <v>-</v>
          </cell>
          <cell r="AH724" t="str">
            <v>-</v>
          </cell>
          <cell r="AI724" t="str">
            <v>-</v>
          </cell>
          <cell r="AJ724">
            <v>0</v>
          </cell>
          <cell r="AK724" t="str">
            <v>-</v>
          </cell>
          <cell r="AL724" t="str">
            <v>-</v>
          </cell>
          <cell r="AM724" t="str">
            <v>-</v>
          </cell>
          <cell r="AN724" t="str">
            <v>-</v>
          </cell>
          <cell r="AO724" t="str">
            <v>-</v>
          </cell>
          <cell r="AP724" t="str">
            <v>-</v>
          </cell>
          <cell r="AQ724" t="str">
            <v>-</v>
          </cell>
          <cell r="AR724" t="str">
            <v>-</v>
          </cell>
          <cell r="AS724" t="str">
            <v>-</v>
          </cell>
          <cell r="AT724" t="str">
            <v>-</v>
          </cell>
          <cell r="AU724" t="str">
            <v>-</v>
          </cell>
          <cell r="AV724" t="str">
            <v>-</v>
          </cell>
          <cell r="AW724">
            <v>1</v>
          </cell>
          <cell r="AX724" t="str">
            <v>-</v>
          </cell>
          <cell r="AY724">
            <v>5</v>
          </cell>
          <cell r="AZ724">
            <v>5</v>
          </cell>
          <cell r="BA724">
            <v>1</v>
          </cell>
          <cell r="BB724" t="str">
            <v>MO20</v>
          </cell>
          <cell r="BC724">
            <v>12</v>
          </cell>
          <cell r="BD724">
            <v>2</v>
          </cell>
          <cell r="BE724" t="str">
            <v>MO10</v>
          </cell>
          <cell r="BF724">
            <v>12</v>
          </cell>
          <cell r="BG724" t="str">
            <v>-</v>
          </cell>
          <cell r="BH724" t="str">
            <v>-</v>
          </cell>
          <cell r="BI724" t="str">
            <v>-</v>
          </cell>
          <cell r="BJ724" t="str">
            <v>-</v>
          </cell>
          <cell r="BK724" t="str">
            <v>-</v>
          </cell>
          <cell r="BL724" t="str">
            <v>-</v>
          </cell>
          <cell r="BM724" t="str">
            <v>-</v>
          </cell>
          <cell r="BN724" t="str">
            <v>-</v>
          </cell>
          <cell r="BO724" t="str">
            <v>-</v>
          </cell>
          <cell r="BP724" t="str">
            <v>-</v>
          </cell>
          <cell r="BQ724" t="str">
            <v>-</v>
          </cell>
          <cell r="BT724">
            <v>0</v>
          </cell>
          <cell r="BU724" t="str">
            <v>PDA ALCANTARILLADO SAN MIGUEL DE SEMA</v>
          </cell>
          <cell r="BW724" t="str">
            <v>Administracion, Imprevistos, Utilidad (AIU)</v>
          </cell>
          <cell r="BX724">
            <v>0.3</v>
          </cell>
          <cell r="BY724">
            <v>0</v>
          </cell>
          <cell r="BZ724">
            <v>0</v>
          </cell>
          <cell r="CA724">
            <v>0</v>
          </cell>
        </row>
        <row r="725">
          <cell r="D725" t="str">
            <v>Suministro e instalacion adoquin EN ADRILLO TOLETE COMUN</v>
          </cell>
          <cell r="E725" t="str">
            <v>M2</v>
          </cell>
          <cell r="F725" t="str">
            <v>MG501</v>
          </cell>
          <cell r="G725">
            <v>0.1</v>
          </cell>
          <cell r="H725" t="str">
            <v>MG515</v>
          </cell>
          <cell r="I725">
            <v>5</v>
          </cell>
          <cell r="J725" t="str">
            <v>-</v>
          </cell>
          <cell r="K725" t="str">
            <v>-</v>
          </cell>
          <cell r="L725" t="str">
            <v>-</v>
          </cell>
          <cell r="M725" t="str">
            <v>-</v>
          </cell>
          <cell r="N725" t="str">
            <v>-</v>
          </cell>
          <cell r="O725" t="str">
            <v>-</v>
          </cell>
          <cell r="P725" t="str">
            <v>IGE1148</v>
          </cell>
          <cell r="Q725">
            <v>55</v>
          </cell>
          <cell r="R725" t="str">
            <v>IGE1024</v>
          </cell>
          <cell r="S725">
            <v>0.11</v>
          </cell>
          <cell r="T725" t="str">
            <v>IGE1013</v>
          </cell>
          <cell r="U725">
            <v>5</v>
          </cell>
          <cell r="V725" t="str">
            <v>-</v>
          </cell>
          <cell r="W725" t="str">
            <v>-</v>
          </cell>
          <cell r="X725" t="str">
            <v>-</v>
          </cell>
          <cell r="Y725" t="str">
            <v>-</v>
          </cell>
          <cell r="Z725" t="str">
            <v>-</v>
          </cell>
          <cell r="AA725" t="str">
            <v>-</v>
          </cell>
          <cell r="AB725" t="str">
            <v>-</v>
          </cell>
          <cell r="AC725" t="str">
            <v>-</v>
          </cell>
          <cell r="AD725" t="str">
            <v>-</v>
          </cell>
          <cell r="AE725" t="str">
            <v>-</v>
          </cell>
          <cell r="AF725" t="str">
            <v>-</v>
          </cell>
          <cell r="AG725" t="str">
            <v>-</v>
          </cell>
          <cell r="AH725" t="str">
            <v>-</v>
          </cell>
          <cell r="AI725" t="str">
            <v>-</v>
          </cell>
          <cell r="AJ725">
            <v>0</v>
          </cell>
          <cell r="AK725" t="str">
            <v>-</v>
          </cell>
          <cell r="AL725" t="str">
            <v>-</v>
          </cell>
          <cell r="AM725" t="str">
            <v>-</v>
          </cell>
          <cell r="AN725" t="str">
            <v>-</v>
          </cell>
          <cell r="AO725" t="str">
            <v>-</v>
          </cell>
          <cell r="AP725" t="str">
            <v>-</v>
          </cell>
          <cell r="AQ725" t="str">
            <v>-</v>
          </cell>
          <cell r="AR725" t="str">
            <v>-</v>
          </cell>
          <cell r="AS725" t="str">
            <v>-</v>
          </cell>
          <cell r="AT725" t="str">
            <v>-</v>
          </cell>
          <cell r="AU725" t="str">
            <v>-</v>
          </cell>
          <cell r="AV725" t="str">
            <v>-</v>
          </cell>
          <cell r="AW725">
            <v>1</v>
          </cell>
          <cell r="AX725" t="str">
            <v>-</v>
          </cell>
          <cell r="AY725">
            <v>5</v>
          </cell>
          <cell r="AZ725">
            <v>5</v>
          </cell>
          <cell r="BA725">
            <v>1</v>
          </cell>
          <cell r="BB725" t="str">
            <v>MO20</v>
          </cell>
          <cell r="BC725">
            <v>15</v>
          </cell>
          <cell r="BD725">
            <v>2</v>
          </cell>
          <cell r="BE725" t="str">
            <v>MO10</v>
          </cell>
          <cell r="BF725">
            <v>15</v>
          </cell>
          <cell r="BG725" t="str">
            <v>-</v>
          </cell>
          <cell r="BH725" t="str">
            <v>-</v>
          </cell>
          <cell r="BI725" t="str">
            <v>-</v>
          </cell>
          <cell r="BJ725" t="str">
            <v>-</v>
          </cell>
          <cell r="BK725" t="str">
            <v>-</v>
          </cell>
          <cell r="BL725" t="str">
            <v>-</v>
          </cell>
          <cell r="BM725" t="str">
            <v>-</v>
          </cell>
          <cell r="BN725" t="str">
            <v>-</v>
          </cell>
          <cell r="BO725" t="str">
            <v>-</v>
          </cell>
          <cell r="BP725" t="str">
            <v>-</v>
          </cell>
          <cell r="BQ725" t="str">
            <v>-</v>
          </cell>
          <cell r="BT725">
            <v>0</v>
          </cell>
          <cell r="BU725" t="str">
            <v>PDA ALCANTARILLADO SAN MIGUEL DE SEMA</v>
          </cell>
          <cell r="BW725" t="str">
            <v>Administracion, Imprevistos, Utilidad (AIU)</v>
          </cell>
          <cell r="BX725">
            <v>0.3</v>
          </cell>
          <cell r="BY725">
            <v>0</v>
          </cell>
          <cell r="BZ725">
            <v>0</v>
          </cell>
          <cell r="CA725">
            <v>0</v>
          </cell>
        </row>
        <row r="726">
          <cell r="D726" t="str">
            <v>Suministro e instalacion base anti-vibratoria en concreto de 21 Mpa.</v>
          </cell>
          <cell r="E726" t="str">
            <v>M3</v>
          </cell>
          <cell r="F726" t="str">
            <v>MG501</v>
          </cell>
          <cell r="G726">
            <v>0.05</v>
          </cell>
          <cell r="H726" t="str">
            <v>MG519</v>
          </cell>
          <cell r="I726">
            <v>1</v>
          </cell>
          <cell r="J726" t="str">
            <v>-</v>
          </cell>
          <cell r="K726" t="str">
            <v>-</v>
          </cell>
          <cell r="L726" t="str">
            <v>-</v>
          </cell>
          <cell r="M726" t="str">
            <v>-</v>
          </cell>
          <cell r="N726" t="str">
            <v>-</v>
          </cell>
          <cell r="O726" t="str">
            <v>-</v>
          </cell>
          <cell r="P726" t="str">
            <v>IGE1096</v>
          </cell>
          <cell r="Q726">
            <v>1.04</v>
          </cell>
          <cell r="R726" t="str">
            <v>IGV2038</v>
          </cell>
          <cell r="S726">
            <v>1</v>
          </cell>
          <cell r="T726" t="str">
            <v>C5256</v>
          </cell>
          <cell r="U726">
            <v>0.3</v>
          </cell>
          <cell r="V726" t="str">
            <v>-</v>
          </cell>
          <cell r="W726" t="str">
            <v>-</v>
          </cell>
          <cell r="X726" t="str">
            <v>-</v>
          </cell>
          <cell r="Y726" t="str">
            <v>-</v>
          </cell>
          <cell r="Z726" t="str">
            <v>-</v>
          </cell>
          <cell r="AA726" t="str">
            <v>-</v>
          </cell>
          <cell r="AB726" t="str">
            <v>-</v>
          </cell>
          <cell r="AC726" t="str">
            <v>-</v>
          </cell>
          <cell r="AD726" t="str">
            <v>-</v>
          </cell>
          <cell r="AE726" t="str">
            <v>-</v>
          </cell>
          <cell r="AF726" t="str">
            <v>-</v>
          </cell>
          <cell r="AG726" t="str">
            <v>-</v>
          </cell>
          <cell r="AH726" t="str">
            <v>-</v>
          </cell>
          <cell r="AI726" t="str">
            <v>-</v>
          </cell>
          <cell r="AJ726">
            <v>0</v>
          </cell>
          <cell r="AK726" t="str">
            <v>-</v>
          </cell>
          <cell r="AL726" t="str">
            <v>-</v>
          </cell>
          <cell r="AM726" t="str">
            <v>-</v>
          </cell>
          <cell r="AN726" t="str">
            <v>-</v>
          </cell>
          <cell r="AO726" t="str">
            <v>-</v>
          </cell>
          <cell r="AP726" t="str">
            <v>-</v>
          </cell>
          <cell r="AQ726" t="str">
            <v>-</v>
          </cell>
          <cell r="AR726" t="str">
            <v>-</v>
          </cell>
          <cell r="AS726" t="str">
            <v>-</v>
          </cell>
          <cell r="AT726" t="str">
            <v>-</v>
          </cell>
          <cell r="AU726" t="str">
            <v>-</v>
          </cell>
          <cell r="AV726" t="str">
            <v>-</v>
          </cell>
          <cell r="AW726">
            <v>1</v>
          </cell>
          <cell r="AX726" t="str">
            <v>-</v>
          </cell>
          <cell r="AY726">
            <v>5</v>
          </cell>
          <cell r="AZ726">
            <v>5</v>
          </cell>
          <cell r="BA726">
            <v>1</v>
          </cell>
          <cell r="BB726" t="str">
            <v>MO20</v>
          </cell>
          <cell r="BC726">
            <v>3.5</v>
          </cell>
          <cell r="BD726">
            <v>2</v>
          </cell>
          <cell r="BE726" t="str">
            <v>MO10</v>
          </cell>
          <cell r="BF726">
            <v>3.5</v>
          </cell>
          <cell r="BG726" t="str">
            <v>-</v>
          </cell>
          <cell r="BH726" t="str">
            <v>-</v>
          </cell>
          <cell r="BI726" t="str">
            <v>-</v>
          </cell>
          <cell r="BJ726" t="str">
            <v>-</v>
          </cell>
          <cell r="BK726" t="str">
            <v>-</v>
          </cell>
          <cell r="BL726" t="str">
            <v>-</v>
          </cell>
          <cell r="BM726" t="str">
            <v>-</v>
          </cell>
          <cell r="BN726" t="str">
            <v>-</v>
          </cell>
          <cell r="BO726" t="str">
            <v>-</v>
          </cell>
          <cell r="BP726" t="str">
            <v>-</v>
          </cell>
          <cell r="BQ726" t="str">
            <v>-</v>
          </cell>
          <cell r="BT726">
            <v>0</v>
          </cell>
          <cell r="BW726" t="str">
            <v>Administracion, Imprevistos, Utilidad (AIU)</v>
          </cell>
          <cell r="BX726">
            <v>0.3</v>
          </cell>
          <cell r="BY726">
            <v>0</v>
          </cell>
          <cell r="BZ726">
            <v>0</v>
          </cell>
          <cell r="CA726">
            <v>0</v>
          </cell>
        </row>
        <row r="727">
          <cell r="D727" t="str">
            <v>Suministro e instalación Candados No. 40</v>
          </cell>
          <cell r="E727" t="str">
            <v>UND</v>
          </cell>
          <cell r="F727" t="str">
            <v>-</v>
          </cell>
          <cell r="G727" t="str">
            <v>-</v>
          </cell>
          <cell r="H727" t="str">
            <v>-</v>
          </cell>
          <cell r="I727" t="str">
            <v>-</v>
          </cell>
          <cell r="J727" t="str">
            <v>-</v>
          </cell>
          <cell r="K727" t="str">
            <v>-</v>
          </cell>
          <cell r="L727" t="str">
            <v>-</v>
          </cell>
          <cell r="M727" t="str">
            <v>-</v>
          </cell>
          <cell r="N727" t="str">
            <v>-</v>
          </cell>
          <cell r="O727" t="str">
            <v>-</v>
          </cell>
          <cell r="P727" t="str">
            <v>C5037</v>
          </cell>
          <cell r="Q727">
            <v>1</v>
          </cell>
          <cell r="R727" t="str">
            <v>-</v>
          </cell>
          <cell r="S727" t="str">
            <v>-</v>
          </cell>
          <cell r="T727" t="str">
            <v>-</v>
          </cell>
          <cell r="U727" t="str">
            <v>-</v>
          </cell>
          <cell r="V727" t="str">
            <v>-</v>
          </cell>
          <cell r="W727" t="str">
            <v>-</v>
          </cell>
          <cell r="X727" t="str">
            <v>-</v>
          </cell>
          <cell r="Y727" t="str">
            <v>-</v>
          </cell>
          <cell r="Z727" t="str">
            <v>-</v>
          </cell>
          <cell r="AA727" t="str">
            <v>-</v>
          </cell>
          <cell r="AB727" t="str">
            <v>-</v>
          </cell>
          <cell r="AC727" t="str">
            <v>-</v>
          </cell>
          <cell r="AD727" t="str">
            <v>-</v>
          </cell>
          <cell r="AE727" t="str">
            <v>-</v>
          </cell>
          <cell r="AF727" t="str">
            <v>-</v>
          </cell>
          <cell r="AG727" t="str">
            <v>-</v>
          </cell>
          <cell r="AH727" t="str">
            <v>-</v>
          </cell>
          <cell r="AI727" t="str">
            <v>-</v>
          </cell>
          <cell r="AJ727">
            <v>0</v>
          </cell>
          <cell r="AK727" t="str">
            <v>-</v>
          </cell>
          <cell r="AL727" t="str">
            <v>-</v>
          </cell>
          <cell r="AM727" t="str">
            <v>-</v>
          </cell>
          <cell r="AN727" t="str">
            <v>-</v>
          </cell>
          <cell r="AO727" t="str">
            <v>-</v>
          </cell>
          <cell r="AP727" t="str">
            <v>-</v>
          </cell>
          <cell r="AQ727" t="str">
            <v>-</v>
          </cell>
          <cell r="AR727" t="str">
            <v>-</v>
          </cell>
          <cell r="AS727" t="str">
            <v>-</v>
          </cell>
          <cell r="AT727" t="str">
            <v>-</v>
          </cell>
          <cell r="AU727" t="str">
            <v>-</v>
          </cell>
          <cell r="AV727" t="str">
            <v>-</v>
          </cell>
          <cell r="AW727">
            <v>1</v>
          </cell>
          <cell r="AX727" t="str">
            <v>-</v>
          </cell>
          <cell r="AY727">
            <v>5</v>
          </cell>
          <cell r="AZ727">
            <v>5</v>
          </cell>
          <cell r="BA727">
            <v>1</v>
          </cell>
          <cell r="BB727" t="str">
            <v>MO10</v>
          </cell>
          <cell r="BC727">
            <v>4</v>
          </cell>
          <cell r="BD727" t="str">
            <v>-</v>
          </cell>
          <cell r="BE727" t="str">
            <v>-</v>
          </cell>
          <cell r="BF727" t="str">
            <v>-</v>
          </cell>
          <cell r="BG727" t="str">
            <v>-</v>
          </cell>
          <cell r="BH727" t="str">
            <v>-</v>
          </cell>
          <cell r="BI727" t="str">
            <v>-</v>
          </cell>
          <cell r="BJ727" t="str">
            <v>-</v>
          </cell>
          <cell r="BK727" t="str">
            <v>-</v>
          </cell>
          <cell r="BL727" t="str">
            <v>-</v>
          </cell>
          <cell r="BM727" t="str">
            <v>-</v>
          </cell>
          <cell r="BN727" t="str">
            <v>-</v>
          </cell>
          <cell r="BO727" t="str">
            <v>-</v>
          </cell>
          <cell r="BP727" t="str">
            <v>-</v>
          </cell>
          <cell r="BQ727" t="str">
            <v>-</v>
          </cell>
          <cell r="BT727">
            <v>0</v>
          </cell>
          <cell r="BW727" t="str">
            <v>Administracion, Imprevistos, Utilidad (AIU)</v>
          </cell>
          <cell r="BX727">
            <v>0.3</v>
          </cell>
          <cell r="BY727">
            <v>0</v>
          </cell>
          <cell r="BZ727">
            <v>0</v>
          </cell>
          <cell r="CA727">
            <v>0</v>
          </cell>
        </row>
        <row r="728">
          <cell r="D728" t="str">
            <v>Suministro e Instalación Cinta de Seguridad de 20 cms y conos de seguridad</v>
          </cell>
          <cell r="E728" t="str">
            <v>UN</v>
          </cell>
          <cell r="F728" t="str">
            <v>MG501</v>
          </cell>
          <cell r="G728">
            <v>0.05</v>
          </cell>
          <cell r="H728" t="str">
            <v>-</v>
          </cell>
          <cell r="I728" t="str">
            <v>-</v>
          </cell>
          <cell r="J728" t="str">
            <v>-</v>
          </cell>
          <cell r="K728" t="str">
            <v>-</v>
          </cell>
          <cell r="L728" t="str">
            <v>-</v>
          </cell>
          <cell r="M728" t="str">
            <v>-</v>
          </cell>
          <cell r="N728" t="str">
            <v>-</v>
          </cell>
          <cell r="O728" t="str">
            <v>-</v>
          </cell>
          <cell r="P728" t="str">
            <v>C5187</v>
          </cell>
          <cell r="Q728">
            <v>0.5</v>
          </cell>
          <cell r="R728" t="str">
            <v>C5417</v>
          </cell>
          <cell r="S728">
            <v>1</v>
          </cell>
          <cell r="T728" t="str">
            <v>-</v>
          </cell>
          <cell r="U728" t="str">
            <v>-</v>
          </cell>
          <cell r="V728" t="str">
            <v>-</v>
          </cell>
          <cell r="W728" t="str">
            <v>-</v>
          </cell>
          <cell r="X728" t="str">
            <v>-</v>
          </cell>
          <cell r="Y728" t="str">
            <v>-</v>
          </cell>
          <cell r="Z728" t="str">
            <v>-</v>
          </cell>
          <cell r="AA728" t="str">
            <v>-</v>
          </cell>
          <cell r="AB728" t="str">
            <v>-</v>
          </cell>
          <cell r="AC728" t="str">
            <v>-</v>
          </cell>
          <cell r="AD728" t="str">
            <v>-</v>
          </cell>
          <cell r="AE728" t="str">
            <v>-</v>
          </cell>
          <cell r="AF728" t="str">
            <v>-</v>
          </cell>
          <cell r="AG728" t="str">
            <v>-</v>
          </cell>
          <cell r="AH728" t="str">
            <v>-</v>
          </cell>
          <cell r="AI728" t="str">
            <v>-</v>
          </cell>
          <cell r="AJ728">
            <v>0</v>
          </cell>
          <cell r="AK728" t="str">
            <v>-</v>
          </cell>
          <cell r="AL728" t="str">
            <v>-</v>
          </cell>
          <cell r="AM728" t="str">
            <v>-</v>
          </cell>
          <cell r="AN728" t="str">
            <v>-</v>
          </cell>
          <cell r="AO728" t="str">
            <v>-</v>
          </cell>
          <cell r="AP728" t="str">
            <v>-</v>
          </cell>
          <cell r="AQ728" t="str">
            <v>-</v>
          </cell>
          <cell r="AR728" t="str">
            <v>-</v>
          </cell>
          <cell r="AS728" t="str">
            <v>-</v>
          </cell>
          <cell r="AT728" t="str">
            <v>-</v>
          </cell>
          <cell r="AU728" t="str">
            <v>-</v>
          </cell>
          <cell r="AV728" t="str">
            <v>-</v>
          </cell>
          <cell r="AW728">
            <v>1</v>
          </cell>
          <cell r="AX728" t="str">
            <v>-</v>
          </cell>
          <cell r="AY728">
            <v>5</v>
          </cell>
          <cell r="AZ728">
            <v>5</v>
          </cell>
          <cell r="BA728">
            <v>2</v>
          </cell>
          <cell r="BB728" t="str">
            <v>MO10</v>
          </cell>
          <cell r="BC728">
            <v>500</v>
          </cell>
          <cell r="BD728" t="str">
            <v>-</v>
          </cell>
          <cell r="BE728" t="str">
            <v>-</v>
          </cell>
          <cell r="BF728" t="str">
            <v>-</v>
          </cell>
          <cell r="BG728" t="str">
            <v>-</v>
          </cell>
          <cell r="BH728" t="str">
            <v>-</v>
          </cell>
          <cell r="BI728" t="str">
            <v>-</v>
          </cell>
          <cell r="BJ728" t="str">
            <v>-</v>
          </cell>
          <cell r="BK728" t="str">
            <v>-</v>
          </cell>
          <cell r="BL728" t="str">
            <v>-</v>
          </cell>
          <cell r="BM728" t="str">
            <v>-</v>
          </cell>
          <cell r="BN728" t="str">
            <v>-</v>
          </cell>
          <cell r="BO728" t="str">
            <v>-</v>
          </cell>
          <cell r="BP728" t="str">
            <v>-</v>
          </cell>
          <cell r="BQ728" t="str">
            <v>-</v>
          </cell>
          <cell r="BW728" t="str">
            <v>Administracion, Imprevistos, Utilidad (AIU)</v>
          </cell>
          <cell r="BX728">
            <v>0.3</v>
          </cell>
          <cell r="BY728">
            <v>0</v>
          </cell>
          <cell r="BZ728">
            <v>0</v>
          </cell>
          <cell r="CA728">
            <v>0</v>
          </cell>
        </row>
        <row r="729">
          <cell r="D729" t="str">
            <v>CODO 45⁰  Ø:2" - HDPE</v>
          </cell>
          <cell r="E729" t="str">
            <v>un</v>
          </cell>
          <cell r="F729" t="str">
            <v>MG501</v>
          </cell>
          <cell r="G729">
            <v>0.05</v>
          </cell>
          <cell r="H729" t="str">
            <v>-</v>
          </cell>
          <cell r="I729" t="str">
            <v>-</v>
          </cell>
          <cell r="J729" t="str">
            <v>-</v>
          </cell>
          <cell r="K729" t="str">
            <v>-</v>
          </cell>
          <cell r="L729" t="str">
            <v>-</v>
          </cell>
          <cell r="M729" t="str">
            <v>-</v>
          </cell>
          <cell r="N729" t="str">
            <v>-</v>
          </cell>
          <cell r="O729" t="str">
            <v>-</v>
          </cell>
          <cell r="P729" t="str">
            <v>C6030</v>
          </cell>
          <cell r="Q729">
            <v>1</v>
          </cell>
          <cell r="R729" t="str">
            <v>-</v>
          </cell>
          <cell r="S729" t="str">
            <v>-</v>
          </cell>
          <cell r="T729" t="str">
            <v>-</v>
          </cell>
          <cell r="U729" t="str">
            <v>-</v>
          </cell>
          <cell r="V729" t="str">
            <v>-</v>
          </cell>
          <cell r="W729" t="str">
            <v>-</v>
          </cell>
          <cell r="X729" t="str">
            <v>-</v>
          </cell>
          <cell r="Y729" t="str">
            <v>-</v>
          </cell>
          <cell r="Z729" t="str">
            <v>-</v>
          </cell>
          <cell r="AA729" t="str">
            <v>-</v>
          </cell>
          <cell r="AB729" t="str">
            <v>-</v>
          </cell>
          <cell r="AC729" t="str">
            <v>-</v>
          </cell>
          <cell r="AD729" t="str">
            <v>-</v>
          </cell>
          <cell r="AE729" t="str">
            <v>-</v>
          </cell>
          <cell r="AF729" t="str">
            <v>-</v>
          </cell>
          <cell r="AG729" t="str">
            <v>-</v>
          </cell>
          <cell r="AH729" t="str">
            <v>-</v>
          </cell>
          <cell r="AI729" t="str">
            <v>-</v>
          </cell>
          <cell r="AJ729">
            <v>0</v>
          </cell>
          <cell r="AK729" t="str">
            <v>-</v>
          </cell>
          <cell r="AL729" t="str">
            <v>-</v>
          </cell>
          <cell r="AM729" t="str">
            <v>-</v>
          </cell>
          <cell r="AN729" t="str">
            <v>-</v>
          </cell>
          <cell r="AO729" t="str">
            <v>-</v>
          </cell>
          <cell r="AP729" t="str">
            <v>-</v>
          </cell>
          <cell r="AQ729" t="str">
            <v>-</v>
          </cell>
          <cell r="AR729" t="str">
            <v>-</v>
          </cell>
          <cell r="AS729" t="str">
            <v>-</v>
          </cell>
          <cell r="AT729" t="str">
            <v>-</v>
          </cell>
          <cell r="AU729" t="str">
            <v>-</v>
          </cell>
          <cell r="AV729" t="str">
            <v>-</v>
          </cell>
          <cell r="AW729">
            <v>1</v>
          </cell>
          <cell r="AX729" t="str">
            <v>-</v>
          </cell>
          <cell r="AY729">
            <v>5</v>
          </cell>
          <cell r="AZ729">
            <v>5</v>
          </cell>
          <cell r="BA729">
            <v>1</v>
          </cell>
          <cell r="BB729" t="str">
            <v>MO37</v>
          </cell>
          <cell r="BC729">
            <v>50</v>
          </cell>
          <cell r="BD729">
            <v>1</v>
          </cell>
          <cell r="BE729" t="str">
            <v>MO38</v>
          </cell>
          <cell r="BF729">
            <v>50</v>
          </cell>
          <cell r="BG729" t="str">
            <v>-</v>
          </cell>
          <cell r="BH729" t="str">
            <v>-</v>
          </cell>
          <cell r="BI729" t="str">
            <v>-</v>
          </cell>
          <cell r="BJ729" t="str">
            <v>-</v>
          </cell>
          <cell r="BK729" t="str">
            <v>-</v>
          </cell>
          <cell r="BL729" t="str">
            <v>-</v>
          </cell>
          <cell r="BM729" t="str">
            <v>-</v>
          </cell>
          <cell r="BN729" t="str">
            <v>-</v>
          </cell>
          <cell r="BO729" t="str">
            <v>-</v>
          </cell>
          <cell r="BP729" t="str">
            <v>-</v>
          </cell>
          <cell r="BQ729" t="str">
            <v>-</v>
          </cell>
          <cell r="BW729" t="str">
            <v>Administracion, Imprevistos, Utilidad (AIU)</v>
          </cell>
          <cell r="BX729">
            <v>0.3</v>
          </cell>
          <cell r="BY729">
            <v>0</v>
          </cell>
          <cell r="BZ729">
            <v>0</v>
          </cell>
          <cell r="CA729">
            <v>0</v>
          </cell>
        </row>
        <row r="730">
          <cell r="D730" t="str">
            <v>CODO 90⁰  Ø:2" - HDPE</v>
          </cell>
          <cell r="E730" t="str">
            <v>un</v>
          </cell>
          <cell r="F730" t="str">
            <v>MG501</v>
          </cell>
          <cell r="G730">
            <v>0.05</v>
          </cell>
          <cell r="H730" t="str">
            <v>-</v>
          </cell>
          <cell r="I730" t="str">
            <v>-</v>
          </cell>
          <cell r="J730" t="str">
            <v>-</v>
          </cell>
          <cell r="K730" t="str">
            <v>-</v>
          </cell>
          <cell r="L730" t="str">
            <v>-</v>
          </cell>
          <cell r="M730" t="str">
            <v>-</v>
          </cell>
          <cell r="N730" t="str">
            <v>-</v>
          </cell>
          <cell r="O730" t="str">
            <v>-</v>
          </cell>
          <cell r="P730" t="str">
            <v>C6031</v>
          </cell>
          <cell r="Q730">
            <v>1</v>
          </cell>
          <cell r="R730" t="str">
            <v>-</v>
          </cell>
          <cell r="S730" t="str">
            <v>-</v>
          </cell>
          <cell r="T730" t="str">
            <v>-</v>
          </cell>
          <cell r="U730" t="str">
            <v>-</v>
          </cell>
          <cell r="V730" t="str">
            <v>-</v>
          </cell>
          <cell r="W730" t="str">
            <v>-</v>
          </cell>
          <cell r="X730" t="str">
            <v>-</v>
          </cell>
          <cell r="Y730" t="str">
            <v>-</v>
          </cell>
          <cell r="Z730" t="str">
            <v>-</v>
          </cell>
          <cell r="AA730" t="str">
            <v>-</v>
          </cell>
          <cell r="AB730" t="str">
            <v>-</v>
          </cell>
          <cell r="AC730" t="str">
            <v>-</v>
          </cell>
          <cell r="AD730" t="str">
            <v>-</v>
          </cell>
          <cell r="AE730" t="str">
            <v>-</v>
          </cell>
          <cell r="AF730" t="str">
            <v>-</v>
          </cell>
          <cell r="AG730" t="str">
            <v>-</v>
          </cell>
          <cell r="AH730" t="str">
            <v>-</v>
          </cell>
          <cell r="AI730" t="str">
            <v>-</v>
          </cell>
          <cell r="AJ730">
            <v>0</v>
          </cell>
          <cell r="AK730" t="str">
            <v>-</v>
          </cell>
          <cell r="AL730" t="str">
            <v>-</v>
          </cell>
          <cell r="AM730" t="str">
            <v>-</v>
          </cell>
          <cell r="AN730" t="str">
            <v>-</v>
          </cell>
          <cell r="AO730" t="str">
            <v>-</v>
          </cell>
          <cell r="AP730" t="str">
            <v>-</v>
          </cell>
          <cell r="AQ730" t="str">
            <v>-</v>
          </cell>
          <cell r="AR730" t="str">
            <v>-</v>
          </cell>
          <cell r="AS730" t="str">
            <v>-</v>
          </cell>
          <cell r="AT730" t="str">
            <v>-</v>
          </cell>
          <cell r="AU730" t="str">
            <v>-</v>
          </cell>
          <cell r="AV730" t="str">
            <v>-</v>
          </cell>
          <cell r="AW730">
            <v>1</v>
          </cell>
          <cell r="AX730" t="str">
            <v>-</v>
          </cell>
          <cell r="AY730">
            <v>5</v>
          </cell>
          <cell r="AZ730">
            <v>5</v>
          </cell>
          <cell r="BA730">
            <v>1</v>
          </cell>
          <cell r="BB730" t="str">
            <v>MO37</v>
          </cell>
          <cell r="BC730">
            <v>50</v>
          </cell>
          <cell r="BD730">
            <v>1</v>
          </cell>
          <cell r="BE730" t="str">
            <v>MO38</v>
          </cell>
          <cell r="BF730">
            <v>50</v>
          </cell>
          <cell r="BG730" t="str">
            <v>-</v>
          </cell>
          <cell r="BH730" t="str">
            <v>-</v>
          </cell>
          <cell r="BI730" t="str">
            <v>-</v>
          </cell>
          <cell r="BJ730" t="str">
            <v>-</v>
          </cell>
          <cell r="BK730" t="str">
            <v>-</v>
          </cell>
          <cell r="BL730" t="str">
            <v>-</v>
          </cell>
          <cell r="BM730" t="str">
            <v>-</v>
          </cell>
          <cell r="BN730" t="str">
            <v>-</v>
          </cell>
          <cell r="BO730" t="str">
            <v>-</v>
          </cell>
          <cell r="BP730" t="str">
            <v>-</v>
          </cell>
          <cell r="BQ730" t="str">
            <v>-</v>
          </cell>
          <cell r="BW730" t="str">
            <v>Administracion, Imprevistos, Utilidad (AIU)</v>
          </cell>
          <cell r="BX730">
            <v>0.3</v>
          </cell>
          <cell r="BY730">
            <v>0</v>
          </cell>
          <cell r="BZ730">
            <v>0</v>
          </cell>
          <cell r="CA730">
            <v>0</v>
          </cell>
        </row>
        <row r="731">
          <cell r="D731" t="str">
            <v>Suministro e instalacion codo de 11.25° PVC de 2"</v>
          </cell>
          <cell r="E731" t="str">
            <v>un</v>
          </cell>
          <cell r="F731" t="str">
            <v>MG501</v>
          </cell>
          <cell r="G731">
            <v>0.05</v>
          </cell>
          <cell r="H731" t="str">
            <v>-</v>
          </cell>
          <cell r="I731" t="str">
            <v>-</v>
          </cell>
          <cell r="J731" t="str">
            <v>-</v>
          </cell>
          <cell r="K731" t="str">
            <v>-</v>
          </cell>
          <cell r="L731" t="str">
            <v>-</v>
          </cell>
          <cell r="M731" t="str">
            <v>-</v>
          </cell>
          <cell r="N731" t="str">
            <v>-</v>
          </cell>
          <cell r="O731" t="str">
            <v>-</v>
          </cell>
          <cell r="P731" t="str">
            <v>C5020</v>
          </cell>
          <cell r="Q731">
            <v>0.04</v>
          </cell>
          <cell r="R731" t="str">
            <v>C5424</v>
          </cell>
          <cell r="S731">
            <v>1</v>
          </cell>
          <cell r="T731" t="str">
            <v>-</v>
          </cell>
          <cell r="U731" t="str">
            <v>-</v>
          </cell>
          <cell r="V731" t="str">
            <v>-</v>
          </cell>
          <cell r="W731" t="str">
            <v>-</v>
          </cell>
          <cell r="X731" t="str">
            <v>-</v>
          </cell>
          <cell r="Y731" t="str">
            <v>-</v>
          </cell>
          <cell r="Z731" t="str">
            <v>-</v>
          </cell>
          <cell r="AA731" t="str">
            <v>-</v>
          </cell>
          <cell r="AB731" t="str">
            <v>-</v>
          </cell>
          <cell r="AC731" t="str">
            <v>-</v>
          </cell>
          <cell r="AD731" t="str">
            <v>-</v>
          </cell>
          <cell r="AE731" t="str">
            <v>-</v>
          </cell>
          <cell r="AF731" t="str">
            <v>-</v>
          </cell>
          <cell r="AG731" t="str">
            <v>-</v>
          </cell>
          <cell r="AH731" t="str">
            <v>-</v>
          </cell>
          <cell r="AI731" t="str">
            <v>-</v>
          </cell>
          <cell r="AJ731">
            <v>0</v>
          </cell>
          <cell r="AK731" t="str">
            <v>-</v>
          </cell>
          <cell r="AL731" t="str">
            <v>-</v>
          </cell>
          <cell r="AM731" t="str">
            <v>-</v>
          </cell>
          <cell r="AN731" t="str">
            <v>-</v>
          </cell>
          <cell r="AO731" t="str">
            <v>-</v>
          </cell>
          <cell r="AP731" t="str">
            <v>-</v>
          </cell>
          <cell r="AQ731" t="str">
            <v>-</v>
          </cell>
          <cell r="AR731" t="str">
            <v>-</v>
          </cell>
          <cell r="AS731" t="str">
            <v>-</v>
          </cell>
          <cell r="AT731" t="str">
            <v>-</v>
          </cell>
          <cell r="AU731" t="str">
            <v>-</v>
          </cell>
          <cell r="AV731" t="str">
            <v>-</v>
          </cell>
          <cell r="AW731">
            <v>1</v>
          </cell>
          <cell r="AX731" t="str">
            <v>-</v>
          </cell>
          <cell r="AY731">
            <v>5</v>
          </cell>
          <cell r="AZ731">
            <v>5</v>
          </cell>
          <cell r="BA731">
            <v>1</v>
          </cell>
          <cell r="BB731" t="str">
            <v>MO20</v>
          </cell>
          <cell r="BC731">
            <v>100</v>
          </cell>
          <cell r="BD731">
            <v>1</v>
          </cell>
          <cell r="BE731" t="str">
            <v>MO10</v>
          </cell>
          <cell r="BF731">
            <v>100</v>
          </cell>
          <cell r="BG731" t="str">
            <v>-</v>
          </cell>
          <cell r="BH731" t="str">
            <v>-</v>
          </cell>
          <cell r="BI731" t="str">
            <v>-</v>
          </cell>
          <cell r="BJ731" t="str">
            <v>-</v>
          </cell>
          <cell r="BK731" t="str">
            <v>-</v>
          </cell>
          <cell r="BL731" t="str">
            <v>-</v>
          </cell>
          <cell r="BM731" t="str">
            <v>-</v>
          </cell>
          <cell r="BN731" t="str">
            <v>-</v>
          </cell>
          <cell r="BO731" t="str">
            <v>-</v>
          </cell>
          <cell r="BP731" t="str">
            <v>-</v>
          </cell>
          <cell r="BQ731" t="str">
            <v>-</v>
          </cell>
          <cell r="BW731" t="str">
            <v>Administracion, Imprevistos, Utilidad (AIU)</v>
          </cell>
          <cell r="BX731">
            <v>0.3</v>
          </cell>
          <cell r="BY731">
            <v>0</v>
          </cell>
          <cell r="BZ731">
            <v>0</v>
          </cell>
          <cell r="CA731">
            <v>0</v>
          </cell>
        </row>
        <row r="732">
          <cell r="D732" t="str">
            <v>Suministro e instalacion codo de 11.25° PVC de 3"</v>
          </cell>
          <cell r="E732" t="str">
            <v>un</v>
          </cell>
          <cell r="F732" t="str">
            <v>MG501</v>
          </cell>
          <cell r="G732">
            <v>0.05</v>
          </cell>
          <cell r="H732" t="str">
            <v>-</v>
          </cell>
          <cell r="I732" t="str">
            <v>-</v>
          </cell>
          <cell r="J732" t="str">
            <v>-</v>
          </cell>
          <cell r="K732" t="str">
            <v>-</v>
          </cell>
          <cell r="L732" t="str">
            <v>-</v>
          </cell>
          <cell r="M732" t="str">
            <v>-</v>
          </cell>
          <cell r="N732" t="str">
            <v>-</v>
          </cell>
          <cell r="O732" t="str">
            <v>-</v>
          </cell>
          <cell r="P732" t="str">
            <v>C5020</v>
          </cell>
          <cell r="Q732">
            <v>0.04</v>
          </cell>
          <cell r="R732" t="str">
            <v>C5352</v>
          </cell>
          <cell r="S732">
            <v>1</v>
          </cell>
          <cell r="T732" t="str">
            <v>-</v>
          </cell>
          <cell r="U732" t="str">
            <v>-</v>
          </cell>
          <cell r="V732" t="str">
            <v>-</v>
          </cell>
          <cell r="W732" t="str">
            <v>-</v>
          </cell>
          <cell r="X732" t="str">
            <v>-</v>
          </cell>
          <cell r="Y732" t="str">
            <v>-</v>
          </cell>
          <cell r="Z732" t="str">
            <v>-</v>
          </cell>
          <cell r="AA732" t="str">
            <v>-</v>
          </cell>
          <cell r="AB732" t="str">
            <v>-</v>
          </cell>
          <cell r="AC732" t="str">
            <v>-</v>
          </cell>
          <cell r="AD732" t="str">
            <v>-</v>
          </cell>
          <cell r="AE732" t="str">
            <v>-</v>
          </cell>
          <cell r="AF732" t="str">
            <v>-</v>
          </cell>
          <cell r="AG732" t="str">
            <v>-</v>
          </cell>
          <cell r="AH732" t="str">
            <v>-</v>
          </cell>
          <cell r="AI732" t="str">
            <v>-</v>
          </cell>
          <cell r="AJ732">
            <v>0</v>
          </cell>
          <cell r="AK732" t="str">
            <v>-</v>
          </cell>
          <cell r="AL732" t="str">
            <v>-</v>
          </cell>
          <cell r="AM732" t="str">
            <v>-</v>
          </cell>
          <cell r="AN732" t="str">
            <v>-</v>
          </cell>
          <cell r="AO732" t="str">
            <v>-</v>
          </cell>
          <cell r="AP732" t="str">
            <v>-</v>
          </cell>
          <cell r="AQ732" t="str">
            <v>-</v>
          </cell>
          <cell r="AR732" t="str">
            <v>-</v>
          </cell>
          <cell r="AS732" t="str">
            <v>-</v>
          </cell>
          <cell r="AT732" t="str">
            <v>-</v>
          </cell>
          <cell r="AU732" t="str">
            <v>-</v>
          </cell>
          <cell r="AV732" t="str">
            <v>-</v>
          </cell>
          <cell r="AW732">
            <v>1</v>
          </cell>
          <cell r="AX732" t="str">
            <v>-</v>
          </cell>
          <cell r="AY732">
            <v>5</v>
          </cell>
          <cell r="AZ732">
            <v>5</v>
          </cell>
          <cell r="BA732">
            <v>1</v>
          </cell>
          <cell r="BB732" t="str">
            <v>MO20</v>
          </cell>
          <cell r="BC732">
            <v>100</v>
          </cell>
          <cell r="BD732">
            <v>1</v>
          </cell>
          <cell r="BE732" t="str">
            <v>MO10</v>
          </cell>
          <cell r="BF732">
            <v>100</v>
          </cell>
          <cell r="BG732" t="str">
            <v>-</v>
          </cell>
          <cell r="BH732" t="str">
            <v>-</v>
          </cell>
          <cell r="BI732" t="str">
            <v>-</v>
          </cell>
          <cell r="BJ732" t="str">
            <v>-</v>
          </cell>
          <cell r="BK732" t="str">
            <v>-</v>
          </cell>
          <cell r="BL732" t="str">
            <v>-</v>
          </cell>
          <cell r="BM732" t="str">
            <v>-</v>
          </cell>
          <cell r="BN732" t="str">
            <v>-</v>
          </cell>
          <cell r="BO732" t="str">
            <v>-</v>
          </cell>
          <cell r="BP732" t="str">
            <v>-</v>
          </cell>
          <cell r="BQ732" t="str">
            <v>-</v>
          </cell>
          <cell r="BT732">
            <v>0</v>
          </cell>
          <cell r="BU732" t="str">
            <v>PDA ACUEDUCTO SORACA</v>
          </cell>
          <cell r="BW732" t="str">
            <v>Administracion, Imprevistos, Utilidad (AIU)</v>
          </cell>
          <cell r="BX732">
            <v>0.3</v>
          </cell>
          <cell r="BY732">
            <v>0</v>
          </cell>
          <cell r="BZ732">
            <v>0</v>
          </cell>
          <cell r="CA732">
            <v>0</v>
          </cell>
        </row>
        <row r="733">
          <cell r="D733" t="str">
            <v>Suministro e instalacion codo de 11.5° PVC de 2"</v>
          </cell>
          <cell r="E733" t="str">
            <v>un</v>
          </cell>
          <cell r="F733" t="str">
            <v>MG501</v>
          </cell>
          <cell r="G733">
            <v>0.05</v>
          </cell>
          <cell r="H733" t="str">
            <v>-</v>
          </cell>
          <cell r="I733" t="str">
            <v>-</v>
          </cell>
          <cell r="J733" t="str">
            <v>-</v>
          </cell>
          <cell r="K733" t="str">
            <v>-</v>
          </cell>
          <cell r="L733" t="str">
            <v>-</v>
          </cell>
          <cell r="M733" t="str">
            <v>-</v>
          </cell>
          <cell r="N733" t="str">
            <v>-</v>
          </cell>
          <cell r="O733" t="str">
            <v>-</v>
          </cell>
          <cell r="P733" t="str">
            <v>C5020</v>
          </cell>
          <cell r="Q733">
            <v>0.04</v>
          </cell>
          <cell r="R733" t="str">
            <v>C5207</v>
          </cell>
          <cell r="S733">
            <v>1</v>
          </cell>
          <cell r="T733" t="str">
            <v>-</v>
          </cell>
          <cell r="U733" t="str">
            <v>-</v>
          </cell>
          <cell r="V733" t="str">
            <v>-</v>
          </cell>
          <cell r="W733" t="str">
            <v>-</v>
          </cell>
          <cell r="X733" t="str">
            <v>-</v>
          </cell>
          <cell r="Y733" t="str">
            <v>-</v>
          </cell>
          <cell r="Z733" t="str">
            <v>-</v>
          </cell>
          <cell r="AA733" t="str">
            <v>-</v>
          </cell>
          <cell r="AB733" t="str">
            <v>-</v>
          </cell>
          <cell r="AC733" t="str">
            <v>-</v>
          </cell>
          <cell r="AD733" t="str">
            <v>-</v>
          </cell>
          <cell r="AE733" t="str">
            <v>-</v>
          </cell>
          <cell r="AF733" t="str">
            <v>-</v>
          </cell>
          <cell r="AG733" t="str">
            <v>-</v>
          </cell>
          <cell r="AH733" t="str">
            <v>-</v>
          </cell>
          <cell r="AI733" t="str">
            <v>-</v>
          </cell>
          <cell r="AJ733">
            <v>0</v>
          </cell>
          <cell r="AK733" t="str">
            <v>-</v>
          </cell>
          <cell r="AL733" t="str">
            <v>-</v>
          </cell>
          <cell r="AM733" t="str">
            <v>-</v>
          </cell>
          <cell r="AN733" t="str">
            <v>-</v>
          </cell>
          <cell r="AO733" t="str">
            <v>-</v>
          </cell>
          <cell r="AP733" t="str">
            <v>-</v>
          </cell>
          <cell r="AQ733" t="str">
            <v>-</v>
          </cell>
          <cell r="AR733" t="str">
            <v>-</v>
          </cell>
          <cell r="AS733" t="str">
            <v>-</v>
          </cell>
          <cell r="AT733" t="str">
            <v>-</v>
          </cell>
          <cell r="AU733" t="str">
            <v>-</v>
          </cell>
          <cell r="AV733" t="str">
            <v>-</v>
          </cell>
          <cell r="AW733">
            <v>1</v>
          </cell>
          <cell r="AX733" t="str">
            <v>-</v>
          </cell>
          <cell r="AY733">
            <v>5</v>
          </cell>
          <cell r="AZ733">
            <v>5</v>
          </cell>
          <cell r="BA733">
            <v>1</v>
          </cell>
          <cell r="BB733" t="str">
            <v>MO20</v>
          </cell>
          <cell r="BC733">
            <v>100</v>
          </cell>
          <cell r="BD733">
            <v>1</v>
          </cell>
          <cell r="BE733" t="str">
            <v>MO10</v>
          </cell>
          <cell r="BF733">
            <v>100</v>
          </cell>
          <cell r="BG733" t="str">
            <v>-</v>
          </cell>
          <cell r="BH733" t="str">
            <v>-</v>
          </cell>
          <cell r="BI733" t="str">
            <v>-</v>
          </cell>
          <cell r="BJ733" t="str">
            <v>-</v>
          </cell>
          <cell r="BK733" t="str">
            <v>-</v>
          </cell>
          <cell r="BL733" t="str">
            <v>-</v>
          </cell>
          <cell r="BM733" t="str">
            <v>-</v>
          </cell>
          <cell r="BN733" t="str">
            <v>-</v>
          </cell>
          <cell r="BO733" t="str">
            <v>-</v>
          </cell>
          <cell r="BP733" t="str">
            <v>-</v>
          </cell>
          <cell r="BQ733" t="str">
            <v>-</v>
          </cell>
          <cell r="BT733">
            <v>0</v>
          </cell>
          <cell r="BW733" t="str">
            <v>Administracion, Imprevistos, Utilidad (AIU)</v>
          </cell>
          <cell r="BX733">
            <v>0.3</v>
          </cell>
          <cell r="BY733">
            <v>0</v>
          </cell>
          <cell r="BZ733">
            <v>0</v>
          </cell>
          <cell r="CA733">
            <v>0</v>
          </cell>
        </row>
        <row r="734">
          <cell r="D734" t="str">
            <v>Suministro e instalacion codo de 11.5° PVC de 3"</v>
          </cell>
          <cell r="E734" t="str">
            <v>un</v>
          </cell>
          <cell r="F734" t="str">
            <v>MG501</v>
          </cell>
          <cell r="G734">
            <v>0.05</v>
          </cell>
          <cell r="H734" t="str">
            <v>-</v>
          </cell>
          <cell r="I734" t="str">
            <v>-</v>
          </cell>
          <cell r="J734" t="str">
            <v>-</v>
          </cell>
          <cell r="K734" t="str">
            <v>-</v>
          </cell>
          <cell r="L734" t="str">
            <v>-</v>
          </cell>
          <cell r="M734" t="str">
            <v>-</v>
          </cell>
          <cell r="N734" t="str">
            <v>-</v>
          </cell>
          <cell r="O734" t="str">
            <v>-</v>
          </cell>
          <cell r="P734" t="str">
            <v>C5020</v>
          </cell>
          <cell r="Q734">
            <v>0.04</v>
          </cell>
          <cell r="R734" t="str">
            <v>C5202</v>
          </cell>
          <cell r="S734">
            <v>1</v>
          </cell>
          <cell r="T734" t="str">
            <v>-</v>
          </cell>
          <cell r="U734" t="str">
            <v>-</v>
          </cell>
          <cell r="V734" t="str">
            <v>-</v>
          </cell>
          <cell r="W734" t="str">
            <v>-</v>
          </cell>
          <cell r="X734" t="str">
            <v>-</v>
          </cell>
          <cell r="Y734" t="str">
            <v>-</v>
          </cell>
          <cell r="Z734" t="str">
            <v>-</v>
          </cell>
          <cell r="AA734" t="str">
            <v>-</v>
          </cell>
          <cell r="AB734" t="str">
            <v>-</v>
          </cell>
          <cell r="AC734" t="str">
            <v>-</v>
          </cell>
          <cell r="AD734" t="str">
            <v>-</v>
          </cell>
          <cell r="AE734" t="str">
            <v>-</v>
          </cell>
          <cell r="AF734" t="str">
            <v>-</v>
          </cell>
          <cell r="AG734" t="str">
            <v>-</v>
          </cell>
          <cell r="AH734" t="str">
            <v>-</v>
          </cell>
          <cell r="AI734" t="str">
            <v>-</v>
          </cell>
          <cell r="AJ734">
            <v>0</v>
          </cell>
          <cell r="AK734" t="str">
            <v>-</v>
          </cell>
          <cell r="AL734" t="str">
            <v>-</v>
          </cell>
          <cell r="AM734" t="str">
            <v>-</v>
          </cell>
          <cell r="AN734" t="str">
            <v>-</v>
          </cell>
          <cell r="AO734" t="str">
            <v>-</v>
          </cell>
          <cell r="AP734" t="str">
            <v>-</v>
          </cell>
          <cell r="AQ734" t="str">
            <v>-</v>
          </cell>
          <cell r="AR734" t="str">
            <v>-</v>
          </cell>
          <cell r="AS734" t="str">
            <v>-</v>
          </cell>
          <cell r="AT734" t="str">
            <v>-</v>
          </cell>
          <cell r="AU734" t="str">
            <v>-</v>
          </cell>
          <cell r="AV734" t="str">
            <v>-</v>
          </cell>
          <cell r="AW734">
            <v>1</v>
          </cell>
          <cell r="AX734" t="str">
            <v>-</v>
          </cell>
          <cell r="AY734">
            <v>5</v>
          </cell>
          <cell r="AZ734">
            <v>5</v>
          </cell>
          <cell r="BA734">
            <v>1</v>
          </cell>
          <cell r="BB734" t="str">
            <v>MO20</v>
          </cell>
          <cell r="BC734">
            <v>100</v>
          </cell>
          <cell r="BD734">
            <v>1</v>
          </cell>
          <cell r="BE734" t="str">
            <v>MO10</v>
          </cell>
          <cell r="BF734">
            <v>100</v>
          </cell>
          <cell r="BG734" t="str">
            <v>-</v>
          </cell>
          <cell r="BH734" t="str">
            <v>-</v>
          </cell>
          <cell r="BI734" t="str">
            <v>-</v>
          </cell>
          <cell r="BJ734" t="str">
            <v>-</v>
          </cell>
          <cell r="BK734" t="str">
            <v>-</v>
          </cell>
          <cell r="BL734" t="str">
            <v>-</v>
          </cell>
          <cell r="BM734" t="str">
            <v>-</v>
          </cell>
          <cell r="BN734" t="str">
            <v>-</v>
          </cell>
          <cell r="BO734" t="str">
            <v>-</v>
          </cell>
          <cell r="BP734" t="str">
            <v>-</v>
          </cell>
          <cell r="BQ734" t="str">
            <v>-</v>
          </cell>
          <cell r="BT734">
            <v>0</v>
          </cell>
          <cell r="BW734" t="str">
            <v>Administracion, Imprevistos, Utilidad (AIU)</v>
          </cell>
          <cell r="BX734">
            <v>0.3</v>
          </cell>
          <cell r="BY734">
            <v>0</v>
          </cell>
          <cell r="BZ734">
            <v>0</v>
          </cell>
          <cell r="CA734">
            <v>0</v>
          </cell>
        </row>
        <row r="735">
          <cell r="D735" t="str">
            <v>Suministro e instalacion codo en PVC de 22.5º Ø2" NTC 382</v>
          </cell>
          <cell r="E735" t="str">
            <v>un</v>
          </cell>
          <cell r="F735" t="str">
            <v>MG501</v>
          </cell>
          <cell r="G735">
            <v>0.05</v>
          </cell>
          <cell r="H735" t="str">
            <v>-</v>
          </cell>
          <cell r="I735" t="str">
            <v>-</v>
          </cell>
          <cell r="J735" t="str">
            <v>-</v>
          </cell>
          <cell r="K735" t="str">
            <v>-</v>
          </cell>
          <cell r="L735" t="str">
            <v>-</v>
          </cell>
          <cell r="M735" t="str">
            <v>-</v>
          </cell>
          <cell r="N735" t="str">
            <v>-</v>
          </cell>
          <cell r="O735" t="str">
            <v>-</v>
          </cell>
          <cell r="P735" t="str">
            <v>C5083</v>
          </cell>
          <cell r="Q735">
            <v>1</v>
          </cell>
          <cell r="R735" t="str">
            <v>C5020</v>
          </cell>
          <cell r="S735">
            <v>0.06</v>
          </cell>
          <cell r="T735" t="str">
            <v>-</v>
          </cell>
          <cell r="U735" t="str">
            <v>-</v>
          </cell>
          <cell r="V735" t="str">
            <v>-</v>
          </cell>
          <cell r="W735" t="str">
            <v>-</v>
          </cell>
          <cell r="X735" t="str">
            <v>-</v>
          </cell>
          <cell r="Y735" t="str">
            <v>-</v>
          </cell>
          <cell r="Z735" t="str">
            <v>-</v>
          </cell>
          <cell r="AA735" t="str">
            <v>-</v>
          </cell>
          <cell r="AB735" t="str">
            <v>-</v>
          </cell>
          <cell r="AC735" t="str">
            <v>-</v>
          </cell>
          <cell r="AD735" t="str">
            <v>-</v>
          </cell>
          <cell r="AE735" t="str">
            <v>-</v>
          </cell>
          <cell r="AF735" t="str">
            <v>-</v>
          </cell>
          <cell r="AG735" t="str">
            <v>-</v>
          </cell>
          <cell r="AH735" t="str">
            <v>-</v>
          </cell>
          <cell r="AI735" t="str">
            <v>-</v>
          </cell>
          <cell r="AJ735">
            <v>0</v>
          </cell>
          <cell r="AK735" t="str">
            <v>-</v>
          </cell>
          <cell r="AL735" t="str">
            <v>-</v>
          </cell>
          <cell r="AM735" t="str">
            <v>-</v>
          </cell>
          <cell r="AN735" t="str">
            <v>-</v>
          </cell>
          <cell r="AO735" t="str">
            <v>-</v>
          </cell>
          <cell r="AP735" t="str">
            <v>-</v>
          </cell>
          <cell r="AQ735" t="str">
            <v>-</v>
          </cell>
          <cell r="AR735" t="str">
            <v>-</v>
          </cell>
          <cell r="AS735" t="str">
            <v>-</v>
          </cell>
          <cell r="AT735" t="str">
            <v>-</v>
          </cell>
          <cell r="AU735" t="str">
            <v>-</v>
          </cell>
          <cell r="AV735" t="str">
            <v>-</v>
          </cell>
          <cell r="AW735">
            <v>1</v>
          </cell>
          <cell r="AX735" t="str">
            <v>-</v>
          </cell>
          <cell r="AY735">
            <v>5</v>
          </cell>
          <cell r="AZ735">
            <v>5</v>
          </cell>
          <cell r="BA735">
            <v>1</v>
          </cell>
          <cell r="BB735" t="str">
            <v>MO20</v>
          </cell>
          <cell r="BC735">
            <v>13</v>
          </cell>
          <cell r="BD735">
            <v>1</v>
          </cell>
          <cell r="BE735" t="str">
            <v>MO10</v>
          </cell>
          <cell r="BF735">
            <v>13</v>
          </cell>
          <cell r="BG735" t="str">
            <v>-</v>
          </cell>
          <cell r="BH735" t="str">
            <v>-</v>
          </cell>
          <cell r="BI735" t="str">
            <v>-</v>
          </cell>
          <cell r="BJ735" t="str">
            <v>-</v>
          </cell>
          <cell r="BK735" t="str">
            <v>-</v>
          </cell>
          <cell r="BL735" t="str">
            <v>-</v>
          </cell>
          <cell r="BM735" t="str">
            <v>-</v>
          </cell>
          <cell r="BN735" t="str">
            <v>-</v>
          </cell>
          <cell r="BO735" t="str">
            <v>-</v>
          </cell>
          <cell r="BP735" t="str">
            <v>-</v>
          </cell>
          <cell r="BQ735" t="str">
            <v>-</v>
          </cell>
          <cell r="BT735">
            <v>0</v>
          </cell>
          <cell r="BW735" t="str">
            <v>Administracion, Imprevistos, Utilidad (AIU)</v>
          </cell>
          <cell r="BX735">
            <v>0.3</v>
          </cell>
          <cell r="BY735">
            <v>0</v>
          </cell>
          <cell r="BZ735">
            <v>0</v>
          </cell>
          <cell r="CA735">
            <v>0</v>
          </cell>
        </row>
        <row r="736">
          <cell r="D736" t="str">
            <v>Suministro e instalacion codo en PVC de 22.5º Ø3" NTC 382</v>
          </cell>
          <cell r="E736" t="str">
            <v>un</v>
          </cell>
          <cell r="F736" t="str">
            <v>MG501</v>
          </cell>
          <cell r="G736">
            <v>0.05</v>
          </cell>
          <cell r="H736" t="str">
            <v>-</v>
          </cell>
          <cell r="I736" t="str">
            <v>-</v>
          </cell>
          <cell r="J736" t="str">
            <v>-</v>
          </cell>
          <cell r="K736" t="str">
            <v>-</v>
          </cell>
          <cell r="L736" t="str">
            <v>-</v>
          </cell>
          <cell r="M736" t="str">
            <v>-</v>
          </cell>
          <cell r="N736" t="str">
            <v>-</v>
          </cell>
          <cell r="O736" t="str">
            <v>-</v>
          </cell>
          <cell r="P736" t="str">
            <v>C5084</v>
          </cell>
          <cell r="Q736">
            <v>1</v>
          </cell>
          <cell r="R736" t="str">
            <v>C5020</v>
          </cell>
          <cell r="S736">
            <v>0.06</v>
          </cell>
          <cell r="T736" t="str">
            <v>-</v>
          </cell>
          <cell r="U736" t="str">
            <v>-</v>
          </cell>
          <cell r="V736" t="str">
            <v>-</v>
          </cell>
          <cell r="W736" t="str">
            <v>-</v>
          </cell>
          <cell r="X736" t="str">
            <v>-</v>
          </cell>
          <cell r="Y736" t="str">
            <v>-</v>
          </cell>
          <cell r="Z736" t="str">
            <v>-</v>
          </cell>
          <cell r="AA736" t="str">
            <v>-</v>
          </cell>
          <cell r="AB736" t="str">
            <v>-</v>
          </cell>
          <cell r="AC736" t="str">
            <v>-</v>
          </cell>
          <cell r="AD736" t="str">
            <v>-</v>
          </cell>
          <cell r="AE736" t="str">
            <v>-</v>
          </cell>
          <cell r="AF736" t="str">
            <v>-</v>
          </cell>
          <cell r="AG736" t="str">
            <v>-</v>
          </cell>
          <cell r="AH736" t="str">
            <v>-</v>
          </cell>
          <cell r="AI736" t="str">
            <v>-</v>
          </cell>
          <cell r="AJ736">
            <v>0</v>
          </cell>
          <cell r="AK736" t="str">
            <v>-</v>
          </cell>
          <cell r="AL736" t="str">
            <v>-</v>
          </cell>
          <cell r="AM736" t="str">
            <v>-</v>
          </cell>
          <cell r="AN736" t="str">
            <v>-</v>
          </cell>
          <cell r="AO736" t="str">
            <v>-</v>
          </cell>
          <cell r="AP736" t="str">
            <v>-</v>
          </cell>
          <cell r="AQ736" t="str">
            <v>-</v>
          </cell>
          <cell r="AR736" t="str">
            <v>-</v>
          </cell>
          <cell r="AS736" t="str">
            <v>-</v>
          </cell>
          <cell r="AT736" t="str">
            <v>-</v>
          </cell>
          <cell r="AU736" t="str">
            <v>-</v>
          </cell>
          <cell r="AV736" t="str">
            <v>-</v>
          </cell>
          <cell r="AW736">
            <v>1</v>
          </cell>
          <cell r="AX736" t="str">
            <v>-</v>
          </cell>
          <cell r="AY736">
            <v>5</v>
          </cell>
          <cell r="AZ736">
            <v>5</v>
          </cell>
          <cell r="BA736">
            <v>1</v>
          </cell>
          <cell r="BB736" t="str">
            <v>MO20</v>
          </cell>
          <cell r="BC736">
            <v>13</v>
          </cell>
          <cell r="BD736">
            <v>1</v>
          </cell>
          <cell r="BE736" t="str">
            <v>MO10</v>
          </cell>
          <cell r="BF736">
            <v>13</v>
          </cell>
          <cell r="BG736" t="str">
            <v>-</v>
          </cell>
          <cell r="BH736" t="str">
            <v>-</v>
          </cell>
          <cell r="BI736" t="str">
            <v>-</v>
          </cell>
          <cell r="BJ736" t="str">
            <v>-</v>
          </cell>
          <cell r="BK736" t="str">
            <v>-</v>
          </cell>
          <cell r="BL736" t="str">
            <v>-</v>
          </cell>
          <cell r="BM736" t="str">
            <v>-</v>
          </cell>
          <cell r="BN736" t="str">
            <v>-</v>
          </cell>
          <cell r="BO736" t="str">
            <v>-</v>
          </cell>
          <cell r="BP736" t="str">
            <v>-</v>
          </cell>
          <cell r="BQ736" t="str">
            <v>-</v>
          </cell>
          <cell r="BT736">
            <v>0</v>
          </cell>
          <cell r="BW736" t="str">
            <v>Administracion, Imprevistos, Utilidad (AIU)</v>
          </cell>
          <cell r="BX736">
            <v>0.3</v>
          </cell>
          <cell r="BY736">
            <v>0</v>
          </cell>
          <cell r="BZ736">
            <v>0</v>
          </cell>
          <cell r="CA736">
            <v>0</v>
          </cell>
        </row>
        <row r="737">
          <cell r="D737" t="str">
            <v>Suministro e instalacion codo en PVC de 22.5º Ø4" NTC 382</v>
          </cell>
          <cell r="E737" t="str">
            <v>un</v>
          </cell>
          <cell r="F737" t="str">
            <v>MG501</v>
          </cell>
          <cell r="G737">
            <v>0.05</v>
          </cell>
          <cell r="H737" t="str">
            <v>-</v>
          </cell>
          <cell r="I737" t="str">
            <v>-</v>
          </cell>
          <cell r="J737" t="str">
            <v>-</v>
          </cell>
          <cell r="K737" t="str">
            <v>-</v>
          </cell>
          <cell r="L737" t="str">
            <v>-</v>
          </cell>
          <cell r="M737" t="str">
            <v>-</v>
          </cell>
          <cell r="N737" t="str">
            <v>-</v>
          </cell>
          <cell r="O737" t="str">
            <v>-</v>
          </cell>
          <cell r="P737" t="str">
            <v>C5085</v>
          </cell>
          <cell r="Q737">
            <v>1</v>
          </cell>
          <cell r="R737" t="str">
            <v>C5020</v>
          </cell>
          <cell r="S737">
            <v>0.06</v>
          </cell>
          <cell r="T737" t="str">
            <v>-</v>
          </cell>
          <cell r="U737" t="str">
            <v>-</v>
          </cell>
          <cell r="V737" t="str">
            <v>-</v>
          </cell>
          <cell r="W737" t="str">
            <v>-</v>
          </cell>
          <cell r="X737" t="str">
            <v>-</v>
          </cell>
          <cell r="Y737" t="str">
            <v>-</v>
          </cell>
          <cell r="Z737" t="str">
            <v>-</v>
          </cell>
          <cell r="AA737" t="str">
            <v>-</v>
          </cell>
          <cell r="AB737" t="str">
            <v>-</v>
          </cell>
          <cell r="AC737" t="str">
            <v>-</v>
          </cell>
          <cell r="AD737" t="str">
            <v>-</v>
          </cell>
          <cell r="AE737" t="str">
            <v>-</v>
          </cell>
          <cell r="AF737" t="str">
            <v>-</v>
          </cell>
          <cell r="AG737" t="str">
            <v>-</v>
          </cell>
          <cell r="AH737" t="str">
            <v>-</v>
          </cell>
          <cell r="AI737" t="str">
            <v>-</v>
          </cell>
          <cell r="AJ737">
            <v>0</v>
          </cell>
          <cell r="AK737" t="str">
            <v>-</v>
          </cell>
          <cell r="AL737" t="str">
            <v>-</v>
          </cell>
          <cell r="AM737" t="str">
            <v>-</v>
          </cell>
          <cell r="AN737" t="str">
            <v>-</v>
          </cell>
          <cell r="AO737" t="str">
            <v>-</v>
          </cell>
          <cell r="AP737" t="str">
            <v>-</v>
          </cell>
          <cell r="AQ737" t="str">
            <v>-</v>
          </cell>
          <cell r="AR737" t="str">
            <v>-</v>
          </cell>
          <cell r="AS737" t="str">
            <v>-</v>
          </cell>
          <cell r="AT737" t="str">
            <v>-</v>
          </cell>
          <cell r="AU737" t="str">
            <v>-</v>
          </cell>
          <cell r="AV737" t="str">
            <v>-</v>
          </cell>
          <cell r="AW737">
            <v>1</v>
          </cell>
          <cell r="AX737" t="str">
            <v>-</v>
          </cell>
          <cell r="AY737">
            <v>5</v>
          </cell>
          <cell r="AZ737">
            <v>5</v>
          </cell>
          <cell r="BA737">
            <v>1</v>
          </cell>
          <cell r="BB737" t="str">
            <v>MO20</v>
          </cell>
          <cell r="BC737">
            <v>13</v>
          </cell>
          <cell r="BD737">
            <v>1</v>
          </cell>
          <cell r="BE737" t="str">
            <v>MO10</v>
          </cell>
          <cell r="BF737">
            <v>13</v>
          </cell>
          <cell r="BG737" t="str">
            <v>-</v>
          </cell>
          <cell r="BH737" t="str">
            <v>-</v>
          </cell>
          <cell r="BI737" t="str">
            <v>-</v>
          </cell>
          <cell r="BJ737" t="str">
            <v>-</v>
          </cell>
          <cell r="BK737" t="str">
            <v>-</v>
          </cell>
          <cell r="BL737" t="str">
            <v>-</v>
          </cell>
          <cell r="BM737" t="str">
            <v>-</v>
          </cell>
          <cell r="BN737" t="str">
            <v>-</v>
          </cell>
          <cell r="BO737" t="str">
            <v>-</v>
          </cell>
          <cell r="BP737" t="str">
            <v>-</v>
          </cell>
          <cell r="BQ737" t="str">
            <v>-</v>
          </cell>
          <cell r="BT737">
            <v>0</v>
          </cell>
          <cell r="BW737" t="str">
            <v>Administracion, Imprevistos, Utilidad (AIU)</v>
          </cell>
          <cell r="BX737">
            <v>0.3</v>
          </cell>
          <cell r="BY737">
            <v>0</v>
          </cell>
          <cell r="BZ737">
            <v>0</v>
          </cell>
          <cell r="CA737">
            <v>0</v>
          </cell>
        </row>
        <row r="738">
          <cell r="D738" t="str">
            <v>Suministro e instalacion codo en PVC de 22.5º Ø6" NTC 382</v>
          </cell>
          <cell r="E738" t="str">
            <v>un</v>
          </cell>
          <cell r="F738" t="str">
            <v>MG501</v>
          </cell>
          <cell r="G738">
            <v>0.05</v>
          </cell>
          <cell r="H738" t="str">
            <v>-</v>
          </cell>
          <cell r="I738" t="str">
            <v>-</v>
          </cell>
          <cell r="J738" t="str">
            <v>-</v>
          </cell>
          <cell r="K738" t="str">
            <v>-</v>
          </cell>
          <cell r="L738" t="str">
            <v>-</v>
          </cell>
          <cell r="M738" t="str">
            <v>-</v>
          </cell>
          <cell r="N738" t="str">
            <v>-</v>
          </cell>
          <cell r="O738" t="str">
            <v>-</v>
          </cell>
          <cell r="P738" t="str">
            <v>C5538</v>
          </cell>
          <cell r="Q738">
            <v>1</v>
          </cell>
          <cell r="R738" t="str">
            <v>C5020</v>
          </cell>
          <cell r="S738">
            <v>0.06</v>
          </cell>
          <cell r="T738" t="str">
            <v>-</v>
          </cell>
          <cell r="U738" t="str">
            <v>-</v>
          </cell>
          <cell r="V738" t="str">
            <v>-</v>
          </cell>
          <cell r="W738" t="str">
            <v>-</v>
          </cell>
          <cell r="X738" t="str">
            <v>-</v>
          </cell>
          <cell r="Y738" t="str">
            <v>-</v>
          </cell>
          <cell r="Z738" t="str">
            <v>-</v>
          </cell>
          <cell r="AA738" t="str">
            <v>-</v>
          </cell>
          <cell r="AB738" t="str">
            <v>-</v>
          </cell>
          <cell r="AC738" t="str">
            <v>-</v>
          </cell>
          <cell r="AD738" t="str">
            <v>-</v>
          </cell>
          <cell r="AE738" t="str">
            <v>-</v>
          </cell>
          <cell r="AF738" t="str">
            <v>-</v>
          </cell>
          <cell r="AG738" t="str">
            <v>-</v>
          </cell>
          <cell r="AH738" t="str">
            <v>-</v>
          </cell>
          <cell r="AI738" t="str">
            <v>-</v>
          </cell>
          <cell r="AJ738">
            <v>0</v>
          </cell>
          <cell r="AK738" t="str">
            <v>-</v>
          </cell>
          <cell r="AL738" t="str">
            <v>-</v>
          </cell>
          <cell r="AM738" t="str">
            <v>-</v>
          </cell>
          <cell r="AN738" t="str">
            <v>-</v>
          </cell>
          <cell r="AO738" t="str">
            <v>-</v>
          </cell>
          <cell r="AP738" t="str">
            <v>-</v>
          </cell>
          <cell r="AQ738" t="str">
            <v>-</v>
          </cell>
          <cell r="AR738" t="str">
            <v>-</v>
          </cell>
          <cell r="AS738" t="str">
            <v>-</v>
          </cell>
          <cell r="AT738" t="str">
            <v>-</v>
          </cell>
          <cell r="AU738" t="str">
            <v>-</v>
          </cell>
          <cell r="AV738" t="str">
            <v>-</v>
          </cell>
          <cell r="AW738">
            <v>1</v>
          </cell>
          <cell r="AX738" t="str">
            <v>-</v>
          </cell>
          <cell r="AY738">
            <v>5</v>
          </cell>
          <cell r="AZ738">
            <v>5</v>
          </cell>
          <cell r="BA738">
            <v>1</v>
          </cell>
          <cell r="BB738" t="str">
            <v>MO20</v>
          </cell>
          <cell r="BC738">
            <v>10</v>
          </cell>
          <cell r="BD738">
            <v>1</v>
          </cell>
          <cell r="BE738" t="str">
            <v>MO10</v>
          </cell>
          <cell r="BF738">
            <v>10</v>
          </cell>
          <cell r="BG738" t="str">
            <v>-</v>
          </cell>
          <cell r="BH738" t="str">
            <v>-</v>
          </cell>
          <cell r="BI738" t="str">
            <v>-</v>
          </cell>
          <cell r="BJ738" t="str">
            <v>-</v>
          </cell>
          <cell r="BK738" t="str">
            <v>-</v>
          </cell>
          <cell r="BL738" t="str">
            <v>-</v>
          </cell>
          <cell r="BM738" t="str">
            <v>-</v>
          </cell>
          <cell r="BN738" t="str">
            <v>-</v>
          </cell>
          <cell r="BO738" t="str">
            <v>-</v>
          </cell>
          <cell r="BP738" t="str">
            <v>-</v>
          </cell>
          <cell r="BQ738" t="str">
            <v>-</v>
          </cell>
          <cell r="BT738">
            <v>0</v>
          </cell>
          <cell r="BW738" t="str">
            <v>Administracion, Imprevistos, Utilidad (AIU)</v>
          </cell>
          <cell r="BX738">
            <v>0.3</v>
          </cell>
          <cell r="BY738">
            <v>0</v>
          </cell>
          <cell r="BZ738">
            <v>0</v>
          </cell>
          <cell r="CA738">
            <v>0</v>
          </cell>
        </row>
        <row r="739">
          <cell r="D739" t="str">
            <v>Suministro e instalacion codo en PVC de 45º  Ø12"  RDE 41</v>
          </cell>
          <cell r="E739" t="str">
            <v>un</v>
          </cell>
          <cell r="F739" t="str">
            <v>MG501</v>
          </cell>
          <cell r="G739">
            <v>0.05</v>
          </cell>
          <cell r="H739" t="str">
            <v>-</v>
          </cell>
          <cell r="I739" t="str">
            <v>-</v>
          </cell>
          <cell r="J739" t="str">
            <v>-</v>
          </cell>
          <cell r="K739" t="str">
            <v>-</v>
          </cell>
          <cell r="L739" t="str">
            <v>-</v>
          </cell>
          <cell r="M739" t="str">
            <v>-</v>
          </cell>
          <cell r="N739" t="str">
            <v>-</v>
          </cell>
          <cell r="O739" t="str">
            <v>-</v>
          </cell>
          <cell r="P739" t="str">
            <v>C5584</v>
          </cell>
          <cell r="Q739">
            <v>1</v>
          </cell>
          <cell r="R739" t="str">
            <v>C5020</v>
          </cell>
          <cell r="S739">
            <v>0.1</v>
          </cell>
          <cell r="T739" t="str">
            <v>-</v>
          </cell>
          <cell r="U739" t="str">
            <v>-</v>
          </cell>
          <cell r="V739" t="str">
            <v>-</v>
          </cell>
          <cell r="W739" t="str">
            <v>-</v>
          </cell>
          <cell r="X739" t="str">
            <v>-</v>
          </cell>
          <cell r="Y739" t="str">
            <v>-</v>
          </cell>
          <cell r="Z739" t="str">
            <v>-</v>
          </cell>
          <cell r="AA739" t="str">
            <v>-</v>
          </cell>
          <cell r="AB739" t="str">
            <v>-</v>
          </cell>
          <cell r="AC739" t="str">
            <v>-</v>
          </cell>
          <cell r="AD739" t="str">
            <v>-</v>
          </cell>
          <cell r="AE739" t="str">
            <v>-</v>
          </cell>
          <cell r="AF739" t="str">
            <v>-</v>
          </cell>
          <cell r="AG739" t="str">
            <v>-</v>
          </cell>
          <cell r="AH739" t="str">
            <v>-</v>
          </cell>
          <cell r="AI739" t="str">
            <v>-</v>
          </cell>
          <cell r="AJ739">
            <v>0</v>
          </cell>
          <cell r="AK739" t="str">
            <v>-</v>
          </cell>
          <cell r="AL739" t="str">
            <v>-</v>
          </cell>
          <cell r="AM739" t="str">
            <v>-</v>
          </cell>
          <cell r="AN739" t="str">
            <v>-</v>
          </cell>
          <cell r="AO739" t="str">
            <v>-</v>
          </cell>
          <cell r="AP739" t="str">
            <v>-</v>
          </cell>
          <cell r="AQ739" t="str">
            <v>-</v>
          </cell>
          <cell r="AR739" t="str">
            <v>-</v>
          </cell>
          <cell r="AS739" t="str">
            <v>-</v>
          </cell>
          <cell r="AT739" t="str">
            <v>-</v>
          </cell>
          <cell r="AU739" t="str">
            <v>-</v>
          </cell>
          <cell r="AV739" t="str">
            <v>-</v>
          </cell>
          <cell r="AW739">
            <v>1</v>
          </cell>
          <cell r="AX739" t="str">
            <v>-</v>
          </cell>
          <cell r="AY739">
            <v>5</v>
          </cell>
          <cell r="AZ739">
            <v>5</v>
          </cell>
          <cell r="BA739">
            <v>1</v>
          </cell>
          <cell r="BB739" t="str">
            <v>MO20</v>
          </cell>
          <cell r="BC739">
            <v>3</v>
          </cell>
          <cell r="BD739">
            <v>1</v>
          </cell>
          <cell r="BE739" t="str">
            <v>MO10</v>
          </cell>
          <cell r="BF739">
            <v>3</v>
          </cell>
          <cell r="BG739" t="str">
            <v>-</v>
          </cell>
          <cell r="BH739" t="str">
            <v>-</v>
          </cell>
          <cell r="BI739" t="str">
            <v>-</v>
          </cell>
          <cell r="BJ739" t="str">
            <v>-</v>
          </cell>
          <cell r="BK739" t="str">
            <v>-</v>
          </cell>
          <cell r="BL739" t="str">
            <v>-</v>
          </cell>
          <cell r="BM739" t="str">
            <v>-</v>
          </cell>
          <cell r="BN739" t="str">
            <v>-</v>
          </cell>
          <cell r="BO739" t="str">
            <v>-</v>
          </cell>
          <cell r="BP739" t="str">
            <v>-</v>
          </cell>
          <cell r="BQ739" t="str">
            <v>-</v>
          </cell>
          <cell r="BT739">
            <v>0</v>
          </cell>
          <cell r="BW739" t="str">
            <v>Administracion, Imprevistos, Utilidad (AIU)</v>
          </cell>
          <cell r="BX739">
            <v>0.3</v>
          </cell>
          <cell r="BY739">
            <v>0</v>
          </cell>
          <cell r="BZ739">
            <v>0</v>
          </cell>
          <cell r="CA739">
            <v>0</v>
          </cell>
        </row>
        <row r="740">
          <cell r="D740" t="str">
            <v>Suministro e instalacion codo en PVC de 45º Ø2" NTC 382</v>
          </cell>
          <cell r="E740" t="str">
            <v>un</v>
          </cell>
          <cell r="F740" t="str">
            <v>MG501</v>
          </cell>
          <cell r="G740">
            <v>0.05</v>
          </cell>
          <cell r="H740" t="str">
            <v>-</v>
          </cell>
          <cell r="I740" t="str">
            <v>-</v>
          </cell>
          <cell r="J740" t="str">
            <v>-</v>
          </cell>
          <cell r="K740" t="str">
            <v>-</v>
          </cell>
          <cell r="L740" t="str">
            <v>-</v>
          </cell>
          <cell r="M740" t="str">
            <v>-</v>
          </cell>
          <cell r="N740" t="str">
            <v>-</v>
          </cell>
          <cell r="O740" t="str">
            <v>-</v>
          </cell>
          <cell r="P740" t="str">
            <v>C5088</v>
          </cell>
          <cell r="Q740">
            <v>1</v>
          </cell>
          <cell r="R740" t="str">
            <v>C5020</v>
          </cell>
          <cell r="S740">
            <v>0.06</v>
          </cell>
          <cell r="T740" t="str">
            <v>-</v>
          </cell>
          <cell r="U740" t="str">
            <v>-</v>
          </cell>
          <cell r="V740" t="str">
            <v>-</v>
          </cell>
          <cell r="W740" t="str">
            <v>-</v>
          </cell>
          <cell r="X740" t="str">
            <v>-</v>
          </cell>
          <cell r="Y740" t="str">
            <v>-</v>
          </cell>
          <cell r="Z740" t="str">
            <v>-</v>
          </cell>
          <cell r="AA740" t="str">
            <v>-</v>
          </cell>
          <cell r="AB740" t="str">
            <v>-</v>
          </cell>
          <cell r="AC740" t="str">
            <v>-</v>
          </cell>
          <cell r="AD740" t="str">
            <v>-</v>
          </cell>
          <cell r="AE740" t="str">
            <v>-</v>
          </cell>
          <cell r="AF740" t="str">
            <v>-</v>
          </cell>
          <cell r="AG740" t="str">
            <v>-</v>
          </cell>
          <cell r="AH740" t="str">
            <v>-</v>
          </cell>
          <cell r="AI740" t="str">
            <v>-</v>
          </cell>
          <cell r="AJ740">
            <v>0</v>
          </cell>
          <cell r="AK740" t="str">
            <v>-</v>
          </cell>
          <cell r="AL740" t="str">
            <v>-</v>
          </cell>
          <cell r="AM740" t="str">
            <v>-</v>
          </cell>
          <cell r="AN740" t="str">
            <v>-</v>
          </cell>
          <cell r="AO740" t="str">
            <v>-</v>
          </cell>
          <cell r="AP740" t="str">
            <v>-</v>
          </cell>
          <cell r="AQ740" t="str">
            <v>-</v>
          </cell>
          <cell r="AR740" t="str">
            <v>-</v>
          </cell>
          <cell r="AS740" t="str">
            <v>-</v>
          </cell>
          <cell r="AT740" t="str">
            <v>-</v>
          </cell>
          <cell r="AU740" t="str">
            <v>-</v>
          </cell>
          <cell r="AV740" t="str">
            <v>-</v>
          </cell>
          <cell r="AW740">
            <v>1</v>
          </cell>
          <cell r="AX740" t="str">
            <v>-</v>
          </cell>
          <cell r="AY740">
            <v>5</v>
          </cell>
          <cell r="AZ740">
            <v>5</v>
          </cell>
          <cell r="BA740">
            <v>1</v>
          </cell>
          <cell r="BB740" t="str">
            <v>MO20</v>
          </cell>
          <cell r="BC740">
            <v>13</v>
          </cell>
          <cell r="BD740">
            <v>1</v>
          </cell>
          <cell r="BE740" t="str">
            <v>MO10</v>
          </cell>
          <cell r="BF740">
            <v>13</v>
          </cell>
          <cell r="BG740" t="str">
            <v>-</v>
          </cell>
          <cell r="BH740" t="str">
            <v>-</v>
          </cell>
          <cell r="BI740" t="str">
            <v>-</v>
          </cell>
          <cell r="BJ740" t="str">
            <v>-</v>
          </cell>
          <cell r="BK740" t="str">
            <v>-</v>
          </cell>
          <cell r="BL740" t="str">
            <v>-</v>
          </cell>
          <cell r="BM740" t="str">
            <v>-</v>
          </cell>
          <cell r="BN740" t="str">
            <v>-</v>
          </cell>
          <cell r="BO740" t="str">
            <v>-</v>
          </cell>
          <cell r="BP740" t="str">
            <v>-</v>
          </cell>
          <cell r="BQ740" t="str">
            <v>-</v>
          </cell>
          <cell r="BT740">
            <v>0</v>
          </cell>
          <cell r="BW740" t="str">
            <v>Administracion, Imprevistos, Utilidad (AIU)</v>
          </cell>
          <cell r="BX740">
            <v>0.3</v>
          </cell>
          <cell r="BY740">
            <v>0</v>
          </cell>
          <cell r="BZ740">
            <v>0</v>
          </cell>
          <cell r="CA740">
            <v>0</v>
          </cell>
        </row>
        <row r="741">
          <cell r="D741" t="str">
            <v>Suministro e instalacion codo en PVC de 45º Ø3" NTC 382</v>
          </cell>
          <cell r="E741" t="str">
            <v>un</v>
          </cell>
          <cell r="F741" t="str">
            <v>MG501</v>
          </cell>
          <cell r="G741">
            <v>0.05</v>
          </cell>
          <cell r="H741" t="str">
            <v>-</v>
          </cell>
          <cell r="I741" t="str">
            <v>-</v>
          </cell>
          <cell r="J741" t="str">
            <v>-</v>
          </cell>
          <cell r="K741" t="str">
            <v>-</v>
          </cell>
          <cell r="L741" t="str">
            <v>-</v>
          </cell>
          <cell r="M741" t="str">
            <v>-</v>
          </cell>
          <cell r="N741" t="str">
            <v>-</v>
          </cell>
          <cell r="O741" t="str">
            <v>-</v>
          </cell>
          <cell r="P741" t="str">
            <v>C5089</v>
          </cell>
          <cell r="Q741">
            <v>1</v>
          </cell>
          <cell r="R741" t="str">
            <v>C5020</v>
          </cell>
          <cell r="S741">
            <v>0.06</v>
          </cell>
          <cell r="T741" t="str">
            <v>-</v>
          </cell>
          <cell r="U741" t="str">
            <v>-</v>
          </cell>
          <cell r="V741" t="str">
            <v>-</v>
          </cell>
          <cell r="W741" t="str">
            <v>-</v>
          </cell>
          <cell r="X741" t="str">
            <v>-</v>
          </cell>
          <cell r="Y741" t="str">
            <v>-</v>
          </cell>
          <cell r="Z741" t="str">
            <v>-</v>
          </cell>
          <cell r="AA741" t="str">
            <v>-</v>
          </cell>
          <cell r="AB741" t="str">
            <v>-</v>
          </cell>
          <cell r="AC741" t="str">
            <v>-</v>
          </cell>
          <cell r="AD741" t="str">
            <v>-</v>
          </cell>
          <cell r="AE741" t="str">
            <v>-</v>
          </cell>
          <cell r="AF741" t="str">
            <v>-</v>
          </cell>
          <cell r="AG741" t="str">
            <v>-</v>
          </cell>
          <cell r="AH741" t="str">
            <v>-</v>
          </cell>
          <cell r="AI741" t="str">
            <v>-</v>
          </cell>
          <cell r="AJ741">
            <v>0</v>
          </cell>
          <cell r="AK741" t="str">
            <v>-</v>
          </cell>
          <cell r="AL741" t="str">
            <v>-</v>
          </cell>
          <cell r="AM741" t="str">
            <v>-</v>
          </cell>
          <cell r="AN741" t="str">
            <v>-</v>
          </cell>
          <cell r="AO741" t="str">
            <v>-</v>
          </cell>
          <cell r="AP741" t="str">
            <v>-</v>
          </cell>
          <cell r="AQ741" t="str">
            <v>-</v>
          </cell>
          <cell r="AR741" t="str">
            <v>-</v>
          </cell>
          <cell r="AS741" t="str">
            <v>-</v>
          </cell>
          <cell r="AT741" t="str">
            <v>-</v>
          </cell>
          <cell r="AU741" t="str">
            <v>-</v>
          </cell>
          <cell r="AV741" t="str">
            <v>-</v>
          </cell>
          <cell r="AW741">
            <v>1</v>
          </cell>
          <cell r="AX741" t="str">
            <v>-</v>
          </cell>
          <cell r="AY741">
            <v>5</v>
          </cell>
          <cell r="AZ741">
            <v>5</v>
          </cell>
          <cell r="BA741">
            <v>1</v>
          </cell>
          <cell r="BB741" t="str">
            <v>MO20</v>
          </cell>
          <cell r="BC741">
            <v>13</v>
          </cell>
          <cell r="BD741">
            <v>1</v>
          </cell>
          <cell r="BE741" t="str">
            <v>MO10</v>
          </cell>
          <cell r="BF741">
            <v>13</v>
          </cell>
          <cell r="BG741" t="str">
            <v>-</v>
          </cell>
          <cell r="BH741" t="str">
            <v>-</v>
          </cell>
          <cell r="BI741" t="str">
            <v>-</v>
          </cell>
          <cell r="BJ741" t="str">
            <v>-</v>
          </cell>
          <cell r="BK741" t="str">
            <v>-</v>
          </cell>
          <cell r="BL741" t="str">
            <v>-</v>
          </cell>
          <cell r="BM741" t="str">
            <v>-</v>
          </cell>
          <cell r="BN741" t="str">
            <v>-</v>
          </cell>
          <cell r="BO741" t="str">
            <v>-</v>
          </cell>
          <cell r="BP741" t="str">
            <v>-</v>
          </cell>
          <cell r="BQ741" t="str">
            <v>-</v>
          </cell>
          <cell r="BT741">
            <v>0</v>
          </cell>
          <cell r="BW741" t="str">
            <v>Administracion, Imprevistos, Utilidad (AIU)</v>
          </cell>
          <cell r="BX741">
            <v>0.3</v>
          </cell>
          <cell r="BY741">
            <v>0</v>
          </cell>
          <cell r="BZ741">
            <v>0</v>
          </cell>
          <cell r="CA741">
            <v>0</v>
          </cell>
        </row>
        <row r="742">
          <cell r="D742" t="str">
            <v>Suministro e instalacion codo en PVC de 45º Ø4" NTC 382</v>
          </cell>
          <cell r="E742" t="str">
            <v>un</v>
          </cell>
          <cell r="F742" t="str">
            <v>MG501</v>
          </cell>
          <cell r="G742">
            <v>0.05</v>
          </cell>
          <cell r="H742" t="str">
            <v>-</v>
          </cell>
          <cell r="I742" t="str">
            <v>-</v>
          </cell>
          <cell r="J742" t="str">
            <v>-</v>
          </cell>
          <cell r="K742" t="str">
            <v>-</v>
          </cell>
          <cell r="L742" t="str">
            <v>-</v>
          </cell>
          <cell r="M742" t="str">
            <v>-</v>
          </cell>
          <cell r="N742" t="str">
            <v>-</v>
          </cell>
          <cell r="O742" t="str">
            <v>-</v>
          </cell>
          <cell r="P742" t="str">
            <v>C5090</v>
          </cell>
          <cell r="Q742">
            <v>1</v>
          </cell>
          <cell r="R742" t="str">
            <v>C5020</v>
          </cell>
          <cell r="S742">
            <v>0.06</v>
          </cell>
          <cell r="T742" t="str">
            <v>-</v>
          </cell>
          <cell r="U742" t="str">
            <v>-</v>
          </cell>
          <cell r="V742" t="str">
            <v>-</v>
          </cell>
          <cell r="W742" t="str">
            <v>-</v>
          </cell>
          <cell r="X742" t="str">
            <v>-</v>
          </cell>
          <cell r="Y742" t="str">
            <v>-</v>
          </cell>
          <cell r="Z742" t="str">
            <v>-</v>
          </cell>
          <cell r="AA742" t="str">
            <v>-</v>
          </cell>
          <cell r="AB742" t="str">
            <v>-</v>
          </cell>
          <cell r="AC742" t="str">
            <v>-</v>
          </cell>
          <cell r="AD742" t="str">
            <v>-</v>
          </cell>
          <cell r="AE742" t="str">
            <v>-</v>
          </cell>
          <cell r="AF742" t="str">
            <v>-</v>
          </cell>
          <cell r="AG742" t="str">
            <v>-</v>
          </cell>
          <cell r="AH742" t="str">
            <v>-</v>
          </cell>
          <cell r="AI742" t="str">
            <v>-</v>
          </cell>
          <cell r="AJ742">
            <v>0</v>
          </cell>
          <cell r="AK742" t="str">
            <v>-</v>
          </cell>
          <cell r="AL742" t="str">
            <v>-</v>
          </cell>
          <cell r="AM742" t="str">
            <v>-</v>
          </cell>
          <cell r="AN742" t="str">
            <v>-</v>
          </cell>
          <cell r="AO742" t="str">
            <v>-</v>
          </cell>
          <cell r="AP742" t="str">
            <v>-</v>
          </cell>
          <cell r="AQ742" t="str">
            <v>-</v>
          </cell>
          <cell r="AR742" t="str">
            <v>-</v>
          </cell>
          <cell r="AS742" t="str">
            <v>-</v>
          </cell>
          <cell r="AT742" t="str">
            <v>-</v>
          </cell>
          <cell r="AU742" t="str">
            <v>-</v>
          </cell>
          <cell r="AV742" t="str">
            <v>-</v>
          </cell>
          <cell r="AW742">
            <v>1</v>
          </cell>
          <cell r="AX742" t="str">
            <v>-</v>
          </cell>
          <cell r="AY742">
            <v>5</v>
          </cell>
          <cell r="AZ742">
            <v>5</v>
          </cell>
          <cell r="BA742">
            <v>1</v>
          </cell>
          <cell r="BB742" t="str">
            <v>MO20</v>
          </cell>
          <cell r="BC742">
            <v>13</v>
          </cell>
          <cell r="BD742">
            <v>1</v>
          </cell>
          <cell r="BE742" t="str">
            <v>MO10</v>
          </cell>
          <cell r="BF742">
            <v>13</v>
          </cell>
          <cell r="BG742" t="str">
            <v>-</v>
          </cell>
          <cell r="BH742" t="str">
            <v>-</v>
          </cell>
          <cell r="BI742" t="str">
            <v>-</v>
          </cell>
          <cell r="BJ742" t="str">
            <v>-</v>
          </cell>
          <cell r="BK742" t="str">
            <v>-</v>
          </cell>
          <cell r="BL742" t="str">
            <v>-</v>
          </cell>
          <cell r="BM742" t="str">
            <v>-</v>
          </cell>
          <cell r="BN742" t="str">
            <v>-</v>
          </cell>
          <cell r="BO742" t="str">
            <v>-</v>
          </cell>
          <cell r="BP742" t="str">
            <v>-</v>
          </cell>
          <cell r="BQ742" t="str">
            <v>-</v>
          </cell>
          <cell r="BT742">
            <v>0</v>
          </cell>
          <cell r="BW742" t="str">
            <v>Administracion, Imprevistos, Utilidad (AIU)</v>
          </cell>
          <cell r="BX742">
            <v>0.3</v>
          </cell>
          <cell r="BY742">
            <v>0</v>
          </cell>
          <cell r="BZ742">
            <v>0</v>
          </cell>
          <cell r="CA742">
            <v>0</v>
          </cell>
        </row>
        <row r="743">
          <cell r="D743" t="str">
            <v>Suministro e instalacion codo en PVC de 90º  Ø12"  RDE 41</v>
          </cell>
          <cell r="E743" t="str">
            <v>un</v>
          </cell>
          <cell r="F743" t="str">
            <v>MG501</v>
          </cell>
          <cell r="G743">
            <v>0.05</v>
          </cell>
          <cell r="H743" t="str">
            <v>-</v>
          </cell>
          <cell r="I743" t="str">
            <v>-</v>
          </cell>
          <cell r="J743" t="str">
            <v>-</v>
          </cell>
          <cell r="K743" t="str">
            <v>-</v>
          </cell>
          <cell r="L743" t="str">
            <v>-</v>
          </cell>
          <cell r="M743" t="str">
            <v>-</v>
          </cell>
          <cell r="N743" t="str">
            <v>-</v>
          </cell>
          <cell r="O743" t="str">
            <v>-</v>
          </cell>
          <cell r="P743" t="str">
            <v>C5583</v>
          </cell>
          <cell r="Q743">
            <v>1</v>
          </cell>
          <cell r="R743" t="str">
            <v>C5020</v>
          </cell>
          <cell r="S743">
            <v>0.1</v>
          </cell>
          <cell r="T743" t="str">
            <v>-</v>
          </cell>
          <cell r="U743" t="str">
            <v>-</v>
          </cell>
          <cell r="V743" t="str">
            <v>-</v>
          </cell>
          <cell r="W743" t="str">
            <v>-</v>
          </cell>
          <cell r="X743" t="str">
            <v>-</v>
          </cell>
          <cell r="Y743" t="str">
            <v>-</v>
          </cell>
          <cell r="Z743" t="str">
            <v>-</v>
          </cell>
          <cell r="AA743" t="str">
            <v>-</v>
          </cell>
          <cell r="AB743" t="str">
            <v>-</v>
          </cell>
          <cell r="AC743" t="str">
            <v>-</v>
          </cell>
          <cell r="AD743" t="str">
            <v>-</v>
          </cell>
          <cell r="AE743" t="str">
            <v>-</v>
          </cell>
          <cell r="AF743" t="str">
            <v>-</v>
          </cell>
          <cell r="AG743" t="str">
            <v>-</v>
          </cell>
          <cell r="AH743" t="str">
            <v>-</v>
          </cell>
          <cell r="AI743" t="str">
            <v>-</v>
          </cell>
          <cell r="AJ743">
            <v>0</v>
          </cell>
          <cell r="AK743" t="str">
            <v>-</v>
          </cell>
          <cell r="AL743" t="str">
            <v>-</v>
          </cell>
          <cell r="AM743" t="str">
            <v>-</v>
          </cell>
          <cell r="AN743" t="str">
            <v>-</v>
          </cell>
          <cell r="AO743" t="str">
            <v>-</v>
          </cell>
          <cell r="AP743" t="str">
            <v>-</v>
          </cell>
          <cell r="AQ743" t="str">
            <v>-</v>
          </cell>
          <cell r="AR743" t="str">
            <v>-</v>
          </cell>
          <cell r="AS743" t="str">
            <v>-</v>
          </cell>
          <cell r="AT743" t="str">
            <v>-</v>
          </cell>
          <cell r="AU743" t="str">
            <v>-</v>
          </cell>
          <cell r="AV743" t="str">
            <v>-</v>
          </cell>
          <cell r="AW743">
            <v>1</v>
          </cell>
          <cell r="AX743" t="str">
            <v>-</v>
          </cell>
          <cell r="AY743">
            <v>5</v>
          </cell>
          <cell r="AZ743">
            <v>5</v>
          </cell>
          <cell r="BA743">
            <v>1</v>
          </cell>
          <cell r="BB743" t="str">
            <v>MO20</v>
          </cell>
          <cell r="BC743">
            <v>3</v>
          </cell>
          <cell r="BD743">
            <v>1</v>
          </cell>
          <cell r="BE743" t="str">
            <v>MO10</v>
          </cell>
          <cell r="BF743">
            <v>3</v>
          </cell>
          <cell r="BG743" t="str">
            <v>-</v>
          </cell>
          <cell r="BH743" t="str">
            <v>-</v>
          </cell>
          <cell r="BI743" t="str">
            <v>-</v>
          </cell>
          <cell r="BJ743" t="str">
            <v>-</v>
          </cell>
          <cell r="BK743" t="str">
            <v>-</v>
          </cell>
          <cell r="BL743" t="str">
            <v>-</v>
          </cell>
          <cell r="BM743" t="str">
            <v>-</v>
          </cell>
          <cell r="BN743" t="str">
            <v>-</v>
          </cell>
          <cell r="BO743" t="str">
            <v>-</v>
          </cell>
          <cell r="BP743" t="str">
            <v>-</v>
          </cell>
          <cell r="BQ743" t="str">
            <v>-</v>
          </cell>
          <cell r="BT743">
            <v>0</v>
          </cell>
          <cell r="BW743" t="str">
            <v>Administracion, Imprevistos, Utilidad (AIU)</v>
          </cell>
          <cell r="BX743">
            <v>0.3</v>
          </cell>
          <cell r="BY743">
            <v>0</v>
          </cell>
          <cell r="BZ743">
            <v>0</v>
          </cell>
          <cell r="CA743">
            <v>0</v>
          </cell>
        </row>
        <row r="744">
          <cell r="D744" t="str">
            <v>Suministro e instalacion codo en PVC de 90º  Ø 1 1/2"  NTC 382</v>
          </cell>
          <cell r="E744" t="str">
            <v>un</v>
          </cell>
          <cell r="F744" t="str">
            <v>MG501</v>
          </cell>
          <cell r="G744">
            <v>0.05</v>
          </cell>
          <cell r="H744" t="str">
            <v>-</v>
          </cell>
          <cell r="I744" t="str">
            <v>-</v>
          </cell>
          <cell r="J744" t="str">
            <v>-</v>
          </cell>
          <cell r="K744" t="str">
            <v>-</v>
          </cell>
          <cell r="L744" t="str">
            <v>-</v>
          </cell>
          <cell r="M744" t="str">
            <v>-</v>
          </cell>
          <cell r="N744" t="str">
            <v>-</v>
          </cell>
          <cell r="O744" t="str">
            <v>-</v>
          </cell>
          <cell r="P744" t="str">
            <v>C5602</v>
          </cell>
          <cell r="Q744">
            <v>1</v>
          </cell>
          <cell r="R744" t="str">
            <v>IGE1161</v>
          </cell>
          <cell r="S744">
            <v>0.02</v>
          </cell>
          <cell r="T744" t="str">
            <v>-</v>
          </cell>
          <cell r="U744" t="str">
            <v>-</v>
          </cell>
          <cell r="V744" t="str">
            <v>-</v>
          </cell>
          <cell r="W744" t="str">
            <v>-</v>
          </cell>
          <cell r="X744" t="str">
            <v>-</v>
          </cell>
          <cell r="Y744" t="str">
            <v>-</v>
          </cell>
          <cell r="Z744" t="str">
            <v>-</v>
          </cell>
          <cell r="AA744" t="str">
            <v>-</v>
          </cell>
          <cell r="AB744" t="str">
            <v>-</v>
          </cell>
          <cell r="AC744" t="str">
            <v>-</v>
          </cell>
          <cell r="AD744" t="str">
            <v>-</v>
          </cell>
          <cell r="AE744" t="str">
            <v>-</v>
          </cell>
          <cell r="AF744" t="str">
            <v>-</v>
          </cell>
          <cell r="AG744" t="str">
            <v>-</v>
          </cell>
          <cell r="AH744" t="str">
            <v>-</v>
          </cell>
          <cell r="AI744" t="str">
            <v>-</v>
          </cell>
          <cell r="AJ744">
            <v>0</v>
          </cell>
          <cell r="AK744" t="str">
            <v>-</v>
          </cell>
          <cell r="AL744" t="str">
            <v>-</v>
          </cell>
          <cell r="AM744" t="str">
            <v>-</v>
          </cell>
          <cell r="AN744" t="str">
            <v>-</v>
          </cell>
          <cell r="AO744" t="str">
            <v>-</v>
          </cell>
          <cell r="AP744" t="str">
            <v>-</v>
          </cell>
          <cell r="AQ744" t="str">
            <v>-</v>
          </cell>
          <cell r="AR744" t="str">
            <v>-</v>
          </cell>
          <cell r="AS744" t="str">
            <v>-</v>
          </cell>
          <cell r="AT744" t="str">
            <v>-</v>
          </cell>
          <cell r="AU744" t="str">
            <v>-</v>
          </cell>
          <cell r="AV744" t="str">
            <v>-</v>
          </cell>
          <cell r="AW744">
            <v>1</v>
          </cell>
          <cell r="AX744" t="str">
            <v>-</v>
          </cell>
          <cell r="AY744">
            <v>5</v>
          </cell>
          <cell r="AZ744">
            <v>5</v>
          </cell>
          <cell r="BA744">
            <v>1</v>
          </cell>
          <cell r="BB744" t="str">
            <v>MO20</v>
          </cell>
          <cell r="BC744">
            <v>50</v>
          </cell>
          <cell r="BD744">
            <v>1</v>
          </cell>
          <cell r="BE744" t="str">
            <v>MO10</v>
          </cell>
          <cell r="BF744">
            <v>50</v>
          </cell>
          <cell r="BG744" t="str">
            <v>-</v>
          </cell>
          <cell r="BH744" t="str">
            <v>-</v>
          </cell>
          <cell r="BI744" t="str">
            <v>-</v>
          </cell>
          <cell r="BJ744" t="str">
            <v>-</v>
          </cell>
          <cell r="BK744" t="str">
            <v>-</v>
          </cell>
          <cell r="BL744" t="str">
            <v>-</v>
          </cell>
          <cell r="BM744" t="str">
            <v>-</v>
          </cell>
          <cell r="BN744" t="str">
            <v>-</v>
          </cell>
          <cell r="BO744" t="str">
            <v>-</v>
          </cell>
          <cell r="BP744" t="str">
            <v>-</v>
          </cell>
          <cell r="BQ744" t="str">
            <v>-</v>
          </cell>
          <cell r="BT744">
            <v>0</v>
          </cell>
          <cell r="BW744" t="str">
            <v>Administracion, Imprevistos, Utilidad (AIU)</v>
          </cell>
          <cell r="BX744">
            <v>0.3</v>
          </cell>
          <cell r="BY744">
            <v>0</v>
          </cell>
          <cell r="BZ744">
            <v>0</v>
          </cell>
          <cell r="CA744">
            <v>0</v>
          </cell>
        </row>
        <row r="745">
          <cell r="D745" t="str">
            <v>Suministro e instalacion codo en PVC de 90º  Ø2"  NTC 382</v>
          </cell>
          <cell r="E745" t="str">
            <v>un</v>
          </cell>
          <cell r="F745" t="str">
            <v>MG501</v>
          </cell>
          <cell r="G745">
            <v>0.05</v>
          </cell>
          <cell r="H745" t="str">
            <v>-</v>
          </cell>
          <cell r="I745" t="str">
            <v>-</v>
          </cell>
          <cell r="J745" t="str">
            <v>-</v>
          </cell>
          <cell r="K745" t="str">
            <v>-</v>
          </cell>
          <cell r="L745" t="str">
            <v>-</v>
          </cell>
          <cell r="M745" t="str">
            <v>-</v>
          </cell>
          <cell r="N745" t="str">
            <v>-</v>
          </cell>
          <cell r="O745" t="str">
            <v>-</v>
          </cell>
          <cell r="P745" t="str">
            <v>C5086</v>
          </cell>
          <cell r="Q745">
            <v>1</v>
          </cell>
          <cell r="R745" t="str">
            <v>C5020</v>
          </cell>
          <cell r="S745">
            <v>0.06</v>
          </cell>
          <cell r="T745" t="str">
            <v>-</v>
          </cell>
          <cell r="U745" t="str">
            <v>-</v>
          </cell>
          <cell r="V745" t="str">
            <v>-</v>
          </cell>
          <cell r="W745" t="str">
            <v>-</v>
          </cell>
          <cell r="X745" t="str">
            <v>-</v>
          </cell>
          <cell r="Y745" t="str">
            <v>-</v>
          </cell>
          <cell r="Z745" t="str">
            <v>-</v>
          </cell>
          <cell r="AA745" t="str">
            <v>-</v>
          </cell>
          <cell r="AB745" t="str">
            <v>-</v>
          </cell>
          <cell r="AC745" t="str">
            <v>-</v>
          </cell>
          <cell r="AD745" t="str">
            <v>-</v>
          </cell>
          <cell r="AE745" t="str">
            <v>-</v>
          </cell>
          <cell r="AF745" t="str">
            <v>-</v>
          </cell>
          <cell r="AG745" t="str">
            <v>-</v>
          </cell>
          <cell r="AH745" t="str">
            <v>-</v>
          </cell>
          <cell r="AI745" t="str">
            <v>-</v>
          </cell>
          <cell r="AJ745">
            <v>0</v>
          </cell>
          <cell r="AK745" t="str">
            <v>-</v>
          </cell>
          <cell r="AL745" t="str">
            <v>-</v>
          </cell>
          <cell r="AM745" t="str">
            <v>-</v>
          </cell>
          <cell r="AN745" t="str">
            <v>-</v>
          </cell>
          <cell r="AO745" t="str">
            <v>-</v>
          </cell>
          <cell r="AP745" t="str">
            <v>-</v>
          </cell>
          <cell r="AQ745" t="str">
            <v>-</v>
          </cell>
          <cell r="AR745" t="str">
            <v>-</v>
          </cell>
          <cell r="AS745" t="str">
            <v>-</v>
          </cell>
          <cell r="AT745" t="str">
            <v>-</v>
          </cell>
          <cell r="AU745" t="str">
            <v>-</v>
          </cell>
          <cell r="AV745" t="str">
            <v>-</v>
          </cell>
          <cell r="AW745">
            <v>1</v>
          </cell>
          <cell r="AX745" t="str">
            <v>-</v>
          </cell>
          <cell r="AY745">
            <v>5</v>
          </cell>
          <cell r="AZ745">
            <v>5</v>
          </cell>
          <cell r="BA745">
            <v>1</v>
          </cell>
          <cell r="BB745" t="str">
            <v>MO20</v>
          </cell>
          <cell r="BC745">
            <v>13</v>
          </cell>
          <cell r="BD745">
            <v>1</v>
          </cell>
          <cell r="BE745" t="str">
            <v>MO10</v>
          </cell>
          <cell r="BF745">
            <v>13</v>
          </cell>
          <cell r="BG745" t="str">
            <v>-</v>
          </cell>
          <cell r="BH745" t="str">
            <v>-</v>
          </cell>
          <cell r="BI745" t="str">
            <v>-</v>
          </cell>
          <cell r="BJ745" t="str">
            <v>-</v>
          </cell>
          <cell r="BK745" t="str">
            <v>-</v>
          </cell>
          <cell r="BL745" t="str">
            <v>-</v>
          </cell>
          <cell r="BM745" t="str">
            <v>-</v>
          </cell>
          <cell r="BN745" t="str">
            <v>-</v>
          </cell>
          <cell r="BO745" t="str">
            <v>-</v>
          </cell>
          <cell r="BP745" t="str">
            <v>-</v>
          </cell>
          <cell r="BQ745" t="str">
            <v>-</v>
          </cell>
          <cell r="BT745">
            <v>0</v>
          </cell>
          <cell r="BW745" t="str">
            <v>Administracion, Imprevistos, Utilidad (AIU)</v>
          </cell>
          <cell r="BX745">
            <v>0.3</v>
          </cell>
          <cell r="BY745">
            <v>0</v>
          </cell>
          <cell r="BZ745">
            <v>0</v>
          </cell>
          <cell r="CA745">
            <v>0</v>
          </cell>
        </row>
        <row r="746">
          <cell r="D746" t="str">
            <v>Suministro e instalacion codo en PVC de 90º  Ø3"  NTC 382</v>
          </cell>
          <cell r="E746" t="str">
            <v>un</v>
          </cell>
          <cell r="F746" t="str">
            <v>MG501</v>
          </cell>
          <cell r="G746">
            <v>0.05</v>
          </cell>
          <cell r="H746" t="str">
            <v>-</v>
          </cell>
          <cell r="I746" t="str">
            <v>-</v>
          </cell>
          <cell r="J746" t="str">
            <v>-</v>
          </cell>
          <cell r="K746" t="str">
            <v>-</v>
          </cell>
          <cell r="L746" t="str">
            <v>-</v>
          </cell>
          <cell r="M746" t="str">
            <v>-</v>
          </cell>
          <cell r="N746" t="str">
            <v>-</v>
          </cell>
          <cell r="O746" t="str">
            <v>-</v>
          </cell>
          <cell r="P746" t="str">
            <v>C5087</v>
          </cell>
          <cell r="Q746">
            <v>1</v>
          </cell>
          <cell r="R746" t="str">
            <v>C5020</v>
          </cell>
          <cell r="S746">
            <v>0.06</v>
          </cell>
          <cell r="T746" t="str">
            <v>-</v>
          </cell>
          <cell r="U746" t="str">
            <v>-</v>
          </cell>
          <cell r="V746" t="str">
            <v>-</v>
          </cell>
          <cell r="W746" t="str">
            <v>-</v>
          </cell>
          <cell r="X746" t="str">
            <v>-</v>
          </cell>
          <cell r="Y746" t="str">
            <v>-</v>
          </cell>
          <cell r="Z746" t="str">
            <v>-</v>
          </cell>
          <cell r="AA746" t="str">
            <v>-</v>
          </cell>
          <cell r="AB746" t="str">
            <v>-</v>
          </cell>
          <cell r="AC746" t="str">
            <v>-</v>
          </cell>
          <cell r="AD746" t="str">
            <v>-</v>
          </cell>
          <cell r="AE746" t="str">
            <v>-</v>
          </cell>
          <cell r="AF746" t="str">
            <v>-</v>
          </cell>
          <cell r="AG746" t="str">
            <v>-</v>
          </cell>
          <cell r="AH746" t="str">
            <v>-</v>
          </cell>
          <cell r="AI746" t="str">
            <v>-</v>
          </cell>
          <cell r="AJ746">
            <v>0</v>
          </cell>
          <cell r="AK746" t="str">
            <v>-</v>
          </cell>
          <cell r="AL746" t="str">
            <v>-</v>
          </cell>
          <cell r="AM746" t="str">
            <v>-</v>
          </cell>
          <cell r="AN746" t="str">
            <v>-</v>
          </cell>
          <cell r="AO746" t="str">
            <v>-</v>
          </cell>
          <cell r="AP746" t="str">
            <v>-</v>
          </cell>
          <cell r="AQ746" t="str">
            <v>-</v>
          </cell>
          <cell r="AR746" t="str">
            <v>-</v>
          </cell>
          <cell r="AS746" t="str">
            <v>-</v>
          </cell>
          <cell r="AT746" t="str">
            <v>-</v>
          </cell>
          <cell r="AU746" t="str">
            <v>-</v>
          </cell>
          <cell r="AV746" t="str">
            <v>-</v>
          </cell>
          <cell r="AW746">
            <v>1</v>
          </cell>
          <cell r="AX746" t="str">
            <v>-</v>
          </cell>
          <cell r="AY746">
            <v>5</v>
          </cell>
          <cell r="AZ746">
            <v>5</v>
          </cell>
          <cell r="BA746">
            <v>1</v>
          </cell>
          <cell r="BB746" t="str">
            <v>MO20</v>
          </cell>
          <cell r="BC746">
            <v>13</v>
          </cell>
          <cell r="BD746">
            <v>1</v>
          </cell>
          <cell r="BE746" t="str">
            <v>MO10</v>
          </cell>
          <cell r="BF746">
            <v>13</v>
          </cell>
          <cell r="BG746" t="str">
            <v>-</v>
          </cell>
          <cell r="BH746" t="str">
            <v>-</v>
          </cell>
          <cell r="BI746" t="str">
            <v>-</v>
          </cell>
          <cell r="BJ746" t="str">
            <v>-</v>
          </cell>
          <cell r="BK746" t="str">
            <v>-</v>
          </cell>
          <cell r="BL746" t="str">
            <v>-</v>
          </cell>
          <cell r="BM746" t="str">
            <v>-</v>
          </cell>
          <cell r="BN746" t="str">
            <v>-</v>
          </cell>
          <cell r="BO746" t="str">
            <v>-</v>
          </cell>
          <cell r="BP746" t="str">
            <v>-</v>
          </cell>
          <cell r="BQ746" t="str">
            <v>-</v>
          </cell>
          <cell r="BT746">
            <v>0</v>
          </cell>
          <cell r="BW746" t="str">
            <v>Administracion, Imprevistos, Utilidad (AIU)</v>
          </cell>
          <cell r="BX746">
            <v>0.3</v>
          </cell>
          <cell r="BY746">
            <v>0</v>
          </cell>
          <cell r="BZ746">
            <v>0</v>
          </cell>
          <cell r="CA746">
            <v>0</v>
          </cell>
        </row>
        <row r="747">
          <cell r="D747" t="str">
            <v>Suministro e instalación de  flotador de 1 1/2"</v>
          </cell>
          <cell r="E747" t="str">
            <v>Un</v>
          </cell>
          <cell r="F747" t="str">
            <v>MG501</v>
          </cell>
          <cell r="G747">
            <v>0.05</v>
          </cell>
          <cell r="H747" t="str">
            <v>-</v>
          </cell>
          <cell r="I747" t="str">
            <v>-</v>
          </cell>
          <cell r="J747" t="str">
            <v>-</v>
          </cell>
          <cell r="K747" t="str">
            <v>-</v>
          </cell>
          <cell r="L747" t="str">
            <v>-</v>
          </cell>
          <cell r="M747" t="str">
            <v>-</v>
          </cell>
          <cell r="N747" t="str">
            <v>-</v>
          </cell>
          <cell r="O747" t="str">
            <v>-</v>
          </cell>
          <cell r="P747" t="str">
            <v>C5559</v>
          </cell>
          <cell r="Q747">
            <v>1</v>
          </cell>
          <cell r="R747" t="str">
            <v>-</v>
          </cell>
          <cell r="S747" t="str">
            <v>-</v>
          </cell>
          <cell r="T747" t="str">
            <v>-</v>
          </cell>
          <cell r="U747" t="str">
            <v>-</v>
          </cell>
          <cell r="V747" t="str">
            <v>-</v>
          </cell>
          <cell r="W747" t="str">
            <v>-</v>
          </cell>
          <cell r="X747" t="str">
            <v>-</v>
          </cell>
          <cell r="Y747" t="str">
            <v>-</v>
          </cell>
          <cell r="Z747" t="str">
            <v>-</v>
          </cell>
          <cell r="AA747" t="str">
            <v>-</v>
          </cell>
          <cell r="AB747" t="str">
            <v>-</v>
          </cell>
          <cell r="AC747" t="str">
            <v>-</v>
          </cell>
          <cell r="AD747" t="str">
            <v>-</v>
          </cell>
          <cell r="AE747" t="str">
            <v>-</v>
          </cell>
          <cell r="AF747" t="str">
            <v>-</v>
          </cell>
          <cell r="AG747" t="str">
            <v>-</v>
          </cell>
          <cell r="AH747" t="str">
            <v>-</v>
          </cell>
          <cell r="AI747" t="str">
            <v>-</v>
          </cell>
          <cell r="AJ747">
            <v>0</v>
          </cell>
          <cell r="AK747" t="str">
            <v>-</v>
          </cell>
          <cell r="AL747" t="str">
            <v>-</v>
          </cell>
          <cell r="AM747" t="str">
            <v>-</v>
          </cell>
          <cell r="AN747" t="str">
            <v>-</v>
          </cell>
          <cell r="AO747" t="str">
            <v>-</v>
          </cell>
          <cell r="AP747" t="str">
            <v>-</v>
          </cell>
          <cell r="AQ747" t="str">
            <v>-</v>
          </cell>
          <cell r="AR747" t="str">
            <v>-</v>
          </cell>
          <cell r="AS747" t="str">
            <v>-</v>
          </cell>
          <cell r="AT747" t="str">
            <v>-</v>
          </cell>
          <cell r="AU747" t="str">
            <v>-</v>
          </cell>
          <cell r="AV747" t="str">
            <v>-</v>
          </cell>
          <cell r="AW747">
            <v>1</v>
          </cell>
          <cell r="AX747" t="str">
            <v>-</v>
          </cell>
          <cell r="AY747">
            <v>5</v>
          </cell>
          <cell r="AZ747">
            <v>5</v>
          </cell>
          <cell r="BA747">
            <v>1</v>
          </cell>
          <cell r="BB747" t="str">
            <v>MO20</v>
          </cell>
          <cell r="BC747">
            <v>5</v>
          </cell>
          <cell r="BD747">
            <v>1</v>
          </cell>
          <cell r="BE747" t="str">
            <v>MO10</v>
          </cell>
          <cell r="BF747">
            <v>5</v>
          </cell>
          <cell r="BG747" t="str">
            <v>-</v>
          </cell>
          <cell r="BH747" t="str">
            <v>-</v>
          </cell>
          <cell r="BI747" t="str">
            <v>-</v>
          </cell>
          <cell r="BJ747" t="str">
            <v>-</v>
          </cell>
          <cell r="BK747" t="str">
            <v>-</v>
          </cell>
          <cell r="BL747" t="str">
            <v>-</v>
          </cell>
          <cell r="BM747" t="str">
            <v>-</v>
          </cell>
          <cell r="BN747" t="str">
            <v>-</v>
          </cell>
          <cell r="BO747" t="str">
            <v>-</v>
          </cell>
          <cell r="BP747" t="str">
            <v>-</v>
          </cell>
          <cell r="BQ747" t="str">
            <v>-</v>
          </cell>
          <cell r="BT747">
            <v>0</v>
          </cell>
          <cell r="BW747" t="str">
            <v>Administracion, Imprevistos, Utilidad (AIU)</v>
          </cell>
          <cell r="BX747">
            <v>0.3</v>
          </cell>
          <cell r="BY747">
            <v>0</v>
          </cell>
          <cell r="BZ747">
            <v>0</v>
          </cell>
          <cell r="CA747">
            <v>0</v>
          </cell>
        </row>
        <row r="748">
          <cell r="D748" t="str">
            <v>Suministro e instalación de  flotador de 2"</v>
          </cell>
          <cell r="E748" t="str">
            <v>Un</v>
          </cell>
          <cell r="F748" t="str">
            <v>MG501</v>
          </cell>
          <cell r="G748">
            <v>0.05</v>
          </cell>
          <cell r="H748" t="str">
            <v>-</v>
          </cell>
          <cell r="I748" t="str">
            <v>-</v>
          </cell>
          <cell r="J748" t="str">
            <v>-</v>
          </cell>
          <cell r="K748" t="str">
            <v>-</v>
          </cell>
          <cell r="L748" t="str">
            <v>-</v>
          </cell>
          <cell r="M748" t="str">
            <v>-</v>
          </cell>
          <cell r="N748" t="str">
            <v>-</v>
          </cell>
          <cell r="O748" t="str">
            <v>-</v>
          </cell>
          <cell r="P748" t="str">
            <v>C5558</v>
          </cell>
          <cell r="Q748">
            <v>1</v>
          </cell>
          <cell r="R748" t="str">
            <v>-</v>
          </cell>
          <cell r="S748" t="str">
            <v>-</v>
          </cell>
          <cell r="T748" t="str">
            <v>-</v>
          </cell>
          <cell r="U748" t="str">
            <v>-</v>
          </cell>
          <cell r="V748" t="str">
            <v>-</v>
          </cell>
          <cell r="W748" t="str">
            <v>-</v>
          </cell>
          <cell r="X748" t="str">
            <v>-</v>
          </cell>
          <cell r="Y748" t="str">
            <v>-</v>
          </cell>
          <cell r="Z748" t="str">
            <v>-</v>
          </cell>
          <cell r="AA748" t="str">
            <v>-</v>
          </cell>
          <cell r="AB748" t="str">
            <v>-</v>
          </cell>
          <cell r="AC748" t="str">
            <v>-</v>
          </cell>
          <cell r="AD748" t="str">
            <v>-</v>
          </cell>
          <cell r="AE748" t="str">
            <v>-</v>
          </cell>
          <cell r="AF748" t="str">
            <v>-</v>
          </cell>
          <cell r="AG748" t="str">
            <v>-</v>
          </cell>
          <cell r="AH748" t="str">
            <v>-</v>
          </cell>
          <cell r="AI748" t="str">
            <v>-</v>
          </cell>
          <cell r="AJ748">
            <v>0</v>
          </cell>
          <cell r="AK748" t="str">
            <v>-</v>
          </cell>
          <cell r="AL748" t="str">
            <v>-</v>
          </cell>
          <cell r="AM748" t="str">
            <v>-</v>
          </cell>
          <cell r="AN748" t="str">
            <v>-</v>
          </cell>
          <cell r="AO748" t="str">
            <v>-</v>
          </cell>
          <cell r="AP748" t="str">
            <v>-</v>
          </cell>
          <cell r="AQ748" t="str">
            <v>-</v>
          </cell>
          <cell r="AR748" t="str">
            <v>-</v>
          </cell>
          <cell r="AS748" t="str">
            <v>-</v>
          </cell>
          <cell r="AT748" t="str">
            <v>-</v>
          </cell>
          <cell r="AU748" t="str">
            <v>-</v>
          </cell>
          <cell r="AV748" t="str">
            <v>-</v>
          </cell>
          <cell r="AW748">
            <v>1</v>
          </cell>
          <cell r="AX748" t="str">
            <v>-</v>
          </cell>
          <cell r="AY748">
            <v>5</v>
          </cell>
          <cell r="AZ748">
            <v>5</v>
          </cell>
          <cell r="BA748">
            <v>1</v>
          </cell>
          <cell r="BB748" t="str">
            <v>MO20</v>
          </cell>
          <cell r="BC748">
            <v>5</v>
          </cell>
          <cell r="BD748">
            <v>1</v>
          </cell>
          <cell r="BE748" t="str">
            <v>MO10</v>
          </cell>
          <cell r="BF748">
            <v>5</v>
          </cell>
          <cell r="BG748" t="str">
            <v>-</v>
          </cell>
          <cell r="BH748" t="str">
            <v>-</v>
          </cell>
          <cell r="BI748" t="str">
            <v>-</v>
          </cell>
          <cell r="BJ748" t="str">
            <v>-</v>
          </cell>
          <cell r="BK748" t="str">
            <v>-</v>
          </cell>
          <cell r="BL748" t="str">
            <v>-</v>
          </cell>
          <cell r="BM748" t="str">
            <v>-</v>
          </cell>
          <cell r="BN748" t="str">
            <v>-</v>
          </cell>
          <cell r="BO748" t="str">
            <v>-</v>
          </cell>
          <cell r="BP748" t="str">
            <v>-</v>
          </cell>
          <cell r="BQ748" t="str">
            <v>-</v>
          </cell>
          <cell r="BT748">
            <v>0</v>
          </cell>
          <cell r="BW748" t="str">
            <v>Administracion, Imprevistos, Utilidad (AIU)</v>
          </cell>
          <cell r="BX748">
            <v>0.3</v>
          </cell>
          <cell r="BY748">
            <v>0</v>
          </cell>
          <cell r="BZ748">
            <v>0</v>
          </cell>
          <cell r="CA748">
            <v>0</v>
          </cell>
        </row>
        <row r="749">
          <cell r="D749" t="str">
            <v>Suministro e instalación de  flotador para tanque alto.</v>
          </cell>
          <cell r="E749" t="str">
            <v>Un</v>
          </cell>
          <cell r="F749" t="str">
            <v>MG501</v>
          </cell>
          <cell r="G749">
            <v>0.05</v>
          </cell>
          <cell r="H749" t="str">
            <v>-</v>
          </cell>
          <cell r="I749" t="str">
            <v>-</v>
          </cell>
          <cell r="J749" t="str">
            <v>-</v>
          </cell>
          <cell r="K749" t="str">
            <v>-</v>
          </cell>
          <cell r="L749" t="str">
            <v>-</v>
          </cell>
          <cell r="M749" t="str">
            <v>-</v>
          </cell>
          <cell r="N749" t="str">
            <v>-</v>
          </cell>
          <cell r="O749" t="str">
            <v>-</v>
          </cell>
          <cell r="P749" t="str">
            <v>C5205</v>
          </cell>
          <cell r="Q749">
            <v>1</v>
          </cell>
          <cell r="R749" t="str">
            <v>-</v>
          </cell>
          <cell r="S749" t="str">
            <v>-</v>
          </cell>
          <cell r="T749" t="str">
            <v>-</v>
          </cell>
          <cell r="U749" t="str">
            <v>-</v>
          </cell>
          <cell r="V749" t="str">
            <v>-</v>
          </cell>
          <cell r="W749" t="str">
            <v>-</v>
          </cell>
          <cell r="X749" t="str">
            <v>-</v>
          </cell>
          <cell r="Y749" t="str">
            <v>-</v>
          </cell>
          <cell r="Z749" t="str">
            <v>-</v>
          </cell>
          <cell r="AA749" t="str">
            <v>-</v>
          </cell>
          <cell r="AB749" t="str">
            <v>-</v>
          </cell>
          <cell r="AC749" t="str">
            <v>-</v>
          </cell>
          <cell r="AD749" t="str">
            <v>-</v>
          </cell>
          <cell r="AE749" t="str">
            <v>-</v>
          </cell>
          <cell r="AF749" t="str">
            <v>-</v>
          </cell>
          <cell r="AG749" t="str">
            <v>-</v>
          </cell>
          <cell r="AH749" t="str">
            <v>-</v>
          </cell>
          <cell r="AI749" t="str">
            <v>-</v>
          </cell>
          <cell r="AJ749">
            <v>0</v>
          </cell>
          <cell r="AK749" t="str">
            <v>-</v>
          </cell>
          <cell r="AL749" t="str">
            <v>-</v>
          </cell>
          <cell r="AM749" t="str">
            <v>-</v>
          </cell>
          <cell r="AN749" t="str">
            <v>-</v>
          </cell>
          <cell r="AO749" t="str">
            <v>-</v>
          </cell>
          <cell r="AP749" t="str">
            <v>-</v>
          </cell>
          <cell r="AQ749" t="str">
            <v>-</v>
          </cell>
          <cell r="AR749" t="str">
            <v>-</v>
          </cell>
          <cell r="AS749" t="str">
            <v>-</v>
          </cell>
          <cell r="AT749" t="str">
            <v>-</v>
          </cell>
          <cell r="AU749" t="str">
            <v>-</v>
          </cell>
          <cell r="AV749" t="str">
            <v>-</v>
          </cell>
          <cell r="AW749">
            <v>1</v>
          </cell>
          <cell r="AX749" t="str">
            <v>-</v>
          </cell>
          <cell r="AY749">
            <v>5</v>
          </cell>
          <cell r="AZ749">
            <v>5</v>
          </cell>
          <cell r="BA749">
            <v>1</v>
          </cell>
          <cell r="BB749" t="str">
            <v>MO20</v>
          </cell>
          <cell r="BC749">
            <v>60</v>
          </cell>
          <cell r="BD749">
            <v>1</v>
          </cell>
          <cell r="BE749" t="str">
            <v>MO10</v>
          </cell>
          <cell r="BF749">
            <v>60</v>
          </cell>
          <cell r="BG749" t="str">
            <v>-</v>
          </cell>
          <cell r="BH749" t="str">
            <v>-</v>
          </cell>
          <cell r="BI749" t="str">
            <v>-</v>
          </cell>
          <cell r="BJ749" t="str">
            <v>-</v>
          </cell>
          <cell r="BK749" t="str">
            <v>-</v>
          </cell>
          <cell r="BL749" t="str">
            <v>-</v>
          </cell>
          <cell r="BM749" t="str">
            <v>-</v>
          </cell>
          <cell r="BN749" t="str">
            <v>-</v>
          </cell>
          <cell r="BO749" t="str">
            <v>-</v>
          </cell>
          <cell r="BP749" t="str">
            <v>-</v>
          </cell>
          <cell r="BQ749" t="str">
            <v>-</v>
          </cell>
          <cell r="BT749">
            <v>0</v>
          </cell>
          <cell r="BW749" t="str">
            <v>Administracion, Imprevistos, Utilidad (AIU)</v>
          </cell>
          <cell r="BX749">
            <v>0.3</v>
          </cell>
          <cell r="BY749">
            <v>0</v>
          </cell>
          <cell r="BZ749">
            <v>0</v>
          </cell>
          <cell r="CA749">
            <v>0</v>
          </cell>
        </row>
        <row r="750">
          <cell r="D750" t="str">
            <v>Suministro e instalacion de abrazaderas correa de tipo industrial para fijar la tuberia de 2" al marco H.</v>
          </cell>
          <cell r="E750" t="str">
            <v>Un</v>
          </cell>
          <cell r="F750" t="str">
            <v>MG501</v>
          </cell>
          <cell r="G750">
            <v>0.05</v>
          </cell>
          <cell r="H750" t="str">
            <v>MG508</v>
          </cell>
          <cell r="I750">
            <v>1</v>
          </cell>
          <cell r="J750" t="str">
            <v>-</v>
          </cell>
          <cell r="K750" t="str">
            <v>-</v>
          </cell>
          <cell r="L750" t="str">
            <v>-</v>
          </cell>
          <cell r="M750" t="str">
            <v>-</v>
          </cell>
          <cell r="N750" t="str">
            <v>-</v>
          </cell>
          <cell r="O750" t="str">
            <v>-</v>
          </cell>
          <cell r="P750" t="str">
            <v>C5217</v>
          </cell>
          <cell r="Q750">
            <v>1</v>
          </cell>
          <cell r="R750" t="str">
            <v>C5216</v>
          </cell>
          <cell r="S750">
            <v>1</v>
          </cell>
          <cell r="T750" t="str">
            <v>IGE1280</v>
          </cell>
          <cell r="U750">
            <v>1</v>
          </cell>
          <cell r="V750" t="str">
            <v>-</v>
          </cell>
          <cell r="W750" t="str">
            <v>-</v>
          </cell>
          <cell r="X750" t="str">
            <v>-</v>
          </cell>
          <cell r="Y750" t="str">
            <v>-</v>
          </cell>
          <cell r="Z750" t="str">
            <v>-</v>
          </cell>
          <cell r="AA750" t="str">
            <v>-</v>
          </cell>
          <cell r="AB750" t="str">
            <v>-</v>
          </cell>
          <cell r="AC750" t="str">
            <v>-</v>
          </cell>
          <cell r="AD750" t="str">
            <v>-</v>
          </cell>
          <cell r="AE750" t="str">
            <v>-</v>
          </cell>
          <cell r="AF750" t="str">
            <v>-</v>
          </cell>
          <cell r="AG750" t="str">
            <v>-</v>
          </cell>
          <cell r="AH750" t="str">
            <v>-</v>
          </cell>
          <cell r="AI750" t="str">
            <v>-</v>
          </cell>
          <cell r="AJ750">
            <v>0</v>
          </cell>
          <cell r="AK750" t="str">
            <v>-</v>
          </cell>
          <cell r="AL750" t="str">
            <v>-</v>
          </cell>
          <cell r="AM750" t="str">
            <v>-</v>
          </cell>
          <cell r="AN750" t="str">
            <v>-</v>
          </cell>
          <cell r="AO750" t="str">
            <v>-</v>
          </cell>
          <cell r="AP750" t="str">
            <v>-</v>
          </cell>
          <cell r="AQ750" t="str">
            <v>-</v>
          </cell>
          <cell r="AR750" t="str">
            <v>-</v>
          </cell>
          <cell r="AS750" t="str">
            <v>-</v>
          </cell>
          <cell r="AT750" t="str">
            <v>-</v>
          </cell>
          <cell r="AU750" t="str">
            <v>-</v>
          </cell>
          <cell r="AV750" t="str">
            <v>-</v>
          </cell>
          <cell r="AW750">
            <v>1</v>
          </cell>
          <cell r="AX750" t="str">
            <v>-</v>
          </cell>
          <cell r="AY750">
            <v>5</v>
          </cell>
          <cell r="AZ750">
            <v>5</v>
          </cell>
          <cell r="BA750">
            <v>1</v>
          </cell>
          <cell r="BB750" t="str">
            <v>MO22</v>
          </cell>
          <cell r="BC750">
            <v>10</v>
          </cell>
          <cell r="BD750">
            <v>2</v>
          </cell>
          <cell r="BE750" t="str">
            <v>MO10</v>
          </cell>
          <cell r="BF750">
            <v>10</v>
          </cell>
          <cell r="BG750" t="str">
            <v>-</v>
          </cell>
          <cell r="BH750" t="str">
            <v>-</v>
          </cell>
          <cell r="BI750" t="str">
            <v>-</v>
          </cell>
          <cell r="BJ750" t="str">
            <v>-</v>
          </cell>
          <cell r="BK750" t="str">
            <v>-</v>
          </cell>
          <cell r="BL750" t="str">
            <v>-</v>
          </cell>
          <cell r="BM750" t="str">
            <v>-</v>
          </cell>
          <cell r="BN750" t="str">
            <v>-</v>
          </cell>
          <cell r="BO750" t="str">
            <v>-</v>
          </cell>
          <cell r="BP750" t="str">
            <v>-</v>
          </cell>
          <cell r="BQ750" t="str">
            <v>-</v>
          </cell>
          <cell r="BT750">
            <v>0</v>
          </cell>
          <cell r="BW750" t="str">
            <v>Administracion, Imprevistos, Utilidad (AIU)</v>
          </cell>
          <cell r="BX750">
            <v>0.3</v>
          </cell>
          <cell r="BY750">
            <v>0</v>
          </cell>
          <cell r="BZ750">
            <v>0</v>
          </cell>
          <cell r="CA750">
            <v>0</v>
          </cell>
        </row>
        <row r="751">
          <cell r="D751" t="str">
            <v>suministro e instalacion de ACCESORIOS H.G. PARA VENTILACION</v>
          </cell>
          <cell r="E751" t="str">
            <v>glo</v>
          </cell>
          <cell r="F751" t="str">
            <v>MG501</v>
          </cell>
          <cell r="G751">
            <v>0.05</v>
          </cell>
          <cell r="H751" t="str">
            <v>-</v>
          </cell>
          <cell r="I751" t="str">
            <v>-</v>
          </cell>
          <cell r="J751" t="str">
            <v>-</v>
          </cell>
          <cell r="K751" t="str">
            <v>-</v>
          </cell>
          <cell r="L751" t="str">
            <v>-</v>
          </cell>
          <cell r="M751" t="str">
            <v>-</v>
          </cell>
          <cell r="N751" t="str">
            <v>-</v>
          </cell>
          <cell r="O751" t="str">
            <v>-</v>
          </cell>
          <cell r="P751" t="str">
            <v>C5560</v>
          </cell>
          <cell r="Q751">
            <v>1</v>
          </cell>
          <cell r="R751" t="str">
            <v>-</v>
          </cell>
          <cell r="S751" t="str">
            <v>-</v>
          </cell>
          <cell r="T751" t="str">
            <v>-</v>
          </cell>
          <cell r="U751" t="str">
            <v>-</v>
          </cell>
          <cell r="V751" t="str">
            <v>-</v>
          </cell>
          <cell r="W751" t="str">
            <v>-</v>
          </cell>
          <cell r="X751" t="str">
            <v>-</v>
          </cell>
          <cell r="Y751" t="str">
            <v>-</v>
          </cell>
          <cell r="Z751" t="str">
            <v>-</v>
          </cell>
          <cell r="AA751" t="str">
            <v>-</v>
          </cell>
          <cell r="AB751" t="str">
            <v>-</v>
          </cell>
          <cell r="AC751" t="str">
            <v>-</v>
          </cell>
          <cell r="AD751" t="str">
            <v>-</v>
          </cell>
          <cell r="AE751" t="str">
            <v>-</v>
          </cell>
          <cell r="AF751" t="str">
            <v>-</v>
          </cell>
          <cell r="AG751" t="str">
            <v>-</v>
          </cell>
          <cell r="AH751" t="str">
            <v>-</v>
          </cell>
          <cell r="AI751" t="str">
            <v>-</v>
          </cell>
          <cell r="AJ751">
            <v>0</v>
          </cell>
          <cell r="AK751" t="str">
            <v>-</v>
          </cell>
          <cell r="AL751" t="str">
            <v>-</v>
          </cell>
          <cell r="AM751" t="str">
            <v>-</v>
          </cell>
          <cell r="AN751" t="str">
            <v>-</v>
          </cell>
          <cell r="AO751" t="str">
            <v>-</v>
          </cell>
          <cell r="AP751" t="str">
            <v>-</v>
          </cell>
          <cell r="AQ751" t="str">
            <v>-</v>
          </cell>
          <cell r="AR751" t="str">
            <v>-</v>
          </cell>
          <cell r="AS751" t="str">
            <v>-</v>
          </cell>
          <cell r="AT751" t="str">
            <v>-</v>
          </cell>
          <cell r="AU751" t="str">
            <v>-</v>
          </cell>
          <cell r="AV751" t="str">
            <v>-</v>
          </cell>
          <cell r="AW751">
            <v>1</v>
          </cell>
          <cell r="AX751" t="str">
            <v>-</v>
          </cell>
          <cell r="AY751">
            <v>5</v>
          </cell>
          <cell r="AZ751">
            <v>5</v>
          </cell>
          <cell r="BA751">
            <v>1</v>
          </cell>
          <cell r="BB751" t="str">
            <v>MO20</v>
          </cell>
          <cell r="BC751">
            <v>2</v>
          </cell>
          <cell r="BD751">
            <v>2</v>
          </cell>
          <cell r="BE751" t="str">
            <v>MO10</v>
          </cell>
          <cell r="BF751">
            <v>2</v>
          </cell>
          <cell r="BG751" t="str">
            <v>-</v>
          </cell>
          <cell r="BH751" t="str">
            <v>-</v>
          </cell>
          <cell r="BI751" t="str">
            <v>-</v>
          </cell>
          <cell r="BJ751" t="str">
            <v>-</v>
          </cell>
          <cell r="BK751" t="str">
            <v>-</v>
          </cell>
          <cell r="BL751" t="str">
            <v>-</v>
          </cell>
          <cell r="BM751" t="str">
            <v>-</v>
          </cell>
          <cell r="BN751" t="str">
            <v>-</v>
          </cell>
          <cell r="BO751" t="str">
            <v>-</v>
          </cell>
          <cell r="BP751" t="str">
            <v>-</v>
          </cell>
          <cell r="BQ751" t="str">
            <v>-</v>
          </cell>
          <cell r="BW751" t="str">
            <v>Administracion, Imprevistos, Utilidad (AIU)</v>
          </cell>
          <cell r="BX751">
            <v>0.3</v>
          </cell>
          <cell r="BY751">
            <v>0</v>
          </cell>
          <cell r="BZ751">
            <v>0</v>
          </cell>
          <cell r="CA751">
            <v>0</v>
          </cell>
        </row>
        <row r="752">
          <cell r="D752" t="str">
            <v>SUMINISTRO E INSTALACION DE ACCESORIOS PARA DED DISTRIBUCION BELEN</v>
          </cell>
          <cell r="E752" t="str">
            <v>GL</v>
          </cell>
          <cell r="F752" t="str">
            <v>MG501</v>
          </cell>
          <cell r="G752">
            <v>0.05</v>
          </cell>
          <cell r="H752" t="str">
            <v>-</v>
          </cell>
          <cell r="I752" t="str">
            <v>-</v>
          </cell>
          <cell r="J752" t="str">
            <v>-</v>
          </cell>
          <cell r="K752" t="str">
            <v>-</v>
          </cell>
          <cell r="L752" t="str">
            <v>-</v>
          </cell>
          <cell r="M752" t="str">
            <v>-</v>
          </cell>
          <cell r="N752" t="str">
            <v>-</v>
          </cell>
          <cell r="O752" t="str">
            <v>-</v>
          </cell>
          <cell r="P752" t="str">
            <v>C5351</v>
          </cell>
          <cell r="Q752">
            <v>1</v>
          </cell>
          <cell r="R752" t="str">
            <v>-</v>
          </cell>
          <cell r="S752" t="str">
            <v>-</v>
          </cell>
          <cell r="T752" t="str">
            <v>-</v>
          </cell>
          <cell r="U752" t="str">
            <v>-</v>
          </cell>
          <cell r="V752" t="str">
            <v>-</v>
          </cell>
          <cell r="W752" t="str">
            <v>-</v>
          </cell>
          <cell r="X752" t="str">
            <v>-</v>
          </cell>
          <cell r="Y752" t="str">
            <v>-</v>
          </cell>
          <cell r="Z752" t="str">
            <v>-</v>
          </cell>
          <cell r="AA752" t="str">
            <v>-</v>
          </cell>
          <cell r="AB752" t="str">
            <v>-</v>
          </cell>
          <cell r="AC752" t="str">
            <v>-</v>
          </cell>
          <cell r="AD752" t="str">
            <v>-</v>
          </cell>
          <cell r="AE752" t="str">
            <v>-</v>
          </cell>
          <cell r="AF752" t="str">
            <v>-</v>
          </cell>
          <cell r="AG752" t="str">
            <v>-</v>
          </cell>
          <cell r="AH752" t="str">
            <v>-</v>
          </cell>
          <cell r="AI752" t="str">
            <v>-</v>
          </cell>
          <cell r="AJ752">
            <v>0</v>
          </cell>
          <cell r="AK752" t="str">
            <v>-</v>
          </cell>
          <cell r="AL752" t="str">
            <v>-</v>
          </cell>
          <cell r="AM752" t="str">
            <v>-</v>
          </cell>
          <cell r="AN752" t="str">
            <v>-</v>
          </cell>
          <cell r="AO752" t="str">
            <v>-</v>
          </cell>
          <cell r="AP752" t="str">
            <v>-</v>
          </cell>
          <cell r="AQ752" t="str">
            <v>-</v>
          </cell>
          <cell r="AR752" t="str">
            <v>-</v>
          </cell>
          <cell r="AS752" t="str">
            <v>-</v>
          </cell>
          <cell r="AT752" t="str">
            <v>-</v>
          </cell>
          <cell r="AU752" t="str">
            <v>-</v>
          </cell>
          <cell r="AV752" t="str">
            <v>-</v>
          </cell>
          <cell r="AW752">
            <v>1</v>
          </cell>
          <cell r="AX752" t="str">
            <v>-</v>
          </cell>
          <cell r="AY752">
            <v>5</v>
          </cell>
          <cell r="AZ752">
            <v>5</v>
          </cell>
          <cell r="BA752">
            <v>2</v>
          </cell>
          <cell r="BB752" t="str">
            <v>MO10</v>
          </cell>
          <cell r="BC752">
            <v>0.1</v>
          </cell>
          <cell r="BD752" t="str">
            <v>-</v>
          </cell>
          <cell r="BE752" t="str">
            <v>-</v>
          </cell>
          <cell r="BF752" t="str">
            <v>-</v>
          </cell>
          <cell r="BG752" t="str">
            <v>-</v>
          </cell>
          <cell r="BH752" t="str">
            <v>-</v>
          </cell>
          <cell r="BI752" t="str">
            <v>-</v>
          </cell>
          <cell r="BJ752" t="str">
            <v>-</v>
          </cell>
          <cell r="BK752" t="str">
            <v>-</v>
          </cell>
          <cell r="BL752" t="str">
            <v>-</v>
          </cell>
          <cell r="BM752" t="str">
            <v>-</v>
          </cell>
          <cell r="BN752" t="str">
            <v>-</v>
          </cell>
          <cell r="BO752" t="str">
            <v>-</v>
          </cell>
          <cell r="BP752" t="str">
            <v>MO25</v>
          </cell>
          <cell r="BQ752">
            <v>0.3</v>
          </cell>
          <cell r="BT752">
            <v>0</v>
          </cell>
          <cell r="BW752" t="str">
            <v>Administracion, Imprevistos, Utilidad (AIU)</v>
          </cell>
          <cell r="BX752">
            <v>0.3</v>
          </cell>
          <cell r="BY752">
            <v>0</v>
          </cell>
          <cell r="BZ752">
            <v>0</v>
          </cell>
          <cell r="CA752">
            <v>0</v>
          </cell>
        </row>
        <row r="753">
          <cell r="D753" t="str">
            <v>Suministro e instalación de Adaptador HD 4" extremos lisos para PVC</v>
          </cell>
          <cell r="E753" t="str">
            <v>UN</v>
          </cell>
          <cell r="F753" t="str">
            <v>MG501</v>
          </cell>
          <cell r="G753">
            <v>0.05</v>
          </cell>
          <cell r="H753" t="str">
            <v>-</v>
          </cell>
          <cell r="I753" t="str">
            <v>-</v>
          </cell>
          <cell r="J753" t="str">
            <v>-</v>
          </cell>
          <cell r="K753" t="str">
            <v>-</v>
          </cell>
          <cell r="L753" t="str">
            <v>-</v>
          </cell>
          <cell r="M753" t="str">
            <v>-</v>
          </cell>
          <cell r="N753" t="str">
            <v>-</v>
          </cell>
          <cell r="O753" t="str">
            <v>-</v>
          </cell>
          <cell r="P753" t="str">
            <v>C5513</v>
          </cell>
          <cell r="Q753">
            <v>1</v>
          </cell>
          <cell r="R753" t="str">
            <v>-</v>
          </cell>
          <cell r="S753" t="str">
            <v>-</v>
          </cell>
          <cell r="T753" t="str">
            <v>-</v>
          </cell>
          <cell r="U753" t="str">
            <v>-</v>
          </cell>
          <cell r="V753" t="str">
            <v>-</v>
          </cell>
          <cell r="W753" t="str">
            <v>-</v>
          </cell>
          <cell r="X753" t="str">
            <v>-</v>
          </cell>
          <cell r="Y753" t="str">
            <v>-</v>
          </cell>
          <cell r="Z753" t="str">
            <v>-</v>
          </cell>
          <cell r="AA753" t="str">
            <v>-</v>
          </cell>
          <cell r="AB753" t="str">
            <v>-</v>
          </cell>
          <cell r="AC753" t="str">
            <v>-</v>
          </cell>
          <cell r="AD753" t="str">
            <v>-</v>
          </cell>
          <cell r="AE753" t="str">
            <v>-</v>
          </cell>
          <cell r="AF753" t="str">
            <v>-</v>
          </cell>
          <cell r="AG753" t="str">
            <v>-</v>
          </cell>
          <cell r="AH753" t="str">
            <v>-</v>
          </cell>
          <cell r="AI753" t="str">
            <v>-</v>
          </cell>
          <cell r="AJ753">
            <v>0</v>
          </cell>
          <cell r="AK753" t="str">
            <v>-</v>
          </cell>
          <cell r="AL753" t="str">
            <v>-</v>
          </cell>
          <cell r="AM753" t="str">
            <v>-</v>
          </cell>
          <cell r="AN753" t="str">
            <v>-</v>
          </cell>
          <cell r="AO753" t="str">
            <v>-</v>
          </cell>
          <cell r="AP753" t="str">
            <v>-</v>
          </cell>
          <cell r="AQ753" t="str">
            <v>-</v>
          </cell>
          <cell r="AR753" t="str">
            <v>-</v>
          </cell>
          <cell r="AS753" t="str">
            <v>-</v>
          </cell>
          <cell r="AT753" t="str">
            <v>-</v>
          </cell>
          <cell r="AU753" t="str">
            <v>-</v>
          </cell>
          <cell r="AV753" t="str">
            <v>-</v>
          </cell>
          <cell r="AW753">
            <v>1</v>
          </cell>
          <cell r="AX753" t="str">
            <v>-</v>
          </cell>
          <cell r="AY753">
            <v>5</v>
          </cell>
          <cell r="AZ753">
            <v>5</v>
          </cell>
          <cell r="BA753">
            <v>1</v>
          </cell>
          <cell r="BB753" t="str">
            <v>MO20</v>
          </cell>
          <cell r="BC753">
            <v>5</v>
          </cell>
          <cell r="BD753">
            <v>1</v>
          </cell>
          <cell r="BE753" t="str">
            <v>MO10</v>
          </cell>
          <cell r="BF753">
            <v>5</v>
          </cell>
          <cell r="BG753" t="str">
            <v>-</v>
          </cell>
          <cell r="BH753" t="str">
            <v>-</v>
          </cell>
          <cell r="BI753" t="str">
            <v>-</v>
          </cell>
          <cell r="BJ753" t="str">
            <v>-</v>
          </cell>
          <cell r="BK753" t="str">
            <v>-</v>
          </cell>
          <cell r="BL753" t="str">
            <v>-</v>
          </cell>
          <cell r="BM753" t="str">
            <v>-</v>
          </cell>
          <cell r="BN753" t="str">
            <v>-</v>
          </cell>
          <cell r="BO753" t="str">
            <v>-</v>
          </cell>
          <cell r="BP753" t="str">
            <v>-</v>
          </cell>
          <cell r="BQ753" t="str">
            <v>-</v>
          </cell>
          <cell r="BW753" t="str">
            <v>Administracion, Imprevistos, Utilidad (AIU)</v>
          </cell>
          <cell r="BX753">
            <v>0.3</v>
          </cell>
          <cell r="BY753">
            <v>0</v>
          </cell>
          <cell r="BZ753">
            <v>0</v>
          </cell>
          <cell r="CA753">
            <v>0</v>
          </cell>
        </row>
        <row r="754">
          <cell r="D754" t="str">
            <v>Suministro e instalación de adaptador macho PVC-P de 2.5", NTC 382 y 3743.</v>
          </cell>
          <cell r="E754" t="str">
            <v>UN</v>
          </cell>
          <cell r="F754" t="str">
            <v>MG501</v>
          </cell>
          <cell r="G754">
            <v>0.05</v>
          </cell>
          <cell r="H754" t="str">
            <v>-</v>
          </cell>
          <cell r="I754" t="str">
            <v>-</v>
          </cell>
          <cell r="J754" t="str">
            <v>-</v>
          </cell>
          <cell r="K754" t="str">
            <v>-</v>
          </cell>
          <cell r="L754" t="str">
            <v>-</v>
          </cell>
          <cell r="M754" t="str">
            <v>-</v>
          </cell>
          <cell r="N754" t="str">
            <v>-</v>
          </cell>
          <cell r="O754" t="str">
            <v>-</v>
          </cell>
          <cell r="P754" t="str">
            <v>C5020</v>
          </cell>
          <cell r="Q754">
            <v>0.1</v>
          </cell>
          <cell r="R754" t="str">
            <v>C5490</v>
          </cell>
          <cell r="S754">
            <v>1</v>
          </cell>
          <cell r="T754" t="str">
            <v>-</v>
          </cell>
          <cell r="U754" t="str">
            <v>-</v>
          </cell>
          <cell r="V754" t="str">
            <v>-</v>
          </cell>
          <cell r="W754" t="str">
            <v>-</v>
          </cell>
          <cell r="X754" t="str">
            <v>-</v>
          </cell>
          <cell r="Y754" t="str">
            <v>-</v>
          </cell>
          <cell r="Z754" t="str">
            <v>-</v>
          </cell>
          <cell r="AA754" t="str">
            <v>-</v>
          </cell>
          <cell r="AB754" t="str">
            <v>-</v>
          </cell>
          <cell r="AC754" t="str">
            <v>-</v>
          </cell>
          <cell r="AD754" t="str">
            <v>-</v>
          </cell>
          <cell r="AE754" t="str">
            <v>-</v>
          </cell>
          <cell r="AF754" t="str">
            <v>-</v>
          </cell>
          <cell r="AG754" t="str">
            <v>-</v>
          </cell>
          <cell r="AH754" t="str">
            <v>-</v>
          </cell>
          <cell r="AI754" t="str">
            <v>-</v>
          </cell>
          <cell r="AJ754">
            <v>0</v>
          </cell>
          <cell r="AK754" t="str">
            <v>-</v>
          </cell>
          <cell r="AL754" t="str">
            <v>-</v>
          </cell>
          <cell r="AM754" t="str">
            <v>-</v>
          </cell>
          <cell r="AN754" t="str">
            <v>-</v>
          </cell>
          <cell r="AO754" t="str">
            <v>-</v>
          </cell>
          <cell r="AP754" t="str">
            <v>-</v>
          </cell>
          <cell r="AQ754" t="str">
            <v>-</v>
          </cell>
          <cell r="AR754" t="str">
            <v>-</v>
          </cell>
          <cell r="AS754" t="str">
            <v>-</v>
          </cell>
          <cell r="AT754" t="str">
            <v>-</v>
          </cell>
          <cell r="AU754" t="str">
            <v>-</v>
          </cell>
          <cell r="AV754" t="str">
            <v>-</v>
          </cell>
          <cell r="AW754">
            <v>1</v>
          </cell>
          <cell r="AX754" t="str">
            <v>-</v>
          </cell>
          <cell r="AY754">
            <v>5</v>
          </cell>
          <cell r="AZ754">
            <v>5</v>
          </cell>
          <cell r="BA754">
            <v>1</v>
          </cell>
          <cell r="BB754" t="str">
            <v>MO20</v>
          </cell>
          <cell r="BC754">
            <v>100</v>
          </cell>
          <cell r="BD754">
            <v>1</v>
          </cell>
          <cell r="BE754" t="str">
            <v>MO10</v>
          </cell>
          <cell r="BF754">
            <v>100</v>
          </cell>
          <cell r="BG754" t="str">
            <v>-</v>
          </cell>
          <cell r="BH754" t="str">
            <v>-</v>
          </cell>
          <cell r="BI754" t="str">
            <v>-</v>
          </cell>
          <cell r="BJ754" t="str">
            <v>-</v>
          </cell>
          <cell r="BK754" t="str">
            <v>-</v>
          </cell>
          <cell r="BL754" t="str">
            <v>-</v>
          </cell>
          <cell r="BM754" t="str">
            <v>-</v>
          </cell>
          <cell r="BN754" t="str">
            <v>-</v>
          </cell>
          <cell r="BO754" t="str">
            <v>-</v>
          </cell>
          <cell r="BP754" t="str">
            <v>-</v>
          </cell>
          <cell r="BQ754" t="str">
            <v>-</v>
          </cell>
          <cell r="BW754" t="str">
            <v>Administracion, Imprevistos, Utilidad (AIU)</v>
          </cell>
          <cell r="BX754">
            <v>0.3</v>
          </cell>
          <cell r="BY754">
            <v>0</v>
          </cell>
          <cell r="BZ754">
            <v>0</v>
          </cell>
          <cell r="CA754">
            <v>0</v>
          </cell>
        </row>
        <row r="755">
          <cell r="D755" t="str">
            <v>Suministro e instalación de adaptador macho PVC-P de 3", NTC 382 y 3743.</v>
          </cell>
          <cell r="E755" t="str">
            <v>UN</v>
          </cell>
          <cell r="F755" t="str">
            <v>MG501</v>
          </cell>
          <cell r="G755">
            <v>0.05</v>
          </cell>
          <cell r="H755" t="str">
            <v>-</v>
          </cell>
          <cell r="I755" t="str">
            <v>-</v>
          </cell>
          <cell r="J755" t="str">
            <v>-</v>
          </cell>
          <cell r="K755" t="str">
            <v>-</v>
          </cell>
          <cell r="L755" t="str">
            <v>-</v>
          </cell>
          <cell r="M755" t="str">
            <v>-</v>
          </cell>
          <cell r="N755" t="str">
            <v>-</v>
          </cell>
          <cell r="O755" t="str">
            <v>-</v>
          </cell>
          <cell r="P755" t="str">
            <v>C5020</v>
          </cell>
          <cell r="Q755">
            <v>0.1</v>
          </cell>
          <cell r="R755" t="str">
            <v>C5438</v>
          </cell>
          <cell r="S755">
            <v>1</v>
          </cell>
          <cell r="T755" t="str">
            <v>-</v>
          </cell>
          <cell r="U755" t="str">
            <v>-</v>
          </cell>
          <cell r="V755" t="str">
            <v>-</v>
          </cell>
          <cell r="W755" t="str">
            <v>-</v>
          </cell>
          <cell r="X755" t="str">
            <v>-</v>
          </cell>
          <cell r="Y755" t="str">
            <v>-</v>
          </cell>
          <cell r="Z755" t="str">
            <v>-</v>
          </cell>
          <cell r="AA755" t="str">
            <v>-</v>
          </cell>
          <cell r="AB755" t="str">
            <v>-</v>
          </cell>
          <cell r="AC755" t="str">
            <v>-</v>
          </cell>
          <cell r="AD755" t="str">
            <v>-</v>
          </cell>
          <cell r="AE755" t="str">
            <v>-</v>
          </cell>
          <cell r="AF755" t="str">
            <v>-</v>
          </cell>
          <cell r="AG755" t="str">
            <v>-</v>
          </cell>
          <cell r="AH755" t="str">
            <v>-</v>
          </cell>
          <cell r="AI755" t="str">
            <v>-</v>
          </cell>
          <cell r="AJ755">
            <v>0</v>
          </cell>
          <cell r="AK755" t="str">
            <v>-</v>
          </cell>
          <cell r="AL755" t="str">
            <v>-</v>
          </cell>
          <cell r="AM755" t="str">
            <v>-</v>
          </cell>
          <cell r="AN755" t="str">
            <v>-</v>
          </cell>
          <cell r="AO755" t="str">
            <v>-</v>
          </cell>
          <cell r="AP755" t="str">
            <v>-</v>
          </cell>
          <cell r="AQ755" t="str">
            <v>-</v>
          </cell>
          <cell r="AR755" t="str">
            <v>-</v>
          </cell>
          <cell r="AS755" t="str">
            <v>-</v>
          </cell>
          <cell r="AT755" t="str">
            <v>-</v>
          </cell>
          <cell r="AU755" t="str">
            <v>-</v>
          </cell>
          <cell r="AV755" t="str">
            <v>-</v>
          </cell>
          <cell r="AW755">
            <v>1</v>
          </cell>
          <cell r="AX755" t="str">
            <v>-</v>
          </cell>
          <cell r="AY755">
            <v>5</v>
          </cell>
          <cell r="AZ755">
            <v>5</v>
          </cell>
          <cell r="BA755">
            <v>1</v>
          </cell>
          <cell r="BB755" t="str">
            <v>MO20</v>
          </cell>
          <cell r="BC755">
            <v>100</v>
          </cell>
          <cell r="BD755">
            <v>1</v>
          </cell>
          <cell r="BE755" t="str">
            <v>MO10</v>
          </cell>
          <cell r="BF755">
            <v>100</v>
          </cell>
          <cell r="BG755" t="str">
            <v>-</v>
          </cell>
          <cell r="BH755" t="str">
            <v>-</v>
          </cell>
          <cell r="BI755" t="str">
            <v>-</v>
          </cell>
          <cell r="BJ755" t="str">
            <v>-</v>
          </cell>
          <cell r="BK755" t="str">
            <v>-</v>
          </cell>
          <cell r="BL755" t="str">
            <v>-</v>
          </cell>
          <cell r="BM755" t="str">
            <v>-</v>
          </cell>
          <cell r="BN755" t="str">
            <v>-</v>
          </cell>
          <cell r="BO755" t="str">
            <v>-</v>
          </cell>
          <cell r="BP755" t="str">
            <v>-</v>
          </cell>
          <cell r="BQ755" t="str">
            <v>-</v>
          </cell>
          <cell r="BW755" t="str">
            <v>Administracion, Imprevistos, Utilidad (AIU)</v>
          </cell>
          <cell r="BX755">
            <v>0.3</v>
          </cell>
          <cell r="BY755">
            <v>0</v>
          </cell>
          <cell r="BZ755">
            <v>0</v>
          </cell>
          <cell r="CA755">
            <v>0</v>
          </cell>
        </row>
        <row r="756">
          <cell r="D756" t="str">
            <v>Suministro e instalación de adaptador macho PVC-P de 4", NTC 382 y 3743.</v>
          </cell>
          <cell r="E756" t="str">
            <v>UN</v>
          </cell>
          <cell r="F756" t="str">
            <v>MG501</v>
          </cell>
          <cell r="G756">
            <v>0.05</v>
          </cell>
          <cell r="H756" t="str">
            <v>-</v>
          </cell>
          <cell r="I756" t="str">
            <v>-</v>
          </cell>
          <cell r="J756" t="str">
            <v>-</v>
          </cell>
          <cell r="K756" t="str">
            <v>-</v>
          </cell>
          <cell r="L756" t="str">
            <v>-</v>
          </cell>
          <cell r="M756" t="str">
            <v>-</v>
          </cell>
          <cell r="N756" t="str">
            <v>-</v>
          </cell>
          <cell r="O756" t="str">
            <v>-</v>
          </cell>
          <cell r="P756" t="str">
            <v>C5020</v>
          </cell>
          <cell r="Q756">
            <v>0.1</v>
          </cell>
          <cell r="R756" t="str">
            <v>C5489</v>
          </cell>
          <cell r="S756">
            <v>1</v>
          </cell>
          <cell r="T756" t="str">
            <v>-</v>
          </cell>
          <cell r="U756" t="str">
            <v>-</v>
          </cell>
          <cell r="V756" t="str">
            <v>-</v>
          </cell>
          <cell r="W756" t="str">
            <v>-</v>
          </cell>
          <cell r="X756" t="str">
            <v>-</v>
          </cell>
          <cell r="Y756" t="str">
            <v>-</v>
          </cell>
          <cell r="Z756" t="str">
            <v>-</v>
          </cell>
          <cell r="AA756" t="str">
            <v>-</v>
          </cell>
          <cell r="AB756" t="str">
            <v>-</v>
          </cell>
          <cell r="AC756" t="str">
            <v>-</v>
          </cell>
          <cell r="AD756" t="str">
            <v>-</v>
          </cell>
          <cell r="AE756" t="str">
            <v>-</v>
          </cell>
          <cell r="AF756" t="str">
            <v>-</v>
          </cell>
          <cell r="AG756" t="str">
            <v>-</v>
          </cell>
          <cell r="AH756" t="str">
            <v>-</v>
          </cell>
          <cell r="AI756" t="str">
            <v>-</v>
          </cell>
          <cell r="AJ756">
            <v>0</v>
          </cell>
          <cell r="AK756" t="str">
            <v>-</v>
          </cell>
          <cell r="AL756" t="str">
            <v>-</v>
          </cell>
          <cell r="AM756" t="str">
            <v>-</v>
          </cell>
          <cell r="AN756" t="str">
            <v>-</v>
          </cell>
          <cell r="AO756" t="str">
            <v>-</v>
          </cell>
          <cell r="AP756" t="str">
            <v>-</v>
          </cell>
          <cell r="AQ756" t="str">
            <v>-</v>
          </cell>
          <cell r="AR756" t="str">
            <v>-</v>
          </cell>
          <cell r="AS756" t="str">
            <v>-</v>
          </cell>
          <cell r="AT756" t="str">
            <v>-</v>
          </cell>
          <cell r="AU756" t="str">
            <v>-</v>
          </cell>
          <cell r="AV756" t="str">
            <v>-</v>
          </cell>
          <cell r="AW756">
            <v>1</v>
          </cell>
          <cell r="AX756" t="str">
            <v>-</v>
          </cell>
          <cell r="AY756">
            <v>5</v>
          </cell>
          <cell r="AZ756">
            <v>5</v>
          </cell>
          <cell r="BA756">
            <v>1</v>
          </cell>
          <cell r="BB756" t="str">
            <v>MO20</v>
          </cell>
          <cell r="BC756">
            <v>100</v>
          </cell>
          <cell r="BD756">
            <v>1</v>
          </cell>
          <cell r="BE756" t="str">
            <v>MO10</v>
          </cell>
          <cell r="BF756">
            <v>100</v>
          </cell>
          <cell r="BG756" t="str">
            <v>-</v>
          </cell>
          <cell r="BH756" t="str">
            <v>-</v>
          </cell>
          <cell r="BI756" t="str">
            <v>-</v>
          </cell>
          <cell r="BJ756" t="str">
            <v>-</v>
          </cell>
          <cell r="BK756" t="str">
            <v>-</v>
          </cell>
          <cell r="BL756" t="str">
            <v>-</v>
          </cell>
          <cell r="BM756" t="str">
            <v>-</v>
          </cell>
          <cell r="BN756" t="str">
            <v>-</v>
          </cell>
          <cell r="BO756" t="str">
            <v>-</v>
          </cell>
          <cell r="BP756" t="str">
            <v>-</v>
          </cell>
          <cell r="BQ756" t="str">
            <v>-</v>
          </cell>
          <cell r="BW756" t="str">
            <v>Administracion, Imprevistos, Utilidad (AIU)</v>
          </cell>
          <cell r="BX756">
            <v>0.3</v>
          </cell>
          <cell r="BY756">
            <v>0</v>
          </cell>
          <cell r="BZ756">
            <v>0</v>
          </cell>
          <cell r="CA756">
            <v>0</v>
          </cell>
        </row>
        <row r="757">
          <cell r="D757" t="str">
            <v xml:space="preserve">Suministro e instalacion de anclaje de soporte  incluye platina en acero  de 1/4". </v>
          </cell>
          <cell r="E757" t="str">
            <v>Un</v>
          </cell>
          <cell r="F757" t="str">
            <v>MG501</v>
          </cell>
          <cell r="G757">
            <v>0.05</v>
          </cell>
          <cell r="H757" t="str">
            <v>MG508</v>
          </cell>
          <cell r="I757">
            <v>1</v>
          </cell>
          <cell r="J757" t="str">
            <v>-</v>
          </cell>
          <cell r="K757" t="str">
            <v>-</v>
          </cell>
          <cell r="L757" t="str">
            <v>-</v>
          </cell>
          <cell r="M757" t="str">
            <v>-</v>
          </cell>
          <cell r="N757" t="str">
            <v>-</v>
          </cell>
          <cell r="O757" t="str">
            <v>-</v>
          </cell>
          <cell r="P757" t="str">
            <v>C5215</v>
          </cell>
          <cell r="Q757">
            <v>1</v>
          </cell>
          <cell r="R757" t="str">
            <v>C5216</v>
          </cell>
          <cell r="S757">
            <v>1</v>
          </cell>
          <cell r="T757" t="str">
            <v>IGE1280</v>
          </cell>
          <cell r="U757">
            <v>1</v>
          </cell>
          <cell r="V757" t="str">
            <v>-</v>
          </cell>
          <cell r="W757" t="str">
            <v>-</v>
          </cell>
          <cell r="X757" t="str">
            <v>-</v>
          </cell>
          <cell r="Y757" t="str">
            <v>-</v>
          </cell>
          <cell r="Z757" t="str">
            <v>-</v>
          </cell>
          <cell r="AA757" t="str">
            <v>-</v>
          </cell>
          <cell r="AB757" t="str">
            <v>-</v>
          </cell>
          <cell r="AC757" t="str">
            <v>-</v>
          </cell>
          <cell r="AD757" t="str">
            <v>-</v>
          </cell>
          <cell r="AE757" t="str">
            <v>-</v>
          </cell>
          <cell r="AF757" t="str">
            <v>-</v>
          </cell>
          <cell r="AG757" t="str">
            <v>-</v>
          </cell>
          <cell r="AH757" t="str">
            <v>-</v>
          </cell>
          <cell r="AI757" t="str">
            <v>-</v>
          </cell>
          <cell r="AJ757">
            <v>0</v>
          </cell>
          <cell r="AK757" t="str">
            <v>-</v>
          </cell>
          <cell r="AL757" t="str">
            <v>-</v>
          </cell>
          <cell r="AM757" t="str">
            <v>-</v>
          </cell>
          <cell r="AN757" t="str">
            <v>-</v>
          </cell>
          <cell r="AO757" t="str">
            <v>-</v>
          </cell>
          <cell r="AP757" t="str">
            <v>-</v>
          </cell>
          <cell r="AQ757" t="str">
            <v>-</v>
          </cell>
          <cell r="AR757" t="str">
            <v>-</v>
          </cell>
          <cell r="AS757" t="str">
            <v>-</v>
          </cell>
          <cell r="AT757" t="str">
            <v>-</v>
          </cell>
          <cell r="AU757" t="str">
            <v>-</v>
          </cell>
          <cell r="AV757" t="str">
            <v>-</v>
          </cell>
          <cell r="AW757">
            <v>1</v>
          </cell>
          <cell r="AX757" t="str">
            <v>-</v>
          </cell>
          <cell r="AY757">
            <v>5</v>
          </cell>
          <cell r="AZ757">
            <v>5</v>
          </cell>
          <cell r="BA757">
            <v>1</v>
          </cell>
          <cell r="BB757" t="str">
            <v>MO22</v>
          </cell>
          <cell r="BC757">
            <v>20</v>
          </cell>
          <cell r="BD757" t="str">
            <v>-</v>
          </cell>
          <cell r="BE757" t="str">
            <v>-</v>
          </cell>
          <cell r="BF757" t="str">
            <v>-</v>
          </cell>
          <cell r="BG757" t="str">
            <v>-</v>
          </cell>
          <cell r="BH757" t="str">
            <v>-</v>
          </cell>
          <cell r="BI757" t="str">
            <v>-</v>
          </cell>
          <cell r="BJ757" t="str">
            <v>-</v>
          </cell>
          <cell r="BK757" t="str">
            <v>-</v>
          </cell>
          <cell r="BL757" t="str">
            <v>-</v>
          </cell>
          <cell r="BM757" t="str">
            <v>-</v>
          </cell>
          <cell r="BN757" t="str">
            <v>-</v>
          </cell>
          <cell r="BO757" t="str">
            <v>-</v>
          </cell>
          <cell r="BP757" t="str">
            <v>-</v>
          </cell>
          <cell r="BQ757" t="str">
            <v>-</v>
          </cell>
          <cell r="BT757">
            <v>0</v>
          </cell>
          <cell r="BW757" t="str">
            <v>Administracion, Imprevistos, Utilidad (AIU)</v>
          </cell>
          <cell r="BX757">
            <v>0.3</v>
          </cell>
          <cell r="BY757">
            <v>0</v>
          </cell>
          <cell r="BZ757">
            <v>0</v>
          </cell>
          <cell r="CA757">
            <v>0</v>
          </cell>
        </row>
        <row r="758">
          <cell r="D758" t="str">
            <v>Suministro e Instalacion de Anclaje para Geomembrana con Platina 1'' x 3/16'', Pernos 1/4'' x 2.1/4'' con Arandela y Tuerca, Neopreno 2'' x 2'' x 1/4'' D=60</v>
          </cell>
          <cell r="E758" t="str">
            <v>ML</v>
          </cell>
          <cell r="F758" t="str">
            <v>MG501</v>
          </cell>
          <cell r="G758">
            <v>0.05</v>
          </cell>
          <cell r="H758" t="str">
            <v>-</v>
          </cell>
          <cell r="I758" t="str">
            <v>-</v>
          </cell>
          <cell r="J758" t="str">
            <v>-</v>
          </cell>
          <cell r="K758" t="str">
            <v>-</v>
          </cell>
          <cell r="L758" t="str">
            <v>-</v>
          </cell>
          <cell r="M758" t="str">
            <v>-</v>
          </cell>
          <cell r="N758" t="str">
            <v>-</v>
          </cell>
          <cell r="O758" t="str">
            <v>-</v>
          </cell>
          <cell r="P758" t="str">
            <v>C5128</v>
          </cell>
          <cell r="Q758">
            <v>2</v>
          </cell>
          <cell r="R758" t="str">
            <v>C5367</v>
          </cell>
          <cell r="S758">
            <v>5</v>
          </cell>
          <cell r="T758" t="str">
            <v>C5368</v>
          </cell>
          <cell r="U758">
            <v>0.4</v>
          </cell>
          <cell r="V758" t="str">
            <v>-</v>
          </cell>
          <cell r="W758" t="str">
            <v>-</v>
          </cell>
          <cell r="X758" t="str">
            <v>-</v>
          </cell>
          <cell r="Y758" t="str">
            <v>-</v>
          </cell>
          <cell r="Z758" t="str">
            <v>-</v>
          </cell>
          <cell r="AA758" t="str">
            <v>-</v>
          </cell>
          <cell r="AB758" t="str">
            <v>-</v>
          </cell>
          <cell r="AC758" t="str">
            <v>-</v>
          </cell>
          <cell r="AD758" t="str">
            <v>-</v>
          </cell>
          <cell r="AE758" t="str">
            <v>-</v>
          </cell>
          <cell r="AF758" t="str">
            <v>-</v>
          </cell>
          <cell r="AG758" t="str">
            <v>-</v>
          </cell>
          <cell r="AH758" t="str">
            <v>-</v>
          </cell>
          <cell r="AI758" t="str">
            <v>-</v>
          </cell>
          <cell r="AJ758">
            <v>0</v>
          </cell>
          <cell r="AK758" t="str">
            <v>-</v>
          </cell>
          <cell r="AL758" t="str">
            <v>-</v>
          </cell>
          <cell r="AM758" t="str">
            <v>-</v>
          </cell>
          <cell r="AN758" t="str">
            <v>-</v>
          </cell>
          <cell r="AO758" t="str">
            <v>-</v>
          </cell>
          <cell r="AP758" t="str">
            <v>-</v>
          </cell>
          <cell r="AQ758" t="str">
            <v>-</v>
          </cell>
          <cell r="AR758" t="str">
            <v>-</v>
          </cell>
          <cell r="AS758" t="str">
            <v>-</v>
          </cell>
          <cell r="AT758" t="str">
            <v>-</v>
          </cell>
          <cell r="AU758" t="str">
            <v>-</v>
          </cell>
          <cell r="AV758" t="str">
            <v>-</v>
          </cell>
          <cell r="AW758">
            <v>1</v>
          </cell>
          <cell r="AX758" t="str">
            <v>-</v>
          </cell>
          <cell r="AY758">
            <v>5</v>
          </cell>
          <cell r="AZ758">
            <v>5</v>
          </cell>
          <cell r="BA758">
            <v>1</v>
          </cell>
          <cell r="BB758" t="str">
            <v>MO26</v>
          </cell>
          <cell r="BC758">
            <v>12</v>
          </cell>
          <cell r="BD758">
            <v>1</v>
          </cell>
          <cell r="BE758" t="str">
            <v>MO10</v>
          </cell>
          <cell r="BF758">
            <v>12</v>
          </cell>
          <cell r="BG758" t="str">
            <v>-</v>
          </cell>
          <cell r="BH758" t="str">
            <v>-</v>
          </cell>
          <cell r="BI758" t="str">
            <v>-</v>
          </cell>
          <cell r="BJ758" t="str">
            <v>-</v>
          </cell>
          <cell r="BK758" t="str">
            <v>-</v>
          </cell>
          <cell r="BL758" t="str">
            <v>-</v>
          </cell>
          <cell r="BM758" t="str">
            <v>-</v>
          </cell>
          <cell r="BN758" t="str">
            <v>-</v>
          </cell>
          <cell r="BO758" t="str">
            <v>-</v>
          </cell>
          <cell r="BP758" t="str">
            <v>-</v>
          </cell>
          <cell r="BQ758" t="str">
            <v>-</v>
          </cell>
          <cell r="BT758">
            <v>0</v>
          </cell>
          <cell r="BW758" t="str">
            <v>Administracion, Imprevistos, Utilidad (AIU)</v>
          </cell>
          <cell r="BX758">
            <v>0.3</v>
          </cell>
          <cell r="BY758">
            <v>0</v>
          </cell>
          <cell r="BZ758">
            <v>0</v>
          </cell>
          <cell r="CA758">
            <v>0</v>
          </cell>
        </row>
        <row r="759">
          <cell r="D759" t="str">
            <v>Suministro e Instalacion de Bandejas de Aireacion en poliester reforzado en fibra de vidrio (PRFV) de ϴ 1.65 mts y altura 0.35 mts para cada bandeja (incluye accesorios).</v>
          </cell>
          <cell r="E759" t="str">
            <v>Un</v>
          </cell>
          <cell r="F759" t="str">
            <v>MG501</v>
          </cell>
          <cell r="G759">
            <v>0.05</v>
          </cell>
          <cell r="H759" t="str">
            <v>-</v>
          </cell>
          <cell r="I759" t="str">
            <v>-</v>
          </cell>
          <cell r="J759" t="str">
            <v>-</v>
          </cell>
          <cell r="K759" t="str">
            <v>-</v>
          </cell>
          <cell r="L759" t="str">
            <v>-</v>
          </cell>
          <cell r="M759" t="str">
            <v>-</v>
          </cell>
          <cell r="N759" t="str">
            <v>-</v>
          </cell>
          <cell r="O759" t="str">
            <v>-</v>
          </cell>
          <cell r="P759" t="str">
            <v>C5262</v>
          </cell>
          <cell r="Q759">
            <v>1</v>
          </cell>
          <cell r="R759" t="str">
            <v>-</v>
          </cell>
          <cell r="S759" t="str">
            <v>-</v>
          </cell>
          <cell r="T759" t="str">
            <v>-</v>
          </cell>
          <cell r="U759" t="str">
            <v>-</v>
          </cell>
          <cell r="V759" t="str">
            <v>-</v>
          </cell>
          <cell r="W759" t="str">
            <v>-</v>
          </cell>
          <cell r="X759" t="str">
            <v>-</v>
          </cell>
          <cell r="Y759" t="str">
            <v>-</v>
          </cell>
          <cell r="Z759" t="str">
            <v>-</v>
          </cell>
          <cell r="AA759" t="str">
            <v>-</v>
          </cell>
          <cell r="AB759" t="str">
            <v>-</v>
          </cell>
          <cell r="AC759" t="str">
            <v>-</v>
          </cell>
          <cell r="AD759" t="str">
            <v>-</v>
          </cell>
          <cell r="AE759" t="str">
            <v>-</v>
          </cell>
          <cell r="AF759" t="str">
            <v>-</v>
          </cell>
          <cell r="AG759" t="str">
            <v>-</v>
          </cell>
          <cell r="AH759" t="str">
            <v>-</v>
          </cell>
          <cell r="AI759" t="str">
            <v>-</v>
          </cell>
          <cell r="AJ759">
            <v>0</v>
          </cell>
          <cell r="AK759" t="str">
            <v>-</v>
          </cell>
          <cell r="AL759" t="str">
            <v>-</v>
          </cell>
          <cell r="AM759" t="str">
            <v>-</v>
          </cell>
          <cell r="AN759" t="str">
            <v>-</v>
          </cell>
          <cell r="AO759" t="str">
            <v>-</v>
          </cell>
          <cell r="AP759" t="str">
            <v>-</v>
          </cell>
          <cell r="AQ759" t="str">
            <v>-</v>
          </cell>
          <cell r="AR759" t="str">
            <v>-</v>
          </cell>
          <cell r="AS759" t="str">
            <v>-</v>
          </cell>
          <cell r="AT759" t="str">
            <v>-</v>
          </cell>
          <cell r="AU759" t="str">
            <v>-</v>
          </cell>
          <cell r="AV759" t="str">
            <v>-</v>
          </cell>
          <cell r="AW759">
            <v>1</v>
          </cell>
          <cell r="AX759" t="str">
            <v>-</v>
          </cell>
          <cell r="AY759">
            <v>5</v>
          </cell>
          <cell r="AZ759">
            <v>5</v>
          </cell>
          <cell r="BA759">
            <v>1</v>
          </cell>
          <cell r="BB759" t="str">
            <v>MO20</v>
          </cell>
          <cell r="BC759">
            <v>4</v>
          </cell>
          <cell r="BD759">
            <v>3</v>
          </cell>
          <cell r="BE759" t="str">
            <v>MO10</v>
          </cell>
          <cell r="BF759">
            <v>4</v>
          </cell>
          <cell r="BG759" t="str">
            <v>-</v>
          </cell>
          <cell r="BH759" t="str">
            <v>-</v>
          </cell>
          <cell r="BI759" t="str">
            <v>-</v>
          </cell>
          <cell r="BJ759" t="str">
            <v>-</v>
          </cell>
          <cell r="BK759" t="str">
            <v>-</v>
          </cell>
          <cell r="BL759" t="str">
            <v>-</v>
          </cell>
          <cell r="BM759" t="str">
            <v>-</v>
          </cell>
          <cell r="BN759" t="str">
            <v>-</v>
          </cell>
          <cell r="BO759" t="str">
            <v>-</v>
          </cell>
          <cell r="BP759" t="str">
            <v>-</v>
          </cell>
          <cell r="BQ759" t="str">
            <v>-</v>
          </cell>
          <cell r="BT759">
            <v>0</v>
          </cell>
          <cell r="BU759" t="str">
            <v>CUCAITA</v>
          </cell>
          <cell r="BW759" t="str">
            <v>Administracion, Imprevistos, Utilidad (AIU)</v>
          </cell>
          <cell r="BX759">
            <v>0.3</v>
          </cell>
          <cell r="BY759">
            <v>0</v>
          </cell>
          <cell r="BZ759">
            <v>0</v>
          </cell>
          <cell r="CA759">
            <v>0</v>
          </cell>
        </row>
        <row r="760">
          <cell r="D760" t="str">
            <v xml:space="preserve">Suministro e instalación de bomba dosificadora  control manual, caudal de 18 l/h </v>
          </cell>
          <cell r="E760" t="str">
            <v>un</v>
          </cell>
          <cell r="F760" t="str">
            <v>MG501</v>
          </cell>
          <cell r="G760">
            <v>0.05</v>
          </cell>
          <cell r="H760" t="str">
            <v>-</v>
          </cell>
          <cell r="I760" t="str">
            <v>-</v>
          </cell>
          <cell r="J760" t="str">
            <v>-</v>
          </cell>
          <cell r="K760" t="str">
            <v>-</v>
          </cell>
          <cell r="L760" t="str">
            <v>-</v>
          </cell>
          <cell r="M760" t="str">
            <v>-</v>
          </cell>
          <cell r="N760" t="str">
            <v>-</v>
          </cell>
          <cell r="O760" t="str">
            <v>-</v>
          </cell>
          <cell r="P760" t="str">
            <v>C5107</v>
          </cell>
          <cell r="Q760">
            <v>1</v>
          </cell>
          <cell r="R760" t="str">
            <v>C5183</v>
          </cell>
          <cell r="S760">
            <v>1</v>
          </cell>
          <cell r="T760" t="str">
            <v>C5184</v>
          </cell>
          <cell r="U760">
            <v>1</v>
          </cell>
          <cell r="V760" t="str">
            <v>-</v>
          </cell>
          <cell r="W760" t="str">
            <v>-</v>
          </cell>
          <cell r="X760" t="str">
            <v>-</v>
          </cell>
          <cell r="Y760" t="str">
            <v>-</v>
          </cell>
          <cell r="Z760" t="str">
            <v>-</v>
          </cell>
          <cell r="AA760" t="str">
            <v>-</v>
          </cell>
          <cell r="AB760" t="str">
            <v>-</v>
          </cell>
          <cell r="AC760" t="str">
            <v>-</v>
          </cell>
          <cell r="AD760" t="str">
            <v>-</v>
          </cell>
          <cell r="AE760" t="str">
            <v>-</v>
          </cell>
          <cell r="AF760" t="str">
            <v>-</v>
          </cell>
          <cell r="AG760" t="str">
            <v>-</v>
          </cell>
          <cell r="AH760" t="str">
            <v>-</v>
          </cell>
          <cell r="AI760" t="str">
            <v>-</v>
          </cell>
          <cell r="AJ760">
            <v>0</v>
          </cell>
          <cell r="AK760" t="str">
            <v>-</v>
          </cell>
          <cell r="AL760" t="str">
            <v>-</v>
          </cell>
          <cell r="AM760" t="str">
            <v>-</v>
          </cell>
          <cell r="AN760" t="str">
            <v>-</v>
          </cell>
          <cell r="AO760" t="str">
            <v>-</v>
          </cell>
          <cell r="AP760" t="str">
            <v>-</v>
          </cell>
          <cell r="AQ760" t="str">
            <v>-</v>
          </cell>
          <cell r="AR760" t="str">
            <v>-</v>
          </cell>
          <cell r="AS760" t="str">
            <v>-</v>
          </cell>
          <cell r="AT760" t="str">
            <v>-</v>
          </cell>
          <cell r="AU760" t="str">
            <v>-</v>
          </cell>
          <cell r="AV760" t="str">
            <v>-</v>
          </cell>
          <cell r="AW760">
            <v>1</v>
          </cell>
          <cell r="AX760" t="str">
            <v>-</v>
          </cell>
          <cell r="AY760">
            <v>5</v>
          </cell>
          <cell r="AZ760">
            <v>5</v>
          </cell>
          <cell r="BA760">
            <v>1</v>
          </cell>
          <cell r="BB760" t="str">
            <v>MO28</v>
          </cell>
          <cell r="BC760">
            <v>2</v>
          </cell>
          <cell r="BD760">
            <v>2</v>
          </cell>
          <cell r="BE760" t="str">
            <v>MO10</v>
          </cell>
          <cell r="BF760">
            <v>2</v>
          </cell>
          <cell r="BG760" t="str">
            <v>-</v>
          </cell>
          <cell r="BH760" t="str">
            <v>-</v>
          </cell>
          <cell r="BI760" t="str">
            <v>-</v>
          </cell>
          <cell r="BJ760" t="str">
            <v>-</v>
          </cell>
          <cell r="BK760" t="str">
            <v>-</v>
          </cell>
          <cell r="BL760" t="str">
            <v>-</v>
          </cell>
          <cell r="BM760" t="str">
            <v>-</v>
          </cell>
          <cell r="BN760" t="str">
            <v>-</v>
          </cell>
          <cell r="BO760" t="str">
            <v>-</v>
          </cell>
          <cell r="BP760" t="str">
            <v>-</v>
          </cell>
          <cell r="BQ760" t="str">
            <v>-</v>
          </cell>
          <cell r="BT760">
            <v>0</v>
          </cell>
          <cell r="BW760" t="str">
            <v>Administracion, Imprevistos, Utilidad (AIU)</v>
          </cell>
          <cell r="BX760">
            <v>0.3</v>
          </cell>
          <cell r="BY760">
            <v>0</v>
          </cell>
          <cell r="BZ760">
            <v>0</v>
          </cell>
          <cell r="CA760">
            <v>0</v>
          </cell>
        </row>
        <row r="761">
          <cell r="D761" t="str">
            <v>Suministro e instalación de cable encauchetado tipo AWG N°4.</v>
          </cell>
          <cell r="E761" t="str">
            <v>ml</v>
          </cell>
          <cell r="F761" t="str">
            <v>MG501</v>
          </cell>
          <cell r="G761">
            <v>0.05</v>
          </cell>
          <cell r="H761" t="str">
            <v>-</v>
          </cell>
          <cell r="I761" t="str">
            <v>-</v>
          </cell>
          <cell r="J761" t="str">
            <v>-</v>
          </cell>
          <cell r="K761" t="str">
            <v>-</v>
          </cell>
          <cell r="L761" t="str">
            <v>-</v>
          </cell>
          <cell r="M761" t="str">
            <v>-</v>
          </cell>
          <cell r="N761" t="str">
            <v>-</v>
          </cell>
          <cell r="O761" t="str">
            <v>-</v>
          </cell>
          <cell r="P761" t="str">
            <v>C5204</v>
          </cell>
          <cell r="Q761">
            <v>1</v>
          </cell>
          <cell r="R761" t="str">
            <v>-</v>
          </cell>
          <cell r="S761" t="str">
            <v>-</v>
          </cell>
          <cell r="T761" t="str">
            <v>-</v>
          </cell>
          <cell r="U761" t="str">
            <v>-</v>
          </cell>
          <cell r="V761" t="str">
            <v>-</v>
          </cell>
          <cell r="W761" t="str">
            <v>-</v>
          </cell>
          <cell r="X761" t="str">
            <v>-</v>
          </cell>
          <cell r="Y761" t="str">
            <v>-</v>
          </cell>
          <cell r="Z761" t="str">
            <v>-</v>
          </cell>
          <cell r="AA761" t="str">
            <v>-</v>
          </cell>
          <cell r="AB761" t="str">
            <v>-</v>
          </cell>
          <cell r="AC761" t="str">
            <v>-</v>
          </cell>
          <cell r="AD761" t="str">
            <v>-</v>
          </cell>
          <cell r="AE761" t="str">
            <v>-</v>
          </cell>
          <cell r="AF761" t="str">
            <v>-</v>
          </cell>
          <cell r="AG761" t="str">
            <v>-</v>
          </cell>
          <cell r="AH761" t="str">
            <v>-</v>
          </cell>
          <cell r="AI761" t="str">
            <v>-</v>
          </cell>
          <cell r="AJ761">
            <v>0</v>
          </cell>
          <cell r="AK761" t="str">
            <v>-</v>
          </cell>
          <cell r="AL761" t="str">
            <v>-</v>
          </cell>
          <cell r="AM761" t="str">
            <v>-</v>
          </cell>
          <cell r="AN761" t="str">
            <v>-</v>
          </cell>
          <cell r="AO761" t="str">
            <v>-</v>
          </cell>
          <cell r="AP761" t="str">
            <v>-</v>
          </cell>
          <cell r="AQ761" t="str">
            <v>-</v>
          </cell>
          <cell r="AR761" t="str">
            <v>-</v>
          </cell>
          <cell r="AS761" t="str">
            <v>-</v>
          </cell>
          <cell r="AT761" t="str">
            <v>-</v>
          </cell>
          <cell r="AU761" t="str">
            <v>-</v>
          </cell>
          <cell r="AV761" t="str">
            <v>-</v>
          </cell>
          <cell r="AW761">
            <v>1</v>
          </cell>
          <cell r="AX761" t="str">
            <v>-</v>
          </cell>
          <cell r="AY761">
            <v>5</v>
          </cell>
          <cell r="AZ761">
            <v>5</v>
          </cell>
          <cell r="BA761">
            <v>1</v>
          </cell>
          <cell r="BB761" t="str">
            <v>MO20</v>
          </cell>
          <cell r="BC761">
            <v>60</v>
          </cell>
          <cell r="BD761">
            <v>1</v>
          </cell>
          <cell r="BE761" t="str">
            <v>MO10</v>
          </cell>
          <cell r="BF761">
            <v>60</v>
          </cell>
          <cell r="BG761" t="str">
            <v>-</v>
          </cell>
          <cell r="BH761" t="str">
            <v>-</v>
          </cell>
          <cell r="BI761" t="str">
            <v>-</v>
          </cell>
          <cell r="BJ761" t="str">
            <v>-</v>
          </cell>
          <cell r="BK761" t="str">
            <v>-</v>
          </cell>
          <cell r="BL761" t="str">
            <v>-</v>
          </cell>
          <cell r="BM761" t="str">
            <v>-</v>
          </cell>
          <cell r="BN761" t="str">
            <v>-</v>
          </cell>
          <cell r="BO761" t="str">
            <v>-</v>
          </cell>
          <cell r="BP761" t="str">
            <v>-</v>
          </cell>
          <cell r="BQ761" t="str">
            <v>-</v>
          </cell>
          <cell r="BT761">
            <v>0</v>
          </cell>
          <cell r="BW761" t="str">
            <v>Administracion, Imprevistos, Utilidad (AIU)</v>
          </cell>
          <cell r="BX761">
            <v>0.3</v>
          </cell>
          <cell r="BY761">
            <v>0</v>
          </cell>
          <cell r="BZ761">
            <v>0</v>
          </cell>
          <cell r="CA761">
            <v>0</v>
          </cell>
        </row>
        <row r="762">
          <cell r="D762" t="str">
            <v>Suministro e instalacion de caja en concreto reforzado (2,55 x 0,75 x 1,20) y tapa e=0,12 m. Con tapa de inspeccion incrustada de 0,40 x 0,40 en lamina para estacion del macromedidor</v>
          </cell>
          <cell r="E762" t="str">
            <v>unidad</v>
          </cell>
          <cell r="F762" t="str">
            <v>MG501</v>
          </cell>
          <cell r="G762">
            <v>0.1</v>
          </cell>
          <cell r="H762" t="str">
            <v>MG519</v>
          </cell>
          <cell r="I762">
            <v>0.6</v>
          </cell>
          <cell r="J762" t="str">
            <v>-</v>
          </cell>
          <cell r="K762" t="str">
            <v>-</v>
          </cell>
          <cell r="L762" t="str">
            <v>-</v>
          </cell>
          <cell r="M762" t="str">
            <v>-</v>
          </cell>
          <cell r="N762" t="str">
            <v>-</v>
          </cell>
          <cell r="O762" t="str">
            <v>-</v>
          </cell>
          <cell r="P762" t="str">
            <v>IGE1099</v>
          </cell>
          <cell r="Q762">
            <v>1.5839999999999999</v>
          </cell>
          <cell r="R762" t="str">
            <v>IGA3023</v>
          </cell>
          <cell r="S762">
            <v>6</v>
          </cell>
          <cell r="T762" t="str">
            <v>IGA3034</v>
          </cell>
          <cell r="U762">
            <v>2</v>
          </cell>
          <cell r="V762" t="str">
            <v>IGE1008</v>
          </cell>
          <cell r="W762">
            <v>140</v>
          </cell>
          <cell r="X762" t="str">
            <v>IGE1019</v>
          </cell>
          <cell r="Y762">
            <v>1</v>
          </cell>
          <cell r="Z762" t="str">
            <v>IGE1152</v>
          </cell>
          <cell r="AA762">
            <v>5.0000000000000001E-3</v>
          </cell>
          <cell r="AB762" t="str">
            <v>C5001</v>
          </cell>
          <cell r="AC762">
            <v>1.5</v>
          </cell>
          <cell r="AD762" t="str">
            <v>IGE1280</v>
          </cell>
          <cell r="AE762">
            <v>1</v>
          </cell>
          <cell r="AF762" t="str">
            <v>IGE1207</v>
          </cell>
          <cell r="AG762">
            <v>0.05</v>
          </cell>
          <cell r="AH762" t="str">
            <v>C5256</v>
          </cell>
          <cell r="AI762">
            <v>0.3</v>
          </cell>
          <cell r="AJ762">
            <v>0</v>
          </cell>
          <cell r="AK762" t="str">
            <v>-</v>
          </cell>
          <cell r="AL762" t="str">
            <v>-</v>
          </cell>
          <cell r="AM762" t="str">
            <v>-</v>
          </cell>
          <cell r="AN762" t="str">
            <v>-</v>
          </cell>
          <cell r="AO762" t="str">
            <v>-</v>
          </cell>
          <cell r="AP762" t="str">
            <v>-</v>
          </cell>
          <cell r="AQ762" t="str">
            <v>-</v>
          </cell>
          <cell r="AR762" t="str">
            <v>-</v>
          </cell>
          <cell r="AS762" t="str">
            <v>-</v>
          </cell>
          <cell r="AT762" t="str">
            <v>-</v>
          </cell>
          <cell r="AU762" t="str">
            <v>-</v>
          </cell>
          <cell r="AV762" t="str">
            <v>-</v>
          </cell>
          <cell r="AW762">
            <v>1</v>
          </cell>
          <cell r="AX762" t="str">
            <v>-</v>
          </cell>
          <cell r="AY762">
            <v>5</v>
          </cell>
          <cell r="AZ762">
            <v>5</v>
          </cell>
          <cell r="BA762">
            <v>1</v>
          </cell>
          <cell r="BB762" t="str">
            <v>MO20</v>
          </cell>
          <cell r="BC762">
            <v>2</v>
          </cell>
          <cell r="BD762">
            <v>5</v>
          </cell>
          <cell r="BE762" t="str">
            <v>MO10</v>
          </cell>
          <cell r="BF762">
            <v>2</v>
          </cell>
          <cell r="BG762" t="str">
            <v>-</v>
          </cell>
          <cell r="BH762" t="str">
            <v>-</v>
          </cell>
          <cell r="BI762" t="str">
            <v>-</v>
          </cell>
          <cell r="BJ762" t="str">
            <v>-</v>
          </cell>
          <cell r="BK762" t="str">
            <v>-</v>
          </cell>
          <cell r="BL762" t="str">
            <v>-</v>
          </cell>
          <cell r="BM762" t="str">
            <v>-</v>
          </cell>
          <cell r="BN762" t="str">
            <v>-</v>
          </cell>
          <cell r="BO762" t="str">
            <v>-</v>
          </cell>
          <cell r="BP762" t="str">
            <v>MO25</v>
          </cell>
          <cell r="BQ762">
            <v>0.2</v>
          </cell>
          <cell r="BT762">
            <v>0</v>
          </cell>
          <cell r="BW762" t="str">
            <v>Administracion, Imprevistos, Utilidad (AIU)</v>
          </cell>
          <cell r="BX762">
            <v>0.3</v>
          </cell>
          <cell r="BY762">
            <v>0</v>
          </cell>
          <cell r="BZ762">
            <v>0</v>
          </cell>
          <cell r="CA762">
            <v>0</v>
          </cell>
        </row>
        <row r="763">
          <cell r="D763" t="str">
            <v xml:space="preserve">Suministro e instalacion de caja en mamposteria para conducción de lodos  de 0,50 m x  1,00 m </v>
          </cell>
          <cell r="E763" t="str">
            <v>un</v>
          </cell>
          <cell r="F763" t="str">
            <v>MG501</v>
          </cell>
          <cell r="G763">
            <v>0.05</v>
          </cell>
          <cell r="H763" t="str">
            <v>MG508</v>
          </cell>
          <cell r="I763">
            <v>1</v>
          </cell>
          <cell r="J763" t="str">
            <v>-</v>
          </cell>
          <cell r="K763" t="str">
            <v>-</v>
          </cell>
          <cell r="L763" t="str">
            <v>-</v>
          </cell>
          <cell r="M763" t="str">
            <v>-</v>
          </cell>
          <cell r="N763" t="str">
            <v>-</v>
          </cell>
          <cell r="O763" t="str">
            <v>-</v>
          </cell>
          <cell r="P763" t="str">
            <v>IGE1096</v>
          </cell>
          <cell r="Q763">
            <v>0.17499999999999999</v>
          </cell>
          <cell r="R763" t="str">
            <v>IGE1148</v>
          </cell>
          <cell r="S763">
            <v>124</v>
          </cell>
          <cell r="T763" t="str">
            <v>IGA3034</v>
          </cell>
          <cell r="U763">
            <v>0.17499999999999999</v>
          </cell>
          <cell r="V763" t="str">
            <v>IGA3041</v>
          </cell>
          <cell r="W763">
            <v>2.25</v>
          </cell>
          <cell r="X763" t="str">
            <v>C5001</v>
          </cell>
          <cell r="Y763">
            <v>4</v>
          </cell>
          <cell r="Z763" t="str">
            <v>IGE1280</v>
          </cell>
          <cell r="AA763">
            <v>0.02</v>
          </cell>
          <cell r="AB763" t="str">
            <v>IGE1194</v>
          </cell>
          <cell r="AC763">
            <v>0.09</v>
          </cell>
          <cell r="AD763" t="str">
            <v>-</v>
          </cell>
          <cell r="AE763" t="str">
            <v>-</v>
          </cell>
          <cell r="AF763" t="str">
            <v>-</v>
          </cell>
          <cell r="AG763" t="str">
            <v>-</v>
          </cell>
          <cell r="AH763" t="str">
            <v>-</v>
          </cell>
          <cell r="AI763" t="str">
            <v>-</v>
          </cell>
          <cell r="AJ763">
            <v>0</v>
          </cell>
          <cell r="AK763" t="str">
            <v>-</v>
          </cell>
          <cell r="AL763" t="str">
            <v>-</v>
          </cell>
          <cell r="AM763" t="str">
            <v>-</v>
          </cell>
          <cell r="AN763" t="str">
            <v>-</v>
          </cell>
          <cell r="AO763" t="str">
            <v>-</v>
          </cell>
          <cell r="AP763" t="str">
            <v>-</v>
          </cell>
          <cell r="AQ763" t="str">
            <v>-</v>
          </cell>
          <cell r="AR763" t="str">
            <v>-</v>
          </cell>
          <cell r="AS763" t="str">
            <v>-</v>
          </cell>
          <cell r="AT763" t="str">
            <v>-</v>
          </cell>
          <cell r="AU763" t="str">
            <v>-</v>
          </cell>
          <cell r="AV763" t="str">
            <v>-</v>
          </cell>
          <cell r="AW763">
            <v>1</v>
          </cell>
          <cell r="AX763" t="str">
            <v>-</v>
          </cell>
          <cell r="AY763">
            <v>5</v>
          </cell>
          <cell r="AZ763">
            <v>5</v>
          </cell>
          <cell r="BA763">
            <v>1</v>
          </cell>
          <cell r="BB763" t="str">
            <v>MO20</v>
          </cell>
          <cell r="BC763">
            <v>2</v>
          </cell>
          <cell r="BD763">
            <v>2</v>
          </cell>
          <cell r="BE763" t="str">
            <v>MO10</v>
          </cell>
          <cell r="BF763">
            <v>2</v>
          </cell>
          <cell r="BG763" t="str">
            <v>-</v>
          </cell>
          <cell r="BH763" t="str">
            <v>-</v>
          </cell>
          <cell r="BI763" t="str">
            <v>-</v>
          </cell>
          <cell r="BJ763" t="str">
            <v>-</v>
          </cell>
          <cell r="BK763" t="str">
            <v>-</v>
          </cell>
          <cell r="BL763" t="str">
            <v>-</v>
          </cell>
          <cell r="BM763" t="str">
            <v>-</v>
          </cell>
          <cell r="BN763" t="str">
            <v>-</v>
          </cell>
          <cell r="BO763" t="str">
            <v>-</v>
          </cell>
          <cell r="BP763" t="str">
            <v>-</v>
          </cell>
          <cell r="BQ763" t="str">
            <v>-</v>
          </cell>
          <cell r="BT763">
            <v>0</v>
          </cell>
          <cell r="BW763" t="str">
            <v>Administracion, Imprevistos, Utilidad (AIU)</v>
          </cell>
          <cell r="BX763">
            <v>0.3</v>
          </cell>
          <cell r="BY763">
            <v>0</v>
          </cell>
          <cell r="BZ763">
            <v>0</v>
          </cell>
          <cell r="CA763">
            <v>0</v>
          </cell>
        </row>
        <row r="764">
          <cell r="D764" t="str">
            <v xml:space="preserve">Suministro e instalacion de caja en mamposteria para conducción de lodos  de 0,50 m x 0,50 m </v>
          </cell>
          <cell r="E764" t="str">
            <v>UN</v>
          </cell>
          <cell r="F764" t="str">
            <v>MG501</v>
          </cell>
          <cell r="G764">
            <v>0.05</v>
          </cell>
          <cell r="H764" t="str">
            <v>MG508</v>
          </cell>
          <cell r="I764">
            <v>1</v>
          </cell>
          <cell r="J764" t="str">
            <v>-</v>
          </cell>
          <cell r="K764" t="str">
            <v>-</v>
          </cell>
          <cell r="L764" t="str">
            <v>-</v>
          </cell>
          <cell r="M764" t="str">
            <v>-</v>
          </cell>
          <cell r="N764" t="str">
            <v>-</v>
          </cell>
          <cell r="O764" t="str">
            <v>-</v>
          </cell>
          <cell r="P764" t="str">
            <v>IGE1096</v>
          </cell>
          <cell r="Q764">
            <v>8.7499999999999994E-2</v>
          </cell>
          <cell r="R764" t="str">
            <v>IGE1148</v>
          </cell>
          <cell r="S764">
            <v>83</v>
          </cell>
          <cell r="T764" t="str">
            <v>IGA3034</v>
          </cell>
          <cell r="U764">
            <v>8.7499999999999994E-2</v>
          </cell>
          <cell r="V764" t="str">
            <v>IGA3041</v>
          </cell>
          <cell r="W764">
            <v>1.5</v>
          </cell>
          <cell r="X764" t="str">
            <v>C5001</v>
          </cell>
          <cell r="Y764">
            <v>2</v>
          </cell>
          <cell r="Z764" t="str">
            <v>IGE1280</v>
          </cell>
          <cell r="AA764">
            <v>0.01</v>
          </cell>
          <cell r="AB764" t="str">
            <v>IGE1194</v>
          </cell>
          <cell r="AC764">
            <v>0.06</v>
          </cell>
          <cell r="AD764" t="str">
            <v>-</v>
          </cell>
          <cell r="AE764" t="str">
            <v>-</v>
          </cell>
          <cell r="AF764" t="str">
            <v>-</v>
          </cell>
          <cell r="AG764" t="str">
            <v>-</v>
          </cell>
          <cell r="AH764" t="str">
            <v>-</v>
          </cell>
          <cell r="AI764" t="str">
            <v>-</v>
          </cell>
          <cell r="AJ764">
            <v>0</v>
          </cell>
          <cell r="AK764" t="str">
            <v>-</v>
          </cell>
          <cell r="AL764" t="str">
            <v>-</v>
          </cell>
          <cell r="AM764" t="str">
            <v>-</v>
          </cell>
          <cell r="AN764" t="str">
            <v>-</v>
          </cell>
          <cell r="AO764" t="str">
            <v>-</v>
          </cell>
          <cell r="AP764" t="str">
            <v>-</v>
          </cell>
          <cell r="AQ764" t="str">
            <v>-</v>
          </cell>
          <cell r="AR764" t="str">
            <v>-</v>
          </cell>
          <cell r="AS764" t="str">
            <v>-</v>
          </cell>
          <cell r="AT764" t="str">
            <v>-</v>
          </cell>
          <cell r="AU764" t="str">
            <v>-</v>
          </cell>
          <cell r="AV764" t="str">
            <v>-</v>
          </cell>
          <cell r="AW764">
            <v>1</v>
          </cell>
          <cell r="AX764" t="str">
            <v>-</v>
          </cell>
          <cell r="AY764">
            <v>5</v>
          </cell>
          <cell r="AZ764">
            <v>5</v>
          </cell>
          <cell r="BA764">
            <v>1</v>
          </cell>
          <cell r="BB764" t="str">
            <v>MO20</v>
          </cell>
          <cell r="BC764">
            <v>2.5</v>
          </cell>
          <cell r="BD764">
            <v>2</v>
          </cell>
          <cell r="BE764" t="str">
            <v>MO10</v>
          </cell>
          <cell r="BF764">
            <v>2.5</v>
          </cell>
          <cell r="BG764" t="str">
            <v>-</v>
          </cell>
          <cell r="BH764" t="str">
            <v>-</v>
          </cell>
          <cell r="BI764" t="str">
            <v>-</v>
          </cell>
          <cell r="BJ764" t="str">
            <v>-</v>
          </cell>
          <cell r="BK764" t="str">
            <v>-</v>
          </cell>
          <cell r="BL764" t="str">
            <v>-</v>
          </cell>
          <cell r="BM764" t="str">
            <v>-</v>
          </cell>
          <cell r="BN764" t="str">
            <v>-</v>
          </cell>
          <cell r="BO764" t="str">
            <v>-</v>
          </cell>
          <cell r="BP764" t="str">
            <v>-</v>
          </cell>
          <cell r="BQ764" t="str">
            <v>-</v>
          </cell>
          <cell r="BT764">
            <v>0</v>
          </cell>
          <cell r="BW764" t="str">
            <v>Administracion, Imprevistos, Utilidad (AIU)</v>
          </cell>
          <cell r="BX764">
            <v>0.3</v>
          </cell>
          <cell r="BY764">
            <v>0</v>
          </cell>
          <cell r="BZ764">
            <v>0</v>
          </cell>
          <cell r="CA764">
            <v>0</v>
          </cell>
        </row>
        <row r="765">
          <cell r="D765" t="str">
            <v>Suministro e instalacion de canal de recoleccion de agua clarificada  en PRFV e=0.005m ASTM D-3681</v>
          </cell>
          <cell r="E765" t="str">
            <v>M2</v>
          </cell>
          <cell r="F765" t="str">
            <v>MG501</v>
          </cell>
          <cell r="G765">
            <v>0.05</v>
          </cell>
          <cell r="H765" t="str">
            <v>-</v>
          </cell>
          <cell r="I765" t="str">
            <v>-</v>
          </cell>
          <cell r="J765" t="str">
            <v>-</v>
          </cell>
          <cell r="K765" t="str">
            <v>-</v>
          </cell>
          <cell r="L765" t="str">
            <v>-</v>
          </cell>
          <cell r="M765" t="str">
            <v>-</v>
          </cell>
          <cell r="N765" t="str">
            <v>-</v>
          </cell>
          <cell r="O765" t="str">
            <v>-</v>
          </cell>
          <cell r="P765" t="str">
            <v>C5116</v>
          </cell>
          <cell r="Q765">
            <v>1</v>
          </cell>
          <cell r="R765" t="str">
            <v>-</v>
          </cell>
          <cell r="S765" t="str">
            <v>-</v>
          </cell>
          <cell r="T765" t="str">
            <v>-</v>
          </cell>
          <cell r="U765" t="str">
            <v>-</v>
          </cell>
          <cell r="V765" t="str">
            <v>-</v>
          </cell>
          <cell r="W765" t="str">
            <v>-</v>
          </cell>
          <cell r="X765" t="str">
            <v>-</v>
          </cell>
          <cell r="Y765" t="str">
            <v>-</v>
          </cell>
          <cell r="Z765" t="str">
            <v>-</v>
          </cell>
          <cell r="AA765" t="str">
            <v>-</v>
          </cell>
          <cell r="AB765" t="str">
            <v>-</v>
          </cell>
          <cell r="AC765" t="str">
            <v>-</v>
          </cell>
          <cell r="AD765" t="str">
            <v>-</v>
          </cell>
          <cell r="AE765" t="str">
            <v>-</v>
          </cell>
          <cell r="AF765" t="str">
            <v>-</v>
          </cell>
          <cell r="AG765" t="str">
            <v>-</v>
          </cell>
          <cell r="AH765" t="str">
            <v>-</v>
          </cell>
          <cell r="AI765" t="str">
            <v>-</v>
          </cell>
          <cell r="AJ765">
            <v>0</v>
          </cell>
          <cell r="AK765" t="str">
            <v>-</v>
          </cell>
          <cell r="AL765" t="str">
            <v>-</v>
          </cell>
          <cell r="AM765" t="str">
            <v>-</v>
          </cell>
          <cell r="AN765" t="str">
            <v>-</v>
          </cell>
          <cell r="AO765" t="str">
            <v>-</v>
          </cell>
          <cell r="AP765" t="str">
            <v>-</v>
          </cell>
          <cell r="AQ765" t="str">
            <v>-</v>
          </cell>
          <cell r="AR765" t="str">
            <v>-</v>
          </cell>
          <cell r="AS765" t="str">
            <v>-</v>
          </cell>
          <cell r="AT765" t="str">
            <v>-</v>
          </cell>
          <cell r="AU765" t="str">
            <v>-</v>
          </cell>
          <cell r="AV765" t="str">
            <v>-</v>
          </cell>
          <cell r="AW765">
            <v>1</v>
          </cell>
          <cell r="AX765" t="str">
            <v>-</v>
          </cell>
          <cell r="AY765">
            <v>5</v>
          </cell>
          <cell r="AZ765">
            <v>5</v>
          </cell>
          <cell r="BA765">
            <v>1</v>
          </cell>
          <cell r="BB765" t="str">
            <v>MO20</v>
          </cell>
          <cell r="BC765">
            <v>9</v>
          </cell>
          <cell r="BD765">
            <v>2</v>
          </cell>
          <cell r="BE765" t="str">
            <v>MO10</v>
          </cell>
          <cell r="BF765">
            <v>9</v>
          </cell>
          <cell r="BG765" t="str">
            <v>-</v>
          </cell>
          <cell r="BH765" t="str">
            <v>-</v>
          </cell>
          <cell r="BI765" t="str">
            <v>-</v>
          </cell>
          <cell r="BJ765" t="str">
            <v>-</v>
          </cell>
          <cell r="BK765" t="str">
            <v>-</v>
          </cell>
          <cell r="BL765" t="str">
            <v>-</v>
          </cell>
          <cell r="BM765" t="str">
            <v>-</v>
          </cell>
          <cell r="BN765" t="str">
            <v>-</v>
          </cell>
          <cell r="BO765" t="str">
            <v>-</v>
          </cell>
          <cell r="BP765" t="str">
            <v>-</v>
          </cell>
          <cell r="BQ765" t="str">
            <v>-</v>
          </cell>
          <cell r="BT765">
            <v>0</v>
          </cell>
          <cell r="BW765" t="str">
            <v>Administracion, Imprevistos, Utilidad (AIU)</v>
          </cell>
          <cell r="BX765">
            <v>0.3</v>
          </cell>
          <cell r="BY765">
            <v>0</v>
          </cell>
          <cell r="BZ765">
            <v>0</v>
          </cell>
          <cell r="CA765">
            <v>0</v>
          </cell>
        </row>
        <row r="766">
          <cell r="D766" t="str">
            <v xml:space="preserve">Suministro e instalacion de canaleta parshall de 3" </v>
          </cell>
          <cell r="E766" t="str">
            <v>UNIDAD</v>
          </cell>
          <cell r="F766" t="str">
            <v>MG501</v>
          </cell>
          <cell r="G766">
            <v>0.05</v>
          </cell>
          <cell r="H766" t="str">
            <v>-</v>
          </cell>
          <cell r="I766" t="str">
            <v>-</v>
          </cell>
          <cell r="J766" t="str">
            <v>-</v>
          </cell>
          <cell r="K766" t="str">
            <v>-</v>
          </cell>
          <cell r="L766" t="str">
            <v>-</v>
          </cell>
          <cell r="M766" t="str">
            <v>-</v>
          </cell>
          <cell r="N766" t="str">
            <v>-</v>
          </cell>
          <cell r="O766" t="str">
            <v>-</v>
          </cell>
          <cell r="P766" t="str">
            <v>C5369</v>
          </cell>
          <cell r="Q766">
            <v>1</v>
          </cell>
          <cell r="R766" t="str">
            <v>-</v>
          </cell>
          <cell r="S766" t="str">
            <v>-</v>
          </cell>
          <cell r="T766" t="str">
            <v>-</v>
          </cell>
          <cell r="U766" t="str">
            <v>-</v>
          </cell>
          <cell r="V766" t="str">
            <v>-</v>
          </cell>
          <cell r="W766" t="str">
            <v>-</v>
          </cell>
          <cell r="X766" t="str">
            <v>-</v>
          </cell>
          <cell r="Y766" t="str">
            <v>-</v>
          </cell>
          <cell r="Z766" t="str">
            <v>-</v>
          </cell>
          <cell r="AA766" t="str">
            <v>-</v>
          </cell>
          <cell r="AB766" t="str">
            <v>-</v>
          </cell>
          <cell r="AC766" t="str">
            <v>-</v>
          </cell>
          <cell r="AD766" t="str">
            <v>-</v>
          </cell>
          <cell r="AE766" t="str">
            <v>-</v>
          </cell>
          <cell r="AF766" t="str">
            <v>-</v>
          </cell>
          <cell r="AG766" t="str">
            <v>-</v>
          </cell>
          <cell r="AH766" t="str">
            <v>-</v>
          </cell>
          <cell r="AI766" t="str">
            <v>-</v>
          </cell>
          <cell r="AJ766">
            <v>0</v>
          </cell>
          <cell r="AK766" t="str">
            <v>-</v>
          </cell>
          <cell r="AL766" t="str">
            <v>-</v>
          </cell>
          <cell r="AM766" t="str">
            <v>-</v>
          </cell>
          <cell r="AN766" t="str">
            <v>-</v>
          </cell>
          <cell r="AO766" t="str">
            <v>-</v>
          </cell>
          <cell r="AP766" t="str">
            <v>-</v>
          </cell>
          <cell r="AQ766" t="str">
            <v>-</v>
          </cell>
          <cell r="AR766" t="str">
            <v>-</v>
          </cell>
          <cell r="AS766" t="str">
            <v>-</v>
          </cell>
          <cell r="AT766" t="str">
            <v>-</v>
          </cell>
          <cell r="AU766" t="str">
            <v>-</v>
          </cell>
          <cell r="AV766" t="str">
            <v>-</v>
          </cell>
          <cell r="AW766">
            <v>1</v>
          </cell>
          <cell r="AX766" t="str">
            <v>-</v>
          </cell>
          <cell r="AY766">
            <v>5</v>
          </cell>
          <cell r="AZ766">
            <v>5</v>
          </cell>
          <cell r="BA766">
            <v>1</v>
          </cell>
          <cell r="BB766" t="str">
            <v>MO20</v>
          </cell>
          <cell r="BC766">
            <v>5</v>
          </cell>
          <cell r="BD766">
            <v>3</v>
          </cell>
          <cell r="BE766" t="str">
            <v>MO10</v>
          </cell>
          <cell r="BF766">
            <v>5</v>
          </cell>
          <cell r="BG766" t="str">
            <v>-</v>
          </cell>
          <cell r="BH766" t="str">
            <v>-</v>
          </cell>
          <cell r="BI766" t="str">
            <v>-</v>
          </cell>
          <cell r="BJ766" t="str">
            <v>-</v>
          </cell>
          <cell r="BK766" t="str">
            <v>-</v>
          </cell>
          <cell r="BL766" t="str">
            <v>-</v>
          </cell>
          <cell r="BM766" t="str">
            <v>-</v>
          </cell>
          <cell r="BN766" t="str">
            <v>-</v>
          </cell>
          <cell r="BO766" t="str">
            <v>-</v>
          </cell>
          <cell r="BP766" t="str">
            <v>-</v>
          </cell>
          <cell r="BQ766" t="str">
            <v>-</v>
          </cell>
          <cell r="BT766">
            <v>0</v>
          </cell>
          <cell r="BW766" t="str">
            <v>Administracion, Imprevistos, Utilidad (AIU)</v>
          </cell>
          <cell r="BX766">
            <v>0.3</v>
          </cell>
          <cell r="BY766">
            <v>0</v>
          </cell>
          <cell r="BZ766">
            <v>0</v>
          </cell>
          <cell r="CA766">
            <v>0</v>
          </cell>
        </row>
        <row r="767">
          <cell r="D767" t="str">
            <v>Suministro e Instalacion de Cerramiento en malla eslabonada calibre 10  sostenida por tubos en acero inoxidable Ø 2" L= 2,30 m, fijada en Angulo 1 1/2" x 1 1/4"  x 1 1/8", en la parte superior lleva tres liadas de alambre de púas</v>
          </cell>
          <cell r="E767" t="str">
            <v>ml</v>
          </cell>
          <cell r="F767" t="str">
            <v>MG501</v>
          </cell>
          <cell r="G767">
            <v>0.05</v>
          </cell>
          <cell r="H767" t="str">
            <v>MG523</v>
          </cell>
          <cell r="I767">
            <v>0.15</v>
          </cell>
          <cell r="J767" t="str">
            <v>MG508</v>
          </cell>
          <cell r="K767">
            <v>3</v>
          </cell>
          <cell r="L767" t="str">
            <v>-</v>
          </cell>
          <cell r="M767" t="str">
            <v>-</v>
          </cell>
          <cell r="N767" t="str">
            <v>-</v>
          </cell>
          <cell r="O767" t="str">
            <v>-</v>
          </cell>
          <cell r="P767" t="str">
            <v>IGE1018</v>
          </cell>
          <cell r="Q767">
            <v>3</v>
          </cell>
          <cell r="R767" t="str">
            <v>C5317</v>
          </cell>
          <cell r="S767">
            <v>6.6</v>
          </cell>
          <cell r="T767" t="str">
            <v>IGE1185</v>
          </cell>
          <cell r="U767">
            <v>2.2999999999999998</v>
          </cell>
          <cell r="V767" t="str">
            <v>IGE1280</v>
          </cell>
          <cell r="W767">
            <v>1</v>
          </cell>
          <cell r="X767" t="str">
            <v>C5316</v>
          </cell>
          <cell r="Y767">
            <v>1.3</v>
          </cell>
          <cell r="Z767" t="str">
            <v>-</v>
          </cell>
          <cell r="AA767" t="str">
            <v>-</v>
          </cell>
          <cell r="AB767" t="str">
            <v>-</v>
          </cell>
          <cell r="AC767" t="str">
            <v>-</v>
          </cell>
          <cell r="AD767" t="str">
            <v>-</v>
          </cell>
          <cell r="AE767" t="str">
            <v>-</v>
          </cell>
          <cell r="AF767" t="str">
            <v>-</v>
          </cell>
          <cell r="AG767" t="str">
            <v>-</v>
          </cell>
          <cell r="AH767" t="str">
            <v>-</v>
          </cell>
          <cell r="AI767" t="str">
            <v>-</v>
          </cell>
          <cell r="AJ767">
            <v>0</v>
          </cell>
          <cell r="AK767" t="str">
            <v>-</v>
          </cell>
          <cell r="AL767" t="str">
            <v>-</v>
          </cell>
          <cell r="AM767" t="str">
            <v>-</v>
          </cell>
          <cell r="AN767" t="str">
            <v>-</v>
          </cell>
          <cell r="AO767" t="str">
            <v>-</v>
          </cell>
          <cell r="AP767" t="str">
            <v>-</v>
          </cell>
          <cell r="AQ767" t="str">
            <v>-</v>
          </cell>
          <cell r="AR767" t="str">
            <v>-</v>
          </cell>
          <cell r="AS767" t="str">
            <v>-</v>
          </cell>
          <cell r="AT767" t="str">
            <v>-</v>
          </cell>
          <cell r="AU767" t="str">
            <v>-</v>
          </cell>
          <cell r="AV767" t="str">
            <v>-</v>
          </cell>
          <cell r="AW767">
            <v>1</v>
          </cell>
          <cell r="AX767" t="str">
            <v>-</v>
          </cell>
          <cell r="AY767">
            <v>5</v>
          </cell>
          <cell r="AZ767">
            <v>5</v>
          </cell>
          <cell r="BA767">
            <v>1</v>
          </cell>
          <cell r="BB767" t="str">
            <v>MO20</v>
          </cell>
          <cell r="BC767">
            <v>20</v>
          </cell>
          <cell r="BD767">
            <v>1</v>
          </cell>
          <cell r="BE767" t="str">
            <v>MO10</v>
          </cell>
          <cell r="BF767">
            <v>20</v>
          </cell>
          <cell r="BG767">
            <v>1</v>
          </cell>
          <cell r="BH767" t="str">
            <v>MO22</v>
          </cell>
          <cell r="BI767">
            <v>20</v>
          </cell>
          <cell r="BJ767" t="str">
            <v>-</v>
          </cell>
          <cell r="BK767" t="str">
            <v>-</v>
          </cell>
          <cell r="BL767" t="str">
            <v>-</v>
          </cell>
          <cell r="BM767" t="str">
            <v>-</v>
          </cell>
          <cell r="BN767" t="str">
            <v>-</v>
          </cell>
          <cell r="BO767" t="str">
            <v>-</v>
          </cell>
          <cell r="BP767" t="str">
            <v>-</v>
          </cell>
          <cell r="BQ767" t="str">
            <v>-</v>
          </cell>
          <cell r="BT767">
            <v>0</v>
          </cell>
          <cell r="BW767" t="str">
            <v>Administracion, Imprevistos, Utilidad (AIU)</v>
          </cell>
          <cell r="BX767">
            <v>0.3</v>
          </cell>
          <cell r="BY767">
            <v>0</v>
          </cell>
          <cell r="BZ767">
            <v>0</v>
          </cell>
          <cell r="CA767">
            <v>0</v>
          </cell>
        </row>
        <row r="768">
          <cell r="D768" t="str">
            <v>suministro e instalación de codo 11.25º en PVC de 4" NTC 382</v>
          </cell>
          <cell r="E768" t="str">
            <v>un</v>
          </cell>
          <cell r="F768" t="str">
            <v>MG501</v>
          </cell>
          <cell r="G768">
            <v>0.05</v>
          </cell>
          <cell r="H768" t="str">
            <v>-</v>
          </cell>
          <cell r="I768" t="str">
            <v>-</v>
          </cell>
          <cell r="J768" t="str">
            <v>-</v>
          </cell>
          <cell r="K768" t="str">
            <v>-</v>
          </cell>
          <cell r="L768" t="str">
            <v>-</v>
          </cell>
          <cell r="M768" t="str">
            <v>-</v>
          </cell>
          <cell r="N768" t="str">
            <v>-</v>
          </cell>
          <cell r="O768" t="str">
            <v>-</v>
          </cell>
          <cell r="P768" t="str">
            <v>C5020</v>
          </cell>
          <cell r="Q768">
            <v>0.04</v>
          </cell>
          <cell r="R768" t="str">
            <v>C5072</v>
          </cell>
          <cell r="S768">
            <v>1</v>
          </cell>
          <cell r="T768" t="str">
            <v>-</v>
          </cell>
          <cell r="U768" t="str">
            <v>-</v>
          </cell>
          <cell r="V768" t="str">
            <v>-</v>
          </cell>
          <cell r="W768" t="str">
            <v>-</v>
          </cell>
          <cell r="X768" t="str">
            <v>-</v>
          </cell>
          <cell r="Y768" t="str">
            <v>-</v>
          </cell>
          <cell r="Z768" t="str">
            <v>-</v>
          </cell>
          <cell r="AA768" t="str">
            <v>-</v>
          </cell>
          <cell r="AB768" t="str">
            <v>-</v>
          </cell>
          <cell r="AC768" t="str">
            <v>-</v>
          </cell>
          <cell r="AD768" t="str">
            <v>-</v>
          </cell>
          <cell r="AE768" t="str">
            <v>-</v>
          </cell>
          <cell r="AF768" t="str">
            <v>-</v>
          </cell>
          <cell r="AG768" t="str">
            <v>-</v>
          </cell>
          <cell r="AH768" t="str">
            <v>-</v>
          </cell>
          <cell r="AI768" t="str">
            <v>-</v>
          </cell>
          <cell r="AJ768">
            <v>0</v>
          </cell>
          <cell r="AK768" t="str">
            <v>-</v>
          </cell>
          <cell r="AL768" t="str">
            <v>-</v>
          </cell>
          <cell r="AM768" t="str">
            <v>-</v>
          </cell>
          <cell r="AN768" t="str">
            <v>-</v>
          </cell>
          <cell r="AO768" t="str">
            <v>-</v>
          </cell>
          <cell r="AP768" t="str">
            <v>-</v>
          </cell>
          <cell r="AQ768" t="str">
            <v>-</v>
          </cell>
          <cell r="AR768" t="str">
            <v>-</v>
          </cell>
          <cell r="AS768" t="str">
            <v>-</v>
          </cell>
          <cell r="AT768" t="str">
            <v>-</v>
          </cell>
          <cell r="AU768" t="str">
            <v>-</v>
          </cell>
          <cell r="AV768" t="str">
            <v>-</v>
          </cell>
          <cell r="AW768">
            <v>1</v>
          </cell>
          <cell r="AX768" t="str">
            <v>-</v>
          </cell>
          <cell r="AY768">
            <v>5</v>
          </cell>
          <cell r="AZ768">
            <v>5</v>
          </cell>
          <cell r="BA768">
            <v>1</v>
          </cell>
          <cell r="BB768" t="str">
            <v>MO20</v>
          </cell>
          <cell r="BC768">
            <v>100</v>
          </cell>
          <cell r="BD768">
            <v>1</v>
          </cell>
          <cell r="BE768" t="str">
            <v>MO10</v>
          </cell>
          <cell r="BF768">
            <v>100</v>
          </cell>
          <cell r="BG768" t="str">
            <v>-</v>
          </cell>
          <cell r="BH768" t="str">
            <v>-</v>
          </cell>
          <cell r="BI768" t="str">
            <v>-</v>
          </cell>
          <cell r="BJ768" t="str">
            <v>-</v>
          </cell>
          <cell r="BK768" t="str">
            <v>-</v>
          </cell>
          <cell r="BL768" t="str">
            <v>-</v>
          </cell>
          <cell r="BM768" t="str">
            <v>-</v>
          </cell>
          <cell r="BN768" t="str">
            <v>-</v>
          </cell>
          <cell r="BO768" t="str">
            <v>-</v>
          </cell>
          <cell r="BP768" t="str">
            <v>-</v>
          </cell>
          <cell r="BQ768" t="str">
            <v>-</v>
          </cell>
          <cell r="BT768">
            <v>0</v>
          </cell>
          <cell r="BW768" t="str">
            <v>Administracion, Imprevistos, Utilidad (AIU)</v>
          </cell>
          <cell r="BX768">
            <v>0.3</v>
          </cell>
          <cell r="BY768">
            <v>0</v>
          </cell>
          <cell r="BZ768">
            <v>0</v>
          </cell>
          <cell r="CA768">
            <v>0</v>
          </cell>
        </row>
        <row r="769">
          <cell r="D769" t="str">
            <v>suministro e instalacion de codo 11.25º PVC de Ø6" NTC 382</v>
          </cell>
          <cell r="E769" t="str">
            <v>un</v>
          </cell>
          <cell r="F769" t="str">
            <v>MG501</v>
          </cell>
          <cell r="G769">
            <v>0.05</v>
          </cell>
          <cell r="H769" t="str">
            <v>-</v>
          </cell>
          <cell r="I769" t="str">
            <v>-</v>
          </cell>
          <cell r="J769" t="str">
            <v>-</v>
          </cell>
          <cell r="K769" t="str">
            <v>-</v>
          </cell>
          <cell r="L769" t="str">
            <v>-</v>
          </cell>
          <cell r="M769" t="str">
            <v>-</v>
          </cell>
          <cell r="N769" t="str">
            <v>-</v>
          </cell>
          <cell r="O769" t="str">
            <v>-</v>
          </cell>
          <cell r="P769" t="str">
            <v>C5020</v>
          </cell>
          <cell r="Q769">
            <v>0.04</v>
          </cell>
          <cell r="R769" t="str">
            <v>C5059</v>
          </cell>
          <cell r="S769">
            <v>1</v>
          </cell>
          <cell r="T769" t="str">
            <v>-</v>
          </cell>
          <cell r="U769" t="str">
            <v>-</v>
          </cell>
          <cell r="V769" t="str">
            <v>-</v>
          </cell>
          <cell r="W769" t="str">
            <v>-</v>
          </cell>
          <cell r="X769" t="str">
            <v>-</v>
          </cell>
          <cell r="Y769" t="str">
            <v>-</v>
          </cell>
          <cell r="Z769" t="str">
            <v>-</v>
          </cell>
          <cell r="AA769" t="str">
            <v>-</v>
          </cell>
          <cell r="AB769" t="str">
            <v>-</v>
          </cell>
          <cell r="AC769" t="str">
            <v>-</v>
          </cell>
          <cell r="AD769" t="str">
            <v>-</v>
          </cell>
          <cell r="AE769" t="str">
            <v>-</v>
          </cell>
          <cell r="AF769" t="str">
            <v>-</v>
          </cell>
          <cell r="AG769" t="str">
            <v>-</v>
          </cell>
          <cell r="AH769" t="str">
            <v>-</v>
          </cell>
          <cell r="AI769" t="str">
            <v>-</v>
          </cell>
          <cell r="AJ769">
            <v>0</v>
          </cell>
          <cell r="AK769" t="str">
            <v>-</v>
          </cell>
          <cell r="AL769" t="str">
            <v>-</v>
          </cell>
          <cell r="AM769" t="str">
            <v>-</v>
          </cell>
          <cell r="AN769" t="str">
            <v>-</v>
          </cell>
          <cell r="AO769" t="str">
            <v>-</v>
          </cell>
          <cell r="AP769" t="str">
            <v>-</v>
          </cell>
          <cell r="AQ769" t="str">
            <v>-</v>
          </cell>
          <cell r="AR769" t="str">
            <v>-</v>
          </cell>
          <cell r="AS769" t="str">
            <v>-</v>
          </cell>
          <cell r="AT769" t="str">
            <v>-</v>
          </cell>
          <cell r="AU769" t="str">
            <v>-</v>
          </cell>
          <cell r="AV769" t="str">
            <v>-</v>
          </cell>
          <cell r="AW769">
            <v>1</v>
          </cell>
          <cell r="AX769" t="str">
            <v>-</v>
          </cell>
          <cell r="AY769">
            <v>5</v>
          </cell>
          <cell r="AZ769">
            <v>5</v>
          </cell>
          <cell r="BA769">
            <v>1</v>
          </cell>
          <cell r="BB769" t="str">
            <v>MO20</v>
          </cell>
          <cell r="BC769">
            <v>100</v>
          </cell>
          <cell r="BD769">
            <v>1</v>
          </cell>
          <cell r="BE769" t="str">
            <v>MO10</v>
          </cell>
          <cell r="BF769">
            <v>100</v>
          </cell>
          <cell r="BG769" t="str">
            <v>-</v>
          </cell>
          <cell r="BH769" t="str">
            <v>-</v>
          </cell>
          <cell r="BI769" t="str">
            <v>-</v>
          </cell>
          <cell r="BJ769" t="str">
            <v>-</v>
          </cell>
          <cell r="BK769" t="str">
            <v>-</v>
          </cell>
          <cell r="BL769" t="str">
            <v>-</v>
          </cell>
          <cell r="BM769" t="str">
            <v>-</v>
          </cell>
          <cell r="BN769" t="str">
            <v>-</v>
          </cell>
          <cell r="BO769" t="str">
            <v>-</v>
          </cell>
          <cell r="BP769" t="str">
            <v>-</v>
          </cell>
          <cell r="BQ769" t="str">
            <v>-</v>
          </cell>
          <cell r="BT769">
            <v>0</v>
          </cell>
          <cell r="BW769" t="str">
            <v>Administracion, Imprevistos, Utilidad (AIU)</v>
          </cell>
          <cell r="BX769">
            <v>0.3</v>
          </cell>
          <cell r="BY769">
            <v>0</v>
          </cell>
          <cell r="BZ769">
            <v>0</v>
          </cell>
          <cell r="CA769">
            <v>0</v>
          </cell>
        </row>
        <row r="770">
          <cell r="D770" t="str">
            <v>suministro e instalacion de codo 11.25º PVC de Ø8" NTC 382</v>
          </cell>
          <cell r="E770" t="str">
            <v>un</v>
          </cell>
          <cell r="F770" t="str">
            <v>MG501</v>
          </cell>
          <cell r="G770">
            <v>0.05</v>
          </cell>
          <cell r="H770" t="str">
            <v>-</v>
          </cell>
          <cell r="I770" t="str">
            <v>-</v>
          </cell>
          <cell r="J770" t="str">
            <v>-</v>
          </cell>
          <cell r="K770" t="str">
            <v>-</v>
          </cell>
          <cell r="L770" t="str">
            <v>-</v>
          </cell>
          <cell r="M770" t="str">
            <v>-</v>
          </cell>
          <cell r="N770" t="str">
            <v>-</v>
          </cell>
          <cell r="O770" t="str">
            <v>-</v>
          </cell>
          <cell r="P770" t="str">
            <v>C5020</v>
          </cell>
          <cell r="Q770">
            <v>0.04</v>
          </cell>
          <cell r="R770" t="str">
            <v>C5060</v>
          </cell>
          <cell r="S770">
            <v>1</v>
          </cell>
          <cell r="T770" t="str">
            <v>-</v>
          </cell>
          <cell r="U770" t="str">
            <v>-</v>
          </cell>
          <cell r="V770" t="str">
            <v>-</v>
          </cell>
          <cell r="W770" t="str">
            <v>-</v>
          </cell>
          <cell r="X770" t="str">
            <v>-</v>
          </cell>
          <cell r="Y770" t="str">
            <v>-</v>
          </cell>
          <cell r="Z770" t="str">
            <v>-</v>
          </cell>
          <cell r="AA770" t="str">
            <v>-</v>
          </cell>
          <cell r="AB770" t="str">
            <v>-</v>
          </cell>
          <cell r="AC770" t="str">
            <v>-</v>
          </cell>
          <cell r="AD770" t="str">
            <v>-</v>
          </cell>
          <cell r="AE770" t="str">
            <v>-</v>
          </cell>
          <cell r="AF770" t="str">
            <v>-</v>
          </cell>
          <cell r="AG770" t="str">
            <v>-</v>
          </cell>
          <cell r="AH770" t="str">
            <v>-</v>
          </cell>
          <cell r="AI770" t="str">
            <v>-</v>
          </cell>
          <cell r="AJ770">
            <v>0</v>
          </cell>
          <cell r="AK770" t="str">
            <v>-</v>
          </cell>
          <cell r="AL770" t="str">
            <v>-</v>
          </cell>
          <cell r="AM770" t="str">
            <v>-</v>
          </cell>
          <cell r="AN770" t="str">
            <v>-</v>
          </cell>
          <cell r="AO770" t="str">
            <v>-</v>
          </cell>
          <cell r="AP770" t="str">
            <v>-</v>
          </cell>
          <cell r="AQ770" t="str">
            <v>-</v>
          </cell>
          <cell r="AR770" t="str">
            <v>-</v>
          </cell>
          <cell r="AS770" t="str">
            <v>-</v>
          </cell>
          <cell r="AT770" t="str">
            <v>-</v>
          </cell>
          <cell r="AU770" t="str">
            <v>-</v>
          </cell>
          <cell r="AV770" t="str">
            <v>-</v>
          </cell>
          <cell r="AW770">
            <v>1</v>
          </cell>
          <cell r="AX770" t="str">
            <v>-</v>
          </cell>
          <cell r="AY770">
            <v>5</v>
          </cell>
          <cell r="AZ770">
            <v>5</v>
          </cell>
          <cell r="BA770">
            <v>1</v>
          </cell>
          <cell r="BB770" t="str">
            <v>MO20</v>
          </cell>
          <cell r="BC770">
            <v>100</v>
          </cell>
          <cell r="BD770">
            <v>1</v>
          </cell>
          <cell r="BE770" t="str">
            <v>MO10</v>
          </cell>
          <cell r="BF770">
            <v>100</v>
          </cell>
          <cell r="BG770" t="str">
            <v>-</v>
          </cell>
          <cell r="BH770" t="str">
            <v>-</v>
          </cell>
          <cell r="BI770" t="str">
            <v>-</v>
          </cell>
          <cell r="BJ770" t="str">
            <v>-</v>
          </cell>
          <cell r="BK770" t="str">
            <v>-</v>
          </cell>
          <cell r="BL770" t="str">
            <v>-</v>
          </cell>
          <cell r="BM770" t="str">
            <v>-</v>
          </cell>
          <cell r="BN770" t="str">
            <v>-</v>
          </cell>
          <cell r="BO770" t="str">
            <v>-</v>
          </cell>
          <cell r="BP770" t="str">
            <v>-</v>
          </cell>
          <cell r="BQ770" t="str">
            <v>-</v>
          </cell>
          <cell r="BT770">
            <v>0</v>
          </cell>
          <cell r="BW770" t="str">
            <v>Administracion, Imprevistos, Utilidad (AIU)</v>
          </cell>
          <cell r="BX770">
            <v>0.3</v>
          </cell>
          <cell r="BY770">
            <v>0</v>
          </cell>
          <cell r="BZ770">
            <v>0</v>
          </cell>
          <cell r="CA770">
            <v>0</v>
          </cell>
        </row>
        <row r="771">
          <cell r="D771" t="str">
            <v>suministro e instalación de codo 90º en PVC de 6" NTC 382</v>
          </cell>
          <cell r="E771" t="str">
            <v>un</v>
          </cell>
          <cell r="F771" t="str">
            <v>MG501</v>
          </cell>
          <cell r="G771">
            <v>0.05</v>
          </cell>
          <cell r="H771" t="str">
            <v>-</v>
          </cell>
          <cell r="I771" t="str">
            <v>-</v>
          </cell>
          <cell r="J771" t="str">
            <v>-</v>
          </cell>
          <cell r="K771" t="str">
            <v>-</v>
          </cell>
          <cell r="L771" t="str">
            <v>-</v>
          </cell>
          <cell r="M771" t="str">
            <v>-</v>
          </cell>
          <cell r="N771" t="str">
            <v>-</v>
          </cell>
          <cell r="O771" t="str">
            <v>-</v>
          </cell>
          <cell r="P771" t="str">
            <v>C5070</v>
          </cell>
          <cell r="Q771">
            <v>1</v>
          </cell>
          <cell r="R771" t="str">
            <v>C5020</v>
          </cell>
          <cell r="S771">
            <v>0.04</v>
          </cell>
          <cell r="T771" t="str">
            <v>-</v>
          </cell>
          <cell r="U771" t="str">
            <v>-</v>
          </cell>
          <cell r="V771" t="str">
            <v>-</v>
          </cell>
          <cell r="W771" t="str">
            <v>-</v>
          </cell>
          <cell r="X771" t="str">
            <v>-</v>
          </cell>
          <cell r="Y771" t="str">
            <v>-</v>
          </cell>
          <cell r="Z771" t="str">
            <v>-</v>
          </cell>
          <cell r="AA771" t="str">
            <v>-</v>
          </cell>
          <cell r="AB771" t="str">
            <v>-</v>
          </cell>
          <cell r="AC771" t="str">
            <v>-</v>
          </cell>
          <cell r="AD771" t="str">
            <v>-</v>
          </cell>
          <cell r="AE771" t="str">
            <v>-</v>
          </cell>
          <cell r="AF771" t="str">
            <v>-</v>
          </cell>
          <cell r="AG771" t="str">
            <v>-</v>
          </cell>
          <cell r="AH771" t="str">
            <v>-</v>
          </cell>
          <cell r="AI771" t="str">
            <v>-</v>
          </cell>
          <cell r="AJ771">
            <v>0</v>
          </cell>
          <cell r="AK771" t="str">
            <v>-</v>
          </cell>
          <cell r="AL771" t="str">
            <v>-</v>
          </cell>
          <cell r="AM771" t="str">
            <v>-</v>
          </cell>
          <cell r="AN771" t="str">
            <v>-</v>
          </cell>
          <cell r="AO771" t="str">
            <v>-</v>
          </cell>
          <cell r="AP771" t="str">
            <v>-</v>
          </cell>
          <cell r="AQ771" t="str">
            <v>-</v>
          </cell>
          <cell r="AR771" t="str">
            <v>-</v>
          </cell>
          <cell r="AS771" t="str">
            <v>-</v>
          </cell>
          <cell r="AT771" t="str">
            <v>-</v>
          </cell>
          <cell r="AU771" t="str">
            <v>-</v>
          </cell>
          <cell r="AV771" t="str">
            <v>-</v>
          </cell>
          <cell r="AW771">
            <v>1</v>
          </cell>
          <cell r="AX771" t="str">
            <v>-</v>
          </cell>
          <cell r="AY771">
            <v>5</v>
          </cell>
          <cell r="AZ771">
            <v>5</v>
          </cell>
          <cell r="BA771">
            <v>1</v>
          </cell>
          <cell r="BB771" t="str">
            <v>MO20</v>
          </cell>
          <cell r="BC771">
            <v>100</v>
          </cell>
          <cell r="BD771">
            <v>1</v>
          </cell>
          <cell r="BE771" t="str">
            <v>MO10</v>
          </cell>
          <cell r="BF771">
            <v>100</v>
          </cell>
          <cell r="BG771" t="str">
            <v>-</v>
          </cell>
          <cell r="BH771" t="str">
            <v>-</v>
          </cell>
          <cell r="BI771" t="str">
            <v>-</v>
          </cell>
          <cell r="BJ771" t="str">
            <v>-</v>
          </cell>
          <cell r="BK771" t="str">
            <v>-</v>
          </cell>
          <cell r="BL771" t="str">
            <v>-</v>
          </cell>
          <cell r="BM771" t="str">
            <v>-</v>
          </cell>
          <cell r="BN771" t="str">
            <v>-</v>
          </cell>
          <cell r="BO771" t="str">
            <v>-</v>
          </cell>
          <cell r="BP771" t="str">
            <v>-</v>
          </cell>
          <cell r="BQ771" t="str">
            <v>-</v>
          </cell>
          <cell r="BT771">
            <v>0</v>
          </cell>
          <cell r="BW771" t="str">
            <v>Administracion, Imprevistos, Utilidad (AIU)</v>
          </cell>
          <cell r="BX771">
            <v>0.3</v>
          </cell>
          <cell r="BY771">
            <v>0</v>
          </cell>
          <cell r="BZ771">
            <v>0</v>
          </cell>
          <cell r="CA771">
            <v>0</v>
          </cell>
        </row>
        <row r="772">
          <cell r="D772" t="str">
            <v>Suministro e instalación de Codo 90º en PVC de Ø3" NTC 383</v>
          </cell>
          <cell r="E772" t="str">
            <v>un</v>
          </cell>
          <cell r="F772" t="str">
            <v>MG501</v>
          </cell>
          <cell r="G772">
            <v>0.05</v>
          </cell>
          <cell r="H772" t="str">
            <v>-</v>
          </cell>
          <cell r="I772" t="str">
            <v>-</v>
          </cell>
          <cell r="J772" t="str">
            <v>-</v>
          </cell>
          <cell r="K772" t="str">
            <v>-</v>
          </cell>
          <cell r="L772" t="str">
            <v>-</v>
          </cell>
          <cell r="M772" t="str">
            <v>-</v>
          </cell>
          <cell r="N772" t="str">
            <v>-</v>
          </cell>
          <cell r="O772" t="str">
            <v>-</v>
          </cell>
          <cell r="P772" t="str">
            <v>C5087</v>
          </cell>
          <cell r="Q772">
            <v>1</v>
          </cell>
          <cell r="R772" t="str">
            <v>C5020</v>
          </cell>
          <cell r="S772">
            <v>0.04</v>
          </cell>
          <cell r="T772" t="str">
            <v>-</v>
          </cell>
          <cell r="U772" t="str">
            <v>-</v>
          </cell>
          <cell r="V772" t="str">
            <v>-</v>
          </cell>
          <cell r="W772" t="str">
            <v>-</v>
          </cell>
          <cell r="X772" t="str">
            <v>-</v>
          </cell>
          <cell r="Y772" t="str">
            <v>-</v>
          </cell>
          <cell r="Z772" t="str">
            <v>-</v>
          </cell>
          <cell r="AA772" t="str">
            <v>-</v>
          </cell>
          <cell r="AB772" t="str">
            <v>-</v>
          </cell>
          <cell r="AC772" t="str">
            <v>-</v>
          </cell>
          <cell r="AD772" t="str">
            <v>-</v>
          </cell>
          <cell r="AE772" t="str">
            <v>-</v>
          </cell>
          <cell r="AF772" t="str">
            <v>-</v>
          </cell>
          <cell r="AG772" t="str">
            <v>-</v>
          </cell>
          <cell r="AH772" t="str">
            <v>-</v>
          </cell>
          <cell r="AI772" t="str">
            <v>-</v>
          </cell>
          <cell r="AJ772">
            <v>0</v>
          </cell>
          <cell r="AK772" t="str">
            <v>-</v>
          </cell>
          <cell r="AL772" t="str">
            <v>-</v>
          </cell>
          <cell r="AM772" t="str">
            <v>-</v>
          </cell>
          <cell r="AN772" t="str">
            <v>-</v>
          </cell>
          <cell r="AO772" t="str">
            <v>-</v>
          </cell>
          <cell r="AP772" t="str">
            <v>-</v>
          </cell>
          <cell r="AQ772" t="str">
            <v>-</v>
          </cell>
          <cell r="AR772" t="str">
            <v>-</v>
          </cell>
          <cell r="AS772" t="str">
            <v>-</v>
          </cell>
          <cell r="AT772" t="str">
            <v>-</v>
          </cell>
          <cell r="AU772" t="str">
            <v>-</v>
          </cell>
          <cell r="AV772" t="str">
            <v>-</v>
          </cell>
          <cell r="AW772">
            <v>1</v>
          </cell>
          <cell r="AX772" t="str">
            <v>-</v>
          </cell>
          <cell r="AY772">
            <v>5</v>
          </cell>
          <cell r="AZ772">
            <v>5</v>
          </cell>
          <cell r="BA772">
            <v>1</v>
          </cell>
          <cell r="BB772" t="str">
            <v>MO20</v>
          </cell>
          <cell r="BC772">
            <v>100</v>
          </cell>
          <cell r="BD772">
            <v>1</v>
          </cell>
          <cell r="BE772" t="str">
            <v>MO10</v>
          </cell>
          <cell r="BF772">
            <v>100</v>
          </cell>
          <cell r="BG772" t="str">
            <v>-</v>
          </cell>
          <cell r="BH772" t="str">
            <v>-</v>
          </cell>
          <cell r="BI772" t="str">
            <v>-</v>
          </cell>
          <cell r="BJ772" t="str">
            <v>-</v>
          </cell>
          <cell r="BK772" t="str">
            <v>-</v>
          </cell>
          <cell r="BL772" t="str">
            <v>-</v>
          </cell>
          <cell r="BM772" t="str">
            <v>-</v>
          </cell>
          <cell r="BN772" t="str">
            <v>-</v>
          </cell>
          <cell r="BO772" t="str">
            <v>-</v>
          </cell>
          <cell r="BP772" t="str">
            <v>-</v>
          </cell>
          <cell r="BQ772" t="str">
            <v>-</v>
          </cell>
          <cell r="BT772">
            <v>0</v>
          </cell>
          <cell r="BW772" t="str">
            <v>Administracion, Imprevistos, Utilidad (AIU)</v>
          </cell>
          <cell r="BX772">
            <v>0.3</v>
          </cell>
          <cell r="BY772">
            <v>0</v>
          </cell>
          <cell r="BZ772">
            <v>0</v>
          </cell>
          <cell r="CA772">
            <v>0</v>
          </cell>
        </row>
        <row r="773">
          <cell r="D773" t="str">
            <v>Suministro e instalación de codo 90º en PVC de Ø4" NTC 382</v>
          </cell>
          <cell r="E773" t="str">
            <v>un</v>
          </cell>
          <cell r="F773" t="str">
            <v>MG501</v>
          </cell>
          <cell r="G773">
            <v>0.05</v>
          </cell>
          <cell r="H773" t="str">
            <v>-</v>
          </cell>
          <cell r="I773" t="str">
            <v>-</v>
          </cell>
          <cell r="J773" t="str">
            <v>-</v>
          </cell>
          <cell r="K773" t="str">
            <v>-</v>
          </cell>
          <cell r="L773" t="str">
            <v>-</v>
          </cell>
          <cell r="M773" t="str">
            <v>-</v>
          </cell>
          <cell r="N773" t="str">
            <v>-</v>
          </cell>
          <cell r="O773" t="str">
            <v>-</v>
          </cell>
          <cell r="P773" t="str">
            <v>C5071</v>
          </cell>
          <cell r="Q773">
            <v>1</v>
          </cell>
          <cell r="R773" t="str">
            <v>C5020</v>
          </cell>
          <cell r="S773">
            <v>0.04</v>
          </cell>
          <cell r="T773" t="str">
            <v>-</v>
          </cell>
          <cell r="U773" t="str">
            <v>-</v>
          </cell>
          <cell r="V773" t="str">
            <v>-</v>
          </cell>
          <cell r="W773" t="str">
            <v>-</v>
          </cell>
          <cell r="X773" t="str">
            <v>-</v>
          </cell>
          <cell r="Y773" t="str">
            <v>-</v>
          </cell>
          <cell r="Z773" t="str">
            <v>-</v>
          </cell>
          <cell r="AA773" t="str">
            <v>-</v>
          </cell>
          <cell r="AB773" t="str">
            <v>-</v>
          </cell>
          <cell r="AC773" t="str">
            <v>-</v>
          </cell>
          <cell r="AD773" t="str">
            <v>-</v>
          </cell>
          <cell r="AE773" t="str">
            <v>-</v>
          </cell>
          <cell r="AF773" t="str">
            <v>-</v>
          </cell>
          <cell r="AG773" t="str">
            <v>-</v>
          </cell>
          <cell r="AH773" t="str">
            <v>-</v>
          </cell>
          <cell r="AI773" t="str">
            <v>-</v>
          </cell>
          <cell r="AJ773">
            <v>0</v>
          </cell>
          <cell r="AK773" t="str">
            <v>-</v>
          </cell>
          <cell r="AL773" t="str">
            <v>-</v>
          </cell>
          <cell r="AM773" t="str">
            <v>-</v>
          </cell>
          <cell r="AN773" t="str">
            <v>-</v>
          </cell>
          <cell r="AO773" t="str">
            <v>-</v>
          </cell>
          <cell r="AP773" t="str">
            <v>-</v>
          </cell>
          <cell r="AQ773" t="str">
            <v>-</v>
          </cell>
          <cell r="AR773" t="str">
            <v>-</v>
          </cell>
          <cell r="AS773" t="str">
            <v>-</v>
          </cell>
          <cell r="AT773" t="str">
            <v>-</v>
          </cell>
          <cell r="AU773" t="str">
            <v>-</v>
          </cell>
          <cell r="AV773" t="str">
            <v>-</v>
          </cell>
          <cell r="AW773">
            <v>1</v>
          </cell>
          <cell r="AX773" t="str">
            <v>-</v>
          </cell>
          <cell r="AY773">
            <v>5</v>
          </cell>
          <cell r="AZ773">
            <v>5</v>
          </cell>
          <cell r="BA773">
            <v>1</v>
          </cell>
          <cell r="BB773" t="str">
            <v>MO20</v>
          </cell>
          <cell r="BC773">
            <v>100</v>
          </cell>
          <cell r="BD773">
            <v>1</v>
          </cell>
          <cell r="BE773" t="str">
            <v>MO10</v>
          </cell>
          <cell r="BF773">
            <v>100</v>
          </cell>
          <cell r="BG773" t="str">
            <v>-</v>
          </cell>
          <cell r="BH773" t="str">
            <v>-</v>
          </cell>
          <cell r="BI773" t="str">
            <v>-</v>
          </cell>
          <cell r="BJ773" t="str">
            <v>-</v>
          </cell>
          <cell r="BK773" t="str">
            <v>-</v>
          </cell>
          <cell r="BL773" t="str">
            <v>-</v>
          </cell>
          <cell r="BM773" t="str">
            <v>-</v>
          </cell>
          <cell r="BN773" t="str">
            <v>-</v>
          </cell>
          <cell r="BO773" t="str">
            <v>-</v>
          </cell>
          <cell r="BP773" t="str">
            <v>-</v>
          </cell>
          <cell r="BQ773" t="str">
            <v>-</v>
          </cell>
          <cell r="BT773">
            <v>0</v>
          </cell>
          <cell r="BW773" t="str">
            <v>Administracion, Imprevistos, Utilidad (AIU)</v>
          </cell>
          <cell r="BX773">
            <v>0.3</v>
          </cell>
          <cell r="BY773">
            <v>0</v>
          </cell>
          <cell r="BZ773">
            <v>0</v>
          </cell>
          <cell r="CA773">
            <v>0</v>
          </cell>
        </row>
        <row r="774">
          <cell r="D774" t="str">
            <v>Suministro e instalacion de Codo de 90º en PVC Ø 10"  NTC 382 y 3743.</v>
          </cell>
          <cell r="E774" t="str">
            <v>un</v>
          </cell>
          <cell r="F774" t="str">
            <v>MG501</v>
          </cell>
          <cell r="G774">
            <v>0.05</v>
          </cell>
          <cell r="H774" t="str">
            <v>-</v>
          </cell>
          <cell r="I774" t="str">
            <v>-</v>
          </cell>
          <cell r="J774" t="str">
            <v>-</v>
          </cell>
          <cell r="K774" t="str">
            <v>-</v>
          </cell>
          <cell r="L774" t="str">
            <v>-</v>
          </cell>
          <cell r="M774" t="str">
            <v>-</v>
          </cell>
          <cell r="N774" t="str">
            <v>-</v>
          </cell>
          <cell r="O774" t="str">
            <v>-</v>
          </cell>
          <cell r="P774" t="str">
            <v>C5111</v>
          </cell>
          <cell r="Q774">
            <v>1</v>
          </cell>
          <cell r="R774" t="str">
            <v>C5020</v>
          </cell>
          <cell r="S774">
            <v>0.04</v>
          </cell>
          <cell r="T774" t="str">
            <v>-</v>
          </cell>
          <cell r="U774" t="str">
            <v>-</v>
          </cell>
          <cell r="V774" t="str">
            <v>-</v>
          </cell>
          <cell r="W774" t="str">
            <v>-</v>
          </cell>
          <cell r="X774" t="str">
            <v>-</v>
          </cell>
          <cell r="Y774" t="str">
            <v>-</v>
          </cell>
          <cell r="Z774" t="str">
            <v>-</v>
          </cell>
          <cell r="AA774" t="str">
            <v>-</v>
          </cell>
          <cell r="AB774" t="str">
            <v>-</v>
          </cell>
          <cell r="AC774" t="str">
            <v>-</v>
          </cell>
          <cell r="AD774" t="str">
            <v>-</v>
          </cell>
          <cell r="AE774" t="str">
            <v>-</v>
          </cell>
          <cell r="AF774" t="str">
            <v>-</v>
          </cell>
          <cell r="AG774" t="str">
            <v>-</v>
          </cell>
          <cell r="AH774" t="str">
            <v>-</v>
          </cell>
          <cell r="AI774" t="str">
            <v>-</v>
          </cell>
          <cell r="AJ774">
            <v>0</v>
          </cell>
          <cell r="AK774" t="str">
            <v>-</v>
          </cell>
          <cell r="AL774" t="str">
            <v>-</v>
          </cell>
          <cell r="AM774" t="str">
            <v>-</v>
          </cell>
          <cell r="AN774" t="str">
            <v>-</v>
          </cell>
          <cell r="AO774" t="str">
            <v>-</v>
          </cell>
          <cell r="AP774" t="str">
            <v>-</v>
          </cell>
          <cell r="AQ774" t="str">
            <v>-</v>
          </cell>
          <cell r="AR774" t="str">
            <v>-</v>
          </cell>
          <cell r="AS774" t="str">
            <v>-</v>
          </cell>
          <cell r="AT774" t="str">
            <v>-</v>
          </cell>
          <cell r="AU774" t="str">
            <v>-</v>
          </cell>
          <cell r="AV774" t="str">
            <v>-</v>
          </cell>
          <cell r="AW774">
            <v>1</v>
          </cell>
          <cell r="AX774" t="str">
            <v>-</v>
          </cell>
          <cell r="AY774">
            <v>5</v>
          </cell>
          <cell r="AZ774">
            <v>5</v>
          </cell>
          <cell r="BA774">
            <v>1</v>
          </cell>
          <cell r="BB774" t="str">
            <v>MO20</v>
          </cell>
          <cell r="BC774">
            <v>100</v>
          </cell>
          <cell r="BD774">
            <v>2</v>
          </cell>
          <cell r="BE774" t="str">
            <v>MO10</v>
          </cell>
          <cell r="BF774">
            <v>100</v>
          </cell>
          <cell r="BG774" t="str">
            <v>-</v>
          </cell>
          <cell r="BH774" t="str">
            <v>-</v>
          </cell>
          <cell r="BI774" t="str">
            <v>-</v>
          </cell>
          <cell r="BJ774" t="str">
            <v>-</v>
          </cell>
          <cell r="BK774" t="str">
            <v>-</v>
          </cell>
          <cell r="BL774" t="str">
            <v>-</v>
          </cell>
          <cell r="BM774" t="str">
            <v>-</v>
          </cell>
          <cell r="BN774" t="str">
            <v>-</v>
          </cell>
          <cell r="BO774" t="str">
            <v>-</v>
          </cell>
          <cell r="BP774" t="str">
            <v>-</v>
          </cell>
          <cell r="BQ774" t="str">
            <v>-</v>
          </cell>
          <cell r="BT774">
            <v>0</v>
          </cell>
          <cell r="BW774" t="str">
            <v>Administracion, Imprevistos, Utilidad (AIU)</v>
          </cell>
          <cell r="BX774">
            <v>0.3</v>
          </cell>
          <cell r="BY774">
            <v>0</v>
          </cell>
          <cell r="BZ774">
            <v>0</v>
          </cell>
          <cell r="CA774">
            <v>0</v>
          </cell>
        </row>
        <row r="775">
          <cell r="D775" t="str">
            <v>SUMINISTRO E INSTALACION DE CODO HD EXTREMO BRIDA 22,5 X 10"</v>
          </cell>
          <cell r="E775" t="str">
            <v>un</v>
          </cell>
          <cell r="F775" t="str">
            <v>MG501</v>
          </cell>
          <cell r="G775">
            <v>0.1</v>
          </cell>
          <cell r="H775" t="str">
            <v>-</v>
          </cell>
          <cell r="I775" t="str">
            <v>-</v>
          </cell>
          <cell r="J775" t="str">
            <v>-</v>
          </cell>
          <cell r="K775" t="str">
            <v>-</v>
          </cell>
          <cell r="L775" t="str">
            <v>-</v>
          </cell>
          <cell r="M775" t="str">
            <v>-</v>
          </cell>
          <cell r="N775" t="str">
            <v>-</v>
          </cell>
          <cell r="O775" t="str">
            <v>-</v>
          </cell>
          <cell r="P775" t="str">
            <v>C5591</v>
          </cell>
          <cell r="Q775">
            <v>1</v>
          </cell>
          <cell r="R775" t="str">
            <v>-</v>
          </cell>
          <cell r="S775" t="str">
            <v>-</v>
          </cell>
          <cell r="T775" t="str">
            <v>-</v>
          </cell>
          <cell r="U775" t="str">
            <v>-</v>
          </cell>
          <cell r="V775" t="str">
            <v>-</v>
          </cell>
          <cell r="W775" t="str">
            <v>-</v>
          </cell>
          <cell r="X775" t="str">
            <v>-</v>
          </cell>
          <cell r="Y775" t="str">
            <v>-</v>
          </cell>
          <cell r="Z775" t="str">
            <v>-</v>
          </cell>
          <cell r="AA775" t="str">
            <v>-</v>
          </cell>
          <cell r="AB775" t="str">
            <v>-</v>
          </cell>
          <cell r="AC775" t="str">
            <v>-</v>
          </cell>
          <cell r="AD775" t="str">
            <v>-</v>
          </cell>
          <cell r="AE775" t="str">
            <v>-</v>
          </cell>
          <cell r="AF775" t="str">
            <v>-</v>
          </cell>
          <cell r="AG775" t="str">
            <v>-</v>
          </cell>
          <cell r="AH775" t="str">
            <v>-</v>
          </cell>
          <cell r="AI775" t="str">
            <v>-</v>
          </cell>
          <cell r="AJ775">
            <v>0</v>
          </cell>
          <cell r="AK775" t="str">
            <v>-</v>
          </cell>
          <cell r="AL775" t="str">
            <v>-</v>
          </cell>
          <cell r="AM775" t="str">
            <v>-</v>
          </cell>
          <cell r="AN775" t="str">
            <v>-</v>
          </cell>
          <cell r="AO775" t="str">
            <v>-</v>
          </cell>
          <cell r="AP775" t="str">
            <v>-</v>
          </cell>
          <cell r="AQ775" t="str">
            <v>-</v>
          </cell>
          <cell r="AR775" t="str">
            <v>-</v>
          </cell>
          <cell r="AS775" t="str">
            <v>-</v>
          </cell>
          <cell r="AT775" t="str">
            <v>-</v>
          </cell>
          <cell r="AU775" t="str">
            <v>-</v>
          </cell>
          <cell r="AV775" t="str">
            <v>-</v>
          </cell>
          <cell r="AW775">
            <v>1</v>
          </cell>
          <cell r="AX775" t="str">
            <v>-</v>
          </cell>
          <cell r="AY775">
            <v>5</v>
          </cell>
          <cell r="AZ775">
            <v>5</v>
          </cell>
          <cell r="BA775">
            <v>1</v>
          </cell>
          <cell r="BB775" t="str">
            <v>MO20</v>
          </cell>
          <cell r="BC775">
            <v>5</v>
          </cell>
          <cell r="BD775">
            <v>2</v>
          </cell>
          <cell r="BE775" t="str">
            <v>MO10</v>
          </cell>
          <cell r="BF775">
            <v>5</v>
          </cell>
          <cell r="BG775" t="str">
            <v>-</v>
          </cell>
          <cell r="BH775" t="str">
            <v>-</v>
          </cell>
          <cell r="BI775" t="str">
            <v>-</v>
          </cell>
          <cell r="BJ775" t="str">
            <v>-</v>
          </cell>
          <cell r="BK775" t="str">
            <v>-</v>
          </cell>
          <cell r="BL775" t="str">
            <v>-</v>
          </cell>
          <cell r="BM775" t="str">
            <v>-</v>
          </cell>
          <cell r="BN775" t="str">
            <v>-</v>
          </cell>
          <cell r="BO775" t="str">
            <v>-</v>
          </cell>
          <cell r="BP775" t="str">
            <v>-</v>
          </cell>
          <cell r="BQ775" t="str">
            <v>-</v>
          </cell>
          <cell r="BT775">
            <v>0</v>
          </cell>
          <cell r="BW775" t="str">
            <v>Administracion, Imprevistos, Utilidad (AIU)</v>
          </cell>
          <cell r="BX775">
            <v>0.3</v>
          </cell>
          <cell r="BY775">
            <v>0</v>
          </cell>
          <cell r="BZ775">
            <v>0</v>
          </cell>
          <cell r="CA775">
            <v>0</v>
          </cell>
        </row>
        <row r="776">
          <cell r="D776" t="str">
            <v>SUMINISTRO E INSTALACION DE CODO HD EXTREMO LISO 22,5 X 10"</v>
          </cell>
          <cell r="E776" t="str">
            <v>un</v>
          </cell>
          <cell r="F776" t="str">
            <v>MG501</v>
          </cell>
          <cell r="G776">
            <v>0.1</v>
          </cell>
          <cell r="H776" t="str">
            <v>-</v>
          </cell>
          <cell r="I776" t="str">
            <v>-</v>
          </cell>
          <cell r="J776" t="str">
            <v>-</v>
          </cell>
          <cell r="K776" t="str">
            <v>-</v>
          </cell>
          <cell r="L776" t="str">
            <v>-</v>
          </cell>
          <cell r="M776" t="str">
            <v>-</v>
          </cell>
          <cell r="N776" t="str">
            <v>-</v>
          </cell>
          <cell r="O776" t="str">
            <v>-</v>
          </cell>
          <cell r="P776" t="str">
            <v>C5590</v>
          </cell>
          <cell r="Q776">
            <v>1</v>
          </cell>
          <cell r="R776" t="str">
            <v>-</v>
          </cell>
          <cell r="S776" t="str">
            <v>-</v>
          </cell>
          <cell r="T776" t="str">
            <v>-</v>
          </cell>
          <cell r="U776" t="str">
            <v>-</v>
          </cell>
          <cell r="V776" t="str">
            <v>-</v>
          </cell>
          <cell r="W776" t="str">
            <v>-</v>
          </cell>
          <cell r="X776" t="str">
            <v>-</v>
          </cell>
          <cell r="Y776" t="str">
            <v>-</v>
          </cell>
          <cell r="Z776" t="str">
            <v>-</v>
          </cell>
          <cell r="AA776" t="str">
            <v>-</v>
          </cell>
          <cell r="AB776" t="str">
            <v>-</v>
          </cell>
          <cell r="AC776" t="str">
            <v>-</v>
          </cell>
          <cell r="AD776" t="str">
            <v>-</v>
          </cell>
          <cell r="AE776" t="str">
            <v>-</v>
          </cell>
          <cell r="AF776" t="str">
            <v>-</v>
          </cell>
          <cell r="AG776" t="str">
            <v>-</v>
          </cell>
          <cell r="AH776" t="str">
            <v>-</v>
          </cell>
          <cell r="AI776" t="str">
            <v>-</v>
          </cell>
          <cell r="AJ776">
            <v>0</v>
          </cell>
          <cell r="AK776" t="str">
            <v>-</v>
          </cell>
          <cell r="AL776" t="str">
            <v>-</v>
          </cell>
          <cell r="AM776" t="str">
            <v>-</v>
          </cell>
          <cell r="AN776" t="str">
            <v>-</v>
          </cell>
          <cell r="AO776" t="str">
            <v>-</v>
          </cell>
          <cell r="AP776" t="str">
            <v>-</v>
          </cell>
          <cell r="AQ776" t="str">
            <v>-</v>
          </cell>
          <cell r="AR776" t="str">
            <v>-</v>
          </cell>
          <cell r="AS776" t="str">
            <v>-</v>
          </cell>
          <cell r="AT776" t="str">
            <v>-</v>
          </cell>
          <cell r="AU776" t="str">
            <v>-</v>
          </cell>
          <cell r="AV776" t="str">
            <v>-</v>
          </cell>
          <cell r="AW776">
            <v>1</v>
          </cell>
          <cell r="AX776" t="str">
            <v>-</v>
          </cell>
          <cell r="AY776">
            <v>5</v>
          </cell>
          <cell r="AZ776">
            <v>5</v>
          </cell>
          <cell r="BA776">
            <v>1</v>
          </cell>
          <cell r="BB776" t="str">
            <v>MO20</v>
          </cell>
          <cell r="BC776">
            <v>5</v>
          </cell>
          <cell r="BD776">
            <v>1</v>
          </cell>
          <cell r="BE776" t="str">
            <v>MO10</v>
          </cell>
          <cell r="BF776">
            <v>5</v>
          </cell>
          <cell r="BG776" t="str">
            <v>-</v>
          </cell>
          <cell r="BH776" t="str">
            <v>-</v>
          </cell>
          <cell r="BI776" t="str">
            <v>-</v>
          </cell>
          <cell r="BJ776" t="str">
            <v>-</v>
          </cell>
          <cell r="BK776" t="str">
            <v>-</v>
          </cell>
          <cell r="BL776" t="str">
            <v>-</v>
          </cell>
          <cell r="BM776" t="str">
            <v>-</v>
          </cell>
          <cell r="BN776" t="str">
            <v>-</v>
          </cell>
          <cell r="BO776" t="str">
            <v>-</v>
          </cell>
          <cell r="BP776" t="str">
            <v>-</v>
          </cell>
          <cell r="BQ776" t="str">
            <v>-</v>
          </cell>
          <cell r="BT776">
            <v>0</v>
          </cell>
          <cell r="BW776" t="str">
            <v>Administracion, Imprevistos, Utilidad (AIU)</v>
          </cell>
          <cell r="BX776">
            <v>0.3</v>
          </cell>
          <cell r="BY776">
            <v>0</v>
          </cell>
          <cell r="BZ776">
            <v>0</v>
          </cell>
          <cell r="CA776">
            <v>0</v>
          </cell>
        </row>
        <row r="777">
          <cell r="D777" t="str">
            <v>Suministro e instalacion de CODO HD EXTREMO LISO 45X6"</v>
          </cell>
          <cell r="E777" t="str">
            <v>un</v>
          </cell>
          <cell r="F777" t="str">
            <v>MG501</v>
          </cell>
          <cell r="G777">
            <v>0.05</v>
          </cell>
          <cell r="H777" t="str">
            <v>-</v>
          </cell>
          <cell r="I777" t="str">
            <v>-</v>
          </cell>
          <cell r="J777" t="str">
            <v>-</v>
          </cell>
          <cell r="K777" t="str">
            <v>-</v>
          </cell>
          <cell r="L777" t="str">
            <v>-</v>
          </cell>
          <cell r="M777" t="str">
            <v>-</v>
          </cell>
          <cell r="N777" t="str">
            <v>-</v>
          </cell>
          <cell r="O777" t="str">
            <v>-</v>
          </cell>
          <cell r="P777" t="str">
            <v>C5598</v>
          </cell>
          <cell r="Q777">
            <v>1</v>
          </cell>
          <cell r="R777" t="str">
            <v>C5020</v>
          </cell>
          <cell r="S777">
            <v>0.04</v>
          </cell>
          <cell r="T777" t="str">
            <v>-</v>
          </cell>
          <cell r="U777" t="str">
            <v>-</v>
          </cell>
          <cell r="V777" t="str">
            <v>-</v>
          </cell>
          <cell r="W777" t="str">
            <v>-</v>
          </cell>
          <cell r="X777" t="str">
            <v>-</v>
          </cell>
          <cell r="Y777" t="str">
            <v>-</v>
          </cell>
          <cell r="Z777" t="str">
            <v>-</v>
          </cell>
          <cell r="AA777" t="str">
            <v>-</v>
          </cell>
          <cell r="AB777" t="str">
            <v>-</v>
          </cell>
          <cell r="AC777" t="str">
            <v>-</v>
          </cell>
          <cell r="AD777" t="str">
            <v>-</v>
          </cell>
          <cell r="AE777" t="str">
            <v>-</v>
          </cell>
          <cell r="AF777" t="str">
            <v>-</v>
          </cell>
          <cell r="AG777" t="str">
            <v>-</v>
          </cell>
          <cell r="AH777" t="str">
            <v>-</v>
          </cell>
          <cell r="AI777" t="str">
            <v>-</v>
          </cell>
          <cell r="AJ777">
            <v>0</v>
          </cell>
          <cell r="AK777" t="str">
            <v>-</v>
          </cell>
          <cell r="AL777" t="str">
            <v>-</v>
          </cell>
          <cell r="AM777" t="str">
            <v>-</v>
          </cell>
          <cell r="AN777" t="str">
            <v>-</v>
          </cell>
          <cell r="AO777" t="str">
            <v>-</v>
          </cell>
          <cell r="AP777" t="str">
            <v>-</v>
          </cell>
          <cell r="AQ777" t="str">
            <v>-</v>
          </cell>
          <cell r="AR777" t="str">
            <v>-</v>
          </cell>
          <cell r="AS777" t="str">
            <v>-</v>
          </cell>
          <cell r="AT777" t="str">
            <v>-</v>
          </cell>
          <cell r="AU777" t="str">
            <v>-</v>
          </cell>
          <cell r="AV777" t="str">
            <v>-</v>
          </cell>
          <cell r="AW777">
            <v>1</v>
          </cell>
          <cell r="AX777" t="str">
            <v>-</v>
          </cell>
          <cell r="AY777">
            <v>5</v>
          </cell>
          <cell r="AZ777">
            <v>5</v>
          </cell>
          <cell r="BA777">
            <v>1</v>
          </cell>
          <cell r="BB777" t="str">
            <v>MO20</v>
          </cell>
          <cell r="BC777">
            <v>50</v>
          </cell>
          <cell r="BD777">
            <v>1</v>
          </cell>
          <cell r="BE777" t="str">
            <v>MO10</v>
          </cell>
          <cell r="BF777">
            <v>50</v>
          </cell>
          <cell r="BG777" t="str">
            <v>-</v>
          </cell>
          <cell r="BH777" t="str">
            <v>-</v>
          </cell>
          <cell r="BI777" t="str">
            <v>-</v>
          </cell>
          <cell r="BJ777" t="str">
            <v>-</v>
          </cell>
          <cell r="BK777" t="str">
            <v>-</v>
          </cell>
          <cell r="BL777" t="str">
            <v>-</v>
          </cell>
          <cell r="BM777" t="str">
            <v>-</v>
          </cell>
          <cell r="BN777" t="str">
            <v>-</v>
          </cell>
          <cell r="BO777" t="str">
            <v>-</v>
          </cell>
          <cell r="BP777" t="str">
            <v>-</v>
          </cell>
          <cell r="BQ777" t="str">
            <v>-</v>
          </cell>
          <cell r="BT777">
            <v>0</v>
          </cell>
          <cell r="BW777" t="str">
            <v>Administracion, Imprevistos, Utilidad (AIU)</v>
          </cell>
          <cell r="BX777">
            <v>0.3</v>
          </cell>
          <cell r="BY777">
            <v>0</v>
          </cell>
          <cell r="BZ777">
            <v>0</v>
          </cell>
          <cell r="CA777">
            <v>0</v>
          </cell>
        </row>
        <row r="778">
          <cell r="D778" t="str">
            <v>Suministro e instalacion de colorimetro multiparametro MC500</v>
          </cell>
          <cell r="E778" t="str">
            <v>un</v>
          </cell>
          <cell r="F778" t="str">
            <v>MG501</v>
          </cell>
          <cell r="G778">
            <v>0.05</v>
          </cell>
          <cell r="H778" t="str">
            <v>-</v>
          </cell>
          <cell r="I778" t="str">
            <v>-</v>
          </cell>
          <cell r="J778" t="str">
            <v>-</v>
          </cell>
          <cell r="K778" t="str">
            <v>-</v>
          </cell>
          <cell r="L778" t="str">
            <v>-</v>
          </cell>
          <cell r="M778" t="str">
            <v>-</v>
          </cell>
          <cell r="N778" t="str">
            <v>-</v>
          </cell>
          <cell r="O778" t="str">
            <v>-</v>
          </cell>
          <cell r="P778" t="str">
            <v>C5273</v>
          </cell>
          <cell r="Q778">
            <v>1</v>
          </cell>
          <cell r="R778" t="str">
            <v>-</v>
          </cell>
          <cell r="S778" t="str">
            <v>-</v>
          </cell>
          <cell r="T778" t="str">
            <v>-</v>
          </cell>
          <cell r="U778" t="str">
            <v>-</v>
          </cell>
          <cell r="V778" t="str">
            <v>-</v>
          </cell>
          <cell r="W778" t="str">
            <v>-</v>
          </cell>
          <cell r="X778" t="str">
            <v>-</v>
          </cell>
          <cell r="Y778" t="str">
            <v>-</v>
          </cell>
          <cell r="Z778" t="str">
            <v>-</v>
          </cell>
          <cell r="AA778" t="str">
            <v>-</v>
          </cell>
          <cell r="AB778" t="str">
            <v>-</v>
          </cell>
          <cell r="AC778" t="str">
            <v>-</v>
          </cell>
          <cell r="AD778" t="str">
            <v>-</v>
          </cell>
          <cell r="AE778" t="str">
            <v>-</v>
          </cell>
          <cell r="AF778" t="str">
            <v>-</v>
          </cell>
          <cell r="AG778" t="str">
            <v>-</v>
          </cell>
          <cell r="AH778" t="str">
            <v>-</v>
          </cell>
          <cell r="AI778" t="str">
            <v>-</v>
          </cell>
          <cell r="AJ778">
            <v>0</v>
          </cell>
          <cell r="AK778" t="str">
            <v>-</v>
          </cell>
          <cell r="AL778" t="str">
            <v>-</v>
          </cell>
          <cell r="AM778" t="str">
            <v>-</v>
          </cell>
          <cell r="AN778" t="str">
            <v>-</v>
          </cell>
          <cell r="AO778" t="str">
            <v>-</v>
          </cell>
          <cell r="AP778" t="str">
            <v>-</v>
          </cell>
          <cell r="AQ778" t="str">
            <v>-</v>
          </cell>
          <cell r="AR778" t="str">
            <v>-</v>
          </cell>
          <cell r="AS778" t="str">
            <v>-</v>
          </cell>
          <cell r="AT778" t="str">
            <v>-</v>
          </cell>
          <cell r="AU778" t="str">
            <v>-</v>
          </cell>
          <cell r="AV778" t="str">
            <v>-</v>
          </cell>
          <cell r="AW778">
            <v>1</v>
          </cell>
          <cell r="AX778" t="str">
            <v>-</v>
          </cell>
          <cell r="AY778">
            <v>5</v>
          </cell>
          <cell r="AZ778">
            <v>5</v>
          </cell>
          <cell r="BA778">
            <v>1</v>
          </cell>
          <cell r="BB778" t="str">
            <v>MO31</v>
          </cell>
          <cell r="BC778">
            <v>3</v>
          </cell>
          <cell r="BD778" t="str">
            <v>-</v>
          </cell>
          <cell r="BE778" t="str">
            <v>-</v>
          </cell>
          <cell r="BF778" t="str">
            <v>-</v>
          </cell>
          <cell r="BG778" t="str">
            <v>-</v>
          </cell>
          <cell r="BH778" t="str">
            <v>-</v>
          </cell>
          <cell r="BI778" t="str">
            <v>-</v>
          </cell>
          <cell r="BJ778" t="str">
            <v>-</v>
          </cell>
          <cell r="BK778" t="str">
            <v>-</v>
          </cell>
          <cell r="BL778" t="str">
            <v>-</v>
          </cell>
          <cell r="BM778" t="str">
            <v>-</v>
          </cell>
          <cell r="BN778" t="str">
            <v>-</v>
          </cell>
          <cell r="BO778" t="str">
            <v>-</v>
          </cell>
          <cell r="BP778" t="str">
            <v>-</v>
          </cell>
          <cell r="BQ778" t="str">
            <v>-</v>
          </cell>
          <cell r="BT778">
            <v>0</v>
          </cell>
          <cell r="BW778" t="str">
            <v>Administracion, Imprevistos, Utilidad (AIU)</v>
          </cell>
          <cell r="BX778">
            <v>0.3</v>
          </cell>
          <cell r="BY778">
            <v>0</v>
          </cell>
          <cell r="BZ778">
            <v>0</v>
          </cell>
          <cell r="CA778">
            <v>0</v>
          </cell>
        </row>
        <row r="779">
          <cell r="D779" t="str">
            <v>Suministro e Instalacion de Compuerta Deslizante Rectangular con Sello en Bronce (Incluye Accesorios) Ø14''</v>
          </cell>
          <cell r="E779" t="str">
            <v>UN</v>
          </cell>
          <cell r="F779" t="str">
            <v>MG501</v>
          </cell>
          <cell r="G779">
            <v>0.05</v>
          </cell>
          <cell r="H779" t="str">
            <v>-</v>
          </cell>
          <cell r="I779" t="str">
            <v>-</v>
          </cell>
          <cell r="J779" t="str">
            <v>-</v>
          </cell>
          <cell r="K779" t="str">
            <v>-</v>
          </cell>
          <cell r="L779" t="str">
            <v>-</v>
          </cell>
          <cell r="M779" t="str">
            <v>-</v>
          </cell>
          <cell r="N779" t="str">
            <v>-</v>
          </cell>
          <cell r="O779" t="str">
            <v>-</v>
          </cell>
          <cell r="P779" t="str">
            <v>C5249</v>
          </cell>
          <cell r="Q779">
            <v>1</v>
          </cell>
          <cell r="R779" t="str">
            <v>C5250</v>
          </cell>
          <cell r="S779">
            <v>1</v>
          </cell>
          <cell r="T779" t="str">
            <v>C5251</v>
          </cell>
          <cell r="U779">
            <v>1</v>
          </cell>
          <cell r="V779" t="str">
            <v>-</v>
          </cell>
          <cell r="W779" t="str">
            <v>-</v>
          </cell>
          <cell r="X779" t="str">
            <v>-</v>
          </cell>
          <cell r="Y779" t="str">
            <v>-</v>
          </cell>
          <cell r="Z779" t="str">
            <v>-</v>
          </cell>
          <cell r="AA779" t="str">
            <v>-</v>
          </cell>
          <cell r="AB779" t="str">
            <v>-</v>
          </cell>
          <cell r="AC779" t="str">
            <v>-</v>
          </cell>
          <cell r="AD779" t="str">
            <v>-</v>
          </cell>
          <cell r="AE779" t="str">
            <v>-</v>
          </cell>
          <cell r="AF779" t="str">
            <v>-</v>
          </cell>
          <cell r="AG779" t="str">
            <v>-</v>
          </cell>
          <cell r="AH779" t="str">
            <v>-</v>
          </cell>
          <cell r="AI779" t="str">
            <v>-</v>
          </cell>
          <cell r="AJ779">
            <v>0</v>
          </cell>
          <cell r="AK779" t="str">
            <v>-</v>
          </cell>
          <cell r="AL779" t="str">
            <v>-</v>
          </cell>
          <cell r="AM779" t="str">
            <v>-</v>
          </cell>
          <cell r="AN779" t="str">
            <v>-</v>
          </cell>
          <cell r="AO779" t="str">
            <v>-</v>
          </cell>
          <cell r="AP779" t="str">
            <v>-</v>
          </cell>
          <cell r="AQ779" t="str">
            <v>-</v>
          </cell>
          <cell r="AR779" t="str">
            <v>-</v>
          </cell>
          <cell r="AS779" t="str">
            <v>-</v>
          </cell>
          <cell r="AT779" t="str">
            <v>-</v>
          </cell>
          <cell r="AU779" t="str">
            <v>-</v>
          </cell>
          <cell r="AV779" t="str">
            <v>-</v>
          </cell>
          <cell r="AW779">
            <v>1</v>
          </cell>
          <cell r="AX779" t="str">
            <v>-</v>
          </cell>
          <cell r="AY779">
            <v>5</v>
          </cell>
          <cell r="AZ779">
            <v>5</v>
          </cell>
          <cell r="BA779">
            <v>1</v>
          </cell>
          <cell r="BB779" t="str">
            <v>MO20</v>
          </cell>
          <cell r="BC779">
            <v>5</v>
          </cell>
          <cell r="BD779">
            <v>1</v>
          </cell>
          <cell r="BE779" t="str">
            <v>MO10</v>
          </cell>
          <cell r="BF779">
            <v>5</v>
          </cell>
          <cell r="BG779" t="str">
            <v>-</v>
          </cell>
          <cell r="BH779" t="str">
            <v>-</v>
          </cell>
          <cell r="BI779" t="str">
            <v>-</v>
          </cell>
          <cell r="BJ779" t="str">
            <v>-</v>
          </cell>
          <cell r="BK779" t="str">
            <v>-</v>
          </cell>
          <cell r="BL779" t="str">
            <v>-</v>
          </cell>
          <cell r="BM779" t="str">
            <v>-</v>
          </cell>
          <cell r="BN779" t="str">
            <v>-</v>
          </cell>
          <cell r="BO779" t="str">
            <v>-</v>
          </cell>
          <cell r="BP779" t="str">
            <v>-</v>
          </cell>
          <cell r="BQ779" t="str">
            <v>-</v>
          </cell>
          <cell r="BT779">
            <v>0</v>
          </cell>
          <cell r="BU779" t="str">
            <v>CUCAITA</v>
          </cell>
          <cell r="BW779" t="str">
            <v>Administracion, Imprevistos, Utilidad (AIU)</v>
          </cell>
          <cell r="BX779">
            <v>0.3</v>
          </cell>
          <cell r="BY779">
            <v>0</v>
          </cell>
          <cell r="BZ779">
            <v>0</v>
          </cell>
          <cell r="CA779">
            <v>0</v>
          </cell>
        </row>
        <row r="780">
          <cell r="D780" t="str">
            <v>Suministro e instalación de compuertas para filtros de 0,40 X 0,40 , en PRFV, ASTM D-3681</v>
          </cell>
          <cell r="E780" t="str">
            <v>Un</v>
          </cell>
          <cell r="F780" t="str">
            <v>MG501</v>
          </cell>
          <cell r="G780">
            <v>0.1</v>
          </cell>
          <cell r="H780" t="str">
            <v>-</v>
          </cell>
          <cell r="I780" t="str">
            <v>-</v>
          </cell>
          <cell r="J780" t="str">
            <v>-</v>
          </cell>
          <cell r="K780" t="str">
            <v>-</v>
          </cell>
          <cell r="L780" t="str">
            <v>-</v>
          </cell>
          <cell r="M780" t="str">
            <v>-</v>
          </cell>
          <cell r="N780" t="str">
            <v>-</v>
          </cell>
          <cell r="O780" t="str">
            <v>-</v>
          </cell>
          <cell r="P780" t="str">
            <v>C5134</v>
          </cell>
          <cell r="Q780">
            <v>0.2</v>
          </cell>
          <cell r="R780" t="str">
            <v>-</v>
          </cell>
          <cell r="S780" t="str">
            <v>-</v>
          </cell>
          <cell r="T780" t="str">
            <v>-</v>
          </cell>
          <cell r="U780" t="str">
            <v>-</v>
          </cell>
          <cell r="V780" t="str">
            <v>-</v>
          </cell>
          <cell r="W780" t="str">
            <v>-</v>
          </cell>
          <cell r="X780" t="str">
            <v>-</v>
          </cell>
          <cell r="Y780" t="str">
            <v>-</v>
          </cell>
          <cell r="Z780" t="str">
            <v>-</v>
          </cell>
          <cell r="AA780" t="str">
            <v>-</v>
          </cell>
          <cell r="AB780" t="str">
            <v>-</v>
          </cell>
          <cell r="AC780" t="str">
            <v>-</v>
          </cell>
          <cell r="AD780" t="str">
            <v>-</v>
          </cell>
          <cell r="AE780" t="str">
            <v>-</v>
          </cell>
          <cell r="AF780" t="str">
            <v>-</v>
          </cell>
          <cell r="AG780" t="str">
            <v>-</v>
          </cell>
          <cell r="AH780" t="str">
            <v>-</v>
          </cell>
          <cell r="AI780" t="str">
            <v>-</v>
          </cell>
          <cell r="AJ780">
            <v>0</v>
          </cell>
          <cell r="AK780" t="str">
            <v>-</v>
          </cell>
          <cell r="AL780" t="str">
            <v>-</v>
          </cell>
          <cell r="AM780" t="str">
            <v>-</v>
          </cell>
          <cell r="AN780" t="str">
            <v>-</v>
          </cell>
          <cell r="AO780" t="str">
            <v>-</v>
          </cell>
          <cell r="AP780" t="str">
            <v>-</v>
          </cell>
          <cell r="AQ780" t="str">
            <v>-</v>
          </cell>
          <cell r="AR780" t="str">
            <v>-</v>
          </cell>
          <cell r="AS780" t="str">
            <v>-</v>
          </cell>
          <cell r="AT780" t="str">
            <v>-</v>
          </cell>
          <cell r="AU780" t="str">
            <v>-</v>
          </cell>
          <cell r="AV780" t="str">
            <v>-</v>
          </cell>
          <cell r="AW780">
            <v>1</v>
          </cell>
          <cell r="AX780" t="str">
            <v>-</v>
          </cell>
          <cell r="AY780">
            <v>5</v>
          </cell>
          <cell r="AZ780">
            <v>5</v>
          </cell>
          <cell r="BA780">
            <v>1</v>
          </cell>
          <cell r="BB780" t="str">
            <v>MO20</v>
          </cell>
          <cell r="BC780">
            <v>15</v>
          </cell>
          <cell r="BD780">
            <v>2</v>
          </cell>
          <cell r="BE780" t="str">
            <v>MO10</v>
          </cell>
          <cell r="BF780">
            <v>15</v>
          </cell>
          <cell r="BG780" t="str">
            <v>-</v>
          </cell>
          <cell r="BH780" t="str">
            <v>-</v>
          </cell>
          <cell r="BI780" t="str">
            <v>-</v>
          </cell>
          <cell r="BJ780" t="str">
            <v>-</v>
          </cell>
          <cell r="BK780" t="str">
            <v>-</v>
          </cell>
          <cell r="BL780" t="str">
            <v>-</v>
          </cell>
          <cell r="BM780" t="str">
            <v>-</v>
          </cell>
          <cell r="BN780" t="str">
            <v>-</v>
          </cell>
          <cell r="BO780" t="str">
            <v>-</v>
          </cell>
          <cell r="BP780" t="str">
            <v>MO25</v>
          </cell>
          <cell r="BQ780">
            <v>0.45</v>
          </cell>
          <cell r="BT780">
            <v>0</v>
          </cell>
          <cell r="BW780" t="str">
            <v>Administracion, Imprevistos, Utilidad (AIU)</v>
          </cell>
          <cell r="BX780">
            <v>0.3</v>
          </cell>
          <cell r="BY780">
            <v>0</v>
          </cell>
          <cell r="BZ780">
            <v>0</v>
          </cell>
          <cell r="CA780">
            <v>0</v>
          </cell>
        </row>
        <row r="781">
          <cell r="D781" t="str">
            <v>Suministro e instalación de Domicliliarias (tubería red 3") RDE 9 PF +UAD</v>
          </cell>
          <cell r="E781" t="str">
            <v>unidad</v>
          </cell>
          <cell r="F781" t="str">
            <v>MG501</v>
          </cell>
          <cell r="G781">
            <v>0.1</v>
          </cell>
          <cell r="H781" t="str">
            <v>-</v>
          </cell>
          <cell r="I781" t="str">
            <v>-</v>
          </cell>
          <cell r="J781" t="str">
            <v>-</v>
          </cell>
          <cell r="K781" t="str">
            <v>-</v>
          </cell>
          <cell r="L781" t="str">
            <v>-</v>
          </cell>
          <cell r="M781" t="str">
            <v>-</v>
          </cell>
          <cell r="N781" t="str">
            <v>-</v>
          </cell>
          <cell r="O781" t="str">
            <v>-</v>
          </cell>
          <cell r="P781" t="str">
            <v>IGA3039</v>
          </cell>
          <cell r="Q781">
            <v>1</v>
          </cell>
          <cell r="R781" t="str">
            <v>IGA3118</v>
          </cell>
          <cell r="S781">
            <v>3</v>
          </cell>
          <cell r="T781" t="str">
            <v>IGA3018</v>
          </cell>
          <cell r="U781">
            <v>1</v>
          </cell>
          <cell r="V781" t="str">
            <v>IGA3053</v>
          </cell>
          <cell r="W781">
            <v>2</v>
          </cell>
          <cell r="X781" t="str">
            <v>IGA3002</v>
          </cell>
          <cell r="Y781">
            <v>1</v>
          </cell>
          <cell r="Z781" t="str">
            <v>IGE1095</v>
          </cell>
          <cell r="AA781">
            <v>2.5000000000000001E-2</v>
          </cell>
          <cell r="AB781" t="str">
            <v>-</v>
          </cell>
          <cell r="AC781" t="str">
            <v>-</v>
          </cell>
          <cell r="AD781" t="str">
            <v>-</v>
          </cell>
          <cell r="AE781" t="str">
            <v>-</v>
          </cell>
          <cell r="AF781" t="str">
            <v>-</v>
          </cell>
          <cell r="AG781" t="str">
            <v>-</v>
          </cell>
          <cell r="AH781" t="str">
            <v>-</v>
          </cell>
          <cell r="AI781" t="str">
            <v>-</v>
          </cell>
          <cell r="AJ781">
            <v>0</v>
          </cell>
          <cell r="AK781" t="str">
            <v>-</v>
          </cell>
          <cell r="AL781" t="str">
            <v>-</v>
          </cell>
          <cell r="AM781" t="str">
            <v>-</v>
          </cell>
          <cell r="AN781" t="str">
            <v>-</v>
          </cell>
          <cell r="AO781" t="str">
            <v>-</v>
          </cell>
          <cell r="AP781" t="str">
            <v>-</v>
          </cell>
          <cell r="AQ781" t="str">
            <v>-</v>
          </cell>
          <cell r="AR781" t="str">
            <v>-</v>
          </cell>
          <cell r="AS781" t="str">
            <v>-</v>
          </cell>
          <cell r="AT781" t="str">
            <v>-</v>
          </cell>
          <cell r="AU781" t="str">
            <v>-</v>
          </cell>
          <cell r="AV781" t="str">
            <v>-</v>
          </cell>
          <cell r="AW781">
            <v>1</v>
          </cell>
          <cell r="AX781" t="str">
            <v>-</v>
          </cell>
          <cell r="AY781">
            <v>5</v>
          </cell>
          <cell r="AZ781">
            <v>5</v>
          </cell>
          <cell r="BA781">
            <v>1</v>
          </cell>
          <cell r="BB781" t="str">
            <v>MO20</v>
          </cell>
          <cell r="BC781">
            <v>20</v>
          </cell>
          <cell r="BD781">
            <v>2</v>
          </cell>
          <cell r="BE781" t="str">
            <v>MO10</v>
          </cell>
          <cell r="BF781">
            <v>20</v>
          </cell>
          <cell r="BG781" t="str">
            <v>-</v>
          </cell>
          <cell r="BH781" t="str">
            <v>-</v>
          </cell>
          <cell r="BI781" t="str">
            <v>-</v>
          </cell>
          <cell r="BJ781" t="str">
            <v>-</v>
          </cell>
          <cell r="BK781" t="str">
            <v>-</v>
          </cell>
          <cell r="BL781" t="str">
            <v>-</v>
          </cell>
          <cell r="BM781" t="str">
            <v>-</v>
          </cell>
          <cell r="BN781" t="str">
            <v>-</v>
          </cell>
          <cell r="BO781" t="str">
            <v>-</v>
          </cell>
          <cell r="BP781" t="str">
            <v>-</v>
          </cell>
          <cell r="BQ781" t="str">
            <v>-</v>
          </cell>
          <cell r="BT781">
            <v>0</v>
          </cell>
          <cell r="BW781" t="str">
            <v>Administracion, Imprevistos, Utilidad (AIU)</v>
          </cell>
          <cell r="BX781">
            <v>0.3</v>
          </cell>
          <cell r="BY781">
            <v>0</v>
          </cell>
          <cell r="BZ781">
            <v>0</v>
          </cell>
          <cell r="CA781">
            <v>0</v>
          </cell>
        </row>
        <row r="782">
          <cell r="D782" t="str">
            <v>Suministro e instalacion de empalmes domiciliarios (incluye silleta de derivacion por termofusion 63 160mm x 20 mm en polietileno, tuberia de 20mm PADPE 100 PN 10, valvula de corte 20mm x3/4´´  y micromedidor clase C chorro unico).</v>
          </cell>
          <cell r="E782" t="str">
            <v>un</v>
          </cell>
          <cell r="F782" t="str">
            <v>MG501</v>
          </cell>
          <cell r="G782">
            <v>0.05</v>
          </cell>
          <cell r="H782" t="str">
            <v>-</v>
          </cell>
          <cell r="I782" t="str">
            <v>-</v>
          </cell>
          <cell r="J782" t="str">
            <v>-</v>
          </cell>
          <cell r="K782" t="str">
            <v>-</v>
          </cell>
          <cell r="L782" t="str">
            <v>-</v>
          </cell>
          <cell r="M782" t="str">
            <v>-</v>
          </cell>
          <cell r="N782" t="str">
            <v>-</v>
          </cell>
          <cell r="O782" t="str">
            <v>-</v>
          </cell>
          <cell r="P782" t="str">
            <v>C5103</v>
          </cell>
          <cell r="Q782">
            <v>1</v>
          </cell>
          <cell r="R782" t="str">
            <v>C5104</v>
          </cell>
          <cell r="S782">
            <v>1</v>
          </cell>
          <cell r="T782" t="str">
            <v>C5105</v>
          </cell>
          <cell r="U782">
            <v>1</v>
          </cell>
          <cell r="V782" t="str">
            <v>C5020</v>
          </cell>
          <cell r="W782">
            <v>0.06</v>
          </cell>
          <cell r="X782" t="str">
            <v>-</v>
          </cell>
          <cell r="Y782" t="str">
            <v>-</v>
          </cell>
          <cell r="Z782" t="str">
            <v>-</v>
          </cell>
          <cell r="AA782" t="str">
            <v>-</v>
          </cell>
          <cell r="AB782" t="str">
            <v>-</v>
          </cell>
          <cell r="AC782" t="str">
            <v>-</v>
          </cell>
          <cell r="AD782" t="str">
            <v>-</v>
          </cell>
          <cell r="AE782" t="str">
            <v>-</v>
          </cell>
          <cell r="AF782" t="str">
            <v>-</v>
          </cell>
          <cell r="AG782" t="str">
            <v>-</v>
          </cell>
          <cell r="AH782" t="str">
            <v>-</v>
          </cell>
          <cell r="AI782" t="str">
            <v>-</v>
          </cell>
          <cell r="AJ782">
            <v>0</v>
          </cell>
          <cell r="AK782" t="str">
            <v>-</v>
          </cell>
          <cell r="AL782" t="str">
            <v>-</v>
          </cell>
          <cell r="AM782" t="str">
            <v>-</v>
          </cell>
          <cell r="AN782" t="str">
            <v>-</v>
          </cell>
          <cell r="AO782" t="str">
            <v>-</v>
          </cell>
          <cell r="AP782" t="str">
            <v>-</v>
          </cell>
          <cell r="AQ782" t="str">
            <v>-</v>
          </cell>
          <cell r="AR782" t="str">
            <v>-</v>
          </cell>
          <cell r="AS782" t="str">
            <v>-</v>
          </cell>
          <cell r="AT782" t="str">
            <v>-</v>
          </cell>
          <cell r="AU782" t="str">
            <v>-</v>
          </cell>
          <cell r="AV782" t="str">
            <v>-</v>
          </cell>
          <cell r="AW782">
            <v>1</v>
          </cell>
          <cell r="AX782" t="str">
            <v>-</v>
          </cell>
          <cell r="AY782">
            <v>5</v>
          </cell>
          <cell r="AZ782">
            <v>5</v>
          </cell>
          <cell r="BA782">
            <v>1</v>
          </cell>
          <cell r="BB782" t="str">
            <v>MO20</v>
          </cell>
          <cell r="BC782">
            <v>13</v>
          </cell>
          <cell r="BD782">
            <v>1</v>
          </cell>
          <cell r="BE782" t="str">
            <v>MO10</v>
          </cell>
          <cell r="BF782">
            <v>13</v>
          </cell>
          <cell r="BG782" t="str">
            <v>-</v>
          </cell>
          <cell r="BH782" t="str">
            <v>-</v>
          </cell>
          <cell r="BI782" t="str">
            <v>-</v>
          </cell>
          <cell r="BJ782" t="str">
            <v>-</v>
          </cell>
          <cell r="BK782" t="str">
            <v>-</v>
          </cell>
          <cell r="BL782" t="str">
            <v>-</v>
          </cell>
          <cell r="BM782" t="str">
            <v>-</v>
          </cell>
          <cell r="BN782" t="str">
            <v>-</v>
          </cell>
          <cell r="BO782" t="str">
            <v>-</v>
          </cell>
          <cell r="BP782" t="str">
            <v>-</v>
          </cell>
          <cell r="BQ782" t="str">
            <v>-</v>
          </cell>
          <cell r="BT782">
            <v>0</v>
          </cell>
          <cell r="BW782" t="str">
            <v>Administracion, Imprevistos, Utilidad (AIU)</v>
          </cell>
          <cell r="BX782">
            <v>0.3</v>
          </cell>
          <cell r="BY782">
            <v>0</v>
          </cell>
          <cell r="BZ782">
            <v>0</v>
          </cell>
          <cell r="CA782">
            <v>0</v>
          </cell>
        </row>
        <row r="783">
          <cell r="D783" t="str">
            <v>Suministro e Instalacion de Geomembrana HDPE 30 MIL</v>
          </cell>
          <cell r="E783" t="str">
            <v>M2</v>
          </cell>
          <cell r="F783" t="str">
            <v>MG501</v>
          </cell>
          <cell r="G783">
            <v>0.05</v>
          </cell>
          <cell r="H783" t="str">
            <v>-</v>
          </cell>
          <cell r="I783" t="str">
            <v>-</v>
          </cell>
          <cell r="J783" t="str">
            <v>-</v>
          </cell>
          <cell r="K783" t="str">
            <v>-</v>
          </cell>
          <cell r="L783" t="str">
            <v>-</v>
          </cell>
          <cell r="M783" t="str">
            <v>-</v>
          </cell>
          <cell r="N783" t="str">
            <v>-</v>
          </cell>
          <cell r="O783" t="str">
            <v>-</v>
          </cell>
          <cell r="P783" t="str">
            <v>C5366</v>
          </cell>
          <cell r="Q783">
            <v>1</v>
          </cell>
          <cell r="R783" t="str">
            <v>-</v>
          </cell>
          <cell r="S783" t="str">
            <v>-</v>
          </cell>
          <cell r="T783" t="str">
            <v>-</v>
          </cell>
          <cell r="U783" t="str">
            <v>-</v>
          </cell>
          <cell r="V783" t="str">
            <v>-</v>
          </cell>
          <cell r="W783" t="str">
            <v>-</v>
          </cell>
          <cell r="X783" t="str">
            <v>-</v>
          </cell>
          <cell r="Y783" t="str">
            <v>-</v>
          </cell>
          <cell r="Z783" t="str">
            <v>-</v>
          </cell>
          <cell r="AA783" t="str">
            <v>-</v>
          </cell>
          <cell r="AB783" t="str">
            <v>-</v>
          </cell>
          <cell r="AC783" t="str">
            <v>-</v>
          </cell>
          <cell r="AD783" t="str">
            <v>-</v>
          </cell>
          <cell r="AE783" t="str">
            <v>-</v>
          </cell>
          <cell r="AF783" t="str">
            <v>-</v>
          </cell>
          <cell r="AG783" t="str">
            <v>-</v>
          </cell>
          <cell r="AH783" t="str">
            <v>-</v>
          </cell>
          <cell r="AI783" t="str">
            <v>-</v>
          </cell>
          <cell r="AJ783">
            <v>0</v>
          </cell>
          <cell r="AK783" t="str">
            <v>-</v>
          </cell>
          <cell r="AL783" t="str">
            <v>-</v>
          </cell>
          <cell r="AM783" t="str">
            <v>-</v>
          </cell>
          <cell r="AN783" t="str">
            <v>-</v>
          </cell>
          <cell r="AO783" t="str">
            <v>-</v>
          </cell>
          <cell r="AP783" t="str">
            <v>-</v>
          </cell>
          <cell r="AQ783" t="str">
            <v>-</v>
          </cell>
          <cell r="AR783" t="str">
            <v>-</v>
          </cell>
          <cell r="AS783" t="str">
            <v>-</v>
          </cell>
          <cell r="AT783" t="str">
            <v>-</v>
          </cell>
          <cell r="AU783" t="str">
            <v>-</v>
          </cell>
          <cell r="AV783" t="str">
            <v>-</v>
          </cell>
          <cell r="AW783">
            <v>1</v>
          </cell>
          <cell r="AX783" t="str">
            <v>-</v>
          </cell>
          <cell r="AY783">
            <v>5</v>
          </cell>
          <cell r="AZ783">
            <v>5</v>
          </cell>
          <cell r="BA783">
            <v>1</v>
          </cell>
          <cell r="BB783" t="str">
            <v>MO26</v>
          </cell>
          <cell r="BC783">
            <v>12</v>
          </cell>
          <cell r="BD783">
            <v>1</v>
          </cell>
          <cell r="BE783" t="str">
            <v>MO10</v>
          </cell>
          <cell r="BF783">
            <v>12</v>
          </cell>
          <cell r="BG783" t="str">
            <v>-</v>
          </cell>
          <cell r="BH783" t="str">
            <v>-</v>
          </cell>
          <cell r="BI783" t="str">
            <v>-</v>
          </cell>
          <cell r="BJ783" t="str">
            <v>-</v>
          </cell>
          <cell r="BK783" t="str">
            <v>-</v>
          </cell>
          <cell r="BL783" t="str">
            <v>-</v>
          </cell>
          <cell r="BM783" t="str">
            <v>-</v>
          </cell>
          <cell r="BN783" t="str">
            <v>-</v>
          </cell>
          <cell r="BO783" t="str">
            <v>-</v>
          </cell>
          <cell r="BP783" t="str">
            <v>-</v>
          </cell>
          <cell r="BQ783" t="str">
            <v>-</v>
          </cell>
          <cell r="BT783">
            <v>0</v>
          </cell>
          <cell r="BW783" t="str">
            <v>Administracion, Imprevistos, Utilidad (AIU)</v>
          </cell>
          <cell r="BX783">
            <v>0.3</v>
          </cell>
          <cell r="BY783">
            <v>0</v>
          </cell>
          <cell r="BZ783">
            <v>0</v>
          </cell>
          <cell r="CA783">
            <v>0</v>
          </cell>
        </row>
        <row r="784">
          <cell r="D784" t="str">
            <v>Suministro e instalacion de geomembrana poly-flex 20, recubrimiento tuberia.</v>
          </cell>
          <cell r="E784" t="str">
            <v>M2</v>
          </cell>
          <cell r="F784" t="str">
            <v>MG501</v>
          </cell>
          <cell r="G784">
            <v>0.05</v>
          </cell>
          <cell r="H784" t="str">
            <v>-</v>
          </cell>
          <cell r="I784" t="str">
            <v>-</v>
          </cell>
          <cell r="J784" t="str">
            <v>-</v>
          </cell>
          <cell r="K784" t="str">
            <v>-</v>
          </cell>
          <cell r="L784" t="str">
            <v>-</v>
          </cell>
          <cell r="M784" t="str">
            <v>-</v>
          </cell>
          <cell r="N784" t="str">
            <v>-</v>
          </cell>
          <cell r="O784" t="str">
            <v>-</v>
          </cell>
          <cell r="P784" t="str">
            <v>C5142</v>
          </cell>
          <cell r="Q784">
            <v>1</v>
          </cell>
          <cell r="R784" t="str">
            <v>-</v>
          </cell>
          <cell r="S784" t="str">
            <v>-</v>
          </cell>
          <cell r="T784" t="str">
            <v>-</v>
          </cell>
          <cell r="U784" t="str">
            <v>-</v>
          </cell>
          <cell r="V784" t="str">
            <v>-</v>
          </cell>
          <cell r="W784" t="str">
            <v>-</v>
          </cell>
          <cell r="X784" t="str">
            <v>-</v>
          </cell>
          <cell r="Y784" t="str">
            <v>-</v>
          </cell>
          <cell r="Z784" t="str">
            <v>-</v>
          </cell>
          <cell r="AA784" t="str">
            <v>-</v>
          </cell>
          <cell r="AB784" t="str">
            <v>-</v>
          </cell>
          <cell r="AC784" t="str">
            <v>-</v>
          </cell>
          <cell r="AD784" t="str">
            <v>-</v>
          </cell>
          <cell r="AE784" t="str">
            <v>-</v>
          </cell>
          <cell r="AF784" t="str">
            <v>-</v>
          </cell>
          <cell r="AG784" t="str">
            <v>-</v>
          </cell>
          <cell r="AH784" t="str">
            <v>-</v>
          </cell>
          <cell r="AI784" t="str">
            <v>-</v>
          </cell>
          <cell r="AJ784">
            <v>0</v>
          </cell>
          <cell r="AK784" t="str">
            <v>-</v>
          </cell>
          <cell r="AL784" t="str">
            <v>-</v>
          </cell>
          <cell r="AM784" t="str">
            <v>-</v>
          </cell>
          <cell r="AN784" t="str">
            <v>-</v>
          </cell>
          <cell r="AO784" t="str">
            <v>-</v>
          </cell>
          <cell r="AP784" t="str">
            <v>-</v>
          </cell>
          <cell r="AQ784" t="str">
            <v>-</v>
          </cell>
          <cell r="AR784" t="str">
            <v>-</v>
          </cell>
          <cell r="AS784" t="str">
            <v>-</v>
          </cell>
          <cell r="AT784" t="str">
            <v>-</v>
          </cell>
          <cell r="AU784" t="str">
            <v>-</v>
          </cell>
          <cell r="AV784" t="str">
            <v>-</v>
          </cell>
          <cell r="AW784">
            <v>1</v>
          </cell>
          <cell r="AX784" t="str">
            <v>-</v>
          </cell>
          <cell r="AY784">
            <v>5</v>
          </cell>
          <cell r="AZ784">
            <v>5</v>
          </cell>
          <cell r="BA784">
            <v>2</v>
          </cell>
          <cell r="BB784" t="str">
            <v>MO10</v>
          </cell>
          <cell r="BC784">
            <v>30</v>
          </cell>
          <cell r="BD784" t="str">
            <v>-</v>
          </cell>
          <cell r="BE784" t="str">
            <v>-</v>
          </cell>
          <cell r="BF784" t="str">
            <v>-</v>
          </cell>
          <cell r="BG784" t="str">
            <v>-</v>
          </cell>
          <cell r="BH784" t="str">
            <v>-</v>
          </cell>
          <cell r="BI784" t="str">
            <v>-</v>
          </cell>
          <cell r="BJ784" t="str">
            <v>-</v>
          </cell>
          <cell r="BK784" t="str">
            <v>-</v>
          </cell>
          <cell r="BL784" t="str">
            <v>-</v>
          </cell>
          <cell r="BM784" t="str">
            <v>-</v>
          </cell>
          <cell r="BN784" t="str">
            <v>-</v>
          </cell>
          <cell r="BO784" t="str">
            <v>-</v>
          </cell>
          <cell r="BP784" t="str">
            <v>-</v>
          </cell>
          <cell r="BQ784" t="str">
            <v>-</v>
          </cell>
          <cell r="BT784">
            <v>0</v>
          </cell>
          <cell r="BW784" t="str">
            <v>Administracion, Imprevistos, Utilidad (AIU)</v>
          </cell>
          <cell r="BX784">
            <v>0.3</v>
          </cell>
          <cell r="BY784">
            <v>0</v>
          </cell>
          <cell r="BZ784">
            <v>0</v>
          </cell>
          <cell r="CA784">
            <v>0</v>
          </cell>
        </row>
        <row r="785">
          <cell r="D785" t="str">
            <v>MURO EN SUPERBOARD 8 MM</v>
          </cell>
          <cell r="E785" t="str">
            <v>M2</v>
          </cell>
          <cell r="F785" t="str">
            <v>MG501</v>
          </cell>
          <cell r="G785">
            <v>0.1</v>
          </cell>
          <cell r="H785" t="str">
            <v>-</v>
          </cell>
          <cell r="I785" t="str">
            <v>-</v>
          </cell>
          <cell r="J785" t="str">
            <v>-</v>
          </cell>
          <cell r="K785" t="str">
            <v>-</v>
          </cell>
          <cell r="L785" t="str">
            <v>-</v>
          </cell>
          <cell r="M785" t="str">
            <v>-</v>
          </cell>
          <cell r="N785" t="str">
            <v>-</v>
          </cell>
          <cell r="O785" t="str">
            <v>-</v>
          </cell>
          <cell r="P785" t="str">
            <v>C5796</v>
          </cell>
          <cell r="Q785">
            <v>2</v>
          </cell>
          <cell r="R785" t="str">
            <v>C5797</v>
          </cell>
          <cell r="S785">
            <v>4</v>
          </cell>
          <cell r="T785" t="str">
            <v>C5798</v>
          </cell>
          <cell r="U785">
            <v>0.69</v>
          </cell>
          <cell r="V785" t="str">
            <v>IGE1160</v>
          </cell>
          <cell r="W785">
            <v>0.26</v>
          </cell>
          <cell r="X785" t="str">
            <v>C5800</v>
          </cell>
          <cell r="Y785">
            <v>0.19</v>
          </cell>
          <cell r="Z785" t="str">
            <v>C5801</v>
          </cell>
          <cell r="AA785">
            <v>2</v>
          </cell>
          <cell r="AB785" t="str">
            <v>C5802</v>
          </cell>
          <cell r="AC785">
            <v>4</v>
          </cell>
          <cell r="AD785" t="str">
            <v>IGE1215</v>
          </cell>
          <cell r="AE785">
            <v>0.08</v>
          </cell>
          <cell r="AF785" t="str">
            <v>C5804</v>
          </cell>
          <cell r="AG785">
            <v>4</v>
          </cell>
          <cell r="AH785" t="str">
            <v>C5805</v>
          </cell>
          <cell r="AI785">
            <v>32</v>
          </cell>
          <cell r="AJ785">
            <v>0</v>
          </cell>
          <cell r="AK785" t="str">
            <v>-</v>
          </cell>
          <cell r="AL785" t="str">
            <v>-</v>
          </cell>
          <cell r="AM785" t="str">
            <v>-</v>
          </cell>
          <cell r="AN785" t="str">
            <v>-</v>
          </cell>
          <cell r="AO785" t="str">
            <v>-</v>
          </cell>
          <cell r="AP785" t="str">
            <v>-</v>
          </cell>
          <cell r="AQ785" t="str">
            <v>-</v>
          </cell>
          <cell r="AR785" t="str">
            <v>-</v>
          </cell>
          <cell r="AS785" t="str">
            <v>-</v>
          </cell>
          <cell r="AT785" t="str">
            <v>-</v>
          </cell>
          <cell r="AU785" t="str">
            <v>-</v>
          </cell>
          <cell r="AV785" t="str">
            <v>-</v>
          </cell>
          <cell r="AW785">
            <v>1</v>
          </cell>
          <cell r="AX785" t="str">
            <v>-</v>
          </cell>
          <cell r="AY785">
            <v>5</v>
          </cell>
          <cell r="AZ785">
            <v>5</v>
          </cell>
          <cell r="BA785">
            <v>1</v>
          </cell>
          <cell r="BB785" t="str">
            <v>MO47</v>
          </cell>
          <cell r="BC785">
            <v>8</v>
          </cell>
          <cell r="BD785">
            <v>1</v>
          </cell>
          <cell r="BE785" t="str">
            <v>MO48</v>
          </cell>
          <cell r="BF785">
            <v>8</v>
          </cell>
          <cell r="BG785" t="str">
            <v>-</v>
          </cell>
          <cell r="BH785" t="str">
            <v>-</v>
          </cell>
          <cell r="BI785" t="str">
            <v>-</v>
          </cell>
          <cell r="BJ785" t="str">
            <v>-</v>
          </cell>
          <cell r="BK785" t="str">
            <v>-</v>
          </cell>
          <cell r="BL785" t="str">
            <v>-</v>
          </cell>
          <cell r="BM785" t="str">
            <v>-</v>
          </cell>
          <cell r="BN785" t="str">
            <v>-</v>
          </cell>
          <cell r="BO785" t="str">
            <v>-</v>
          </cell>
          <cell r="BP785" t="str">
            <v>-</v>
          </cell>
          <cell r="BQ785" t="str">
            <v>-</v>
          </cell>
          <cell r="BT785">
            <v>0</v>
          </cell>
          <cell r="BW785" t="str">
            <v>Administracion, Imprevistos, Utilidad (AIU)</v>
          </cell>
          <cell r="BX785">
            <v>0.3</v>
          </cell>
          <cell r="BY785">
            <v>0</v>
          </cell>
          <cell r="BZ785">
            <v>0</v>
          </cell>
          <cell r="CA785">
            <v>0</v>
          </cell>
        </row>
        <row r="786">
          <cell r="D786" t="str">
            <v xml:space="preserve">Suministro e instalación de geotextil  No tejido T2500 </v>
          </cell>
          <cell r="E786" t="str">
            <v>m2</v>
          </cell>
          <cell r="F786" t="str">
            <v>MG501</v>
          </cell>
          <cell r="G786">
            <v>0.1</v>
          </cell>
          <cell r="H786" t="str">
            <v>-</v>
          </cell>
          <cell r="I786" t="str">
            <v>-</v>
          </cell>
          <cell r="J786" t="str">
            <v>-</v>
          </cell>
          <cell r="K786" t="str">
            <v>-</v>
          </cell>
          <cell r="L786" t="str">
            <v>-</v>
          </cell>
          <cell r="M786" t="str">
            <v>-</v>
          </cell>
          <cell r="N786" t="str">
            <v>-</v>
          </cell>
          <cell r="O786" t="str">
            <v>-</v>
          </cell>
          <cell r="P786" t="str">
            <v>C5179</v>
          </cell>
          <cell r="Q786">
            <v>1.05</v>
          </cell>
          <cell r="R786" t="str">
            <v>-</v>
          </cell>
          <cell r="S786" t="str">
            <v>-</v>
          </cell>
          <cell r="T786" t="str">
            <v>-</v>
          </cell>
          <cell r="U786" t="str">
            <v>-</v>
          </cell>
          <cell r="V786" t="str">
            <v>-</v>
          </cell>
          <cell r="W786" t="str">
            <v>-</v>
          </cell>
          <cell r="X786" t="str">
            <v>-</v>
          </cell>
          <cell r="Y786" t="str">
            <v>-</v>
          </cell>
          <cell r="Z786" t="str">
            <v>-</v>
          </cell>
          <cell r="AA786" t="str">
            <v>-</v>
          </cell>
          <cell r="AB786" t="str">
            <v>-</v>
          </cell>
          <cell r="AC786" t="str">
            <v>-</v>
          </cell>
          <cell r="AD786" t="str">
            <v>-</v>
          </cell>
          <cell r="AE786" t="str">
            <v>-</v>
          </cell>
          <cell r="AF786" t="str">
            <v>-</v>
          </cell>
          <cell r="AG786" t="str">
            <v>-</v>
          </cell>
          <cell r="AH786" t="str">
            <v>-</v>
          </cell>
          <cell r="AI786" t="str">
            <v>-</v>
          </cell>
          <cell r="AJ786">
            <v>0</v>
          </cell>
          <cell r="AK786" t="str">
            <v>-</v>
          </cell>
          <cell r="AL786" t="str">
            <v>-</v>
          </cell>
          <cell r="AM786" t="str">
            <v>-</v>
          </cell>
          <cell r="AN786" t="str">
            <v>-</v>
          </cell>
          <cell r="AO786" t="str">
            <v>-</v>
          </cell>
          <cell r="AP786" t="str">
            <v>-</v>
          </cell>
          <cell r="AQ786" t="str">
            <v>-</v>
          </cell>
          <cell r="AR786" t="str">
            <v>-</v>
          </cell>
          <cell r="AS786" t="str">
            <v>-</v>
          </cell>
          <cell r="AT786" t="str">
            <v>-</v>
          </cell>
          <cell r="AU786" t="str">
            <v>-</v>
          </cell>
          <cell r="AV786" t="str">
            <v>-</v>
          </cell>
          <cell r="AW786">
            <v>1</v>
          </cell>
          <cell r="AX786" t="str">
            <v>-</v>
          </cell>
          <cell r="AY786">
            <v>5</v>
          </cell>
          <cell r="AZ786">
            <v>5</v>
          </cell>
          <cell r="BA786">
            <v>1</v>
          </cell>
          <cell r="BB786" t="str">
            <v>MO26</v>
          </cell>
          <cell r="BC786">
            <v>30</v>
          </cell>
          <cell r="BD786">
            <v>2</v>
          </cell>
          <cell r="BE786" t="str">
            <v>MO10</v>
          </cell>
          <cell r="BF786">
            <v>30</v>
          </cell>
          <cell r="BG786" t="str">
            <v>-</v>
          </cell>
          <cell r="BH786" t="str">
            <v>-</v>
          </cell>
          <cell r="BI786" t="str">
            <v>-</v>
          </cell>
          <cell r="BJ786" t="str">
            <v>-</v>
          </cell>
          <cell r="BK786" t="str">
            <v>-</v>
          </cell>
          <cell r="BL786" t="str">
            <v>-</v>
          </cell>
          <cell r="BM786" t="str">
            <v>-</v>
          </cell>
          <cell r="BN786" t="str">
            <v>-</v>
          </cell>
          <cell r="BO786" t="str">
            <v>-</v>
          </cell>
          <cell r="BP786" t="str">
            <v>-</v>
          </cell>
          <cell r="BQ786" t="str">
            <v>-</v>
          </cell>
          <cell r="BW786" t="str">
            <v>Administracion, Imprevistos, Utilidad (AIU)</v>
          </cell>
          <cell r="BX786">
            <v>0.3</v>
          </cell>
          <cell r="BY786">
            <v>0</v>
          </cell>
          <cell r="BZ786">
            <v>0</v>
          </cell>
          <cell r="CA786">
            <v>0</v>
          </cell>
        </row>
        <row r="787">
          <cell r="D787" t="str">
            <v xml:space="preserve">Suministro e instalación de geotextil  No tejido NT 2000 </v>
          </cell>
          <cell r="E787" t="str">
            <v>m2</v>
          </cell>
          <cell r="F787" t="str">
            <v>MG501</v>
          </cell>
          <cell r="G787">
            <v>0.1</v>
          </cell>
          <cell r="H787" t="str">
            <v>-</v>
          </cell>
          <cell r="I787" t="str">
            <v>-</v>
          </cell>
          <cell r="J787" t="str">
            <v>-</v>
          </cell>
          <cell r="K787" t="str">
            <v>-</v>
          </cell>
          <cell r="L787" t="str">
            <v>-</v>
          </cell>
          <cell r="M787" t="str">
            <v>-</v>
          </cell>
          <cell r="N787" t="str">
            <v>-</v>
          </cell>
          <cell r="O787" t="str">
            <v>-</v>
          </cell>
          <cell r="P787" t="str">
            <v>C5754</v>
          </cell>
          <cell r="Q787">
            <v>1.05</v>
          </cell>
          <cell r="R787" t="str">
            <v>-</v>
          </cell>
          <cell r="S787" t="str">
            <v>-</v>
          </cell>
          <cell r="T787" t="str">
            <v>-</v>
          </cell>
          <cell r="U787" t="str">
            <v>-</v>
          </cell>
          <cell r="V787" t="str">
            <v>-</v>
          </cell>
          <cell r="W787" t="str">
            <v>-</v>
          </cell>
          <cell r="X787" t="str">
            <v>-</v>
          </cell>
          <cell r="Y787" t="str">
            <v>-</v>
          </cell>
          <cell r="Z787" t="str">
            <v>-</v>
          </cell>
          <cell r="AA787" t="str">
            <v>-</v>
          </cell>
          <cell r="AB787" t="str">
            <v>-</v>
          </cell>
          <cell r="AC787" t="str">
            <v>-</v>
          </cell>
          <cell r="AD787" t="str">
            <v>-</v>
          </cell>
          <cell r="AE787" t="str">
            <v>-</v>
          </cell>
          <cell r="AF787" t="str">
            <v>-</v>
          </cell>
          <cell r="AG787" t="str">
            <v>-</v>
          </cell>
          <cell r="AH787" t="str">
            <v>-</v>
          </cell>
          <cell r="AI787" t="str">
            <v>-</v>
          </cell>
          <cell r="AJ787">
            <v>0</v>
          </cell>
          <cell r="AK787" t="str">
            <v>-</v>
          </cell>
          <cell r="AL787" t="str">
            <v>-</v>
          </cell>
          <cell r="AM787" t="str">
            <v>-</v>
          </cell>
          <cell r="AN787" t="str">
            <v>-</v>
          </cell>
          <cell r="AO787" t="str">
            <v>-</v>
          </cell>
          <cell r="AP787" t="str">
            <v>-</v>
          </cell>
          <cell r="AQ787" t="str">
            <v>-</v>
          </cell>
          <cell r="AR787" t="str">
            <v>-</v>
          </cell>
          <cell r="AS787" t="str">
            <v>-</v>
          </cell>
          <cell r="AT787" t="str">
            <v>-</v>
          </cell>
          <cell r="AU787" t="str">
            <v>-</v>
          </cell>
          <cell r="AV787" t="str">
            <v>-</v>
          </cell>
          <cell r="AW787">
            <v>1</v>
          </cell>
          <cell r="AX787" t="str">
            <v>-</v>
          </cell>
          <cell r="AY787">
            <v>5</v>
          </cell>
          <cell r="AZ787">
            <v>5</v>
          </cell>
          <cell r="BA787">
            <v>1</v>
          </cell>
          <cell r="BB787" t="str">
            <v>MO26</v>
          </cell>
          <cell r="BC787">
            <v>60</v>
          </cell>
          <cell r="BD787">
            <v>1</v>
          </cell>
          <cell r="BE787" t="str">
            <v>MO10</v>
          </cell>
          <cell r="BF787">
            <v>60</v>
          </cell>
          <cell r="BG787" t="str">
            <v>-</v>
          </cell>
          <cell r="BH787" t="str">
            <v>-</v>
          </cell>
          <cell r="BI787" t="str">
            <v>-</v>
          </cell>
          <cell r="BJ787" t="str">
            <v>-</v>
          </cell>
          <cell r="BK787" t="str">
            <v>-</v>
          </cell>
          <cell r="BL787" t="str">
            <v>-</v>
          </cell>
          <cell r="BM787" t="str">
            <v>-</v>
          </cell>
          <cell r="BN787" t="str">
            <v>-</v>
          </cell>
          <cell r="BO787" t="str">
            <v>-</v>
          </cell>
          <cell r="BP787" t="str">
            <v>-</v>
          </cell>
          <cell r="BQ787" t="str">
            <v>-</v>
          </cell>
          <cell r="BW787" t="str">
            <v>Administracion, Imprevistos, Utilidad (AIU)</v>
          </cell>
          <cell r="BX787">
            <v>0.3</v>
          </cell>
          <cell r="BY787">
            <v>0</v>
          </cell>
          <cell r="BZ787">
            <v>0</v>
          </cell>
          <cell r="CA787">
            <v>0</v>
          </cell>
        </row>
        <row r="788">
          <cell r="D788" t="str">
            <v xml:space="preserve">Suministro e instalación de geotextil  No tejido T1600 </v>
          </cell>
          <cell r="E788" t="str">
            <v>m2</v>
          </cell>
          <cell r="F788" t="str">
            <v>MG501</v>
          </cell>
          <cell r="G788">
            <v>0.1</v>
          </cell>
          <cell r="H788" t="str">
            <v>-</v>
          </cell>
          <cell r="I788" t="str">
            <v>-</v>
          </cell>
          <cell r="J788" t="str">
            <v>-</v>
          </cell>
          <cell r="K788" t="str">
            <v>-</v>
          </cell>
          <cell r="L788" t="str">
            <v>-</v>
          </cell>
          <cell r="M788" t="str">
            <v>-</v>
          </cell>
          <cell r="N788" t="str">
            <v>-</v>
          </cell>
          <cell r="O788" t="str">
            <v>-</v>
          </cell>
          <cell r="P788" t="str">
            <v>IGV2048</v>
          </cell>
          <cell r="Q788">
            <v>1.05</v>
          </cell>
          <cell r="R788" t="str">
            <v>-</v>
          </cell>
          <cell r="S788" t="str">
            <v>-</v>
          </cell>
          <cell r="T788" t="str">
            <v>-</v>
          </cell>
          <cell r="U788" t="str">
            <v>-</v>
          </cell>
          <cell r="V788" t="str">
            <v>-</v>
          </cell>
          <cell r="W788" t="str">
            <v>-</v>
          </cell>
          <cell r="X788" t="str">
            <v>-</v>
          </cell>
          <cell r="Y788" t="str">
            <v>-</v>
          </cell>
          <cell r="Z788" t="str">
            <v>-</v>
          </cell>
          <cell r="AA788" t="str">
            <v>-</v>
          </cell>
          <cell r="AB788" t="str">
            <v>-</v>
          </cell>
          <cell r="AC788" t="str">
            <v>-</v>
          </cell>
          <cell r="AD788" t="str">
            <v>-</v>
          </cell>
          <cell r="AE788" t="str">
            <v>-</v>
          </cell>
          <cell r="AF788" t="str">
            <v>-</v>
          </cell>
          <cell r="AG788" t="str">
            <v>-</v>
          </cell>
          <cell r="AH788" t="str">
            <v>-</v>
          </cell>
          <cell r="AI788" t="str">
            <v>-</v>
          </cell>
          <cell r="AJ788">
            <v>0</v>
          </cell>
          <cell r="AK788" t="str">
            <v>-</v>
          </cell>
          <cell r="AL788" t="str">
            <v>-</v>
          </cell>
          <cell r="AM788" t="str">
            <v>-</v>
          </cell>
          <cell r="AN788" t="str">
            <v>-</v>
          </cell>
          <cell r="AO788" t="str">
            <v>-</v>
          </cell>
          <cell r="AP788" t="str">
            <v>-</v>
          </cell>
          <cell r="AQ788" t="str">
            <v>-</v>
          </cell>
          <cell r="AR788" t="str">
            <v>-</v>
          </cell>
          <cell r="AS788" t="str">
            <v>-</v>
          </cell>
          <cell r="AT788" t="str">
            <v>-</v>
          </cell>
          <cell r="AU788" t="str">
            <v>-</v>
          </cell>
          <cell r="AV788" t="str">
            <v>-</v>
          </cell>
          <cell r="AW788">
            <v>1</v>
          </cell>
          <cell r="AX788" t="str">
            <v>-</v>
          </cell>
          <cell r="AY788">
            <v>5</v>
          </cell>
          <cell r="AZ788">
            <v>5</v>
          </cell>
          <cell r="BA788">
            <v>1</v>
          </cell>
          <cell r="BB788" t="str">
            <v>MO26</v>
          </cell>
          <cell r="BC788">
            <v>60</v>
          </cell>
          <cell r="BD788">
            <v>1</v>
          </cell>
          <cell r="BE788" t="str">
            <v>MO10</v>
          </cell>
          <cell r="BF788">
            <v>60</v>
          </cell>
          <cell r="BG788" t="str">
            <v>-</v>
          </cell>
          <cell r="BH788" t="str">
            <v>-</v>
          </cell>
          <cell r="BI788" t="str">
            <v>-</v>
          </cell>
          <cell r="BJ788" t="str">
            <v>-</v>
          </cell>
          <cell r="BK788" t="str">
            <v>-</v>
          </cell>
          <cell r="BL788" t="str">
            <v>-</v>
          </cell>
          <cell r="BM788" t="str">
            <v>-</v>
          </cell>
          <cell r="BN788" t="str">
            <v>-</v>
          </cell>
          <cell r="BO788" t="str">
            <v>-</v>
          </cell>
          <cell r="BP788" t="str">
            <v>-</v>
          </cell>
          <cell r="BQ788" t="str">
            <v>-</v>
          </cell>
          <cell r="BW788" t="str">
            <v>Administracion, Imprevistos, Utilidad (AIU)</v>
          </cell>
          <cell r="BX788">
            <v>0.3</v>
          </cell>
          <cell r="BY788">
            <v>0</v>
          </cell>
          <cell r="BZ788">
            <v>0</v>
          </cell>
          <cell r="CA788">
            <v>0</v>
          </cell>
        </row>
        <row r="789">
          <cell r="D789" t="str">
            <v>Suministro e instalación de geotextil  tejido T2400 para la proteccion entre el recebo compactado y la placa en concreto de limpieza o solado.</v>
          </cell>
          <cell r="E789" t="str">
            <v>m2</v>
          </cell>
          <cell r="F789" t="str">
            <v>MG501</v>
          </cell>
          <cell r="G789">
            <v>0.1</v>
          </cell>
          <cell r="H789" t="str">
            <v>-</v>
          </cell>
          <cell r="I789" t="str">
            <v>-</v>
          </cell>
          <cell r="J789" t="str">
            <v>-</v>
          </cell>
          <cell r="K789" t="str">
            <v>-</v>
          </cell>
          <cell r="L789" t="str">
            <v>-</v>
          </cell>
          <cell r="M789" t="str">
            <v>-</v>
          </cell>
          <cell r="N789" t="str">
            <v>-</v>
          </cell>
          <cell r="O789" t="str">
            <v>-</v>
          </cell>
          <cell r="P789" t="str">
            <v>C5063</v>
          </cell>
          <cell r="Q789">
            <v>1.05</v>
          </cell>
          <cell r="R789" t="str">
            <v>-</v>
          </cell>
          <cell r="S789" t="str">
            <v>-</v>
          </cell>
          <cell r="T789" t="str">
            <v>-</v>
          </cell>
          <cell r="U789" t="str">
            <v>-</v>
          </cell>
          <cell r="V789" t="str">
            <v>-</v>
          </cell>
          <cell r="W789" t="str">
            <v>-</v>
          </cell>
          <cell r="X789" t="str">
            <v>-</v>
          </cell>
          <cell r="Y789" t="str">
            <v>-</v>
          </cell>
          <cell r="Z789" t="str">
            <v>-</v>
          </cell>
          <cell r="AA789" t="str">
            <v>-</v>
          </cell>
          <cell r="AB789" t="str">
            <v>-</v>
          </cell>
          <cell r="AC789" t="str">
            <v>-</v>
          </cell>
          <cell r="AD789" t="str">
            <v>-</v>
          </cell>
          <cell r="AE789" t="str">
            <v>-</v>
          </cell>
          <cell r="AF789" t="str">
            <v>-</v>
          </cell>
          <cell r="AG789" t="str">
            <v>-</v>
          </cell>
          <cell r="AH789" t="str">
            <v>-</v>
          </cell>
          <cell r="AI789" t="str">
            <v>-</v>
          </cell>
          <cell r="AJ789">
            <v>0</v>
          </cell>
          <cell r="AK789" t="str">
            <v>-</v>
          </cell>
          <cell r="AL789" t="str">
            <v>-</v>
          </cell>
          <cell r="AM789" t="str">
            <v>-</v>
          </cell>
          <cell r="AN789" t="str">
            <v>-</v>
          </cell>
          <cell r="AO789" t="str">
            <v>-</v>
          </cell>
          <cell r="AP789" t="str">
            <v>-</v>
          </cell>
          <cell r="AQ789" t="str">
            <v>-</v>
          </cell>
          <cell r="AR789" t="str">
            <v>-</v>
          </cell>
          <cell r="AS789" t="str">
            <v>-</v>
          </cell>
          <cell r="AT789" t="str">
            <v>-</v>
          </cell>
          <cell r="AU789" t="str">
            <v>-</v>
          </cell>
          <cell r="AV789" t="str">
            <v>-</v>
          </cell>
          <cell r="AW789">
            <v>1</v>
          </cell>
          <cell r="AX789" t="str">
            <v>-</v>
          </cell>
          <cell r="AY789">
            <v>5</v>
          </cell>
          <cell r="AZ789">
            <v>5</v>
          </cell>
          <cell r="BA789">
            <v>1</v>
          </cell>
          <cell r="BB789" t="str">
            <v>MO26</v>
          </cell>
          <cell r="BC789">
            <v>30</v>
          </cell>
          <cell r="BD789">
            <v>2</v>
          </cell>
          <cell r="BE789" t="str">
            <v>MO10</v>
          </cell>
          <cell r="BF789">
            <v>30</v>
          </cell>
          <cell r="BG789" t="str">
            <v>-</v>
          </cell>
          <cell r="BH789" t="str">
            <v>-</v>
          </cell>
          <cell r="BI789" t="str">
            <v>-</v>
          </cell>
          <cell r="BJ789" t="str">
            <v>-</v>
          </cell>
          <cell r="BK789" t="str">
            <v>-</v>
          </cell>
          <cell r="BL789" t="str">
            <v>-</v>
          </cell>
          <cell r="BM789" t="str">
            <v>-</v>
          </cell>
          <cell r="BN789" t="str">
            <v>-</v>
          </cell>
          <cell r="BO789" t="str">
            <v>-</v>
          </cell>
          <cell r="BP789" t="str">
            <v>-</v>
          </cell>
          <cell r="BQ789" t="str">
            <v>-</v>
          </cell>
          <cell r="BT789">
            <v>0</v>
          </cell>
          <cell r="BW789" t="str">
            <v>Administracion, Imprevistos, Utilidad (AIU)</v>
          </cell>
          <cell r="BX789">
            <v>0.3</v>
          </cell>
          <cell r="BY789">
            <v>0</v>
          </cell>
          <cell r="BZ789">
            <v>0</v>
          </cell>
          <cell r="CA789">
            <v>0</v>
          </cell>
        </row>
        <row r="790">
          <cell r="D790" t="str">
            <v xml:space="preserve">Suministro e instalación de geotextil no tejido para drenaje </v>
          </cell>
          <cell r="E790" t="str">
            <v>M2</v>
          </cell>
          <cell r="F790" t="str">
            <v>MG501</v>
          </cell>
          <cell r="G790">
            <v>0.1</v>
          </cell>
          <cell r="H790" t="str">
            <v>-</v>
          </cell>
          <cell r="I790" t="str">
            <v>-</v>
          </cell>
          <cell r="J790" t="str">
            <v>-</v>
          </cell>
          <cell r="K790" t="str">
            <v>-</v>
          </cell>
          <cell r="L790" t="str">
            <v>-</v>
          </cell>
          <cell r="M790" t="str">
            <v>-</v>
          </cell>
          <cell r="N790" t="str">
            <v>-</v>
          </cell>
          <cell r="O790" t="str">
            <v>-</v>
          </cell>
          <cell r="P790" t="str">
            <v>C5179</v>
          </cell>
          <cell r="Q790">
            <v>1</v>
          </cell>
          <cell r="R790" t="str">
            <v>-</v>
          </cell>
          <cell r="S790" t="str">
            <v>-</v>
          </cell>
          <cell r="T790" t="str">
            <v>-</v>
          </cell>
          <cell r="U790" t="str">
            <v>-</v>
          </cell>
          <cell r="V790" t="str">
            <v>-</v>
          </cell>
          <cell r="W790" t="str">
            <v>-</v>
          </cell>
          <cell r="X790" t="str">
            <v>-</v>
          </cell>
          <cell r="Y790" t="str">
            <v>-</v>
          </cell>
          <cell r="Z790" t="str">
            <v>-</v>
          </cell>
          <cell r="AA790" t="str">
            <v>-</v>
          </cell>
          <cell r="AB790" t="str">
            <v>-</v>
          </cell>
          <cell r="AC790" t="str">
            <v>-</v>
          </cell>
          <cell r="AD790" t="str">
            <v>-</v>
          </cell>
          <cell r="AE790" t="str">
            <v>-</v>
          </cell>
          <cell r="AF790" t="str">
            <v>-</v>
          </cell>
          <cell r="AG790" t="str">
            <v>-</v>
          </cell>
          <cell r="AH790" t="str">
            <v>-</v>
          </cell>
          <cell r="AI790" t="str">
            <v>-</v>
          </cell>
          <cell r="AJ790">
            <v>0</v>
          </cell>
          <cell r="AK790" t="str">
            <v>-</v>
          </cell>
          <cell r="AL790" t="str">
            <v>-</v>
          </cell>
          <cell r="AM790" t="str">
            <v>-</v>
          </cell>
          <cell r="AN790" t="str">
            <v>-</v>
          </cell>
          <cell r="AO790" t="str">
            <v>-</v>
          </cell>
          <cell r="AP790" t="str">
            <v>-</v>
          </cell>
          <cell r="AQ790" t="str">
            <v>-</v>
          </cell>
          <cell r="AR790" t="str">
            <v>-</v>
          </cell>
          <cell r="AS790" t="str">
            <v>-</v>
          </cell>
          <cell r="AT790" t="str">
            <v>-</v>
          </cell>
          <cell r="AU790" t="str">
            <v>-</v>
          </cell>
          <cell r="AV790" t="str">
            <v>-</v>
          </cell>
          <cell r="AW790">
            <v>1</v>
          </cell>
          <cell r="AX790" t="str">
            <v>-</v>
          </cell>
          <cell r="AY790">
            <v>5</v>
          </cell>
          <cell r="AZ790">
            <v>5</v>
          </cell>
          <cell r="BA790">
            <v>1</v>
          </cell>
          <cell r="BB790" t="str">
            <v>MO10</v>
          </cell>
          <cell r="BC790">
            <v>10</v>
          </cell>
          <cell r="BD790" t="str">
            <v>-</v>
          </cell>
          <cell r="BE790" t="str">
            <v>-</v>
          </cell>
          <cell r="BF790" t="str">
            <v>-</v>
          </cell>
          <cell r="BG790" t="str">
            <v>-</v>
          </cell>
          <cell r="BH790" t="str">
            <v>-</v>
          </cell>
          <cell r="BI790" t="str">
            <v>-</v>
          </cell>
          <cell r="BJ790" t="str">
            <v>-</v>
          </cell>
          <cell r="BK790" t="str">
            <v>-</v>
          </cell>
          <cell r="BL790" t="str">
            <v>-</v>
          </cell>
          <cell r="BM790" t="str">
            <v>-</v>
          </cell>
          <cell r="BN790" t="str">
            <v>-</v>
          </cell>
          <cell r="BO790" t="str">
            <v>-</v>
          </cell>
          <cell r="BP790" t="str">
            <v>-</v>
          </cell>
          <cell r="BQ790" t="str">
            <v>-</v>
          </cell>
          <cell r="BT790">
            <v>0</v>
          </cell>
          <cell r="BW790" t="str">
            <v>Administracion, Imprevistos, Utilidad (AIU)</v>
          </cell>
          <cell r="BX790">
            <v>0.3</v>
          </cell>
          <cell r="BY790">
            <v>0</v>
          </cell>
          <cell r="BZ790">
            <v>0</v>
          </cell>
          <cell r="CA790">
            <v>0</v>
          </cell>
        </row>
        <row r="791">
          <cell r="D791" t="str">
            <v>Suministro e Instalacion de Geotextil NT 1800</v>
          </cell>
          <cell r="E791" t="str">
            <v>M2</v>
          </cell>
          <cell r="F791" t="str">
            <v>MG501</v>
          </cell>
          <cell r="G791">
            <v>0.05</v>
          </cell>
          <cell r="H791" t="str">
            <v>-</v>
          </cell>
          <cell r="I791" t="str">
            <v>-</v>
          </cell>
          <cell r="J791" t="str">
            <v>-</v>
          </cell>
          <cell r="K791" t="str">
            <v>-</v>
          </cell>
          <cell r="L791" t="str">
            <v>-</v>
          </cell>
          <cell r="M791" t="str">
            <v>-</v>
          </cell>
          <cell r="N791" t="str">
            <v>-</v>
          </cell>
          <cell r="O791" t="str">
            <v>-</v>
          </cell>
          <cell r="P791" t="str">
            <v>C5365</v>
          </cell>
          <cell r="Q791">
            <v>1</v>
          </cell>
          <cell r="R791" t="str">
            <v>-</v>
          </cell>
          <cell r="S791" t="str">
            <v>-</v>
          </cell>
          <cell r="T791" t="str">
            <v>-</v>
          </cell>
          <cell r="U791" t="str">
            <v>-</v>
          </cell>
          <cell r="V791" t="str">
            <v>-</v>
          </cell>
          <cell r="W791" t="str">
            <v>-</v>
          </cell>
          <cell r="X791" t="str">
            <v>-</v>
          </cell>
          <cell r="Y791" t="str">
            <v>-</v>
          </cell>
          <cell r="Z791" t="str">
            <v>-</v>
          </cell>
          <cell r="AA791" t="str">
            <v>-</v>
          </cell>
          <cell r="AB791" t="str">
            <v>-</v>
          </cell>
          <cell r="AC791" t="str">
            <v>-</v>
          </cell>
          <cell r="AD791" t="str">
            <v>-</v>
          </cell>
          <cell r="AE791" t="str">
            <v>-</v>
          </cell>
          <cell r="AF791" t="str">
            <v>-</v>
          </cell>
          <cell r="AG791" t="str">
            <v>-</v>
          </cell>
          <cell r="AH791" t="str">
            <v>-</v>
          </cell>
          <cell r="AI791" t="str">
            <v>-</v>
          </cell>
          <cell r="AJ791">
            <v>0</v>
          </cell>
          <cell r="AK791" t="str">
            <v>-</v>
          </cell>
          <cell r="AL791" t="str">
            <v>-</v>
          </cell>
          <cell r="AM791" t="str">
            <v>-</v>
          </cell>
          <cell r="AN791" t="str">
            <v>-</v>
          </cell>
          <cell r="AO791" t="str">
            <v>-</v>
          </cell>
          <cell r="AP791" t="str">
            <v>-</v>
          </cell>
          <cell r="AQ791" t="str">
            <v>-</v>
          </cell>
          <cell r="AR791" t="str">
            <v>-</v>
          </cell>
          <cell r="AS791" t="str">
            <v>-</v>
          </cell>
          <cell r="AT791" t="str">
            <v>-</v>
          </cell>
          <cell r="AU791" t="str">
            <v>-</v>
          </cell>
          <cell r="AV791" t="str">
            <v>-</v>
          </cell>
          <cell r="AW791">
            <v>1</v>
          </cell>
          <cell r="AX791" t="str">
            <v>-</v>
          </cell>
          <cell r="AY791">
            <v>5</v>
          </cell>
          <cell r="AZ791">
            <v>5</v>
          </cell>
          <cell r="BA791">
            <v>1</v>
          </cell>
          <cell r="BB791" t="str">
            <v>MO20</v>
          </cell>
          <cell r="BC791">
            <v>12</v>
          </cell>
          <cell r="BD791">
            <v>1</v>
          </cell>
          <cell r="BE791" t="str">
            <v>MO10</v>
          </cell>
          <cell r="BF791">
            <v>12</v>
          </cell>
          <cell r="BG791" t="str">
            <v>-</v>
          </cell>
          <cell r="BH791" t="str">
            <v>-</v>
          </cell>
          <cell r="BI791" t="str">
            <v>-</v>
          </cell>
          <cell r="BJ791" t="str">
            <v>-</v>
          </cell>
          <cell r="BK791" t="str">
            <v>-</v>
          </cell>
          <cell r="BL791" t="str">
            <v>-</v>
          </cell>
          <cell r="BM791" t="str">
            <v>-</v>
          </cell>
          <cell r="BN791" t="str">
            <v>-</v>
          </cell>
          <cell r="BO791" t="str">
            <v>-</v>
          </cell>
          <cell r="BP791" t="str">
            <v>-</v>
          </cell>
          <cell r="BQ791" t="str">
            <v>-</v>
          </cell>
          <cell r="BT791">
            <v>0</v>
          </cell>
          <cell r="BW791" t="str">
            <v>Administracion, Imprevistos, Utilidad (AIU)</v>
          </cell>
          <cell r="BX791">
            <v>0.3</v>
          </cell>
          <cell r="BY791">
            <v>0</v>
          </cell>
          <cell r="BZ791">
            <v>0</v>
          </cell>
          <cell r="CA791">
            <v>0</v>
          </cell>
        </row>
        <row r="792">
          <cell r="D792" t="str">
            <v xml:space="preserve">Suministro e instalacion de griferia para lavaplatos </v>
          </cell>
          <cell r="E792" t="str">
            <v>UNIDAD</v>
          </cell>
          <cell r="F792" t="str">
            <v>MG501</v>
          </cell>
          <cell r="G792">
            <v>0.05</v>
          </cell>
          <cell r="H792" t="str">
            <v>-</v>
          </cell>
          <cell r="I792" t="str">
            <v>-</v>
          </cell>
          <cell r="J792" t="str">
            <v>-</v>
          </cell>
          <cell r="K792" t="str">
            <v>-</v>
          </cell>
          <cell r="L792" t="str">
            <v>-</v>
          </cell>
          <cell r="M792" t="str">
            <v>-</v>
          </cell>
          <cell r="N792" t="str">
            <v>-</v>
          </cell>
          <cell r="O792" t="str">
            <v>-</v>
          </cell>
          <cell r="P792" t="str">
            <v>C5371</v>
          </cell>
          <cell r="Q792">
            <v>1</v>
          </cell>
          <cell r="R792" t="str">
            <v>-</v>
          </cell>
          <cell r="S792" t="str">
            <v>-</v>
          </cell>
          <cell r="T792" t="str">
            <v>-</v>
          </cell>
          <cell r="U792" t="str">
            <v>-</v>
          </cell>
          <cell r="V792" t="str">
            <v>-</v>
          </cell>
          <cell r="W792" t="str">
            <v>-</v>
          </cell>
          <cell r="X792" t="str">
            <v>-</v>
          </cell>
          <cell r="Y792" t="str">
            <v>-</v>
          </cell>
          <cell r="Z792" t="str">
            <v>-</v>
          </cell>
          <cell r="AA792" t="str">
            <v>-</v>
          </cell>
          <cell r="AB792" t="str">
            <v>-</v>
          </cell>
          <cell r="AC792" t="str">
            <v>-</v>
          </cell>
          <cell r="AD792" t="str">
            <v>-</v>
          </cell>
          <cell r="AE792" t="str">
            <v>-</v>
          </cell>
          <cell r="AF792" t="str">
            <v>-</v>
          </cell>
          <cell r="AG792" t="str">
            <v>-</v>
          </cell>
          <cell r="AH792" t="str">
            <v>-</v>
          </cell>
          <cell r="AI792" t="str">
            <v>-</v>
          </cell>
          <cell r="AJ792">
            <v>0</v>
          </cell>
          <cell r="AK792" t="str">
            <v>-</v>
          </cell>
          <cell r="AL792" t="str">
            <v>-</v>
          </cell>
          <cell r="AM792" t="str">
            <v>-</v>
          </cell>
          <cell r="AN792" t="str">
            <v>-</v>
          </cell>
          <cell r="AO792" t="str">
            <v>-</v>
          </cell>
          <cell r="AP792" t="str">
            <v>-</v>
          </cell>
          <cell r="AQ792" t="str">
            <v>-</v>
          </cell>
          <cell r="AR792" t="str">
            <v>-</v>
          </cell>
          <cell r="AS792" t="str">
            <v>-</v>
          </cell>
          <cell r="AT792" t="str">
            <v>-</v>
          </cell>
          <cell r="AU792" t="str">
            <v>-</v>
          </cell>
          <cell r="AV792" t="str">
            <v>-</v>
          </cell>
          <cell r="AW792">
            <v>1</v>
          </cell>
          <cell r="AX792" t="str">
            <v>-</v>
          </cell>
          <cell r="AY792">
            <v>5</v>
          </cell>
          <cell r="AZ792">
            <v>5</v>
          </cell>
          <cell r="BA792">
            <v>1</v>
          </cell>
          <cell r="BB792" t="str">
            <v>MO20</v>
          </cell>
          <cell r="BC792">
            <v>10</v>
          </cell>
          <cell r="BD792">
            <v>1</v>
          </cell>
          <cell r="BE792" t="str">
            <v>MO10</v>
          </cell>
          <cell r="BF792">
            <v>10</v>
          </cell>
          <cell r="BG792" t="str">
            <v>-</v>
          </cell>
          <cell r="BH792" t="str">
            <v>-</v>
          </cell>
          <cell r="BI792" t="str">
            <v>-</v>
          </cell>
          <cell r="BJ792" t="str">
            <v>-</v>
          </cell>
          <cell r="BK792" t="str">
            <v>-</v>
          </cell>
          <cell r="BL792" t="str">
            <v>-</v>
          </cell>
          <cell r="BM792" t="str">
            <v>-</v>
          </cell>
          <cell r="BN792" t="str">
            <v>-</v>
          </cell>
          <cell r="BO792" t="str">
            <v>-</v>
          </cell>
          <cell r="BP792" t="str">
            <v>-</v>
          </cell>
          <cell r="BQ792" t="str">
            <v>-</v>
          </cell>
          <cell r="BW792" t="str">
            <v>Administracion, Imprevistos, Utilidad (AIU)</v>
          </cell>
          <cell r="BX792">
            <v>0.3</v>
          </cell>
          <cell r="BY792">
            <v>0</v>
          </cell>
          <cell r="BZ792">
            <v>0</v>
          </cell>
          <cell r="CA792">
            <v>0</v>
          </cell>
        </row>
        <row r="793">
          <cell r="D793" t="str">
            <v>Suministro e Instalación de Hidrante tipo Milán EB Ø3'' (Incluye Excavación, Válvula, Codo 90 y Niples) AWWA C-502/503</v>
          </cell>
          <cell r="E793" t="str">
            <v>UND</v>
          </cell>
          <cell r="F793" t="str">
            <v>MG501</v>
          </cell>
          <cell r="G793">
            <v>0.3</v>
          </cell>
          <cell r="H793" t="str">
            <v>-</v>
          </cell>
          <cell r="I793" t="str">
            <v>-</v>
          </cell>
          <cell r="J793" t="str">
            <v>-</v>
          </cell>
          <cell r="K793" t="str">
            <v>-</v>
          </cell>
          <cell r="L793" t="str">
            <v>-</v>
          </cell>
          <cell r="M793" t="str">
            <v>-</v>
          </cell>
          <cell r="N793" t="str">
            <v>-</v>
          </cell>
          <cell r="O793" t="str">
            <v>-</v>
          </cell>
          <cell r="P793" t="str">
            <v>IGA3027</v>
          </cell>
          <cell r="Q793">
            <v>1</v>
          </cell>
          <cell r="R793" t="str">
            <v>C5182</v>
          </cell>
          <cell r="S793">
            <v>3</v>
          </cell>
          <cell r="T793" t="str">
            <v>-</v>
          </cell>
          <cell r="U793" t="str">
            <v>-</v>
          </cell>
          <cell r="V793" t="str">
            <v>-</v>
          </cell>
          <cell r="W793" t="str">
            <v>-</v>
          </cell>
          <cell r="X793" t="str">
            <v>-</v>
          </cell>
          <cell r="Y793" t="str">
            <v>-</v>
          </cell>
          <cell r="Z793" t="str">
            <v>-</v>
          </cell>
          <cell r="AA793" t="str">
            <v>-</v>
          </cell>
          <cell r="AB793" t="str">
            <v>-</v>
          </cell>
          <cell r="AC793" t="str">
            <v>-</v>
          </cell>
          <cell r="AD793" t="str">
            <v>-</v>
          </cell>
          <cell r="AE793" t="str">
            <v>-</v>
          </cell>
          <cell r="AF793" t="str">
            <v>-</v>
          </cell>
          <cell r="AG793" t="str">
            <v>-</v>
          </cell>
          <cell r="AH793" t="str">
            <v>-</v>
          </cell>
          <cell r="AI793" t="str">
            <v>-</v>
          </cell>
          <cell r="AJ793">
            <v>0</v>
          </cell>
          <cell r="AK793" t="str">
            <v>-</v>
          </cell>
          <cell r="AL793" t="str">
            <v>-</v>
          </cell>
          <cell r="AM793" t="str">
            <v>-</v>
          </cell>
          <cell r="AN793" t="str">
            <v>-</v>
          </cell>
          <cell r="AO793" t="str">
            <v>-</v>
          </cell>
          <cell r="AP793" t="str">
            <v>-</v>
          </cell>
          <cell r="AQ793" t="str">
            <v>-</v>
          </cell>
          <cell r="AR793" t="str">
            <v>-</v>
          </cell>
          <cell r="AS793" t="str">
            <v>-</v>
          </cell>
          <cell r="AT793" t="str">
            <v>-</v>
          </cell>
          <cell r="AU793" t="str">
            <v>-</v>
          </cell>
          <cell r="AV793" t="str">
            <v>-</v>
          </cell>
          <cell r="AW793">
            <v>1</v>
          </cell>
          <cell r="AX793" t="str">
            <v>-</v>
          </cell>
          <cell r="AY793">
            <v>5</v>
          </cell>
          <cell r="AZ793">
            <v>5</v>
          </cell>
          <cell r="BA793">
            <v>1</v>
          </cell>
          <cell r="BB793" t="str">
            <v>MO20</v>
          </cell>
          <cell r="BC793">
            <v>1</v>
          </cell>
          <cell r="BD793">
            <v>2</v>
          </cell>
          <cell r="BE793" t="str">
            <v>MO10</v>
          </cell>
          <cell r="BF793">
            <v>1</v>
          </cell>
          <cell r="BG793" t="str">
            <v>-</v>
          </cell>
          <cell r="BH793" t="str">
            <v>-</v>
          </cell>
          <cell r="BI793" t="str">
            <v>-</v>
          </cell>
          <cell r="BJ793" t="str">
            <v>-</v>
          </cell>
          <cell r="BK793" t="str">
            <v>-</v>
          </cell>
          <cell r="BL793" t="str">
            <v>-</v>
          </cell>
          <cell r="BM793" t="str">
            <v>-</v>
          </cell>
          <cell r="BN793" t="str">
            <v>-</v>
          </cell>
          <cell r="BO793" t="str">
            <v>-</v>
          </cell>
          <cell r="BP793" t="str">
            <v>-</v>
          </cell>
          <cell r="BQ793" t="str">
            <v>-</v>
          </cell>
          <cell r="BT793">
            <v>0</v>
          </cell>
          <cell r="BW793" t="str">
            <v>Administracion, Imprevistos, Utilidad (AIU)</v>
          </cell>
          <cell r="BX793">
            <v>0.3</v>
          </cell>
          <cell r="BY793">
            <v>0</v>
          </cell>
          <cell r="BZ793">
            <v>0</v>
          </cell>
          <cell r="CA793">
            <v>0</v>
          </cell>
        </row>
        <row r="794">
          <cell r="D794" t="str">
            <v>Suministro e instalacion de luminaria exterior en el poste de concreto (luminaria tipo hoirizontal con bombillo de sodio de 110 V reactancia para 220 volteos incluye soporte para montar en poste y con foto celda.</v>
          </cell>
          <cell r="E794" t="str">
            <v>Un</v>
          </cell>
          <cell r="F794" t="str">
            <v>MG501</v>
          </cell>
          <cell r="G794">
            <v>0.05</v>
          </cell>
          <cell r="H794" t="str">
            <v>-</v>
          </cell>
          <cell r="I794" t="str">
            <v>-</v>
          </cell>
          <cell r="J794" t="str">
            <v>-</v>
          </cell>
          <cell r="K794" t="str">
            <v>-</v>
          </cell>
          <cell r="L794" t="str">
            <v>-</v>
          </cell>
          <cell r="M794" t="str">
            <v>-</v>
          </cell>
          <cell r="N794" t="str">
            <v>-</v>
          </cell>
          <cell r="O794" t="str">
            <v>-</v>
          </cell>
          <cell r="P794" t="str">
            <v>C5240</v>
          </cell>
          <cell r="Q794">
            <v>1</v>
          </cell>
          <cell r="R794" t="str">
            <v>C5241</v>
          </cell>
          <cell r="S794">
            <v>1</v>
          </cell>
          <cell r="T794" t="str">
            <v>-</v>
          </cell>
          <cell r="U794" t="str">
            <v>-</v>
          </cell>
          <cell r="V794" t="str">
            <v>-</v>
          </cell>
          <cell r="W794" t="str">
            <v>-</v>
          </cell>
          <cell r="X794" t="str">
            <v>-</v>
          </cell>
          <cell r="Y794" t="str">
            <v>-</v>
          </cell>
          <cell r="Z794" t="str">
            <v>-</v>
          </cell>
          <cell r="AA794" t="str">
            <v>-</v>
          </cell>
          <cell r="AB794" t="str">
            <v>-</v>
          </cell>
          <cell r="AC794" t="str">
            <v>-</v>
          </cell>
          <cell r="AD794" t="str">
            <v>-</v>
          </cell>
          <cell r="AE794" t="str">
            <v>-</v>
          </cell>
          <cell r="AF794" t="str">
            <v>-</v>
          </cell>
          <cell r="AG794" t="str">
            <v>-</v>
          </cell>
          <cell r="AH794" t="str">
            <v>-</v>
          </cell>
          <cell r="AI794" t="str">
            <v>-</v>
          </cell>
          <cell r="AJ794">
            <v>0</v>
          </cell>
          <cell r="AK794" t="str">
            <v>-</v>
          </cell>
          <cell r="AL794" t="str">
            <v>-</v>
          </cell>
          <cell r="AM794" t="str">
            <v>-</v>
          </cell>
          <cell r="AN794" t="str">
            <v>-</v>
          </cell>
          <cell r="AO794" t="str">
            <v>-</v>
          </cell>
          <cell r="AP794" t="str">
            <v>-</v>
          </cell>
          <cell r="AQ794" t="str">
            <v>-</v>
          </cell>
          <cell r="AR794" t="str">
            <v>-</v>
          </cell>
          <cell r="AS794" t="str">
            <v>-</v>
          </cell>
          <cell r="AT794" t="str">
            <v>-</v>
          </cell>
          <cell r="AU794" t="str">
            <v>-</v>
          </cell>
          <cell r="AV794" t="str">
            <v>-</v>
          </cell>
          <cell r="AW794">
            <v>1</v>
          </cell>
          <cell r="AX794" t="str">
            <v>-</v>
          </cell>
          <cell r="AY794">
            <v>5</v>
          </cell>
          <cell r="AZ794">
            <v>5</v>
          </cell>
          <cell r="BA794">
            <v>1</v>
          </cell>
          <cell r="BB794" t="str">
            <v>MO29</v>
          </cell>
          <cell r="BC794">
            <v>2</v>
          </cell>
          <cell r="BD794">
            <v>1</v>
          </cell>
          <cell r="BE794" t="str">
            <v>MO30</v>
          </cell>
          <cell r="BF794">
            <v>2</v>
          </cell>
          <cell r="BG794" t="str">
            <v>-</v>
          </cell>
          <cell r="BH794" t="str">
            <v>-</v>
          </cell>
          <cell r="BI794" t="str">
            <v>-</v>
          </cell>
          <cell r="BJ794" t="str">
            <v>-</v>
          </cell>
          <cell r="BK794" t="str">
            <v>-</v>
          </cell>
          <cell r="BL794" t="str">
            <v>-</v>
          </cell>
          <cell r="BM794" t="str">
            <v>-</v>
          </cell>
          <cell r="BN794" t="str">
            <v>-</v>
          </cell>
          <cell r="BO794" t="str">
            <v>-</v>
          </cell>
          <cell r="BP794" t="str">
            <v>-</v>
          </cell>
          <cell r="BQ794" t="str">
            <v>-</v>
          </cell>
          <cell r="BT794">
            <v>0</v>
          </cell>
          <cell r="BW794" t="str">
            <v>Administracion, Imprevistos, Utilidad (AIU)</v>
          </cell>
          <cell r="BX794">
            <v>0.3</v>
          </cell>
          <cell r="BY794">
            <v>0</v>
          </cell>
          <cell r="BZ794">
            <v>0</v>
          </cell>
          <cell r="CA794">
            <v>0</v>
          </cell>
        </row>
        <row r="795">
          <cell r="D795" t="str">
            <v xml:space="preserve">Suministro e instalación de luminaria exterior en el poste de concreto (luminaria tipo horizontal con bombillo de sodio de 150 voltios reactancia para 220 voltios incluir soporte para montar en poste y con foto celda. </v>
          </cell>
          <cell r="E795" t="str">
            <v>Un</v>
          </cell>
          <cell r="F795" t="str">
            <v>MG501</v>
          </cell>
          <cell r="G795">
            <v>0.05</v>
          </cell>
          <cell r="H795" t="str">
            <v>-</v>
          </cell>
          <cell r="I795" t="str">
            <v>-</v>
          </cell>
          <cell r="J795" t="str">
            <v>-</v>
          </cell>
          <cell r="K795" t="str">
            <v>-</v>
          </cell>
          <cell r="L795" t="str">
            <v>-</v>
          </cell>
          <cell r="M795" t="str">
            <v>-</v>
          </cell>
          <cell r="N795" t="str">
            <v>-</v>
          </cell>
          <cell r="O795" t="str">
            <v>-</v>
          </cell>
          <cell r="P795" t="str">
            <v>C5375</v>
          </cell>
          <cell r="Q795">
            <v>1</v>
          </cell>
          <cell r="R795" t="str">
            <v>C5241</v>
          </cell>
          <cell r="S795">
            <v>1</v>
          </cell>
          <cell r="T795" t="str">
            <v>-</v>
          </cell>
          <cell r="U795" t="str">
            <v>-</v>
          </cell>
          <cell r="V795" t="str">
            <v>-</v>
          </cell>
          <cell r="W795" t="str">
            <v>-</v>
          </cell>
          <cell r="X795" t="str">
            <v>-</v>
          </cell>
          <cell r="Y795" t="str">
            <v>-</v>
          </cell>
          <cell r="Z795" t="str">
            <v>-</v>
          </cell>
          <cell r="AA795" t="str">
            <v>-</v>
          </cell>
          <cell r="AB795" t="str">
            <v>-</v>
          </cell>
          <cell r="AC795" t="str">
            <v>-</v>
          </cell>
          <cell r="AD795" t="str">
            <v>-</v>
          </cell>
          <cell r="AE795" t="str">
            <v>-</v>
          </cell>
          <cell r="AF795" t="str">
            <v>-</v>
          </cell>
          <cell r="AG795" t="str">
            <v>-</v>
          </cell>
          <cell r="AH795" t="str">
            <v>-</v>
          </cell>
          <cell r="AI795" t="str">
            <v>-</v>
          </cell>
          <cell r="AJ795">
            <v>0</v>
          </cell>
          <cell r="AK795" t="str">
            <v>-</v>
          </cell>
          <cell r="AL795" t="str">
            <v>-</v>
          </cell>
          <cell r="AM795" t="str">
            <v>-</v>
          </cell>
          <cell r="AN795" t="str">
            <v>-</v>
          </cell>
          <cell r="AO795" t="str">
            <v>-</v>
          </cell>
          <cell r="AP795" t="str">
            <v>-</v>
          </cell>
          <cell r="AQ795" t="str">
            <v>-</v>
          </cell>
          <cell r="AR795" t="str">
            <v>-</v>
          </cell>
          <cell r="AS795" t="str">
            <v>-</v>
          </cell>
          <cell r="AT795" t="str">
            <v>-</v>
          </cell>
          <cell r="AU795" t="str">
            <v>-</v>
          </cell>
          <cell r="AV795" t="str">
            <v>-</v>
          </cell>
          <cell r="AW795">
            <v>1</v>
          </cell>
          <cell r="AX795" t="str">
            <v>-</v>
          </cell>
          <cell r="AY795">
            <v>5</v>
          </cell>
          <cell r="AZ795">
            <v>5</v>
          </cell>
          <cell r="BA795">
            <v>1</v>
          </cell>
          <cell r="BB795" t="str">
            <v>MO29</v>
          </cell>
          <cell r="BC795">
            <v>2</v>
          </cell>
          <cell r="BD795">
            <v>1</v>
          </cell>
          <cell r="BE795" t="str">
            <v>MO30</v>
          </cell>
          <cell r="BF795">
            <v>2</v>
          </cell>
          <cell r="BG795" t="str">
            <v>-</v>
          </cell>
          <cell r="BH795" t="str">
            <v>-</v>
          </cell>
          <cell r="BI795" t="str">
            <v>-</v>
          </cell>
          <cell r="BJ795" t="str">
            <v>-</v>
          </cell>
          <cell r="BK795" t="str">
            <v>-</v>
          </cell>
          <cell r="BL795" t="str">
            <v>-</v>
          </cell>
          <cell r="BM795" t="str">
            <v>-</v>
          </cell>
          <cell r="BN795" t="str">
            <v>-</v>
          </cell>
          <cell r="BO795" t="str">
            <v>-</v>
          </cell>
          <cell r="BP795" t="str">
            <v>-</v>
          </cell>
          <cell r="BQ795" t="str">
            <v>-</v>
          </cell>
          <cell r="BW795" t="str">
            <v>Administracion, Imprevistos, Utilidad (AIU)</v>
          </cell>
          <cell r="BX795">
            <v>0.3</v>
          </cell>
          <cell r="BY795">
            <v>0</v>
          </cell>
          <cell r="BZ795">
            <v>0</v>
          </cell>
          <cell r="CA795">
            <v>0</v>
          </cell>
        </row>
        <row r="796">
          <cell r="D796" t="str">
            <v>Suministro e instalacion de macromedidores 3"</v>
          </cell>
          <cell r="E796" t="str">
            <v>unidad</v>
          </cell>
          <cell r="F796" t="str">
            <v>MG501</v>
          </cell>
          <cell r="G796">
            <v>0.1</v>
          </cell>
          <cell r="H796" t="str">
            <v>-</v>
          </cell>
          <cell r="I796" t="str">
            <v>-</v>
          </cell>
          <cell r="J796" t="str">
            <v>-</v>
          </cell>
          <cell r="K796" t="str">
            <v>-</v>
          </cell>
          <cell r="L796" t="str">
            <v>-</v>
          </cell>
          <cell r="M796" t="str">
            <v>-</v>
          </cell>
          <cell r="N796" t="str">
            <v>-</v>
          </cell>
          <cell r="O796" t="str">
            <v>-</v>
          </cell>
          <cell r="P796" t="str">
            <v>C5050</v>
          </cell>
          <cell r="Q796">
            <v>1</v>
          </cell>
          <cell r="R796" t="str">
            <v>-</v>
          </cell>
          <cell r="S796" t="str">
            <v>-</v>
          </cell>
          <cell r="T796" t="str">
            <v>-</v>
          </cell>
          <cell r="U796" t="str">
            <v>-</v>
          </cell>
          <cell r="V796" t="str">
            <v>-</v>
          </cell>
          <cell r="W796" t="str">
            <v>-</v>
          </cell>
          <cell r="X796" t="str">
            <v>-</v>
          </cell>
          <cell r="Y796" t="str">
            <v>-</v>
          </cell>
          <cell r="Z796" t="str">
            <v>-</v>
          </cell>
          <cell r="AA796" t="str">
            <v>-</v>
          </cell>
          <cell r="AB796" t="str">
            <v>-</v>
          </cell>
          <cell r="AC796" t="str">
            <v>-</v>
          </cell>
          <cell r="AD796" t="str">
            <v>-</v>
          </cell>
          <cell r="AE796" t="str">
            <v>-</v>
          </cell>
          <cell r="AF796" t="str">
            <v>-</v>
          </cell>
          <cell r="AG796" t="str">
            <v>-</v>
          </cell>
          <cell r="AH796" t="str">
            <v>-</v>
          </cell>
          <cell r="AI796" t="str">
            <v>-</v>
          </cell>
          <cell r="AJ796">
            <v>0</v>
          </cell>
          <cell r="AK796" t="str">
            <v>-</v>
          </cell>
          <cell r="AL796" t="str">
            <v>-</v>
          </cell>
          <cell r="AM796" t="str">
            <v>-</v>
          </cell>
          <cell r="AN796" t="str">
            <v>-</v>
          </cell>
          <cell r="AO796" t="str">
            <v>-</v>
          </cell>
          <cell r="AP796" t="str">
            <v>-</v>
          </cell>
          <cell r="AQ796" t="str">
            <v>-</v>
          </cell>
          <cell r="AR796" t="str">
            <v>-</v>
          </cell>
          <cell r="AS796" t="str">
            <v>-</v>
          </cell>
          <cell r="AT796" t="str">
            <v>-</v>
          </cell>
          <cell r="AU796" t="str">
            <v>-</v>
          </cell>
          <cell r="AV796" t="str">
            <v>-</v>
          </cell>
          <cell r="AW796">
            <v>1</v>
          </cell>
          <cell r="AX796" t="str">
            <v>-</v>
          </cell>
          <cell r="AY796">
            <v>5</v>
          </cell>
          <cell r="AZ796">
            <v>5</v>
          </cell>
          <cell r="BA796">
            <v>1</v>
          </cell>
          <cell r="BB796" t="str">
            <v>MO20</v>
          </cell>
          <cell r="BC796">
            <v>1</v>
          </cell>
          <cell r="BD796">
            <v>1</v>
          </cell>
          <cell r="BE796" t="str">
            <v>MO10</v>
          </cell>
          <cell r="BF796">
            <v>1</v>
          </cell>
          <cell r="BG796" t="str">
            <v>-</v>
          </cell>
          <cell r="BH796" t="str">
            <v>-</v>
          </cell>
          <cell r="BI796" t="str">
            <v>-</v>
          </cell>
          <cell r="BJ796" t="str">
            <v>-</v>
          </cell>
          <cell r="BK796" t="str">
            <v>-</v>
          </cell>
          <cell r="BL796" t="str">
            <v>-</v>
          </cell>
          <cell r="BM796" t="str">
            <v>-</v>
          </cell>
          <cell r="BN796" t="str">
            <v>-</v>
          </cell>
          <cell r="BO796" t="str">
            <v>-</v>
          </cell>
          <cell r="BP796" t="str">
            <v>-</v>
          </cell>
          <cell r="BQ796" t="str">
            <v>-</v>
          </cell>
          <cell r="BT796">
            <v>0</v>
          </cell>
          <cell r="BW796" t="str">
            <v>Administracion, Imprevistos, Utilidad (AIU)</v>
          </cell>
          <cell r="BX796">
            <v>0.3</v>
          </cell>
          <cell r="BY796">
            <v>0</v>
          </cell>
          <cell r="BZ796">
            <v>0</v>
          </cell>
          <cell r="CA796">
            <v>0</v>
          </cell>
        </row>
        <row r="797">
          <cell r="D797" t="str">
            <v>SUMINISTRO E INSTALACIÓN  MACROMEDIDOR 3" (INCLUYE ACCESORIOS Y CAJA EN CONCRETO REFORZADO 0.70mX0.70m h= 0.50m)</v>
          </cell>
          <cell r="E797" t="str">
            <v>unidad</v>
          </cell>
          <cell r="F797" t="str">
            <v>MG501</v>
          </cell>
          <cell r="G797">
            <v>0.1</v>
          </cell>
          <cell r="H797" t="str">
            <v>-</v>
          </cell>
          <cell r="I797" t="str">
            <v>-</v>
          </cell>
          <cell r="J797" t="str">
            <v>-</v>
          </cell>
          <cell r="K797" t="str">
            <v>-</v>
          </cell>
          <cell r="L797" t="str">
            <v>-</v>
          </cell>
          <cell r="M797" t="str">
            <v>-</v>
          </cell>
          <cell r="N797" t="str">
            <v>-</v>
          </cell>
          <cell r="O797" t="str">
            <v>-</v>
          </cell>
          <cell r="P797" t="str">
            <v>C5050</v>
          </cell>
          <cell r="Q797">
            <v>1</v>
          </cell>
          <cell r="R797" t="str">
            <v>IGE1096</v>
          </cell>
          <cell r="S797">
            <v>0.45</v>
          </cell>
          <cell r="T797" t="str">
            <v>IGA3034</v>
          </cell>
          <cell r="U797">
            <v>0.45</v>
          </cell>
          <cell r="V797" t="str">
            <v>IGV2038</v>
          </cell>
          <cell r="W797">
            <v>10</v>
          </cell>
          <cell r="X797" t="str">
            <v>IGE1008</v>
          </cell>
          <cell r="Y797">
            <v>30</v>
          </cell>
          <cell r="Z797" t="str">
            <v>-</v>
          </cell>
          <cell r="AA797" t="str">
            <v>-</v>
          </cell>
          <cell r="AB797" t="str">
            <v>-</v>
          </cell>
          <cell r="AC797" t="str">
            <v>-</v>
          </cell>
          <cell r="AD797" t="str">
            <v>-</v>
          </cell>
          <cell r="AE797" t="str">
            <v>-</v>
          </cell>
          <cell r="AF797" t="str">
            <v>-</v>
          </cell>
          <cell r="AG797" t="str">
            <v>-</v>
          </cell>
          <cell r="AH797" t="str">
            <v>-</v>
          </cell>
          <cell r="AI797" t="str">
            <v>-</v>
          </cell>
          <cell r="AJ797">
            <v>0</v>
          </cell>
          <cell r="AK797" t="str">
            <v>-</v>
          </cell>
          <cell r="AL797" t="str">
            <v>-</v>
          </cell>
          <cell r="AM797" t="str">
            <v>-</v>
          </cell>
          <cell r="AN797" t="str">
            <v>-</v>
          </cell>
          <cell r="AO797" t="str">
            <v>-</v>
          </cell>
          <cell r="AP797" t="str">
            <v>-</v>
          </cell>
          <cell r="AQ797" t="str">
            <v>-</v>
          </cell>
          <cell r="AR797" t="str">
            <v>-</v>
          </cell>
          <cell r="AS797" t="str">
            <v>-</v>
          </cell>
          <cell r="AT797" t="str">
            <v>-</v>
          </cell>
          <cell r="AU797" t="str">
            <v>-</v>
          </cell>
          <cell r="AV797" t="str">
            <v>-</v>
          </cell>
          <cell r="AW797">
            <v>1</v>
          </cell>
          <cell r="AX797" t="str">
            <v>-</v>
          </cell>
          <cell r="AY797">
            <v>5</v>
          </cell>
          <cell r="AZ797">
            <v>5</v>
          </cell>
          <cell r="BA797">
            <v>1</v>
          </cell>
          <cell r="BB797" t="str">
            <v>MO20</v>
          </cell>
          <cell r="BC797">
            <v>0.3</v>
          </cell>
          <cell r="BD797">
            <v>1</v>
          </cell>
          <cell r="BE797" t="str">
            <v>MO10</v>
          </cell>
          <cell r="BF797">
            <v>0.3</v>
          </cell>
          <cell r="BG797" t="str">
            <v>-</v>
          </cell>
          <cell r="BH797" t="str">
            <v>-</v>
          </cell>
          <cell r="BI797" t="str">
            <v>-</v>
          </cell>
          <cell r="BJ797" t="str">
            <v>-</v>
          </cell>
          <cell r="BK797" t="str">
            <v>-</v>
          </cell>
          <cell r="BL797" t="str">
            <v>-</v>
          </cell>
          <cell r="BM797" t="str">
            <v>-</v>
          </cell>
          <cell r="BN797" t="str">
            <v>-</v>
          </cell>
          <cell r="BO797" t="str">
            <v>-</v>
          </cell>
          <cell r="BP797" t="str">
            <v>-</v>
          </cell>
          <cell r="BQ797" t="str">
            <v>-</v>
          </cell>
          <cell r="BT797">
            <v>0</v>
          </cell>
          <cell r="BW797" t="str">
            <v>Administracion, Imprevistos, Utilidad (AIU)</v>
          </cell>
          <cell r="BX797">
            <v>0.3</v>
          </cell>
          <cell r="BY797">
            <v>0</v>
          </cell>
          <cell r="BZ797">
            <v>0</v>
          </cell>
          <cell r="CA797">
            <v>0</v>
          </cell>
        </row>
        <row r="798">
          <cell r="D798" t="str">
            <v>SUMINISTRO E INSTALACIÓN  MACROMEDIDOR 2" (INCLUYE ACCESORIOS Y CAJA EN CONCRETO REFORZADO 0.70mX0.70m h= 0.50m)</v>
          </cell>
          <cell r="E798" t="str">
            <v>unidad</v>
          </cell>
          <cell r="F798" t="str">
            <v>MG501</v>
          </cell>
          <cell r="G798">
            <v>0.1</v>
          </cell>
          <cell r="H798" t="str">
            <v>-</v>
          </cell>
          <cell r="I798" t="str">
            <v>-</v>
          </cell>
          <cell r="J798" t="str">
            <v>-</v>
          </cell>
          <cell r="K798" t="str">
            <v>-</v>
          </cell>
          <cell r="L798" t="str">
            <v>-</v>
          </cell>
          <cell r="M798" t="str">
            <v>-</v>
          </cell>
          <cell r="N798" t="str">
            <v>-</v>
          </cell>
          <cell r="O798" t="str">
            <v>-</v>
          </cell>
          <cell r="P798" t="str">
            <v>C5654</v>
          </cell>
          <cell r="Q798">
            <v>1</v>
          </cell>
          <cell r="R798" t="str">
            <v>IGE1096</v>
          </cell>
          <cell r="S798">
            <v>0.45</v>
          </cell>
          <cell r="T798" t="str">
            <v>IGA3034</v>
          </cell>
          <cell r="U798">
            <v>0.45</v>
          </cell>
          <cell r="V798" t="str">
            <v>IGV2038</v>
          </cell>
          <cell r="W798">
            <v>10</v>
          </cell>
          <cell r="X798" t="str">
            <v>IGE1008</v>
          </cell>
          <cell r="Y798">
            <v>30</v>
          </cell>
          <cell r="Z798" t="str">
            <v>-</v>
          </cell>
          <cell r="AA798" t="str">
            <v>-</v>
          </cell>
          <cell r="AB798" t="str">
            <v>-</v>
          </cell>
          <cell r="AC798" t="str">
            <v>-</v>
          </cell>
          <cell r="AD798" t="str">
            <v>-</v>
          </cell>
          <cell r="AE798" t="str">
            <v>-</v>
          </cell>
          <cell r="AF798" t="str">
            <v>-</v>
          </cell>
          <cell r="AG798" t="str">
            <v>-</v>
          </cell>
          <cell r="AH798" t="str">
            <v>-</v>
          </cell>
          <cell r="AI798" t="str">
            <v>-</v>
          </cell>
          <cell r="AJ798">
            <v>0</v>
          </cell>
          <cell r="AK798" t="str">
            <v>-</v>
          </cell>
          <cell r="AL798" t="str">
            <v>-</v>
          </cell>
          <cell r="AM798" t="str">
            <v>-</v>
          </cell>
          <cell r="AN798" t="str">
            <v>-</v>
          </cell>
          <cell r="AO798" t="str">
            <v>-</v>
          </cell>
          <cell r="AP798" t="str">
            <v>-</v>
          </cell>
          <cell r="AQ798" t="str">
            <v>-</v>
          </cell>
          <cell r="AR798" t="str">
            <v>-</v>
          </cell>
          <cell r="AS798" t="str">
            <v>-</v>
          </cell>
          <cell r="AT798" t="str">
            <v>-</v>
          </cell>
          <cell r="AU798" t="str">
            <v>-</v>
          </cell>
          <cell r="AV798" t="str">
            <v>-</v>
          </cell>
          <cell r="AW798">
            <v>1</v>
          </cell>
          <cell r="AX798" t="str">
            <v>-</v>
          </cell>
          <cell r="AY798">
            <v>5</v>
          </cell>
          <cell r="AZ798">
            <v>5</v>
          </cell>
          <cell r="BA798">
            <v>1</v>
          </cell>
          <cell r="BB798" t="str">
            <v>MO20</v>
          </cell>
          <cell r="BC798">
            <v>0.3</v>
          </cell>
          <cell r="BD798">
            <v>1</v>
          </cell>
          <cell r="BE798" t="str">
            <v>MO10</v>
          </cell>
          <cell r="BF798">
            <v>0.3</v>
          </cell>
          <cell r="BG798" t="str">
            <v>-</v>
          </cell>
          <cell r="BH798" t="str">
            <v>-</v>
          </cell>
          <cell r="BI798" t="str">
            <v>-</v>
          </cell>
          <cell r="BJ798" t="str">
            <v>-</v>
          </cell>
          <cell r="BK798" t="str">
            <v>-</v>
          </cell>
          <cell r="BL798" t="str">
            <v>-</v>
          </cell>
          <cell r="BM798" t="str">
            <v>-</v>
          </cell>
          <cell r="BN798" t="str">
            <v>-</v>
          </cell>
          <cell r="BO798" t="str">
            <v>-</v>
          </cell>
          <cell r="BP798" t="str">
            <v>-</v>
          </cell>
          <cell r="BQ798" t="str">
            <v>-</v>
          </cell>
          <cell r="BT798">
            <v>0</v>
          </cell>
          <cell r="BW798" t="str">
            <v>Administracion, Imprevistos, Utilidad (AIU)</v>
          </cell>
          <cell r="BX798">
            <v>0.3</v>
          </cell>
          <cell r="BY798">
            <v>0</v>
          </cell>
          <cell r="BZ798">
            <v>0</v>
          </cell>
          <cell r="CA798">
            <v>0</v>
          </cell>
        </row>
        <row r="799">
          <cell r="D799" t="str">
            <v>Suministro e instalacion de Módulos de sedimentaccion acelerada tipo colmena de 1,04m de alto, se trata de placas inclinadas en PRFV a 60º y separadas a 0.05cm,cal. 40(0.8mm) con hexágonos de 0,06 m x 0,06 m.</v>
          </cell>
          <cell r="E799" t="str">
            <v>M2</v>
          </cell>
          <cell r="F799" t="str">
            <v>MG501</v>
          </cell>
          <cell r="G799">
            <v>0.05</v>
          </cell>
          <cell r="H799" t="str">
            <v>-</v>
          </cell>
          <cell r="I799" t="str">
            <v>-</v>
          </cell>
          <cell r="J799" t="str">
            <v>-</v>
          </cell>
          <cell r="K799" t="str">
            <v>-</v>
          </cell>
          <cell r="L799" t="str">
            <v>-</v>
          </cell>
          <cell r="M799" t="str">
            <v>-</v>
          </cell>
          <cell r="N799" t="str">
            <v>-</v>
          </cell>
          <cell r="O799" t="str">
            <v>-</v>
          </cell>
          <cell r="P799" t="str">
            <v>C5115</v>
          </cell>
          <cell r="Q799">
            <v>1</v>
          </cell>
          <cell r="R799" t="str">
            <v>-</v>
          </cell>
          <cell r="S799" t="str">
            <v>-</v>
          </cell>
          <cell r="T799" t="str">
            <v>-</v>
          </cell>
          <cell r="U799" t="str">
            <v>-</v>
          </cell>
          <cell r="V799" t="str">
            <v>-</v>
          </cell>
          <cell r="W799" t="str">
            <v>-</v>
          </cell>
          <cell r="X799" t="str">
            <v>-</v>
          </cell>
          <cell r="Y799" t="str">
            <v>-</v>
          </cell>
          <cell r="Z799" t="str">
            <v>-</v>
          </cell>
          <cell r="AA799" t="str">
            <v>-</v>
          </cell>
          <cell r="AB799" t="str">
            <v>-</v>
          </cell>
          <cell r="AC799" t="str">
            <v>-</v>
          </cell>
          <cell r="AD799" t="str">
            <v>-</v>
          </cell>
          <cell r="AE799" t="str">
            <v>-</v>
          </cell>
          <cell r="AF799" t="str">
            <v>-</v>
          </cell>
          <cell r="AG799" t="str">
            <v>-</v>
          </cell>
          <cell r="AH799" t="str">
            <v>-</v>
          </cell>
          <cell r="AI799" t="str">
            <v>-</v>
          </cell>
          <cell r="AJ799">
            <v>0</v>
          </cell>
          <cell r="AK799" t="str">
            <v>-</v>
          </cell>
          <cell r="AL799" t="str">
            <v>-</v>
          </cell>
          <cell r="AM799" t="str">
            <v>-</v>
          </cell>
          <cell r="AN799" t="str">
            <v>-</v>
          </cell>
          <cell r="AO799" t="str">
            <v>-</v>
          </cell>
          <cell r="AP799" t="str">
            <v>-</v>
          </cell>
          <cell r="AQ799" t="str">
            <v>-</v>
          </cell>
          <cell r="AR799" t="str">
            <v>-</v>
          </cell>
          <cell r="AS799" t="str">
            <v>-</v>
          </cell>
          <cell r="AT799" t="str">
            <v>-</v>
          </cell>
          <cell r="AU799" t="str">
            <v>-</v>
          </cell>
          <cell r="AV799" t="str">
            <v>-</v>
          </cell>
          <cell r="AW799">
            <v>1</v>
          </cell>
          <cell r="AX799" t="str">
            <v>-</v>
          </cell>
          <cell r="AY799">
            <v>5</v>
          </cell>
          <cell r="AZ799">
            <v>5</v>
          </cell>
          <cell r="BA799">
            <v>1</v>
          </cell>
          <cell r="BB799" t="str">
            <v>MO20</v>
          </cell>
          <cell r="BC799">
            <v>5</v>
          </cell>
          <cell r="BD799">
            <v>1</v>
          </cell>
          <cell r="BE799" t="str">
            <v>MO10</v>
          </cell>
          <cell r="BF799">
            <v>5</v>
          </cell>
          <cell r="BG799" t="str">
            <v>-</v>
          </cell>
          <cell r="BH799" t="str">
            <v>-</v>
          </cell>
          <cell r="BI799" t="str">
            <v>-</v>
          </cell>
          <cell r="BJ799" t="str">
            <v>-</v>
          </cell>
          <cell r="BK799" t="str">
            <v>-</v>
          </cell>
          <cell r="BL799" t="str">
            <v>-</v>
          </cell>
          <cell r="BM799" t="str">
            <v>-</v>
          </cell>
          <cell r="BN799" t="str">
            <v>-</v>
          </cell>
          <cell r="BO799" t="str">
            <v>-</v>
          </cell>
          <cell r="BP799" t="str">
            <v>-</v>
          </cell>
          <cell r="BQ799" t="str">
            <v>-</v>
          </cell>
          <cell r="BT799">
            <v>0</v>
          </cell>
          <cell r="BW799" t="str">
            <v>Administracion, Imprevistos, Utilidad (AIU)</v>
          </cell>
          <cell r="BX799">
            <v>0.3</v>
          </cell>
          <cell r="BY799">
            <v>0</v>
          </cell>
          <cell r="BZ799">
            <v>0</v>
          </cell>
          <cell r="CA799">
            <v>0</v>
          </cell>
        </row>
        <row r="800">
          <cell r="D800" t="str">
            <v>Suministro e instalacion de modulos plasticos tipo colmena de profundidad 1.40mts</v>
          </cell>
          <cell r="E800" t="str">
            <v>M2</v>
          </cell>
          <cell r="F800" t="str">
            <v>MG501</v>
          </cell>
          <cell r="G800">
            <v>0.05</v>
          </cell>
          <cell r="H800" t="str">
            <v>-</v>
          </cell>
          <cell r="I800" t="str">
            <v>-</v>
          </cell>
          <cell r="J800" t="str">
            <v>-</v>
          </cell>
          <cell r="K800" t="str">
            <v>-</v>
          </cell>
          <cell r="L800" t="str">
            <v>-</v>
          </cell>
          <cell r="M800" t="str">
            <v>-</v>
          </cell>
          <cell r="N800" t="str">
            <v>-</v>
          </cell>
          <cell r="O800" t="str">
            <v>-</v>
          </cell>
          <cell r="P800" t="str">
            <v>C5309</v>
          </cell>
          <cell r="Q800">
            <v>1</v>
          </cell>
          <cell r="R800" t="str">
            <v>-</v>
          </cell>
          <cell r="S800" t="str">
            <v>-</v>
          </cell>
          <cell r="T800" t="str">
            <v>-</v>
          </cell>
          <cell r="U800" t="str">
            <v>-</v>
          </cell>
          <cell r="V800" t="str">
            <v>-</v>
          </cell>
          <cell r="W800" t="str">
            <v>-</v>
          </cell>
          <cell r="X800" t="str">
            <v>-</v>
          </cell>
          <cell r="Y800" t="str">
            <v>-</v>
          </cell>
          <cell r="Z800" t="str">
            <v>-</v>
          </cell>
          <cell r="AA800" t="str">
            <v>-</v>
          </cell>
          <cell r="AB800" t="str">
            <v>-</v>
          </cell>
          <cell r="AC800" t="str">
            <v>-</v>
          </cell>
          <cell r="AD800" t="str">
            <v>-</v>
          </cell>
          <cell r="AE800" t="str">
            <v>-</v>
          </cell>
          <cell r="AF800" t="str">
            <v>-</v>
          </cell>
          <cell r="AG800" t="str">
            <v>-</v>
          </cell>
          <cell r="AH800" t="str">
            <v>-</v>
          </cell>
          <cell r="AI800" t="str">
            <v>-</v>
          </cell>
          <cell r="AJ800">
            <v>0</v>
          </cell>
          <cell r="AK800" t="str">
            <v>-</v>
          </cell>
          <cell r="AL800" t="str">
            <v>-</v>
          </cell>
          <cell r="AM800" t="str">
            <v>-</v>
          </cell>
          <cell r="AN800" t="str">
            <v>-</v>
          </cell>
          <cell r="AO800" t="str">
            <v>-</v>
          </cell>
          <cell r="AP800" t="str">
            <v>-</v>
          </cell>
          <cell r="AQ800" t="str">
            <v>-</v>
          </cell>
          <cell r="AR800" t="str">
            <v>-</v>
          </cell>
          <cell r="AS800" t="str">
            <v>-</v>
          </cell>
          <cell r="AT800" t="str">
            <v>-</v>
          </cell>
          <cell r="AU800" t="str">
            <v>-</v>
          </cell>
          <cell r="AV800" t="str">
            <v>-</v>
          </cell>
          <cell r="AW800">
            <v>1</v>
          </cell>
          <cell r="AX800" t="str">
            <v>-</v>
          </cell>
          <cell r="AY800">
            <v>5</v>
          </cell>
          <cell r="AZ800">
            <v>5</v>
          </cell>
          <cell r="BA800">
            <v>1</v>
          </cell>
          <cell r="BB800" t="str">
            <v>MO20</v>
          </cell>
          <cell r="BC800">
            <v>5</v>
          </cell>
          <cell r="BD800">
            <v>1</v>
          </cell>
          <cell r="BE800" t="str">
            <v>MO10</v>
          </cell>
          <cell r="BF800">
            <v>5</v>
          </cell>
          <cell r="BG800" t="str">
            <v>-</v>
          </cell>
          <cell r="BH800" t="str">
            <v>-</v>
          </cell>
          <cell r="BI800" t="str">
            <v>-</v>
          </cell>
          <cell r="BJ800" t="str">
            <v>-</v>
          </cell>
          <cell r="BK800" t="str">
            <v>-</v>
          </cell>
          <cell r="BL800" t="str">
            <v>-</v>
          </cell>
          <cell r="BM800" t="str">
            <v>-</v>
          </cell>
          <cell r="BN800" t="str">
            <v>-</v>
          </cell>
          <cell r="BO800" t="str">
            <v>-</v>
          </cell>
          <cell r="BP800" t="str">
            <v>-</v>
          </cell>
          <cell r="BQ800" t="str">
            <v>-</v>
          </cell>
          <cell r="BT800">
            <v>0</v>
          </cell>
          <cell r="BW800" t="str">
            <v>Administracion, Imprevistos, Utilidad (AIU)</v>
          </cell>
          <cell r="BX800">
            <v>0.3</v>
          </cell>
          <cell r="BY800">
            <v>0</v>
          </cell>
          <cell r="BZ800">
            <v>0</v>
          </cell>
          <cell r="CA800">
            <v>0</v>
          </cell>
        </row>
        <row r="801">
          <cell r="D801" t="str">
            <v>Suministro e Instalación de Niple Pasamuro en Hierro gris, EBxEB, hasta 0.20 m, Ø4'' ASTM A-126 Clase B</v>
          </cell>
          <cell r="E801" t="str">
            <v>un</v>
          </cell>
          <cell r="F801" t="str">
            <v>MG501</v>
          </cell>
          <cell r="G801">
            <v>0.05</v>
          </cell>
          <cell r="H801" t="str">
            <v>-</v>
          </cell>
          <cell r="I801" t="str">
            <v>-</v>
          </cell>
          <cell r="J801" t="str">
            <v>-</v>
          </cell>
          <cell r="K801" t="str">
            <v>-</v>
          </cell>
          <cell r="L801" t="str">
            <v>-</v>
          </cell>
          <cell r="M801" t="str">
            <v>-</v>
          </cell>
          <cell r="N801" t="str">
            <v>-</v>
          </cell>
          <cell r="O801" t="str">
            <v>-</v>
          </cell>
          <cell r="P801" t="str">
            <v>IGV2068</v>
          </cell>
          <cell r="Q801">
            <v>0.15</v>
          </cell>
          <cell r="R801" t="str">
            <v>C5185</v>
          </cell>
          <cell r="S801">
            <v>1</v>
          </cell>
          <cell r="T801" t="str">
            <v>-</v>
          </cell>
          <cell r="U801" t="str">
            <v>-</v>
          </cell>
          <cell r="V801" t="str">
            <v>-</v>
          </cell>
          <cell r="W801" t="str">
            <v>-</v>
          </cell>
          <cell r="X801" t="str">
            <v>-</v>
          </cell>
          <cell r="Y801" t="str">
            <v>-</v>
          </cell>
          <cell r="Z801" t="str">
            <v>-</v>
          </cell>
          <cell r="AA801" t="str">
            <v>-</v>
          </cell>
          <cell r="AB801" t="str">
            <v>-</v>
          </cell>
          <cell r="AC801" t="str">
            <v>-</v>
          </cell>
          <cell r="AD801" t="str">
            <v>-</v>
          </cell>
          <cell r="AE801" t="str">
            <v>-</v>
          </cell>
          <cell r="AF801" t="str">
            <v>-</v>
          </cell>
          <cell r="AG801" t="str">
            <v>-</v>
          </cell>
          <cell r="AH801" t="str">
            <v>-</v>
          </cell>
          <cell r="AI801" t="str">
            <v>-</v>
          </cell>
          <cell r="AJ801">
            <v>0</v>
          </cell>
          <cell r="AK801" t="str">
            <v>-</v>
          </cell>
          <cell r="AL801" t="str">
            <v>-</v>
          </cell>
          <cell r="AM801" t="str">
            <v>-</v>
          </cell>
          <cell r="AN801" t="str">
            <v>-</v>
          </cell>
          <cell r="AO801" t="str">
            <v>-</v>
          </cell>
          <cell r="AP801" t="str">
            <v>-</v>
          </cell>
          <cell r="AQ801" t="str">
            <v>-</v>
          </cell>
          <cell r="AR801" t="str">
            <v>-</v>
          </cell>
          <cell r="AS801" t="str">
            <v>-</v>
          </cell>
          <cell r="AT801" t="str">
            <v>-</v>
          </cell>
          <cell r="AU801" t="str">
            <v>-</v>
          </cell>
          <cell r="AV801" t="str">
            <v>-</v>
          </cell>
          <cell r="AW801">
            <v>1</v>
          </cell>
          <cell r="AX801" t="str">
            <v>-</v>
          </cell>
          <cell r="AY801">
            <v>5</v>
          </cell>
          <cell r="AZ801">
            <v>5</v>
          </cell>
          <cell r="BA801">
            <v>1</v>
          </cell>
          <cell r="BB801" t="str">
            <v>MO20</v>
          </cell>
          <cell r="BC801">
            <v>10</v>
          </cell>
          <cell r="BD801">
            <v>1</v>
          </cell>
          <cell r="BE801" t="str">
            <v>MO10</v>
          </cell>
          <cell r="BF801">
            <v>10</v>
          </cell>
          <cell r="BG801" t="str">
            <v>-</v>
          </cell>
          <cell r="BH801" t="str">
            <v>-</v>
          </cell>
          <cell r="BI801" t="str">
            <v>-</v>
          </cell>
          <cell r="BJ801" t="str">
            <v>-</v>
          </cell>
          <cell r="BK801" t="str">
            <v>-</v>
          </cell>
          <cell r="BL801" t="str">
            <v>-</v>
          </cell>
          <cell r="BM801" t="str">
            <v>-</v>
          </cell>
          <cell r="BN801" t="str">
            <v>-</v>
          </cell>
          <cell r="BO801" t="str">
            <v>-</v>
          </cell>
          <cell r="BP801" t="str">
            <v>-</v>
          </cell>
          <cell r="BQ801" t="str">
            <v>-</v>
          </cell>
          <cell r="BT801">
            <v>0</v>
          </cell>
          <cell r="BW801" t="str">
            <v>Administracion, Imprevistos, Utilidad (AIU)</v>
          </cell>
          <cell r="BX801">
            <v>0.3</v>
          </cell>
          <cell r="BY801">
            <v>0</v>
          </cell>
          <cell r="BZ801">
            <v>0</v>
          </cell>
          <cell r="CA801">
            <v>0</v>
          </cell>
        </row>
        <row r="802">
          <cell r="D802" t="str">
            <v>Suministro e Instalación de Niple Pasamuro en HD, EBxEB, hasta 0.20 m, Ø4'', z .22</v>
          </cell>
          <cell r="E802" t="str">
            <v>un</v>
          </cell>
          <cell r="F802" t="str">
            <v>MG501</v>
          </cell>
          <cell r="G802">
            <v>0.05</v>
          </cell>
          <cell r="H802" t="str">
            <v>-</v>
          </cell>
          <cell r="I802" t="str">
            <v>-</v>
          </cell>
          <cell r="J802" t="str">
            <v>-</v>
          </cell>
          <cell r="K802" t="str">
            <v>-</v>
          </cell>
          <cell r="L802" t="str">
            <v>-</v>
          </cell>
          <cell r="M802" t="str">
            <v>-</v>
          </cell>
          <cell r="N802" t="str">
            <v>-</v>
          </cell>
          <cell r="O802" t="str">
            <v>-</v>
          </cell>
          <cell r="P802" t="str">
            <v>C5811</v>
          </cell>
          <cell r="Q802">
            <v>1</v>
          </cell>
          <cell r="R802" t="str">
            <v>-</v>
          </cell>
          <cell r="S802" t="str">
            <v>-</v>
          </cell>
          <cell r="T802" t="str">
            <v>-</v>
          </cell>
          <cell r="U802" t="str">
            <v>-</v>
          </cell>
          <cell r="V802" t="str">
            <v>-</v>
          </cell>
          <cell r="W802" t="str">
            <v>-</v>
          </cell>
          <cell r="X802" t="str">
            <v>-</v>
          </cell>
          <cell r="Y802" t="str">
            <v>-</v>
          </cell>
          <cell r="Z802" t="str">
            <v>-</v>
          </cell>
          <cell r="AA802" t="str">
            <v>-</v>
          </cell>
          <cell r="AB802" t="str">
            <v>-</v>
          </cell>
          <cell r="AC802" t="str">
            <v>-</v>
          </cell>
          <cell r="AD802" t="str">
            <v>-</v>
          </cell>
          <cell r="AE802" t="str">
            <v>-</v>
          </cell>
          <cell r="AF802" t="str">
            <v>-</v>
          </cell>
          <cell r="AG802" t="str">
            <v>-</v>
          </cell>
          <cell r="AH802" t="str">
            <v>-</v>
          </cell>
          <cell r="AI802" t="str">
            <v>-</v>
          </cell>
          <cell r="AJ802">
            <v>0</v>
          </cell>
          <cell r="AK802" t="str">
            <v>-</v>
          </cell>
          <cell r="AL802" t="str">
            <v>-</v>
          </cell>
          <cell r="AM802" t="str">
            <v>-</v>
          </cell>
          <cell r="AN802" t="str">
            <v>-</v>
          </cell>
          <cell r="AO802" t="str">
            <v>-</v>
          </cell>
          <cell r="AP802" t="str">
            <v>-</v>
          </cell>
          <cell r="AQ802" t="str">
            <v>-</v>
          </cell>
          <cell r="AR802" t="str">
            <v>-</v>
          </cell>
          <cell r="AS802" t="str">
            <v>-</v>
          </cell>
          <cell r="AT802" t="str">
            <v>-</v>
          </cell>
          <cell r="AU802" t="str">
            <v>-</v>
          </cell>
          <cell r="AV802" t="str">
            <v>-</v>
          </cell>
          <cell r="AW802">
            <v>1</v>
          </cell>
          <cell r="AX802" t="str">
            <v>-</v>
          </cell>
          <cell r="AY802">
            <v>5</v>
          </cell>
          <cell r="AZ802">
            <v>5</v>
          </cell>
          <cell r="BA802">
            <v>1</v>
          </cell>
          <cell r="BB802" t="str">
            <v>MO20</v>
          </cell>
          <cell r="BC802">
            <v>10</v>
          </cell>
          <cell r="BD802">
            <v>1</v>
          </cell>
          <cell r="BE802" t="str">
            <v>MO10</v>
          </cell>
          <cell r="BF802">
            <v>10</v>
          </cell>
          <cell r="BG802" t="str">
            <v>-</v>
          </cell>
          <cell r="BH802" t="str">
            <v>-</v>
          </cell>
          <cell r="BI802" t="str">
            <v>-</v>
          </cell>
          <cell r="BJ802" t="str">
            <v>-</v>
          </cell>
          <cell r="BK802" t="str">
            <v>-</v>
          </cell>
          <cell r="BL802" t="str">
            <v>-</v>
          </cell>
          <cell r="BM802" t="str">
            <v>-</v>
          </cell>
          <cell r="BN802" t="str">
            <v>-</v>
          </cell>
          <cell r="BO802" t="str">
            <v>-</v>
          </cell>
          <cell r="BP802" t="str">
            <v>-</v>
          </cell>
          <cell r="BQ802" t="str">
            <v>-</v>
          </cell>
          <cell r="BT802">
            <v>0</v>
          </cell>
          <cell r="BW802" t="str">
            <v>Administracion, Imprevistos, Utilidad (AIU)</v>
          </cell>
          <cell r="BX802">
            <v>0.3</v>
          </cell>
          <cell r="BY802">
            <v>0</v>
          </cell>
          <cell r="BZ802">
            <v>0</v>
          </cell>
          <cell r="CA802">
            <v>0</v>
          </cell>
        </row>
        <row r="803">
          <cell r="D803" t="str">
            <v>Suministro e Instalación de Niple Pasamuro en HD, EBxEB, hasta 0.50 m, Ø4'', z .15</v>
          </cell>
          <cell r="E803" t="str">
            <v>un</v>
          </cell>
          <cell r="F803" t="str">
            <v>MG501</v>
          </cell>
          <cell r="G803">
            <v>0.05</v>
          </cell>
          <cell r="H803" t="str">
            <v>-</v>
          </cell>
          <cell r="I803" t="str">
            <v>-</v>
          </cell>
          <cell r="J803" t="str">
            <v>-</v>
          </cell>
          <cell r="K803" t="str">
            <v>-</v>
          </cell>
          <cell r="L803" t="str">
            <v>-</v>
          </cell>
          <cell r="M803" t="str">
            <v>-</v>
          </cell>
          <cell r="N803" t="str">
            <v>-</v>
          </cell>
          <cell r="O803" t="str">
            <v>-</v>
          </cell>
          <cell r="P803" t="str">
            <v>C5812</v>
          </cell>
          <cell r="Q803">
            <v>1</v>
          </cell>
          <cell r="R803" t="str">
            <v>-</v>
          </cell>
          <cell r="S803" t="str">
            <v>-</v>
          </cell>
          <cell r="T803" t="str">
            <v>-</v>
          </cell>
          <cell r="U803" t="str">
            <v>-</v>
          </cell>
          <cell r="V803" t="str">
            <v>-</v>
          </cell>
          <cell r="W803" t="str">
            <v>-</v>
          </cell>
          <cell r="X803" t="str">
            <v>-</v>
          </cell>
          <cell r="Y803" t="str">
            <v>-</v>
          </cell>
          <cell r="Z803" t="str">
            <v>-</v>
          </cell>
          <cell r="AA803" t="str">
            <v>-</v>
          </cell>
          <cell r="AB803" t="str">
            <v>-</v>
          </cell>
          <cell r="AC803" t="str">
            <v>-</v>
          </cell>
          <cell r="AD803" t="str">
            <v>-</v>
          </cell>
          <cell r="AE803" t="str">
            <v>-</v>
          </cell>
          <cell r="AF803" t="str">
            <v>-</v>
          </cell>
          <cell r="AG803" t="str">
            <v>-</v>
          </cell>
          <cell r="AH803" t="str">
            <v>-</v>
          </cell>
          <cell r="AI803" t="str">
            <v>-</v>
          </cell>
          <cell r="AJ803">
            <v>0</v>
          </cell>
          <cell r="AK803" t="str">
            <v>-</v>
          </cell>
          <cell r="AL803" t="str">
            <v>-</v>
          </cell>
          <cell r="AM803" t="str">
            <v>-</v>
          </cell>
          <cell r="AN803" t="str">
            <v>-</v>
          </cell>
          <cell r="AO803" t="str">
            <v>-</v>
          </cell>
          <cell r="AP803" t="str">
            <v>-</v>
          </cell>
          <cell r="AQ803" t="str">
            <v>-</v>
          </cell>
          <cell r="AR803" t="str">
            <v>-</v>
          </cell>
          <cell r="AS803" t="str">
            <v>-</v>
          </cell>
          <cell r="AT803" t="str">
            <v>-</v>
          </cell>
          <cell r="AU803" t="str">
            <v>-</v>
          </cell>
          <cell r="AV803" t="str">
            <v>-</v>
          </cell>
          <cell r="AW803">
            <v>1</v>
          </cell>
          <cell r="AX803" t="str">
            <v>-</v>
          </cell>
          <cell r="AY803">
            <v>5</v>
          </cell>
          <cell r="AZ803">
            <v>5</v>
          </cell>
          <cell r="BA803">
            <v>1</v>
          </cell>
          <cell r="BB803" t="str">
            <v>MO20</v>
          </cell>
          <cell r="BC803">
            <v>10</v>
          </cell>
          <cell r="BD803">
            <v>1</v>
          </cell>
          <cell r="BE803" t="str">
            <v>MO10</v>
          </cell>
          <cell r="BF803">
            <v>10</v>
          </cell>
          <cell r="BG803" t="str">
            <v>-</v>
          </cell>
          <cell r="BH803" t="str">
            <v>-</v>
          </cell>
          <cell r="BI803" t="str">
            <v>-</v>
          </cell>
          <cell r="BJ803" t="str">
            <v>-</v>
          </cell>
          <cell r="BK803" t="str">
            <v>-</v>
          </cell>
          <cell r="BL803" t="str">
            <v>-</v>
          </cell>
          <cell r="BM803" t="str">
            <v>-</v>
          </cell>
          <cell r="BN803" t="str">
            <v>-</v>
          </cell>
          <cell r="BO803" t="str">
            <v>-</v>
          </cell>
          <cell r="BP803" t="str">
            <v>-</v>
          </cell>
          <cell r="BQ803" t="str">
            <v>-</v>
          </cell>
          <cell r="BT803">
            <v>0</v>
          </cell>
          <cell r="BW803" t="str">
            <v>Administracion, Imprevistos, Utilidad (AIU)</v>
          </cell>
          <cell r="BX803">
            <v>0.3</v>
          </cell>
          <cell r="BY803">
            <v>0</v>
          </cell>
          <cell r="BZ803">
            <v>0</v>
          </cell>
          <cell r="CA803">
            <v>0</v>
          </cell>
        </row>
        <row r="804">
          <cell r="D804" t="str">
            <v>Suministro e Instalación de Niple Pasamuro en Hierro gris, EBxEB, hasta 0.30 m, Ø10'' ASTM A-126 Clase B</v>
          </cell>
          <cell r="E804" t="str">
            <v>un</v>
          </cell>
          <cell r="F804" t="str">
            <v>MG501</v>
          </cell>
          <cell r="G804">
            <v>0.05</v>
          </cell>
          <cell r="H804" t="str">
            <v>-</v>
          </cell>
          <cell r="I804" t="str">
            <v>-</v>
          </cell>
          <cell r="J804" t="str">
            <v>-</v>
          </cell>
          <cell r="K804" t="str">
            <v>-</v>
          </cell>
          <cell r="L804" t="str">
            <v>-</v>
          </cell>
          <cell r="M804" t="str">
            <v>-</v>
          </cell>
          <cell r="N804" t="str">
            <v>-</v>
          </cell>
          <cell r="O804" t="str">
            <v>-</v>
          </cell>
          <cell r="P804" t="str">
            <v>IGV2068</v>
          </cell>
          <cell r="Q804">
            <v>0.15</v>
          </cell>
          <cell r="R804" t="str">
            <v>C5112</v>
          </cell>
          <cell r="S804">
            <v>1</v>
          </cell>
          <cell r="T804" t="str">
            <v>-</v>
          </cell>
          <cell r="U804" t="str">
            <v>-</v>
          </cell>
          <cell r="V804" t="str">
            <v>-</v>
          </cell>
          <cell r="W804" t="str">
            <v>-</v>
          </cell>
          <cell r="X804" t="str">
            <v>-</v>
          </cell>
          <cell r="Y804" t="str">
            <v>-</v>
          </cell>
          <cell r="Z804" t="str">
            <v>-</v>
          </cell>
          <cell r="AA804" t="str">
            <v>-</v>
          </cell>
          <cell r="AB804" t="str">
            <v>-</v>
          </cell>
          <cell r="AC804" t="str">
            <v>-</v>
          </cell>
          <cell r="AD804" t="str">
            <v>-</v>
          </cell>
          <cell r="AE804" t="str">
            <v>-</v>
          </cell>
          <cell r="AF804" t="str">
            <v>-</v>
          </cell>
          <cell r="AG804" t="str">
            <v>-</v>
          </cell>
          <cell r="AH804" t="str">
            <v>-</v>
          </cell>
          <cell r="AI804" t="str">
            <v>-</v>
          </cell>
          <cell r="AJ804">
            <v>0</v>
          </cell>
          <cell r="AK804" t="str">
            <v>-</v>
          </cell>
          <cell r="AL804" t="str">
            <v>-</v>
          </cell>
          <cell r="AM804" t="str">
            <v>-</v>
          </cell>
          <cell r="AN804" t="str">
            <v>-</v>
          </cell>
          <cell r="AO804" t="str">
            <v>-</v>
          </cell>
          <cell r="AP804" t="str">
            <v>-</v>
          </cell>
          <cell r="AQ804" t="str">
            <v>-</v>
          </cell>
          <cell r="AR804" t="str">
            <v>-</v>
          </cell>
          <cell r="AS804" t="str">
            <v>-</v>
          </cell>
          <cell r="AT804" t="str">
            <v>-</v>
          </cell>
          <cell r="AU804" t="str">
            <v>-</v>
          </cell>
          <cell r="AV804" t="str">
            <v>-</v>
          </cell>
          <cell r="AW804">
            <v>1</v>
          </cell>
          <cell r="AX804" t="str">
            <v>-</v>
          </cell>
          <cell r="AY804">
            <v>5</v>
          </cell>
          <cell r="AZ804">
            <v>5</v>
          </cell>
          <cell r="BA804">
            <v>1</v>
          </cell>
          <cell r="BB804" t="str">
            <v>MO20</v>
          </cell>
          <cell r="BC804">
            <v>8</v>
          </cell>
          <cell r="BD804">
            <v>2</v>
          </cell>
          <cell r="BE804" t="str">
            <v>MO10</v>
          </cell>
          <cell r="BF804">
            <v>8</v>
          </cell>
          <cell r="BG804" t="str">
            <v>-</v>
          </cell>
          <cell r="BH804" t="str">
            <v>-</v>
          </cell>
          <cell r="BI804" t="str">
            <v>-</v>
          </cell>
          <cell r="BJ804" t="str">
            <v>-</v>
          </cell>
          <cell r="BK804" t="str">
            <v>-</v>
          </cell>
          <cell r="BL804" t="str">
            <v>-</v>
          </cell>
          <cell r="BM804" t="str">
            <v>-</v>
          </cell>
          <cell r="BN804" t="str">
            <v>-</v>
          </cell>
          <cell r="BO804" t="str">
            <v>-</v>
          </cell>
          <cell r="BP804" t="str">
            <v>-</v>
          </cell>
          <cell r="BQ804" t="str">
            <v>-</v>
          </cell>
          <cell r="BT804">
            <v>0</v>
          </cell>
          <cell r="BW804" t="str">
            <v>Administracion, Imprevistos, Utilidad (AIU)</v>
          </cell>
          <cell r="BX804">
            <v>0.3</v>
          </cell>
          <cell r="BY804">
            <v>0</v>
          </cell>
          <cell r="BZ804">
            <v>0</v>
          </cell>
          <cell r="CA804">
            <v>0</v>
          </cell>
        </row>
        <row r="805">
          <cell r="D805" t="str">
            <v>Suministro e Instalación de Niple Pasamuro en Hierro gris, EBxEB, hasta 0.30 m, Ø3'' ASTM A-126 Clase B</v>
          </cell>
          <cell r="E805" t="str">
            <v>un</v>
          </cell>
          <cell r="F805" t="str">
            <v>MG501</v>
          </cell>
          <cell r="G805">
            <v>0.05</v>
          </cell>
          <cell r="H805" t="str">
            <v>-</v>
          </cell>
          <cell r="I805" t="str">
            <v>-</v>
          </cell>
          <cell r="J805" t="str">
            <v>-</v>
          </cell>
          <cell r="K805" t="str">
            <v>-</v>
          </cell>
          <cell r="L805" t="str">
            <v>-</v>
          </cell>
          <cell r="M805" t="str">
            <v>-</v>
          </cell>
          <cell r="N805" t="str">
            <v>-</v>
          </cell>
          <cell r="O805" t="str">
            <v>-</v>
          </cell>
          <cell r="P805" t="str">
            <v>C5353</v>
          </cell>
          <cell r="Q805">
            <v>1</v>
          </cell>
          <cell r="R805" t="str">
            <v>-</v>
          </cell>
          <cell r="S805" t="str">
            <v>-</v>
          </cell>
          <cell r="T805" t="str">
            <v>-</v>
          </cell>
          <cell r="U805" t="str">
            <v>-</v>
          </cell>
          <cell r="V805" t="str">
            <v>-</v>
          </cell>
          <cell r="W805" t="str">
            <v>-</v>
          </cell>
          <cell r="X805" t="str">
            <v>-</v>
          </cell>
          <cell r="Y805" t="str">
            <v>-</v>
          </cell>
          <cell r="Z805" t="str">
            <v>-</v>
          </cell>
          <cell r="AA805" t="str">
            <v>-</v>
          </cell>
          <cell r="AB805" t="str">
            <v>-</v>
          </cell>
          <cell r="AC805" t="str">
            <v>-</v>
          </cell>
          <cell r="AD805" t="str">
            <v>-</v>
          </cell>
          <cell r="AE805" t="str">
            <v>-</v>
          </cell>
          <cell r="AF805" t="str">
            <v>-</v>
          </cell>
          <cell r="AG805" t="str">
            <v>-</v>
          </cell>
          <cell r="AH805" t="str">
            <v>-</v>
          </cell>
          <cell r="AI805" t="str">
            <v>-</v>
          </cell>
          <cell r="AJ805">
            <v>0</v>
          </cell>
          <cell r="AK805" t="str">
            <v>-</v>
          </cell>
          <cell r="AL805" t="str">
            <v>-</v>
          </cell>
          <cell r="AM805" t="str">
            <v>-</v>
          </cell>
          <cell r="AN805" t="str">
            <v>-</v>
          </cell>
          <cell r="AO805" t="str">
            <v>-</v>
          </cell>
          <cell r="AP805" t="str">
            <v>-</v>
          </cell>
          <cell r="AQ805" t="str">
            <v>-</v>
          </cell>
          <cell r="AR805" t="str">
            <v>-</v>
          </cell>
          <cell r="AS805" t="str">
            <v>-</v>
          </cell>
          <cell r="AT805" t="str">
            <v>-</v>
          </cell>
          <cell r="AU805" t="str">
            <v>-</v>
          </cell>
          <cell r="AV805" t="str">
            <v>-</v>
          </cell>
          <cell r="AW805">
            <v>1</v>
          </cell>
          <cell r="AX805" t="str">
            <v>-</v>
          </cell>
          <cell r="AY805">
            <v>5</v>
          </cell>
          <cell r="AZ805">
            <v>5</v>
          </cell>
          <cell r="BA805">
            <v>1</v>
          </cell>
          <cell r="BB805" t="str">
            <v>MO20</v>
          </cell>
          <cell r="BC805">
            <v>12</v>
          </cell>
          <cell r="BD805">
            <v>1</v>
          </cell>
          <cell r="BE805" t="str">
            <v>MO10</v>
          </cell>
          <cell r="BF805">
            <v>12</v>
          </cell>
          <cell r="BG805" t="str">
            <v>-</v>
          </cell>
          <cell r="BH805" t="str">
            <v>-</v>
          </cell>
          <cell r="BI805" t="str">
            <v>-</v>
          </cell>
          <cell r="BJ805" t="str">
            <v>-</v>
          </cell>
          <cell r="BK805" t="str">
            <v>-</v>
          </cell>
          <cell r="BL805" t="str">
            <v>-</v>
          </cell>
          <cell r="BM805" t="str">
            <v>-</v>
          </cell>
          <cell r="BN805" t="str">
            <v>-</v>
          </cell>
          <cell r="BO805" t="str">
            <v>-</v>
          </cell>
          <cell r="BP805" t="str">
            <v>-</v>
          </cell>
          <cell r="BQ805" t="str">
            <v>-</v>
          </cell>
          <cell r="BT805">
            <v>0</v>
          </cell>
          <cell r="BU805" t="str">
            <v>PDA ACUEDUCTO SORACA</v>
          </cell>
          <cell r="BW805" t="str">
            <v>Administracion, Imprevistos, Utilidad (AIU)</v>
          </cell>
          <cell r="BX805">
            <v>0.3</v>
          </cell>
          <cell r="BY805">
            <v>0</v>
          </cell>
          <cell r="BZ805">
            <v>0</v>
          </cell>
          <cell r="CA805">
            <v>0</v>
          </cell>
        </row>
        <row r="806">
          <cell r="D806" t="str">
            <v>Suministro e Instalación de Niple Pasamuro en Hierro gris, EBxEB, hasta 0.30 m, Ø4'' ASTM A-126 Clase B</v>
          </cell>
          <cell r="E806" t="str">
            <v>un</v>
          </cell>
          <cell r="F806" t="str">
            <v>MG501</v>
          </cell>
          <cell r="G806">
            <v>0.05</v>
          </cell>
          <cell r="H806" t="str">
            <v>-</v>
          </cell>
          <cell r="I806" t="str">
            <v>-</v>
          </cell>
          <cell r="J806" t="str">
            <v>-</v>
          </cell>
          <cell r="K806" t="str">
            <v>-</v>
          </cell>
          <cell r="L806" t="str">
            <v>-</v>
          </cell>
          <cell r="M806" t="str">
            <v>-</v>
          </cell>
          <cell r="N806" t="str">
            <v>-</v>
          </cell>
          <cell r="O806" t="str">
            <v>-</v>
          </cell>
          <cell r="P806" t="str">
            <v>C5359</v>
          </cell>
          <cell r="Q806">
            <v>1</v>
          </cell>
          <cell r="R806" t="str">
            <v>-</v>
          </cell>
          <cell r="S806" t="str">
            <v>-</v>
          </cell>
          <cell r="T806" t="str">
            <v>-</v>
          </cell>
          <cell r="U806" t="str">
            <v>-</v>
          </cell>
          <cell r="V806" t="str">
            <v>-</v>
          </cell>
          <cell r="W806" t="str">
            <v>-</v>
          </cell>
          <cell r="X806" t="str">
            <v>-</v>
          </cell>
          <cell r="Y806" t="str">
            <v>-</v>
          </cell>
          <cell r="Z806" t="str">
            <v>-</v>
          </cell>
          <cell r="AA806" t="str">
            <v>-</v>
          </cell>
          <cell r="AB806" t="str">
            <v>-</v>
          </cell>
          <cell r="AC806" t="str">
            <v>-</v>
          </cell>
          <cell r="AD806" t="str">
            <v>-</v>
          </cell>
          <cell r="AE806" t="str">
            <v>-</v>
          </cell>
          <cell r="AF806" t="str">
            <v>-</v>
          </cell>
          <cell r="AG806" t="str">
            <v>-</v>
          </cell>
          <cell r="AH806" t="str">
            <v>-</v>
          </cell>
          <cell r="AI806" t="str">
            <v>-</v>
          </cell>
          <cell r="AJ806">
            <v>0</v>
          </cell>
          <cell r="AK806" t="str">
            <v>-</v>
          </cell>
          <cell r="AL806" t="str">
            <v>-</v>
          </cell>
          <cell r="AM806" t="str">
            <v>-</v>
          </cell>
          <cell r="AN806" t="str">
            <v>-</v>
          </cell>
          <cell r="AO806" t="str">
            <v>-</v>
          </cell>
          <cell r="AP806" t="str">
            <v>-</v>
          </cell>
          <cell r="AQ806" t="str">
            <v>-</v>
          </cell>
          <cell r="AR806" t="str">
            <v>-</v>
          </cell>
          <cell r="AS806" t="str">
            <v>-</v>
          </cell>
          <cell r="AT806" t="str">
            <v>-</v>
          </cell>
          <cell r="AU806" t="str">
            <v>-</v>
          </cell>
          <cell r="AV806" t="str">
            <v>-</v>
          </cell>
          <cell r="AW806">
            <v>1</v>
          </cell>
          <cell r="AX806" t="str">
            <v>-</v>
          </cell>
          <cell r="AY806">
            <v>5</v>
          </cell>
          <cell r="AZ806">
            <v>5</v>
          </cell>
          <cell r="BA806">
            <v>1</v>
          </cell>
          <cell r="BB806" t="str">
            <v>MO20</v>
          </cell>
          <cell r="BC806">
            <v>12</v>
          </cell>
          <cell r="BD806">
            <v>1</v>
          </cell>
          <cell r="BE806" t="str">
            <v>MO10</v>
          </cell>
          <cell r="BF806">
            <v>12</v>
          </cell>
          <cell r="BG806" t="str">
            <v>-</v>
          </cell>
          <cell r="BH806" t="str">
            <v>-</v>
          </cell>
          <cell r="BI806" t="str">
            <v>-</v>
          </cell>
          <cell r="BJ806" t="str">
            <v>-</v>
          </cell>
          <cell r="BK806" t="str">
            <v>-</v>
          </cell>
          <cell r="BL806" t="str">
            <v>-</v>
          </cell>
          <cell r="BM806" t="str">
            <v>-</v>
          </cell>
          <cell r="BN806" t="str">
            <v>-</v>
          </cell>
          <cell r="BO806" t="str">
            <v>-</v>
          </cell>
          <cell r="BP806" t="str">
            <v>-</v>
          </cell>
          <cell r="BQ806" t="str">
            <v>-</v>
          </cell>
          <cell r="BT806">
            <v>0</v>
          </cell>
          <cell r="BU806" t="str">
            <v>PDA ACUEDUCTO SORACA</v>
          </cell>
          <cell r="BW806" t="str">
            <v>Administracion, Imprevistos, Utilidad (AIU)</v>
          </cell>
          <cell r="BX806">
            <v>0.3</v>
          </cell>
          <cell r="BY806">
            <v>0</v>
          </cell>
          <cell r="BZ806">
            <v>0</v>
          </cell>
          <cell r="CA806">
            <v>0</v>
          </cell>
        </row>
        <row r="807">
          <cell r="D807" t="str">
            <v>Suministro e Instalación de Niple Pasamuro en Hierro ductil, EBxEB, hasta 0.30 m, Ø6'' ASTM A-126 Clase B</v>
          </cell>
          <cell r="E807" t="str">
            <v>un</v>
          </cell>
          <cell r="F807" t="str">
            <v>MG501</v>
          </cell>
          <cell r="G807">
            <v>0.05</v>
          </cell>
          <cell r="H807" t="str">
            <v>-</v>
          </cell>
          <cell r="I807" t="str">
            <v>-</v>
          </cell>
          <cell r="J807" t="str">
            <v>-</v>
          </cell>
          <cell r="K807" t="str">
            <v>-</v>
          </cell>
          <cell r="L807" t="str">
            <v>-</v>
          </cell>
          <cell r="M807" t="str">
            <v>-</v>
          </cell>
          <cell r="N807" t="str">
            <v>-</v>
          </cell>
          <cell r="O807" t="str">
            <v>-</v>
          </cell>
          <cell r="P807" t="str">
            <v>C5487</v>
          </cell>
          <cell r="Q807">
            <v>1</v>
          </cell>
          <cell r="R807" t="str">
            <v>-</v>
          </cell>
          <cell r="S807" t="str">
            <v>-</v>
          </cell>
          <cell r="T807" t="str">
            <v>-</v>
          </cell>
          <cell r="U807" t="str">
            <v>-</v>
          </cell>
          <cell r="V807" t="str">
            <v>-</v>
          </cell>
          <cell r="W807" t="str">
            <v>-</v>
          </cell>
          <cell r="X807" t="str">
            <v>-</v>
          </cell>
          <cell r="Y807" t="str">
            <v>-</v>
          </cell>
          <cell r="Z807" t="str">
            <v>-</v>
          </cell>
          <cell r="AA807" t="str">
            <v>-</v>
          </cell>
          <cell r="AB807" t="str">
            <v>-</v>
          </cell>
          <cell r="AC807" t="str">
            <v>-</v>
          </cell>
          <cell r="AD807" t="str">
            <v>-</v>
          </cell>
          <cell r="AE807" t="str">
            <v>-</v>
          </cell>
          <cell r="AF807" t="str">
            <v>-</v>
          </cell>
          <cell r="AG807" t="str">
            <v>-</v>
          </cell>
          <cell r="AH807" t="str">
            <v>-</v>
          </cell>
          <cell r="AI807" t="str">
            <v>-</v>
          </cell>
          <cell r="AJ807">
            <v>0</v>
          </cell>
          <cell r="AK807" t="str">
            <v>-</v>
          </cell>
          <cell r="AL807" t="str">
            <v>-</v>
          </cell>
          <cell r="AM807" t="str">
            <v>-</v>
          </cell>
          <cell r="AN807" t="str">
            <v>-</v>
          </cell>
          <cell r="AO807" t="str">
            <v>-</v>
          </cell>
          <cell r="AP807" t="str">
            <v>-</v>
          </cell>
          <cell r="AQ807" t="str">
            <v>-</v>
          </cell>
          <cell r="AR807" t="str">
            <v>-</v>
          </cell>
          <cell r="AS807" t="str">
            <v>-</v>
          </cell>
          <cell r="AT807" t="str">
            <v>-</v>
          </cell>
          <cell r="AU807" t="str">
            <v>-</v>
          </cell>
          <cell r="AV807" t="str">
            <v>-</v>
          </cell>
          <cell r="AW807">
            <v>1</v>
          </cell>
          <cell r="AX807" t="str">
            <v>-</v>
          </cell>
          <cell r="AY807">
            <v>5</v>
          </cell>
          <cell r="AZ807">
            <v>5</v>
          </cell>
          <cell r="BA807">
            <v>1</v>
          </cell>
          <cell r="BB807" t="str">
            <v>MO20</v>
          </cell>
          <cell r="BC807">
            <v>8</v>
          </cell>
          <cell r="BD807">
            <v>1</v>
          </cell>
          <cell r="BE807" t="str">
            <v>MO10</v>
          </cell>
          <cell r="BF807">
            <v>8</v>
          </cell>
          <cell r="BG807" t="str">
            <v>-</v>
          </cell>
          <cell r="BH807" t="str">
            <v>-</v>
          </cell>
          <cell r="BI807" t="str">
            <v>-</v>
          </cell>
          <cell r="BJ807" t="str">
            <v>-</v>
          </cell>
          <cell r="BK807" t="str">
            <v>-</v>
          </cell>
          <cell r="BL807" t="str">
            <v>-</v>
          </cell>
          <cell r="BM807" t="str">
            <v>-</v>
          </cell>
          <cell r="BN807" t="str">
            <v>-</v>
          </cell>
          <cell r="BO807" t="str">
            <v>-</v>
          </cell>
          <cell r="BP807" t="str">
            <v>-</v>
          </cell>
          <cell r="BQ807" t="str">
            <v>-</v>
          </cell>
          <cell r="BT807">
            <v>0</v>
          </cell>
          <cell r="BU807" t="str">
            <v>PDA ACUEDUCTO SORACA</v>
          </cell>
          <cell r="BW807" t="str">
            <v>Administracion, Imprevistos, Utilidad (AIU)</v>
          </cell>
          <cell r="BX807">
            <v>0.3</v>
          </cell>
          <cell r="BY807">
            <v>0</v>
          </cell>
          <cell r="BZ807">
            <v>0</v>
          </cell>
          <cell r="CA807">
            <v>0</v>
          </cell>
        </row>
        <row r="808">
          <cell r="D808" t="str">
            <v>Suministro e Instalación de Niple Pasamuro en Hierro gris, EBxEB, hasta 0.50 m, Ø3'' ASTM A-126 Clase B</v>
          </cell>
          <cell r="E808" t="str">
            <v>un</v>
          </cell>
          <cell r="F808" t="str">
            <v>MG501</v>
          </cell>
          <cell r="G808">
            <v>0.05</v>
          </cell>
          <cell r="H808" t="str">
            <v>-</v>
          </cell>
          <cell r="I808" t="str">
            <v>-</v>
          </cell>
          <cell r="J808" t="str">
            <v>-</v>
          </cell>
          <cell r="K808" t="str">
            <v>-</v>
          </cell>
          <cell r="L808" t="str">
            <v>-</v>
          </cell>
          <cell r="M808" t="str">
            <v>-</v>
          </cell>
          <cell r="N808" t="str">
            <v>-</v>
          </cell>
          <cell r="O808" t="str">
            <v>-</v>
          </cell>
          <cell r="P808" t="str">
            <v>C5074</v>
          </cell>
          <cell r="Q808">
            <v>1</v>
          </cell>
          <cell r="R808" t="str">
            <v>-</v>
          </cell>
          <cell r="S808" t="str">
            <v>-</v>
          </cell>
          <cell r="T808" t="str">
            <v>-</v>
          </cell>
          <cell r="U808" t="str">
            <v>-</v>
          </cell>
          <cell r="V808" t="str">
            <v>-</v>
          </cell>
          <cell r="W808" t="str">
            <v>-</v>
          </cell>
          <cell r="X808" t="str">
            <v>-</v>
          </cell>
          <cell r="Y808" t="str">
            <v>-</v>
          </cell>
          <cell r="Z808" t="str">
            <v>-</v>
          </cell>
          <cell r="AA808" t="str">
            <v>-</v>
          </cell>
          <cell r="AB808" t="str">
            <v>-</v>
          </cell>
          <cell r="AC808" t="str">
            <v>-</v>
          </cell>
          <cell r="AD808" t="str">
            <v>-</v>
          </cell>
          <cell r="AE808" t="str">
            <v>-</v>
          </cell>
          <cell r="AF808" t="str">
            <v>-</v>
          </cell>
          <cell r="AG808" t="str">
            <v>-</v>
          </cell>
          <cell r="AH808" t="str">
            <v>-</v>
          </cell>
          <cell r="AI808" t="str">
            <v>-</v>
          </cell>
          <cell r="AJ808">
            <v>0</v>
          </cell>
          <cell r="AK808" t="str">
            <v>-</v>
          </cell>
          <cell r="AL808" t="str">
            <v>-</v>
          </cell>
          <cell r="AM808" t="str">
            <v>-</v>
          </cell>
          <cell r="AN808" t="str">
            <v>-</v>
          </cell>
          <cell r="AO808" t="str">
            <v>-</v>
          </cell>
          <cell r="AP808" t="str">
            <v>-</v>
          </cell>
          <cell r="AQ808" t="str">
            <v>-</v>
          </cell>
          <cell r="AR808" t="str">
            <v>-</v>
          </cell>
          <cell r="AS808" t="str">
            <v>-</v>
          </cell>
          <cell r="AT808" t="str">
            <v>-</v>
          </cell>
          <cell r="AU808" t="str">
            <v>-</v>
          </cell>
          <cell r="AV808" t="str">
            <v>-</v>
          </cell>
          <cell r="AW808">
            <v>1</v>
          </cell>
          <cell r="AX808" t="str">
            <v>-</v>
          </cell>
          <cell r="AY808">
            <v>5</v>
          </cell>
          <cell r="AZ808">
            <v>5</v>
          </cell>
          <cell r="BA808">
            <v>1</v>
          </cell>
          <cell r="BB808" t="str">
            <v>MO20</v>
          </cell>
          <cell r="BC808">
            <v>12</v>
          </cell>
          <cell r="BD808">
            <v>1</v>
          </cell>
          <cell r="BE808" t="str">
            <v>MO10</v>
          </cell>
          <cell r="BF808">
            <v>12</v>
          </cell>
          <cell r="BG808" t="str">
            <v>-</v>
          </cell>
          <cell r="BH808" t="str">
            <v>-</v>
          </cell>
          <cell r="BI808" t="str">
            <v>-</v>
          </cell>
          <cell r="BJ808" t="str">
            <v>-</v>
          </cell>
          <cell r="BK808" t="str">
            <v>-</v>
          </cell>
          <cell r="BL808" t="str">
            <v>-</v>
          </cell>
          <cell r="BM808" t="str">
            <v>-</v>
          </cell>
          <cell r="BN808" t="str">
            <v>-</v>
          </cell>
          <cell r="BO808" t="str">
            <v>-</v>
          </cell>
          <cell r="BP808" t="str">
            <v>-</v>
          </cell>
          <cell r="BQ808" t="str">
            <v>-</v>
          </cell>
          <cell r="BT808">
            <v>0</v>
          </cell>
          <cell r="BW808" t="str">
            <v>Administracion, Imprevistos, Utilidad (AIU)</v>
          </cell>
          <cell r="BX808">
            <v>0.3</v>
          </cell>
          <cell r="BY808">
            <v>0</v>
          </cell>
          <cell r="BZ808">
            <v>0</v>
          </cell>
          <cell r="CA808">
            <v>0</v>
          </cell>
        </row>
        <row r="809">
          <cell r="D809" t="str">
            <v>Suministro e Instalación de Niple Pasamuro en Hierro DUCTIL, EBxEB, hasta 0.50 m, Ø4'' ASTM A-126 Clase B</v>
          </cell>
          <cell r="E809" t="str">
            <v>un</v>
          </cell>
          <cell r="F809" t="str">
            <v>MG501</v>
          </cell>
          <cell r="G809">
            <v>0.05</v>
          </cell>
          <cell r="H809" t="str">
            <v>-</v>
          </cell>
          <cell r="I809" t="str">
            <v>-</v>
          </cell>
          <cell r="J809" t="str">
            <v>-</v>
          </cell>
          <cell r="K809" t="str">
            <v>-</v>
          </cell>
          <cell r="L809" t="str">
            <v>-</v>
          </cell>
          <cell r="M809" t="str">
            <v>-</v>
          </cell>
          <cell r="N809" t="str">
            <v>-</v>
          </cell>
          <cell r="O809" t="str">
            <v>-</v>
          </cell>
          <cell r="P809" t="str">
            <v>C5067</v>
          </cell>
          <cell r="Q809">
            <v>1</v>
          </cell>
          <cell r="R809" t="str">
            <v>-</v>
          </cell>
          <cell r="S809" t="str">
            <v>-</v>
          </cell>
          <cell r="T809" t="str">
            <v>-</v>
          </cell>
          <cell r="U809" t="str">
            <v>-</v>
          </cell>
          <cell r="V809" t="str">
            <v>-</v>
          </cell>
          <cell r="W809" t="str">
            <v>-</v>
          </cell>
          <cell r="X809" t="str">
            <v>-</v>
          </cell>
          <cell r="Y809" t="str">
            <v>-</v>
          </cell>
          <cell r="Z809" t="str">
            <v>-</v>
          </cell>
          <cell r="AA809" t="str">
            <v>-</v>
          </cell>
          <cell r="AB809" t="str">
            <v>-</v>
          </cell>
          <cell r="AC809" t="str">
            <v>-</v>
          </cell>
          <cell r="AD809" t="str">
            <v>-</v>
          </cell>
          <cell r="AE809" t="str">
            <v>-</v>
          </cell>
          <cell r="AF809" t="str">
            <v>-</v>
          </cell>
          <cell r="AG809" t="str">
            <v>-</v>
          </cell>
          <cell r="AH809" t="str">
            <v>-</v>
          </cell>
          <cell r="AI809" t="str">
            <v>-</v>
          </cell>
          <cell r="AJ809">
            <v>0</v>
          </cell>
          <cell r="AK809" t="str">
            <v>-</v>
          </cell>
          <cell r="AL809" t="str">
            <v>-</v>
          </cell>
          <cell r="AM809" t="str">
            <v>-</v>
          </cell>
          <cell r="AN809" t="str">
            <v>-</v>
          </cell>
          <cell r="AO809" t="str">
            <v>-</v>
          </cell>
          <cell r="AP809" t="str">
            <v>-</v>
          </cell>
          <cell r="AQ809" t="str">
            <v>-</v>
          </cell>
          <cell r="AR809" t="str">
            <v>-</v>
          </cell>
          <cell r="AS809" t="str">
            <v>-</v>
          </cell>
          <cell r="AT809" t="str">
            <v>-</v>
          </cell>
          <cell r="AU809" t="str">
            <v>-</v>
          </cell>
          <cell r="AV809" t="str">
            <v>-</v>
          </cell>
          <cell r="AW809">
            <v>1</v>
          </cell>
          <cell r="AX809" t="str">
            <v>-</v>
          </cell>
          <cell r="AY809">
            <v>5</v>
          </cell>
          <cell r="AZ809">
            <v>5</v>
          </cell>
          <cell r="BA809">
            <v>1</v>
          </cell>
          <cell r="BB809" t="str">
            <v>MO20</v>
          </cell>
          <cell r="BC809">
            <v>12</v>
          </cell>
          <cell r="BD809">
            <v>1</v>
          </cell>
          <cell r="BE809" t="str">
            <v>MO10</v>
          </cell>
          <cell r="BF809">
            <v>12</v>
          </cell>
          <cell r="BG809" t="str">
            <v>-</v>
          </cell>
          <cell r="BH809" t="str">
            <v>-</v>
          </cell>
          <cell r="BI809" t="str">
            <v>-</v>
          </cell>
          <cell r="BJ809" t="str">
            <v>-</v>
          </cell>
          <cell r="BK809" t="str">
            <v>-</v>
          </cell>
          <cell r="BL809" t="str">
            <v>-</v>
          </cell>
          <cell r="BM809" t="str">
            <v>-</v>
          </cell>
          <cell r="BN809" t="str">
            <v>-</v>
          </cell>
          <cell r="BO809" t="str">
            <v>-</v>
          </cell>
          <cell r="BP809" t="str">
            <v>-</v>
          </cell>
          <cell r="BQ809" t="str">
            <v>-</v>
          </cell>
          <cell r="BT809">
            <v>0</v>
          </cell>
          <cell r="BW809" t="str">
            <v>Administracion, Imprevistos, Utilidad (AIU)</v>
          </cell>
          <cell r="BX809">
            <v>0.3</v>
          </cell>
          <cell r="BY809">
            <v>0</v>
          </cell>
          <cell r="BZ809">
            <v>0</v>
          </cell>
          <cell r="CA809">
            <v>0</v>
          </cell>
        </row>
        <row r="810">
          <cell r="D810" t="str">
            <v>Suministro e Instalación de Niple PVC, ELxEL, hasta 0.50 m, Ø6''</v>
          </cell>
          <cell r="E810" t="str">
            <v>un</v>
          </cell>
          <cell r="F810" t="str">
            <v>MG501</v>
          </cell>
          <cell r="G810">
            <v>0.05</v>
          </cell>
          <cell r="H810" t="str">
            <v>-</v>
          </cell>
          <cell r="I810" t="str">
            <v>-</v>
          </cell>
          <cell r="J810" t="str">
            <v>-</v>
          </cell>
          <cell r="K810" t="str">
            <v>-</v>
          </cell>
          <cell r="L810" t="str">
            <v>-</v>
          </cell>
          <cell r="M810" t="str">
            <v>-</v>
          </cell>
          <cell r="N810" t="str">
            <v>-</v>
          </cell>
          <cell r="O810" t="str">
            <v>-</v>
          </cell>
          <cell r="P810" t="str">
            <v>C5068</v>
          </cell>
          <cell r="Q810">
            <v>1</v>
          </cell>
          <cell r="R810" t="str">
            <v>-</v>
          </cell>
          <cell r="S810" t="str">
            <v>-</v>
          </cell>
          <cell r="T810" t="str">
            <v>-</v>
          </cell>
          <cell r="U810" t="str">
            <v>-</v>
          </cell>
          <cell r="V810" t="str">
            <v>-</v>
          </cell>
          <cell r="W810" t="str">
            <v>-</v>
          </cell>
          <cell r="X810" t="str">
            <v>-</v>
          </cell>
          <cell r="Y810" t="str">
            <v>-</v>
          </cell>
          <cell r="Z810" t="str">
            <v>-</v>
          </cell>
          <cell r="AA810" t="str">
            <v>-</v>
          </cell>
          <cell r="AB810" t="str">
            <v>-</v>
          </cell>
          <cell r="AC810" t="str">
            <v>-</v>
          </cell>
          <cell r="AD810" t="str">
            <v>-</v>
          </cell>
          <cell r="AE810" t="str">
            <v>-</v>
          </cell>
          <cell r="AF810" t="str">
            <v>-</v>
          </cell>
          <cell r="AG810" t="str">
            <v>-</v>
          </cell>
          <cell r="AH810" t="str">
            <v>-</v>
          </cell>
          <cell r="AI810" t="str">
            <v>-</v>
          </cell>
          <cell r="AJ810">
            <v>0</v>
          </cell>
          <cell r="AK810" t="str">
            <v>-</v>
          </cell>
          <cell r="AL810" t="str">
            <v>-</v>
          </cell>
          <cell r="AM810" t="str">
            <v>-</v>
          </cell>
          <cell r="AN810" t="str">
            <v>-</v>
          </cell>
          <cell r="AO810" t="str">
            <v>-</v>
          </cell>
          <cell r="AP810" t="str">
            <v>-</v>
          </cell>
          <cell r="AQ810" t="str">
            <v>-</v>
          </cell>
          <cell r="AR810" t="str">
            <v>-</v>
          </cell>
          <cell r="AS810" t="str">
            <v>-</v>
          </cell>
          <cell r="AT810" t="str">
            <v>-</v>
          </cell>
          <cell r="AU810" t="str">
            <v>-</v>
          </cell>
          <cell r="AV810" t="str">
            <v>-</v>
          </cell>
          <cell r="AW810">
            <v>1</v>
          </cell>
          <cell r="AX810" t="str">
            <v>-</v>
          </cell>
          <cell r="AY810">
            <v>5</v>
          </cell>
          <cell r="AZ810">
            <v>5</v>
          </cell>
          <cell r="BA810">
            <v>1</v>
          </cell>
          <cell r="BB810" t="str">
            <v>MO20</v>
          </cell>
          <cell r="BC810">
            <v>15</v>
          </cell>
          <cell r="BD810">
            <v>1</v>
          </cell>
          <cell r="BE810" t="str">
            <v>MO10</v>
          </cell>
          <cell r="BF810">
            <v>15</v>
          </cell>
          <cell r="BG810" t="str">
            <v>-</v>
          </cell>
          <cell r="BH810" t="str">
            <v>-</v>
          </cell>
          <cell r="BI810" t="str">
            <v>-</v>
          </cell>
          <cell r="BJ810" t="str">
            <v>-</v>
          </cell>
          <cell r="BK810" t="str">
            <v>-</v>
          </cell>
          <cell r="BL810" t="str">
            <v>-</v>
          </cell>
          <cell r="BM810" t="str">
            <v>-</v>
          </cell>
          <cell r="BN810" t="str">
            <v>-</v>
          </cell>
          <cell r="BO810" t="str">
            <v>-</v>
          </cell>
          <cell r="BP810" t="str">
            <v>-</v>
          </cell>
          <cell r="BQ810" t="str">
            <v>-</v>
          </cell>
          <cell r="BT810">
            <v>0</v>
          </cell>
          <cell r="BW810" t="str">
            <v>Administracion, Imprevistos, Utilidad (AIU)</v>
          </cell>
          <cell r="BX810">
            <v>0.3</v>
          </cell>
          <cell r="BY810">
            <v>0</v>
          </cell>
          <cell r="BZ810">
            <v>0</v>
          </cell>
          <cell r="CA810">
            <v>0</v>
          </cell>
        </row>
        <row r="811">
          <cell r="D811" t="str">
            <v>Suministro e Instalación de Niple PVC, ELxEL, hasta 0.80 m, Ø6''</v>
          </cell>
          <cell r="E811" t="str">
            <v>un</v>
          </cell>
          <cell r="F811" t="str">
            <v>MG501</v>
          </cell>
          <cell r="G811">
            <v>0.05</v>
          </cell>
          <cell r="H811" t="str">
            <v>-</v>
          </cell>
          <cell r="I811" t="str">
            <v>-</v>
          </cell>
          <cell r="J811" t="str">
            <v>-</v>
          </cell>
          <cell r="K811" t="str">
            <v>-</v>
          </cell>
          <cell r="L811" t="str">
            <v>-</v>
          </cell>
          <cell r="M811" t="str">
            <v>-</v>
          </cell>
          <cell r="N811" t="str">
            <v>-</v>
          </cell>
          <cell r="O811" t="str">
            <v>-</v>
          </cell>
          <cell r="P811" t="str">
            <v>C5666</v>
          </cell>
          <cell r="Q811">
            <v>1</v>
          </cell>
          <cell r="R811" t="str">
            <v>-</v>
          </cell>
          <cell r="S811" t="str">
            <v>-</v>
          </cell>
          <cell r="T811" t="str">
            <v>-</v>
          </cell>
          <cell r="U811" t="str">
            <v>-</v>
          </cell>
          <cell r="V811" t="str">
            <v>-</v>
          </cell>
          <cell r="W811" t="str">
            <v>-</v>
          </cell>
          <cell r="X811" t="str">
            <v>-</v>
          </cell>
          <cell r="Y811" t="str">
            <v>-</v>
          </cell>
          <cell r="Z811" t="str">
            <v>-</v>
          </cell>
          <cell r="AA811" t="str">
            <v>-</v>
          </cell>
          <cell r="AB811" t="str">
            <v>-</v>
          </cell>
          <cell r="AC811" t="str">
            <v>-</v>
          </cell>
          <cell r="AD811" t="str">
            <v>-</v>
          </cell>
          <cell r="AE811" t="str">
            <v>-</v>
          </cell>
          <cell r="AF811" t="str">
            <v>-</v>
          </cell>
          <cell r="AG811" t="str">
            <v>-</v>
          </cell>
          <cell r="AH811" t="str">
            <v>-</v>
          </cell>
          <cell r="AI811" t="str">
            <v>-</v>
          </cell>
          <cell r="AJ811">
            <v>0</v>
          </cell>
          <cell r="AK811" t="str">
            <v>-</v>
          </cell>
          <cell r="AL811" t="str">
            <v>-</v>
          </cell>
          <cell r="AM811" t="str">
            <v>-</v>
          </cell>
          <cell r="AN811" t="str">
            <v>-</v>
          </cell>
          <cell r="AO811" t="str">
            <v>-</v>
          </cell>
          <cell r="AP811" t="str">
            <v>-</v>
          </cell>
          <cell r="AQ811" t="str">
            <v>-</v>
          </cell>
          <cell r="AR811" t="str">
            <v>-</v>
          </cell>
          <cell r="AS811" t="str">
            <v>-</v>
          </cell>
          <cell r="AT811" t="str">
            <v>-</v>
          </cell>
          <cell r="AU811" t="str">
            <v>-</v>
          </cell>
          <cell r="AV811" t="str">
            <v>-</v>
          </cell>
          <cell r="AW811">
            <v>1</v>
          </cell>
          <cell r="AX811" t="str">
            <v>-</v>
          </cell>
          <cell r="AY811">
            <v>5</v>
          </cell>
          <cell r="AZ811">
            <v>5</v>
          </cell>
          <cell r="BA811">
            <v>1</v>
          </cell>
          <cell r="BB811" t="str">
            <v>MO20</v>
          </cell>
          <cell r="BC811">
            <v>12</v>
          </cell>
          <cell r="BD811">
            <v>1</v>
          </cell>
          <cell r="BE811" t="str">
            <v>MO10</v>
          </cell>
          <cell r="BF811">
            <v>12</v>
          </cell>
          <cell r="BG811" t="str">
            <v>-</v>
          </cell>
          <cell r="BH811" t="str">
            <v>-</v>
          </cell>
          <cell r="BI811" t="str">
            <v>-</v>
          </cell>
          <cell r="BJ811" t="str">
            <v>-</v>
          </cell>
          <cell r="BK811" t="str">
            <v>-</v>
          </cell>
          <cell r="BL811" t="str">
            <v>-</v>
          </cell>
          <cell r="BM811" t="str">
            <v>-</v>
          </cell>
          <cell r="BN811" t="str">
            <v>-</v>
          </cell>
          <cell r="BO811" t="str">
            <v>-</v>
          </cell>
          <cell r="BP811" t="str">
            <v>-</v>
          </cell>
          <cell r="BQ811" t="str">
            <v>-</v>
          </cell>
          <cell r="BT811">
            <v>0</v>
          </cell>
          <cell r="BW811" t="str">
            <v>Administracion, Imprevistos, Utilidad (AIU)</v>
          </cell>
          <cell r="BX811">
            <v>0.3</v>
          </cell>
          <cell r="BY811">
            <v>0</v>
          </cell>
          <cell r="BZ811">
            <v>0</v>
          </cell>
          <cell r="CA811">
            <v>0</v>
          </cell>
        </row>
        <row r="812">
          <cell r="D812" t="str">
            <v>Suministro e Instalación de Niple Pasamuro en Hierro DUCTIL, EBxEB, hasta 1.00 m, Ø4'' ASTM A-126 Clase B</v>
          </cell>
          <cell r="E812" t="str">
            <v>un</v>
          </cell>
          <cell r="F812" t="str">
            <v>MG501</v>
          </cell>
          <cell r="G812">
            <v>0.05</v>
          </cell>
          <cell r="H812" t="str">
            <v>-</v>
          </cell>
          <cell r="I812" t="str">
            <v>-</v>
          </cell>
          <cell r="J812" t="str">
            <v>-</v>
          </cell>
          <cell r="K812" t="str">
            <v>-</v>
          </cell>
          <cell r="L812" t="str">
            <v>-</v>
          </cell>
          <cell r="M812" t="str">
            <v>-</v>
          </cell>
          <cell r="N812" t="str">
            <v>-</v>
          </cell>
          <cell r="O812" t="str">
            <v>-</v>
          </cell>
          <cell r="P812" t="str">
            <v>C5633</v>
          </cell>
          <cell r="Q812">
            <v>1</v>
          </cell>
          <cell r="R812" t="str">
            <v>-</v>
          </cell>
          <cell r="S812" t="str">
            <v>-</v>
          </cell>
          <cell r="T812" t="str">
            <v>-</v>
          </cell>
          <cell r="U812" t="str">
            <v>-</v>
          </cell>
          <cell r="V812" t="str">
            <v>-</v>
          </cell>
          <cell r="W812" t="str">
            <v>-</v>
          </cell>
          <cell r="X812" t="str">
            <v>-</v>
          </cell>
          <cell r="Y812" t="str">
            <v>-</v>
          </cell>
          <cell r="Z812" t="str">
            <v>-</v>
          </cell>
          <cell r="AA812" t="str">
            <v>-</v>
          </cell>
          <cell r="AB812" t="str">
            <v>-</v>
          </cell>
          <cell r="AC812" t="str">
            <v>-</v>
          </cell>
          <cell r="AD812" t="str">
            <v>-</v>
          </cell>
          <cell r="AE812" t="str">
            <v>-</v>
          </cell>
          <cell r="AF812" t="str">
            <v>-</v>
          </cell>
          <cell r="AG812" t="str">
            <v>-</v>
          </cell>
          <cell r="AH812" t="str">
            <v>-</v>
          </cell>
          <cell r="AI812" t="str">
            <v>-</v>
          </cell>
          <cell r="AJ812">
            <v>0</v>
          </cell>
          <cell r="AK812" t="str">
            <v>-</v>
          </cell>
          <cell r="AL812" t="str">
            <v>-</v>
          </cell>
          <cell r="AM812" t="str">
            <v>-</v>
          </cell>
          <cell r="AN812" t="str">
            <v>-</v>
          </cell>
          <cell r="AO812" t="str">
            <v>-</v>
          </cell>
          <cell r="AP812" t="str">
            <v>-</v>
          </cell>
          <cell r="AQ812" t="str">
            <v>-</v>
          </cell>
          <cell r="AR812" t="str">
            <v>-</v>
          </cell>
          <cell r="AS812" t="str">
            <v>-</v>
          </cell>
          <cell r="AT812" t="str">
            <v>-</v>
          </cell>
          <cell r="AU812" t="str">
            <v>-</v>
          </cell>
          <cell r="AV812" t="str">
            <v>-</v>
          </cell>
          <cell r="AW812">
            <v>1</v>
          </cell>
          <cell r="AX812" t="str">
            <v>-</v>
          </cell>
          <cell r="AY812">
            <v>5</v>
          </cell>
          <cell r="AZ812">
            <v>5</v>
          </cell>
          <cell r="BA812">
            <v>1</v>
          </cell>
          <cell r="BB812" t="str">
            <v>MO20</v>
          </cell>
          <cell r="BC812">
            <v>12</v>
          </cell>
          <cell r="BD812">
            <v>1</v>
          </cell>
          <cell r="BE812" t="str">
            <v>MO10</v>
          </cell>
          <cell r="BF812">
            <v>12</v>
          </cell>
          <cell r="BG812" t="str">
            <v>-</v>
          </cell>
          <cell r="BH812" t="str">
            <v>-</v>
          </cell>
          <cell r="BI812" t="str">
            <v>-</v>
          </cell>
          <cell r="BJ812" t="str">
            <v>-</v>
          </cell>
          <cell r="BK812" t="str">
            <v>-</v>
          </cell>
          <cell r="BL812" t="str">
            <v>-</v>
          </cell>
          <cell r="BM812" t="str">
            <v>-</v>
          </cell>
          <cell r="BN812" t="str">
            <v>-</v>
          </cell>
          <cell r="BO812" t="str">
            <v>-</v>
          </cell>
          <cell r="BP812" t="str">
            <v>-</v>
          </cell>
          <cell r="BQ812" t="str">
            <v>-</v>
          </cell>
          <cell r="BT812">
            <v>0</v>
          </cell>
          <cell r="BW812" t="str">
            <v>Administracion, Imprevistos, Utilidad (AIU)</v>
          </cell>
          <cell r="BX812">
            <v>0.3</v>
          </cell>
          <cell r="BY812">
            <v>0</v>
          </cell>
          <cell r="BZ812">
            <v>0</v>
          </cell>
          <cell r="CA812">
            <v>0</v>
          </cell>
        </row>
        <row r="813">
          <cell r="D813" t="str">
            <v>Suministro e Instalación de Niple Pasamuro en Hierro DUCTIL, EBxEB, hasta 0.55 m, Ø6'' ASTM A-126 Clase B</v>
          </cell>
          <cell r="E813" t="str">
            <v>un</v>
          </cell>
          <cell r="F813" t="str">
            <v>MG501</v>
          </cell>
          <cell r="G813">
            <v>0.05</v>
          </cell>
          <cell r="H813" t="str">
            <v>-</v>
          </cell>
          <cell r="I813" t="str">
            <v>-</v>
          </cell>
          <cell r="J813" t="str">
            <v>-</v>
          </cell>
          <cell r="K813" t="str">
            <v>-</v>
          </cell>
          <cell r="L813" t="str">
            <v>-</v>
          </cell>
          <cell r="M813" t="str">
            <v>-</v>
          </cell>
          <cell r="N813" t="str">
            <v>-</v>
          </cell>
          <cell r="O813" t="str">
            <v>-</v>
          </cell>
          <cell r="P813" t="str">
            <v>C5058</v>
          </cell>
          <cell r="Q813">
            <v>1</v>
          </cell>
          <cell r="R813" t="str">
            <v>-</v>
          </cell>
          <cell r="S813" t="str">
            <v>-</v>
          </cell>
          <cell r="T813" t="str">
            <v>-</v>
          </cell>
          <cell r="U813" t="str">
            <v>-</v>
          </cell>
          <cell r="V813" t="str">
            <v>-</v>
          </cell>
          <cell r="W813" t="str">
            <v>-</v>
          </cell>
          <cell r="X813" t="str">
            <v>-</v>
          </cell>
          <cell r="Y813" t="str">
            <v>-</v>
          </cell>
          <cell r="Z813" t="str">
            <v>-</v>
          </cell>
          <cell r="AA813" t="str">
            <v>-</v>
          </cell>
          <cell r="AB813" t="str">
            <v>-</v>
          </cell>
          <cell r="AC813" t="str">
            <v>-</v>
          </cell>
          <cell r="AD813" t="str">
            <v>-</v>
          </cell>
          <cell r="AE813" t="str">
            <v>-</v>
          </cell>
          <cell r="AF813" t="str">
            <v>-</v>
          </cell>
          <cell r="AG813" t="str">
            <v>-</v>
          </cell>
          <cell r="AH813" t="str">
            <v>-</v>
          </cell>
          <cell r="AI813" t="str">
            <v>-</v>
          </cell>
          <cell r="AJ813">
            <v>0</v>
          </cell>
          <cell r="AK813" t="str">
            <v>-</v>
          </cell>
          <cell r="AL813" t="str">
            <v>-</v>
          </cell>
          <cell r="AM813" t="str">
            <v>-</v>
          </cell>
          <cell r="AN813" t="str">
            <v>-</v>
          </cell>
          <cell r="AO813" t="str">
            <v>-</v>
          </cell>
          <cell r="AP813" t="str">
            <v>-</v>
          </cell>
          <cell r="AQ813" t="str">
            <v>-</v>
          </cell>
          <cell r="AR813" t="str">
            <v>-</v>
          </cell>
          <cell r="AS813" t="str">
            <v>-</v>
          </cell>
          <cell r="AT813" t="str">
            <v>-</v>
          </cell>
          <cell r="AU813" t="str">
            <v>-</v>
          </cell>
          <cell r="AV813" t="str">
            <v>-</v>
          </cell>
          <cell r="AW813">
            <v>1</v>
          </cell>
          <cell r="AX813" t="str">
            <v>-</v>
          </cell>
          <cell r="AY813">
            <v>5</v>
          </cell>
          <cell r="AZ813">
            <v>5</v>
          </cell>
          <cell r="BA813">
            <v>1</v>
          </cell>
          <cell r="BB813" t="str">
            <v>MO20</v>
          </cell>
          <cell r="BC813">
            <v>7</v>
          </cell>
          <cell r="BD813">
            <v>2</v>
          </cell>
          <cell r="BE813" t="str">
            <v>MO10</v>
          </cell>
          <cell r="BF813">
            <v>7</v>
          </cell>
          <cell r="BG813" t="str">
            <v>-</v>
          </cell>
          <cell r="BH813" t="str">
            <v>-</v>
          </cell>
          <cell r="BI813" t="str">
            <v>-</v>
          </cell>
          <cell r="BJ813" t="str">
            <v>-</v>
          </cell>
          <cell r="BK813" t="str">
            <v>-</v>
          </cell>
          <cell r="BL813" t="str">
            <v>-</v>
          </cell>
          <cell r="BM813" t="str">
            <v>-</v>
          </cell>
          <cell r="BN813" t="str">
            <v>-</v>
          </cell>
          <cell r="BO813" t="str">
            <v>-</v>
          </cell>
          <cell r="BP813" t="str">
            <v>-</v>
          </cell>
          <cell r="BQ813" t="str">
            <v>-</v>
          </cell>
          <cell r="BT813">
            <v>0</v>
          </cell>
          <cell r="BW813" t="str">
            <v>Administracion, Imprevistos, Utilidad (AIU)</v>
          </cell>
          <cell r="BX813">
            <v>0.3</v>
          </cell>
          <cell r="BY813">
            <v>0</v>
          </cell>
          <cell r="BZ813">
            <v>0</v>
          </cell>
          <cell r="CA813">
            <v>0</v>
          </cell>
        </row>
        <row r="814">
          <cell r="D814" t="str">
            <v>Orificio e instalacion de Pasamuro HD Ø 6'' - E x E; L = 180 mm - Z = 130 mm.</v>
          </cell>
          <cell r="E814" t="str">
            <v>un</v>
          </cell>
          <cell r="F814" t="str">
            <v>MG501</v>
          </cell>
          <cell r="G814">
            <v>0.05</v>
          </cell>
          <cell r="H814" t="str">
            <v>-</v>
          </cell>
          <cell r="I814" t="str">
            <v>-</v>
          </cell>
          <cell r="J814" t="str">
            <v>-</v>
          </cell>
          <cell r="K814" t="str">
            <v>-</v>
          </cell>
          <cell r="L814" t="str">
            <v>-</v>
          </cell>
          <cell r="M814" t="str">
            <v>-</v>
          </cell>
          <cell r="N814" t="str">
            <v>-</v>
          </cell>
          <cell r="O814" t="str">
            <v>-</v>
          </cell>
          <cell r="P814" t="str">
            <v>C5815</v>
          </cell>
          <cell r="Q814">
            <v>1</v>
          </cell>
          <cell r="R814" t="str">
            <v>C5816</v>
          </cell>
          <cell r="S814">
            <v>0.5</v>
          </cell>
          <cell r="T814" t="str">
            <v>IGE1013</v>
          </cell>
          <cell r="U814">
            <v>3</v>
          </cell>
          <cell r="V814" t="str">
            <v>IGE1062</v>
          </cell>
          <cell r="W814">
            <v>6</v>
          </cell>
          <cell r="X814" t="str">
            <v>-</v>
          </cell>
          <cell r="Y814" t="str">
            <v>-</v>
          </cell>
          <cell r="Z814" t="str">
            <v>-</v>
          </cell>
          <cell r="AA814" t="str">
            <v>-</v>
          </cell>
          <cell r="AB814" t="str">
            <v>-</v>
          </cell>
          <cell r="AC814" t="str">
            <v>-</v>
          </cell>
          <cell r="AD814" t="str">
            <v>-</v>
          </cell>
          <cell r="AE814" t="str">
            <v>-</v>
          </cell>
          <cell r="AF814" t="str">
            <v>-</v>
          </cell>
          <cell r="AG814" t="str">
            <v>-</v>
          </cell>
          <cell r="AH814" t="str">
            <v>-</v>
          </cell>
          <cell r="AI814" t="str">
            <v>-</v>
          </cell>
          <cell r="AJ814">
            <v>0</v>
          </cell>
          <cell r="AK814" t="str">
            <v>-</v>
          </cell>
          <cell r="AL814" t="str">
            <v>-</v>
          </cell>
          <cell r="AM814" t="str">
            <v>-</v>
          </cell>
          <cell r="AN814" t="str">
            <v>-</v>
          </cell>
          <cell r="AO814" t="str">
            <v>-</v>
          </cell>
          <cell r="AP814" t="str">
            <v>-</v>
          </cell>
          <cell r="AQ814" t="str">
            <v>-</v>
          </cell>
          <cell r="AR814" t="str">
            <v>-</v>
          </cell>
          <cell r="AS814" t="str">
            <v>-</v>
          </cell>
          <cell r="AT814" t="str">
            <v>-</v>
          </cell>
          <cell r="AU814" t="str">
            <v>-</v>
          </cell>
          <cell r="AV814" t="str">
            <v>-</v>
          </cell>
          <cell r="AW814">
            <v>1</v>
          </cell>
          <cell r="AX814" t="str">
            <v>-</v>
          </cell>
          <cell r="AY814">
            <v>5</v>
          </cell>
          <cell r="AZ814">
            <v>5</v>
          </cell>
          <cell r="BA814">
            <v>1</v>
          </cell>
          <cell r="BB814" t="str">
            <v>MO20</v>
          </cell>
          <cell r="BC814">
            <v>3</v>
          </cell>
          <cell r="BD814">
            <v>2</v>
          </cell>
          <cell r="BE814" t="str">
            <v>MO10</v>
          </cell>
          <cell r="BF814">
            <v>3</v>
          </cell>
          <cell r="BG814" t="str">
            <v>-</v>
          </cell>
          <cell r="BH814" t="str">
            <v>-</v>
          </cell>
          <cell r="BI814" t="str">
            <v>-</v>
          </cell>
          <cell r="BJ814" t="str">
            <v>-</v>
          </cell>
          <cell r="BK814" t="str">
            <v>-</v>
          </cell>
          <cell r="BL814" t="str">
            <v>-</v>
          </cell>
          <cell r="BM814" t="str">
            <v>-</v>
          </cell>
          <cell r="BN814" t="str">
            <v>-</v>
          </cell>
          <cell r="BO814" t="str">
            <v>-</v>
          </cell>
          <cell r="BP814" t="str">
            <v>-</v>
          </cell>
          <cell r="BQ814" t="str">
            <v>-</v>
          </cell>
          <cell r="BT814">
            <v>0</v>
          </cell>
          <cell r="BW814" t="str">
            <v>Administracion, Imprevistos, Utilidad (AIU)</v>
          </cell>
          <cell r="BX814">
            <v>0.3</v>
          </cell>
          <cell r="BY814">
            <v>0</v>
          </cell>
          <cell r="BZ814">
            <v>0</v>
          </cell>
          <cell r="CA814">
            <v>0</v>
          </cell>
        </row>
        <row r="815">
          <cell r="D815" t="str">
            <v>Suministro e Instalación de Niple Pasamuro en Hierro DUCTIL, EBxEB, hasta 0.55 m, Ø2'' ASTM A-126 Clase B</v>
          </cell>
          <cell r="E815" t="str">
            <v>un</v>
          </cell>
          <cell r="F815" t="str">
            <v>MG501</v>
          </cell>
          <cell r="G815">
            <v>0.05</v>
          </cell>
          <cell r="H815" t="str">
            <v>-</v>
          </cell>
          <cell r="I815" t="str">
            <v>-</v>
          </cell>
          <cell r="J815" t="str">
            <v>-</v>
          </cell>
          <cell r="K815" t="str">
            <v>-</v>
          </cell>
          <cell r="L815" t="str">
            <v>-</v>
          </cell>
          <cell r="M815" t="str">
            <v>-</v>
          </cell>
          <cell r="N815" t="str">
            <v>-</v>
          </cell>
          <cell r="O815" t="str">
            <v>-</v>
          </cell>
          <cell r="P815" t="str">
            <v>C5810</v>
          </cell>
          <cell r="Q815">
            <v>1</v>
          </cell>
          <cell r="R815" t="str">
            <v>-</v>
          </cell>
          <cell r="S815" t="str">
            <v>-</v>
          </cell>
          <cell r="T815" t="str">
            <v>-</v>
          </cell>
          <cell r="U815" t="str">
            <v>-</v>
          </cell>
          <cell r="V815" t="str">
            <v>-</v>
          </cell>
          <cell r="W815" t="str">
            <v>-</v>
          </cell>
          <cell r="X815" t="str">
            <v>-</v>
          </cell>
          <cell r="Y815" t="str">
            <v>-</v>
          </cell>
          <cell r="Z815" t="str">
            <v>-</v>
          </cell>
          <cell r="AA815" t="str">
            <v>-</v>
          </cell>
          <cell r="AB815" t="str">
            <v>-</v>
          </cell>
          <cell r="AC815" t="str">
            <v>-</v>
          </cell>
          <cell r="AD815" t="str">
            <v>-</v>
          </cell>
          <cell r="AE815" t="str">
            <v>-</v>
          </cell>
          <cell r="AF815" t="str">
            <v>-</v>
          </cell>
          <cell r="AG815" t="str">
            <v>-</v>
          </cell>
          <cell r="AH815" t="str">
            <v>-</v>
          </cell>
          <cell r="AI815" t="str">
            <v>-</v>
          </cell>
          <cell r="AJ815">
            <v>0</v>
          </cell>
          <cell r="AK815" t="str">
            <v>-</v>
          </cell>
          <cell r="AL815" t="str">
            <v>-</v>
          </cell>
          <cell r="AM815" t="str">
            <v>-</v>
          </cell>
          <cell r="AN815" t="str">
            <v>-</v>
          </cell>
          <cell r="AO815" t="str">
            <v>-</v>
          </cell>
          <cell r="AP815" t="str">
            <v>-</v>
          </cell>
          <cell r="AQ815" t="str">
            <v>-</v>
          </cell>
          <cell r="AR815" t="str">
            <v>-</v>
          </cell>
          <cell r="AS815" t="str">
            <v>-</v>
          </cell>
          <cell r="AT815" t="str">
            <v>-</v>
          </cell>
          <cell r="AU815" t="str">
            <v>-</v>
          </cell>
          <cell r="AV815" t="str">
            <v>-</v>
          </cell>
          <cell r="AW815">
            <v>1</v>
          </cell>
          <cell r="AX815" t="str">
            <v>-</v>
          </cell>
          <cell r="AY815">
            <v>5</v>
          </cell>
          <cell r="AZ815">
            <v>5</v>
          </cell>
          <cell r="BA815">
            <v>1</v>
          </cell>
          <cell r="BB815" t="str">
            <v>MO20</v>
          </cell>
          <cell r="BC815">
            <v>7</v>
          </cell>
          <cell r="BD815">
            <v>2</v>
          </cell>
          <cell r="BE815" t="str">
            <v>MO10</v>
          </cell>
          <cell r="BF815">
            <v>7</v>
          </cell>
          <cell r="BG815" t="str">
            <v>-</v>
          </cell>
          <cell r="BH815" t="str">
            <v>-</v>
          </cell>
          <cell r="BI815" t="str">
            <v>-</v>
          </cell>
          <cell r="BJ815" t="str">
            <v>-</v>
          </cell>
          <cell r="BK815" t="str">
            <v>-</v>
          </cell>
          <cell r="BL815" t="str">
            <v>-</v>
          </cell>
          <cell r="BM815" t="str">
            <v>-</v>
          </cell>
          <cell r="BN815" t="str">
            <v>-</v>
          </cell>
          <cell r="BO815" t="str">
            <v>-</v>
          </cell>
          <cell r="BP815" t="str">
            <v>-</v>
          </cell>
          <cell r="BQ815" t="str">
            <v>-</v>
          </cell>
          <cell r="BT815">
            <v>0</v>
          </cell>
          <cell r="BW815" t="str">
            <v>Administracion, Imprevistos, Utilidad (AIU)</v>
          </cell>
          <cell r="BX815">
            <v>0.3</v>
          </cell>
          <cell r="BY815">
            <v>0</v>
          </cell>
          <cell r="BZ815">
            <v>0</v>
          </cell>
          <cell r="CA815">
            <v>0</v>
          </cell>
        </row>
        <row r="816">
          <cell r="D816" t="str">
            <v>Suministro e Instalación de Niple Pasamuro en Hierro gris, EBxEB, hasta 0.55 m, Ø6''  Z= 0.27m</v>
          </cell>
          <cell r="E816" t="str">
            <v>un</v>
          </cell>
          <cell r="F816" t="str">
            <v>MG501</v>
          </cell>
          <cell r="G816">
            <v>0.05</v>
          </cell>
          <cell r="H816" t="str">
            <v>-</v>
          </cell>
          <cell r="I816" t="str">
            <v>-</v>
          </cell>
          <cell r="J816" t="str">
            <v>-</v>
          </cell>
          <cell r="K816" t="str">
            <v>-</v>
          </cell>
          <cell r="L816" t="str">
            <v>-</v>
          </cell>
          <cell r="M816" t="str">
            <v>-</v>
          </cell>
          <cell r="N816" t="str">
            <v>-</v>
          </cell>
          <cell r="O816" t="str">
            <v>-</v>
          </cell>
          <cell r="P816" t="str">
            <v>C5638</v>
          </cell>
          <cell r="Q816">
            <v>1</v>
          </cell>
          <cell r="R816" t="str">
            <v>-</v>
          </cell>
          <cell r="S816" t="str">
            <v>-</v>
          </cell>
          <cell r="T816" t="str">
            <v>-</v>
          </cell>
          <cell r="U816" t="str">
            <v>-</v>
          </cell>
          <cell r="V816" t="str">
            <v>-</v>
          </cell>
          <cell r="W816" t="str">
            <v>-</v>
          </cell>
          <cell r="X816" t="str">
            <v>-</v>
          </cell>
          <cell r="Y816" t="str">
            <v>-</v>
          </cell>
          <cell r="Z816" t="str">
            <v>-</v>
          </cell>
          <cell r="AA816" t="str">
            <v>-</v>
          </cell>
          <cell r="AB816" t="str">
            <v>-</v>
          </cell>
          <cell r="AC816" t="str">
            <v>-</v>
          </cell>
          <cell r="AD816" t="str">
            <v>-</v>
          </cell>
          <cell r="AE816" t="str">
            <v>-</v>
          </cell>
          <cell r="AF816" t="str">
            <v>-</v>
          </cell>
          <cell r="AG816" t="str">
            <v>-</v>
          </cell>
          <cell r="AH816" t="str">
            <v>-</v>
          </cell>
          <cell r="AI816" t="str">
            <v>-</v>
          </cell>
          <cell r="AJ816">
            <v>0</v>
          </cell>
          <cell r="AK816" t="str">
            <v>-</v>
          </cell>
          <cell r="AL816" t="str">
            <v>-</v>
          </cell>
          <cell r="AM816" t="str">
            <v>-</v>
          </cell>
          <cell r="AN816" t="str">
            <v>-</v>
          </cell>
          <cell r="AO816" t="str">
            <v>-</v>
          </cell>
          <cell r="AP816" t="str">
            <v>-</v>
          </cell>
          <cell r="AQ816" t="str">
            <v>-</v>
          </cell>
          <cell r="AR816" t="str">
            <v>-</v>
          </cell>
          <cell r="AS816" t="str">
            <v>-</v>
          </cell>
          <cell r="AT816" t="str">
            <v>-</v>
          </cell>
          <cell r="AU816" t="str">
            <v>-</v>
          </cell>
          <cell r="AV816" t="str">
            <v>-</v>
          </cell>
          <cell r="AW816">
            <v>1</v>
          </cell>
          <cell r="AX816" t="str">
            <v>-</v>
          </cell>
          <cell r="AY816">
            <v>5</v>
          </cell>
          <cell r="AZ816">
            <v>5</v>
          </cell>
          <cell r="BA816">
            <v>1</v>
          </cell>
          <cell r="BB816" t="str">
            <v>MO20</v>
          </cell>
          <cell r="BC816">
            <v>7</v>
          </cell>
          <cell r="BD816">
            <v>2</v>
          </cell>
          <cell r="BE816" t="str">
            <v>MO10</v>
          </cell>
          <cell r="BF816">
            <v>7</v>
          </cell>
          <cell r="BG816" t="str">
            <v>-</v>
          </cell>
          <cell r="BH816" t="str">
            <v>-</v>
          </cell>
          <cell r="BI816" t="str">
            <v>-</v>
          </cell>
          <cell r="BJ816" t="str">
            <v>-</v>
          </cell>
          <cell r="BK816" t="str">
            <v>-</v>
          </cell>
          <cell r="BL816" t="str">
            <v>-</v>
          </cell>
          <cell r="BM816" t="str">
            <v>-</v>
          </cell>
          <cell r="BN816" t="str">
            <v>-</v>
          </cell>
          <cell r="BO816" t="str">
            <v>-</v>
          </cell>
          <cell r="BP816" t="str">
            <v>-</v>
          </cell>
          <cell r="BQ816" t="str">
            <v>-</v>
          </cell>
          <cell r="BT816">
            <v>0</v>
          </cell>
          <cell r="BW816" t="str">
            <v>Administracion, Imprevistos, Utilidad (AIU)</v>
          </cell>
          <cell r="BX816">
            <v>0.3</v>
          </cell>
          <cell r="BY816">
            <v>0</v>
          </cell>
          <cell r="BZ816">
            <v>0</v>
          </cell>
          <cell r="CA816">
            <v>0</v>
          </cell>
        </row>
        <row r="817">
          <cell r="D817" t="str">
            <v>Suministro e Instalación de Niple Pasamuro en Hierro gris, EBxEB, hasta 1.05 m, Ø6'' ASTM A-126 Clase B</v>
          </cell>
          <cell r="E817" t="str">
            <v>un</v>
          </cell>
          <cell r="F817" t="str">
            <v>MG501</v>
          </cell>
          <cell r="G817">
            <v>0.05</v>
          </cell>
          <cell r="H817" t="str">
            <v>-</v>
          </cell>
          <cell r="I817" t="str">
            <v>-</v>
          </cell>
          <cell r="J817" t="str">
            <v>-</v>
          </cell>
          <cell r="K817" t="str">
            <v>-</v>
          </cell>
          <cell r="L817" t="str">
            <v>-</v>
          </cell>
          <cell r="M817" t="str">
            <v>-</v>
          </cell>
          <cell r="N817" t="str">
            <v>-</v>
          </cell>
          <cell r="O817" t="str">
            <v>-</v>
          </cell>
          <cell r="P817" t="str">
            <v>C5637</v>
          </cell>
          <cell r="Q817">
            <v>1</v>
          </cell>
          <cell r="R817" t="str">
            <v>-</v>
          </cell>
          <cell r="S817" t="str">
            <v>-</v>
          </cell>
          <cell r="T817" t="str">
            <v>-</v>
          </cell>
          <cell r="U817" t="str">
            <v>-</v>
          </cell>
          <cell r="V817" t="str">
            <v>-</v>
          </cell>
          <cell r="W817" t="str">
            <v>-</v>
          </cell>
          <cell r="X817" t="str">
            <v>-</v>
          </cell>
          <cell r="Y817" t="str">
            <v>-</v>
          </cell>
          <cell r="Z817" t="str">
            <v>-</v>
          </cell>
          <cell r="AA817" t="str">
            <v>-</v>
          </cell>
          <cell r="AB817" t="str">
            <v>-</v>
          </cell>
          <cell r="AC817" t="str">
            <v>-</v>
          </cell>
          <cell r="AD817" t="str">
            <v>-</v>
          </cell>
          <cell r="AE817" t="str">
            <v>-</v>
          </cell>
          <cell r="AF817" t="str">
            <v>-</v>
          </cell>
          <cell r="AG817" t="str">
            <v>-</v>
          </cell>
          <cell r="AH817" t="str">
            <v>-</v>
          </cell>
          <cell r="AI817" t="str">
            <v>-</v>
          </cell>
          <cell r="AJ817">
            <v>0</v>
          </cell>
          <cell r="AK817" t="str">
            <v>-</v>
          </cell>
          <cell r="AL817" t="str">
            <v>-</v>
          </cell>
          <cell r="AM817" t="str">
            <v>-</v>
          </cell>
          <cell r="AN817" t="str">
            <v>-</v>
          </cell>
          <cell r="AO817" t="str">
            <v>-</v>
          </cell>
          <cell r="AP817" t="str">
            <v>-</v>
          </cell>
          <cell r="AQ817" t="str">
            <v>-</v>
          </cell>
          <cell r="AR817" t="str">
            <v>-</v>
          </cell>
          <cell r="AS817" t="str">
            <v>-</v>
          </cell>
          <cell r="AT817" t="str">
            <v>-</v>
          </cell>
          <cell r="AU817" t="str">
            <v>-</v>
          </cell>
          <cell r="AV817" t="str">
            <v>-</v>
          </cell>
          <cell r="AW817">
            <v>1</v>
          </cell>
          <cell r="AX817" t="str">
            <v>-</v>
          </cell>
          <cell r="AY817">
            <v>5</v>
          </cell>
          <cell r="AZ817">
            <v>5</v>
          </cell>
          <cell r="BA817">
            <v>1</v>
          </cell>
          <cell r="BB817" t="str">
            <v>MO20</v>
          </cell>
          <cell r="BC817">
            <v>7</v>
          </cell>
          <cell r="BD817">
            <v>2</v>
          </cell>
          <cell r="BE817" t="str">
            <v>MO10</v>
          </cell>
          <cell r="BF817">
            <v>7</v>
          </cell>
          <cell r="BG817" t="str">
            <v>-</v>
          </cell>
          <cell r="BH817" t="str">
            <v>-</v>
          </cell>
          <cell r="BI817" t="str">
            <v>-</v>
          </cell>
          <cell r="BJ817" t="str">
            <v>-</v>
          </cell>
          <cell r="BK817" t="str">
            <v>-</v>
          </cell>
          <cell r="BL817" t="str">
            <v>-</v>
          </cell>
          <cell r="BM817" t="str">
            <v>-</v>
          </cell>
          <cell r="BN817" t="str">
            <v>-</v>
          </cell>
          <cell r="BO817" t="str">
            <v>-</v>
          </cell>
          <cell r="BP817" t="str">
            <v>-</v>
          </cell>
          <cell r="BQ817" t="str">
            <v>-</v>
          </cell>
          <cell r="BT817">
            <v>0</v>
          </cell>
          <cell r="BW817" t="str">
            <v>Administracion, Imprevistos, Utilidad (AIU)</v>
          </cell>
          <cell r="BX817">
            <v>0.3</v>
          </cell>
          <cell r="BY817">
            <v>0</v>
          </cell>
          <cell r="BZ817">
            <v>0</v>
          </cell>
          <cell r="CA817">
            <v>0</v>
          </cell>
        </row>
        <row r="818">
          <cell r="D818" t="str">
            <v>Suministro e Instalación de Niple Pasamuro en Hierro gris, EBxEL, hasta 0.250 m, Ø4'' ASTM A-126 Clase B</v>
          </cell>
          <cell r="E818" t="str">
            <v>un</v>
          </cell>
          <cell r="F818" t="str">
            <v>MG501</v>
          </cell>
          <cell r="G818">
            <v>0.05</v>
          </cell>
          <cell r="H818" t="str">
            <v>-</v>
          </cell>
          <cell r="I818" t="str">
            <v>-</v>
          </cell>
          <cell r="J818" t="str">
            <v>-</v>
          </cell>
          <cell r="K818" t="str">
            <v>-</v>
          </cell>
          <cell r="L818" t="str">
            <v>-</v>
          </cell>
          <cell r="M818" t="str">
            <v>-</v>
          </cell>
          <cell r="N818" t="str">
            <v>-</v>
          </cell>
          <cell r="O818" t="str">
            <v>-</v>
          </cell>
          <cell r="P818" t="str">
            <v>C5067</v>
          </cell>
          <cell r="Q818">
            <v>0.5</v>
          </cell>
          <cell r="R818" t="str">
            <v>-</v>
          </cell>
          <cell r="S818" t="str">
            <v>-</v>
          </cell>
          <cell r="T818" t="str">
            <v>-</v>
          </cell>
          <cell r="U818" t="str">
            <v>-</v>
          </cell>
          <cell r="V818" t="str">
            <v>-</v>
          </cell>
          <cell r="W818" t="str">
            <v>-</v>
          </cell>
          <cell r="X818" t="str">
            <v>-</v>
          </cell>
          <cell r="Y818" t="str">
            <v>-</v>
          </cell>
          <cell r="Z818" t="str">
            <v>-</v>
          </cell>
          <cell r="AA818" t="str">
            <v>-</v>
          </cell>
          <cell r="AB818" t="str">
            <v>-</v>
          </cell>
          <cell r="AC818" t="str">
            <v>-</v>
          </cell>
          <cell r="AD818" t="str">
            <v>-</v>
          </cell>
          <cell r="AE818" t="str">
            <v>-</v>
          </cell>
          <cell r="AF818" t="str">
            <v>-</v>
          </cell>
          <cell r="AG818" t="str">
            <v>-</v>
          </cell>
          <cell r="AH818" t="str">
            <v>-</v>
          </cell>
          <cell r="AI818" t="str">
            <v>-</v>
          </cell>
          <cell r="AJ818">
            <v>0</v>
          </cell>
          <cell r="AK818" t="str">
            <v>-</v>
          </cell>
          <cell r="AL818" t="str">
            <v>-</v>
          </cell>
          <cell r="AM818" t="str">
            <v>-</v>
          </cell>
          <cell r="AN818" t="str">
            <v>-</v>
          </cell>
          <cell r="AO818" t="str">
            <v>-</v>
          </cell>
          <cell r="AP818" t="str">
            <v>-</v>
          </cell>
          <cell r="AQ818" t="str">
            <v>-</v>
          </cell>
          <cell r="AR818" t="str">
            <v>-</v>
          </cell>
          <cell r="AS818" t="str">
            <v>-</v>
          </cell>
          <cell r="AT818" t="str">
            <v>-</v>
          </cell>
          <cell r="AU818" t="str">
            <v>-</v>
          </cell>
          <cell r="AV818" t="str">
            <v>-</v>
          </cell>
          <cell r="AW818">
            <v>1</v>
          </cell>
          <cell r="AX818" t="str">
            <v>-</v>
          </cell>
          <cell r="AY818">
            <v>5</v>
          </cell>
          <cell r="AZ818">
            <v>5</v>
          </cell>
          <cell r="BA818">
            <v>1</v>
          </cell>
          <cell r="BB818" t="str">
            <v>MO20</v>
          </cell>
          <cell r="BC818">
            <v>12</v>
          </cell>
          <cell r="BD818">
            <v>1</v>
          </cell>
          <cell r="BE818" t="str">
            <v>MO10</v>
          </cell>
          <cell r="BF818">
            <v>12</v>
          </cell>
          <cell r="BG818" t="str">
            <v>-</v>
          </cell>
          <cell r="BH818" t="str">
            <v>-</v>
          </cell>
          <cell r="BI818" t="str">
            <v>-</v>
          </cell>
          <cell r="BJ818" t="str">
            <v>-</v>
          </cell>
          <cell r="BK818" t="str">
            <v>-</v>
          </cell>
          <cell r="BL818" t="str">
            <v>-</v>
          </cell>
          <cell r="BM818" t="str">
            <v>-</v>
          </cell>
          <cell r="BN818" t="str">
            <v>-</v>
          </cell>
          <cell r="BO818" t="str">
            <v>-</v>
          </cell>
          <cell r="BP818" t="str">
            <v>-</v>
          </cell>
          <cell r="BQ818" t="str">
            <v>-</v>
          </cell>
          <cell r="BW818" t="str">
            <v>Administracion, Imprevistos, Utilidad (AIU)</v>
          </cell>
          <cell r="BX818">
            <v>0.3</v>
          </cell>
          <cell r="BY818">
            <v>0</v>
          </cell>
          <cell r="BZ818">
            <v>0</v>
          </cell>
          <cell r="CA818">
            <v>0</v>
          </cell>
        </row>
        <row r="819">
          <cell r="D819" t="str">
            <v>Suministro e Instalación de Niple Pasamuro en Hierro gris, ELxEL, de 0.150 m, Ø3'' ASTM A-126 Clase B</v>
          </cell>
          <cell r="E819" t="str">
            <v>un</v>
          </cell>
          <cell r="F819" t="str">
            <v>MG501</v>
          </cell>
          <cell r="G819">
            <v>0.05</v>
          </cell>
          <cell r="H819" t="str">
            <v>-</v>
          </cell>
          <cell r="I819" t="str">
            <v>-</v>
          </cell>
          <cell r="J819" t="str">
            <v>-</v>
          </cell>
          <cell r="K819" t="str">
            <v>-</v>
          </cell>
          <cell r="L819" t="str">
            <v>-</v>
          </cell>
          <cell r="M819" t="str">
            <v>-</v>
          </cell>
          <cell r="N819" t="str">
            <v>-</v>
          </cell>
          <cell r="O819" t="str">
            <v>-</v>
          </cell>
          <cell r="P819" t="str">
            <v>C5252</v>
          </cell>
          <cell r="Q819">
            <v>0.3</v>
          </cell>
          <cell r="R819" t="str">
            <v>-</v>
          </cell>
          <cell r="S819" t="str">
            <v>-</v>
          </cell>
          <cell r="T819" t="str">
            <v>-</v>
          </cell>
          <cell r="U819" t="str">
            <v>-</v>
          </cell>
          <cell r="V819" t="str">
            <v>-</v>
          </cell>
          <cell r="W819" t="str">
            <v>-</v>
          </cell>
          <cell r="X819" t="str">
            <v>-</v>
          </cell>
          <cell r="Y819" t="str">
            <v>-</v>
          </cell>
          <cell r="Z819" t="str">
            <v>-</v>
          </cell>
          <cell r="AA819" t="str">
            <v>-</v>
          </cell>
          <cell r="AB819" t="str">
            <v>-</v>
          </cell>
          <cell r="AC819" t="str">
            <v>-</v>
          </cell>
          <cell r="AD819" t="str">
            <v>-</v>
          </cell>
          <cell r="AE819" t="str">
            <v>-</v>
          </cell>
          <cell r="AF819" t="str">
            <v>-</v>
          </cell>
          <cell r="AG819" t="str">
            <v>-</v>
          </cell>
          <cell r="AH819" t="str">
            <v>-</v>
          </cell>
          <cell r="AI819" t="str">
            <v>-</v>
          </cell>
          <cell r="AJ819">
            <v>0</v>
          </cell>
          <cell r="AK819" t="str">
            <v>-</v>
          </cell>
          <cell r="AL819" t="str">
            <v>-</v>
          </cell>
          <cell r="AM819" t="str">
            <v>-</v>
          </cell>
          <cell r="AN819" t="str">
            <v>-</v>
          </cell>
          <cell r="AO819" t="str">
            <v>-</v>
          </cell>
          <cell r="AP819" t="str">
            <v>-</v>
          </cell>
          <cell r="AQ819" t="str">
            <v>-</v>
          </cell>
          <cell r="AR819" t="str">
            <v>-</v>
          </cell>
          <cell r="AS819" t="str">
            <v>-</v>
          </cell>
          <cell r="AT819" t="str">
            <v>-</v>
          </cell>
          <cell r="AU819" t="str">
            <v>-</v>
          </cell>
          <cell r="AV819" t="str">
            <v>-</v>
          </cell>
          <cell r="AW819">
            <v>1</v>
          </cell>
          <cell r="AX819" t="str">
            <v>-</v>
          </cell>
          <cell r="AY819">
            <v>5</v>
          </cell>
          <cell r="AZ819">
            <v>5</v>
          </cell>
          <cell r="BA819">
            <v>1</v>
          </cell>
          <cell r="BB819" t="str">
            <v>MO20</v>
          </cell>
          <cell r="BC819">
            <v>12</v>
          </cell>
          <cell r="BD819">
            <v>1</v>
          </cell>
          <cell r="BE819" t="str">
            <v>MO10</v>
          </cell>
          <cell r="BF819">
            <v>12</v>
          </cell>
          <cell r="BG819" t="str">
            <v>-</v>
          </cell>
          <cell r="BH819" t="str">
            <v>-</v>
          </cell>
          <cell r="BI819" t="str">
            <v>-</v>
          </cell>
          <cell r="BJ819" t="str">
            <v>-</v>
          </cell>
          <cell r="BK819" t="str">
            <v>-</v>
          </cell>
          <cell r="BL819" t="str">
            <v>-</v>
          </cell>
          <cell r="BM819" t="str">
            <v>-</v>
          </cell>
          <cell r="BN819" t="str">
            <v>-</v>
          </cell>
          <cell r="BO819" t="str">
            <v>-</v>
          </cell>
          <cell r="BP819" t="str">
            <v>-</v>
          </cell>
          <cell r="BQ819" t="str">
            <v>-</v>
          </cell>
          <cell r="BW819" t="str">
            <v>Administracion, Imprevistos, Utilidad (AIU)</v>
          </cell>
          <cell r="BX819">
            <v>0.3</v>
          </cell>
          <cell r="BY819">
            <v>0</v>
          </cell>
          <cell r="BZ819">
            <v>0</v>
          </cell>
          <cell r="CA819">
            <v>0</v>
          </cell>
        </row>
        <row r="820">
          <cell r="D820" t="str">
            <v>Suministro e Instalación de Niple Pasamuro en Hierro gris, ELxEL, hasta 0.50 m, Ø2'' ASTM A-126 Clase B</v>
          </cell>
          <cell r="E820" t="str">
            <v>un</v>
          </cell>
          <cell r="F820" t="str">
            <v>MG501</v>
          </cell>
          <cell r="G820">
            <v>0.05</v>
          </cell>
          <cell r="H820" t="str">
            <v>-</v>
          </cell>
          <cell r="I820" t="str">
            <v>-</v>
          </cell>
          <cell r="J820" t="str">
            <v>-</v>
          </cell>
          <cell r="K820" t="str">
            <v>-</v>
          </cell>
          <cell r="L820" t="str">
            <v>-</v>
          </cell>
          <cell r="M820" t="str">
            <v>-</v>
          </cell>
          <cell r="N820" t="str">
            <v>-</v>
          </cell>
          <cell r="O820" t="str">
            <v>-</v>
          </cell>
          <cell r="P820" t="str">
            <v>C5527</v>
          </cell>
          <cell r="Q820">
            <v>1</v>
          </cell>
          <cell r="R820" t="str">
            <v>-</v>
          </cell>
          <cell r="S820" t="str">
            <v>-</v>
          </cell>
          <cell r="T820" t="str">
            <v>-</v>
          </cell>
          <cell r="U820" t="str">
            <v>-</v>
          </cell>
          <cell r="V820" t="str">
            <v>-</v>
          </cell>
          <cell r="W820" t="str">
            <v>-</v>
          </cell>
          <cell r="X820" t="str">
            <v>-</v>
          </cell>
          <cell r="Y820" t="str">
            <v>-</v>
          </cell>
          <cell r="Z820" t="str">
            <v>-</v>
          </cell>
          <cell r="AA820" t="str">
            <v>-</v>
          </cell>
          <cell r="AB820" t="str">
            <v>-</v>
          </cell>
          <cell r="AC820" t="str">
            <v>-</v>
          </cell>
          <cell r="AD820" t="str">
            <v>-</v>
          </cell>
          <cell r="AE820" t="str">
            <v>-</v>
          </cell>
          <cell r="AF820" t="str">
            <v>-</v>
          </cell>
          <cell r="AG820" t="str">
            <v>-</v>
          </cell>
          <cell r="AH820" t="str">
            <v>-</v>
          </cell>
          <cell r="AI820" t="str">
            <v>-</v>
          </cell>
          <cell r="AJ820">
            <v>0</v>
          </cell>
          <cell r="AK820" t="str">
            <v>-</v>
          </cell>
          <cell r="AL820" t="str">
            <v>-</v>
          </cell>
          <cell r="AM820" t="str">
            <v>-</v>
          </cell>
          <cell r="AN820" t="str">
            <v>-</v>
          </cell>
          <cell r="AO820" t="str">
            <v>-</v>
          </cell>
          <cell r="AP820" t="str">
            <v>-</v>
          </cell>
          <cell r="AQ820" t="str">
            <v>-</v>
          </cell>
          <cell r="AR820" t="str">
            <v>-</v>
          </cell>
          <cell r="AS820" t="str">
            <v>-</v>
          </cell>
          <cell r="AT820" t="str">
            <v>-</v>
          </cell>
          <cell r="AU820" t="str">
            <v>-</v>
          </cell>
          <cell r="AV820" t="str">
            <v>-</v>
          </cell>
          <cell r="AW820">
            <v>1</v>
          </cell>
          <cell r="AX820" t="str">
            <v>-</v>
          </cell>
          <cell r="AY820">
            <v>5</v>
          </cell>
          <cell r="AZ820">
            <v>5</v>
          </cell>
          <cell r="BA820">
            <v>1</v>
          </cell>
          <cell r="BB820" t="str">
            <v>MO20</v>
          </cell>
          <cell r="BC820">
            <v>12</v>
          </cell>
          <cell r="BD820">
            <v>1</v>
          </cell>
          <cell r="BE820" t="str">
            <v>MO10</v>
          </cell>
          <cell r="BF820">
            <v>12</v>
          </cell>
          <cell r="BG820" t="str">
            <v>-</v>
          </cell>
          <cell r="BH820" t="str">
            <v>-</v>
          </cell>
          <cell r="BI820" t="str">
            <v>-</v>
          </cell>
          <cell r="BJ820" t="str">
            <v>-</v>
          </cell>
          <cell r="BK820" t="str">
            <v>-</v>
          </cell>
          <cell r="BL820" t="str">
            <v>-</v>
          </cell>
          <cell r="BM820" t="str">
            <v>-</v>
          </cell>
          <cell r="BN820" t="str">
            <v>-</v>
          </cell>
          <cell r="BO820" t="str">
            <v>-</v>
          </cell>
          <cell r="BP820" t="str">
            <v>-</v>
          </cell>
          <cell r="BQ820" t="str">
            <v>-</v>
          </cell>
          <cell r="BT820">
            <v>0</v>
          </cell>
          <cell r="BW820" t="str">
            <v>Administracion, Imprevistos, Utilidad (AIU)</v>
          </cell>
          <cell r="BX820">
            <v>0.3</v>
          </cell>
          <cell r="BY820">
            <v>0</v>
          </cell>
          <cell r="BZ820">
            <v>0</v>
          </cell>
          <cell r="CA820">
            <v>0</v>
          </cell>
        </row>
        <row r="821">
          <cell r="D821" t="str">
            <v>Suministro e Instalación de Niple Pasamuro en HD, EBxEB, hasta 0.30 m, Ø2'' ASTM A-126 Clase B</v>
          </cell>
          <cell r="E821" t="str">
            <v>un</v>
          </cell>
          <cell r="F821" t="str">
            <v>MG501</v>
          </cell>
          <cell r="G821">
            <v>0.05</v>
          </cell>
          <cell r="H821" t="str">
            <v>-</v>
          </cell>
          <cell r="I821" t="str">
            <v>-</v>
          </cell>
          <cell r="J821" t="str">
            <v>-</v>
          </cell>
          <cell r="K821" t="str">
            <v>-</v>
          </cell>
          <cell r="L821" t="str">
            <v>-</v>
          </cell>
          <cell r="M821" t="str">
            <v>-</v>
          </cell>
          <cell r="N821" t="str">
            <v>-</v>
          </cell>
          <cell r="O821" t="str">
            <v>-</v>
          </cell>
          <cell r="P821" t="str">
            <v>C5809</v>
          </cell>
          <cell r="Q821">
            <v>1</v>
          </cell>
          <cell r="R821" t="str">
            <v>-</v>
          </cell>
          <cell r="S821" t="str">
            <v>-</v>
          </cell>
          <cell r="T821" t="str">
            <v>-</v>
          </cell>
          <cell r="U821" t="str">
            <v>-</v>
          </cell>
          <cell r="V821" t="str">
            <v>-</v>
          </cell>
          <cell r="W821" t="str">
            <v>-</v>
          </cell>
          <cell r="X821" t="str">
            <v>-</v>
          </cell>
          <cell r="Y821" t="str">
            <v>-</v>
          </cell>
          <cell r="Z821" t="str">
            <v>-</v>
          </cell>
          <cell r="AA821" t="str">
            <v>-</v>
          </cell>
          <cell r="AB821" t="str">
            <v>-</v>
          </cell>
          <cell r="AC821" t="str">
            <v>-</v>
          </cell>
          <cell r="AD821" t="str">
            <v>-</v>
          </cell>
          <cell r="AE821" t="str">
            <v>-</v>
          </cell>
          <cell r="AF821" t="str">
            <v>-</v>
          </cell>
          <cell r="AG821" t="str">
            <v>-</v>
          </cell>
          <cell r="AH821" t="str">
            <v>-</v>
          </cell>
          <cell r="AI821" t="str">
            <v>-</v>
          </cell>
          <cell r="AJ821">
            <v>0</v>
          </cell>
          <cell r="AK821" t="str">
            <v>-</v>
          </cell>
          <cell r="AL821" t="str">
            <v>-</v>
          </cell>
          <cell r="AM821" t="str">
            <v>-</v>
          </cell>
          <cell r="AN821" t="str">
            <v>-</v>
          </cell>
          <cell r="AO821" t="str">
            <v>-</v>
          </cell>
          <cell r="AP821" t="str">
            <v>-</v>
          </cell>
          <cell r="AQ821" t="str">
            <v>-</v>
          </cell>
          <cell r="AR821" t="str">
            <v>-</v>
          </cell>
          <cell r="AS821" t="str">
            <v>-</v>
          </cell>
          <cell r="AT821" t="str">
            <v>-</v>
          </cell>
          <cell r="AU821" t="str">
            <v>-</v>
          </cell>
          <cell r="AV821" t="str">
            <v>-</v>
          </cell>
          <cell r="AW821">
            <v>1</v>
          </cell>
          <cell r="AX821" t="str">
            <v>-</v>
          </cell>
          <cell r="AY821">
            <v>5</v>
          </cell>
          <cell r="AZ821">
            <v>5</v>
          </cell>
          <cell r="BA821">
            <v>1</v>
          </cell>
          <cell r="BB821" t="str">
            <v>MO20</v>
          </cell>
          <cell r="BC821">
            <v>15</v>
          </cell>
          <cell r="BD821">
            <v>1</v>
          </cell>
          <cell r="BE821" t="str">
            <v>MO10</v>
          </cell>
          <cell r="BF821">
            <v>15</v>
          </cell>
          <cell r="BG821" t="str">
            <v>-</v>
          </cell>
          <cell r="BH821" t="str">
            <v>-</v>
          </cell>
          <cell r="BI821" t="str">
            <v>-</v>
          </cell>
          <cell r="BJ821" t="str">
            <v>-</v>
          </cell>
          <cell r="BK821" t="str">
            <v>-</v>
          </cell>
          <cell r="BL821" t="str">
            <v>-</v>
          </cell>
          <cell r="BM821" t="str">
            <v>-</v>
          </cell>
          <cell r="BN821" t="str">
            <v>-</v>
          </cell>
          <cell r="BO821" t="str">
            <v>-</v>
          </cell>
          <cell r="BP821" t="str">
            <v>-</v>
          </cell>
          <cell r="BQ821" t="str">
            <v>-</v>
          </cell>
          <cell r="BT821">
            <v>0</v>
          </cell>
          <cell r="BW821" t="str">
            <v>Administracion, Imprevistos, Utilidad (AIU)</v>
          </cell>
          <cell r="BX821">
            <v>0.3</v>
          </cell>
          <cell r="BY821">
            <v>0</v>
          </cell>
          <cell r="BZ821">
            <v>0</v>
          </cell>
          <cell r="CA821">
            <v>0</v>
          </cell>
        </row>
        <row r="822">
          <cell r="D822" t="str">
            <v>S. e I. Pasamuro HD Ø 3'' - E x E; L = 260 mm - Z = 130 mm.</v>
          </cell>
          <cell r="E822" t="str">
            <v>un</v>
          </cell>
          <cell r="F822" t="str">
            <v>MG501</v>
          </cell>
          <cell r="G822">
            <v>0.05</v>
          </cell>
          <cell r="H822" t="str">
            <v>-</v>
          </cell>
          <cell r="I822" t="str">
            <v>-</v>
          </cell>
          <cell r="J822" t="str">
            <v>-</v>
          </cell>
          <cell r="K822" t="str">
            <v>-</v>
          </cell>
          <cell r="L822" t="str">
            <v>-</v>
          </cell>
          <cell r="M822" t="str">
            <v>-</v>
          </cell>
          <cell r="N822" t="str">
            <v>-</v>
          </cell>
          <cell r="O822" t="str">
            <v>-</v>
          </cell>
          <cell r="P822" t="str">
            <v>C5846</v>
          </cell>
          <cell r="Q822">
            <v>1</v>
          </cell>
          <cell r="R822" t="str">
            <v>-</v>
          </cell>
          <cell r="S822" t="str">
            <v>-</v>
          </cell>
          <cell r="T822" t="str">
            <v>-</v>
          </cell>
          <cell r="U822" t="str">
            <v>-</v>
          </cell>
          <cell r="V822" t="str">
            <v>-</v>
          </cell>
          <cell r="W822" t="str">
            <v>-</v>
          </cell>
          <cell r="X822" t="str">
            <v>-</v>
          </cell>
          <cell r="Y822" t="str">
            <v>-</v>
          </cell>
          <cell r="Z822" t="str">
            <v>-</v>
          </cell>
          <cell r="AA822" t="str">
            <v>-</v>
          </cell>
          <cell r="AB822" t="str">
            <v>-</v>
          </cell>
          <cell r="AC822" t="str">
            <v>-</v>
          </cell>
          <cell r="AD822" t="str">
            <v>-</v>
          </cell>
          <cell r="AE822" t="str">
            <v>-</v>
          </cell>
          <cell r="AF822" t="str">
            <v>-</v>
          </cell>
          <cell r="AG822" t="str">
            <v>-</v>
          </cell>
          <cell r="AH822" t="str">
            <v>-</v>
          </cell>
          <cell r="AI822" t="str">
            <v>-</v>
          </cell>
          <cell r="AJ822">
            <v>0</v>
          </cell>
          <cell r="AK822" t="str">
            <v>-</v>
          </cell>
          <cell r="AL822" t="str">
            <v>-</v>
          </cell>
          <cell r="AM822" t="str">
            <v>-</v>
          </cell>
          <cell r="AN822" t="str">
            <v>-</v>
          </cell>
          <cell r="AO822" t="str">
            <v>-</v>
          </cell>
          <cell r="AP822" t="str">
            <v>-</v>
          </cell>
          <cell r="AQ822" t="str">
            <v>-</v>
          </cell>
          <cell r="AR822" t="str">
            <v>-</v>
          </cell>
          <cell r="AS822" t="str">
            <v>-</v>
          </cell>
          <cell r="AT822" t="str">
            <v>-</v>
          </cell>
          <cell r="AU822" t="str">
            <v>-</v>
          </cell>
          <cell r="AV822" t="str">
            <v>-</v>
          </cell>
          <cell r="AW822">
            <v>1</v>
          </cell>
          <cell r="AX822" t="str">
            <v>-</v>
          </cell>
          <cell r="AY822">
            <v>5</v>
          </cell>
          <cell r="AZ822">
            <v>5</v>
          </cell>
          <cell r="BA822">
            <v>1</v>
          </cell>
          <cell r="BB822" t="str">
            <v>MO20</v>
          </cell>
          <cell r="BC822">
            <v>20</v>
          </cell>
          <cell r="BD822">
            <v>1</v>
          </cell>
          <cell r="BE822" t="str">
            <v>MO10</v>
          </cell>
          <cell r="BF822">
            <v>20</v>
          </cell>
          <cell r="BG822" t="str">
            <v>-</v>
          </cell>
          <cell r="BH822" t="str">
            <v>-</v>
          </cell>
          <cell r="BI822" t="str">
            <v>-</v>
          </cell>
          <cell r="BJ822" t="str">
            <v>-</v>
          </cell>
          <cell r="BK822" t="str">
            <v>-</v>
          </cell>
          <cell r="BL822" t="str">
            <v>-</v>
          </cell>
          <cell r="BM822" t="str">
            <v>-</v>
          </cell>
          <cell r="BN822" t="str">
            <v>-</v>
          </cell>
          <cell r="BO822" t="str">
            <v>-</v>
          </cell>
          <cell r="BP822" t="str">
            <v>-</v>
          </cell>
          <cell r="BQ822" t="str">
            <v>-</v>
          </cell>
          <cell r="BT822">
            <v>0</v>
          </cell>
          <cell r="BW822" t="str">
            <v>Administracion, Imprevistos, Utilidad (AIU)</v>
          </cell>
          <cell r="BX822">
            <v>0.3</v>
          </cell>
          <cell r="BY822">
            <v>0</v>
          </cell>
          <cell r="BZ822">
            <v>0</v>
          </cell>
          <cell r="CA822">
            <v>0</v>
          </cell>
        </row>
        <row r="823">
          <cell r="D823" t="str">
            <v>S. e I. Pasamuro HD Ø 4'' - E x E; L = 400 mm - Z = 200 mm.</v>
          </cell>
          <cell r="E823" t="str">
            <v>un</v>
          </cell>
          <cell r="F823" t="str">
            <v>MG501</v>
          </cell>
          <cell r="G823">
            <v>0.05</v>
          </cell>
          <cell r="H823" t="str">
            <v>-</v>
          </cell>
          <cell r="I823" t="str">
            <v>-</v>
          </cell>
          <cell r="J823" t="str">
            <v>-</v>
          </cell>
          <cell r="K823" t="str">
            <v>-</v>
          </cell>
          <cell r="L823" t="str">
            <v>-</v>
          </cell>
          <cell r="M823" t="str">
            <v>-</v>
          </cell>
          <cell r="N823" t="str">
            <v>-</v>
          </cell>
          <cell r="O823" t="str">
            <v>-</v>
          </cell>
          <cell r="P823" t="str">
            <v>C5847</v>
          </cell>
          <cell r="Q823">
            <v>1</v>
          </cell>
          <cell r="R823" t="str">
            <v>-</v>
          </cell>
          <cell r="S823" t="str">
            <v>-</v>
          </cell>
          <cell r="T823" t="str">
            <v>-</v>
          </cell>
          <cell r="U823" t="str">
            <v>-</v>
          </cell>
          <cell r="V823" t="str">
            <v>-</v>
          </cell>
          <cell r="W823" t="str">
            <v>-</v>
          </cell>
          <cell r="X823" t="str">
            <v>-</v>
          </cell>
          <cell r="Y823" t="str">
            <v>-</v>
          </cell>
          <cell r="Z823" t="str">
            <v>-</v>
          </cell>
          <cell r="AA823" t="str">
            <v>-</v>
          </cell>
          <cell r="AB823" t="str">
            <v>-</v>
          </cell>
          <cell r="AC823" t="str">
            <v>-</v>
          </cell>
          <cell r="AD823" t="str">
            <v>-</v>
          </cell>
          <cell r="AE823" t="str">
            <v>-</v>
          </cell>
          <cell r="AF823" t="str">
            <v>-</v>
          </cell>
          <cell r="AG823" t="str">
            <v>-</v>
          </cell>
          <cell r="AH823" t="str">
            <v>-</v>
          </cell>
          <cell r="AI823" t="str">
            <v>-</v>
          </cell>
          <cell r="AJ823">
            <v>0</v>
          </cell>
          <cell r="AK823" t="str">
            <v>-</v>
          </cell>
          <cell r="AL823" t="str">
            <v>-</v>
          </cell>
          <cell r="AM823" t="str">
            <v>-</v>
          </cell>
          <cell r="AN823" t="str">
            <v>-</v>
          </cell>
          <cell r="AO823" t="str">
            <v>-</v>
          </cell>
          <cell r="AP823" t="str">
            <v>-</v>
          </cell>
          <cell r="AQ823" t="str">
            <v>-</v>
          </cell>
          <cell r="AR823" t="str">
            <v>-</v>
          </cell>
          <cell r="AS823" t="str">
            <v>-</v>
          </cell>
          <cell r="AT823" t="str">
            <v>-</v>
          </cell>
          <cell r="AU823" t="str">
            <v>-</v>
          </cell>
          <cell r="AV823" t="str">
            <v>-</v>
          </cell>
          <cell r="AW823">
            <v>1</v>
          </cell>
          <cell r="AX823" t="str">
            <v>-</v>
          </cell>
          <cell r="AY823">
            <v>5</v>
          </cell>
          <cell r="AZ823">
            <v>5</v>
          </cell>
          <cell r="BA823">
            <v>1</v>
          </cell>
          <cell r="BB823" t="str">
            <v>MO20</v>
          </cell>
          <cell r="BC823">
            <v>20</v>
          </cell>
          <cell r="BD823">
            <v>1</v>
          </cell>
          <cell r="BE823" t="str">
            <v>MO10</v>
          </cell>
          <cell r="BF823">
            <v>20</v>
          </cell>
          <cell r="BG823" t="str">
            <v>-</v>
          </cell>
          <cell r="BH823" t="str">
            <v>-</v>
          </cell>
          <cell r="BI823" t="str">
            <v>-</v>
          </cell>
          <cell r="BJ823" t="str">
            <v>-</v>
          </cell>
          <cell r="BK823" t="str">
            <v>-</v>
          </cell>
          <cell r="BL823" t="str">
            <v>-</v>
          </cell>
          <cell r="BM823" t="str">
            <v>-</v>
          </cell>
          <cell r="BN823" t="str">
            <v>-</v>
          </cell>
          <cell r="BO823" t="str">
            <v>-</v>
          </cell>
          <cell r="BP823" t="str">
            <v>-</v>
          </cell>
          <cell r="BQ823" t="str">
            <v>-</v>
          </cell>
          <cell r="BT823">
            <v>0</v>
          </cell>
          <cell r="BW823" t="str">
            <v>Administracion, Imprevistos, Utilidad (AIU)</v>
          </cell>
          <cell r="BX823">
            <v>0.3</v>
          </cell>
          <cell r="BY823">
            <v>0</v>
          </cell>
          <cell r="BZ823">
            <v>0</v>
          </cell>
          <cell r="CA823">
            <v>0</v>
          </cell>
        </row>
        <row r="824">
          <cell r="D824" t="str">
            <v>Suministro e Instalación de Niple HD Ø 4'' - B x B; L = 100 mm.</v>
          </cell>
          <cell r="E824" t="str">
            <v>un</v>
          </cell>
          <cell r="F824" t="str">
            <v>MG501</v>
          </cell>
          <cell r="G824">
            <v>0.05</v>
          </cell>
          <cell r="H824" t="str">
            <v>-</v>
          </cell>
          <cell r="I824" t="str">
            <v>-</v>
          </cell>
          <cell r="J824" t="str">
            <v>-</v>
          </cell>
          <cell r="K824" t="str">
            <v>-</v>
          </cell>
          <cell r="L824" t="str">
            <v>-</v>
          </cell>
          <cell r="M824" t="str">
            <v>-</v>
          </cell>
          <cell r="N824" t="str">
            <v>-</v>
          </cell>
          <cell r="O824" t="str">
            <v>-</v>
          </cell>
          <cell r="P824" t="str">
            <v>C5830</v>
          </cell>
          <cell r="Q824">
            <v>1</v>
          </cell>
          <cell r="R824" t="str">
            <v>-</v>
          </cell>
          <cell r="S824" t="str">
            <v>-</v>
          </cell>
          <cell r="T824" t="str">
            <v>-</v>
          </cell>
          <cell r="U824" t="str">
            <v>-</v>
          </cell>
          <cell r="V824" t="str">
            <v>-</v>
          </cell>
          <cell r="W824" t="str">
            <v>-</v>
          </cell>
          <cell r="X824" t="str">
            <v>-</v>
          </cell>
          <cell r="Y824" t="str">
            <v>-</v>
          </cell>
          <cell r="Z824" t="str">
            <v>-</v>
          </cell>
          <cell r="AA824" t="str">
            <v>-</v>
          </cell>
          <cell r="AB824" t="str">
            <v>-</v>
          </cell>
          <cell r="AC824" t="str">
            <v>-</v>
          </cell>
          <cell r="AD824" t="str">
            <v>-</v>
          </cell>
          <cell r="AE824" t="str">
            <v>-</v>
          </cell>
          <cell r="AF824" t="str">
            <v>-</v>
          </cell>
          <cell r="AG824" t="str">
            <v>-</v>
          </cell>
          <cell r="AH824" t="str">
            <v>-</v>
          </cell>
          <cell r="AI824" t="str">
            <v>-</v>
          </cell>
          <cell r="AJ824">
            <v>0</v>
          </cell>
          <cell r="AK824" t="str">
            <v>-</v>
          </cell>
          <cell r="AL824" t="str">
            <v>-</v>
          </cell>
          <cell r="AM824" t="str">
            <v>-</v>
          </cell>
          <cell r="AN824" t="str">
            <v>-</v>
          </cell>
          <cell r="AO824" t="str">
            <v>-</v>
          </cell>
          <cell r="AP824" t="str">
            <v>-</v>
          </cell>
          <cell r="AQ824" t="str">
            <v>-</v>
          </cell>
          <cell r="AR824" t="str">
            <v>-</v>
          </cell>
          <cell r="AS824" t="str">
            <v>-</v>
          </cell>
          <cell r="AT824" t="str">
            <v>-</v>
          </cell>
          <cell r="AU824" t="str">
            <v>-</v>
          </cell>
          <cell r="AV824" t="str">
            <v>-</v>
          </cell>
          <cell r="AW824">
            <v>1</v>
          </cell>
          <cell r="AX824" t="str">
            <v>-</v>
          </cell>
          <cell r="AY824">
            <v>5</v>
          </cell>
          <cell r="AZ824">
            <v>5</v>
          </cell>
          <cell r="BA824">
            <v>1</v>
          </cell>
          <cell r="BB824" t="str">
            <v>MO20</v>
          </cell>
          <cell r="BC824">
            <v>20</v>
          </cell>
          <cell r="BD824">
            <v>1</v>
          </cell>
          <cell r="BE824" t="str">
            <v>MO10</v>
          </cell>
          <cell r="BF824">
            <v>20</v>
          </cell>
          <cell r="BG824" t="str">
            <v>-</v>
          </cell>
          <cell r="BH824" t="str">
            <v>-</v>
          </cell>
          <cell r="BI824" t="str">
            <v>-</v>
          </cell>
          <cell r="BJ824" t="str">
            <v>-</v>
          </cell>
          <cell r="BK824" t="str">
            <v>-</v>
          </cell>
          <cell r="BL824" t="str">
            <v>-</v>
          </cell>
          <cell r="BM824" t="str">
            <v>-</v>
          </cell>
          <cell r="BN824" t="str">
            <v>-</v>
          </cell>
          <cell r="BO824" t="str">
            <v>-</v>
          </cell>
          <cell r="BP824" t="str">
            <v>-</v>
          </cell>
          <cell r="BQ824" t="str">
            <v>-</v>
          </cell>
          <cell r="BT824">
            <v>0</v>
          </cell>
          <cell r="BW824" t="str">
            <v>Administracion, Imprevistos, Utilidad (AIU)</v>
          </cell>
          <cell r="BX824">
            <v>0.3</v>
          </cell>
          <cell r="BY824">
            <v>0</v>
          </cell>
          <cell r="BZ824">
            <v>0</v>
          </cell>
          <cell r="CA824">
            <v>0</v>
          </cell>
        </row>
        <row r="825">
          <cell r="D825" t="str">
            <v>Suministro e Instalación de Niple HD Ø 4'' - B x B; L = 210 mm.</v>
          </cell>
          <cell r="E825" t="str">
            <v>un</v>
          </cell>
          <cell r="F825" t="str">
            <v>MG501</v>
          </cell>
          <cell r="G825">
            <v>0.05</v>
          </cell>
          <cell r="H825" t="str">
            <v>-</v>
          </cell>
          <cell r="I825" t="str">
            <v>-</v>
          </cell>
          <cell r="J825" t="str">
            <v>-</v>
          </cell>
          <cell r="K825" t="str">
            <v>-</v>
          </cell>
          <cell r="L825" t="str">
            <v>-</v>
          </cell>
          <cell r="M825" t="str">
            <v>-</v>
          </cell>
          <cell r="N825" t="str">
            <v>-</v>
          </cell>
          <cell r="O825" t="str">
            <v>-</v>
          </cell>
          <cell r="P825" t="str">
            <v>C5831</v>
          </cell>
          <cell r="Q825">
            <v>1</v>
          </cell>
          <cell r="R825" t="str">
            <v>-</v>
          </cell>
          <cell r="S825" t="str">
            <v>-</v>
          </cell>
          <cell r="T825" t="str">
            <v>-</v>
          </cell>
          <cell r="U825" t="str">
            <v>-</v>
          </cell>
          <cell r="V825" t="str">
            <v>-</v>
          </cell>
          <cell r="W825" t="str">
            <v>-</v>
          </cell>
          <cell r="X825" t="str">
            <v>-</v>
          </cell>
          <cell r="Y825" t="str">
            <v>-</v>
          </cell>
          <cell r="Z825" t="str">
            <v>-</v>
          </cell>
          <cell r="AA825" t="str">
            <v>-</v>
          </cell>
          <cell r="AB825" t="str">
            <v>-</v>
          </cell>
          <cell r="AC825" t="str">
            <v>-</v>
          </cell>
          <cell r="AD825" t="str">
            <v>-</v>
          </cell>
          <cell r="AE825" t="str">
            <v>-</v>
          </cell>
          <cell r="AF825" t="str">
            <v>-</v>
          </cell>
          <cell r="AG825" t="str">
            <v>-</v>
          </cell>
          <cell r="AH825" t="str">
            <v>-</v>
          </cell>
          <cell r="AI825" t="str">
            <v>-</v>
          </cell>
          <cell r="AJ825">
            <v>0</v>
          </cell>
          <cell r="AK825" t="str">
            <v>-</v>
          </cell>
          <cell r="AL825" t="str">
            <v>-</v>
          </cell>
          <cell r="AM825" t="str">
            <v>-</v>
          </cell>
          <cell r="AN825" t="str">
            <v>-</v>
          </cell>
          <cell r="AO825" t="str">
            <v>-</v>
          </cell>
          <cell r="AP825" t="str">
            <v>-</v>
          </cell>
          <cell r="AQ825" t="str">
            <v>-</v>
          </cell>
          <cell r="AR825" t="str">
            <v>-</v>
          </cell>
          <cell r="AS825" t="str">
            <v>-</v>
          </cell>
          <cell r="AT825" t="str">
            <v>-</v>
          </cell>
          <cell r="AU825" t="str">
            <v>-</v>
          </cell>
          <cell r="AV825" t="str">
            <v>-</v>
          </cell>
          <cell r="AW825">
            <v>1</v>
          </cell>
          <cell r="AX825" t="str">
            <v>-</v>
          </cell>
          <cell r="AY825">
            <v>5</v>
          </cell>
          <cell r="AZ825">
            <v>5</v>
          </cell>
          <cell r="BA825">
            <v>1</v>
          </cell>
          <cell r="BB825" t="str">
            <v>MO20</v>
          </cell>
          <cell r="BC825">
            <v>20</v>
          </cell>
          <cell r="BD825">
            <v>1</v>
          </cell>
          <cell r="BE825" t="str">
            <v>MO10</v>
          </cell>
          <cell r="BF825">
            <v>20</v>
          </cell>
          <cell r="BG825" t="str">
            <v>-</v>
          </cell>
          <cell r="BH825" t="str">
            <v>-</v>
          </cell>
          <cell r="BI825" t="str">
            <v>-</v>
          </cell>
          <cell r="BJ825" t="str">
            <v>-</v>
          </cell>
          <cell r="BK825" t="str">
            <v>-</v>
          </cell>
          <cell r="BL825" t="str">
            <v>-</v>
          </cell>
          <cell r="BM825" t="str">
            <v>-</v>
          </cell>
          <cell r="BN825" t="str">
            <v>-</v>
          </cell>
          <cell r="BO825" t="str">
            <v>-</v>
          </cell>
          <cell r="BP825" t="str">
            <v>-</v>
          </cell>
          <cell r="BQ825" t="str">
            <v>-</v>
          </cell>
          <cell r="BT825">
            <v>0</v>
          </cell>
          <cell r="BW825" t="str">
            <v>Administracion, Imprevistos, Utilidad (AIU)</v>
          </cell>
          <cell r="BX825">
            <v>0.3</v>
          </cell>
          <cell r="BY825">
            <v>0</v>
          </cell>
          <cell r="BZ825">
            <v>0</v>
          </cell>
          <cell r="CA825">
            <v>0</v>
          </cell>
        </row>
        <row r="826">
          <cell r="D826" t="str">
            <v>Suministro e Instalación de Pasamuro HD Ø 4'' - B x E; L = 420 mm - Z = 90 mm.</v>
          </cell>
          <cell r="E826" t="str">
            <v>un</v>
          </cell>
          <cell r="F826" t="str">
            <v>MG501</v>
          </cell>
          <cell r="G826">
            <v>0.05</v>
          </cell>
          <cell r="H826" t="str">
            <v>-</v>
          </cell>
          <cell r="I826" t="str">
            <v>-</v>
          </cell>
          <cell r="J826" t="str">
            <v>-</v>
          </cell>
          <cell r="K826" t="str">
            <v>-</v>
          </cell>
          <cell r="L826" t="str">
            <v>-</v>
          </cell>
          <cell r="M826" t="str">
            <v>-</v>
          </cell>
          <cell r="N826" t="str">
            <v>-</v>
          </cell>
          <cell r="O826" t="str">
            <v>-</v>
          </cell>
          <cell r="P826" t="str">
            <v>C5832</v>
          </cell>
          <cell r="Q826">
            <v>1</v>
          </cell>
          <cell r="R826" t="str">
            <v>-</v>
          </cell>
          <cell r="S826" t="str">
            <v>-</v>
          </cell>
          <cell r="T826" t="str">
            <v>-</v>
          </cell>
          <cell r="U826" t="str">
            <v>-</v>
          </cell>
          <cell r="V826" t="str">
            <v>-</v>
          </cell>
          <cell r="W826" t="str">
            <v>-</v>
          </cell>
          <cell r="X826" t="str">
            <v>-</v>
          </cell>
          <cell r="Y826" t="str">
            <v>-</v>
          </cell>
          <cell r="Z826" t="str">
            <v>-</v>
          </cell>
          <cell r="AA826" t="str">
            <v>-</v>
          </cell>
          <cell r="AB826" t="str">
            <v>-</v>
          </cell>
          <cell r="AC826" t="str">
            <v>-</v>
          </cell>
          <cell r="AD826" t="str">
            <v>-</v>
          </cell>
          <cell r="AE826" t="str">
            <v>-</v>
          </cell>
          <cell r="AF826" t="str">
            <v>-</v>
          </cell>
          <cell r="AG826" t="str">
            <v>-</v>
          </cell>
          <cell r="AH826" t="str">
            <v>-</v>
          </cell>
          <cell r="AI826" t="str">
            <v>-</v>
          </cell>
          <cell r="AJ826">
            <v>0</v>
          </cell>
          <cell r="AK826" t="str">
            <v>-</v>
          </cell>
          <cell r="AL826" t="str">
            <v>-</v>
          </cell>
          <cell r="AM826" t="str">
            <v>-</v>
          </cell>
          <cell r="AN826" t="str">
            <v>-</v>
          </cell>
          <cell r="AO826" t="str">
            <v>-</v>
          </cell>
          <cell r="AP826" t="str">
            <v>-</v>
          </cell>
          <cell r="AQ826" t="str">
            <v>-</v>
          </cell>
          <cell r="AR826" t="str">
            <v>-</v>
          </cell>
          <cell r="AS826" t="str">
            <v>-</v>
          </cell>
          <cell r="AT826" t="str">
            <v>-</v>
          </cell>
          <cell r="AU826" t="str">
            <v>-</v>
          </cell>
          <cell r="AV826" t="str">
            <v>-</v>
          </cell>
          <cell r="AW826">
            <v>1</v>
          </cell>
          <cell r="AX826" t="str">
            <v>-</v>
          </cell>
          <cell r="AY826">
            <v>5</v>
          </cell>
          <cell r="AZ826">
            <v>5</v>
          </cell>
          <cell r="BA826">
            <v>1</v>
          </cell>
          <cell r="BB826" t="str">
            <v>MO20</v>
          </cell>
          <cell r="BC826">
            <v>20</v>
          </cell>
          <cell r="BD826">
            <v>1</v>
          </cell>
          <cell r="BE826" t="str">
            <v>MO10</v>
          </cell>
          <cell r="BF826">
            <v>20</v>
          </cell>
          <cell r="BG826" t="str">
            <v>-</v>
          </cell>
          <cell r="BH826" t="str">
            <v>-</v>
          </cell>
          <cell r="BI826" t="str">
            <v>-</v>
          </cell>
          <cell r="BJ826" t="str">
            <v>-</v>
          </cell>
          <cell r="BK826" t="str">
            <v>-</v>
          </cell>
          <cell r="BL826" t="str">
            <v>-</v>
          </cell>
          <cell r="BM826" t="str">
            <v>-</v>
          </cell>
          <cell r="BN826" t="str">
            <v>-</v>
          </cell>
          <cell r="BO826" t="str">
            <v>-</v>
          </cell>
          <cell r="BP826" t="str">
            <v>-</v>
          </cell>
          <cell r="BQ826" t="str">
            <v>-</v>
          </cell>
          <cell r="BT826">
            <v>0</v>
          </cell>
          <cell r="BW826" t="str">
            <v>Administracion, Imprevistos, Utilidad (AIU)</v>
          </cell>
          <cell r="BX826">
            <v>0.3</v>
          </cell>
          <cell r="BY826">
            <v>0</v>
          </cell>
          <cell r="BZ826">
            <v>0</v>
          </cell>
          <cell r="CA826">
            <v>0</v>
          </cell>
        </row>
        <row r="827">
          <cell r="D827" t="str">
            <v>Suministro e instalacion de Niple PVC  Ø 4'' - E.L; L = 300 mm.</v>
          </cell>
          <cell r="E827" t="str">
            <v>un</v>
          </cell>
          <cell r="F827" t="str">
            <v>MG501</v>
          </cell>
          <cell r="G827">
            <v>0.05</v>
          </cell>
          <cell r="H827" t="str">
            <v>-</v>
          </cell>
          <cell r="I827" t="str">
            <v>-</v>
          </cell>
          <cell r="J827" t="str">
            <v>-</v>
          </cell>
          <cell r="K827" t="str">
            <v>-</v>
          </cell>
          <cell r="L827" t="str">
            <v>-</v>
          </cell>
          <cell r="M827" t="str">
            <v>-</v>
          </cell>
          <cell r="N827" t="str">
            <v>-</v>
          </cell>
          <cell r="O827" t="str">
            <v>-</v>
          </cell>
          <cell r="P827" t="str">
            <v>IGA3085</v>
          </cell>
          <cell r="Q827">
            <v>0.3</v>
          </cell>
          <cell r="R827" t="str">
            <v>C5020</v>
          </cell>
          <cell r="S827">
            <v>0.01</v>
          </cell>
          <cell r="T827" t="str">
            <v>-</v>
          </cell>
          <cell r="U827" t="str">
            <v>-</v>
          </cell>
          <cell r="V827" t="str">
            <v>-</v>
          </cell>
          <cell r="W827" t="str">
            <v>-</v>
          </cell>
          <cell r="X827" t="str">
            <v>-</v>
          </cell>
          <cell r="Y827" t="str">
            <v>-</v>
          </cell>
          <cell r="Z827" t="str">
            <v>-</v>
          </cell>
          <cell r="AA827" t="str">
            <v>-</v>
          </cell>
          <cell r="AB827" t="str">
            <v>-</v>
          </cell>
          <cell r="AC827" t="str">
            <v>-</v>
          </cell>
          <cell r="AD827" t="str">
            <v>-</v>
          </cell>
          <cell r="AE827" t="str">
            <v>-</v>
          </cell>
          <cell r="AF827" t="str">
            <v>-</v>
          </cell>
          <cell r="AG827" t="str">
            <v>-</v>
          </cell>
          <cell r="AH827" t="str">
            <v>-</v>
          </cell>
          <cell r="AI827" t="str">
            <v>-</v>
          </cell>
          <cell r="AJ827">
            <v>0</v>
          </cell>
          <cell r="AK827" t="str">
            <v>-</v>
          </cell>
          <cell r="AL827" t="str">
            <v>-</v>
          </cell>
          <cell r="AM827" t="str">
            <v>-</v>
          </cell>
          <cell r="AN827" t="str">
            <v>-</v>
          </cell>
          <cell r="AO827" t="str">
            <v>-</v>
          </cell>
          <cell r="AP827" t="str">
            <v>-</v>
          </cell>
          <cell r="AQ827" t="str">
            <v>-</v>
          </cell>
          <cell r="AR827" t="str">
            <v>-</v>
          </cell>
          <cell r="AS827" t="str">
            <v>-</v>
          </cell>
          <cell r="AT827" t="str">
            <v>-</v>
          </cell>
          <cell r="AU827" t="str">
            <v>-</v>
          </cell>
          <cell r="AV827" t="str">
            <v>-</v>
          </cell>
          <cell r="AW827">
            <v>1</v>
          </cell>
          <cell r="AX827" t="str">
            <v>-</v>
          </cell>
          <cell r="AY827">
            <v>5</v>
          </cell>
          <cell r="AZ827">
            <v>5</v>
          </cell>
          <cell r="BA827">
            <v>1</v>
          </cell>
          <cell r="BB827" t="str">
            <v>MO20</v>
          </cell>
          <cell r="BC827">
            <v>20</v>
          </cell>
          <cell r="BD827">
            <v>1</v>
          </cell>
          <cell r="BE827" t="str">
            <v>MO10</v>
          </cell>
          <cell r="BF827">
            <v>20</v>
          </cell>
          <cell r="BG827" t="str">
            <v>-</v>
          </cell>
          <cell r="BH827" t="str">
            <v>-</v>
          </cell>
          <cell r="BI827" t="str">
            <v>-</v>
          </cell>
          <cell r="BJ827" t="str">
            <v>-</v>
          </cell>
          <cell r="BK827" t="str">
            <v>-</v>
          </cell>
          <cell r="BL827" t="str">
            <v>-</v>
          </cell>
          <cell r="BM827" t="str">
            <v>-</v>
          </cell>
          <cell r="BN827" t="str">
            <v>-</v>
          </cell>
          <cell r="BO827" t="str">
            <v>-</v>
          </cell>
          <cell r="BP827" t="str">
            <v>-</v>
          </cell>
          <cell r="BQ827" t="str">
            <v>-</v>
          </cell>
          <cell r="BT827">
            <v>0</v>
          </cell>
          <cell r="BW827" t="str">
            <v>Administracion, Imprevistos, Utilidad (AIU)</v>
          </cell>
          <cell r="BX827">
            <v>0.3</v>
          </cell>
          <cell r="BY827">
            <v>0</v>
          </cell>
          <cell r="BZ827">
            <v>0</v>
          </cell>
          <cell r="CA827">
            <v>0</v>
          </cell>
        </row>
        <row r="828">
          <cell r="D828" t="str">
            <v>Suministro e instalacion union Montaje Ø 4" BXB</v>
          </cell>
          <cell r="E828" t="str">
            <v>un</v>
          </cell>
          <cell r="F828" t="str">
            <v>MG501</v>
          </cell>
          <cell r="G828">
            <v>0.05</v>
          </cell>
          <cell r="H828" t="str">
            <v>-</v>
          </cell>
          <cell r="I828" t="str">
            <v>-</v>
          </cell>
          <cell r="J828" t="str">
            <v>-</v>
          </cell>
          <cell r="K828" t="str">
            <v>-</v>
          </cell>
          <cell r="L828" t="str">
            <v>-</v>
          </cell>
          <cell r="M828" t="str">
            <v>-</v>
          </cell>
          <cell r="N828" t="str">
            <v>-</v>
          </cell>
          <cell r="O828" t="str">
            <v>-</v>
          </cell>
          <cell r="P828" t="str">
            <v>C5833</v>
          </cell>
          <cell r="Q828">
            <v>1</v>
          </cell>
          <cell r="R828" t="str">
            <v>-</v>
          </cell>
          <cell r="S828" t="str">
            <v>-</v>
          </cell>
          <cell r="T828" t="str">
            <v>-</v>
          </cell>
          <cell r="U828" t="str">
            <v>-</v>
          </cell>
          <cell r="V828" t="str">
            <v>-</v>
          </cell>
          <cell r="W828" t="str">
            <v>-</v>
          </cell>
          <cell r="X828" t="str">
            <v>-</v>
          </cell>
          <cell r="Y828" t="str">
            <v>-</v>
          </cell>
          <cell r="Z828" t="str">
            <v>-</v>
          </cell>
          <cell r="AA828" t="str">
            <v>-</v>
          </cell>
          <cell r="AB828" t="str">
            <v>-</v>
          </cell>
          <cell r="AC828" t="str">
            <v>-</v>
          </cell>
          <cell r="AD828" t="str">
            <v>-</v>
          </cell>
          <cell r="AE828" t="str">
            <v>-</v>
          </cell>
          <cell r="AF828" t="str">
            <v>-</v>
          </cell>
          <cell r="AG828" t="str">
            <v>-</v>
          </cell>
          <cell r="AH828" t="str">
            <v>-</v>
          </cell>
          <cell r="AI828" t="str">
            <v>-</v>
          </cell>
          <cell r="AJ828">
            <v>0</v>
          </cell>
          <cell r="AK828" t="str">
            <v>-</v>
          </cell>
          <cell r="AL828" t="str">
            <v>-</v>
          </cell>
          <cell r="AM828" t="str">
            <v>-</v>
          </cell>
          <cell r="AN828" t="str">
            <v>-</v>
          </cell>
          <cell r="AO828" t="str">
            <v>-</v>
          </cell>
          <cell r="AP828" t="str">
            <v>-</v>
          </cell>
          <cell r="AQ828" t="str">
            <v>-</v>
          </cell>
          <cell r="AR828" t="str">
            <v>-</v>
          </cell>
          <cell r="AS828" t="str">
            <v>-</v>
          </cell>
          <cell r="AT828" t="str">
            <v>-</v>
          </cell>
          <cell r="AU828" t="str">
            <v>-</v>
          </cell>
          <cell r="AV828" t="str">
            <v>-</v>
          </cell>
          <cell r="AW828">
            <v>1</v>
          </cell>
          <cell r="AX828" t="str">
            <v>-</v>
          </cell>
          <cell r="AY828">
            <v>5</v>
          </cell>
          <cell r="AZ828">
            <v>5</v>
          </cell>
          <cell r="BA828">
            <v>1</v>
          </cell>
          <cell r="BB828" t="str">
            <v>MO20</v>
          </cell>
          <cell r="BC828">
            <v>12</v>
          </cell>
          <cell r="BD828">
            <v>1</v>
          </cell>
          <cell r="BE828" t="str">
            <v>MO10</v>
          </cell>
          <cell r="BF828">
            <v>12</v>
          </cell>
          <cell r="BG828" t="str">
            <v>-</v>
          </cell>
          <cell r="BH828" t="str">
            <v>-</v>
          </cell>
          <cell r="BI828" t="str">
            <v>-</v>
          </cell>
          <cell r="BJ828" t="str">
            <v>-</v>
          </cell>
          <cell r="BK828" t="str">
            <v>-</v>
          </cell>
          <cell r="BL828" t="str">
            <v>-</v>
          </cell>
          <cell r="BM828" t="str">
            <v>-</v>
          </cell>
          <cell r="BN828" t="str">
            <v>-</v>
          </cell>
          <cell r="BO828" t="str">
            <v>-</v>
          </cell>
          <cell r="BP828" t="str">
            <v>-</v>
          </cell>
          <cell r="BQ828" t="str">
            <v>-</v>
          </cell>
          <cell r="BT828">
            <v>0</v>
          </cell>
          <cell r="BW828" t="str">
            <v>Administracion, Imprevistos, Utilidad (AIU)</v>
          </cell>
          <cell r="BX828">
            <v>0.3</v>
          </cell>
          <cell r="BY828">
            <v>0</v>
          </cell>
          <cell r="BZ828">
            <v>0</v>
          </cell>
          <cell r="CA828">
            <v>0</v>
          </cell>
        </row>
        <row r="829">
          <cell r="D829" t="str">
            <v>Suministro e instalacion de Niple PVC  Ø 4'' - E.L; L = 800 mm.</v>
          </cell>
          <cell r="E829" t="str">
            <v>un</v>
          </cell>
          <cell r="F829" t="str">
            <v>MG501</v>
          </cell>
          <cell r="G829">
            <v>0.05</v>
          </cell>
          <cell r="H829" t="str">
            <v>-</v>
          </cell>
          <cell r="I829" t="str">
            <v>-</v>
          </cell>
          <cell r="J829" t="str">
            <v>-</v>
          </cell>
          <cell r="K829" t="str">
            <v>-</v>
          </cell>
          <cell r="L829" t="str">
            <v>-</v>
          </cell>
          <cell r="M829" t="str">
            <v>-</v>
          </cell>
          <cell r="N829" t="str">
            <v>-</v>
          </cell>
          <cell r="O829" t="str">
            <v>-</v>
          </cell>
          <cell r="P829" t="str">
            <v>IGA3085</v>
          </cell>
          <cell r="Q829">
            <v>0.8</v>
          </cell>
          <cell r="R829" t="str">
            <v>C5020</v>
          </cell>
          <cell r="S829">
            <v>0.01</v>
          </cell>
          <cell r="T829" t="str">
            <v>-</v>
          </cell>
          <cell r="U829" t="str">
            <v>-</v>
          </cell>
          <cell r="V829" t="str">
            <v>-</v>
          </cell>
          <cell r="W829" t="str">
            <v>-</v>
          </cell>
          <cell r="X829" t="str">
            <v>-</v>
          </cell>
          <cell r="Y829" t="str">
            <v>-</v>
          </cell>
          <cell r="Z829" t="str">
            <v>-</v>
          </cell>
          <cell r="AA829" t="str">
            <v>-</v>
          </cell>
          <cell r="AB829" t="str">
            <v>-</v>
          </cell>
          <cell r="AC829" t="str">
            <v>-</v>
          </cell>
          <cell r="AD829" t="str">
            <v>-</v>
          </cell>
          <cell r="AE829" t="str">
            <v>-</v>
          </cell>
          <cell r="AF829" t="str">
            <v>-</v>
          </cell>
          <cell r="AG829" t="str">
            <v>-</v>
          </cell>
          <cell r="AH829" t="str">
            <v>-</v>
          </cell>
          <cell r="AI829" t="str">
            <v>-</v>
          </cell>
          <cell r="AJ829">
            <v>0</v>
          </cell>
          <cell r="AK829" t="str">
            <v>-</v>
          </cell>
          <cell r="AL829" t="str">
            <v>-</v>
          </cell>
          <cell r="AM829" t="str">
            <v>-</v>
          </cell>
          <cell r="AN829" t="str">
            <v>-</v>
          </cell>
          <cell r="AO829" t="str">
            <v>-</v>
          </cell>
          <cell r="AP829" t="str">
            <v>-</v>
          </cell>
          <cell r="AQ829" t="str">
            <v>-</v>
          </cell>
          <cell r="AR829" t="str">
            <v>-</v>
          </cell>
          <cell r="AS829" t="str">
            <v>-</v>
          </cell>
          <cell r="AT829" t="str">
            <v>-</v>
          </cell>
          <cell r="AU829" t="str">
            <v>-</v>
          </cell>
          <cell r="AV829" t="str">
            <v>-</v>
          </cell>
          <cell r="AW829">
            <v>1</v>
          </cell>
          <cell r="AX829" t="str">
            <v>-</v>
          </cell>
          <cell r="AY829">
            <v>5</v>
          </cell>
          <cell r="AZ829">
            <v>5</v>
          </cell>
          <cell r="BA829">
            <v>1</v>
          </cell>
          <cell r="BB829" t="str">
            <v>MO20</v>
          </cell>
          <cell r="BC829">
            <v>20</v>
          </cell>
          <cell r="BD829">
            <v>1</v>
          </cell>
          <cell r="BE829" t="str">
            <v>MO10</v>
          </cell>
          <cell r="BF829">
            <v>20</v>
          </cell>
          <cell r="BG829" t="str">
            <v>-</v>
          </cell>
          <cell r="BH829" t="str">
            <v>-</v>
          </cell>
          <cell r="BI829" t="str">
            <v>-</v>
          </cell>
          <cell r="BJ829" t="str">
            <v>-</v>
          </cell>
          <cell r="BK829" t="str">
            <v>-</v>
          </cell>
          <cell r="BL829" t="str">
            <v>-</v>
          </cell>
          <cell r="BM829" t="str">
            <v>-</v>
          </cell>
          <cell r="BN829" t="str">
            <v>-</v>
          </cell>
          <cell r="BO829" t="str">
            <v>-</v>
          </cell>
          <cell r="BP829" t="str">
            <v>-</v>
          </cell>
          <cell r="BQ829" t="str">
            <v>-</v>
          </cell>
          <cell r="BT829">
            <v>0</v>
          </cell>
          <cell r="BW829" t="str">
            <v>Administracion, Imprevistos, Utilidad (AIU)</v>
          </cell>
          <cell r="BX829">
            <v>0.3</v>
          </cell>
          <cell r="BY829">
            <v>0</v>
          </cell>
          <cell r="BZ829">
            <v>0</v>
          </cell>
          <cell r="CA829">
            <v>0</v>
          </cell>
        </row>
        <row r="830">
          <cell r="D830" t="str">
            <v>Suministro e instalacion de Niple PVC  Ø 4'' - E.L; L = 200 mm.</v>
          </cell>
          <cell r="E830" t="str">
            <v>un</v>
          </cell>
          <cell r="F830" t="str">
            <v>MG501</v>
          </cell>
          <cell r="G830">
            <v>0.05</v>
          </cell>
          <cell r="H830" t="str">
            <v>-</v>
          </cell>
          <cell r="I830" t="str">
            <v>-</v>
          </cell>
          <cell r="J830" t="str">
            <v>-</v>
          </cell>
          <cell r="K830" t="str">
            <v>-</v>
          </cell>
          <cell r="L830" t="str">
            <v>-</v>
          </cell>
          <cell r="M830" t="str">
            <v>-</v>
          </cell>
          <cell r="N830" t="str">
            <v>-</v>
          </cell>
          <cell r="O830" t="str">
            <v>-</v>
          </cell>
          <cell r="P830" t="str">
            <v>IGA3085</v>
          </cell>
          <cell r="Q830">
            <v>0.2</v>
          </cell>
          <cell r="R830" t="str">
            <v>C5020</v>
          </cell>
          <cell r="S830">
            <v>0.01</v>
          </cell>
          <cell r="T830" t="str">
            <v>-</v>
          </cell>
          <cell r="U830" t="str">
            <v>-</v>
          </cell>
          <cell r="V830" t="str">
            <v>-</v>
          </cell>
          <cell r="W830" t="str">
            <v>-</v>
          </cell>
          <cell r="X830" t="str">
            <v>-</v>
          </cell>
          <cell r="Y830" t="str">
            <v>-</v>
          </cell>
          <cell r="Z830" t="str">
            <v>-</v>
          </cell>
          <cell r="AA830" t="str">
            <v>-</v>
          </cell>
          <cell r="AB830" t="str">
            <v>-</v>
          </cell>
          <cell r="AC830" t="str">
            <v>-</v>
          </cell>
          <cell r="AD830" t="str">
            <v>-</v>
          </cell>
          <cell r="AE830" t="str">
            <v>-</v>
          </cell>
          <cell r="AF830" t="str">
            <v>-</v>
          </cell>
          <cell r="AG830" t="str">
            <v>-</v>
          </cell>
          <cell r="AH830" t="str">
            <v>-</v>
          </cell>
          <cell r="AI830" t="str">
            <v>-</v>
          </cell>
          <cell r="AJ830">
            <v>0</v>
          </cell>
          <cell r="AK830" t="str">
            <v>-</v>
          </cell>
          <cell r="AL830" t="str">
            <v>-</v>
          </cell>
          <cell r="AM830" t="str">
            <v>-</v>
          </cell>
          <cell r="AN830" t="str">
            <v>-</v>
          </cell>
          <cell r="AO830" t="str">
            <v>-</v>
          </cell>
          <cell r="AP830" t="str">
            <v>-</v>
          </cell>
          <cell r="AQ830" t="str">
            <v>-</v>
          </cell>
          <cell r="AR830" t="str">
            <v>-</v>
          </cell>
          <cell r="AS830" t="str">
            <v>-</v>
          </cell>
          <cell r="AT830" t="str">
            <v>-</v>
          </cell>
          <cell r="AU830" t="str">
            <v>-</v>
          </cell>
          <cell r="AV830" t="str">
            <v>-</v>
          </cell>
          <cell r="AW830">
            <v>1</v>
          </cell>
          <cell r="AX830" t="str">
            <v>-</v>
          </cell>
          <cell r="AY830">
            <v>5</v>
          </cell>
          <cell r="AZ830">
            <v>5</v>
          </cell>
          <cell r="BA830">
            <v>1</v>
          </cell>
          <cell r="BB830" t="str">
            <v>MO20</v>
          </cell>
          <cell r="BC830">
            <v>20</v>
          </cell>
          <cell r="BD830">
            <v>1</v>
          </cell>
          <cell r="BE830" t="str">
            <v>MO10</v>
          </cell>
          <cell r="BF830">
            <v>20</v>
          </cell>
          <cell r="BG830" t="str">
            <v>-</v>
          </cell>
          <cell r="BH830" t="str">
            <v>-</v>
          </cell>
          <cell r="BI830" t="str">
            <v>-</v>
          </cell>
          <cell r="BJ830" t="str">
            <v>-</v>
          </cell>
          <cell r="BK830" t="str">
            <v>-</v>
          </cell>
          <cell r="BL830" t="str">
            <v>-</v>
          </cell>
          <cell r="BM830" t="str">
            <v>-</v>
          </cell>
          <cell r="BN830" t="str">
            <v>-</v>
          </cell>
          <cell r="BO830" t="str">
            <v>-</v>
          </cell>
          <cell r="BP830" t="str">
            <v>-</v>
          </cell>
          <cell r="BQ830" t="str">
            <v>-</v>
          </cell>
          <cell r="BT830">
            <v>0</v>
          </cell>
          <cell r="BW830" t="str">
            <v>Administracion, Imprevistos, Utilidad (AIU)</v>
          </cell>
          <cell r="BX830">
            <v>0.3</v>
          </cell>
          <cell r="BY830">
            <v>0</v>
          </cell>
          <cell r="BZ830">
            <v>0</v>
          </cell>
          <cell r="CA830">
            <v>0</v>
          </cell>
        </row>
        <row r="831">
          <cell r="D831" t="str">
            <v>Suministro e instalacion de Niple PVC  Ø 4'' - E.L; L = 570 mm.</v>
          </cell>
          <cell r="E831" t="str">
            <v>un</v>
          </cell>
          <cell r="F831" t="str">
            <v>MG501</v>
          </cell>
          <cell r="G831">
            <v>0.05</v>
          </cell>
          <cell r="H831" t="str">
            <v>-</v>
          </cell>
          <cell r="I831" t="str">
            <v>-</v>
          </cell>
          <cell r="J831" t="str">
            <v>-</v>
          </cell>
          <cell r="K831" t="str">
            <v>-</v>
          </cell>
          <cell r="L831" t="str">
            <v>-</v>
          </cell>
          <cell r="M831" t="str">
            <v>-</v>
          </cell>
          <cell r="N831" t="str">
            <v>-</v>
          </cell>
          <cell r="O831" t="str">
            <v>-</v>
          </cell>
          <cell r="P831" t="str">
            <v>IGA3085</v>
          </cell>
          <cell r="Q831">
            <v>0.56999999999999995</v>
          </cell>
          <cell r="R831" t="str">
            <v>C5020</v>
          </cell>
          <cell r="S831">
            <v>0.01</v>
          </cell>
          <cell r="T831" t="str">
            <v>-</v>
          </cell>
          <cell r="U831" t="str">
            <v>-</v>
          </cell>
          <cell r="V831" t="str">
            <v>-</v>
          </cell>
          <cell r="W831" t="str">
            <v>-</v>
          </cell>
          <cell r="X831" t="str">
            <v>-</v>
          </cell>
          <cell r="Y831" t="str">
            <v>-</v>
          </cell>
          <cell r="Z831" t="str">
            <v>-</v>
          </cell>
          <cell r="AA831" t="str">
            <v>-</v>
          </cell>
          <cell r="AB831" t="str">
            <v>-</v>
          </cell>
          <cell r="AC831" t="str">
            <v>-</v>
          </cell>
          <cell r="AD831" t="str">
            <v>-</v>
          </cell>
          <cell r="AE831" t="str">
            <v>-</v>
          </cell>
          <cell r="AF831" t="str">
            <v>-</v>
          </cell>
          <cell r="AG831" t="str">
            <v>-</v>
          </cell>
          <cell r="AH831" t="str">
            <v>-</v>
          </cell>
          <cell r="AI831" t="str">
            <v>-</v>
          </cell>
          <cell r="AJ831">
            <v>0</v>
          </cell>
          <cell r="AK831" t="str">
            <v>-</v>
          </cell>
          <cell r="AL831" t="str">
            <v>-</v>
          </cell>
          <cell r="AM831" t="str">
            <v>-</v>
          </cell>
          <cell r="AN831" t="str">
            <v>-</v>
          </cell>
          <cell r="AO831" t="str">
            <v>-</v>
          </cell>
          <cell r="AP831" t="str">
            <v>-</v>
          </cell>
          <cell r="AQ831" t="str">
            <v>-</v>
          </cell>
          <cell r="AR831" t="str">
            <v>-</v>
          </cell>
          <cell r="AS831" t="str">
            <v>-</v>
          </cell>
          <cell r="AT831" t="str">
            <v>-</v>
          </cell>
          <cell r="AU831" t="str">
            <v>-</v>
          </cell>
          <cell r="AV831" t="str">
            <v>-</v>
          </cell>
          <cell r="AW831">
            <v>1</v>
          </cell>
          <cell r="AX831" t="str">
            <v>-</v>
          </cell>
          <cell r="AY831">
            <v>5</v>
          </cell>
          <cell r="AZ831">
            <v>5</v>
          </cell>
          <cell r="BA831">
            <v>1</v>
          </cell>
          <cell r="BB831" t="str">
            <v>MO20</v>
          </cell>
          <cell r="BC831">
            <v>20</v>
          </cell>
          <cell r="BD831">
            <v>1</v>
          </cell>
          <cell r="BE831" t="str">
            <v>MO10</v>
          </cell>
          <cell r="BF831">
            <v>20</v>
          </cell>
          <cell r="BG831" t="str">
            <v>-</v>
          </cell>
          <cell r="BH831" t="str">
            <v>-</v>
          </cell>
          <cell r="BI831" t="str">
            <v>-</v>
          </cell>
          <cell r="BJ831" t="str">
            <v>-</v>
          </cell>
          <cell r="BK831" t="str">
            <v>-</v>
          </cell>
          <cell r="BL831" t="str">
            <v>-</v>
          </cell>
          <cell r="BM831" t="str">
            <v>-</v>
          </cell>
          <cell r="BN831" t="str">
            <v>-</v>
          </cell>
          <cell r="BO831" t="str">
            <v>-</v>
          </cell>
          <cell r="BP831" t="str">
            <v>-</v>
          </cell>
          <cell r="BQ831" t="str">
            <v>-</v>
          </cell>
          <cell r="BT831">
            <v>0</v>
          </cell>
          <cell r="BW831" t="str">
            <v>Administracion, Imprevistos, Utilidad (AIU)</v>
          </cell>
          <cell r="BX831">
            <v>0.3</v>
          </cell>
          <cell r="BY831">
            <v>0</v>
          </cell>
          <cell r="BZ831">
            <v>0</v>
          </cell>
          <cell r="CA831">
            <v>0</v>
          </cell>
        </row>
        <row r="832">
          <cell r="D832" t="str">
            <v>Suministro e Instalación de Niple Pasamuro en Hierro gris, ELxEL, hasta 0.50 m, Ø3'' ASTM A-126 Clase B</v>
          </cell>
          <cell r="E832" t="str">
            <v>un</v>
          </cell>
          <cell r="F832" t="str">
            <v>MG501</v>
          </cell>
          <cell r="G832">
            <v>0.05</v>
          </cell>
          <cell r="H832" t="str">
            <v>-</v>
          </cell>
          <cell r="I832" t="str">
            <v>-</v>
          </cell>
          <cell r="J832" t="str">
            <v>-</v>
          </cell>
          <cell r="K832" t="str">
            <v>-</v>
          </cell>
          <cell r="L832" t="str">
            <v>-</v>
          </cell>
          <cell r="M832" t="str">
            <v>-</v>
          </cell>
          <cell r="N832" t="str">
            <v>-</v>
          </cell>
          <cell r="O832" t="str">
            <v>-</v>
          </cell>
          <cell r="P832" t="str">
            <v>C5252</v>
          </cell>
          <cell r="Q832">
            <v>1</v>
          </cell>
          <cell r="R832" t="str">
            <v>-</v>
          </cell>
          <cell r="S832" t="str">
            <v>-</v>
          </cell>
          <cell r="T832" t="str">
            <v>-</v>
          </cell>
          <cell r="U832" t="str">
            <v>-</v>
          </cell>
          <cell r="V832" t="str">
            <v>-</v>
          </cell>
          <cell r="W832" t="str">
            <v>-</v>
          </cell>
          <cell r="X832" t="str">
            <v>-</v>
          </cell>
          <cell r="Y832" t="str">
            <v>-</v>
          </cell>
          <cell r="Z832" t="str">
            <v>-</v>
          </cell>
          <cell r="AA832" t="str">
            <v>-</v>
          </cell>
          <cell r="AB832" t="str">
            <v>-</v>
          </cell>
          <cell r="AC832" t="str">
            <v>-</v>
          </cell>
          <cell r="AD832" t="str">
            <v>-</v>
          </cell>
          <cell r="AE832" t="str">
            <v>-</v>
          </cell>
          <cell r="AF832" t="str">
            <v>-</v>
          </cell>
          <cell r="AG832" t="str">
            <v>-</v>
          </cell>
          <cell r="AH832" t="str">
            <v>-</v>
          </cell>
          <cell r="AI832" t="str">
            <v>-</v>
          </cell>
          <cell r="AJ832">
            <v>0</v>
          </cell>
          <cell r="AK832" t="str">
            <v>-</v>
          </cell>
          <cell r="AL832" t="str">
            <v>-</v>
          </cell>
          <cell r="AM832" t="str">
            <v>-</v>
          </cell>
          <cell r="AN832" t="str">
            <v>-</v>
          </cell>
          <cell r="AO832" t="str">
            <v>-</v>
          </cell>
          <cell r="AP832" t="str">
            <v>-</v>
          </cell>
          <cell r="AQ832" t="str">
            <v>-</v>
          </cell>
          <cell r="AR832" t="str">
            <v>-</v>
          </cell>
          <cell r="AS832" t="str">
            <v>-</v>
          </cell>
          <cell r="AT832" t="str">
            <v>-</v>
          </cell>
          <cell r="AU832" t="str">
            <v>-</v>
          </cell>
          <cell r="AV832" t="str">
            <v>-</v>
          </cell>
          <cell r="AW832">
            <v>1</v>
          </cell>
          <cell r="AX832" t="str">
            <v>-</v>
          </cell>
          <cell r="AY832">
            <v>5</v>
          </cell>
          <cell r="AZ832">
            <v>5</v>
          </cell>
          <cell r="BA832">
            <v>1</v>
          </cell>
          <cell r="BB832" t="str">
            <v>MO20</v>
          </cell>
          <cell r="BC832">
            <v>12</v>
          </cell>
          <cell r="BD832">
            <v>1</v>
          </cell>
          <cell r="BE832" t="str">
            <v>MO10</v>
          </cell>
          <cell r="BF832">
            <v>12</v>
          </cell>
          <cell r="BG832" t="str">
            <v>-</v>
          </cell>
          <cell r="BH832" t="str">
            <v>-</v>
          </cell>
          <cell r="BI832" t="str">
            <v>-</v>
          </cell>
          <cell r="BJ832" t="str">
            <v>-</v>
          </cell>
          <cell r="BK832" t="str">
            <v>-</v>
          </cell>
          <cell r="BL832" t="str">
            <v>-</v>
          </cell>
          <cell r="BM832" t="str">
            <v>-</v>
          </cell>
          <cell r="BN832" t="str">
            <v>-</v>
          </cell>
          <cell r="BO832" t="str">
            <v>-</v>
          </cell>
          <cell r="BP832" t="str">
            <v>-</v>
          </cell>
          <cell r="BQ832" t="str">
            <v>-</v>
          </cell>
          <cell r="BT832">
            <v>0</v>
          </cell>
          <cell r="BW832" t="str">
            <v>Administracion, Imprevistos, Utilidad (AIU)</v>
          </cell>
          <cell r="BX832">
            <v>0.3</v>
          </cell>
          <cell r="BY832">
            <v>0</v>
          </cell>
          <cell r="BZ832">
            <v>0</v>
          </cell>
          <cell r="CA832">
            <v>0</v>
          </cell>
        </row>
        <row r="833">
          <cell r="D833" t="str">
            <v>Suministro e Instalación de Niple Pasamuro en Hierro gris, ELxEL, hasta 0.50 m, Ø4'' ASTM A-126 Clase B</v>
          </cell>
          <cell r="E833" t="str">
            <v>un</v>
          </cell>
          <cell r="F833" t="str">
            <v>MG501</v>
          </cell>
          <cell r="G833">
            <v>0.05</v>
          </cell>
          <cell r="H833" t="str">
            <v>-</v>
          </cell>
          <cell r="I833" t="str">
            <v>-</v>
          </cell>
          <cell r="J833" t="str">
            <v>-</v>
          </cell>
          <cell r="K833" t="str">
            <v>-</v>
          </cell>
          <cell r="L833" t="str">
            <v>-</v>
          </cell>
          <cell r="M833" t="str">
            <v>-</v>
          </cell>
          <cell r="N833" t="str">
            <v>-</v>
          </cell>
          <cell r="O833" t="str">
            <v>-</v>
          </cell>
          <cell r="P833" t="str">
            <v>C5253</v>
          </cell>
          <cell r="Q833">
            <v>1</v>
          </cell>
          <cell r="R833" t="str">
            <v>-</v>
          </cell>
          <cell r="S833" t="str">
            <v>-</v>
          </cell>
          <cell r="T833" t="str">
            <v>-</v>
          </cell>
          <cell r="U833" t="str">
            <v>-</v>
          </cell>
          <cell r="V833" t="str">
            <v>-</v>
          </cell>
          <cell r="W833" t="str">
            <v>-</v>
          </cell>
          <cell r="X833" t="str">
            <v>-</v>
          </cell>
          <cell r="Y833" t="str">
            <v>-</v>
          </cell>
          <cell r="Z833" t="str">
            <v>-</v>
          </cell>
          <cell r="AA833" t="str">
            <v>-</v>
          </cell>
          <cell r="AB833" t="str">
            <v>-</v>
          </cell>
          <cell r="AC833" t="str">
            <v>-</v>
          </cell>
          <cell r="AD833" t="str">
            <v>-</v>
          </cell>
          <cell r="AE833" t="str">
            <v>-</v>
          </cell>
          <cell r="AF833" t="str">
            <v>-</v>
          </cell>
          <cell r="AG833" t="str">
            <v>-</v>
          </cell>
          <cell r="AH833" t="str">
            <v>-</v>
          </cell>
          <cell r="AI833" t="str">
            <v>-</v>
          </cell>
          <cell r="AJ833">
            <v>0</v>
          </cell>
          <cell r="AK833" t="str">
            <v>-</v>
          </cell>
          <cell r="AL833" t="str">
            <v>-</v>
          </cell>
          <cell r="AM833" t="str">
            <v>-</v>
          </cell>
          <cell r="AN833" t="str">
            <v>-</v>
          </cell>
          <cell r="AO833" t="str">
            <v>-</v>
          </cell>
          <cell r="AP833" t="str">
            <v>-</v>
          </cell>
          <cell r="AQ833" t="str">
            <v>-</v>
          </cell>
          <cell r="AR833" t="str">
            <v>-</v>
          </cell>
          <cell r="AS833" t="str">
            <v>-</v>
          </cell>
          <cell r="AT833" t="str">
            <v>-</v>
          </cell>
          <cell r="AU833" t="str">
            <v>-</v>
          </cell>
          <cell r="AV833" t="str">
            <v>-</v>
          </cell>
          <cell r="AW833">
            <v>1</v>
          </cell>
          <cell r="AX833" t="str">
            <v>-</v>
          </cell>
          <cell r="AY833">
            <v>5</v>
          </cell>
          <cell r="AZ833">
            <v>5</v>
          </cell>
          <cell r="BA833">
            <v>1</v>
          </cell>
          <cell r="BB833" t="str">
            <v>MO20</v>
          </cell>
          <cell r="BC833">
            <v>12</v>
          </cell>
          <cell r="BD833">
            <v>1</v>
          </cell>
          <cell r="BE833" t="str">
            <v>MO10</v>
          </cell>
          <cell r="BF833">
            <v>12</v>
          </cell>
          <cell r="BG833" t="str">
            <v>-</v>
          </cell>
          <cell r="BH833" t="str">
            <v>-</v>
          </cell>
          <cell r="BI833" t="str">
            <v>-</v>
          </cell>
          <cell r="BJ833" t="str">
            <v>-</v>
          </cell>
          <cell r="BK833" t="str">
            <v>-</v>
          </cell>
          <cell r="BL833" t="str">
            <v>-</v>
          </cell>
          <cell r="BM833" t="str">
            <v>-</v>
          </cell>
          <cell r="BN833" t="str">
            <v>-</v>
          </cell>
          <cell r="BO833" t="str">
            <v>-</v>
          </cell>
          <cell r="BP833" t="str">
            <v>-</v>
          </cell>
          <cell r="BQ833" t="str">
            <v>-</v>
          </cell>
          <cell r="BT833">
            <v>0</v>
          </cell>
          <cell r="BW833" t="str">
            <v>Administracion, Imprevistos, Utilidad (AIU)</v>
          </cell>
          <cell r="BX833">
            <v>0.3</v>
          </cell>
          <cell r="BY833">
            <v>0</v>
          </cell>
          <cell r="BZ833">
            <v>0</v>
          </cell>
          <cell r="CA833">
            <v>0</v>
          </cell>
        </row>
        <row r="834">
          <cell r="D834" t="str">
            <v>Suministro e Instalacion de Niple Pasamuro HF, ELxEL, de  0.35 m, Ø6''</v>
          </cell>
          <cell r="E834" t="str">
            <v>un</v>
          </cell>
          <cell r="F834" t="str">
            <v>MG501</v>
          </cell>
          <cell r="G834">
            <v>0.05</v>
          </cell>
          <cell r="H834" t="str">
            <v>-</v>
          </cell>
          <cell r="I834" t="str">
            <v>-</v>
          </cell>
          <cell r="J834" t="str">
            <v>-</v>
          </cell>
          <cell r="K834" t="str">
            <v>-</v>
          </cell>
          <cell r="L834" t="str">
            <v>-</v>
          </cell>
          <cell r="M834" t="str">
            <v>-</v>
          </cell>
          <cell r="N834" t="str">
            <v>-</v>
          </cell>
          <cell r="O834" t="str">
            <v>-</v>
          </cell>
          <cell r="P834" t="str">
            <v>C5255</v>
          </cell>
          <cell r="Q834">
            <v>0.7</v>
          </cell>
          <cell r="R834" t="str">
            <v>-</v>
          </cell>
          <cell r="S834" t="str">
            <v>-</v>
          </cell>
          <cell r="T834" t="str">
            <v>-</v>
          </cell>
          <cell r="U834" t="str">
            <v>-</v>
          </cell>
          <cell r="V834" t="str">
            <v>-</v>
          </cell>
          <cell r="W834" t="str">
            <v>-</v>
          </cell>
          <cell r="X834" t="str">
            <v>-</v>
          </cell>
          <cell r="Y834" t="str">
            <v>-</v>
          </cell>
          <cell r="Z834" t="str">
            <v>-</v>
          </cell>
          <cell r="AA834" t="str">
            <v>-</v>
          </cell>
          <cell r="AB834" t="str">
            <v>-</v>
          </cell>
          <cell r="AC834" t="str">
            <v>-</v>
          </cell>
          <cell r="AD834" t="str">
            <v>-</v>
          </cell>
          <cell r="AE834" t="str">
            <v>-</v>
          </cell>
          <cell r="AF834" t="str">
            <v>-</v>
          </cell>
          <cell r="AG834" t="str">
            <v>-</v>
          </cell>
          <cell r="AH834" t="str">
            <v>-</v>
          </cell>
          <cell r="AI834" t="str">
            <v>-</v>
          </cell>
          <cell r="AJ834">
            <v>0</v>
          </cell>
          <cell r="AK834" t="str">
            <v>-</v>
          </cell>
          <cell r="AL834" t="str">
            <v>-</v>
          </cell>
          <cell r="AM834" t="str">
            <v>-</v>
          </cell>
          <cell r="AN834" t="str">
            <v>-</v>
          </cell>
          <cell r="AO834" t="str">
            <v>-</v>
          </cell>
          <cell r="AP834" t="str">
            <v>-</v>
          </cell>
          <cell r="AQ834" t="str">
            <v>-</v>
          </cell>
          <cell r="AR834" t="str">
            <v>-</v>
          </cell>
          <cell r="AS834" t="str">
            <v>-</v>
          </cell>
          <cell r="AT834" t="str">
            <v>-</v>
          </cell>
          <cell r="AU834" t="str">
            <v>-</v>
          </cell>
          <cell r="AV834" t="str">
            <v>-</v>
          </cell>
          <cell r="AW834">
            <v>1</v>
          </cell>
          <cell r="AX834" t="str">
            <v>-</v>
          </cell>
          <cell r="AY834">
            <v>5</v>
          </cell>
          <cell r="AZ834">
            <v>5</v>
          </cell>
          <cell r="BA834">
            <v>1</v>
          </cell>
          <cell r="BB834" t="str">
            <v>MO20</v>
          </cell>
          <cell r="BC834">
            <v>7</v>
          </cell>
          <cell r="BD834">
            <v>2</v>
          </cell>
          <cell r="BE834" t="str">
            <v>MO10</v>
          </cell>
          <cell r="BF834">
            <v>7</v>
          </cell>
          <cell r="BG834" t="str">
            <v>-</v>
          </cell>
          <cell r="BH834" t="str">
            <v>-</v>
          </cell>
          <cell r="BI834" t="str">
            <v>-</v>
          </cell>
          <cell r="BJ834" t="str">
            <v>-</v>
          </cell>
          <cell r="BK834" t="str">
            <v>-</v>
          </cell>
          <cell r="BL834" t="str">
            <v>-</v>
          </cell>
          <cell r="BM834" t="str">
            <v>-</v>
          </cell>
          <cell r="BN834" t="str">
            <v>-</v>
          </cell>
          <cell r="BO834" t="str">
            <v>-</v>
          </cell>
          <cell r="BP834" t="str">
            <v>-</v>
          </cell>
          <cell r="BQ834" t="str">
            <v>-</v>
          </cell>
          <cell r="BU834" t="str">
            <v>PDA VENTAQUEMADA</v>
          </cell>
          <cell r="BW834" t="str">
            <v>Administracion, Imprevistos, Utilidad (AIU)</v>
          </cell>
          <cell r="BX834">
            <v>0.3</v>
          </cell>
          <cell r="BY834">
            <v>0</v>
          </cell>
          <cell r="BZ834">
            <v>0</v>
          </cell>
          <cell r="CA834">
            <v>0</v>
          </cell>
        </row>
        <row r="835">
          <cell r="D835" t="str">
            <v>Suministro e Instalacion de Niple Pasamuro HF, ELxEL, hasta 0.50 m, Ø6''</v>
          </cell>
          <cell r="E835" t="str">
            <v>un</v>
          </cell>
          <cell r="F835" t="str">
            <v>MG501</v>
          </cell>
          <cell r="G835">
            <v>0.05</v>
          </cell>
          <cell r="H835" t="str">
            <v>-</v>
          </cell>
          <cell r="I835" t="str">
            <v>-</v>
          </cell>
          <cell r="J835" t="str">
            <v>-</v>
          </cell>
          <cell r="K835" t="str">
            <v>-</v>
          </cell>
          <cell r="L835" t="str">
            <v>-</v>
          </cell>
          <cell r="M835" t="str">
            <v>-</v>
          </cell>
          <cell r="N835" t="str">
            <v>-</v>
          </cell>
          <cell r="O835" t="str">
            <v>-</v>
          </cell>
          <cell r="P835" t="str">
            <v>C5255</v>
          </cell>
          <cell r="Q835">
            <v>1</v>
          </cell>
          <cell r="R835" t="str">
            <v>-</v>
          </cell>
          <cell r="S835" t="str">
            <v>-</v>
          </cell>
          <cell r="T835" t="str">
            <v>-</v>
          </cell>
          <cell r="U835" t="str">
            <v>-</v>
          </cell>
          <cell r="V835" t="str">
            <v>-</v>
          </cell>
          <cell r="W835" t="str">
            <v>-</v>
          </cell>
          <cell r="X835" t="str">
            <v>-</v>
          </cell>
          <cell r="Y835" t="str">
            <v>-</v>
          </cell>
          <cell r="Z835" t="str">
            <v>-</v>
          </cell>
          <cell r="AA835" t="str">
            <v>-</v>
          </cell>
          <cell r="AB835" t="str">
            <v>-</v>
          </cell>
          <cell r="AC835" t="str">
            <v>-</v>
          </cell>
          <cell r="AD835" t="str">
            <v>-</v>
          </cell>
          <cell r="AE835" t="str">
            <v>-</v>
          </cell>
          <cell r="AF835" t="str">
            <v>-</v>
          </cell>
          <cell r="AG835" t="str">
            <v>-</v>
          </cell>
          <cell r="AH835" t="str">
            <v>-</v>
          </cell>
          <cell r="AI835" t="str">
            <v>-</v>
          </cell>
          <cell r="AJ835">
            <v>0</v>
          </cell>
          <cell r="AK835" t="str">
            <v>-</v>
          </cell>
          <cell r="AL835" t="str">
            <v>-</v>
          </cell>
          <cell r="AM835" t="str">
            <v>-</v>
          </cell>
          <cell r="AN835" t="str">
            <v>-</v>
          </cell>
          <cell r="AO835" t="str">
            <v>-</v>
          </cell>
          <cell r="AP835" t="str">
            <v>-</v>
          </cell>
          <cell r="AQ835" t="str">
            <v>-</v>
          </cell>
          <cell r="AR835" t="str">
            <v>-</v>
          </cell>
          <cell r="AS835" t="str">
            <v>-</v>
          </cell>
          <cell r="AT835" t="str">
            <v>-</v>
          </cell>
          <cell r="AU835" t="str">
            <v>-</v>
          </cell>
          <cell r="AV835" t="str">
            <v>-</v>
          </cell>
          <cell r="AW835">
            <v>1</v>
          </cell>
          <cell r="AX835" t="str">
            <v>-</v>
          </cell>
          <cell r="AY835">
            <v>5</v>
          </cell>
          <cell r="AZ835">
            <v>5</v>
          </cell>
          <cell r="BA835">
            <v>1</v>
          </cell>
          <cell r="BB835" t="str">
            <v>MO20</v>
          </cell>
          <cell r="BC835">
            <v>7</v>
          </cell>
          <cell r="BD835">
            <v>2</v>
          </cell>
          <cell r="BE835" t="str">
            <v>MO10</v>
          </cell>
          <cell r="BF835">
            <v>7</v>
          </cell>
          <cell r="BG835" t="str">
            <v>-</v>
          </cell>
          <cell r="BH835" t="str">
            <v>-</v>
          </cell>
          <cell r="BI835" t="str">
            <v>-</v>
          </cell>
          <cell r="BJ835" t="str">
            <v>-</v>
          </cell>
          <cell r="BK835" t="str">
            <v>-</v>
          </cell>
          <cell r="BL835" t="str">
            <v>-</v>
          </cell>
          <cell r="BM835" t="str">
            <v>-</v>
          </cell>
          <cell r="BN835" t="str">
            <v>-</v>
          </cell>
          <cell r="BO835" t="str">
            <v>-</v>
          </cell>
          <cell r="BP835" t="str">
            <v>-</v>
          </cell>
          <cell r="BQ835" t="str">
            <v>-</v>
          </cell>
          <cell r="BT835">
            <v>0</v>
          </cell>
          <cell r="BW835" t="str">
            <v>Administracion, Imprevistos, Utilidad (AIU)</v>
          </cell>
          <cell r="BX835">
            <v>0.3</v>
          </cell>
          <cell r="BY835">
            <v>0</v>
          </cell>
          <cell r="BZ835">
            <v>0</v>
          </cell>
          <cell r="CA835">
            <v>0</v>
          </cell>
        </row>
        <row r="836">
          <cell r="D836" t="str">
            <v>Suministro e instalacion de niple pasamuros HG 3" liso hasta 50 cm</v>
          </cell>
          <cell r="E836" t="str">
            <v>unidad</v>
          </cell>
          <cell r="F836" t="str">
            <v>MG501</v>
          </cell>
          <cell r="G836">
            <v>0.1</v>
          </cell>
          <cell r="H836" t="str">
            <v>-</v>
          </cell>
          <cell r="I836" t="str">
            <v>-</v>
          </cell>
          <cell r="J836" t="str">
            <v>-</v>
          </cell>
          <cell r="K836" t="str">
            <v>-</v>
          </cell>
          <cell r="L836" t="str">
            <v>-</v>
          </cell>
          <cell r="M836" t="str">
            <v>-</v>
          </cell>
          <cell r="N836" t="str">
            <v>-</v>
          </cell>
          <cell r="O836" t="str">
            <v>-</v>
          </cell>
          <cell r="P836" t="str">
            <v>IGA3131</v>
          </cell>
          <cell r="Q836">
            <v>0.5</v>
          </cell>
          <cell r="R836" t="str">
            <v>-</v>
          </cell>
          <cell r="S836" t="str">
            <v>-</v>
          </cell>
          <cell r="T836" t="str">
            <v>-</v>
          </cell>
          <cell r="U836" t="str">
            <v>-</v>
          </cell>
          <cell r="V836" t="str">
            <v>-</v>
          </cell>
          <cell r="W836" t="str">
            <v>-</v>
          </cell>
          <cell r="X836" t="str">
            <v>-</v>
          </cell>
          <cell r="Y836" t="str">
            <v>-</v>
          </cell>
          <cell r="Z836" t="str">
            <v>-</v>
          </cell>
          <cell r="AA836" t="str">
            <v>-</v>
          </cell>
          <cell r="AB836" t="str">
            <v>-</v>
          </cell>
          <cell r="AC836" t="str">
            <v>-</v>
          </cell>
          <cell r="AD836" t="str">
            <v>-</v>
          </cell>
          <cell r="AE836" t="str">
            <v>-</v>
          </cell>
          <cell r="AF836" t="str">
            <v>-</v>
          </cell>
          <cell r="AG836" t="str">
            <v>-</v>
          </cell>
          <cell r="AH836" t="str">
            <v>-</v>
          </cell>
          <cell r="AI836" t="str">
            <v>-</v>
          </cell>
          <cell r="AJ836">
            <v>0</v>
          </cell>
          <cell r="AK836" t="str">
            <v>-</v>
          </cell>
          <cell r="AL836" t="str">
            <v>-</v>
          </cell>
          <cell r="AM836" t="str">
            <v>-</v>
          </cell>
          <cell r="AN836" t="str">
            <v>-</v>
          </cell>
          <cell r="AO836" t="str">
            <v>-</v>
          </cell>
          <cell r="AP836" t="str">
            <v>-</v>
          </cell>
          <cell r="AQ836" t="str">
            <v>-</v>
          </cell>
          <cell r="AR836" t="str">
            <v>-</v>
          </cell>
          <cell r="AS836" t="str">
            <v>-</v>
          </cell>
          <cell r="AT836" t="str">
            <v>-</v>
          </cell>
          <cell r="AU836" t="str">
            <v>-</v>
          </cell>
          <cell r="AV836" t="str">
            <v>-</v>
          </cell>
          <cell r="AW836">
            <v>1</v>
          </cell>
          <cell r="AX836" t="str">
            <v>-</v>
          </cell>
          <cell r="AY836">
            <v>5</v>
          </cell>
          <cell r="AZ836">
            <v>5</v>
          </cell>
          <cell r="BA836">
            <v>1</v>
          </cell>
          <cell r="BB836" t="str">
            <v>MO20</v>
          </cell>
          <cell r="BC836">
            <v>10</v>
          </cell>
          <cell r="BD836">
            <v>3</v>
          </cell>
          <cell r="BE836" t="str">
            <v>MO10</v>
          </cell>
          <cell r="BF836">
            <v>10</v>
          </cell>
          <cell r="BG836" t="str">
            <v>-</v>
          </cell>
          <cell r="BH836" t="str">
            <v>-</v>
          </cell>
          <cell r="BI836" t="str">
            <v>-</v>
          </cell>
          <cell r="BJ836" t="str">
            <v>-</v>
          </cell>
          <cell r="BK836" t="str">
            <v>-</v>
          </cell>
          <cell r="BL836" t="str">
            <v>-</v>
          </cell>
          <cell r="BM836" t="str">
            <v>-</v>
          </cell>
          <cell r="BN836" t="str">
            <v>-</v>
          </cell>
          <cell r="BO836" t="str">
            <v>-</v>
          </cell>
          <cell r="BP836" t="str">
            <v>-</v>
          </cell>
          <cell r="BQ836" t="str">
            <v>-</v>
          </cell>
          <cell r="BT836">
            <v>0</v>
          </cell>
          <cell r="BW836" t="str">
            <v>Administracion, Imprevistos, Utilidad (AIU)</v>
          </cell>
          <cell r="BX836">
            <v>0.3</v>
          </cell>
          <cell r="BY836">
            <v>0</v>
          </cell>
          <cell r="BZ836">
            <v>0</v>
          </cell>
          <cell r="CA836">
            <v>0</v>
          </cell>
        </row>
        <row r="837">
          <cell r="D837" t="str">
            <v>Suministro e instalacion de Pantalla deflectora en concreto reforzado de 21 Mpa de 1.27 X 0.51 e= 0.20 y  orificios de 1" cada 0.06 m.</v>
          </cell>
          <cell r="E837" t="str">
            <v>un</v>
          </cell>
          <cell r="F837" t="str">
            <v>MG501</v>
          </cell>
          <cell r="G837">
            <v>0.1</v>
          </cell>
          <cell r="H837" t="str">
            <v>-</v>
          </cell>
          <cell r="I837" t="str">
            <v>-</v>
          </cell>
          <cell r="J837" t="str">
            <v>-</v>
          </cell>
          <cell r="K837" t="str">
            <v>-</v>
          </cell>
          <cell r="L837" t="str">
            <v>-</v>
          </cell>
          <cell r="M837" t="str">
            <v>-</v>
          </cell>
          <cell r="N837" t="str">
            <v>-</v>
          </cell>
          <cell r="O837" t="str">
            <v>-</v>
          </cell>
          <cell r="P837" t="str">
            <v>IGE1008</v>
          </cell>
          <cell r="Q837">
            <v>20</v>
          </cell>
          <cell r="R837" t="str">
            <v>IGE1096</v>
          </cell>
          <cell r="S837">
            <v>0.13</v>
          </cell>
          <cell r="T837" t="str">
            <v>IGA3023</v>
          </cell>
          <cell r="U837">
            <v>3</v>
          </cell>
          <cell r="V837" t="str">
            <v>IGA3055</v>
          </cell>
          <cell r="W837">
            <v>30</v>
          </cell>
          <cell r="X837" t="str">
            <v>-</v>
          </cell>
          <cell r="Y837" t="str">
            <v>-</v>
          </cell>
          <cell r="Z837" t="str">
            <v>-</v>
          </cell>
          <cell r="AA837" t="str">
            <v>-</v>
          </cell>
          <cell r="AB837" t="str">
            <v>-</v>
          </cell>
          <cell r="AC837" t="str">
            <v>-</v>
          </cell>
          <cell r="AD837" t="str">
            <v>-</v>
          </cell>
          <cell r="AE837" t="str">
            <v>-</v>
          </cell>
          <cell r="AF837" t="str">
            <v>-</v>
          </cell>
          <cell r="AG837" t="str">
            <v>-</v>
          </cell>
          <cell r="AH837" t="str">
            <v>-</v>
          </cell>
          <cell r="AI837" t="str">
            <v>-</v>
          </cell>
          <cell r="AJ837">
            <v>0</v>
          </cell>
          <cell r="AK837" t="str">
            <v>-</v>
          </cell>
          <cell r="AL837" t="str">
            <v>-</v>
          </cell>
          <cell r="AM837" t="str">
            <v>-</v>
          </cell>
          <cell r="AN837" t="str">
            <v>-</v>
          </cell>
          <cell r="AO837" t="str">
            <v>-</v>
          </cell>
          <cell r="AP837" t="str">
            <v>-</v>
          </cell>
          <cell r="AQ837" t="str">
            <v>-</v>
          </cell>
          <cell r="AR837" t="str">
            <v>-</v>
          </cell>
          <cell r="AS837" t="str">
            <v>-</v>
          </cell>
          <cell r="AT837" t="str">
            <v>-</v>
          </cell>
          <cell r="AU837" t="str">
            <v>-</v>
          </cell>
          <cell r="AV837" t="str">
            <v>-</v>
          </cell>
          <cell r="AW837">
            <v>1</v>
          </cell>
          <cell r="AX837" t="str">
            <v>-</v>
          </cell>
          <cell r="AY837">
            <v>5</v>
          </cell>
          <cell r="AZ837">
            <v>5</v>
          </cell>
          <cell r="BA837">
            <v>1</v>
          </cell>
          <cell r="BB837" t="str">
            <v>MO20</v>
          </cell>
          <cell r="BC837">
            <v>1</v>
          </cell>
          <cell r="BD837">
            <v>1</v>
          </cell>
          <cell r="BE837" t="str">
            <v>MO10</v>
          </cell>
          <cell r="BF837">
            <v>1</v>
          </cell>
          <cell r="BG837" t="str">
            <v>-</v>
          </cell>
          <cell r="BH837" t="str">
            <v>-</v>
          </cell>
          <cell r="BI837" t="str">
            <v>-</v>
          </cell>
          <cell r="BJ837" t="str">
            <v>-</v>
          </cell>
          <cell r="BK837" t="str">
            <v>-</v>
          </cell>
          <cell r="BL837" t="str">
            <v>-</v>
          </cell>
          <cell r="BM837" t="str">
            <v>-</v>
          </cell>
          <cell r="BN837" t="str">
            <v>-</v>
          </cell>
          <cell r="BO837" t="str">
            <v>-</v>
          </cell>
          <cell r="BP837" t="str">
            <v>-</v>
          </cell>
          <cell r="BQ837" t="str">
            <v>-</v>
          </cell>
          <cell r="BW837" t="str">
            <v>Administracion, Imprevistos, Utilidad (AIU)</v>
          </cell>
          <cell r="BX837">
            <v>0.3</v>
          </cell>
          <cell r="BY837">
            <v>0</v>
          </cell>
          <cell r="BZ837">
            <v>0</v>
          </cell>
          <cell r="CA837">
            <v>0</v>
          </cell>
        </row>
        <row r="838">
          <cell r="D838" t="str">
            <v xml:space="preserve">Suministro e instalacion de Pantalla deflectora en concreto reforzado de 21 Mpa de 3.14 X 1.25 e= 0.20 y  orificios de 1" cada 0.10 m </v>
          </cell>
          <cell r="E838" t="str">
            <v>un</v>
          </cell>
          <cell r="F838" t="str">
            <v>MG501</v>
          </cell>
          <cell r="G838">
            <v>0.1</v>
          </cell>
          <cell r="H838" t="str">
            <v>-</v>
          </cell>
          <cell r="I838" t="str">
            <v>-</v>
          </cell>
          <cell r="J838" t="str">
            <v>-</v>
          </cell>
          <cell r="K838" t="str">
            <v>-</v>
          </cell>
          <cell r="L838" t="str">
            <v>-</v>
          </cell>
          <cell r="M838" t="str">
            <v>-</v>
          </cell>
          <cell r="N838" t="str">
            <v>-</v>
          </cell>
          <cell r="O838" t="str">
            <v>-</v>
          </cell>
          <cell r="P838" t="str">
            <v>IGE1008</v>
          </cell>
          <cell r="Q838">
            <v>39.25</v>
          </cell>
          <cell r="R838" t="str">
            <v>IGE1096</v>
          </cell>
          <cell r="S838">
            <v>0.79</v>
          </cell>
          <cell r="T838" t="str">
            <v>IGA3023</v>
          </cell>
          <cell r="U838">
            <v>8.8000000000000007</v>
          </cell>
          <cell r="V838" t="str">
            <v>IGA3055</v>
          </cell>
          <cell r="W838">
            <v>60</v>
          </cell>
          <cell r="X838" t="str">
            <v>-</v>
          </cell>
          <cell r="Y838" t="str">
            <v>-</v>
          </cell>
          <cell r="Z838" t="str">
            <v>-</v>
          </cell>
          <cell r="AA838" t="str">
            <v>-</v>
          </cell>
          <cell r="AB838" t="str">
            <v>-</v>
          </cell>
          <cell r="AC838" t="str">
            <v>-</v>
          </cell>
          <cell r="AD838" t="str">
            <v>-</v>
          </cell>
          <cell r="AE838" t="str">
            <v>-</v>
          </cell>
          <cell r="AF838" t="str">
            <v>-</v>
          </cell>
          <cell r="AG838" t="str">
            <v>-</v>
          </cell>
          <cell r="AH838" t="str">
            <v>-</v>
          </cell>
          <cell r="AI838" t="str">
            <v>-</v>
          </cell>
          <cell r="AJ838">
            <v>0</v>
          </cell>
          <cell r="AK838" t="str">
            <v>-</v>
          </cell>
          <cell r="AL838" t="str">
            <v>-</v>
          </cell>
          <cell r="AM838" t="str">
            <v>-</v>
          </cell>
          <cell r="AN838" t="str">
            <v>-</v>
          </cell>
          <cell r="AO838" t="str">
            <v>-</v>
          </cell>
          <cell r="AP838" t="str">
            <v>-</v>
          </cell>
          <cell r="AQ838" t="str">
            <v>-</v>
          </cell>
          <cell r="AR838" t="str">
            <v>-</v>
          </cell>
          <cell r="AS838" t="str">
            <v>-</v>
          </cell>
          <cell r="AT838" t="str">
            <v>-</v>
          </cell>
          <cell r="AU838" t="str">
            <v>-</v>
          </cell>
          <cell r="AV838" t="str">
            <v>-</v>
          </cell>
          <cell r="AW838">
            <v>1</v>
          </cell>
          <cell r="AX838" t="str">
            <v>-</v>
          </cell>
          <cell r="AY838">
            <v>5</v>
          </cell>
          <cell r="AZ838">
            <v>5</v>
          </cell>
          <cell r="BA838">
            <v>1</v>
          </cell>
          <cell r="BB838" t="str">
            <v>MO20</v>
          </cell>
          <cell r="BC838">
            <v>0.8</v>
          </cell>
          <cell r="BD838">
            <v>1</v>
          </cell>
          <cell r="BE838" t="str">
            <v>MO10</v>
          </cell>
          <cell r="BF838">
            <v>0.8</v>
          </cell>
          <cell r="BG838" t="str">
            <v>-</v>
          </cell>
          <cell r="BH838" t="str">
            <v>-</v>
          </cell>
          <cell r="BI838" t="str">
            <v>-</v>
          </cell>
          <cell r="BJ838" t="str">
            <v>-</v>
          </cell>
          <cell r="BK838" t="str">
            <v>-</v>
          </cell>
          <cell r="BL838" t="str">
            <v>-</v>
          </cell>
          <cell r="BM838" t="str">
            <v>-</v>
          </cell>
          <cell r="BN838" t="str">
            <v>-</v>
          </cell>
          <cell r="BO838" t="str">
            <v>-</v>
          </cell>
          <cell r="BP838" t="str">
            <v>-</v>
          </cell>
          <cell r="BQ838" t="str">
            <v>-</v>
          </cell>
          <cell r="BT838">
            <v>0</v>
          </cell>
          <cell r="BW838" t="str">
            <v>Administracion, Imprevistos, Utilidad (AIU)</v>
          </cell>
          <cell r="BX838">
            <v>0.3</v>
          </cell>
          <cell r="BY838">
            <v>0</v>
          </cell>
          <cell r="BZ838">
            <v>0</v>
          </cell>
          <cell r="CA838">
            <v>0</v>
          </cell>
        </row>
        <row r="839">
          <cell r="D839" t="str">
            <v xml:space="preserve">Suministro e instalacion de Pantalla deflectora en concreto reforzado de 21 Mpa de 3.14 X 1.25 e= 0.20 y  orificios de 1/2" cada 0.10 m </v>
          </cell>
          <cell r="E839" t="str">
            <v>un</v>
          </cell>
          <cell r="F839" t="str">
            <v>MG501</v>
          </cell>
          <cell r="G839">
            <v>0.1</v>
          </cell>
          <cell r="H839" t="str">
            <v>-</v>
          </cell>
          <cell r="I839" t="str">
            <v>-</v>
          </cell>
          <cell r="J839" t="str">
            <v>-</v>
          </cell>
          <cell r="K839" t="str">
            <v>-</v>
          </cell>
          <cell r="L839" t="str">
            <v>-</v>
          </cell>
          <cell r="M839" t="str">
            <v>-</v>
          </cell>
          <cell r="N839" t="str">
            <v>-</v>
          </cell>
          <cell r="O839" t="str">
            <v>-</v>
          </cell>
          <cell r="P839" t="str">
            <v>IGE1008</v>
          </cell>
          <cell r="Q839">
            <v>39.25</v>
          </cell>
          <cell r="R839" t="str">
            <v>IGE1096</v>
          </cell>
          <cell r="S839">
            <v>0.79</v>
          </cell>
          <cell r="T839" t="str">
            <v>IGA3023</v>
          </cell>
          <cell r="U839">
            <v>8.8000000000000007</v>
          </cell>
          <cell r="V839" t="str">
            <v>IGA3054</v>
          </cell>
          <cell r="W839">
            <v>60</v>
          </cell>
          <cell r="X839" t="str">
            <v>-</v>
          </cell>
          <cell r="Y839" t="str">
            <v>-</v>
          </cell>
          <cell r="Z839" t="str">
            <v>-</v>
          </cell>
          <cell r="AA839" t="str">
            <v>-</v>
          </cell>
          <cell r="AB839" t="str">
            <v>-</v>
          </cell>
          <cell r="AC839" t="str">
            <v>-</v>
          </cell>
          <cell r="AD839" t="str">
            <v>-</v>
          </cell>
          <cell r="AE839" t="str">
            <v>-</v>
          </cell>
          <cell r="AF839" t="str">
            <v>-</v>
          </cell>
          <cell r="AG839" t="str">
            <v>-</v>
          </cell>
          <cell r="AH839" t="str">
            <v>-</v>
          </cell>
          <cell r="AI839" t="str">
            <v>-</v>
          </cell>
          <cell r="AJ839">
            <v>0</v>
          </cell>
          <cell r="AK839" t="str">
            <v>-</v>
          </cell>
          <cell r="AL839" t="str">
            <v>-</v>
          </cell>
          <cell r="AM839" t="str">
            <v>-</v>
          </cell>
          <cell r="AN839" t="str">
            <v>-</v>
          </cell>
          <cell r="AO839" t="str">
            <v>-</v>
          </cell>
          <cell r="AP839" t="str">
            <v>-</v>
          </cell>
          <cell r="AQ839" t="str">
            <v>-</v>
          </cell>
          <cell r="AR839" t="str">
            <v>-</v>
          </cell>
          <cell r="AS839" t="str">
            <v>-</v>
          </cell>
          <cell r="AT839" t="str">
            <v>-</v>
          </cell>
          <cell r="AU839" t="str">
            <v>-</v>
          </cell>
          <cell r="AV839" t="str">
            <v>-</v>
          </cell>
          <cell r="AW839">
            <v>1</v>
          </cell>
          <cell r="AX839" t="str">
            <v>-</v>
          </cell>
          <cell r="AY839">
            <v>5</v>
          </cell>
          <cell r="AZ839">
            <v>5</v>
          </cell>
          <cell r="BA839">
            <v>1</v>
          </cell>
          <cell r="BB839" t="str">
            <v>MO20</v>
          </cell>
          <cell r="BC839">
            <v>0.8</v>
          </cell>
          <cell r="BD839">
            <v>1</v>
          </cell>
          <cell r="BE839" t="str">
            <v>MO10</v>
          </cell>
          <cell r="BF839">
            <v>0.8</v>
          </cell>
          <cell r="BG839" t="str">
            <v>-</v>
          </cell>
          <cell r="BH839" t="str">
            <v>-</v>
          </cell>
          <cell r="BI839" t="str">
            <v>-</v>
          </cell>
          <cell r="BJ839" t="str">
            <v>-</v>
          </cell>
          <cell r="BK839" t="str">
            <v>-</v>
          </cell>
          <cell r="BL839" t="str">
            <v>-</v>
          </cell>
          <cell r="BM839" t="str">
            <v>-</v>
          </cell>
          <cell r="BN839" t="str">
            <v>-</v>
          </cell>
          <cell r="BO839" t="str">
            <v>-</v>
          </cell>
          <cell r="BP839" t="str">
            <v>-</v>
          </cell>
          <cell r="BQ839" t="str">
            <v>-</v>
          </cell>
          <cell r="BT839">
            <v>0</v>
          </cell>
          <cell r="BW839" t="str">
            <v>Administracion, Imprevistos, Utilidad (AIU)</v>
          </cell>
          <cell r="BX839">
            <v>0.3</v>
          </cell>
          <cell r="BY839">
            <v>0</v>
          </cell>
          <cell r="BZ839">
            <v>0</v>
          </cell>
          <cell r="CA839">
            <v>0</v>
          </cell>
        </row>
        <row r="840">
          <cell r="D840" t="str">
            <v>Suministro e instalacion de perfil estructural circular  de Ø1", Fy=3241 kg/cm2, Fu= 4368 Kg/cm2, elongacion de 21%, e= 4mm. ASTM 500 - NTC 4526, incluye corte y soldadura electrodo 6013 Ø1/8".</v>
          </cell>
          <cell r="E840" t="str">
            <v>ml</v>
          </cell>
          <cell r="F840" t="str">
            <v>MG501</v>
          </cell>
          <cell r="G840">
            <v>0.05</v>
          </cell>
          <cell r="H840" t="str">
            <v>-</v>
          </cell>
          <cell r="I840" t="str">
            <v>-</v>
          </cell>
          <cell r="J840" t="str">
            <v>-</v>
          </cell>
          <cell r="K840" t="str">
            <v>-</v>
          </cell>
          <cell r="L840" t="str">
            <v>-</v>
          </cell>
          <cell r="M840" t="str">
            <v>-</v>
          </cell>
          <cell r="N840" t="str">
            <v>-</v>
          </cell>
          <cell r="O840" t="str">
            <v>-</v>
          </cell>
          <cell r="P840" t="str">
            <v>IGE1280</v>
          </cell>
          <cell r="Q840">
            <v>0.05</v>
          </cell>
          <cell r="R840" t="str">
            <v>C5209</v>
          </cell>
          <cell r="S840">
            <v>0.3</v>
          </cell>
          <cell r="T840" t="str">
            <v>C5210</v>
          </cell>
          <cell r="U840">
            <v>0.02</v>
          </cell>
          <cell r="V840" t="str">
            <v>C5211</v>
          </cell>
          <cell r="W840">
            <v>0.3</v>
          </cell>
          <cell r="X840" t="str">
            <v>C5214</v>
          </cell>
          <cell r="Y840">
            <v>1</v>
          </cell>
          <cell r="Z840" t="str">
            <v>-</v>
          </cell>
          <cell r="AA840" t="str">
            <v>-</v>
          </cell>
          <cell r="AB840" t="str">
            <v>-</v>
          </cell>
          <cell r="AC840" t="str">
            <v>-</v>
          </cell>
          <cell r="AD840" t="str">
            <v>-</v>
          </cell>
          <cell r="AE840" t="str">
            <v>-</v>
          </cell>
          <cell r="AF840" t="str">
            <v>-</v>
          </cell>
          <cell r="AG840" t="str">
            <v>-</v>
          </cell>
          <cell r="AH840" t="str">
            <v>-</v>
          </cell>
          <cell r="AI840" t="str">
            <v>-</v>
          </cell>
          <cell r="AJ840">
            <v>0</v>
          </cell>
          <cell r="AK840" t="str">
            <v>-</v>
          </cell>
          <cell r="AL840" t="str">
            <v>-</v>
          </cell>
          <cell r="AM840" t="str">
            <v>-</v>
          </cell>
          <cell r="AN840" t="str">
            <v>-</v>
          </cell>
          <cell r="AO840" t="str">
            <v>-</v>
          </cell>
          <cell r="AP840" t="str">
            <v>-</v>
          </cell>
          <cell r="AQ840" t="str">
            <v>-</v>
          </cell>
          <cell r="AR840" t="str">
            <v>-</v>
          </cell>
          <cell r="AS840" t="str">
            <v>-</v>
          </cell>
          <cell r="AT840" t="str">
            <v>-</v>
          </cell>
          <cell r="AU840" t="str">
            <v>-</v>
          </cell>
          <cell r="AV840" t="str">
            <v>-</v>
          </cell>
          <cell r="AW840">
            <v>1</v>
          </cell>
          <cell r="AX840" t="str">
            <v>-</v>
          </cell>
          <cell r="AY840">
            <v>5</v>
          </cell>
          <cell r="AZ840">
            <v>5</v>
          </cell>
          <cell r="BA840">
            <v>1</v>
          </cell>
          <cell r="BB840" t="str">
            <v>MO20</v>
          </cell>
          <cell r="BC840">
            <v>80</v>
          </cell>
          <cell r="BD840">
            <v>1</v>
          </cell>
          <cell r="BE840" t="str">
            <v>MO10</v>
          </cell>
          <cell r="BF840">
            <v>80</v>
          </cell>
          <cell r="BG840" t="str">
            <v>-</v>
          </cell>
          <cell r="BH840" t="str">
            <v>-</v>
          </cell>
          <cell r="BI840" t="str">
            <v>-</v>
          </cell>
          <cell r="BJ840" t="str">
            <v>-</v>
          </cell>
          <cell r="BK840" t="str">
            <v>-</v>
          </cell>
          <cell r="BL840" t="str">
            <v>-</v>
          </cell>
          <cell r="BM840" t="str">
            <v>-</v>
          </cell>
          <cell r="BN840" t="str">
            <v>-</v>
          </cell>
          <cell r="BO840" t="str">
            <v>-</v>
          </cell>
          <cell r="BP840" t="str">
            <v>-</v>
          </cell>
          <cell r="BQ840" t="str">
            <v>-</v>
          </cell>
          <cell r="BT840">
            <v>0</v>
          </cell>
          <cell r="BW840" t="str">
            <v>Administracion, Imprevistos, Utilidad (AIU)</v>
          </cell>
          <cell r="BX840">
            <v>0.3</v>
          </cell>
          <cell r="BY840">
            <v>0</v>
          </cell>
          <cell r="BZ840">
            <v>0</v>
          </cell>
          <cell r="CA840">
            <v>0</v>
          </cell>
        </row>
        <row r="841">
          <cell r="D841" t="str">
            <v>Suministro e instalacion de perfil estructural circular  de Ø2", Fy=3241 kg/cm2, Fu= 4368 Kg/cm2, elongacion de 21%, e= 4mm. ASTM 500 - NTC 4526, incluye corte y soldadura electrodo 6013 Ø1/8".</v>
          </cell>
          <cell r="E841" t="str">
            <v>ml</v>
          </cell>
          <cell r="F841" t="str">
            <v>MG501</v>
          </cell>
          <cell r="G841">
            <v>0.05</v>
          </cell>
          <cell r="H841" t="str">
            <v>-</v>
          </cell>
          <cell r="I841" t="str">
            <v>-</v>
          </cell>
          <cell r="J841" t="str">
            <v>-</v>
          </cell>
          <cell r="K841" t="str">
            <v>-</v>
          </cell>
          <cell r="L841" t="str">
            <v>-</v>
          </cell>
          <cell r="M841" t="str">
            <v>-</v>
          </cell>
          <cell r="N841" t="str">
            <v>-</v>
          </cell>
          <cell r="O841" t="str">
            <v>-</v>
          </cell>
          <cell r="P841" t="str">
            <v>IGE1280</v>
          </cell>
          <cell r="Q841">
            <v>0.05</v>
          </cell>
          <cell r="R841" t="str">
            <v>C5209</v>
          </cell>
          <cell r="S841">
            <v>0.3</v>
          </cell>
          <cell r="T841" t="str">
            <v>C5210</v>
          </cell>
          <cell r="U841">
            <v>0.02</v>
          </cell>
          <cell r="V841" t="str">
            <v>C5211</v>
          </cell>
          <cell r="W841">
            <v>0.3</v>
          </cell>
          <cell r="X841" t="str">
            <v>C5213</v>
          </cell>
          <cell r="Y841">
            <v>1</v>
          </cell>
          <cell r="Z841" t="str">
            <v>-</v>
          </cell>
          <cell r="AA841" t="str">
            <v>-</v>
          </cell>
          <cell r="AB841" t="str">
            <v>-</v>
          </cell>
          <cell r="AC841" t="str">
            <v>-</v>
          </cell>
          <cell r="AD841" t="str">
            <v>-</v>
          </cell>
          <cell r="AE841" t="str">
            <v>-</v>
          </cell>
          <cell r="AF841" t="str">
            <v>-</v>
          </cell>
          <cell r="AG841" t="str">
            <v>-</v>
          </cell>
          <cell r="AH841" t="str">
            <v>-</v>
          </cell>
          <cell r="AI841" t="str">
            <v>-</v>
          </cell>
          <cell r="AJ841">
            <v>0</v>
          </cell>
          <cell r="AK841" t="str">
            <v>-</v>
          </cell>
          <cell r="AL841" t="str">
            <v>-</v>
          </cell>
          <cell r="AM841" t="str">
            <v>-</v>
          </cell>
          <cell r="AN841" t="str">
            <v>-</v>
          </cell>
          <cell r="AO841" t="str">
            <v>-</v>
          </cell>
          <cell r="AP841" t="str">
            <v>-</v>
          </cell>
          <cell r="AQ841" t="str">
            <v>-</v>
          </cell>
          <cell r="AR841" t="str">
            <v>-</v>
          </cell>
          <cell r="AS841" t="str">
            <v>-</v>
          </cell>
          <cell r="AT841" t="str">
            <v>-</v>
          </cell>
          <cell r="AU841" t="str">
            <v>-</v>
          </cell>
          <cell r="AV841" t="str">
            <v>-</v>
          </cell>
          <cell r="AW841">
            <v>1</v>
          </cell>
          <cell r="AX841" t="str">
            <v>-</v>
          </cell>
          <cell r="AY841">
            <v>5</v>
          </cell>
          <cell r="AZ841">
            <v>5</v>
          </cell>
          <cell r="BA841">
            <v>1</v>
          </cell>
          <cell r="BB841" t="str">
            <v>MO20</v>
          </cell>
          <cell r="BC841">
            <v>80</v>
          </cell>
          <cell r="BD841">
            <v>1</v>
          </cell>
          <cell r="BE841" t="str">
            <v>MO10</v>
          </cell>
          <cell r="BF841">
            <v>80</v>
          </cell>
          <cell r="BG841" t="str">
            <v>-</v>
          </cell>
          <cell r="BH841" t="str">
            <v>-</v>
          </cell>
          <cell r="BI841" t="str">
            <v>-</v>
          </cell>
          <cell r="BJ841" t="str">
            <v>-</v>
          </cell>
          <cell r="BK841" t="str">
            <v>-</v>
          </cell>
          <cell r="BL841" t="str">
            <v>-</v>
          </cell>
          <cell r="BM841" t="str">
            <v>-</v>
          </cell>
          <cell r="BN841" t="str">
            <v>-</v>
          </cell>
          <cell r="BO841" t="str">
            <v>-</v>
          </cell>
          <cell r="BP841" t="str">
            <v>-</v>
          </cell>
          <cell r="BQ841" t="str">
            <v>-</v>
          </cell>
          <cell r="BT841">
            <v>0</v>
          </cell>
          <cell r="BW841" t="str">
            <v>Administracion, Imprevistos, Utilidad (AIU)</v>
          </cell>
          <cell r="BX841">
            <v>0.3</v>
          </cell>
          <cell r="BY841">
            <v>0</v>
          </cell>
          <cell r="BZ841">
            <v>0</v>
          </cell>
          <cell r="CA841">
            <v>0</v>
          </cell>
        </row>
        <row r="842">
          <cell r="D842" t="str">
            <v>Suministro e instalacion de perfil estructural circular  de Ø3", Fy=3241 kg/cm2, Fu= 4368 Kg/cm2, elongacion de 21%, e= 4mm. ASTM 500 - NTC 4526, incluye corte y soldadura electrodo 6013 Ø1/8".</v>
          </cell>
          <cell r="E842" t="str">
            <v>ml</v>
          </cell>
          <cell r="F842" t="str">
            <v>MG501</v>
          </cell>
          <cell r="G842">
            <v>0.05</v>
          </cell>
          <cell r="H842" t="str">
            <v>-</v>
          </cell>
          <cell r="I842" t="str">
            <v>-</v>
          </cell>
          <cell r="J842" t="str">
            <v>-</v>
          </cell>
          <cell r="K842" t="str">
            <v>-</v>
          </cell>
          <cell r="L842" t="str">
            <v>-</v>
          </cell>
          <cell r="M842" t="str">
            <v>-</v>
          </cell>
          <cell r="N842" t="str">
            <v>-</v>
          </cell>
          <cell r="O842" t="str">
            <v>-</v>
          </cell>
          <cell r="P842" t="str">
            <v>IGE1280</v>
          </cell>
          <cell r="Q842">
            <v>0.05</v>
          </cell>
          <cell r="R842" t="str">
            <v>C5209</v>
          </cell>
          <cell r="S842">
            <v>0.3</v>
          </cell>
          <cell r="T842" t="str">
            <v>C5210</v>
          </cell>
          <cell r="U842">
            <v>0.02</v>
          </cell>
          <cell r="V842" t="str">
            <v>C5211</v>
          </cell>
          <cell r="W842">
            <v>0.3</v>
          </cell>
          <cell r="X842" t="str">
            <v>C5212</v>
          </cell>
          <cell r="Y842">
            <v>1</v>
          </cell>
          <cell r="Z842" t="str">
            <v>-</v>
          </cell>
          <cell r="AA842" t="str">
            <v>-</v>
          </cell>
          <cell r="AB842" t="str">
            <v>-</v>
          </cell>
          <cell r="AC842" t="str">
            <v>-</v>
          </cell>
          <cell r="AD842" t="str">
            <v>-</v>
          </cell>
          <cell r="AE842" t="str">
            <v>-</v>
          </cell>
          <cell r="AF842" t="str">
            <v>-</v>
          </cell>
          <cell r="AG842" t="str">
            <v>-</v>
          </cell>
          <cell r="AH842" t="str">
            <v>-</v>
          </cell>
          <cell r="AI842" t="str">
            <v>-</v>
          </cell>
          <cell r="AJ842">
            <v>0</v>
          </cell>
          <cell r="AK842" t="str">
            <v>-</v>
          </cell>
          <cell r="AL842" t="str">
            <v>-</v>
          </cell>
          <cell r="AM842" t="str">
            <v>-</v>
          </cell>
          <cell r="AN842" t="str">
            <v>-</v>
          </cell>
          <cell r="AO842" t="str">
            <v>-</v>
          </cell>
          <cell r="AP842" t="str">
            <v>-</v>
          </cell>
          <cell r="AQ842" t="str">
            <v>-</v>
          </cell>
          <cell r="AR842" t="str">
            <v>-</v>
          </cell>
          <cell r="AS842" t="str">
            <v>-</v>
          </cell>
          <cell r="AT842" t="str">
            <v>-</v>
          </cell>
          <cell r="AU842" t="str">
            <v>-</v>
          </cell>
          <cell r="AV842" t="str">
            <v>-</v>
          </cell>
          <cell r="AW842">
            <v>1</v>
          </cell>
          <cell r="AX842" t="str">
            <v>-</v>
          </cell>
          <cell r="AY842">
            <v>5</v>
          </cell>
          <cell r="AZ842">
            <v>5</v>
          </cell>
          <cell r="BA842">
            <v>1</v>
          </cell>
          <cell r="BB842" t="str">
            <v>MO20</v>
          </cell>
          <cell r="BC842">
            <v>80</v>
          </cell>
          <cell r="BD842">
            <v>1</v>
          </cell>
          <cell r="BE842" t="str">
            <v>MO10</v>
          </cell>
          <cell r="BF842">
            <v>80</v>
          </cell>
          <cell r="BG842" t="str">
            <v>-</v>
          </cell>
          <cell r="BH842" t="str">
            <v>-</v>
          </cell>
          <cell r="BI842" t="str">
            <v>-</v>
          </cell>
          <cell r="BJ842" t="str">
            <v>-</v>
          </cell>
          <cell r="BK842" t="str">
            <v>-</v>
          </cell>
          <cell r="BL842" t="str">
            <v>-</v>
          </cell>
          <cell r="BM842" t="str">
            <v>-</v>
          </cell>
          <cell r="BN842" t="str">
            <v>-</v>
          </cell>
          <cell r="BO842" t="str">
            <v>-</v>
          </cell>
          <cell r="BP842" t="str">
            <v>-</v>
          </cell>
          <cell r="BQ842" t="str">
            <v>-</v>
          </cell>
          <cell r="BT842">
            <v>0</v>
          </cell>
          <cell r="BW842" t="str">
            <v>Administracion, Imprevistos, Utilidad (AIU)</v>
          </cell>
          <cell r="BX842">
            <v>0.3</v>
          </cell>
          <cell r="BY842">
            <v>0</v>
          </cell>
          <cell r="BZ842">
            <v>0</v>
          </cell>
          <cell r="CA842">
            <v>0</v>
          </cell>
        </row>
        <row r="843">
          <cell r="D843" t="str">
            <v>Suministro e instalacion de perfil PHR C 100X50X15X1.2mm (Incluye platina de anclaje, rigidizador L=2X1/4" y pernos de anclaje)</v>
          </cell>
          <cell r="E843" t="str">
            <v>ML</v>
          </cell>
          <cell r="F843" t="str">
            <v>MG501</v>
          </cell>
          <cell r="G843">
            <v>0.05</v>
          </cell>
          <cell r="H843" t="str">
            <v>-</v>
          </cell>
          <cell r="I843" t="str">
            <v>-</v>
          </cell>
          <cell r="J843" t="str">
            <v>-</v>
          </cell>
          <cell r="K843" t="str">
            <v>-</v>
          </cell>
          <cell r="L843" t="str">
            <v>-</v>
          </cell>
          <cell r="M843" t="str">
            <v>-</v>
          </cell>
          <cell r="N843" t="str">
            <v>-</v>
          </cell>
          <cell r="O843" t="str">
            <v>-</v>
          </cell>
          <cell r="P843" t="str">
            <v>C5126</v>
          </cell>
          <cell r="Q843">
            <v>16</v>
          </cell>
          <cell r="R843" t="str">
            <v>C5247</v>
          </cell>
          <cell r="S843">
            <v>0.3</v>
          </cell>
          <cell r="T843" t="str">
            <v>C5128</v>
          </cell>
          <cell r="U843">
            <v>0.9</v>
          </cell>
          <cell r="V843" t="str">
            <v>C5129</v>
          </cell>
          <cell r="W843">
            <v>1.05</v>
          </cell>
          <cell r="X843" t="str">
            <v>-</v>
          </cell>
          <cell r="Y843" t="str">
            <v>-</v>
          </cell>
          <cell r="Z843" t="str">
            <v>-</v>
          </cell>
          <cell r="AA843" t="str">
            <v>-</v>
          </cell>
          <cell r="AB843" t="str">
            <v>-</v>
          </cell>
          <cell r="AC843" t="str">
            <v>-</v>
          </cell>
          <cell r="AD843" t="str">
            <v>-</v>
          </cell>
          <cell r="AE843" t="str">
            <v>-</v>
          </cell>
          <cell r="AF843" t="str">
            <v>-</v>
          </cell>
          <cell r="AG843" t="str">
            <v>-</v>
          </cell>
          <cell r="AH843" t="str">
            <v>-</v>
          </cell>
          <cell r="AI843" t="str">
            <v>-</v>
          </cell>
          <cell r="AJ843">
            <v>0</v>
          </cell>
          <cell r="AK843" t="str">
            <v>-</v>
          </cell>
          <cell r="AL843" t="str">
            <v>-</v>
          </cell>
          <cell r="AM843" t="str">
            <v>-</v>
          </cell>
          <cell r="AN843" t="str">
            <v>-</v>
          </cell>
          <cell r="AO843" t="str">
            <v>-</v>
          </cell>
          <cell r="AP843" t="str">
            <v>-</v>
          </cell>
          <cell r="AQ843" t="str">
            <v>-</v>
          </cell>
          <cell r="AR843" t="str">
            <v>-</v>
          </cell>
          <cell r="AS843" t="str">
            <v>-</v>
          </cell>
          <cell r="AT843" t="str">
            <v>-</v>
          </cell>
          <cell r="AU843" t="str">
            <v>-</v>
          </cell>
          <cell r="AV843" t="str">
            <v>-</v>
          </cell>
          <cell r="AW843">
            <v>1</v>
          </cell>
          <cell r="AX843" t="str">
            <v>-</v>
          </cell>
          <cell r="AY843">
            <v>5</v>
          </cell>
          <cell r="AZ843">
            <v>5</v>
          </cell>
          <cell r="BA843">
            <v>1</v>
          </cell>
          <cell r="BB843" t="str">
            <v>MO20</v>
          </cell>
          <cell r="BC843">
            <v>8</v>
          </cell>
          <cell r="BD843">
            <v>1</v>
          </cell>
          <cell r="BE843" t="str">
            <v>MO10</v>
          </cell>
          <cell r="BF843">
            <v>8</v>
          </cell>
          <cell r="BG843" t="str">
            <v>-</v>
          </cell>
          <cell r="BH843" t="str">
            <v>-</v>
          </cell>
          <cell r="BI843" t="str">
            <v>-</v>
          </cell>
          <cell r="BJ843" t="str">
            <v>-</v>
          </cell>
          <cell r="BK843" t="str">
            <v>-</v>
          </cell>
          <cell r="BL843" t="str">
            <v>-</v>
          </cell>
          <cell r="BM843" t="str">
            <v>-</v>
          </cell>
          <cell r="BN843" t="str">
            <v>-</v>
          </cell>
          <cell r="BO843" t="str">
            <v>-</v>
          </cell>
          <cell r="BP843" t="str">
            <v>-</v>
          </cell>
          <cell r="BQ843" t="str">
            <v>-</v>
          </cell>
          <cell r="BT843">
            <v>0</v>
          </cell>
          <cell r="BW843" t="str">
            <v>Administracion, Imprevistos, Utilidad (AIU)</v>
          </cell>
          <cell r="BX843">
            <v>0.3</v>
          </cell>
          <cell r="BY843">
            <v>0</v>
          </cell>
          <cell r="BZ843">
            <v>0</v>
          </cell>
          <cell r="CA843">
            <v>0</v>
          </cell>
        </row>
        <row r="844">
          <cell r="D844" t="str">
            <v>Suministro e instalacion de perfil PHR C 100X50X15X2mm (Incluye platina de anclaje, rigidizador L=2X1/4" y pernos de anclaje)</v>
          </cell>
          <cell r="E844" t="str">
            <v>ML</v>
          </cell>
          <cell r="F844" t="str">
            <v>MG501</v>
          </cell>
          <cell r="G844">
            <v>0.05</v>
          </cell>
          <cell r="H844" t="str">
            <v>-</v>
          </cell>
          <cell r="I844" t="str">
            <v>-</v>
          </cell>
          <cell r="J844" t="str">
            <v>-</v>
          </cell>
          <cell r="K844" t="str">
            <v>-</v>
          </cell>
          <cell r="L844" t="str">
            <v>-</v>
          </cell>
          <cell r="M844" t="str">
            <v>-</v>
          </cell>
          <cell r="N844" t="str">
            <v>-</v>
          </cell>
          <cell r="O844" t="str">
            <v>-</v>
          </cell>
          <cell r="P844" t="str">
            <v>C5126</v>
          </cell>
          <cell r="Q844">
            <v>16</v>
          </cell>
          <cell r="R844" t="str">
            <v>C5127</v>
          </cell>
          <cell r="S844">
            <v>0.5</v>
          </cell>
          <cell r="T844" t="str">
            <v>C5128</v>
          </cell>
          <cell r="U844">
            <v>0.9</v>
          </cell>
          <cell r="V844" t="str">
            <v>C5129</v>
          </cell>
          <cell r="W844">
            <v>1.05</v>
          </cell>
          <cell r="X844" t="str">
            <v>-</v>
          </cell>
          <cell r="Y844" t="str">
            <v>-</v>
          </cell>
          <cell r="Z844" t="str">
            <v>-</v>
          </cell>
          <cell r="AA844" t="str">
            <v>-</v>
          </cell>
          <cell r="AB844" t="str">
            <v>-</v>
          </cell>
          <cell r="AC844" t="str">
            <v>-</v>
          </cell>
          <cell r="AD844" t="str">
            <v>-</v>
          </cell>
          <cell r="AE844" t="str">
            <v>-</v>
          </cell>
          <cell r="AF844" t="str">
            <v>-</v>
          </cell>
          <cell r="AG844" t="str">
            <v>-</v>
          </cell>
          <cell r="AH844" t="str">
            <v>-</v>
          </cell>
          <cell r="AI844" t="str">
            <v>-</v>
          </cell>
          <cell r="AJ844">
            <v>0</v>
          </cell>
          <cell r="AK844" t="str">
            <v>-</v>
          </cell>
          <cell r="AL844" t="str">
            <v>-</v>
          </cell>
          <cell r="AM844" t="str">
            <v>-</v>
          </cell>
          <cell r="AN844" t="str">
            <v>-</v>
          </cell>
          <cell r="AO844" t="str">
            <v>-</v>
          </cell>
          <cell r="AP844" t="str">
            <v>-</v>
          </cell>
          <cell r="AQ844" t="str">
            <v>-</v>
          </cell>
          <cell r="AR844" t="str">
            <v>-</v>
          </cell>
          <cell r="AS844" t="str">
            <v>-</v>
          </cell>
          <cell r="AT844" t="str">
            <v>-</v>
          </cell>
          <cell r="AU844" t="str">
            <v>-</v>
          </cell>
          <cell r="AV844" t="str">
            <v>-</v>
          </cell>
          <cell r="AW844">
            <v>1</v>
          </cell>
          <cell r="AX844" t="str">
            <v>-</v>
          </cell>
          <cell r="AY844">
            <v>5</v>
          </cell>
          <cell r="AZ844">
            <v>5</v>
          </cell>
          <cell r="BA844">
            <v>1</v>
          </cell>
          <cell r="BB844" t="str">
            <v>MO20</v>
          </cell>
          <cell r="BC844">
            <v>8</v>
          </cell>
          <cell r="BD844">
            <v>1</v>
          </cell>
          <cell r="BE844" t="str">
            <v>MO10</v>
          </cell>
          <cell r="BF844">
            <v>8</v>
          </cell>
          <cell r="BG844" t="str">
            <v>-</v>
          </cell>
          <cell r="BH844" t="str">
            <v>-</v>
          </cell>
          <cell r="BI844" t="str">
            <v>-</v>
          </cell>
          <cell r="BJ844" t="str">
            <v>-</v>
          </cell>
          <cell r="BK844" t="str">
            <v>-</v>
          </cell>
          <cell r="BL844" t="str">
            <v>-</v>
          </cell>
          <cell r="BM844" t="str">
            <v>-</v>
          </cell>
          <cell r="BN844" t="str">
            <v>-</v>
          </cell>
          <cell r="BO844" t="str">
            <v>-</v>
          </cell>
          <cell r="BP844" t="str">
            <v>-</v>
          </cell>
          <cell r="BQ844" t="str">
            <v>-</v>
          </cell>
          <cell r="BT844">
            <v>0</v>
          </cell>
          <cell r="BW844" t="str">
            <v>Administracion, Imprevistos, Utilidad (AIU)</v>
          </cell>
          <cell r="BX844">
            <v>0.3</v>
          </cell>
          <cell r="BY844">
            <v>0</v>
          </cell>
          <cell r="BZ844">
            <v>0</v>
          </cell>
          <cell r="CA844">
            <v>0</v>
          </cell>
        </row>
        <row r="845">
          <cell r="D845" t="str">
            <v>Suministro e instalación de registro de pvc de 1 1/2"</v>
          </cell>
          <cell r="E845" t="str">
            <v>UND</v>
          </cell>
          <cell r="F845" t="str">
            <v>MG501</v>
          </cell>
          <cell r="G845">
            <v>0.05</v>
          </cell>
          <cell r="H845" t="str">
            <v>-</v>
          </cell>
          <cell r="I845" t="str">
            <v>-</v>
          </cell>
          <cell r="J845" t="str">
            <v>-</v>
          </cell>
          <cell r="K845" t="str">
            <v>-</v>
          </cell>
          <cell r="L845" t="str">
            <v>-</v>
          </cell>
          <cell r="M845" t="str">
            <v>-</v>
          </cell>
          <cell r="N845" t="str">
            <v>-</v>
          </cell>
          <cell r="O845" t="str">
            <v>-</v>
          </cell>
          <cell r="P845" t="str">
            <v>C5544</v>
          </cell>
          <cell r="Q845">
            <v>1</v>
          </cell>
          <cell r="R845" t="str">
            <v>-</v>
          </cell>
          <cell r="S845" t="str">
            <v>-</v>
          </cell>
          <cell r="T845" t="str">
            <v>-</v>
          </cell>
          <cell r="U845" t="str">
            <v>-</v>
          </cell>
          <cell r="V845" t="str">
            <v>-</v>
          </cell>
          <cell r="W845" t="str">
            <v>-</v>
          </cell>
          <cell r="X845" t="str">
            <v>-</v>
          </cell>
          <cell r="Y845" t="str">
            <v>-</v>
          </cell>
          <cell r="Z845" t="str">
            <v>-</v>
          </cell>
          <cell r="AA845" t="str">
            <v>-</v>
          </cell>
          <cell r="AB845" t="str">
            <v>-</v>
          </cell>
          <cell r="AC845" t="str">
            <v>-</v>
          </cell>
          <cell r="AD845" t="str">
            <v>-</v>
          </cell>
          <cell r="AE845" t="str">
            <v>-</v>
          </cell>
          <cell r="AF845" t="str">
            <v>-</v>
          </cell>
          <cell r="AG845" t="str">
            <v>-</v>
          </cell>
          <cell r="AH845" t="str">
            <v>-</v>
          </cell>
          <cell r="AI845" t="str">
            <v>-</v>
          </cell>
          <cell r="AJ845">
            <v>0</v>
          </cell>
          <cell r="AK845" t="str">
            <v>-</v>
          </cell>
          <cell r="AL845" t="str">
            <v>-</v>
          </cell>
          <cell r="AM845" t="str">
            <v>-</v>
          </cell>
          <cell r="AN845" t="str">
            <v>-</v>
          </cell>
          <cell r="AO845" t="str">
            <v>-</v>
          </cell>
          <cell r="AP845" t="str">
            <v>-</v>
          </cell>
          <cell r="AQ845" t="str">
            <v>-</v>
          </cell>
          <cell r="AR845" t="str">
            <v>-</v>
          </cell>
          <cell r="AS845" t="str">
            <v>-</v>
          </cell>
          <cell r="AT845" t="str">
            <v>-</v>
          </cell>
          <cell r="AU845" t="str">
            <v>-</v>
          </cell>
          <cell r="AV845" t="str">
            <v>-</v>
          </cell>
          <cell r="AW845">
            <v>1</v>
          </cell>
          <cell r="AX845" t="str">
            <v>-</v>
          </cell>
          <cell r="AY845">
            <v>5</v>
          </cell>
          <cell r="AZ845">
            <v>5</v>
          </cell>
          <cell r="BA845">
            <v>1</v>
          </cell>
          <cell r="BB845" t="str">
            <v>MO20</v>
          </cell>
          <cell r="BC845">
            <v>10</v>
          </cell>
          <cell r="BD845">
            <v>1</v>
          </cell>
          <cell r="BE845" t="str">
            <v>MO10</v>
          </cell>
          <cell r="BF845">
            <v>10</v>
          </cell>
          <cell r="BG845" t="str">
            <v>-</v>
          </cell>
          <cell r="BH845" t="str">
            <v>-</v>
          </cell>
          <cell r="BI845" t="str">
            <v>-</v>
          </cell>
          <cell r="BJ845" t="str">
            <v>-</v>
          </cell>
          <cell r="BK845" t="str">
            <v>-</v>
          </cell>
          <cell r="BL845" t="str">
            <v>-</v>
          </cell>
          <cell r="BM845" t="str">
            <v>-</v>
          </cell>
          <cell r="BN845" t="str">
            <v>-</v>
          </cell>
          <cell r="BO845" t="str">
            <v>-</v>
          </cell>
          <cell r="BP845" t="str">
            <v>-</v>
          </cell>
          <cell r="BQ845" t="str">
            <v>-</v>
          </cell>
          <cell r="BT845">
            <v>0</v>
          </cell>
          <cell r="BW845" t="str">
            <v>Administracion, Imprevistos, Utilidad (AIU)</v>
          </cell>
          <cell r="BX845">
            <v>0.3</v>
          </cell>
          <cell r="BY845">
            <v>0</v>
          </cell>
          <cell r="BZ845">
            <v>0</v>
          </cell>
          <cell r="CA845">
            <v>0</v>
          </cell>
        </row>
        <row r="846">
          <cell r="D846" t="str">
            <v>Suministro e instalación de registro de pvc de 1"</v>
          </cell>
          <cell r="E846" t="str">
            <v>UND</v>
          </cell>
          <cell r="F846" t="str">
            <v>MG501</v>
          </cell>
          <cell r="G846">
            <v>0.05</v>
          </cell>
          <cell r="H846" t="str">
            <v>-</v>
          </cell>
          <cell r="I846" t="str">
            <v>-</v>
          </cell>
          <cell r="J846" t="str">
            <v>-</v>
          </cell>
          <cell r="K846" t="str">
            <v>-</v>
          </cell>
          <cell r="L846" t="str">
            <v>-</v>
          </cell>
          <cell r="M846" t="str">
            <v>-</v>
          </cell>
          <cell r="N846" t="str">
            <v>-</v>
          </cell>
          <cell r="O846" t="str">
            <v>-</v>
          </cell>
          <cell r="P846" t="str">
            <v>C5543</v>
          </cell>
          <cell r="Q846">
            <v>1</v>
          </cell>
          <cell r="R846" t="str">
            <v>-</v>
          </cell>
          <cell r="S846" t="str">
            <v>-</v>
          </cell>
          <cell r="T846" t="str">
            <v>-</v>
          </cell>
          <cell r="U846" t="str">
            <v>-</v>
          </cell>
          <cell r="V846" t="str">
            <v>-</v>
          </cell>
          <cell r="W846" t="str">
            <v>-</v>
          </cell>
          <cell r="X846" t="str">
            <v>-</v>
          </cell>
          <cell r="Y846" t="str">
            <v>-</v>
          </cell>
          <cell r="Z846" t="str">
            <v>-</v>
          </cell>
          <cell r="AA846" t="str">
            <v>-</v>
          </cell>
          <cell r="AB846" t="str">
            <v>-</v>
          </cell>
          <cell r="AC846" t="str">
            <v>-</v>
          </cell>
          <cell r="AD846" t="str">
            <v>-</v>
          </cell>
          <cell r="AE846" t="str">
            <v>-</v>
          </cell>
          <cell r="AF846" t="str">
            <v>-</v>
          </cell>
          <cell r="AG846" t="str">
            <v>-</v>
          </cell>
          <cell r="AH846" t="str">
            <v>-</v>
          </cell>
          <cell r="AI846" t="str">
            <v>-</v>
          </cell>
          <cell r="AJ846">
            <v>0</v>
          </cell>
          <cell r="AK846" t="str">
            <v>-</v>
          </cell>
          <cell r="AL846" t="str">
            <v>-</v>
          </cell>
          <cell r="AM846" t="str">
            <v>-</v>
          </cell>
          <cell r="AN846" t="str">
            <v>-</v>
          </cell>
          <cell r="AO846" t="str">
            <v>-</v>
          </cell>
          <cell r="AP846" t="str">
            <v>-</v>
          </cell>
          <cell r="AQ846" t="str">
            <v>-</v>
          </cell>
          <cell r="AR846" t="str">
            <v>-</v>
          </cell>
          <cell r="AS846" t="str">
            <v>-</v>
          </cell>
          <cell r="AT846" t="str">
            <v>-</v>
          </cell>
          <cell r="AU846" t="str">
            <v>-</v>
          </cell>
          <cell r="AV846" t="str">
            <v>-</v>
          </cell>
          <cell r="AW846">
            <v>1</v>
          </cell>
          <cell r="AX846" t="str">
            <v>-</v>
          </cell>
          <cell r="AY846">
            <v>5</v>
          </cell>
          <cell r="AZ846">
            <v>5</v>
          </cell>
          <cell r="BA846">
            <v>1</v>
          </cell>
          <cell r="BB846" t="str">
            <v>MO20</v>
          </cell>
          <cell r="BC846">
            <v>20</v>
          </cell>
          <cell r="BD846">
            <v>1</v>
          </cell>
          <cell r="BE846" t="str">
            <v>MO10</v>
          </cell>
          <cell r="BF846">
            <v>20</v>
          </cell>
          <cell r="BG846" t="str">
            <v>-</v>
          </cell>
          <cell r="BH846" t="str">
            <v>-</v>
          </cell>
          <cell r="BI846" t="str">
            <v>-</v>
          </cell>
          <cell r="BJ846" t="str">
            <v>-</v>
          </cell>
          <cell r="BK846" t="str">
            <v>-</v>
          </cell>
          <cell r="BL846" t="str">
            <v>-</v>
          </cell>
          <cell r="BM846" t="str">
            <v>-</v>
          </cell>
          <cell r="BN846" t="str">
            <v>-</v>
          </cell>
          <cell r="BO846" t="str">
            <v>-</v>
          </cell>
          <cell r="BP846" t="str">
            <v>-</v>
          </cell>
          <cell r="BQ846" t="str">
            <v>-</v>
          </cell>
          <cell r="BT846">
            <v>0</v>
          </cell>
          <cell r="BW846" t="str">
            <v>Administracion, Imprevistos, Utilidad (AIU)</v>
          </cell>
          <cell r="BX846">
            <v>0.3</v>
          </cell>
          <cell r="BY846">
            <v>0</v>
          </cell>
          <cell r="BZ846">
            <v>0</v>
          </cell>
          <cell r="CA846">
            <v>0</v>
          </cell>
        </row>
        <row r="847">
          <cell r="D847" t="str">
            <v>Suministro e instalación de registro de pvc de 1/2"</v>
          </cell>
          <cell r="E847" t="str">
            <v>UND</v>
          </cell>
          <cell r="F847" t="str">
            <v>MG501</v>
          </cell>
          <cell r="G847">
            <v>0.05</v>
          </cell>
          <cell r="H847" t="str">
            <v>-</v>
          </cell>
          <cell r="I847" t="str">
            <v>-</v>
          </cell>
          <cell r="J847" t="str">
            <v>-</v>
          </cell>
          <cell r="K847" t="str">
            <v>-</v>
          </cell>
          <cell r="L847" t="str">
            <v>-</v>
          </cell>
          <cell r="M847" t="str">
            <v>-</v>
          </cell>
          <cell r="N847" t="str">
            <v>-</v>
          </cell>
          <cell r="O847" t="str">
            <v>-</v>
          </cell>
          <cell r="P847" t="str">
            <v>C5541</v>
          </cell>
          <cell r="Q847">
            <v>1</v>
          </cell>
          <cell r="R847" t="str">
            <v>-</v>
          </cell>
          <cell r="S847" t="str">
            <v>-</v>
          </cell>
          <cell r="T847" t="str">
            <v>-</v>
          </cell>
          <cell r="U847" t="str">
            <v>-</v>
          </cell>
          <cell r="V847" t="str">
            <v>-</v>
          </cell>
          <cell r="W847" t="str">
            <v>-</v>
          </cell>
          <cell r="X847" t="str">
            <v>-</v>
          </cell>
          <cell r="Y847" t="str">
            <v>-</v>
          </cell>
          <cell r="Z847" t="str">
            <v>-</v>
          </cell>
          <cell r="AA847" t="str">
            <v>-</v>
          </cell>
          <cell r="AB847" t="str">
            <v>-</v>
          </cell>
          <cell r="AC847" t="str">
            <v>-</v>
          </cell>
          <cell r="AD847" t="str">
            <v>-</v>
          </cell>
          <cell r="AE847" t="str">
            <v>-</v>
          </cell>
          <cell r="AF847" t="str">
            <v>-</v>
          </cell>
          <cell r="AG847" t="str">
            <v>-</v>
          </cell>
          <cell r="AH847" t="str">
            <v>-</v>
          </cell>
          <cell r="AI847" t="str">
            <v>-</v>
          </cell>
          <cell r="AJ847">
            <v>0</v>
          </cell>
          <cell r="AK847" t="str">
            <v>-</v>
          </cell>
          <cell r="AL847" t="str">
            <v>-</v>
          </cell>
          <cell r="AM847" t="str">
            <v>-</v>
          </cell>
          <cell r="AN847" t="str">
            <v>-</v>
          </cell>
          <cell r="AO847" t="str">
            <v>-</v>
          </cell>
          <cell r="AP847" t="str">
            <v>-</v>
          </cell>
          <cell r="AQ847" t="str">
            <v>-</v>
          </cell>
          <cell r="AR847" t="str">
            <v>-</v>
          </cell>
          <cell r="AS847" t="str">
            <v>-</v>
          </cell>
          <cell r="AT847" t="str">
            <v>-</v>
          </cell>
          <cell r="AU847" t="str">
            <v>-</v>
          </cell>
          <cell r="AV847" t="str">
            <v>-</v>
          </cell>
          <cell r="AW847">
            <v>1</v>
          </cell>
          <cell r="AX847" t="str">
            <v>-</v>
          </cell>
          <cell r="AY847">
            <v>5</v>
          </cell>
          <cell r="AZ847">
            <v>5</v>
          </cell>
          <cell r="BA847">
            <v>1</v>
          </cell>
          <cell r="BB847" t="str">
            <v>MO20</v>
          </cell>
          <cell r="BC847">
            <v>30</v>
          </cell>
          <cell r="BD847">
            <v>1</v>
          </cell>
          <cell r="BE847" t="str">
            <v>MO10</v>
          </cell>
          <cell r="BF847">
            <v>30</v>
          </cell>
          <cell r="BG847" t="str">
            <v>-</v>
          </cell>
          <cell r="BH847" t="str">
            <v>-</v>
          </cell>
          <cell r="BI847" t="str">
            <v>-</v>
          </cell>
          <cell r="BJ847" t="str">
            <v>-</v>
          </cell>
          <cell r="BK847" t="str">
            <v>-</v>
          </cell>
          <cell r="BL847" t="str">
            <v>-</v>
          </cell>
          <cell r="BM847" t="str">
            <v>-</v>
          </cell>
          <cell r="BN847" t="str">
            <v>-</v>
          </cell>
          <cell r="BO847" t="str">
            <v>-</v>
          </cell>
          <cell r="BP847" t="str">
            <v>-</v>
          </cell>
          <cell r="BQ847" t="str">
            <v>-</v>
          </cell>
          <cell r="BT847">
            <v>0</v>
          </cell>
          <cell r="BW847" t="str">
            <v>Administracion, Imprevistos, Utilidad (AIU)</v>
          </cell>
          <cell r="BX847">
            <v>0.3</v>
          </cell>
          <cell r="BY847">
            <v>0</v>
          </cell>
          <cell r="BZ847">
            <v>0</v>
          </cell>
          <cell r="CA847">
            <v>0</v>
          </cell>
        </row>
        <row r="848">
          <cell r="D848" t="str">
            <v>Suministro e instalación de registro de pvc de 3/4"</v>
          </cell>
          <cell r="E848" t="str">
            <v>UND</v>
          </cell>
          <cell r="F848" t="str">
            <v>MG501</v>
          </cell>
          <cell r="G848">
            <v>0.05</v>
          </cell>
          <cell r="H848" t="str">
            <v>-</v>
          </cell>
          <cell r="I848" t="str">
            <v>-</v>
          </cell>
          <cell r="J848" t="str">
            <v>-</v>
          </cell>
          <cell r="K848" t="str">
            <v>-</v>
          </cell>
          <cell r="L848" t="str">
            <v>-</v>
          </cell>
          <cell r="M848" t="str">
            <v>-</v>
          </cell>
          <cell r="N848" t="str">
            <v>-</v>
          </cell>
          <cell r="O848" t="str">
            <v>-</v>
          </cell>
          <cell r="P848" t="str">
            <v>C5542</v>
          </cell>
          <cell r="Q848">
            <v>1</v>
          </cell>
          <cell r="R848" t="str">
            <v>-</v>
          </cell>
          <cell r="S848" t="str">
            <v>-</v>
          </cell>
          <cell r="T848" t="str">
            <v>-</v>
          </cell>
          <cell r="U848" t="str">
            <v>-</v>
          </cell>
          <cell r="V848" t="str">
            <v>-</v>
          </cell>
          <cell r="W848" t="str">
            <v>-</v>
          </cell>
          <cell r="X848" t="str">
            <v>-</v>
          </cell>
          <cell r="Y848" t="str">
            <v>-</v>
          </cell>
          <cell r="Z848" t="str">
            <v>-</v>
          </cell>
          <cell r="AA848" t="str">
            <v>-</v>
          </cell>
          <cell r="AB848" t="str">
            <v>-</v>
          </cell>
          <cell r="AC848" t="str">
            <v>-</v>
          </cell>
          <cell r="AD848" t="str">
            <v>-</v>
          </cell>
          <cell r="AE848" t="str">
            <v>-</v>
          </cell>
          <cell r="AF848" t="str">
            <v>-</v>
          </cell>
          <cell r="AG848" t="str">
            <v>-</v>
          </cell>
          <cell r="AH848" t="str">
            <v>-</v>
          </cell>
          <cell r="AI848" t="str">
            <v>-</v>
          </cell>
          <cell r="AJ848">
            <v>0</v>
          </cell>
          <cell r="AK848" t="str">
            <v>-</v>
          </cell>
          <cell r="AL848" t="str">
            <v>-</v>
          </cell>
          <cell r="AM848" t="str">
            <v>-</v>
          </cell>
          <cell r="AN848" t="str">
            <v>-</v>
          </cell>
          <cell r="AO848" t="str">
            <v>-</v>
          </cell>
          <cell r="AP848" t="str">
            <v>-</v>
          </cell>
          <cell r="AQ848" t="str">
            <v>-</v>
          </cell>
          <cell r="AR848" t="str">
            <v>-</v>
          </cell>
          <cell r="AS848" t="str">
            <v>-</v>
          </cell>
          <cell r="AT848" t="str">
            <v>-</v>
          </cell>
          <cell r="AU848" t="str">
            <v>-</v>
          </cell>
          <cell r="AV848" t="str">
            <v>-</v>
          </cell>
          <cell r="AW848">
            <v>1</v>
          </cell>
          <cell r="AX848" t="str">
            <v>-</v>
          </cell>
          <cell r="AY848">
            <v>5</v>
          </cell>
          <cell r="AZ848">
            <v>5</v>
          </cell>
          <cell r="BA848">
            <v>1</v>
          </cell>
          <cell r="BB848" t="str">
            <v>MO20</v>
          </cell>
          <cell r="BC848">
            <v>25</v>
          </cell>
          <cell r="BD848">
            <v>1</v>
          </cell>
          <cell r="BE848" t="str">
            <v>MO10</v>
          </cell>
          <cell r="BF848">
            <v>25</v>
          </cell>
          <cell r="BG848" t="str">
            <v>-</v>
          </cell>
          <cell r="BH848" t="str">
            <v>-</v>
          </cell>
          <cell r="BI848" t="str">
            <v>-</v>
          </cell>
          <cell r="BJ848" t="str">
            <v>-</v>
          </cell>
          <cell r="BK848" t="str">
            <v>-</v>
          </cell>
          <cell r="BL848" t="str">
            <v>-</v>
          </cell>
          <cell r="BM848" t="str">
            <v>-</v>
          </cell>
          <cell r="BN848" t="str">
            <v>-</v>
          </cell>
          <cell r="BO848" t="str">
            <v>-</v>
          </cell>
          <cell r="BP848" t="str">
            <v>-</v>
          </cell>
          <cell r="BQ848" t="str">
            <v>-</v>
          </cell>
          <cell r="BT848">
            <v>0</v>
          </cell>
          <cell r="BW848" t="str">
            <v>Administracion, Imprevistos, Utilidad (AIU)</v>
          </cell>
          <cell r="BX848">
            <v>0.3</v>
          </cell>
          <cell r="BY848">
            <v>0</v>
          </cell>
          <cell r="BZ848">
            <v>0</v>
          </cell>
          <cell r="CA848">
            <v>0</v>
          </cell>
        </row>
        <row r="849">
          <cell r="D849" t="str">
            <v>Suministro e instalacion de Semicodos en PVC Ø 6"  NTC 382.</v>
          </cell>
          <cell r="E849" t="str">
            <v>un</v>
          </cell>
          <cell r="F849" t="str">
            <v>MG501</v>
          </cell>
          <cell r="G849">
            <v>0.05</v>
          </cell>
          <cell r="H849" t="str">
            <v>-</v>
          </cell>
          <cell r="I849" t="str">
            <v>-</v>
          </cell>
          <cell r="J849" t="str">
            <v>-</v>
          </cell>
          <cell r="K849" t="str">
            <v>-</v>
          </cell>
          <cell r="L849" t="str">
            <v>-</v>
          </cell>
          <cell r="M849" t="str">
            <v>-</v>
          </cell>
          <cell r="N849" t="str">
            <v>-</v>
          </cell>
          <cell r="O849" t="str">
            <v>-</v>
          </cell>
          <cell r="P849" t="str">
            <v>C5117</v>
          </cell>
          <cell r="Q849">
            <v>1</v>
          </cell>
          <cell r="R849" t="str">
            <v>C5020</v>
          </cell>
          <cell r="S849">
            <v>0.04</v>
          </cell>
          <cell r="T849" t="str">
            <v>-</v>
          </cell>
          <cell r="U849" t="str">
            <v>-</v>
          </cell>
          <cell r="V849" t="str">
            <v>-</v>
          </cell>
          <cell r="W849" t="str">
            <v>-</v>
          </cell>
          <cell r="X849" t="str">
            <v>-</v>
          </cell>
          <cell r="Y849" t="str">
            <v>-</v>
          </cell>
          <cell r="Z849" t="str">
            <v>-</v>
          </cell>
          <cell r="AA849" t="str">
            <v>-</v>
          </cell>
          <cell r="AB849" t="str">
            <v>-</v>
          </cell>
          <cell r="AC849" t="str">
            <v>-</v>
          </cell>
          <cell r="AD849" t="str">
            <v>-</v>
          </cell>
          <cell r="AE849" t="str">
            <v>-</v>
          </cell>
          <cell r="AF849" t="str">
            <v>-</v>
          </cell>
          <cell r="AG849" t="str">
            <v>-</v>
          </cell>
          <cell r="AH849" t="str">
            <v>-</v>
          </cell>
          <cell r="AI849" t="str">
            <v>-</v>
          </cell>
          <cell r="AJ849">
            <v>0</v>
          </cell>
          <cell r="AK849" t="str">
            <v>-</v>
          </cell>
          <cell r="AL849" t="str">
            <v>-</v>
          </cell>
          <cell r="AM849" t="str">
            <v>-</v>
          </cell>
          <cell r="AN849" t="str">
            <v>-</v>
          </cell>
          <cell r="AO849" t="str">
            <v>-</v>
          </cell>
          <cell r="AP849" t="str">
            <v>-</v>
          </cell>
          <cell r="AQ849" t="str">
            <v>-</v>
          </cell>
          <cell r="AR849" t="str">
            <v>-</v>
          </cell>
          <cell r="AS849" t="str">
            <v>-</v>
          </cell>
          <cell r="AT849" t="str">
            <v>-</v>
          </cell>
          <cell r="AU849" t="str">
            <v>-</v>
          </cell>
          <cell r="AV849" t="str">
            <v>-</v>
          </cell>
          <cell r="AW849">
            <v>1</v>
          </cell>
          <cell r="AX849" t="str">
            <v>-</v>
          </cell>
          <cell r="AY849">
            <v>5</v>
          </cell>
          <cell r="AZ849">
            <v>5</v>
          </cell>
          <cell r="BA849">
            <v>1</v>
          </cell>
          <cell r="BB849" t="str">
            <v>MO20</v>
          </cell>
          <cell r="BC849">
            <v>100</v>
          </cell>
          <cell r="BD849">
            <v>1</v>
          </cell>
          <cell r="BE849" t="str">
            <v>MO10</v>
          </cell>
          <cell r="BF849">
            <v>100</v>
          </cell>
          <cell r="BG849" t="str">
            <v>-</v>
          </cell>
          <cell r="BH849" t="str">
            <v>-</v>
          </cell>
          <cell r="BI849" t="str">
            <v>-</v>
          </cell>
          <cell r="BJ849" t="str">
            <v>-</v>
          </cell>
          <cell r="BK849" t="str">
            <v>-</v>
          </cell>
          <cell r="BL849" t="str">
            <v>-</v>
          </cell>
          <cell r="BM849" t="str">
            <v>-</v>
          </cell>
          <cell r="BN849" t="str">
            <v>-</v>
          </cell>
          <cell r="BO849" t="str">
            <v>-</v>
          </cell>
          <cell r="BP849" t="str">
            <v>-</v>
          </cell>
          <cell r="BQ849" t="str">
            <v>-</v>
          </cell>
          <cell r="BT849">
            <v>0</v>
          </cell>
          <cell r="BW849" t="str">
            <v>Administracion, Imprevistos, Utilidad (AIU)</v>
          </cell>
          <cell r="BX849">
            <v>0.3</v>
          </cell>
          <cell r="BY849">
            <v>0</v>
          </cell>
          <cell r="BZ849">
            <v>0</v>
          </cell>
          <cell r="CA849">
            <v>0</v>
          </cell>
        </row>
        <row r="850">
          <cell r="D850" t="str">
            <v>Suministro e instalacion de silla de soporte en neopreno de dureza D50, densidad maxima 1.35 gr/cm3</v>
          </cell>
          <cell r="E850" t="str">
            <v>Un</v>
          </cell>
          <cell r="F850" t="str">
            <v>MG501</v>
          </cell>
          <cell r="G850">
            <v>0.05</v>
          </cell>
          <cell r="H850" t="str">
            <v>-</v>
          </cell>
          <cell r="I850" t="str">
            <v>-</v>
          </cell>
          <cell r="J850" t="str">
            <v>-</v>
          </cell>
          <cell r="K850" t="str">
            <v>-</v>
          </cell>
          <cell r="L850" t="str">
            <v>-</v>
          </cell>
          <cell r="M850" t="str">
            <v>-</v>
          </cell>
          <cell r="N850" t="str">
            <v>-</v>
          </cell>
          <cell r="O850" t="str">
            <v>-</v>
          </cell>
          <cell r="P850" t="str">
            <v>C5218</v>
          </cell>
          <cell r="Q850">
            <v>0.25</v>
          </cell>
          <cell r="R850" t="str">
            <v>-</v>
          </cell>
          <cell r="S850" t="str">
            <v>-</v>
          </cell>
          <cell r="T850" t="str">
            <v>-</v>
          </cell>
          <cell r="U850" t="str">
            <v>-</v>
          </cell>
          <cell r="V850" t="str">
            <v>-</v>
          </cell>
          <cell r="W850" t="str">
            <v>-</v>
          </cell>
          <cell r="X850" t="str">
            <v>-</v>
          </cell>
          <cell r="Y850" t="str">
            <v>-</v>
          </cell>
          <cell r="Z850" t="str">
            <v>-</v>
          </cell>
          <cell r="AA850" t="str">
            <v>-</v>
          </cell>
          <cell r="AB850" t="str">
            <v>-</v>
          </cell>
          <cell r="AC850" t="str">
            <v>-</v>
          </cell>
          <cell r="AD850" t="str">
            <v>-</v>
          </cell>
          <cell r="AE850" t="str">
            <v>-</v>
          </cell>
          <cell r="AF850" t="str">
            <v>-</v>
          </cell>
          <cell r="AG850" t="str">
            <v>-</v>
          </cell>
          <cell r="AH850" t="str">
            <v>-</v>
          </cell>
          <cell r="AI850" t="str">
            <v>-</v>
          </cell>
          <cell r="AJ850">
            <v>0</v>
          </cell>
          <cell r="AK850" t="str">
            <v>-</v>
          </cell>
          <cell r="AL850" t="str">
            <v>-</v>
          </cell>
          <cell r="AM850" t="str">
            <v>-</v>
          </cell>
          <cell r="AN850" t="str">
            <v>-</v>
          </cell>
          <cell r="AO850" t="str">
            <v>-</v>
          </cell>
          <cell r="AP850" t="str">
            <v>-</v>
          </cell>
          <cell r="AQ850" t="str">
            <v>-</v>
          </cell>
          <cell r="AR850" t="str">
            <v>-</v>
          </cell>
          <cell r="AS850" t="str">
            <v>-</v>
          </cell>
          <cell r="AT850" t="str">
            <v>-</v>
          </cell>
          <cell r="AU850" t="str">
            <v>-</v>
          </cell>
          <cell r="AV850" t="str">
            <v>-</v>
          </cell>
          <cell r="AW850">
            <v>1</v>
          </cell>
          <cell r="AX850" t="str">
            <v>-</v>
          </cell>
          <cell r="AY850">
            <v>5</v>
          </cell>
          <cell r="AZ850">
            <v>5</v>
          </cell>
          <cell r="BA850">
            <v>2</v>
          </cell>
          <cell r="BB850" t="str">
            <v>MO10</v>
          </cell>
          <cell r="BC850">
            <v>8</v>
          </cell>
          <cell r="BD850" t="str">
            <v>-</v>
          </cell>
          <cell r="BE850" t="str">
            <v>-</v>
          </cell>
          <cell r="BF850" t="str">
            <v>-</v>
          </cell>
          <cell r="BG850" t="str">
            <v>-</v>
          </cell>
          <cell r="BH850" t="str">
            <v>-</v>
          </cell>
          <cell r="BI850" t="str">
            <v>-</v>
          </cell>
          <cell r="BJ850" t="str">
            <v>-</v>
          </cell>
          <cell r="BK850" t="str">
            <v>-</v>
          </cell>
          <cell r="BL850" t="str">
            <v>-</v>
          </cell>
          <cell r="BM850" t="str">
            <v>-</v>
          </cell>
          <cell r="BN850" t="str">
            <v>-</v>
          </cell>
          <cell r="BO850" t="str">
            <v>-</v>
          </cell>
          <cell r="BP850" t="str">
            <v>-</v>
          </cell>
          <cell r="BQ850" t="str">
            <v>-</v>
          </cell>
          <cell r="BT850">
            <v>0</v>
          </cell>
          <cell r="BW850" t="str">
            <v>Administracion, Imprevistos, Utilidad (AIU)</v>
          </cell>
          <cell r="BX850">
            <v>0.3</v>
          </cell>
          <cell r="BY850">
            <v>0</v>
          </cell>
          <cell r="BZ850">
            <v>0</v>
          </cell>
          <cell r="CA850">
            <v>0</v>
          </cell>
        </row>
        <row r="851">
          <cell r="D851" t="str">
            <v xml:space="preserve">Suministro e instalación de tanque de almacenamiento de 250 lt, cilindrico en polietileno </v>
          </cell>
          <cell r="E851" t="str">
            <v>un</v>
          </cell>
          <cell r="F851" t="str">
            <v>MG501</v>
          </cell>
          <cell r="G851">
            <v>0.05</v>
          </cell>
          <cell r="H851" t="str">
            <v>-</v>
          </cell>
          <cell r="I851" t="str">
            <v>-</v>
          </cell>
          <cell r="J851" t="str">
            <v>-</v>
          </cell>
          <cell r="K851" t="str">
            <v>-</v>
          </cell>
          <cell r="L851" t="str">
            <v>-</v>
          </cell>
          <cell r="M851" t="str">
            <v>-</v>
          </cell>
          <cell r="N851" t="str">
            <v>-</v>
          </cell>
          <cell r="O851" t="str">
            <v>-</v>
          </cell>
          <cell r="P851" t="str">
            <v>IGE1296</v>
          </cell>
          <cell r="Q851">
            <v>1</v>
          </cell>
          <cell r="R851" t="str">
            <v>IGE1096</v>
          </cell>
          <cell r="S851">
            <v>0.1</v>
          </cell>
          <cell r="T851" t="str">
            <v>IGE1008</v>
          </cell>
          <cell r="U851">
            <v>10</v>
          </cell>
          <cell r="V851" t="str">
            <v>C5108</v>
          </cell>
          <cell r="W851">
            <v>2</v>
          </cell>
          <cell r="X851" t="str">
            <v>C5109</v>
          </cell>
          <cell r="Y851">
            <v>1</v>
          </cell>
          <cell r="Z851" t="str">
            <v>C5110</v>
          </cell>
          <cell r="AA851">
            <v>4</v>
          </cell>
          <cell r="AB851" t="str">
            <v>-</v>
          </cell>
          <cell r="AC851" t="str">
            <v>-</v>
          </cell>
          <cell r="AD851" t="str">
            <v>-</v>
          </cell>
          <cell r="AE851" t="str">
            <v>-</v>
          </cell>
          <cell r="AF851" t="str">
            <v>-</v>
          </cell>
          <cell r="AG851" t="str">
            <v>-</v>
          </cell>
          <cell r="AH851" t="str">
            <v>-</v>
          </cell>
          <cell r="AI851" t="str">
            <v>-</v>
          </cell>
          <cell r="AJ851">
            <v>0</v>
          </cell>
          <cell r="AK851" t="str">
            <v>-</v>
          </cell>
          <cell r="AL851" t="str">
            <v>-</v>
          </cell>
          <cell r="AM851" t="str">
            <v>-</v>
          </cell>
          <cell r="AN851" t="str">
            <v>-</v>
          </cell>
          <cell r="AO851" t="str">
            <v>-</v>
          </cell>
          <cell r="AP851" t="str">
            <v>-</v>
          </cell>
          <cell r="AQ851" t="str">
            <v>-</v>
          </cell>
          <cell r="AR851" t="str">
            <v>-</v>
          </cell>
          <cell r="AS851" t="str">
            <v>-</v>
          </cell>
          <cell r="AT851" t="str">
            <v>-</v>
          </cell>
          <cell r="AU851" t="str">
            <v>-</v>
          </cell>
          <cell r="AV851" t="str">
            <v>-</v>
          </cell>
          <cell r="AW851">
            <v>1</v>
          </cell>
          <cell r="AX851" t="str">
            <v>-</v>
          </cell>
          <cell r="AY851">
            <v>5</v>
          </cell>
          <cell r="AZ851">
            <v>5</v>
          </cell>
          <cell r="BA851">
            <v>1</v>
          </cell>
          <cell r="BB851" t="str">
            <v>MO20</v>
          </cell>
          <cell r="BC851">
            <v>4</v>
          </cell>
          <cell r="BD851">
            <v>1</v>
          </cell>
          <cell r="BE851" t="str">
            <v>MO10</v>
          </cell>
          <cell r="BF851">
            <v>4</v>
          </cell>
          <cell r="BG851" t="str">
            <v>-</v>
          </cell>
          <cell r="BH851" t="str">
            <v>-</v>
          </cell>
          <cell r="BI851" t="str">
            <v>-</v>
          </cell>
          <cell r="BJ851" t="str">
            <v>-</v>
          </cell>
          <cell r="BK851" t="str">
            <v>-</v>
          </cell>
          <cell r="BL851" t="str">
            <v>-</v>
          </cell>
          <cell r="BM851" t="str">
            <v>-</v>
          </cell>
          <cell r="BN851" t="str">
            <v>-</v>
          </cell>
          <cell r="BO851" t="str">
            <v>-</v>
          </cell>
          <cell r="BP851" t="str">
            <v>-</v>
          </cell>
          <cell r="BQ851" t="str">
            <v>-</v>
          </cell>
          <cell r="BT851">
            <v>0</v>
          </cell>
          <cell r="BW851" t="str">
            <v>Administracion, Imprevistos, Utilidad (AIU)</v>
          </cell>
          <cell r="BX851">
            <v>0.3</v>
          </cell>
          <cell r="BY851">
            <v>0</v>
          </cell>
          <cell r="BZ851">
            <v>0</v>
          </cell>
          <cell r="CA851">
            <v>0</v>
          </cell>
        </row>
        <row r="852">
          <cell r="D852" t="str">
            <v>Suministro e Instalación de tanque de Cloro</v>
          </cell>
          <cell r="E852" t="str">
            <v>un</v>
          </cell>
          <cell r="F852" t="str">
            <v>MG501</v>
          </cell>
          <cell r="G852">
            <v>0.05</v>
          </cell>
          <cell r="H852" t="str">
            <v>-</v>
          </cell>
          <cell r="I852" t="str">
            <v>-</v>
          </cell>
          <cell r="J852" t="str">
            <v>-</v>
          </cell>
          <cell r="K852" t="str">
            <v>-</v>
          </cell>
          <cell r="L852" t="str">
            <v>-</v>
          </cell>
          <cell r="M852" t="str">
            <v>-</v>
          </cell>
          <cell r="N852" t="str">
            <v>-</v>
          </cell>
          <cell r="O852" t="str">
            <v>-</v>
          </cell>
          <cell r="P852" t="str">
            <v>C5416</v>
          </cell>
          <cell r="Q852">
            <v>1</v>
          </cell>
          <cell r="R852" t="str">
            <v>-</v>
          </cell>
          <cell r="S852" t="str">
            <v>-</v>
          </cell>
          <cell r="T852" t="str">
            <v>-</v>
          </cell>
          <cell r="U852" t="str">
            <v>-</v>
          </cell>
          <cell r="V852" t="str">
            <v>-</v>
          </cell>
          <cell r="W852" t="str">
            <v>-</v>
          </cell>
          <cell r="X852" t="str">
            <v>-</v>
          </cell>
          <cell r="Y852" t="str">
            <v>-</v>
          </cell>
          <cell r="Z852" t="str">
            <v>-</v>
          </cell>
          <cell r="AA852" t="str">
            <v>-</v>
          </cell>
          <cell r="AB852" t="str">
            <v>-</v>
          </cell>
          <cell r="AC852" t="str">
            <v>-</v>
          </cell>
          <cell r="AD852" t="str">
            <v>-</v>
          </cell>
          <cell r="AE852" t="str">
            <v>-</v>
          </cell>
          <cell r="AF852" t="str">
            <v>-</v>
          </cell>
          <cell r="AG852" t="str">
            <v>-</v>
          </cell>
          <cell r="AH852" t="str">
            <v>-</v>
          </cell>
          <cell r="AI852" t="str">
            <v>-</v>
          </cell>
          <cell r="AJ852">
            <v>0</v>
          </cell>
          <cell r="AK852" t="str">
            <v>-</v>
          </cell>
          <cell r="AL852" t="str">
            <v>-</v>
          </cell>
          <cell r="AM852" t="str">
            <v>-</v>
          </cell>
          <cell r="AN852" t="str">
            <v>-</v>
          </cell>
          <cell r="AO852" t="str">
            <v>-</v>
          </cell>
          <cell r="AP852" t="str">
            <v>-</v>
          </cell>
          <cell r="AQ852" t="str">
            <v>-</v>
          </cell>
          <cell r="AR852" t="str">
            <v>-</v>
          </cell>
          <cell r="AS852" t="str">
            <v>-</v>
          </cell>
          <cell r="AT852" t="str">
            <v>-</v>
          </cell>
          <cell r="AU852" t="str">
            <v>-</v>
          </cell>
          <cell r="AV852" t="str">
            <v>-</v>
          </cell>
          <cell r="AW852">
            <v>1</v>
          </cell>
          <cell r="AX852" t="str">
            <v>-</v>
          </cell>
          <cell r="AY852">
            <v>5</v>
          </cell>
          <cell r="AZ852">
            <v>5</v>
          </cell>
          <cell r="BA852">
            <v>1</v>
          </cell>
          <cell r="BB852" t="str">
            <v>MO31</v>
          </cell>
          <cell r="BC852">
            <v>5</v>
          </cell>
          <cell r="BD852" t="str">
            <v>-</v>
          </cell>
          <cell r="BE852" t="str">
            <v>-</v>
          </cell>
          <cell r="BF852" t="str">
            <v>-</v>
          </cell>
          <cell r="BG852" t="str">
            <v>-</v>
          </cell>
          <cell r="BH852" t="str">
            <v>-</v>
          </cell>
          <cell r="BI852" t="str">
            <v>-</v>
          </cell>
          <cell r="BJ852" t="str">
            <v>-</v>
          </cell>
          <cell r="BK852" t="str">
            <v>-</v>
          </cell>
          <cell r="BL852" t="str">
            <v>-</v>
          </cell>
          <cell r="BM852" t="str">
            <v>-</v>
          </cell>
          <cell r="BN852" t="str">
            <v>-</v>
          </cell>
          <cell r="BO852" t="str">
            <v>-</v>
          </cell>
          <cell r="BP852" t="str">
            <v>-</v>
          </cell>
          <cell r="BQ852" t="str">
            <v>-</v>
          </cell>
          <cell r="BW852" t="str">
            <v>Administracion, Imprevistos, Utilidad (AIU)</v>
          </cell>
          <cell r="BX852">
            <v>0.3</v>
          </cell>
          <cell r="BY852">
            <v>0</v>
          </cell>
          <cell r="BZ852">
            <v>0</v>
          </cell>
          <cell r="CA852">
            <v>0</v>
          </cell>
        </row>
        <row r="853">
          <cell r="D853" t="str">
            <v>suministro e instalacion de TAPA VALVULA TIPO COMUN</v>
          </cell>
          <cell r="E853" t="str">
            <v>unidad</v>
          </cell>
          <cell r="F853" t="str">
            <v>MG501</v>
          </cell>
          <cell r="G853">
            <v>0.1</v>
          </cell>
          <cell r="H853" t="str">
            <v>-</v>
          </cell>
          <cell r="I853" t="str">
            <v>-</v>
          </cell>
          <cell r="J853" t="str">
            <v>-</v>
          </cell>
          <cell r="K853" t="str">
            <v>-</v>
          </cell>
          <cell r="L853" t="str">
            <v>-</v>
          </cell>
          <cell r="M853" t="str">
            <v>-</v>
          </cell>
          <cell r="N853" t="str">
            <v>-</v>
          </cell>
          <cell r="O853" t="str">
            <v>-</v>
          </cell>
          <cell r="P853" t="str">
            <v>C5323</v>
          </cell>
          <cell r="Q853">
            <v>1</v>
          </cell>
          <cell r="R853" t="str">
            <v>-</v>
          </cell>
          <cell r="S853" t="str">
            <v>-</v>
          </cell>
          <cell r="T853" t="str">
            <v>-</v>
          </cell>
          <cell r="U853" t="str">
            <v>-</v>
          </cell>
          <cell r="V853" t="str">
            <v>-</v>
          </cell>
          <cell r="W853" t="str">
            <v>-</v>
          </cell>
          <cell r="X853" t="str">
            <v>-</v>
          </cell>
          <cell r="Y853" t="str">
            <v>-</v>
          </cell>
          <cell r="Z853" t="str">
            <v>-</v>
          </cell>
          <cell r="AA853" t="str">
            <v>-</v>
          </cell>
          <cell r="AB853" t="str">
            <v>-</v>
          </cell>
          <cell r="AC853" t="str">
            <v>-</v>
          </cell>
          <cell r="AD853" t="str">
            <v>-</v>
          </cell>
          <cell r="AE853" t="str">
            <v>-</v>
          </cell>
          <cell r="AF853" t="str">
            <v>-</v>
          </cell>
          <cell r="AG853" t="str">
            <v>-</v>
          </cell>
          <cell r="AH853" t="str">
            <v>-</v>
          </cell>
          <cell r="AI853" t="str">
            <v>-</v>
          </cell>
          <cell r="AJ853">
            <v>0</v>
          </cell>
          <cell r="AK853" t="str">
            <v>-</v>
          </cell>
          <cell r="AL853" t="str">
            <v>-</v>
          </cell>
          <cell r="AM853" t="str">
            <v>-</v>
          </cell>
          <cell r="AN853" t="str">
            <v>-</v>
          </cell>
          <cell r="AO853" t="str">
            <v>-</v>
          </cell>
          <cell r="AP853" t="str">
            <v>-</v>
          </cell>
          <cell r="AQ853" t="str">
            <v>-</v>
          </cell>
          <cell r="AR853" t="str">
            <v>-</v>
          </cell>
          <cell r="AS853" t="str">
            <v>-</v>
          </cell>
          <cell r="AT853" t="str">
            <v>-</v>
          </cell>
          <cell r="AU853" t="str">
            <v>-</v>
          </cell>
          <cell r="AV853" t="str">
            <v>-</v>
          </cell>
          <cell r="AW853">
            <v>1</v>
          </cell>
          <cell r="AX853" t="str">
            <v>-</v>
          </cell>
          <cell r="AY853">
            <v>5</v>
          </cell>
          <cell r="AZ853">
            <v>5</v>
          </cell>
          <cell r="BA853">
            <v>1</v>
          </cell>
          <cell r="BB853" t="str">
            <v>MO20</v>
          </cell>
          <cell r="BC853">
            <v>15</v>
          </cell>
          <cell r="BD853">
            <v>2</v>
          </cell>
          <cell r="BE853" t="str">
            <v>MO10</v>
          </cell>
          <cell r="BF853">
            <v>15</v>
          </cell>
          <cell r="BG853" t="str">
            <v>-</v>
          </cell>
          <cell r="BH853" t="str">
            <v>-</v>
          </cell>
          <cell r="BI853" t="str">
            <v>-</v>
          </cell>
          <cell r="BJ853" t="str">
            <v>-</v>
          </cell>
          <cell r="BK853" t="str">
            <v>-</v>
          </cell>
          <cell r="BL853" t="str">
            <v>-</v>
          </cell>
          <cell r="BM853" t="str">
            <v>-</v>
          </cell>
          <cell r="BN853" t="str">
            <v>-</v>
          </cell>
          <cell r="BO853" t="str">
            <v>-</v>
          </cell>
          <cell r="BP853" t="str">
            <v>-</v>
          </cell>
          <cell r="BQ853" t="str">
            <v>-</v>
          </cell>
          <cell r="BT853">
            <v>0</v>
          </cell>
          <cell r="BW853" t="str">
            <v>Administracion, Imprevistos, Utilidad (AIU)</v>
          </cell>
          <cell r="BX853">
            <v>0.3</v>
          </cell>
          <cell r="BY853">
            <v>0</v>
          </cell>
          <cell r="BZ853">
            <v>0</v>
          </cell>
          <cell r="CA853">
            <v>0</v>
          </cell>
        </row>
        <row r="854">
          <cell r="D854" t="str">
            <v xml:space="preserve">Suministro e instalación de Tee en Hierro Dultil (Extremo Bridado) 3" </v>
          </cell>
          <cell r="E854" t="str">
            <v>un</v>
          </cell>
          <cell r="F854" t="str">
            <v>MG501</v>
          </cell>
          <cell r="G854">
            <v>0.05</v>
          </cell>
          <cell r="H854" t="str">
            <v>-</v>
          </cell>
          <cell r="I854" t="str">
            <v>-</v>
          </cell>
          <cell r="J854" t="str">
            <v>-</v>
          </cell>
          <cell r="K854" t="str">
            <v>-</v>
          </cell>
          <cell r="L854" t="str">
            <v>-</v>
          </cell>
          <cell r="M854" t="str">
            <v>-</v>
          </cell>
          <cell r="N854" t="str">
            <v>-</v>
          </cell>
          <cell r="O854" t="str">
            <v>-</v>
          </cell>
          <cell r="P854" t="str">
            <v>C5515</v>
          </cell>
          <cell r="Q854">
            <v>1</v>
          </cell>
          <cell r="R854" t="str">
            <v>-</v>
          </cell>
          <cell r="S854" t="str">
            <v>-</v>
          </cell>
          <cell r="T854" t="str">
            <v>-</v>
          </cell>
          <cell r="U854" t="str">
            <v>-</v>
          </cell>
          <cell r="V854" t="str">
            <v>-</v>
          </cell>
          <cell r="W854" t="str">
            <v>-</v>
          </cell>
          <cell r="X854" t="str">
            <v>-</v>
          </cell>
          <cell r="Y854" t="str">
            <v>-</v>
          </cell>
          <cell r="Z854" t="str">
            <v>-</v>
          </cell>
          <cell r="AA854" t="str">
            <v>-</v>
          </cell>
          <cell r="AB854" t="str">
            <v>-</v>
          </cell>
          <cell r="AC854" t="str">
            <v>-</v>
          </cell>
          <cell r="AD854" t="str">
            <v>-</v>
          </cell>
          <cell r="AE854" t="str">
            <v>-</v>
          </cell>
          <cell r="AF854" t="str">
            <v>-</v>
          </cell>
          <cell r="AG854" t="str">
            <v>-</v>
          </cell>
          <cell r="AH854" t="str">
            <v>-</v>
          </cell>
          <cell r="AI854" t="str">
            <v>-</v>
          </cell>
          <cell r="AJ854">
            <v>0</v>
          </cell>
          <cell r="AK854" t="str">
            <v>-</v>
          </cell>
          <cell r="AL854" t="str">
            <v>-</v>
          </cell>
          <cell r="AM854" t="str">
            <v>-</v>
          </cell>
          <cell r="AN854" t="str">
            <v>-</v>
          </cell>
          <cell r="AO854" t="str">
            <v>-</v>
          </cell>
          <cell r="AP854" t="str">
            <v>-</v>
          </cell>
          <cell r="AQ854" t="str">
            <v>-</v>
          </cell>
          <cell r="AR854" t="str">
            <v>-</v>
          </cell>
          <cell r="AS854" t="str">
            <v>-</v>
          </cell>
          <cell r="AT854" t="str">
            <v>-</v>
          </cell>
          <cell r="AU854" t="str">
            <v>-</v>
          </cell>
          <cell r="AV854" t="str">
            <v>-</v>
          </cell>
          <cell r="AW854">
            <v>1</v>
          </cell>
          <cell r="AX854" t="str">
            <v>-</v>
          </cell>
          <cell r="AY854">
            <v>5</v>
          </cell>
          <cell r="AZ854">
            <v>5</v>
          </cell>
          <cell r="BA854">
            <v>1</v>
          </cell>
          <cell r="BB854" t="str">
            <v>MO20</v>
          </cell>
          <cell r="BC854">
            <v>10</v>
          </cell>
          <cell r="BD854">
            <v>1</v>
          </cell>
          <cell r="BE854" t="str">
            <v>MO10</v>
          </cell>
          <cell r="BF854">
            <v>10</v>
          </cell>
          <cell r="BG854" t="str">
            <v>-</v>
          </cell>
          <cell r="BH854" t="str">
            <v>-</v>
          </cell>
          <cell r="BI854" t="str">
            <v>-</v>
          </cell>
          <cell r="BJ854" t="str">
            <v>-</v>
          </cell>
          <cell r="BK854" t="str">
            <v>-</v>
          </cell>
          <cell r="BL854" t="str">
            <v>-</v>
          </cell>
          <cell r="BM854" t="str">
            <v>-</v>
          </cell>
          <cell r="BN854" t="str">
            <v>-</v>
          </cell>
          <cell r="BO854" t="str">
            <v>-</v>
          </cell>
          <cell r="BP854" t="str">
            <v>-</v>
          </cell>
          <cell r="BQ854" t="str">
            <v>-</v>
          </cell>
          <cell r="BT854">
            <v>0</v>
          </cell>
          <cell r="BW854" t="str">
            <v>Administracion, Imprevistos, Utilidad (AIU)</v>
          </cell>
          <cell r="BX854">
            <v>0.3</v>
          </cell>
          <cell r="BY854">
            <v>0</v>
          </cell>
          <cell r="BZ854">
            <v>0</v>
          </cell>
          <cell r="CA854">
            <v>0</v>
          </cell>
        </row>
        <row r="855">
          <cell r="D855" t="str">
            <v>Suministro e instalación de Tee en PVC de Ø4" x 3" NTC 382</v>
          </cell>
          <cell r="E855" t="str">
            <v>un</v>
          </cell>
          <cell r="F855" t="str">
            <v>MG501</v>
          </cell>
          <cell r="G855">
            <v>0.05</v>
          </cell>
          <cell r="H855" t="str">
            <v>-</v>
          </cell>
          <cell r="I855" t="str">
            <v>-</v>
          </cell>
          <cell r="J855" t="str">
            <v>-</v>
          </cell>
          <cell r="K855" t="str">
            <v>-</v>
          </cell>
          <cell r="L855" t="str">
            <v>-</v>
          </cell>
          <cell r="M855" t="str">
            <v>-</v>
          </cell>
          <cell r="N855" t="str">
            <v>-</v>
          </cell>
          <cell r="O855" t="str">
            <v>-</v>
          </cell>
          <cell r="P855" t="str">
            <v>C5488</v>
          </cell>
          <cell r="Q855">
            <v>1</v>
          </cell>
          <cell r="R855" t="str">
            <v>C5020</v>
          </cell>
          <cell r="S855">
            <v>0.04</v>
          </cell>
          <cell r="T855" t="str">
            <v>-</v>
          </cell>
          <cell r="U855" t="str">
            <v>-</v>
          </cell>
          <cell r="V855" t="str">
            <v>-</v>
          </cell>
          <cell r="W855" t="str">
            <v>-</v>
          </cell>
          <cell r="X855" t="str">
            <v>-</v>
          </cell>
          <cell r="Y855" t="str">
            <v>-</v>
          </cell>
          <cell r="Z855" t="str">
            <v>-</v>
          </cell>
          <cell r="AA855" t="str">
            <v>-</v>
          </cell>
          <cell r="AB855" t="str">
            <v>-</v>
          </cell>
          <cell r="AC855" t="str">
            <v>-</v>
          </cell>
          <cell r="AD855" t="str">
            <v>-</v>
          </cell>
          <cell r="AE855" t="str">
            <v>-</v>
          </cell>
          <cell r="AF855" t="str">
            <v>-</v>
          </cell>
          <cell r="AG855" t="str">
            <v>-</v>
          </cell>
          <cell r="AH855" t="str">
            <v>-</v>
          </cell>
          <cell r="AI855" t="str">
            <v>-</v>
          </cell>
          <cell r="AJ855">
            <v>0</v>
          </cell>
          <cell r="AK855" t="str">
            <v>-</v>
          </cell>
          <cell r="AL855" t="str">
            <v>-</v>
          </cell>
          <cell r="AM855" t="str">
            <v>-</v>
          </cell>
          <cell r="AN855" t="str">
            <v>-</v>
          </cell>
          <cell r="AO855" t="str">
            <v>-</v>
          </cell>
          <cell r="AP855" t="str">
            <v>-</v>
          </cell>
          <cell r="AQ855" t="str">
            <v>-</v>
          </cell>
          <cell r="AR855" t="str">
            <v>-</v>
          </cell>
          <cell r="AS855" t="str">
            <v>-</v>
          </cell>
          <cell r="AT855" t="str">
            <v>-</v>
          </cell>
          <cell r="AU855" t="str">
            <v>-</v>
          </cell>
          <cell r="AV855" t="str">
            <v>-</v>
          </cell>
          <cell r="AW855">
            <v>1</v>
          </cell>
          <cell r="AX855" t="str">
            <v>-</v>
          </cell>
          <cell r="AY855">
            <v>5</v>
          </cell>
          <cell r="AZ855">
            <v>5</v>
          </cell>
          <cell r="BA855">
            <v>1</v>
          </cell>
          <cell r="BB855" t="str">
            <v>MO20</v>
          </cell>
          <cell r="BC855">
            <v>100</v>
          </cell>
          <cell r="BD855">
            <v>1</v>
          </cell>
          <cell r="BE855" t="str">
            <v>MO10</v>
          </cell>
          <cell r="BF855">
            <v>100</v>
          </cell>
          <cell r="BG855" t="str">
            <v>-</v>
          </cell>
          <cell r="BH855" t="str">
            <v>-</v>
          </cell>
          <cell r="BI855" t="str">
            <v>-</v>
          </cell>
          <cell r="BJ855" t="str">
            <v>-</v>
          </cell>
          <cell r="BK855" t="str">
            <v>-</v>
          </cell>
          <cell r="BL855" t="str">
            <v>-</v>
          </cell>
          <cell r="BM855" t="str">
            <v>-</v>
          </cell>
          <cell r="BN855" t="str">
            <v>-</v>
          </cell>
          <cell r="BO855" t="str">
            <v>-</v>
          </cell>
          <cell r="BP855" t="str">
            <v>-</v>
          </cell>
          <cell r="BQ855" t="str">
            <v>-</v>
          </cell>
          <cell r="BT855">
            <v>0</v>
          </cell>
          <cell r="BW855" t="str">
            <v>Administracion, Imprevistos, Utilidad (AIU)</v>
          </cell>
          <cell r="BX855">
            <v>0.3</v>
          </cell>
          <cell r="BY855">
            <v>0</v>
          </cell>
          <cell r="BZ855">
            <v>0</v>
          </cell>
          <cell r="CA855">
            <v>0</v>
          </cell>
        </row>
        <row r="856">
          <cell r="D856" t="str">
            <v>Suministro e instalación de Tee en PVC de Ø4". NTC 382</v>
          </cell>
          <cell r="E856" t="str">
            <v>un</v>
          </cell>
          <cell r="F856" t="str">
            <v>MG501</v>
          </cell>
          <cell r="G856">
            <v>0.05</v>
          </cell>
          <cell r="H856" t="str">
            <v>-</v>
          </cell>
          <cell r="I856" t="str">
            <v>-</v>
          </cell>
          <cell r="J856" t="str">
            <v>-</v>
          </cell>
          <cell r="K856" t="str">
            <v>-</v>
          </cell>
          <cell r="L856" t="str">
            <v>-</v>
          </cell>
          <cell r="M856" t="str">
            <v>-</v>
          </cell>
          <cell r="N856" t="str">
            <v>-</v>
          </cell>
          <cell r="O856" t="str">
            <v>-</v>
          </cell>
          <cell r="P856" t="str">
            <v>C5095</v>
          </cell>
          <cell r="Q856">
            <v>1</v>
          </cell>
          <cell r="R856" t="str">
            <v>C5020</v>
          </cell>
          <cell r="S856">
            <v>0.04</v>
          </cell>
          <cell r="T856" t="str">
            <v>-</v>
          </cell>
          <cell r="U856" t="str">
            <v>-</v>
          </cell>
          <cell r="V856" t="str">
            <v>-</v>
          </cell>
          <cell r="W856" t="str">
            <v>-</v>
          </cell>
          <cell r="X856" t="str">
            <v>-</v>
          </cell>
          <cell r="Y856" t="str">
            <v>-</v>
          </cell>
          <cell r="Z856" t="str">
            <v>-</v>
          </cell>
          <cell r="AA856" t="str">
            <v>-</v>
          </cell>
          <cell r="AB856" t="str">
            <v>-</v>
          </cell>
          <cell r="AC856" t="str">
            <v>-</v>
          </cell>
          <cell r="AD856" t="str">
            <v>-</v>
          </cell>
          <cell r="AE856" t="str">
            <v>-</v>
          </cell>
          <cell r="AF856" t="str">
            <v>-</v>
          </cell>
          <cell r="AG856" t="str">
            <v>-</v>
          </cell>
          <cell r="AH856" t="str">
            <v>-</v>
          </cell>
          <cell r="AI856" t="str">
            <v>-</v>
          </cell>
          <cell r="AJ856">
            <v>0</v>
          </cell>
          <cell r="AK856" t="str">
            <v>-</v>
          </cell>
          <cell r="AL856" t="str">
            <v>-</v>
          </cell>
          <cell r="AM856" t="str">
            <v>-</v>
          </cell>
          <cell r="AN856" t="str">
            <v>-</v>
          </cell>
          <cell r="AO856" t="str">
            <v>-</v>
          </cell>
          <cell r="AP856" t="str">
            <v>-</v>
          </cell>
          <cell r="AQ856" t="str">
            <v>-</v>
          </cell>
          <cell r="AR856" t="str">
            <v>-</v>
          </cell>
          <cell r="AS856" t="str">
            <v>-</v>
          </cell>
          <cell r="AT856" t="str">
            <v>-</v>
          </cell>
          <cell r="AU856" t="str">
            <v>-</v>
          </cell>
          <cell r="AV856" t="str">
            <v>-</v>
          </cell>
          <cell r="AW856">
            <v>1</v>
          </cell>
          <cell r="AX856" t="str">
            <v>-</v>
          </cell>
          <cell r="AY856">
            <v>5</v>
          </cell>
          <cell r="AZ856">
            <v>5</v>
          </cell>
          <cell r="BA856">
            <v>1</v>
          </cell>
          <cell r="BB856" t="str">
            <v>MO20</v>
          </cell>
          <cell r="BC856">
            <v>100</v>
          </cell>
          <cell r="BD856">
            <v>1</v>
          </cell>
          <cell r="BE856" t="str">
            <v>MO10</v>
          </cell>
          <cell r="BF856">
            <v>100</v>
          </cell>
          <cell r="BG856" t="str">
            <v>-</v>
          </cell>
          <cell r="BH856" t="str">
            <v>-</v>
          </cell>
          <cell r="BI856" t="str">
            <v>-</v>
          </cell>
          <cell r="BJ856" t="str">
            <v>-</v>
          </cell>
          <cell r="BK856" t="str">
            <v>-</v>
          </cell>
          <cell r="BL856" t="str">
            <v>-</v>
          </cell>
          <cell r="BM856" t="str">
            <v>-</v>
          </cell>
          <cell r="BN856" t="str">
            <v>-</v>
          </cell>
          <cell r="BO856" t="str">
            <v>-</v>
          </cell>
          <cell r="BP856" t="str">
            <v>-</v>
          </cell>
          <cell r="BQ856" t="str">
            <v>-</v>
          </cell>
          <cell r="BT856">
            <v>0</v>
          </cell>
          <cell r="BW856" t="str">
            <v>Administracion, Imprevistos, Utilidad (AIU)</v>
          </cell>
          <cell r="BX856">
            <v>0.3</v>
          </cell>
          <cell r="BY856">
            <v>0</v>
          </cell>
          <cell r="BZ856">
            <v>0</v>
          </cell>
          <cell r="CA856">
            <v>0</v>
          </cell>
        </row>
        <row r="857">
          <cell r="D857" t="str">
            <v>Suministro e instalación de Tee en PVC de Ø6" NTC 382</v>
          </cell>
          <cell r="E857" t="str">
            <v>un</v>
          </cell>
          <cell r="F857" t="str">
            <v>MG501</v>
          </cell>
          <cell r="G857">
            <v>0.05</v>
          </cell>
          <cell r="H857" t="str">
            <v>-</v>
          </cell>
          <cell r="I857" t="str">
            <v>-</v>
          </cell>
          <cell r="J857" t="str">
            <v>-</v>
          </cell>
          <cell r="K857" t="str">
            <v>-</v>
          </cell>
          <cell r="L857" t="str">
            <v>-</v>
          </cell>
          <cell r="M857" t="str">
            <v>-</v>
          </cell>
          <cell r="N857" t="str">
            <v>-</v>
          </cell>
          <cell r="O857" t="str">
            <v>-</v>
          </cell>
          <cell r="P857" t="str">
            <v>C5069</v>
          </cell>
          <cell r="Q857">
            <v>1</v>
          </cell>
          <cell r="R857" t="str">
            <v>C5020</v>
          </cell>
          <cell r="S857">
            <v>0.04</v>
          </cell>
          <cell r="T857" t="str">
            <v>-</v>
          </cell>
          <cell r="U857" t="str">
            <v>-</v>
          </cell>
          <cell r="V857" t="str">
            <v>-</v>
          </cell>
          <cell r="W857" t="str">
            <v>-</v>
          </cell>
          <cell r="X857" t="str">
            <v>-</v>
          </cell>
          <cell r="Y857" t="str">
            <v>-</v>
          </cell>
          <cell r="Z857" t="str">
            <v>-</v>
          </cell>
          <cell r="AA857" t="str">
            <v>-</v>
          </cell>
          <cell r="AB857" t="str">
            <v>-</v>
          </cell>
          <cell r="AC857" t="str">
            <v>-</v>
          </cell>
          <cell r="AD857" t="str">
            <v>-</v>
          </cell>
          <cell r="AE857" t="str">
            <v>-</v>
          </cell>
          <cell r="AF857" t="str">
            <v>-</v>
          </cell>
          <cell r="AG857" t="str">
            <v>-</v>
          </cell>
          <cell r="AH857" t="str">
            <v>-</v>
          </cell>
          <cell r="AI857" t="str">
            <v>-</v>
          </cell>
          <cell r="AJ857">
            <v>0</v>
          </cell>
          <cell r="AK857" t="str">
            <v>-</v>
          </cell>
          <cell r="AL857" t="str">
            <v>-</v>
          </cell>
          <cell r="AM857" t="str">
            <v>-</v>
          </cell>
          <cell r="AN857" t="str">
            <v>-</v>
          </cell>
          <cell r="AO857" t="str">
            <v>-</v>
          </cell>
          <cell r="AP857" t="str">
            <v>-</v>
          </cell>
          <cell r="AQ857" t="str">
            <v>-</v>
          </cell>
          <cell r="AR857" t="str">
            <v>-</v>
          </cell>
          <cell r="AS857" t="str">
            <v>-</v>
          </cell>
          <cell r="AT857" t="str">
            <v>-</v>
          </cell>
          <cell r="AU857" t="str">
            <v>-</v>
          </cell>
          <cell r="AV857" t="str">
            <v>-</v>
          </cell>
          <cell r="AW857">
            <v>1</v>
          </cell>
          <cell r="AX857" t="str">
            <v>-</v>
          </cell>
          <cell r="AY857">
            <v>5</v>
          </cell>
          <cell r="AZ857">
            <v>5</v>
          </cell>
          <cell r="BA857">
            <v>1</v>
          </cell>
          <cell r="BB857" t="str">
            <v>MO20</v>
          </cell>
          <cell r="BC857">
            <v>100</v>
          </cell>
          <cell r="BD857">
            <v>1</v>
          </cell>
          <cell r="BE857" t="str">
            <v>MO10</v>
          </cell>
          <cell r="BF857">
            <v>100</v>
          </cell>
          <cell r="BG857" t="str">
            <v>-</v>
          </cell>
          <cell r="BH857" t="str">
            <v>-</v>
          </cell>
          <cell r="BI857" t="str">
            <v>-</v>
          </cell>
          <cell r="BJ857" t="str">
            <v>-</v>
          </cell>
          <cell r="BK857" t="str">
            <v>-</v>
          </cell>
          <cell r="BL857" t="str">
            <v>-</v>
          </cell>
          <cell r="BM857" t="str">
            <v>-</v>
          </cell>
          <cell r="BN857" t="str">
            <v>-</v>
          </cell>
          <cell r="BO857" t="str">
            <v>-</v>
          </cell>
          <cell r="BP857" t="str">
            <v>-</v>
          </cell>
          <cell r="BQ857" t="str">
            <v>-</v>
          </cell>
          <cell r="BT857">
            <v>0</v>
          </cell>
          <cell r="BW857" t="str">
            <v>Administracion, Imprevistos, Utilidad (AIU)</v>
          </cell>
          <cell r="BX857">
            <v>0.3</v>
          </cell>
          <cell r="BY857">
            <v>0</v>
          </cell>
          <cell r="BZ857">
            <v>0</v>
          </cell>
          <cell r="CA857">
            <v>0</v>
          </cell>
        </row>
        <row r="858">
          <cell r="D858" t="str">
            <v xml:space="preserve">Suministro e instalacion de teja con claraboya de ventilación en asbesto cemento o fibrocemento </v>
          </cell>
          <cell r="E858" t="str">
            <v>M2</v>
          </cell>
          <cell r="F858" t="str">
            <v>MG501</v>
          </cell>
          <cell r="G858">
            <v>0.1</v>
          </cell>
          <cell r="H858" t="str">
            <v>-</v>
          </cell>
          <cell r="I858" t="str">
            <v>-</v>
          </cell>
          <cell r="J858" t="str">
            <v>-</v>
          </cell>
          <cell r="K858" t="str">
            <v>-</v>
          </cell>
          <cell r="L858" t="str">
            <v>-</v>
          </cell>
          <cell r="M858" t="str">
            <v>-</v>
          </cell>
          <cell r="N858" t="str">
            <v>-</v>
          </cell>
          <cell r="O858" t="str">
            <v>-</v>
          </cell>
          <cell r="P858" t="str">
            <v>C5451</v>
          </cell>
          <cell r="Q858">
            <v>0.65</v>
          </cell>
          <cell r="R858" t="str">
            <v>IGE1121</v>
          </cell>
          <cell r="S858">
            <v>1.3</v>
          </cell>
          <cell r="T858" t="str">
            <v>-</v>
          </cell>
          <cell r="U858" t="str">
            <v>-</v>
          </cell>
          <cell r="V858" t="str">
            <v>-</v>
          </cell>
          <cell r="W858" t="str">
            <v>-</v>
          </cell>
          <cell r="X858" t="str">
            <v>-</v>
          </cell>
          <cell r="Y858" t="str">
            <v>-</v>
          </cell>
          <cell r="Z858" t="str">
            <v>-</v>
          </cell>
          <cell r="AA858" t="str">
            <v>-</v>
          </cell>
          <cell r="AB858" t="str">
            <v>-</v>
          </cell>
          <cell r="AC858" t="str">
            <v>-</v>
          </cell>
          <cell r="AD858" t="str">
            <v>-</v>
          </cell>
          <cell r="AE858" t="str">
            <v>-</v>
          </cell>
          <cell r="AF858" t="str">
            <v>-</v>
          </cell>
          <cell r="AG858" t="str">
            <v>-</v>
          </cell>
          <cell r="AH858" t="str">
            <v>-</v>
          </cell>
          <cell r="AI858" t="str">
            <v>-</v>
          </cell>
          <cell r="AJ858">
            <v>0</v>
          </cell>
          <cell r="AK858" t="str">
            <v>-</v>
          </cell>
          <cell r="AL858" t="str">
            <v>-</v>
          </cell>
          <cell r="AM858" t="str">
            <v>-</v>
          </cell>
          <cell r="AN858" t="str">
            <v>-</v>
          </cell>
          <cell r="AO858" t="str">
            <v>-</v>
          </cell>
          <cell r="AP858" t="str">
            <v>-</v>
          </cell>
          <cell r="AQ858" t="str">
            <v>-</v>
          </cell>
          <cell r="AR858" t="str">
            <v>-</v>
          </cell>
          <cell r="AS858" t="str">
            <v>-</v>
          </cell>
          <cell r="AT858" t="str">
            <v>-</v>
          </cell>
          <cell r="AU858" t="str">
            <v>-</v>
          </cell>
          <cell r="AV858" t="str">
            <v>-</v>
          </cell>
          <cell r="AW858">
            <v>1</v>
          </cell>
          <cell r="AX858" t="str">
            <v>-</v>
          </cell>
          <cell r="AY858">
            <v>5</v>
          </cell>
          <cell r="AZ858">
            <v>5</v>
          </cell>
          <cell r="BA858">
            <v>1</v>
          </cell>
          <cell r="BB858" t="str">
            <v>MO13</v>
          </cell>
          <cell r="BC858">
            <v>16</v>
          </cell>
          <cell r="BD858" t="str">
            <v>-</v>
          </cell>
          <cell r="BE858" t="str">
            <v>-</v>
          </cell>
          <cell r="BF858" t="str">
            <v>-</v>
          </cell>
          <cell r="BG858" t="str">
            <v>-</v>
          </cell>
          <cell r="BH858" t="str">
            <v>-</v>
          </cell>
          <cell r="BI858" t="str">
            <v>-</v>
          </cell>
          <cell r="BJ858" t="str">
            <v>-</v>
          </cell>
          <cell r="BK858" t="str">
            <v>-</v>
          </cell>
          <cell r="BL858" t="str">
            <v>-</v>
          </cell>
          <cell r="BM858" t="str">
            <v>-</v>
          </cell>
          <cell r="BN858" t="str">
            <v>-</v>
          </cell>
          <cell r="BO858" t="str">
            <v>-</v>
          </cell>
          <cell r="BP858" t="str">
            <v>-</v>
          </cell>
          <cell r="BQ858" t="str">
            <v>-</v>
          </cell>
          <cell r="BT858">
            <v>0</v>
          </cell>
          <cell r="BW858" t="str">
            <v>Administracion, Imprevistos, Utilidad (AIU)</v>
          </cell>
          <cell r="BX858">
            <v>0.3</v>
          </cell>
          <cell r="BY858">
            <v>0</v>
          </cell>
          <cell r="BZ858">
            <v>0</v>
          </cell>
          <cell r="CA858">
            <v>0</v>
          </cell>
        </row>
        <row r="859">
          <cell r="D859" t="str">
            <v>Suministro e Instalación de teja plástica tipo eternit</v>
          </cell>
          <cell r="E859" t="str">
            <v>M2</v>
          </cell>
          <cell r="F859" t="str">
            <v>MG501</v>
          </cell>
          <cell r="G859">
            <v>0.05</v>
          </cell>
          <cell r="H859" t="str">
            <v>-</v>
          </cell>
          <cell r="I859" t="str">
            <v>-</v>
          </cell>
          <cell r="J859" t="str">
            <v>-</v>
          </cell>
          <cell r="K859" t="str">
            <v>-</v>
          </cell>
          <cell r="L859" t="str">
            <v>-</v>
          </cell>
          <cell r="M859" t="str">
            <v>-</v>
          </cell>
          <cell r="N859" t="str">
            <v>-</v>
          </cell>
          <cell r="O859" t="str">
            <v>-</v>
          </cell>
          <cell r="P859" t="str">
            <v>C5390</v>
          </cell>
          <cell r="Q859">
            <v>1</v>
          </cell>
          <cell r="R859" t="str">
            <v>IGE1121</v>
          </cell>
          <cell r="S859">
            <v>2</v>
          </cell>
          <cell r="T859" t="str">
            <v>-</v>
          </cell>
          <cell r="U859" t="str">
            <v>-</v>
          </cell>
          <cell r="V859" t="str">
            <v>-</v>
          </cell>
          <cell r="W859" t="str">
            <v>-</v>
          </cell>
          <cell r="X859" t="str">
            <v>-</v>
          </cell>
          <cell r="Y859" t="str">
            <v>-</v>
          </cell>
          <cell r="Z859" t="str">
            <v>-</v>
          </cell>
          <cell r="AA859" t="str">
            <v>-</v>
          </cell>
          <cell r="AB859" t="str">
            <v>-</v>
          </cell>
          <cell r="AC859" t="str">
            <v>-</v>
          </cell>
          <cell r="AD859" t="str">
            <v>-</v>
          </cell>
          <cell r="AE859" t="str">
            <v>-</v>
          </cell>
          <cell r="AF859" t="str">
            <v>-</v>
          </cell>
          <cell r="AG859" t="str">
            <v>-</v>
          </cell>
          <cell r="AH859" t="str">
            <v>-</v>
          </cell>
          <cell r="AI859" t="str">
            <v>-</v>
          </cell>
          <cell r="AJ859">
            <v>0</v>
          </cell>
          <cell r="AK859" t="str">
            <v>-</v>
          </cell>
          <cell r="AL859" t="str">
            <v>-</v>
          </cell>
          <cell r="AM859" t="str">
            <v>-</v>
          </cell>
          <cell r="AN859" t="str">
            <v>-</v>
          </cell>
          <cell r="AO859" t="str">
            <v>-</v>
          </cell>
          <cell r="AP859" t="str">
            <v>-</v>
          </cell>
          <cell r="AQ859" t="str">
            <v>-</v>
          </cell>
          <cell r="AR859" t="str">
            <v>-</v>
          </cell>
          <cell r="AS859" t="str">
            <v>-</v>
          </cell>
          <cell r="AT859" t="str">
            <v>-</v>
          </cell>
          <cell r="AU859" t="str">
            <v>-</v>
          </cell>
          <cell r="AV859" t="str">
            <v>-</v>
          </cell>
          <cell r="AW859">
            <v>1</v>
          </cell>
          <cell r="AX859" t="str">
            <v>-</v>
          </cell>
          <cell r="AY859">
            <v>5</v>
          </cell>
          <cell r="AZ859">
            <v>5</v>
          </cell>
          <cell r="BA859">
            <v>1</v>
          </cell>
          <cell r="BB859" t="str">
            <v>MO20</v>
          </cell>
          <cell r="BC859">
            <v>15</v>
          </cell>
          <cell r="BD859">
            <v>1</v>
          </cell>
          <cell r="BE859" t="str">
            <v>MO10</v>
          </cell>
          <cell r="BF859">
            <v>15</v>
          </cell>
          <cell r="BG859" t="str">
            <v>-</v>
          </cell>
          <cell r="BH859" t="str">
            <v>-</v>
          </cell>
          <cell r="BI859" t="str">
            <v>-</v>
          </cell>
          <cell r="BJ859" t="str">
            <v>-</v>
          </cell>
          <cell r="BK859" t="str">
            <v>-</v>
          </cell>
          <cell r="BL859" t="str">
            <v>-</v>
          </cell>
          <cell r="BM859" t="str">
            <v>-</v>
          </cell>
          <cell r="BN859" t="str">
            <v>-</v>
          </cell>
          <cell r="BO859" t="str">
            <v>-</v>
          </cell>
          <cell r="BP859" t="str">
            <v>-</v>
          </cell>
          <cell r="BQ859" t="str">
            <v>-</v>
          </cell>
          <cell r="BU859" t="str">
            <v>PDA VENTAQUEMADA</v>
          </cell>
          <cell r="BW859" t="str">
            <v>Administracion, Imprevistos, Utilidad (AIU)</v>
          </cell>
          <cell r="BX859">
            <v>0.3</v>
          </cell>
          <cell r="BY859">
            <v>0</v>
          </cell>
          <cell r="BZ859">
            <v>0</v>
          </cell>
          <cell r="CA859">
            <v>0</v>
          </cell>
        </row>
        <row r="860">
          <cell r="D860" t="str">
            <v>Suministro e instalacion de tolvas para recoleccion de lodos</v>
          </cell>
          <cell r="E860" t="str">
            <v>UN</v>
          </cell>
          <cell r="F860" t="str">
            <v>MG501</v>
          </cell>
          <cell r="G860">
            <v>0.05</v>
          </cell>
          <cell r="H860" t="str">
            <v>-</v>
          </cell>
          <cell r="I860" t="str">
            <v>-</v>
          </cell>
          <cell r="J860" t="str">
            <v>-</v>
          </cell>
          <cell r="K860" t="str">
            <v>-</v>
          </cell>
          <cell r="L860" t="str">
            <v>-</v>
          </cell>
          <cell r="M860" t="str">
            <v>-</v>
          </cell>
          <cell r="N860" t="str">
            <v>-</v>
          </cell>
          <cell r="O860" t="str">
            <v>-</v>
          </cell>
          <cell r="P860" t="str">
            <v>C5264</v>
          </cell>
          <cell r="Q860">
            <v>1</v>
          </cell>
          <cell r="R860" t="str">
            <v>-</v>
          </cell>
          <cell r="S860" t="str">
            <v>-</v>
          </cell>
          <cell r="T860" t="str">
            <v>-</v>
          </cell>
          <cell r="U860" t="str">
            <v>-</v>
          </cell>
          <cell r="V860" t="str">
            <v>-</v>
          </cell>
          <cell r="W860" t="str">
            <v>-</v>
          </cell>
          <cell r="X860" t="str">
            <v>-</v>
          </cell>
          <cell r="Y860" t="str">
            <v>-</v>
          </cell>
          <cell r="Z860" t="str">
            <v>-</v>
          </cell>
          <cell r="AA860" t="str">
            <v>-</v>
          </cell>
          <cell r="AB860" t="str">
            <v>-</v>
          </cell>
          <cell r="AC860" t="str">
            <v>-</v>
          </cell>
          <cell r="AD860" t="str">
            <v>-</v>
          </cell>
          <cell r="AE860" t="str">
            <v>-</v>
          </cell>
          <cell r="AF860" t="str">
            <v>-</v>
          </cell>
          <cell r="AG860" t="str">
            <v>-</v>
          </cell>
          <cell r="AH860" t="str">
            <v>-</v>
          </cell>
          <cell r="AI860" t="str">
            <v>-</v>
          </cell>
          <cell r="AJ860">
            <v>0</v>
          </cell>
          <cell r="AK860" t="str">
            <v>-</v>
          </cell>
          <cell r="AL860" t="str">
            <v>-</v>
          </cell>
          <cell r="AM860" t="str">
            <v>-</v>
          </cell>
          <cell r="AN860" t="str">
            <v>-</v>
          </cell>
          <cell r="AO860" t="str">
            <v>-</v>
          </cell>
          <cell r="AP860" t="str">
            <v>-</v>
          </cell>
          <cell r="AQ860" t="str">
            <v>-</v>
          </cell>
          <cell r="AR860" t="str">
            <v>-</v>
          </cell>
          <cell r="AS860" t="str">
            <v>-</v>
          </cell>
          <cell r="AT860" t="str">
            <v>-</v>
          </cell>
          <cell r="AU860" t="str">
            <v>-</v>
          </cell>
          <cell r="AV860" t="str">
            <v>-</v>
          </cell>
          <cell r="AW860">
            <v>1</v>
          </cell>
          <cell r="AX860" t="str">
            <v>-</v>
          </cell>
          <cell r="AY860">
            <v>5</v>
          </cell>
          <cell r="AZ860">
            <v>5</v>
          </cell>
          <cell r="BA860">
            <v>1</v>
          </cell>
          <cell r="BB860" t="str">
            <v>MO20</v>
          </cell>
          <cell r="BC860">
            <v>2.5</v>
          </cell>
          <cell r="BD860">
            <v>3</v>
          </cell>
          <cell r="BE860" t="str">
            <v>MO10</v>
          </cell>
          <cell r="BF860">
            <v>2.5</v>
          </cell>
          <cell r="BG860" t="str">
            <v>-</v>
          </cell>
          <cell r="BH860" t="str">
            <v>-</v>
          </cell>
          <cell r="BI860" t="str">
            <v>-</v>
          </cell>
          <cell r="BJ860" t="str">
            <v>-</v>
          </cell>
          <cell r="BK860" t="str">
            <v>-</v>
          </cell>
          <cell r="BL860" t="str">
            <v>-</v>
          </cell>
          <cell r="BM860" t="str">
            <v>-</v>
          </cell>
          <cell r="BN860" t="str">
            <v>-</v>
          </cell>
          <cell r="BO860" t="str">
            <v>-</v>
          </cell>
          <cell r="BP860" t="str">
            <v>-</v>
          </cell>
          <cell r="BQ860" t="str">
            <v>-</v>
          </cell>
          <cell r="BT860">
            <v>0</v>
          </cell>
          <cell r="BU860" t="str">
            <v>CUCAITA</v>
          </cell>
          <cell r="BW860" t="str">
            <v>Administracion, Imprevistos, Utilidad (AIU)</v>
          </cell>
          <cell r="BX860">
            <v>0.3</v>
          </cell>
          <cell r="BY860">
            <v>0</v>
          </cell>
          <cell r="BZ860">
            <v>0</v>
          </cell>
          <cell r="CA860">
            <v>0</v>
          </cell>
        </row>
        <row r="861">
          <cell r="D861" t="str">
            <v>Suministro e Instalación de Tuberia 4" Hierro Ductil</v>
          </cell>
          <cell r="E861" t="str">
            <v>ml</v>
          </cell>
          <cell r="F861" t="str">
            <v>MG501</v>
          </cell>
          <cell r="G861">
            <v>0.05</v>
          </cell>
          <cell r="H861" t="str">
            <v>MG508</v>
          </cell>
          <cell r="I861">
            <v>10</v>
          </cell>
          <cell r="J861" t="str">
            <v>-</v>
          </cell>
          <cell r="K861" t="str">
            <v>-</v>
          </cell>
          <cell r="L861" t="str">
            <v>-</v>
          </cell>
          <cell r="M861" t="str">
            <v>-</v>
          </cell>
          <cell r="N861" t="str">
            <v>-</v>
          </cell>
          <cell r="O861" t="str">
            <v>-</v>
          </cell>
          <cell r="P861" t="str">
            <v>C5518</v>
          </cell>
          <cell r="Q861">
            <v>1</v>
          </cell>
          <cell r="R861" t="str">
            <v>IGE1280</v>
          </cell>
          <cell r="S861">
            <v>1.5</v>
          </cell>
          <cell r="T861" t="str">
            <v>-</v>
          </cell>
          <cell r="U861" t="str">
            <v>-</v>
          </cell>
          <cell r="V861" t="str">
            <v>-</v>
          </cell>
          <cell r="W861" t="str">
            <v>-</v>
          </cell>
          <cell r="X861" t="str">
            <v>-</v>
          </cell>
          <cell r="Y861" t="str">
            <v>-</v>
          </cell>
          <cell r="Z861" t="str">
            <v>-</v>
          </cell>
          <cell r="AA861" t="str">
            <v>-</v>
          </cell>
          <cell r="AB861" t="str">
            <v>-</v>
          </cell>
          <cell r="AC861" t="str">
            <v>-</v>
          </cell>
          <cell r="AD861" t="str">
            <v>-</v>
          </cell>
          <cell r="AE861" t="str">
            <v>-</v>
          </cell>
          <cell r="AF861" t="str">
            <v>-</v>
          </cell>
          <cell r="AG861" t="str">
            <v>-</v>
          </cell>
          <cell r="AH861" t="str">
            <v>-</v>
          </cell>
          <cell r="AI861" t="str">
            <v>-</v>
          </cell>
          <cell r="AJ861">
            <v>0</v>
          </cell>
          <cell r="AK861" t="str">
            <v>-</v>
          </cell>
          <cell r="AL861" t="str">
            <v>-</v>
          </cell>
          <cell r="AM861" t="str">
            <v>-</v>
          </cell>
          <cell r="AN861" t="str">
            <v>-</v>
          </cell>
          <cell r="AO861" t="str">
            <v>-</v>
          </cell>
          <cell r="AP861" t="str">
            <v>-</v>
          </cell>
          <cell r="AQ861" t="str">
            <v>-</v>
          </cell>
          <cell r="AR861" t="str">
            <v>-</v>
          </cell>
          <cell r="AS861" t="str">
            <v>-</v>
          </cell>
          <cell r="AT861" t="str">
            <v>-</v>
          </cell>
          <cell r="AU861" t="str">
            <v>-</v>
          </cell>
          <cell r="AV861" t="str">
            <v>-</v>
          </cell>
          <cell r="AW861">
            <v>1</v>
          </cell>
          <cell r="AX861" t="str">
            <v>-</v>
          </cell>
          <cell r="AY861">
            <v>5</v>
          </cell>
          <cell r="AZ861">
            <v>5</v>
          </cell>
          <cell r="BA861">
            <v>1</v>
          </cell>
          <cell r="BB861" t="str">
            <v>MO20</v>
          </cell>
          <cell r="BC861">
            <v>30</v>
          </cell>
          <cell r="BD861">
            <v>1</v>
          </cell>
          <cell r="BE861" t="str">
            <v>MO10</v>
          </cell>
          <cell r="BF861">
            <v>30</v>
          </cell>
          <cell r="BG861">
            <v>1</v>
          </cell>
          <cell r="BH861" t="str">
            <v>MO22</v>
          </cell>
          <cell r="BI861">
            <v>30</v>
          </cell>
          <cell r="BJ861" t="str">
            <v>-</v>
          </cell>
          <cell r="BK861" t="str">
            <v>-</v>
          </cell>
          <cell r="BL861" t="str">
            <v>-</v>
          </cell>
          <cell r="BM861" t="str">
            <v>-</v>
          </cell>
          <cell r="BN861" t="str">
            <v>-</v>
          </cell>
          <cell r="BO861" t="str">
            <v>-</v>
          </cell>
          <cell r="BP861" t="str">
            <v>-</v>
          </cell>
          <cell r="BQ861" t="str">
            <v>-</v>
          </cell>
          <cell r="BW861" t="str">
            <v>Administracion, Imprevistos, Utilidad (AIU)</v>
          </cell>
          <cell r="BX861">
            <v>0.3</v>
          </cell>
          <cell r="BY861">
            <v>0</v>
          </cell>
          <cell r="BZ861">
            <v>0</v>
          </cell>
          <cell r="CA861">
            <v>0</v>
          </cell>
        </row>
        <row r="862">
          <cell r="D862" t="str">
            <v xml:space="preserve">Suministro e instalacion de tuberia de 4" en acero al carbono ASTM A36 3/16" para tanque de carga.  </v>
          </cell>
          <cell r="E862" t="str">
            <v>ml</v>
          </cell>
          <cell r="F862" t="str">
            <v>MG501</v>
          </cell>
          <cell r="G862">
            <v>0.05</v>
          </cell>
          <cell r="H862" t="str">
            <v>MG508</v>
          </cell>
          <cell r="I862">
            <v>10</v>
          </cell>
          <cell r="J862" t="str">
            <v>-</v>
          </cell>
          <cell r="K862" t="str">
            <v>-</v>
          </cell>
          <cell r="L862" t="str">
            <v>-</v>
          </cell>
          <cell r="M862" t="str">
            <v>-</v>
          </cell>
          <cell r="N862" t="str">
            <v>-</v>
          </cell>
          <cell r="O862" t="str">
            <v>-</v>
          </cell>
          <cell r="P862" t="str">
            <v>C5498</v>
          </cell>
          <cell r="Q862">
            <v>1</v>
          </cell>
          <cell r="R862" t="str">
            <v>IGE1280</v>
          </cell>
          <cell r="S862">
            <v>1.5</v>
          </cell>
          <cell r="T862" t="str">
            <v>C5497</v>
          </cell>
          <cell r="U862">
            <v>0.1</v>
          </cell>
          <cell r="V862" t="str">
            <v>-</v>
          </cell>
          <cell r="W862" t="str">
            <v>-</v>
          </cell>
          <cell r="X862" t="str">
            <v>-</v>
          </cell>
          <cell r="Y862" t="str">
            <v>-</v>
          </cell>
          <cell r="Z862" t="str">
            <v>-</v>
          </cell>
          <cell r="AA862" t="str">
            <v>-</v>
          </cell>
          <cell r="AB862" t="str">
            <v>-</v>
          </cell>
          <cell r="AC862" t="str">
            <v>-</v>
          </cell>
          <cell r="AD862" t="str">
            <v>-</v>
          </cell>
          <cell r="AE862" t="str">
            <v>-</v>
          </cell>
          <cell r="AF862" t="str">
            <v>-</v>
          </cell>
          <cell r="AG862" t="str">
            <v>-</v>
          </cell>
          <cell r="AH862" t="str">
            <v>-</v>
          </cell>
          <cell r="AI862" t="str">
            <v>-</v>
          </cell>
          <cell r="AJ862">
            <v>0</v>
          </cell>
          <cell r="AK862" t="str">
            <v>-</v>
          </cell>
          <cell r="AL862" t="str">
            <v>-</v>
          </cell>
          <cell r="AM862" t="str">
            <v>-</v>
          </cell>
          <cell r="AN862" t="str">
            <v>-</v>
          </cell>
          <cell r="AO862" t="str">
            <v>-</v>
          </cell>
          <cell r="AP862" t="str">
            <v>-</v>
          </cell>
          <cell r="AQ862" t="str">
            <v>-</v>
          </cell>
          <cell r="AR862" t="str">
            <v>-</v>
          </cell>
          <cell r="AS862" t="str">
            <v>-</v>
          </cell>
          <cell r="AT862" t="str">
            <v>-</v>
          </cell>
          <cell r="AU862" t="str">
            <v>-</v>
          </cell>
          <cell r="AV862" t="str">
            <v>-</v>
          </cell>
          <cell r="AW862">
            <v>1</v>
          </cell>
          <cell r="AX862" t="str">
            <v>-</v>
          </cell>
          <cell r="AY862">
            <v>5</v>
          </cell>
          <cell r="AZ862">
            <v>5</v>
          </cell>
          <cell r="BA862">
            <v>1</v>
          </cell>
          <cell r="BB862" t="str">
            <v>MO20</v>
          </cell>
          <cell r="BC862">
            <v>30</v>
          </cell>
          <cell r="BD862">
            <v>1</v>
          </cell>
          <cell r="BE862" t="str">
            <v>MO10</v>
          </cell>
          <cell r="BF862">
            <v>30</v>
          </cell>
          <cell r="BG862">
            <v>1</v>
          </cell>
          <cell r="BH862" t="str">
            <v>MO22</v>
          </cell>
          <cell r="BI862">
            <v>30</v>
          </cell>
          <cell r="BJ862" t="str">
            <v>-</v>
          </cell>
          <cell r="BK862" t="str">
            <v>-</v>
          </cell>
          <cell r="BL862" t="str">
            <v>-</v>
          </cell>
          <cell r="BM862" t="str">
            <v>-</v>
          </cell>
          <cell r="BN862" t="str">
            <v>-</v>
          </cell>
          <cell r="BO862" t="str">
            <v>-</v>
          </cell>
          <cell r="BP862" t="str">
            <v>-</v>
          </cell>
          <cell r="BQ862" t="str">
            <v>-</v>
          </cell>
          <cell r="BW862" t="str">
            <v>Administracion, Imprevistos, Utilidad (AIU)</v>
          </cell>
          <cell r="BX862">
            <v>0.3</v>
          </cell>
          <cell r="BY862">
            <v>0</v>
          </cell>
          <cell r="BZ862">
            <v>0</v>
          </cell>
          <cell r="CA862">
            <v>0</v>
          </cell>
        </row>
        <row r="863">
          <cell r="D863" t="str">
            <v>Suministro e instalación de tubería de concreto reforzado D=24", incluye emboquillada</v>
          </cell>
          <cell r="E863" t="str">
            <v>ML</v>
          </cell>
          <cell r="F863" t="str">
            <v>MG501</v>
          </cell>
          <cell r="G863">
            <v>0.05</v>
          </cell>
          <cell r="H863" t="str">
            <v>MG516</v>
          </cell>
          <cell r="I863">
            <v>5</v>
          </cell>
          <cell r="J863" t="str">
            <v>-</v>
          </cell>
          <cell r="K863" t="str">
            <v>-</v>
          </cell>
          <cell r="L863" t="str">
            <v>-</v>
          </cell>
          <cell r="M863" t="str">
            <v>-</v>
          </cell>
          <cell r="N863" t="str">
            <v>-</v>
          </cell>
          <cell r="O863" t="str">
            <v>-</v>
          </cell>
          <cell r="P863" t="str">
            <v>IGV2096</v>
          </cell>
          <cell r="Q863">
            <v>1</v>
          </cell>
          <cell r="R863" t="str">
            <v>IGE1062</v>
          </cell>
          <cell r="S863">
            <v>5</v>
          </cell>
          <cell r="T863" t="str">
            <v>IGE1025</v>
          </cell>
          <cell r="U863">
            <v>0.01</v>
          </cell>
          <cell r="V863" t="str">
            <v>IGE1013</v>
          </cell>
          <cell r="W863">
            <v>5</v>
          </cell>
          <cell r="X863" t="str">
            <v>-</v>
          </cell>
          <cell r="Y863" t="str">
            <v>-</v>
          </cell>
          <cell r="Z863" t="str">
            <v>-</v>
          </cell>
          <cell r="AA863" t="str">
            <v>-</v>
          </cell>
          <cell r="AB863" t="str">
            <v>-</v>
          </cell>
          <cell r="AC863" t="str">
            <v>-</v>
          </cell>
          <cell r="AD863" t="str">
            <v>-</v>
          </cell>
          <cell r="AE863" t="str">
            <v>-</v>
          </cell>
          <cell r="AF863" t="str">
            <v>-</v>
          </cell>
          <cell r="AG863" t="str">
            <v>-</v>
          </cell>
          <cell r="AH863" t="str">
            <v>-</v>
          </cell>
          <cell r="AI863" t="str">
            <v>-</v>
          </cell>
          <cell r="AJ863">
            <v>0</v>
          </cell>
          <cell r="AK863" t="str">
            <v>IGE1025</v>
          </cell>
          <cell r="AL863">
            <v>0.02</v>
          </cell>
          <cell r="AM863" t="str">
            <v>-</v>
          </cell>
          <cell r="AN863" t="str">
            <v>-</v>
          </cell>
          <cell r="AO863" t="str">
            <v>-</v>
          </cell>
          <cell r="AP863" t="str">
            <v>-</v>
          </cell>
          <cell r="AQ863" t="str">
            <v>-</v>
          </cell>
          <cell r="AR863" t="str">
            <v>-</v>
          </cell>
          <cell r="AS863" t="str">
            <v>-</v>
          </cell>
          <cell r="AT863" t="str">
            <v>-</v>
          </cell>
          <cell r="AU863" t="str">
            <v>-</v>
          </cell>
          <cell r="AV863" t="str">
            <v>-</v>
          </cell>
          <cell r="AW863">
            <v>1</v>
          </cell>
          <cell r="AX863" t="str">
            <v>-</v>
          </cell>
          <cell r="AY863">
            <v>5</v>
          </cell>
          <cell r="AZ863">
            <v>5</v>
          </cell>
          <cell r="BA863">
            <v>1</v>
          </cell>
          <cell r="BB863" t="str">
            <v>MO20</v>
          </cell>
          <cell r="BC863">
            <v>12</v>
          </cell>
          <cell r="BD863">
            <v>4</v>
          </cell>
          <cell r="BE863" t="str">
            <v>MO10</v>
          </cell>
          <cell r="BF863">
            <v>12</v>
          </cell>
          <cell r="BG863" t="str">
            <v>-</v>
          </cell>
          <cell r="BH863" t="str">
            <v>-</v>
          </cell>
          <cell r="BI863" t="str">
            <v>-</v>
          </cell>
          <cell r="BJ863" t="str">
            <v>-</v>
          </cell>
          <cell r="BK863" t="str">
            <v>-</v>
          </cell>
          <cell r="BL863" t="str">
            <v>-</v>
          </cell>
          <cell r="BM863" t="str">
            <v>-</v>
          </cell>
          <cell r="BN863" t="str">
            <v>-</v>
          </cell>
          <cell r="BO863" t="str">
            <v>-</v>
          </cell>
          <cell r="BP863" t="str">
            <v>-</v>
          </cell>
          <cell r="BQ863" t="str">
            <v>-</v>
          </cell>
          <cell r="BT863">
            <v>296887</v>
          </cell>
          <cell r="BW863" t="str">
            <v>Administracion, Imprevistos, Utilidad (AIU)</v>
          </cell>
          <cell r="BX863">
            <v>0.3</v>
          </cell>
          <cell r="BY863">
            <v>0</v>
          </cell>
          <cell r="BZ863">
            <v>0</v>
          </cell>
          <cell r="CA863">
            <v>0</v>
          </cell>
        </row>
        <row r="864">
          <cell r="D864" t="str">
            <v>Suministro e instalación de tubería de concreto reforzado D=36", incluye emboquillada</v>
          </cell>
          <cell r="E864" t="str">
            <v>ML</v>
          </cell>
          <cell r="F864" t="str">
            <v>MG501</v>
          </cell>
          <cell r="G864">
            <v>0.05</v>
          </cell>
          <cell r="H864" t="str">
            <v>MG516</v>
          </cell>
          <cell r="I864">
            <v>5</v>
          </cell>
          <cell r="J864" t="str">
            <v>-</v>
          </cell>
          <cell r="K864" t="str">
            <v>-</v>
          </cell>
          <cell r="L864" t="str">
            <v>-</v>
          </cell>
          <cell r="M864" t="str">
            <v>-</v>
          </cell>
          <cell r="N864" t="str">
            <v>-</v>
          </cell>
          <cell r="O864" t="str">
            <v>-</v>
          </cell>
          <cell r="P864" t="str">
            <v>IGV2097</v>
          </cell>
          <cell r="Q864">
            <v>1</v>
          </cell>
          <cell r="R864" t="str">
            <v>IGE1062</v>
          </cell>
          <cell r="S864">
            <v>10</v>
          </cell>
          <cell r="T864" t="str">
            <v>IGE1025</v>
          </cell>
          <cell r="U864">
            <v>0.02</v>
          </cell>
          <cell r="V864" t="str">
            <v>IGE1013</v>
          </cell>
          <cell r="W864">
            <v>10</v>
          </cell>
          <cell r="X864" t="str">
            <v>-</v>
          </cell>
          <cell r="Y864" t="str">
            <v>-</v>
          </cell>
          <cell r="Z864" t="str">
            <v>-</v>
          </cell>
          <cell r="AA864" t="str">
            <v>-</v>
          </cell>
          <cell r="AB864" t="str">
            <v>-</v>
          </cell>
          <cell r="AC864" t="str">
            <v>-</v>
          </cell>
          <cell r="AD864" t="str">
            <v>-</v>
          </cell>
          <cell r="AE864" t="str">
            <v>-</v>
          </cell>
          <cell r="AF864" t="str">
            <v>-</v>
          </cell>
          <cell r="AG864" t="str">
            <v>-</v>
          </cell>
          <cell r="AH864" t="str">
            <v>-</v>
          </cell>
          <cell r="AI864" t="str">
            <v>-</v>
          </cell>
          <cell r="AJ864">
            <v>0</v>
          </cell>
          <cell r="AK864" t="str">
            <v>IGE1025</v>
          </cell>
          <cell r="AL864">
            <v>0.02</v>
          </cell>
          <cell r="AM864" t="str">
            <v>-</v>
          </cell>
          <cell r="AN864" t="str">
            <v>-</v>
          </cell>
          <cell r="AO864" t="str">
            <v>-</v>
          </cell>
          <cell r="AP864" t="str">
            <v>-</v>
          </cell>
          <cell r="AQ864" t="str">
            <v>-</v>
          </cell>
          <cell r="AR864" t="str">
            <v>-</v>
          </cell>
          <cell r="AS864" t="str">
            <v>-</v>
          </cell>
          <cell r="AT864" t="str">
            <v>-</v>
          </cell>
          <cell r="AU864" t="str">
            <v>-</v>
          </cell>
          <cell r="AV864" t="str">
            <v>-</v>
          </cell>
          <cell r="AW864">
            <v>1</v>
          </cell>
          <cell r="AX864" t="str">
            <v>-</v>
          </cell>
          <cell r="AY864">
            <v>5</v>
          </cell>
          <cell r="AZ864">
            <v>5</v>
          </cell>
          <cell r="BA864">
            <v>1</v>
          </cell>
          <cell r="BB864" t="str">
            <v>MO20</v>
          </cell>
          <cell r="BC864">
            <v>4.5</v>
          </cell>
          <cell r="BD864">
            <v>4</v>
          </cell>
          <cell r="BE864" t="str">
            <v>MO10</v>
          </cell>
          <cell r="BF864">
            <v>4.5</v>
          </cell>
          <cell r="BG864" t="str">
            <v>-</v>
          </cell>
          <cell r="BH864" t="str">
            <v>-</v>
          </cell>
          <cell r="BI864" t="str">
            <v>-</v>
          </cell>
          <cell r="BJ864" t="str">
            <v>-</v>
          </cell>
          <cell r="BK864" t="str">
            <v>-</v>
          </cell>
          <cell r="BL864" t="str">
            <v>-</v>
          </cell>
          <cell r="BM864" t="str">
            <v>-</v>
          </cell>
          <cell r="BN864" t="str">
            <v>-</v>
          </cell>
          <cell r="BO864" t="str">
            <v>-</v>
          </cell>
          <cell r="BP864" t="str">
            <v>-</v>
          </cell>
          <cell r="BQ864" t="str">
            <v>-</v>
          </cell>
          <cell r="BT864">
            <v>296887</v>
          </cell>
          <cell r="BW864" t="str">
            <v>Administracion, Imprevistos, Utilidad (AIU)</v>
          </cell>
          <cell r="BX864">
            <v>0.3</v>
          </cell>
          <cell r="BY864">
            <v>0</v>
          </cell>
          <cell r="BZ864">
            <v>0</v>
          </cell>
          <cell r="CA864">
            <v>0</v>
          </cell>
        </row>
        <row r="865">
          <cell r="D865" t="str">
            <v>Suministro e instalación de Niple PVC  Ø 2" L= 1,00 m</v>
          </cell>
          <cell r="E865" t="str">
            <v>ml</v>
          </cell>
          <cell r="F865" t="str">
            <v>MG501</v>
          </cell>
          <cell r="G865">
            <v>0.05</v>
          </cell>
          <cell r="H865" t="str">
            <v>-</v>
          </cell>
          <cell r="I865" t="str">
            <v>-</v>
          </cell>
          <cell r="J865" t="str">
            <v>-</v>
          </cell>
          <cell r="K865" t="str">
            <v>-</v>
          </cell>
          <cell r="L865" t="str">
            <v>-</v>
          </cell>
          <cell r="M865" t="str">
            <v>-</v>
          </cell>
          <cell r="N865" t="str">
            <v>-</v>
          </cell>
          <cell r="O865" t="str">
            <v>-</v>
          </cell>
          <cell r="P865" t="str">
            <v>IGA3074</v>
          </cell>
          <cell r="Q865">
            <v>1.05</v>
          </cell>
          <cell r="R865" t="str">
            <v>-</v>
          </cell>
          <cell r="S865" t="str">
            <v>-</v>
          </cell>
          <cell r="T865" t="str">
            <v>-</v>
          </cell>
          <cell r="U865" t="str">
            <v>-</v>
          </cell>
          <cell r="V865" t="str">
            <v>-</v>
          </cell>
          <cell r="W865" t="str">
            <v>-</v>
          </cell>
          <cell r="X865" t="str">
            <v>-</v>
          </cell>
          <cell r="Y865" t="str">
            <v>-</v>
          </cell>
          <cell r="Z865" t="str">
            <v>-</v>
          </cell>
          <cell r="AA865" t="str">
            <v>-</v>
          </cell>
          <cell r="AB865" t="str">
            <v>-</v>
          </cell>
          <cell r="AC865" t="str">
            <v>-</v>
          </cell>
          <cell r="AD865" t="str">
            <v>-</v>
          </cell>
          <cell r="AE865" t="str">
            <v>-</v>
          </cell>
          <cell r="AF865" t="str">
            <v>-</v>
          </cell>
          <cell r="AG865" t="str">
            <v>-</v>
          </cell>
          <cell r="AH865" t="str">
            <v>-</v>
          </cell>
          <cell r="AI865" t="str">
            <v>-</v>
          </cell>
          <cell r="AJ865">
            <v>0</v>
          </cell>
          <cell r="AK865" t="str">
            <v>-</v>
          </cell>
          <cell r="AL865" t="str">
            <v>-</v>
          </cell>
          <cell r="AM865" t="str">
            <v>-</v>
          </cell>
          <cell r="AN865" t="str">
            <v>-</v>
          </cell>
          <cell r="AO865" t="str">
            <v>-</v>
          </cell>
          <cell r="AP865" t="str">
            <v>-</v>
          </cell>
          <cell r="AQ865" t="str">
            <v>-</v>
          </cell>
          <cell r="AR865" t="str">
            <v>-</v>
          </cell>
          <cell r="AS865" t="str">
            <v>-</v>
          </cell>
          <cell r="AT865" t="str">
            <v>-</v>
          </cell>
          <cell r="AU865" t="str">
            <v>-</v>
          </cell>
          <cell r="AV865" t="str">
            <v>-</v>
          </cell>
          <cell r="AW865">
            <v>1</v>
          </cell>
          <cell r="AX865" t="str">
            <v>-</v>
          </cell>
          <cell r="AY865">
            <v>5</v>
          </cell>
          <cell r="AZ865">
            <v>5</v>
          </cell>
          <cell r="BA865">
            <v>1</v>
          </cell>
          <cell r="BB865" t="str">
            <v>MO20</v>
          </cell>
          <cell r="BC865">
            <v>30</v>
          </cell>
          <cell r="BD865">
            <v>1</v>
          </cell>
          <cell r="BE865" t="str">
            <v>MO10</v>
          </cell>
          <cell r="BF865">
            <v>30</v>
          </cell>
          <cell r="BG865" t="str">
            <v>-</v>
          </cell>
          <cell r="BH865" t="str">
            <v>-</v>
          </cell>
          <cell r="BI865" t="str">
            <v>-</v>
          </cell>
          <cell r="BJ865" t="str">
            <v>-</v>
          </cell>
          <cell r="BK865" t="str">
            <v>-</v>
          </cell>
          <cell r="BL865" t="str">
            <v>-</v>
          </cell>
          <cell r="BM865" t="str">
            <v>-</v>
          </cell>
          <cell r="BN865" t="str">
            <v>-</v>
          </cell>
          <cell r="BO865" t="str">
            <v>-</v>
          </cell>
          <cell r="BP865" t="str">
            <v>-</v>
          </cell>
          <cell r="BQ865" t="str">
            <v>-</v>
          </cell>
          <cell r="BT865">
            <v>0</v>
          </cell>
          <cell r="BW865" t="str">
            <v>Administracion, Imprevistos, Utilidad (AIU)</v>
          </cell>
          <cell r="BX865">
            <v>0.3</v>
          </cell>
          <cell r="BY865">
            <v>0</v>
          </cell>
          <cell r="BZ865">
            <v>0</v>
          </cell>
          <cell r="CA865">
            <v>0</v>
          </cell>
        </row>
        <row r="866">
          <cell r="D866" t="str">
            <v>Suministro e instalación de tubería PVC de 2". RDE 21</v>
          </cell>
          <cell r="E866" t="str">
            <v>ml</v>
          </cell>
          <cell r="F866" t="str">
            <v>MG501</v>
          </cell>
          <cell r="G866">
            <v>0.05</v>
          </cell>
          <cell r="H866" t="str">
            <v>-</v>
          </cell>
          <cell r="I866" t="str">
            <v>-</v>
          </cell>
          <cell r="J866" t="str">
            <v>-</v>
          </cell>
          <cell r="K866" t="str">
            <v>-</v>
          </cell>
          <cell r="L866" t="str">
            <v>-</v>
          </cell>
          <cell r="M866" t="str">
            <v>-</v>
          </cell>
          <cell r="N866" t="str">
            <v>-</v>
          </cell>
          <cell r="O866" t="str">
            <v>-</v>
          </cell>
          <cell r="P866" t="str">
            <v>IGA3075</v>
          </cell>
          <cell r="Q866">
            <v>1.05</v>
          </cell>
          <cell r="R866" t="str">
            <v>C5020</v>
          </cell>
          <cell r="S866">
            <v>0.04</v>
          </cell>
          <cell r="T866" t="str">
            <v>-</v>
          </cell>
          <cell r="U866" t="str">
            <v>-</v>
          </cell>
          <cell r="V866" t="str">
            <v>-</v>
          </cell>
          <cell r="W866" t="str">
            <v>-</v>
          </cell>
          <cell r="X866" t="str">
            <v>-</v>
          </cell>
          <cell r="Y866" t="str">
            <v>-</v>
          </cell>
          <cell r="Z866" t="str">
            <v>-</v>
          </cell>
          <cell r="AA866" t="str">
            <v>-</v>
          </cell>
          <cell r="AB866" t="str">
            <v>-</v>
          </cell>
          <cell r="AC866" t="str">
            <v>-</v>
          </cell>
          <cell r="AD866" t="str">
            <v>-</v>
          </cell>
          <cell r="AE866" t="str">
            <v>-</v>
          </cell>
          <cell r="AF866" t="str">
            <v>-</v>
          </cell>
          <cell r="AG866" t="str">
            <v>-</v>
          </cell>
          <cell r="AH866" t="str">
            <v>-</v>
          </cell>
          <cell r="AI866" t="str">
            <v>-</v>
          </cell>
          <cell r="AJ866">
            <v>0</v>
          </cell>
          <cell r="AK866" t="str">
            <v>-</v>
          </cell>
          <cell r="AL866" t="str">
            <v>-</v>
          </cell>
          <cell r="AM866" t="str">
            <v>-</v>
          </cell>
          <cell r="AN866" t="str">
            <v>-</v>
          </cell>
          <cell r="AO866" t="str">
            <v>-</v>
          </cell>
          <cell r="AP866" t="str">
            <v>-</v>
          </cell>
          <cell r="AQ866" t="str">
            <v>-</v>
          </cell>
          <cell r="AR866" t="str">
            <v>-</v>
          </cell>
          <cell r="AS866" t="str">
            <v>-</v>
          </cell>
          <cell r="AT866" t="str">
            <v>-</v>
          </cell>
          <cell r="AU866" t="str">
            <v>-</v>
          </cell>
          <cell r="AV866" t="str">
            <v>-</v>
          </cell>
          <cell r="AW866">
            <v>1</v>
          </cell>
          <cell r="AX866" t="str">
            <v>-</v>
          </cell>
          <cell r="AY866">
            <v>5</v>
          </cell>
          <cell r="AZ866">
            <v>5</v>
          </cell>
          <cell r="BA866">
            <v>1</v>
          </cell>
          <cell r="BB866" t="str">
            <v>MO20</v>
          </cell>
          <cell r="BC866">
            <v>100</v>
          </cell>
          <cell r="BD866">
            <v>1</v>
          </cell>
          <cell r="BE866" t="str">
            <v>MO10</v>
          </cell>
          <cell r="BF866">
            <v>100</v>
          </cell>
          <cell r="BG866" t="str">
            <v>-</v>
          </cell>
          <cell r="BH866" t="str">
            <v>-</v>
          </cell>
          <cell r="BI866" t="str">
            <v>-</v>
          </cell>
          <cell r="BJ866" t="str">
            <v>-</v>
          </cell>
          <cell r="BK866" t="str">
            <v>-</v>
          </cell>
          <cell r="BL866" t="str">
            <v>-</v>
          </cell>
          <cell r="BM866" t="str">
            <v>-</v>
          </cell>
          <cell r="BN866" t="str">
            <v>-</v>
          </cell>
          <cell r="BO866" t="str">
            <v>-</v>
          </cell>
          <cell r="BP866" t="str">
            <v>-</v>
          </cell>
          <cell r="BQ866" t="str">
            <v>-</v>
          </cell>
          <cell r="BT866">
            <v>0</v>
          </cell>
          <cell r="BW866" t="str">
            <v>Administracion, Imprevistos, Utilidad (AIU)</v>
          </cell>
          <cell r="BX866">
            <v>0.3</v>
          </cell>
          <cell r="BY866">
            <v>0</v>
          </cell>
          <cell r="BZ866">
            <v>0</v>
          </cell>
          <cell r="CA866">
            <v>0</v>
          </cell>
        </row>
        <row r="867">
          <cell r="D867" t="str">
            <v>Suministro e instalación de tubería PVC de 2". RDE 26</v>
          </cell>
          <cell r="E867" t="str">
            <v>ml</v>
          </cell>
          <cell r="F867" t="str">
            <v>MG501</v>
          </cell>
          <cell r="G867">
            <v>0.05</v>
          </cell>
          <cell r="H867" t="str">
            <v>-</v>
          </cell>
          <cell r="I867" t="str">
            <v>-</v>
          </cell>
          <cell r="J867" t="str">
            <v>-</v>
          </cell>
          <cell r="K867" t="str">
            <v>-</v>
          </cell>
          <cell r="L867" t="str">
            <v>-</v>
          </cell>
          <cell r="M867" t="str">
            <v>-</v>
          </cell>
          <cell r="N867" t="str">
            <v>-</v>
          </cell>
          <cell r="O867" t="str">
            <v>-</v>
          </cell>
          <cell r="P867" t="str">
            <v>IGA3076</v>
          </cell>
          <cell r="Q867">
            <v>1.05</v>
          </cell>
          <cell r="R867" t="str">
            <v>C5020</v>
          </cell>
          <cell r="S867">
            <v>0.04</v>
          </cell>
          <cell r="T867" t="str">
            <v>-</v>
          </cell>
          <cell r="U867" t="str">
            <v>-</v>
          </cell>
          <cell r="V867" t="str">
            <v>-</v>
          </cell>
          <cell r="W867" t="str">
            <v>-</v>
          </cell>
          <cell r="X867" t="str">
            <v>-</v>
          </cell>
          <cell r="Y867" t="str">
            <v>-</v>
          </cell>
          <cell r="Z867" t="str">
            <v>-</v>
          </cell>
          <cell r="AA867" t="str">
            <v>-</v>
          </cell>
          <cell r="AB867" t="str">
            <v>-</v>
          </cell>
          <cell r="AC867" t="str">
            <v>-</v>
          </cell>
          <cell r="AD867" t="str">
            <v>-</v>
          </cell>
          <cell r="AE867" t="str">
            <v>-</v>
          </cell>
          <cell r="AF867" t="str">
            <v>-</v>
          </cell>
          <cell r="AG867" t="str">
            <v>-</v>
          </cell>
          <cell r="AH867" t="str">
            <v>-</v>
          </cell>
          <cell r="AI867" t="str">
            <v>-</v>
          </cell>
          <cell r="AJ867">
            <v>0</v>
          </cell>
          <cell r="AK867" t="str">
            <v>-</v>
          </cell>
          <cell r="AL867" t="str">
            <v>-</v>
          </cell>
          <cell r="AM867" t="str">
            <v>-</v>
          </cell>
          <cell r="AN867" t="str">
            <v>-</v>
          </cell>
          <cell r="AO867" t="str">
            <v>-</v>
          </cell>
          <cell r="AP867" t="str">
            <v>-</v>
          </cell>
          <cell r="AQ867" t="str">
            <v>-</v>
          </cell>
          <cell r="AR867" t="str">
            <v>-</v>
          </cell>
          <cell r="AS867" t="str">
            <v>-</v>
          </cell>
          <cell r="AT867" t="str">
            <v>-</v>
          </cell>
          <cell r="AU867" t="str">
            <v>-</v>
          </cell>
          <cell r="AV867" t="str">
            <v>-</v>
          </cell>
          <cell r="AW867">
            <v>1</v>
          </cell>
          <cell r="AX867" t="str">
            <v>-</v>
          </cell>
          <cell r="AY867">
            <v>5</v>
          </cell>
          <cell r="AZ867">
            <v>5</v>
          </cell>
          <cell r="BA867">
            <v>1</v>
          </cell>
          <cell r="BB867" t="str">
            <v>MO20</v>
          </cell>
          <cell r="BC867">
            <v>100</v>
          </cell>
          <cell r="BD867">
            <v>1</v>
          </cell>
          <cell r="BE867" t="str">
            <v>MO10</v>
          </cell>
          <cell r="BF867">
            <v>100</v>
          </cell>
          <cell r="BG867" t="str">
            <v>-</v>
          </cell>
          <cell r="BH867" t="str">
            <v>-</v>
          </cell>
          <cell r="BI867" t="str">
            <v>-</v>
          </cell>
          <cell r="BJ867" t="str">
            <v>-</v>
          </cell>
          <cell r="BK867" t="str">
            <v>-</v>
          </cell>
          <cell r="BL867" t="str">
            <v>-</v>
          </cell>
          <cell r="BM867" t="str">
            <v>-</v>
          </cell>
          <cell r="BN867" t="str">
            <v>-</v>
          </cell>
          <cell r="BO867" t="str">
            <v>-</v>
          </cell>
          <cell r="BP867" t="str">
            <v>-</v>
          </cell>
          <cell r="BQ867" t="str">
            <v>-</v>
          </cell>
          <cell r="BT867">
            <v>0</v>
          </cell>
          <cell r="BW867" t="str">
            <v>Administracion, Imprevistos, Utilidad (AIU)</v>
          </cell>
          <cell r="BX867">
            <v>0.3</v>
          </cell>
          <cell r="BY867">
            <v>0</v>
          </cell>
          <cell r="BZ867">
            <v>0</v>
          </cell>
          <cell r="CA867">
            <v>0</v>
          </cell>
        </row>
        <row r="868">
          <cell r="D868" t="str">
            <v>Suministro e instalación de tubería PVC de 3" RDE 26. NTC 382 y 3743</v>
          </cell>
          <cell r="E868" t="str">
            <v>ml</v>
          </cell>
          <cell r="F868" t="str">
            <v>MG501</v>
          </cell>
          <cell r="G868">
            <v>0.05</v>
          </cell>
          <cell r="H868" t="str">
            <v>-</v>
          </cell>
          <cell r="I868" t="str">
            <v>-</v>
          </cell>
          <cell r="J868" t="str">
            <v>-</v>
          </cell>
          <cell r="K868" t="str">
            <v>-</v>
          </cell>
          <cell r="L868" t="str">
            <v>-</v>
          </cell>
          <cell r="M868" t="str">
            <v>-</v>
          </cell>
          <cell r="N868" t="str">
            <v>-</v>
          </cell>
          <cell r="O868" t="str">
            <v>-</v>
          </cell>
          <cell r="P868" t="str">
            <v>IGA3080</v>
          </cell>
          <cell r="Q868">
            <v>1.05</v>
          </cell>
          <cell r="R868" t="str">
            <v>C5020</v>
          </cell>
          <cell r="S868">
            <v>0.04</v>
          </cell>
          <cell r="T868" t="str">
            <v>-</v>
          </cell>
          <cell r="U868" t="str">
            <v>-</v>
          </cell>
          <cell r="V868" t="str">
            <v>-</v>
          </cell>
          <cell r="W868" t="str">
            <v>-</v>
          </cell>
          <cell r="X868" t="str">
            <v>-</v>
          </cell>
          <cell r="Y868" t="str">
            <v>-</v>
          </cell>
          <cell r="Z868" t="str">
            <v>-</v>
          </cell>
          <cell r="AA868" t="str">
            <v>-</v>
          </cell>
          <cell r="AB868" t="str">
            <v>-</v>
          </cell>
          <cell r="AC868" t="str">
            <v>-</v>
          </cell>
          <cell r="AD868" t="str">
            <v>-</v>
          </cell>
          <cell r="AE868" t="str">
            <v>-</v>
          </cell>
          <cell r="AF868" t="str">
            <v>-</v>
          </cell>
          <cell r="AG868" t="str">
            <v>-</v>
          </cell>
          <cell r="AH868" t="str">
            <v>-</v>
          </cell>
          <cell r="AI868" t="str">
            <v>-</v>
          </cell>
          <cell r="AJ868">
            <v>0</v>
          </cell>
          <cell r="AK868" t="str">
            <v>-</v>
          </cell>
          <cell r="AL868" t="str">
            <v>-</v>
          </cell>
          <cell r="AM868" t="str">
            <v>-</v>
          </cell>
          <cell r="AN868" t="str">
            <v>-</v>
          </cell>
          <cell r="AO868" t="str">
            <v>-</v>
          </cell>
          <cell r="AP868" t="str">
            <v>-</v>
          </cell>
          <cell r="AQ868" t="str">
            <v>-</v>
          </cell>
          <cell r="AR868" t="str">
            <v>-</v>
          </cell>
          <cell r="AS868" t="str">
            <v>-</v>
          </cell>
          <cell r="AT868" t="str">
            <v>-</v>
          </cell>
          <cell r="AU868" t="str">
            <v>-</v>
          </cell>
          <cell r="AV868" t="str">
            <v>-</v>
          </cell>
          <cell r="AW868">
            <v>1</v>
          </cell>
          <cell r="AX868" t="str">
            <v>-</v>
          </cell>
          <cell r="AY868">
            <v>5</v>
          </cell>
          <cell r="AZ868">
            <v>5</v>
          </cell>
          <cell r="BA868">
            <v>1</v>
          </cell>
          <cell r="BB868" t="str">
            <v>MO20</v>
          </cell>
          <cell r="BC868">
            <v>100</v>
          </cell>
          <cell r="BD868">
            <v>1</v>
          </cell>
          <cell r="BE868" t="str">
            <v>MO10</v>
          </cell>
          <cell r="BF868">
            <v>100</v>
          </cell>
          <cell r="BG868" t="str">
            <v>-</v>
          </cell>
          <cell r="BH868" t="str">
            <v>-</v>
          </cell>
          <cell r="BI868" t="str">
            <v>-</v>
          </cell>
          <cell r="BJ868" t="str">
            <v>-</v>
          </cell>
          <cell r="BK868" t="str">
            <v>-</v>
          </cell>
          <cell r="BL868" t="str">
            <v>-</v>
          </cell>
          <cell r="BM868" t="str">
            <v>-</v>
          </cell>
          <cell r="BN868" t="str">
            <v>-</v>
          </cell>
          <cell r="BO868" t="str">
            <v>-</v>
          </cell>
          <cell r="BP868" t="str">
            <v>-</v>
          </cell>
          <cell r="BQ868" t="str">
            <v>-</v>
          </cell>
          <cell r="BT868">
            <v>0</v>
          </cell>
          <cell r="BW868" t="str">
            <v>Administracion, Imprevistos, Utilidad (AIU)</v>
          </cell>
          <cell r="BX868">
            <v>0.3</v>
          </cell>
          <cell r="BY868">
            <v>0</v>
          </cell>
          <cell r="BZ868">
            <v>0</v>
          </cell>
          <cell r="CA868">
            <v>0</v>
          </cell>
        </row>
        <row r="869">
          <cell r="D869" t="str">
            <v>SUMINISTRO TUBERÍA  PVC. D = 1½"  RDE 21  E.L.</v>
          </cell>
          <cell r="E869" t="str">
            <v>ml</v>
          </cell>
          <cell r="F869" t="str">
            <v>-</v>
          </cell>
          <cell r="G869" t="str">
            <v>-</v>
          </cell>
          <cell r="H869" t="str">
            <v>-</v>
          </cell>
          <cell r="I869" t="str">
            <v>-</v>
          </cell>
          <cell r="J869" t="str">
            <v>-</v>
          </cell>
          <cell r="K869" t="str">
            <v>-</v>
          </cell>
          <cell r="L869" t="str">
            <v>-</v>
          </cell>
          <cell r="M869" t="str">
            <v>-</v>
          </cell>
          <cell r="N869" t="str">
            <v>-</v>
          </cell>
          <cell r="O869" t="str">
            <v>-</v>
          </cell>
          <cell r="P869" t="str">
            <v>IGE1353</v>
          </cell>
          <cell r="Q869">
            <v>1.05</v>
          </cell>
          <cell r="R869" t="str">
            <v>-</v>
          </cell>
          <cell r="S869" t="str">
            <v>-</v>
          </cell>
          <cell r="T869" t="str">
            <v>-</v>
          </cell>
          <cell r="U869" t="str">
            <v>-</v>
          </cell>
          <cell r="V869" t="str">
            <v>-</v>
          </cell>
          <cell r="W869" t="str">
            <v>-</v>
          </cell>
          <cell r="X869" t="str">
            <v>-</v>
          </cell>
          <cell r="Y869" t="str">
            <v>-</v>
          </cell>
          <cell r="Z869" t="str">
            <v>-</v>
          </cell>
          <cell r="AA869" t="str">
            <v>-</v>
          </cell>
          <cell r="AB869" t="str">
            <v>-</v>
          </cell>
          <cell r="AC869" t="str">
            <v>-</v>
          </cell>
          <cell r="AD869" t="str">
            <v>-</v>
          </cell>
          <cell r="AE869" t="str">
            <v>-</v>
          </cell>
          <cell r="AF869" t="str">
            <v>-</v>
          </cell>
          <cell r="AG869" t="str">
            <v>-</v>
          </cell>
          <cell r="AH869" t="str">
            <v>-</v>
          </cell>
          <cell r="AI869" t="str">
            <v>-</v>
          </cell>
          <cell r="AJ869">
            <v>0</v>
          </cell>
          <cell r="AK869" t="str">
            <v>-</v>
          </cell>
          <cell r="AL869" t="str">
            <v>-</v>
          </cell>
          <cell r="AM869" t="str">
            <v>-</v>
          </cell>
          <cell r="AN869" t="str">
            <v>-</v>
          </cell>
          <cell r="AO869" t="str">
            <v>-</v>
          </cell>
          <cell r="AP869" t="str">
            <v>-</v>
          </cell>
          <cell r="AQ869" t="str">
            <v>-</v>
          </cell>
          <cell r="AR869" t="str">
            <v>-</v>
          </cell>
          <cell r="AS869" t="str">
            <v>-</v>
          </cell>
          <cell r="AT869" t="str">
            <v>-</v>
          </cell>
          <cell r="AU869" t="str">
            <v>-</v>
          </cell>
          <cell r="AV869" t="str">
            <v>-</v>
          </cell>
          <cell r="AW869">
            <v>1</v>
          </cell>
          <cell r="AX869" t="str">
            <v>-</v>
          </cell>
          <cell r="AY869">
            <v>5</v>
          </cell>
          <cell r="AZ869">
            <v>5</v>
          </cell>
          <cell r="BA869" t="str">
            <v>-</v>
          </cell>
          <cell r="BB869" t="str">
            <v>-</v>
          </cell>
          <cell r="BC869" t="str">
            <v>-</v>
          </cell>
          <cell r="BD869" t="str">
            <v>-</v>
          </cell>
          <cell r="BE869" t="str">
            <v>-</v>
          </cell>
          <cell r="BF869" t="str">
            <v>-</v>
          </cell>
          <cell r="BG869" t="str">
            <v>-</v>
          </cell>
          <cell r="BH869" t="str">
            <v>-</v>
          </cell>
          <cell r="BI869" t="str">
            <v>-</v>
          </cell>
          <cell r="BJ869" t="str">
            <v>-</v>
          </cell>
          <cell r="BK869" t="str">
            <v>-</v>
          </cell>
          <cell r="BL869" t="str">
            <v>-</v>
          </cell>
          <cell r="BM869" t="str">
            <v>-</v>
          </cell>
          <cell r="BN869" t="str">
            <v>-</v>
          </cell>
          <cell r="BO869" t="str">
            <v>-</v>
          </cell>
          <cell r="BP869" t="str">
            <v>-</v>
          </cell>
          <cell r="BQ869" t="str">
            <v>-</v>
          </cell>
          <cell r="BT869">
            <v>0</v>
          </cell>
          <cell r="BW869" t="str">
            <v>Administracion, Imprevistos, Utilidad (AIU)</v>
          </cell>
          <cell r="BX869">
            <v>0.3</v>
          </cell>
          <cell r="BY869">
            <v>0</v>
          </cell>
          <cell r="BZ869">
            <v>0</v>
          </cell>
          <cell r="CA869">
            <v>0</v>
          </cell>
        </row>
        <row r="870">
          <cell r="D870" t="str">
            <v>Suministro e instalación de tubería PVC de 3". RDE 26</v>
          </cell>
          <cell r="E870" t="str">
            <v>ml</v>
          </cell>
          <cell r="F870" t="str">
            <v>MG501</v>
          </cell>
          <cell r="G870">
            <v>0.05</v>
          </cell>
          <cell r="H870" t="str">
            <v>-</v>
          </cell>
          <cell r="I870" t="str">
            <v>-</v>
          </cell>
          <cell r="J870" t="str">
            <v>-</v>
          </cell>
          <cell r="K870" t="str">
            <v>-</v>
          </cell>
          <cell r="L870" t="str">
            <v>-</v>
          </cell>
          <cell r="M870" t="str">
            <v>-</v>
          </cell>
          <cell r="N870" t="str">
            <v>-</v>
          </cell>
          <cell r="O870" t="str">
            <v>-</v>
          </cell>
          <cell r="P870" t="str">
            <v>IGA3080</v>
          </cell>
          <cell r="Q870">
            <v>1.05</v>
          </cell>
          <cell r="R870" t="str">
            <v>C5020</v>
          </cell>
          <cell r="S870">
            <v>0.04</v>
          </cell>
          <cell r="T870" t="str">
            <v>-</v>
          </cell>
          <cell r="U870" t="str">
            <v>-</v>
          </cell>
          <cell r="V870" t="str">
            <v>-</v>
          </cell>
          <cell r="W870" t="str">
            <v>-</v>
          </cell>
          <cell r="X870" t="str">
            <v>-</v>
          </cell>
          <cell r="Y870" t="str">
            <v>-</v>
          </cell>
          <cell r="Z870" t="str">
            <v>-</v>
          </cell>
          <cell r="AA870" t="str">
            <v>-</v>
          </cell>
          <cell r="AB870" t="str">
            <v>-</v>
          </cell>
          <cell r="AC870" t="str">
            <v>-</v>
          </cell>
          <cell r="AD870" t="str">
            <v>-</v>
          </cell>
          <cell r="AE870" t="str">
            <v>-</v>
          </cell>
          <cell r="AF870" t="str">
            <v>-</v>
          </cell>
          <cell r="AG870" t="str">
            <v>-</v>
          </cell>
          <cell r="AH870" t="str">
            <v>-</v>
          </cell>
          <cell r="AI870" t="str">
            <v>-</v>
          </cell>
          <cell r="AJ870">
            <v>0</v>
          </cell>
          <cell r="AK870" t="str">
            <v>-</v>
          </cell>
          <cell r="AL870" t="str">
            <v>-</v>
          </cell>
          <cell r="AM870" t="str">
            <v>-</v>
          </cell>
          <cell r="AN870" t="str">
            <v>-</v>
          </cell>
          <cell r="AO870" t="str">
            <v>-</v>
          </cell>
          <cell r="AP870" t="str">
            <v>-</v>
          </cell>
          <cell r="AQ870" t="str">
            <v>-</v>
          </cell>
          <cell r="AR870" t="str">
            <v>-</v>
          </cell>
          <cell r="AS870" t="str">
            <v>-</v>
          </cell>
          <cell r="AT870" t="str">
            <v>-</v>
          </cell>
          <cell r="AU870" t="str">
            <v>-</v>
          </cell>
          <cell r="AV870" t="str">
            <v>-</v>
          </cell>
          <cell r="AW870">
            <v>1</v>
          </cell>
          <cell r="AX870" t="str">
            <v>-</v>
          </cell>
          <cell r="AY870">
            <v>5</v>
          </cell>
          <cell r="AZ870">
            <v>5</v>
          </cell>
          <cell r="BA870">
            <v>1</v>
          </cell>
          <cell r="BB870" t="str">
            <v>MO20</v>
          </cell>
          <cell r="BC870">
            <v>100</v>
          </cell>
          <cell r="BD870">
            <v>1</v>
          </cell>
          <cell r="BE870" t="str">
            <v>MO10</v>
          </cell>
          <cell r="BF870">
            <v>100</v>
          </cell>
          <cell r="BG870" t="str">
            <v>-</v>
          </cell>
          <cell r="BH870" t="str">
            <v>-</v>
          </cell>
          <cell r="BI870" t="str">
            <v>-</v>
          </cell>
          <cell r="BJ870" t="str">
            <v>-</v>
          </cell>
          <cell r="BK870" t="str">
            <v>-</v>
          </cell>
          <cell r="BL870" t="str">
            <v>-</v>
          </cell>
          <cell r="BM870" t="str">
            <v>-</v>
          </cell>
          <cell r="BN870" t="str">
            <v>-</v>
          </cell>
          <cell r="BO870" t="str">
            <v>-</v>
          </cell>
          <cell r="BP870" t="str">
            <v>-</v>
          </cell>
          <cell r="BQ870" t="str">
            <v>-</v>
          </cell>
          <cell r="BT870">
            <v>0</v>
          </cell>
          <cell r="BW870" t="str">
            <v>Administracion, Imprevistos, Utilidad (AIU)</v>
          </cell>
          <cell r="BX870">
            <v>0.3</v>
          </cell>
          <cell r="BY870">
            <v>0</v>
          </cell>
          <cell r="BZ870">
            <v>0</v>
          </cell>
          <cell r="CA870">
            <v>0</v>
          </cell>
        </row>
        <row r="871">
          <cell r="D871" t="str">
            <v>Suministro de tubería PVC de 4". RDE 26 NTC 382 y 3743</v>
          </cell>
          <cell r="E871" t="str">
            <v>ml</v>
          </cell>
          <cell r="F871" t="str">
            <v>-</v>
          </cell>
          <cell r="G871" t="str">
            <v>-</v>
          </cell>
          <cell r="H871" t="str">
            <v>-</v>
          </cell>
          <cell r="I871" t="str">
            <v>-</v>
          </cell>
          <cell r="J871" t="str">
            <v>-</v>
          </cell>
          <cell r="K871" t="str">
            <v>-</v>
          </cell>
          <cell r="L871" t="str">
            <v>-</v>
          </cell>
          <cell r="M871" t="str">
            <v>-</v>
          </cell>
          <cell r="N871" t="str">
            <v>-</v>
          </cell>
          <cell r="O871" t="str">
            <v>-</v>
          </cell>
          <cell r="P871" t="str">
            <v>IGA3088</v>
          </cell>
          <cell r="Q871">
            <v>1.05</v>
          </cell>
          <cell r="R871" t="str">
            <v>-</v>
          </cell>
          <cell r="S871" t="str">
            <v>-</v>
          </cell>
          <cell r="T871" t="str">
            <v>-</v>
          </cell>
          <cell r="U871" t="str">
            <v>-</v>
          </cell>
          <cell r="V871" t="str">
            <v>-</v>
          </cell>
          <cell r="W871" t="str">
            <v>-</v>
          </cell>
          <cell r="X871" t="str">
            <v>-</v>
          </cell>
          <cell r="Y871" t="str">
            <v>-</v>
          </cell>
          <cell r="Z871" t="str">
            <v>-</v>
          </cell>
          <cell r="AA871" t="str">
            <v>-</v>
          </cell>
          <cell r="AB871" t="str">
            <v>-</v>
          </cell>
          <cell r="AC871" t="str">
            <v>-</v>
          </cell>
          <cell r="AD871" t="str">
            <v>-</v>
          </cell>
          <cell r="AE871" t="str">
            <v>-</v>
          </cell>
          <cell r="AF871" t="str">
            <v>-</v>
          </cell>
          <cell r="AG871" t="str">
            <v>-</v>
          </cell>
          <cell r="AH871" t="str">
            <v>-</v>
          </cell>
          <cell r="AI871" t="str">
            <v>-</v>
          </cell>
          <cell r="AJ871">
            <v>0</v>
          </cell>
          <cell r="AK871" t="str">
            <v>-</v>
          </cell>
          <cell r="AL871" t="str">
            <v>-</v>
          </cell>
          <cell r="AM871" t="str">
            <v>-</v>
          </cell>
          <cell r="AN871" t="str">
            <v>-</v>
          </cell>
          <cell r="AO871" t="str">
            <v>-</v>
          </cell>
          <cell r="AP871" t="str">
            <v>-</v>
          </cell>
          <cell r="AQ871" t="str">
            <v>-</v>
          </cell>
          <cell r="AR871" t="str">
            <v>-</v>
          </cell>
          <cell r="AS871" t="str">
            <v>-</v>
          </cell>
          <cell r="AT871" t="str">
            <v>-</v>
          </cell>
          <cell r="AU871" t="str">
            <v>-</v>
          </cell>
          <cell r="AV871" t="str">
            <v>-</v>
          </cell>
          <cell r="AW871">
            <v>1</v>
          </cell>
          <cell r="AX871" t="str">
            <v>-</v>
          </cell>
          <cell r="AY871">
            <v>5</v>
          </cell>
          <cell r="AZ871">
            <v>5</v>
          </cell>
          <cell r="BA871" t="str">
            <v>-</v>
          </cell>
          <cell r="BB871" t="str">
            <v>-</v>
          </cell>
          <cell r="BC871" t="str">
            <v>-</v>
          </cell>
          <cell r="BD871" t="str">
            <v>-</v>
          </cell>
          <cell r="BE871" t="str">
            <v>-</v>
          </cell>
          <cell r="BF871" t="str">
            <v>-</v>
          </cell>
          <cell r="BG871" t="str">
            <v>-</v>
          </cell>
          <cell r="BH871" t="str">
            <v>-</v>
          </cell>
          <cell r="BI871" t="str">
            <v>-</v>
          </cell>
          <cell r="BJ871" t="str">
            <v>-</v>
          </cell>
          <cell r="BK871" t="str">
            <v>-</v>
          </cell>
          <cell r="BL871" t="str">
            <v>-</v>
          </cell>
          <cell r="BM871" t="str">
            <v>-</v>
          </cell>
          <cell r="BN871" t="str">
            <v>-</v>
          </cell>
          <cell r="BO871" t="str">
            <v>-</v>
          </cell>
          <cell r="BP871" t="str">
            <v>-</v>
          </cell>
          <cell r="BQ871" t="str">
            <v>-</v>
          </cell>
          <cell r="BT871">
            <v>0</v>
          </cell>
          <cell r="BW871" t="str">
            <v>Administracion, Imprevistos, Utilidad (AIU)</v>
          </cell>
          <cell r="BX871">
            <v>0.3</v>
          </cell>
          <cell r="BY871">
            <v>0</v>
          </cell>
          <cell r="BZ871">
            <v>0</v>
          </cell>
          <cell r="CA871">
            <v>0</v>
          </cell>
        </row>
        <row r="872">
          <cell r="D872" t="str">
            <v>Suministro e instalación de tubería PVC de 4". RDE 26 NTC 382 y 3743</v>
          </cell>
          <cell r="E872" t="str">
            <v>ml</v>
          </cell>
          <cell r="F872" t="str">
            <v>MG501</v>
          </cell>
          <cell r="G872">
            <v>0.05</v>
          </cell>
          <cell r="H872" t="str">
            <v>-</v>
          </cell>
          <cell r="I872" t="str">
            <v>-</v>
          </cell>
          <cell r="J872" t="str">
            <v>-</v>
          </cell>
          <cell r="K872" t="str">
            <v>-</v>
          </cell>
          <cell r="L872" t="str">
            <v>-</v>
          </cell>
          <cell r="M872" t="str">
            <v>-</v>
          </cell>
          <cell r="N872" t="str">
            <v>-</v>
          </cell>
          <cell r="O872" t="str">
            <v>-</v>
          </cell>
          <cell r="P872" t="str">
            <v>IGA3088</v>
          </cell>
          <cell r="Q872">
            <v>1.05</v>
          </cell>
          <cell r="R872" t="str">
            <v>C5020</v>
          </cell>
          <cell r="S872">
            <v>0.04</v>
          </cell>
          <cell r="T872" t="str">
            <v>-</v>
          </cell>
          <cell r="U872" t="str">
            <v>-</v>
          </cell>
          <cell r="V872" t="str">
            <v>-</v>
          </cell>
          <cell r="W872" t="str">
            <v>-</v>
          </cell>
          <cell r="X872" t="str">
            <v>-</v>
          </cell>
          <cell r="Y872" t="str">
            <v>-</v>
          </cell>
          <cell r="Z872" t="str">
            <v>-</v>
          </cell>
          <cell r="AA872" t="str">
            <v>-</v>
          </cell>
          <cell r="AB872" t="str">
            <v>-</v>
          </cell>
          <cell r="AC872" t="str">
            <v>-</v>
          </cell>
          <cell r="AD872" t="str">
            <v>-</v>
          </cell>
          <cell r="AE872" t="str">
            <v>-</v>
          </cell>
          <cell r="AF872" t="str">
            <v>-</v>
          </cell>
          <cell r="AG872" t="str">
            <v>-</v>
          </cell>
          <cell r="AH872" t="str">
            <v>-</v>
          </cell>
          <cell r="AI872" t="str">
            <v>-</v>
          </cell>
          <cell r="AJ872">
            <v>0</v>
          </cell>
          <cell r="AK872" t="str">
            <v>-</v>
          </cell>
          <cell r="AL872" t="str">
            <v>-</v>
          </cell>
          <cell r="AM872" t="str">
            <v>-</v>
          </cell>
          <cell r="AN872" t="str">
            <v>-</v>
          </cell>
          <cell r="AO872" t="str">
            <v>-</v>
          </cell>
          <cell r="AP872" t="str">
            <v>-</v>
          </cell>
          <cell r="AQ872" t="str">
            <v>-</v>
          </cell>
          <cell r="AR872" t="str">
            <v>-</v>
          </cell>
          <cell r="AS872" t="str">
            <v>-</v>
          </cell>
          <cell r="AT872" t="str">
            <v>-</v>
          </cell>
          <cell r="AU872" t="str">
            <v>-</v>
          </cell>
          <cell r="AV872" t="str">
            <v>-</v>
          </cell>
          <cell r="AW872">
            <v>1</v>
          </cell>
          <cell r="AX872" t="str">
            <v>-</v>
          </cell>
          <cell r="AY872">
            <v>5</v>
          </cell>
          <cell r="AZ872">
            <v>5</v>
          </cell>
          <cell r="BA872">
            <v>1</v>
          </cell>
          <cell r="BB872" t="str">
            <v>MO20</v>
          </cell>
          <cell r="BC872">
            <v>100</v>
          </cell>
          <cell r="BD872">
            <v>1</v>
          </cell>
          <cell r="BE872" t="str">
            <v>MO10</v>
          </cell>
          <cell r="BF872">
            <v>100</v>
          </cell>
          <cell r="BG872" t="str">
            <v>-</v>
          </cell>
          <cell r="BH872" t="str">
            <v>-</v>
          </cell>
          <cell r="BI872" t="str">
            <v>-</v>
          </cell>
          <cell r="BJ872" t="str">
            <v>-</v>
          </cell>
          <cell r="BK872" t="str">
            <v>-</v>
          </cell>
          <cell r="BL872" t="str">
            <v>-</v>
          </cell>
          <cell r="BM872" t="str">
            <v>-</v>
          </cell>
          <cell r="BN872" t="str">
            <v>-</v>
          </cell>
          <cell r="BO872" t="str">
            <v>-</v>
          </cell>
          <cell r="BP872" t="str">
            <v>-</v>
          </cell>
          <cell r="BQ872" t="str">
            <v>-</v>
          </cell>
          <cell r="BT872">
            <v>0</v>
          </cell>
          <cell r="BW872" t="str">
            <v>Administracion, Imprevistos, Utilidad (AIU)</v>
          </cell>
          <cell r="BX872">
            <v>0.3</v>
          </cell>
          <cell r="BY872">
            <v>0</v>
          </cell>
          <cell r="BZ872">
            <v>0</v>
          </cell>
          <cell r="CA872">
            <v>0</v>
          </cell>
        </row>
        <row r="873">
          <cell r="D873" t="str">
            <v>Suministro e instalación de tubería PVC de 6" RDE 26. NTC 382 y 3743</v>
          </cell>
          <cell r="E873" t="str">
            <v>ml</v>
          </cell>
          <cell r="F873" t="str">
            <v>MG501</v>
          </cell>
          <cell r="G873">
            <v>0.05</v>
          </cell>
          <cell r="H873" t="str">
            <v>-</v>
          </cell>
          <cell r="I873" t="str">
            <v>-</v>
          </cell>
          <cell r="J873" t="str">
            <v>-</v>
          </cell>
          <cell r="K873" t="str">
            <v>-</v>
          </cell>
          <cell r="L873" t="str">
            <v>-</v>
          </cell>
          <cell r="M873" t="str">
            <v>-</v>
          </cell>
          <cell r="N873" t="str">
            <v>-</v>
          </cell>
          <cell r="O873" t="str">
            <v>-</v>
          </cell>
          <cell r="P873" t="str">
            <v>IGA3093</v>
          </cell>
          <cell r="Q873">
            <v>1.05</v>
          </cell>
          <cell r="R873" t="str">
            <v>C5020</v>
          </cell>
          <cell r="S873">
            <v>0.04</v>
          </cell>
          <cell r="T873" t="str">
            <v>-</v>
          </cell>
          <cell r="U873" t="str">
            <v>-</v>
          </cell>
          <cell r="V873" t="str">
            <v>-</v>
          </cell>
          <cell r="W873" t="str">
            <v>-</v>
          </cell>
          <cell r="X873" t="str">
            <v>-</v>
          </cell>
          <cell r="Y873" t="str">
            <v>-</v>
          </cell>
          <cell r="Z873" t="str">
            <v>-</v>
          </cell>
          <cell r="AA873" t="str">
            <v>-</v>
          </cell>
          <cell r="AB873" t="str">
            <v>-</v>
          </cell>
          <cell r="AC873" t="str">
            <v>-</v>
          </cell>
          <cell r="AD873" t="str">
            <v>-</v>
          </cell>
          <cell r="AE873" t="str">
            <v>-</v>
          </cell>
          <cell r="AF873" t="str">
            <v>-</v>
          </cell>
          <cell r="AG873" t="str">
            <v>-</v>
          </cell>
          <cell r="AH873" t="str">
            <v>-</v>
          </cell>
          <cell r="AI873" t="str">
            <v>-</v>
          </cell>
          <cell r="AJ873">
            <v>0</v>
          </cell>
          <cell r="AK873" t="str">
            <v>-</v>
          </cell>
          <cell r="AL873" t="str">
            <v>-</v>
          </cell>
          <cell r="AM873" t="str">
            <v>-</v>
          </cell>
          <cell r="AN873" t="str">
            <v>-</v>
          </cell>
          <cell r="AO873" t="str">
            <v>-</v>
          </cell>
          <cell r="AP873" t="str">
            <v>-</v>
          </cell>
          <cell r="AQ873" t="str">
            <v>-</v>
          </cell>
          <cell r="AR873" t="str">
            <v>-</v>
          </cell>
          <cell r="AS873" t="str">
            <v>-</v>
          </cell>
          <cell r="AT873" t="str">
            <v>-</v>
          </cell>
          <cell r="AU873" t="str">
            <v>-</v>
          </cell>
          <cell r="AV873" t="str">
            <v>-</v>
          </cell>
          <cell r="AW873">
            <v>1</v>
          </cell>
          <cell r="AX873" t="str">
            <v>-</v>
          </cell>
          <cell r="AY873">
            <v>5</v>
          </cell>
          <cell r="AZ873">
            <v>5</v>
          </cell>
          <cell r="BA873">
            <v>1</v>
          </cell>
          <cell r="BB873" t="str">
            <v>MO20</v>
          </cell>
          <cell r="BC873">
            <v>200</v>
          </cell>
          <cell r="BD873">
            <v>1</v>
          </cell>
          <cell r="BE873" t="str">
            <v>MO10</v>
          </cell>
          <cell r="BF873">
            <v>200</v>
          </cell>
          <cell r="BG873" t="str">
            <v>-</v>
          </cell>
          <cell r="BH873" t="str">
            <v>-</v>
          </cell>
          <cell r="BI873" t="str">
            <v>-</v>
          </cell>
          <cell r="BJ873" t="str">
            <v>-</v>
          </cell>
          <cell r="BK873" t="str">
            <v>-</v>
          </cell>
          <cell r="BL873" t="str">
            <v>-</v>
          </cell>
          <cell r="BM873" t="str">
            <v>-</v>
          </cell>
          <cell r="BN873" t="str">
            <v>-</v>
          </cell>
          <cell r="BO873" t="str">
            <v>-</v>
          </cell>
          <cell r="BP873" t="str">
            <v>-</v>
          </cell>
          <cell r="BQ873" t="str">
            <v>-</v>
          </cell>
          <cell r="BT873">
            <v>0</v>
          </cell>
          <cell r="BW873" t="str">
            <v>Administracion, Imprevistos, Utilidad (AIU)</v>
          </cell>
          <cell r="BX873">
            <v>0.3</v>
          </cell>
          <cell r="BY873">
            <v>0</v>
          </cell>
          <cell r="BZ873">
            <v>0</v>
          </cell>
          <cell r="CA873">
            <v>0</v>
          </cell>
        </row>
        <row r="874">
          <cell r="D874" t="str">
            <v>Suministro e instalación de tubería PVC de 6". RDE 26 NTC 382 y 3742</v>
          </cell>
          <cell r="E874" t="str">
            <v>ml</v>
          </cell>
          <cell r="F874" t="str">
            <v>MG501</v>
          </cell>
          <cell r="G874">
            <v>0.05</v>
          </cell>
          <cell r="H874" t="str">
            <v>-</v>
          </cell>
          <cell r="I874" t="str">
            <v>-</v>
          </cell>
          <cell r="J874" t="str">
            <v>-</v>
          </cell>
          <cell r="K874" t="str">
            <v>-</v>
          </cell>
          <cell r="L874" t="str">
            <v>-</v>
          </cell>
          <cell r="M874" t="str">
            <v>-</v>
          </cell>
          <cell r="N874" t="str">
            <v>-</v>
          </cell>
          <cell r="O874" t="str">
            <v>-</v>
          </cell>
          <cell r="P874" t="str">
            <v>IGA3093</v>
          </cell>
          <cell r="Q874">
            <v>1.05</v>
          </cell>
          <cell r="R874" t="str">
            <v>C5020</v>
          </cell>
          <cell r="S874">
            <v>0.04</v>
          </cell>
          <cell r="T874" t="str">
            <v>-</v>
          </cell>
          <cell r="U874" t="str">
            <v>-</v>
          </cell>
          <cell r="V874" t="str">
            <v>-</v>
          </cell>
          <cell r="W874" t="str">
            <v>-</v>
          </cell>
          <cell r="X874" t="str">
            <v>-</v>
          </cell>
          <cell r="Y874" t="str">
            <v>-</v>
          </cell>
          <cell r="Z874" t="str">
            <v>-</v>
          </cell>
          <cell r="AA874" t="str">
            <v>-</v>
          </cell>
          <cell r="AB874" t="str">
            <v>-</v>
          </cell>
          <cell r="AC874" t="str">
            <v>-</v>
          </cell>
          <cell r="AD874" t="str">
            <v>-</v>
          </cell>
          <cell r="AE874" t="str">
            <v>-</v>
          </cell>
          <cell r="AF874" t="str">
            <v>-</v>
          </cell>
          <cell r="AG874" t="str">
            <v>-</v>
          </cell>
          <cell r="AH874" t="str">
            <v>-</v>
          </cell>
          <cell r="AI874" t="str">
            <v>-</v>
          </cell>
          <cell r="AJ874">
            <v>0</v>
          </cell>
          <cell r="AK874" t="str">
            <v>-</v>
          </cell>
          <cell r="AL874" t="str">
            <v>-</v>
          </cell>
          <cell r="AM874" t="str">
            <v>-</v>
          </cell>
          <cell r="AN874" t="str">
            <v>-</v>
          </cell>
          <cell r="AO874" t="str">
            <v>-</v>
          </cell>
          <cell r="AP874" t="str">
            <v>-</v>
          </cell>
          <cell r="AQ874" t="str">
            <v>-</v>
          </cell>
          <cell r="AR874" t="str">
            <v>-</v>
          </cell>
          <cell r="AS874" t="str">
            <v>-</v>
          </cell>
          <cell r="AT874" t="str">
            <v>-</v>
          </cell>
          <cell r="AU874" t="str">
            <v>-</v>
          </cell>
          <cell r="AV874" t="str">
            <v>-</v>
          </cell>
          <cell r="AW874">
            <v>1</v>
          </cell>
          <cell r="AX874" t="str">
            <v>-</v>
          </cell>
          <cell r="AY874">
            <v>5</v>
          </cell>
          <cell r="AZ874">
            <v>5</v>
          </cell>
          <cell r="BA874">
            <v>1</v>
          </cell>
          <cell r="BB874" t="str">
            <v>MO20</v>
          </cell>
          <cell r="BC874">
            <v>80</v>
          </cell>
          <cell r="BD874">
            <v>1</v>
          </cell>
          <cell r="BE874" t="str">
            <v>MO10</v>
          </cell>
          <cell r="BF874">
            <v>80</v>
          </cell>
          <cell r="BG874" t="str">
            <v>-</v>
          </cell>
          <cell r="BH874" t="str">
            <v>-</v>
          </cell>
          <cell r="BI874" t="str">
            <v>-</v>
          </cell>
          <cell r="BJ874" t="str">
            <v>-</v>
          </cell>
          <cell r="BK874" t="str">
            <v>-</v>
          </cell>
          <cell r="BL874" t="str">
            <v>-</v>
          </cell>
          <cell r="BM874" t="str">
            <v>-</v>
          </cell>
          <cell r="BN874" t="str">
            <v>-</v>
          </cell>
          <cell r="BO874" t="str">
            <v>-</v>
          </cell>
          <cell r="BP874" t="str">
            <v>-</v>
          </cell>
          <cell r="BQ874" t="str">
            <v>-</v>
          </cell>
          <cell r="BT874">
            <v>0</v>
          </cell>
          <cell r="BW874" t="str">
            <v>Administracion, Imprevistos, Utilidad (AIU)</v>
          </cell>
          <cell r="BX874">
            <v>0.3</v>
          </cell>
          <cell r="BY874">
            <v>0</v>
          </cell>
          <cell r="BZ874">
            <v>0</v>
          </cell>
          <cell r="CA874">
            <v>0</v>
          </cell>
        </row>
        <row r="875">
          <cell r="D875" t="str">
            <v>Suministro e instalación de tubería PVC de 8" RDE 26. NTC 382 y 3743</v>
          </cell>
          <cell r="E875" t="str">
            <v>ml</v>
          </cell>
          <cell r="F875" t="str">
            <v>MG501</v>
          </cell>
          <cell r="G875">
            <v>0.05</v>
          </cell>
          <cell r="H875" t="str">
            <v>-</v>
          </cell>
          <cell r="I875" t="str">
            <v>-</v>
          </cell>
          <cell r="J875" t="str">
            <v>-</v>
          </cell>
          <cell r="K875" t="str">
            <v>-</v>
          </cell>
          <cell r="L875" t="str">
            <v>-</v>
          </cell>
          <cell r="M875" t="str">
            <v>-</v>
          </cell>
          <cell r="N875" t="str">
            <v>-</v>
          </cell>
          <cell r="O875" t="str">
            <v>-</v>
          </cell>
          <cell r="P875" t="str">
            <v>IGA3096</v>
          </cell>
          <cell r="Q875">
            <v>1.05</v>
          </cell>
          <cell r="R875" t="str">
            <v>C5020</v>
          </cell>
          <cell r="S875">
            <v>0.04</v>
          </cell>
          <cell r="T875" t="str">
            <v>-</v>
          </cell>
          <cell r="U875" t="str">
            <v>-</v>
          </cell>
          <cell r="V875" t="str">
            <v>-</v>
          </cell>
          <cell r="W875" t="str">
            <v>-</v>
          </cell>
          <cell r="X875" t="str">
            <v>-</v>
          </cell>
          <cell r="Y875" t="str">
            <v>-</v>
          </cell>
          <cell r="Z875" t="str">
            <v>-</v>
          </cell>
          <cell r="AA875" t="str">
            <v>-</v>
          </cell>
          <cell r="AB875" t="str">
            <v>-</v>
          </cell>
          <cell r="AC875" t="str">
            <v>-</v>
          </cell>
          <cell r="AD875" t="str">
            <v>-</v>
          </cell>
          <cell r="AE875" t="str">
            <v>-</v>
          </cell>
          <cell r="AF875" t="str">
            <v>-</v>
          </cell>
          <cell r="AG875" t="str">
            <v>-</v>
          </cell>
          <cell r="AH875" t="str">
            <v>-</v>
          </cell>
          <cell r="AI875" t="str">
            <v>-</v>
          </cell>
          <cell r="AJ875">
            <v>0</v>
          </cell>
          <cell r="AK875" t="str">
            <v>-</v>
          </cell>
          <cell r="AL875" t="str">
            <v>-</v>
          </cell>
          <cell r="AM875" t="str">
            <v>-</v>
          </cell>
          <cell r="AN875" t="str">
            <v>-</v>
          </cell>
          <cell r="AO875" t="str">
            <v>-</v>
          </cell>
          <cell r="AP875" t="str">
            <v>-</v>
          </cell>
          <cell r="AQ875" t="str">
            <v>-</v>
          </cell>
          <cell r="AR875" t="str">
            <v>-</v>
          </cell>
          <cell r="AS875" t="str">
            <v>-</v>
          </cell>
          <cell r="AT875" t="str">
            <v>-</v>
          </cell>
          <cell r="AU875" t="str">
            <v>-</v>
          </cell>
          <cell r="AV875" t="str">
            <v>-</v>
          </cell>
          <cell r="AW875">
            <v>1</v>
          </cell>
          <cell r="AX875" t="str">
            <v>-</v>
          </cell>
          <cell r="AY875">
            <v>5</v>
          </cell>
          <cell r="AZ875">
            <v>5</v>
          </cell>
          <cell r="BA875">
            <v>1</v>
          </cell>
          <cell r="BB875" t="str">
            <v>MO20</v>
          </cell>
          <cell r="BC875">
            <v>70</v>
          </cell>
          <cell r="BD875">
            <v>1</v>
          </cell>
          <cell r="BE875" t="str">
            <v>MO10</v>
          </cell>
          <cell r="BF875">
            <v>70</v>
          </cell>
          <cell r="BG875" t="str">
            <v>-</v>
          </cell>
          <cell r="BH875" t="str">
            <v>-</v>
          </cell>
          <cell r="BI875" t="str">
            <v>-</v>
          </cell>
          <cell r="BJ875" t="str">
            <v>-</v>
          </cell>
          <cell r="BK875" t="str">
            <v>-</v>
          </cell>
          <cell r="BL875" t="str">
            <v>-</v>
          </cell>
          <cell r="BM875" t="str">
            <v>-</v>
          </cell>
          <cell r="BN875" t="str">
            <v>-</v>
          </cell>
          <cell r="BO875" t="str">
            <v>-</v>
          </cell>
          <cell r="BP875" t="str">
            <v>-</v>
          </cell>
          <cell r="BQ875" t="str">
            <v>-</v>
          </cell>
          <cell r="BT875">
            <v>0</v>
          </cell>
          <cell r="BW875" t="str">
            <v>Administracion, Imprevistos, Utilidad (AIU)</v>
          </cell>
          <cell r="BX875">
            <v>0.3</v>
          </cell>
          <cell r="BY875">
            <v>0</v>
          </cell>
          <cell r="BZ875">
            <v>0</v>
          </cell>
          <cell r="CA875">
            <v>0</v>
          </cell>
        </row>
        <row r="876">
          <cell r="D876" t="str">
            <v>Suministro e instalación de tubería PVC para drenaje de 4". NTC 3722-1</v>
          </cell>
          <cell r="E876" t="str">
            <v>ML</v>
          </cell>
          <cell r="F876" t="str">
            <v>MG501</v>
          </cell>
          <cell r="G876">
            <v>0.05</v>
          </cell>
          <cell r="H876" t="str">
            <v>-</v>
          </cell>
          <cell r="I876" t="str">
            <v>-</v>
          </cell>
          <cell r="J876" t="str">
            <v>-</v>
          </cell>
          <cell r="K876" t="str">
            <v>-</v>
          </cell>
          <cell r="L876" t="str">
            <v>-</v>
          </cell>
          <cell r="M876" t="str">
            <v>-</v>
          </cell>
          <cell r="N876" t="str">
            <v>-</v>
          </cell>
          <cell r="O876" t="str">
            <v>-</v>
          </cell>
          <cell r="P876" t="str">
            <v>IGA3101</v>
          </cell>
          <cell r="Q876">
            <v>1.05</v>
          </cell>
          <cell r="R876" t="str">
            <v>IGE1161</v>
          </cell>
          <cell r="S876">
            <v>0.02</v>
          </cell>
          <cell r="T876" t="str">
            <v>-</v>
          </cell>
          <cell r="U876" t="str">
            <v>-</v>
          </cell>
          <cell r="V876" t="str">
            <v>-</v>
          </cell>
          <cell r="W876" t="str">
            <v>-</v>
          </cell>
          <cell r="X876" t="str">
            <v>-</v>
          </cell>
          <cell r="Y876" t="str">
            <v>-</v>
          </cell>
          <cell r="Z876" t="str">
            <v>-</v>
          </cell>
          <cell r="AA876" t="str">
            <v>-</v>
          </cell>
          <cell r="AB876" t="str">
            <v>-</v>
          </cell>
          <cell r="AC876" t="str">
            <v>-</v>
          </cell>
          <cell r="AD876" t="str">
            <v>-</v>
          </cell>
          <cell r="AE876" t="str">
            <v>-</v>
          </cell>
          <cell r="AF876" t="str">
            <v>-</v>
          </cell>
          <cell r="AG876" t="str">
            <v>-</v>
          </cell>
          <cell r="AH876" t="str">
            <v>-</v>
          </cell>
          <cell r="AI876" t="str">
            <v>-</v>
          </cell>
          <cell r="AJ876">
            <v>0</v>
          </cell>
          <cell r="AK876" t="str">
            <v>-</v>
          </cell>
          <cell r="AL876" t="str">
            <v>-</v>
          </cell>
          <cell r="AM876" t="str">
            <v>-</v>
          </cell>
          <cell r="AN876" t="str">
            <v>-</v>
          </cell>
          <cell r="AO876" t="str">
            <v>-</v>
          </cell>
          <cell r="AP876" t="str">
            <v>-</v>
          </cell>
          <cell r="AQ876" t="str">
            <v>-</v>
          </cell>
          <cell r="AR876" t="str">
            <v>-</v>
          </cell>
          <cell r="AS876" t="str">
            <v>-</v>
          </cell>
          <cell r="AT876" t="str">
            <v>-</v>
          </cell>
          <cell r="AU876" t="str">
            <v>-</v>
          </cell>
          <cell r="AV876" t="str">
            <v>-</v>
          </cell>
          <cell r="AW876">
            <v>1</v>
          </cell>
          <cell r="AX876" t="str">
            <v>-</v>
          </cell>
          <cell r="AY876">
            <v>5</v>
          </cell>
          <cell r="AZ876">
            <v>5</v>
          </cell>
          <cell r="BA876">
            <v>1</v>
          </cell>
          <cell r="BB876" t="str">
            <v>MO20</v>
          </cell>
          <cell r="BC876">
            <v>25</v>
          </cell>
          <cell r="BD876">
            <v>1</v>
          </cell>
          <cell r="BE876" t="str">
            <v>MO10</v>
          </cell>
          <cell r="BF876">
            <v>25</v>
          </cell>
          <cell r="BG876" t="str">
            <v>-</v>
          </cell>
          <cell r="BH876" t="str">
            <v>-</v>
          </cell>
          <cell r="BI876" t="str">
            <v>-</v>
          </cell>
          <cell r="BJ876" t="str">
            <v>-</v>
          </cell>
          <cell r="BK876" t="str">
            <v>-</v>
          </cell>
          <cell r="BL876" t="str">
            <v>-</v>
          </cell>
          <cell r="BM876" t="str">
            <v>-</v>
          </cell>
          <cell r="BN876" t="str">
            <v>-</v>
          </cell>
          <cell r="BO876" t="str">
            <v>-</v>
          </cell>
          <cell r="BP876" t="str">
            <v>-</v>
          </cell>
          <cell r="BQ876" t="str">
            <v>-</v>
          </cell>
          <cell r="BT876">
            <v>0</v>
          </cell>
          <cell r="BW876" t="str">
            <v>Administracion, Imprevistos, Utilidad (AIU)</v>
          </cell>
          <cell r="BX876">
            <v>0.3</v>
          </cell>
          <cell r="BY876">
            <v>0</v>
          </cell>
          <cell r="BZ876">
            <v>0</v>
          </cell>
          <cell r="CA876">
            <v>0</v>
          </cell>
        </row>
        <row r="877">
          <cell r="D877" t="str">
            <v>Suministro e Instalación de tubo negro galvanizado 2"</v>
          </cell>
          <cell r="E877" t="str">
            <v>un</v>
          </cell>
          <cell r="F877" t="str">
            <v>MG501</v>
          </cell>
          <cell r="G877">
            <v>0.05</v>
          </cell>
          <cell r="H877" t="str">
            <v>-</v>
          </cell>
          <cell r="I877" t="str">
            <v>-</v>
          </cell>
          <cell r="J877" t="str">
            <v>-</v>
          </cell>
          <cell r="K877" t="str">
            <v>-</v>
          </cell>
          <cell r="L877" t="str">
            <v>-</v>
          </cell>
          <cell r="M877" t="str">
            <v>-</v>
          </cell>
          <cell r="N877" t="str">
            <v>-</v>
          </cell>
          <cell r="O877" t="str">
            <v>-</v>
          </cell>
          <cell r="P877" t="str">
            <v>C5311</v>
          </cell>
          <cell r="Q877">
            <v>1.05</v>
          </cell>
          <cell r="R877" t="str">
            <v>-</v>
          </cell>
          <cell r="S877" t="str">
            <v>-</v>
          </cell>
          <cell r="T877" t="str">
            <v>-</v>
          </cell>
          <cell r="U877" t="str">
            <v>-</v>
          </cell>
          <cell r="V877" t="str">
            <v>-</v>
          </cell>
          <cell r="W877" t="str">
            <v>-</v>
          </cell>
          <cell r="X877" t="str">
            <v>-</v>
          </cell>
          <cell r="Y877" t="str">
            <v>-</v>
          </cell>
          <cell r="Z877" t="str">
            <v>-</v>
          </cell>
          <cell r="AA877" t="str">
            <v>-</v>
          </cell>
          <cell r="AB877" t="str">
            <v>-</v>
          </cell>
          <cell r="AC877" t="str">
            <v>-</v>
          </cell>
          <cell r="AD877" t="str">
            <v>-</v>
          </cell>
          <cell r="AE877" t="str">
            <v>-</v>
          </cell>
          <cell r="AF877" t="str">
            <v>-</v>
          </cell>
          <cell r="AG877" t="str">
            <v>-</v>
          </cell>
          <cell r="AH877" t="str">
            <v>-</v>
          </cell>
          <cell r="AI877" t="str">
            <v>-</v>
          </cell>
          <cell r="AJ877">
            <v>0</v>
          </cell>
          <cell r="AK877" t="str">
            <v>-</v>
          </cell>
          <cell r="AL877" t="str">
            <v>-</v>
          </cell>
          <cell r="AM877" t="str">
            <v>-</v>
          </cell>
          <cell r="AN877" t="str">
            <v>-</v>
          </cell>
          <cell r="AO877" t="str">
            <v>-</v>
          </cell>
          <cell r="AP877" t="str">
            <v>-</v>
          </cell>
          <cell r="AQ877" t="str">
            <v>-</v>
          </cell>
          <cell r="AR877" t="str">
            <v>-</v>
          </cell>
          <cell r="AS877" t="str">
            <v>-</v>
          </cell>
          <cell r="AT877" t="str">
            <v>-</v>
          </cell>
          <cell r="AU877" t="str">
            <v>-</v>
          </cell>
          <cell r="AV877" t="str">
            <v>-</v>
          </cell>
          <cell r="AW877">
            <v>1</v>
          </cell>
          <cell r="AX877" t="str">
            <v>-</v>
          </cell>
          <cell r="AY877">
            <v>5</v>
          </cell>
          <cell r="AZ877">
            <v>5</v>
          </cell>
          <cell r="BA877">
            <v>1</v>
          </cell>
          <cell r="BB877" t="str">
            <v>MO20</v>
          </cell>
          <cell r="BC877">
            <v>13</v>
          </cell>
          <cell r="BD877">
            <v>1</v>
          </cell>
          <cell r="BE877" t="str">
            <v>MO10</v>
          </cell>
          <cell r="BF877">
            <v>13</v>
          </cell>
          <cell r="BG877" t="str">
            <v>-</v>
          </cell>
          <cell r="BH877" t="str">
            <v>-</v>
          </cell>
          <cell r="BI877" t="str">
            <v>-</v>
          </cell>
          <cell r="BJ877" t="str">
            <v>-</v>
          </cell>
          <cell r="BK877" t="str">
            <v>-</v>
          </cell>
          <cell r="BL877" t="str">
            <v>-</v>
          </cell>
          <cell r="BM877" t="str">
            <v>-</v>
          </cell>
          <cell r="BN877" t="str">
            <v>-</v>
          </cell>
          <cell r="BO877" t="str">
            <v>-</v>
          </cell>
          <cell r="BP877" t="str">
            <v>-</v>
          </cell>
          <cell r="BQ877" t="str">
            <v>-</v>
          </cell>
          <cell r="BT877">
            <v>0</v>
          </cell>
          <cell r="BW877" t="str">
            <v>Administracion, Imprevistos, Utilidad (AIU)</v>
          </cell>
          <cell r="BX877">
            <v>0.3</v>
          </cell>
          <cell r="BY877">
            <v>0</v>
          </cell>
          <cell r="BZ877">
            <v>0</v>
          </cell>
          <cell r="CA877">
            <v>0</v>
          </cell>
        </row>
        <row r="878">
          <cell r="D878" t="str">
            <v>Suministro e Instalación de tubo negro galvanizado 3" DE 4 METROS</v>
          </cell>
          <cell r="E878" t="str">
            <v>un</v>
          </cell>
          <cell r="F878" t="str">
            <v>MG501</v>
          </cell>
          <cell r="G878">
            <v>0.05</v>
          </cell>
          <cell r="H878" t="str">
            <v>-</v>
          </cell>
          <cell r="I878" t="str">
            <v>-</v>
          </cell>
          <cell r="J878" t="str">
            <v>-</v>
          </cell>
          <cell r="K878" t="str">
            <v>-</v>
          </cell>
          <cell r="L878" t="str">
            <v>-</v>
          </cell>
          <cell r="M878" t="str">
            <v>-</v>
          </cell>
          <cell r="N878" t="str">
            <v>-</v>
          </cell>
          <cell r="O878" t="str">
            <v>-</v>
          </cell>
          <cell r="P878" t="str">
            <v>C5924</v>
          </cell>
          <cell r="Q878">
            <v>4</v>
          </cell>
          <cell r="R878" t="str">
            <v>-</v>
          </cell>
          <cell r="S878" t="str">
            <v>-</v>
          </cell>
          <cell r="T878" t="str">
            <v>-</v>
          </cell>
          <cell r="U878" t="str">
            <v>-</v>
          </cell>
          <cell r="V878" t="str">
            <v>-</v>
          </cell>
          <cell r="W878" t="str">
            <v>-</v>
          </cell>
          <cell r="X878" t="str">
            <v>-</v>
          </cell>
          <cell r="Y878" t="str">
            <v>-</v>
          </cell>
          <cell r="Z878" t="str">
            <v>-</v>
          </cell>
          <cell r="AA878" t="str">
            <v>-</v>
          </cell>
          <cell r="AB878" t="str">
            <v>-</v>
          </cell>
          <cell r="AC878" t="str">
            <v>-</v>
          </cell>
          <cell r="AD878" t="str">
            <v>-</v>
          </cell>
          <cell r="AE878" t="str">
            <v>-</v>
          </cell>
          <cell r="AF878" t="str">
            <v>-</v>
          </cell>
          <cell r="AG878" t="str">
            <v>-</v>
          </cell>
          <cell r="AH878" t="str">
            <v>-</v>
          </cell>
          <cell r="AI878" t="str">
            <v>-</v>
          </cell>
          <cell r="AJ878">
            <v>0</v>
          </cell>
          <cell r="AK878" t="str">
            <v>-</v>
          </cell>
          <cell r="AL878" t="str">
            <v>-</v>
          </cell>
          <cell r="AM878" t="str">
            <v>-</v>
          </cell>
          <cell r="AN878" t="str">
            <v>-</v>
          </cell>
          <cell r="AO878" t="str">
            <v>-</v>
          </cell>
          <cell r="AP878" t="str">
            <v>-</v>
          </cell>
          <cell r="AQ878" t="str">
            <v>-</v>
          </cell>
          <cell r="AR878" t="str">
            <v>-</v>
          </cell>
          <cell r="AS878" t="str">
            <v>-</v>
          </cell>
          <cell r="AT878" t="str">
            <v>-</v>
          </cell>
          <cell r="AU878" t="str">
            <v>-</v>
          </cell>
          <cell r="AV878" t="str">
            <v>-</v>
          </cell>
          <cell r="AW878">
            <v>1</v>
          </cell>
          <cell r="AX878" t="str">
            <v>-</v>
          </cell>
          <cell r="AY878">
            <v>5</v>
          </cell>
          <cell r="AZ878">
            <v>5</v>
          </cell>
          <cell r="BA878">
            <v>1</v>
          </cell>
          <cell r="BB878" t="str">
            <v>MO20</v>
          </cell>
          <cell r="BC878">
            <v>3</v>
          </cell>
          <cell r="BD878">
            <v>1</v>
          </cell>
          <cell r="BE878" t="str">
            <v>MO10</v>
          </cell>
          <cell r="BF878">
            <v>3</v>
          </cell>
          <cell r="BG878" t="str">
            <v>-</v>
          </cell>
          <cell r="BH878" t="str">
            <v>-</v>
          </cell>
          <cell r="BI878" t="str">
            <v>-</v>
          </cell>
          <cell r="BJ878" t="str">
            <v>-</v>
          </cell>
          <cell r="BK878" t="str">
            <v>-</v>
          </cell>
          <cell r="BL878" t="str">
            <v>-</v>
          </cell>
          <cell r="BM878" t="str">
            <v>-</v>
          </cell>
          <cell r="BN878" t="str">
            <v>-</v>
          </cell>
          <cell r="BO878" t="str">
            <v>-</v>
          </cell>
          <cell r="BP878" t="str">
            <v>-</v>
          </cell>
          <cell r="BQ878" t="str">
            <v>-</v>
          </cell>
          <cell r="BT878">
            <v>0</v>
          </cell>
          <cell r="BW878" t="str">
            <v>Administracion, Imprevistos, Utilidad (AIU)</v>
          </cell>
          <cell r="BX878">
            <v>0.3</v>
          </cell>
          <cell r="BY878">
            <v>0</v>
          </cell>
          <cell r="BZ878">
            <v>0</v>
          </cell>
          <cell r="CA878">
            <v>0</v>
          </cell>
        </row>
        <row r="879">
          <cell r="D879" t="str">
            <v>Suministro e instalaciòn de Tubos de Luz Negra T5 (incluye cableado de circuitos</v>
          </cell>
          <cell r="E879" t="str">
            <v>UND</v>
          </cell>
          <cell r="F879" t="str">
            <v>MG501</v>
          </cell>
          <cell r="G879">
            <v>0.05</v>
          </cell>
          <cell r="H879" t="str">
            <v>-</v>
          </cell>
          <cell r="I879" t="str">
            <v>-</v>
          </cell>
          <cell r="J879" t="str">
            <v>-</v>
          </cell>
          <cell r="K879" t="str">
            <v>-</v>
          </cell>
          <cell r="L879" t="str">
            <v>-</v>
          </cell>
          <cell r="M879" t="str">
            <v>-</v>
          </cell>
          <cell r="N879" t="str">
            <v>-</v>
          </cell>
          <cell r="O879" t="str">
            <v>-</v>
          </cell>
          <cell r="P879" t="str">
            <v>IGE1367</v>
          </cell>
          <cell r="Q879">
            <v>3.38</v>
          </cell>
          <cell r="R879" t="str">
            <v>IGE1010</v>
          </cell>
          <cell r="S879">
            <v>2.61</v>
          </cell>
          <cell r="T879" t="str">
            <v>IGE1049</v>
          </cell>
          <cell r="U879">
            <v>1.35</v>
          </cell>
          <cell r="V879" t="str">
            <v>IGE1017</v>
          </cell>
          <cell r="W879">
            <v>2.79</v>
          </cell>
          <cell r="X879" t="str">
            <v>IGE1016</v>
          </cell>
          <cell r="Y879">
            <v>5.61</v>
          </cell>
          <cell r="Z879" t="str">
            <v>IGE1233</v>
          </cell>
          <cell r="AA879">
            <v>1</v>
          </cell>
          <cell r="AB879" t="str">
            <v>IGE1139</v>
          </cell>
          <cell r="AC879">
            <v>1</v>
          </cell>
          <cell r="AD879" t="str">
            <v>IGE1281</v>
          </cell>
          <cell r="AE879">
            <v>0.01</v>
          </cell>
          <cell r="AF879" t="str">
            <v>IGE1161</v>
          </cell>
          <cell r="AG879">
            <v>0.01</v>
          </cell>
          <cell r="AH879" t="str">
            <v>C5457</v>
          </cell>
          <cell r="AI879">
            <v>1</v>
          </cell>
          <cell r="AJ879">
            <v>0</v>
          </cell>
          <cell r="AK879" t="str">
            <v>-</v>
          </cell>
          <cell r="AL879" t="str">
            <v>-</v>
          </cell>
          <cell r="AM879" t="str">
            <v>-</v>
          </cell>
          <cell r="AN879" t="str">
            <v>-</v>
          </cell>
          <cell r="AO879" t="str">
            <v>-</v>
          </cell>
          <cell r="AP879" t="str">
            <v>-</v>
          </cell>
          <cell r="AQ879" t="str">
            <v>-</v>
          </cell>
          <cell r="AR879" t="str">
            <v>-</v>
          </cell>
          <cell r="AS879" t="str">
            <v>-</v>
          </cell>
          <cell r="AT879" t="str">
            <v>-</v>
          </cell>
          <cell r="AU879" t="str">
            <v>-</v>
          </cell>
          <cell r="AV879" t="str">
            <v>-</v>
          </cell>
          <cell r="AW879">
            <v>1</v>
          </cell>
          <cell r="AX879" t="str">
            <v>-</v>
          </cell>
          <cell r="AY879">
            <v>5</v>
          </cell>
          <cell r="AZ879">
            <v>5</v>
          </cell>
          <cell r="BA879">
            <v>1</v>
          </cell>
          <cell r="BB879" t="str">
            <v>MO14</v>
          </cell>
          <cell r="BC879">
            <v>3</v>
          </cell>
          <cell r="BD879" t="str">
            <v>-</v>
          </cell>
          <cell r="BE879" t="str">
            <v>-</v>
          </cell>
          <cell r="BF879" t="str">
            <v>-</v>
          </cell>
          <cell r="BG879" t="str">
            <v>-</v>
          </cell>
          <cell r="BH879" t="str">
            <v>-</v>
          </cell>
          <cell r="BI879" t="str">
            <v>-</v>
          </cell>
          <cell r="BJ879" t="str">
            <v>-</v>
          </cell>
          <cell r="BK879" t="str">
            <v>-</v>
          </cell>
          <cell r="BL879" t="str">
            <v>-</v>
          </cell>
          <cell r="BM879" t="str">
            <v>-</v>
          </cell>
          <cell r="BN879" t="str">
            <v>-</v>
          </cell>
          <cell r="BO879" t="str">
            <v>-</v>
          </cell>
          <cell r="BP879" t="str">
            <v>MO25</v>
          </cell>
          <cell r="BQ879">
            <v>0.45</v>
          </cell>
          <cell r="BT879">
            <v>0</v>
          </cell>
          <cell r="BW879" t="str">
            <v>Administracion, Imprevistos, Utilidad (AIU)</v>
          </cell>
          <cell r="BX879">
            <v>0.3</v>
          </cell>
          <cell r="BY879">
            <v>0</v>
          </cell>
          <cell r="BZ879">
            <v>0</v>
          </cell>
          <cell r="CA879">
            <v>0</v>
          </cell>
        </row>
        <row r="880">
          <cell r="D880" t="str">
            <v>Suministro e instalacion de Turbidimetro</v>
          </cell>
          <cell r="E880" t="str">
            <v>UN</v>
          </cell>
          <cell r="F880" t="str">
            <v>MG501</v>
          </cell>
          <cell r="G880">
            <v>0.05</v>
          </cell>
          <cell r="H880" t="str">
            <v>-</v>
          </cell>
          <cell r="I880" t="str">
            <v>-</v>
          </cell>
          <cell r="J880" t="str">
            <v>-</v>
          </cell>
          <cell r="K880" t="str">
            <v>-</v>
          </cell>
          <cell r="L880" t="str">
            <v>-</v>
          </cell>
          <cell r="M880" t="str">
            <v>-</v>
          </cell>
          <cell r="N880" t="str">
            <v>-</v>
          </cell>
          <cell r="O880" t="str">
            <v>-</v>
          </cell>
          <cell r="P880" t="str">
            <v>C5275</v>
          </cell>
          <cell r="Q880">
            <v>1</v>
          </cell>
          <cell r="R880" t="str">
            <v>-</v>
          </cell>
          <cell r="S880" t="str">
            <v>-</v>
          </cell>
          <cell r="T880" t="str">
            <v>-</v>
          </cell>
          <cell r="U880" t="str">
            <v>-</v>
          </cell>
          <cell r="V880" t="str">
            <v>-</v>
          </cell>
          <cell r="W880" t="str">
            <v>-</v>
          </cell>
          <cell r="X880" t="str">
            <v>-</v>
          </cell>
          <cell r="Y880" t="str">
            <v>-</v>
          </cell>
          <cell r="Z880" t="str">
            <v>-</v>
          </cell>
          <cell r="AA880" t="str">
            <v>-</v>
          </cell>
          <cell r="AB880" t="str">
            <v>-</v>
          </cell>
          <cell r="AC880" t="str">
            <v>-</v>
          </cell>
          <cell r="AD880" t="str">
            <v>-</v>
          </cell>
          <cell r="AE880" t="str">
            <v>-</v>
          </cell>
          <cell r="AF880" t="str">
            <v>-</v>
          </cell>
          <cell r="AG880" t="str">
            <v>-</v>
          </cell>
          <cell r="AH880" t="str">
            <v>-</v>
          </cell>
          <cell r="AI880" t="str">
            <v>-</v>
          </cell>
          <cell r="AJ880">
            <v>0</v>
          </cell>
          <cell r="AK880" t="str">
            <v>-</v>
          </cell>
          <cell r="AL880" t="str">
            <v>-</v>
          </cell>
          <cell r="AM880" t="str">
            <v>-</v>
          </cell>
          <cell r="AN880" t="str">
            <v>-</v>
          </cell>
          <cell r="AO880" t="str">
            <v>-</v>
          </cell>
          <cell r="AP880" t="str">
            <v>-</v>
          </cell>
          <cell r="AQ880" t="str">
            <v>-</v>
          </cell>
          <cell r="AR880" t="str">
            <v>-</v>
          </cell>
          <cell r="AS880" t="str">
            <v>-</v>
          </cell>
          <cell r="AT880" t="str">
            <v>-</v>
          </cell>
          <cell r="AU880" t="str">
            <v>-</v>
          </cell>
          <cell r="AV880" t="str">
            <v>-</v>
          </cell>
          <cell r="AW880">
            <v>1</v>
          </cell>
          <cell r="AX880" t="str">
            <v>-</v>
          </cell>
          <cell r="AY880">
            <v>5</v>
          </cell>
          <cell r="AZ880">
            <v>5</v>
          </cell>
          <cell r="BA880">
            <v>1</v>
          </cell>
          <cell r="BB880" t="str">
            <v>MO31</v>
          </cell>
          <cell r="BC880">
            <v>3</v>
          </cell>
          <cell r="BD880" t="str">
            <v>-</v>
          </cell>
          <cell r="BE880" t="str">
            <v>-</v>
          </cell>
          <cell r="BF880" t="str">
            <v>-</v>
          </cell>
          <cell r="BG880" t="str">
            <v>-</v>
          </cell>
          <cell r="BH880" t="str">
            <v>-</v>
          </cell>
          <cell r="BI880" t="str">
            <v>-</v>
          </cell>
          <cell r="BJ880" t="str">
            <v>-</v>
          </cell>
          <cell r="BK880" t="str">
            <v>-</v>
          </cell>
          <cell r="BL880" t="str">
            <v>-</v>
          </cell>
          <cell r="BM880" t="str">
            <v>-</v>
          </cell>
          <cell r="BN880" t="str">
            <v>-</v>
          </cell>
          <cell r="BO880" t="str">
            <v>-</v>
          </cell>
          <cell r="BP880" t="str">
            <v>-</v>
          </cell>
          <cell r="BQ880" t="str">
            <v>-</v>
          </cell>
          <cell r="BT880">
            <v>0</v>
          </cell>
          <cell r="BW880" t="str">
            <v>Administracion, Imprevistos, Utilidad (AIU)</v>
          </cell>
          <cell r="BX880">
            <v>0.3</v>
          </cell>
          <cell r="BY880">
            <v>0</v>
          </cell>
          <cell r="BZ880">
            <v>0</v>
          </cell>
          <cell r="CA880">
            <v>0</v>
          </cell>
        </row>
        <row r="881">
          <cell r="D881" t="str">
            <v>Suministro e Instalación de Unión Tipo Dresser en hierro ductil Ø3''. AWWA C-219</v>
          </cell>
          <cell r="E881" t="str">
            <v>unidad</v>
          </cell>
          <cell r="F881" t="str">
            <v>MG501</v>
          </cell>
          <cell r="G881">
            <v>0.05</v>
          </cell>
          <cell r="H881" t="str">
            <v>-</v>
          </cell>
          <cell r="I881" t="str">
            <v>-</v>
          </cell>
          <cell r="J881" t="str">
            <v>-</v>
          </cell>
          <cell r="K881" t="str">
            <v>-</v>
          </cell>
          <cell r="L881" t="str">
            <v>-</v>
          </cell>
          <cell r="M881" t="str">
            <v>-</v>
          </cell>
          <cell r="N881" t="str">
            <v>-</v>
          </cell>
          <cell r="O881" t="str">
            <v>-</v>
          </cell>
          <cell r="P881" t="str">
            <v>C5078</v>
          </cell>
          <cell r="Q881">
            <v>1</v>
          </cell>
          <cell r="R881" t="str">
            <v>-</v>
          </cell>
          <cell r="S881" t="str">
            <v>-</v>
          </cell>
          <cell r="T881" t="str">
            <v>-</v>
          </cell>
          <cell r="U881" t="str">
            <v>-</v>
          </cell>
          <cell r="V881" t="str">
            <v>-</v>
          </cell>
          <cell r="W881" t="str">
            <v>-</v>
          </cell>
          <cell r="X881" t="str">
            <v>-</v>
          </cell>
          <cell r="Y881" t="str">
            <v>-</v>
          </cell>
          <cell r="Z881" t="str">
            <v>-</v>
          </cell>
          <cell r="AA881" t="str">
            <v>-</v>
          </cell>
          <cell r="AB881" t="str">
            <v>-</v>
          </cell>
          <cell r="AC881" t="str">
            <v>-</v>
          </cell>
          <cell r="AD881" t="str">
            <v>-</v>
          </cell>
          <cell r="AE881" t="str">
            <v>-</v>
          </cell>
          <cell r="AF881" t="str">
            <v>-</v>
          </cell>
          <cell r="AG881" t="str">
            <v>-</v>
          </cell>
          <cell r="AH881" t="str">
            <v>-</v>
          </cell>
          <cell r="AI881" t="str">
            <v>-</v>
          </cell>
          <cell r="AJ881">
            <v>0</v>
          </cell>
          <cell r="AK881" t="str">
            <v>-</v>
          </cell>
          <cell r="AL881" t="str">
            <v>-</v>
          </cell>
          <cell r="AM881" t="str">
            <v>-</v>
          </cell>
          <cell r="AN881" t="str">
            <v>-</v>
          </cell>
          <cell r="AO881" t="str">
            <v>-</v>
          </cell>
          <cell r="AP881" t="str">
            <v>-</v>
          </cell>
          <cell r="AQ881" t="str">
            <v>-</v>
          </cell>
          <cell r="AR881" t="str">
            <v>-</v>
          </cell>
          <cell r="AS881" t="str">
            <v>-</v>
          </cell>
          <cell r="AT881" t="str">
            <v>-</v>
          </cell>
          <cell r="AU881" t="str">
            <v>-</v>
          </cell>
          <cell r="AV881" t="str">
            <v>-</v>
          </cell>
          <cell r="AW881">
            <v>1</v>
          </cell>
          <cell r="AX881" t="str">
            <v>-</v>
          </cell>
          <cell r="AY881">
            <v>5</v>
          </cell>
          <cell r="AZ881">
            <v>5</v>
          </cell>
          <cell r="BA881">
            <v>1</v>
          </cell>
          <cell r="BB881" t="str">
            <v>MO20</v>
          </cell>
          <cell r="BC881">
            <v>10</v>
          </cell>
          <cell r="BD881">
            <v>1</v>
          </cell>
          <cell r="BE881" t="str">
            <v>MO10</v>
          </cell>
          <cell r="BF881">
            <v>10</v>
          </cell>
          <cell r="BG881" t="str">
            <v>-</v>
          </cell>
          <cell r="BH881" t="str">
            <v>-</v>
          </cell>
          <cell r="BI881" t="str">
            <v>-</v>
          </cell>
          <cell r="BJ881" t="str">
            <v>-</v>
          </cell>
          <cell r="BK881" t="str">
            <v>-</v>
          </cell>
          <cell r="BL881" t="str">
            <v>-</v>
          </cell>
          <cell r="BM881" t="str">
            <v>-</v>
          </cell>
          <cell r="BN881" t="str">
            <v>-</v>
          </cell>
          <cell r="BO881" t="str">
            <v>-</v>
          </cell>
          <cell r="BP881" t="str">
            <v>-</v>
          </cell>
          <cell r="BQ881" t="str">
            <v>-</v>
          </cell>
          <cell r="BW881" t="str">
            <v>Administracion, Imprevistos, Utilidad (AIU)</v>
          </cell>
          <cell r="BX881">
            <v>0.3</v>
          </cell>
          <cell r="BY881">
            <v>0</v>
          </cell>
          <cell r="BZ881">
            <v>0</v>
          </cell>
          <cell r="CA881">
            <v>0</v>
          </cell>
        </row>
        <row r="882">
          <cell r="D882" t="str">
            <v>Suministro e Instalación de Unión Tipo Dresser en hierro ductil Ø4''. AWWA C-219</v>
          </cell>
          <cell r="E882" t="str">
            <v>unidad</v>
          </cell>
          <cell r="F882" t="str">
            <v>MG501</v>
          </cell>
          <cell r="G882">
            <v>0.05</v>
          </cell>
          <cell r="H882" t="str">
            <v>-</v>
          </cell>
          <cell r="I882" t="str">
            <v>-</v>
          </cell>
          <cell r="J882" t="str">
            <v>-</v>
          </cell>
          <cell r="K882" t="str">
            <v>-</v>
          </cell>
          <cell r="L882" t="str">
            <v>-</v>
          </cell>
          <cell r="M882" t="str">
            <v>-</v>
          </cell>
          <cell r="N882" t="str">
            <v>-</v>
          </cell>
          <cell r="O882" t="str">
            <v>-</v>
          </cell>
          <cell r="P882" t="str">
            <v>C5066</v>
          </cell>
          <cell r="Q882">
            <v>1</v>
          </cell>
          <cell r="R882" t="str">
            <v>-</v>
          </cell>
          <cell r="S882" t="str">
            <v>-</v>
          </cell>
          <cell r="T882" t="str">
            <v>-</v>
          </cell>
          <cell r="U882" t="str">
            <v>-</v>
          </cell>
          <cell r="V882" t="str">
            <v>-</v>
          </cell>
          <cell r="W882" t="str">
            <v>-</v>
          </cell>
          <cell r="X882" t="str">
            <v>-</v>
          </cell>
          <cell r="Y882" t="str">
            <v>-</v>
          </cell>
          <cell r="Z882" t="str">
            <v>-</v>
          </cell>
          <cell r="AA882" t="str">
            <v>-</v>
          </cell>
          <cell r="AB882" t="str">
            <v>-</v>
          </cell>
          <cell r="AC882" t="str">
            <v>-</v>
          </cell>
          <cell r="AD882" t="str">
            <v>-</v>
          </cell>
          <cell r="AE882" t="str">
            <v>-</v>
          </cell>
          <cell r="AF882" t="str">
            <v>-</v>
          </cell>
          <cell r="AG882" t="str">
            <v>-</v>
          </cell>
          <cell r="AH882" t="str">
            <v>-</v>
          </cell>
          <cell r="AI882" t="str">
            <v>-</v>
          </cell>
          <cell r="AJ882">
            <v>0</v>
          </cell>
          <cell r="AK882" t="str">
            <v>-</v>
          </cell>
          <cell r="AL882" t="str">
            <v>-</v>
          </cell>
          <cell r="AM882" t="str">
            <v>-</v>
          </cell>
          <cell r="AN882" t="str">
            <v>-</v>
          </cell>
          <cell r="AO882" t="str">
            <v>-</v>
          </cell>
          <cell r="AP882" t="str">
            <v>-</v>
          </cell>
          <cell r="AQ882" t="str">
            <v>-</v>
          </cell>
          <cell r="AR882" t="str">
            <v>-</v>
          </cell>
          <cell r="AS882" t="str">
            <v>-</v>
          </cell>
          <cell r="AT882" t="str">
            <v>-</v>
          </cell>
          <cell r="AU882" t="str">
            <v>-</v>
          </cell>
          <cell r="AV882" t="str">
            <v>-</v>
          </cell>
          <cell r="AW882">
            <v>1</v>
          </cell>
          <cell r="AX882" t="str">
            <v>-</v>
          </cell>
          <cell r="AY882">
            <v>5</v>
          </cell>
          <cell r="AZ882">
            <v>5</v>
          </cell>
          <cell r="BA882">
            <v>1</v>
          </cell>
          <cell r="BB882" t="str">
            <v>MO20</v>
          </cell>
          <cell r="BC882">
            <v>10</v>
          </cell>
          <cell r="BD882">
            <v>1</v>
          </cell>
          <cell r="BE882" t="str">
            <v>MO10</v>
          </cell>
          <cell r="BF882">
            <v>10</v>
          </cell>
          <cell r="BG882" t="str">
            <v>-</v>
          </cell>
          <cell r="BH882" t="str">
            <v>-</v>
          </cell>
          <cell r="BI882" t="str">
            <v>-</v>
          </cell>
          <cell r="BJ882" t="str">
            <v>-</v>
          </cell>
          <cell r="BK882" t="str">
            <v>-</v>
          </cell>
          <cell r="BL882" t="str">
            <v>-</v>
          </cell>
          <cell r="BM882" t="str">
            <v>-</v>
          </cell>
          <cell r="BN882" t="str">
            <v>-</v>
          </cell>
          <cell r="BO882" t="str">
            <v>-</v>
          </cell>
          <cell r="BP882" t="str">
            <v>-</v>
          </cell>
          <cell r="BQ882" t="str">
            <v>-</v>
          </cell>
          <cell r="BT882">
            <v>0</v>
          </cell>
          <cell r="BW882" t="str">
            <v>Administracion, Imprevistos, Utilidad (AIU)</v>
          </cell>
          <cell r="BX882">
            <v>0.3</v>
          </cell>
          <cell r="BY882">
            <v>0</v>
          </cell>
          <cell r="BZ882">
            <v>0</v>
          </cell>
          <cell r="CA882">
            <v>0</v>
          </cell>
        </row>
        <row r="883">
          <cell r="D883" t="str">
            <v>Suministro e Instalación de Unión Tipo Dresser en hierro ductil Ø6''. AWWA C-219</v>
          </cell>
          <cell r="E883" t="str">
            <v>unidad</v>
          </cell>
          <cell r="F883" t="str">
            <v>MG501</v>
          </cell>
          <cell r="G883">
            <v>0.05</v>
          </cell>
          <cell r="H883" t="str">
            <v>-</v>
          </cell>
          <cell r="I883" t="str">
            <v>-</v>
          </cell>
          <cell r="J883" t="str">
            <v>-</v>
          </cell>
          <cell r="K883" t="str">
            <v>-</v>
          </cell>
          <cell r="L883" t="str">
            <v>-</v>
          </cell>
          <cell r="M883" t="str">
            <v>-</v>
          </cell>
          <cell r="N883" t="str">
            <v>-</v>
          </cell>
          <cell r="O883" t="str">
            <v>-</v>
          </cell>
          <cell r="P883" t="str">
            <v>C5057</v>
          </cell>
          <cell r="Q883">
            <v>1</v>
          </cell>
          <cell r="R883" t="str">
            <v>-</v>
          </cell>
          <cell r="S883" t="str">
            <v>-</v>
          </cell>
          <cell r="T883" t="str">
            <v>-</v>
          </cell>
          <cell r="U883" t="str">
            <v>-</v>
          </cell>
          <cell r="V883" t="str">
            <v>-</v>
          </cell>
          <cell r="W883" t="str">
            <v>-</v>
          </cell>
          <cell r="X883" t="str">
            <v>-</v>
          </cell>
          <cell r="Y883" t="str">
            <v>-</v>
          </cell>
          <cell r="Z883" t="str">
            <v>-</v>
          </cell>
          <cell r="AA883" t="str">
            <v>-</v>
          </cell>
          <cell r="AB883" t="str">
            <v>-</v>
          </cell>
          <cell r="AC883" t="str">
            <v>-</v>
          </cell>
          <cell r="AD883" t="str">
            <v>-</v>
          </cell>
          <cell r="AE883" t="str">
            <v>-</v>
          </cell>
          <cell r="AF883" t="str">
            <v>-</v>
          </cell>
          <cell r="AG883" t="str">
            <v>-</v>
          </cell>
          <cell r="AH883" t="str">
            <v>-</v>
          </cell>
          <cell r="AI883" t="str">
            <v>-</v>
          </cell>
          <cell r="AJ883">
            <v>0</v>
          </cell>
          <cell r="AK883" t="str">
            <v>-</v>
          </cell>
          <cell r="AL883" t="str">
            <v>-</v>
          </cell>
          <cell r="AM883" t="str">
            <v>-</v>
          </cell>
          <cell r="AN883" t="str">
            <v>-</v>
          </cell>
          <cell r="AO883" t="str">
            <v>-</v>
          </cell>
          <cell r="AP883" t="str">
            <v>-</v>
          </cell>
          <cell r="AQ883" t="str">
            <v>-</v>
          </cell>
          <cell r="AR883" t="str">
            <v>-</v>
          </cell>
          <cell r="AS883" t="str">
            <v>-</v>
          </cell>
          <cell r="AT883" t="str">
            <v>-</v>
          </cell>
          <cell r="AU883" t="str">
            <v>-</v>
          </cell>
          <cell r="AV883" t="str">
            <v>-</v>
          </cell>
          <cell r="AW883">
            <v>1</v>
          </cell>
          <cell r="AX883" t="str">
            <v>-</v>
          </cell>
          <cell r="AY883">
            <v>5</v>
          </cell>
          <cell r="AZ883">
            <v>5</v>
          </cell>
          <cell r="BA883">
            <v>1</v>
          </cell>
          <cell r="BB883" t="str">
            <v>MO20</v>
          </cell>
          <cell r="BC883">
            <v>8</v>
          </cell>
          <cell r="BD883">
            <v>1</v>
          </cell>
          <cell r="BE883" t="str">
            <v>MO10</v>
          </cell>
          <cell r="BF883">
            <v>8</v>
          </cell>
          <cell r="BG883" t="str">
            <v>-</v>
          </cell>
          <cell r="BH883" t="str">
            <v>-</v>
          </cell>
          <cell r="BI883" t="str">
            <v>-</v>
          </cell>
          <cell r="BJ883" t="str">
            <v>-</v>
          </cell>
          <cell r="BK883" t="str">
            <v>-</v>
          </cell>
          <cell r="BL883" t="str">
            <v>-</v>
          </cell>
          <cell r="BM883" t="str">
            <v>-</v>
          </cell>
          <cell r="BN883" t="str">
            <v>-</v>
          </cell>
          <cell r="BO883" t="str">
            <v>-</v>
          </cell>
          <cell r="BP883" t="str">
            <v>-</v>
          </cell>
          <cell r="BQ883" t="str">
            <v>-</v>
          </cell>
          <cell r="BT883">
            <v>0</v>
          </cell>
          <cell r="BW883" t="str">
            <v>Administracion, Imprevistos, Utilidad (AIU)</v>
          </cell>
          <cell r="BX883">
            <v>0.3</v>
          </cell>
          <cell r="BY883">
            <v>0</v>
          </cell>
          <cell r="BZ883">
            <v>0</v>
          </cell>
          <cell r="CA883">
            <v>0</v>
          </cell>
        </row>
        <row r="884">
          <cell r="D884" t="str">
            <v>Suministro e Instalacion de Union Tipo Dresser para PVC Ø2''</v>
          </cell>
          <cell r="E884" t="str">
            <v>unidad</v>
          </cell>
          <cell r="F884" t="str">
            <v>MG501</v>
          </cell>
          <cell r="G884">
            <v>0.05</v>
          </cell>
          <cell r="H884" t="str">
            <v>-</v>
          </cell>
          <cell r="I884" t="str">
            <v>-</v>
          </cell>
          <cell r="J884" t="str">
            <v>-</v>
          </cell>
          <cell r="K884" t="str">
            <v>-</v>
          </cell>
          <cell r="L884" t="str">
            <v>-</v>
          </cell>
          <cell r="M884" t="str">
            <v>-</v>
          </cell>
          <cell r="N884" t="str">
            <v>-</v>
          </cell>
          <cell r="O884" t="str">
            <v>-</v>
          </cell>
          <cell r="P884" t="str">
            <v>C5075</v>
          </cell>
          <cell r="Q884">
            <v>1</v>
          </cell>
          <cell r="R884" t="str">
            <v>-</v>
          </cell>
          <cell r="S884" t="str">
            <v>-</v>
          </cell>
          <cell r="T884" t="str">
            <v>-</v>
          </cell>
          <cell r="U884" t="str">
            <v>-</v>
          </cell>
          <cell r="V884" t="str">
            <v>-</v>
          </cell>
          <cell r="W884" t="str">
            <v>-</v>
          </cell>
          <cell r="X884" t="str">
            <v>-</v>
          </cell>
          <cell r="Y884" t="str">
            <v>-</v>
          </cell>
          <cell r="Z884" t="str">
            <v>-</v>
          </cell>
          <cell r="AA884" t="str">
            <v>-</v>
          </cell>
          <cell r="AB884" t="str">
            <v>-</v>
          </cell>
          <cell r="AC884" t="str">
            <v>-</v>
          </cell>
          <cell r="AD884" t="str">
            <v>-</v>
          </cell>
          <cell r="AE884" t="str">
            <v>-</v>
          </cell>
          <cell r="AF884" t="str">
            <v>-</v>
          </cell>
          <cell r="AG884" t="str">
            <v>-</v>
          </cell>
          <cell r="AH884" t="str">
            <v>-</v>
          </cell>
          <cell r="AI884" t="str">
            <v>-</v>
          </cell>
          <cell r="AJ884">
            <v>0</v>
          </cell>
          <cell r="AK884" t="str">
            <v>-</v>
          </cell>
          <cell r="AL884" t="str">
            <v>-</v>
          </cell>
          <cell r="AM884" t="str">
            <v>-</v>
          </cell>
          <cell r="AN884" t="str">
            <v>-</v>
          </cell>
          <cell r="AO884" t="str">
            <v>-</v>
          </cell>
          <cell r="AP884" t="str">
            <v>-</v>
          </cell>
          <cell r="AQ884" t="str">
            <v>-</v>
          </cell>
          <cell r="AR884" t="str">
            <v>-</v>
          </cell>
          <cell r="AS884" t="str">
            <v>-</v>
          </cell>
          <cell r="AT884" t="str">
            <v>-</v>
          </cell>
          <cell r="AU884" t="str">
            <v>-</v>
          </cell>
          <cell r="AV884" t="str">
            <v>-</v>
          </cell>
          <cell r="AW884">
            <v>1</v>
          </cell>
          <cell r="AX884" t="str">
            <v>-</v>
          </cell>
          <cell r="AY884">
            <v>5</v>
          </cell>
          <cell r="AZ884">
            <v>5</v>
          </cell>
          <cell r="BA884">
            <v>1</v>
          </cell>
          <cell r="BB884" t="str">
            <v>MO20</v>
          </cell>
          <cell r="BC884">
            <v>10</v>
          </cell>
          <cell r="BD884">
            <v>1</v>
          </cell>
          <cell r="BE884" t="str">
            <v>MO10</v>
          </cell>
          <cell r="BF884">
            <v>10</v>
          </cell>
          <cell r="BG884" t="str">
            <v>-</v>
          </cell>
          <cell r="BH884" t="str">
            <v>-</v>
          </cell>
          <cell r="BI884" t="str">
            <v>-</v>
          </cell>
          <cell r="BJ884" t="str">
            <v>-</v>
          </cell>
          <cell r="BK884" t="str">
            <v>-</v>
          </cell>
          <cell r="BL884" t="str">
            <v>-</v>
          </cell>
          <cell r="BM884" t="str">
            <v>-</v>
          </cell>
          <cell r="BN884" t="str">
            <v>-</v>
          </cell>
          <cell r="BO884" t="str">
            <v>-</v>
          </cell>
          <cell r="BP884" t="str">
            <v>-</v>
          </cell>
          <cell r="BQ884" t="str">
            <v>-</v>
          </cell>
          <cell r="BT884">
            <v>0</v>
          </cell>
          <cell r="BW884" t="str">
            <v>Administracion, Imprevistos, Utilidad (AIU)</v>
          </cell>
          <cell r="BX884">
            <v>0.3</v>
          </cell>
          <cell r="BY884">
            <v>0</v>
          </cell>
          <cell r="BZ884">
            <v>0</v>
          </cell>
          <cell r="CA884">
            <v>0</v>
          </cell>
        </row>
        <row r="885">
          <cell r="D885" t="str">
            <v>Suministro e Instalacion de Union Tipo Dresser para PVC Ø3'' AWWA C-219</v>
          </cell>
          <cell r="E885" t="str">
            <v>unidad</v>
          </cell>
          <cell r="F885" t="str">
            <v>MG501</v>
          </cell>
          <cell r="G885">
            <v>0.05</v>
          </cell>
          <cell r="H885" t="str">
            <v>-</v>
          </cell>
          <cell r="I885" t="str">
            <v>-</v>
          </cell>
          <cell r="J885" t="str">
            <v>-</v>
          </cell>
          <cell r="K885" t="str">
            <v>-</v>
          </cell>
          <cell r="L885" t="str">
            <v>-</v>
          </cell>
          <cell r="M885" t="str">
            <v>-</v>
          </cell>
          <cell r="N885" t="str">
            <v>-</v>
          </cell>
          <cell r="O885" t="str">
            <v>-</v>
          </cell>
          <cell r="P885" t="str">
            <v>C5078</v>
          </cell>
          <cell r="Q885">
            <v>1</v>
          </cell>
          <cell r="R885" t="str">
            <v>-</v>
          </cell>
          <cell r="S885" t="str">
            <v>-</v>
          </cell>
          <cell r="T885" t="str">
            <v>-</v>
          </cell>
          <cell r="U885" t="str">
            <v>-</v>
          </cell>
          <cell r="V885" t="str">
            <v>-</v>
          </cell>
          <cell r="W885" t="str">
            <v>-</v>
          </cell>
          <cell r="X885" t="str">
            <v>-</v>
          </cell>
          <cell r="Y885" t="str">
            <v>-</v>
          </cell>
          <cell r="Z885" t="str">
            <v>-</v>
          </cell>
          <cell r="AA885" t="str">
            <v>-</v>
          </cell>
          <cell r="AB885" t="str">
            <v>-</v>
          </cell>
          <cell r="AC885" t="str">
            <v>-</v>
          </cell>
          <cell r="AD885" t="str">
            <v>-</v>
          </cell>
          <cell r="AE885" t="str">
            <v>-</v>
          </cell>
          <cell r="AF885" t="str">
            <v>-</v>
          </cell>
          <cell r="AG885" t="str">
            <v>-</v>
          </cell>
          <cell r="AH885" t="str">
            <v>-</v>
          </cell>
          <cell r="AI885" t="str">
            <v>-</v>
          </cell>
          <cell r="AJ885">
            <v>0</v>
          </cell>
          <cell r="AK885" t="str">
            <v>-</v>
          </cell>
          <cell r="AL885" t="str">
            <v>-</v>
          </cell>
          <cell r="AM885" t="str">
            <v>-</v>
          </cell>
          <cell r="AN885" t="str">
            <v>-</v>
          </cell>
          <cell r="AO885" t="str">
            <v>-</v>
          </cell>
          <cell r="AP885" t="str">
            <v>-</v>
          </cell>
          <cell r="AQ885" t="str">
            <v>-</v>
          </cell>
          <cell r="AR885" t="str">
            <v>-</v>
          </cell>
          <cell r="AS885" t="str">
            <v>-</v>
          </cell>
          <cell r="AT885" t="str">
            <v>-</v>
          </cell>
          <cell r="AU885" t="str">
            <v>-</v>
          </cell>
          <cell r="AV885" t="str">
            <v>-</v>
          </cell>
          <cell r="AW885">
            <v>1</v>
          </cell>
          <cell r="AX885" t="str">
            <v>-</v>
          </cell>
          <cell r="AY885">
            <v>5</v>
          </cell>
          <cell r="AZ885">
            <v>5</v>
          </cell>
          <cell r="BA885">
            <v>1</v>
          </cell>
          <cell r="BB885" t="str">
            <v>MO20</v>
          </cell>
          <cell r="BC885">
            <v>10</v>
          </cell>
          <cell r="BD885">
            <v>1</v>
          </cell>
          <cell r="BE885" t="str">
            <v>MO10</v>
          </cell>
          <cell r="BF885">
            <v>10</v>
          </cell>
          <cell r="BG885" t="str">
            <v>-</v>
          </cell>
          <cell r="BH885" t="str">
            <v>-</v>
          </cell>
          <cell r="BI885" t="str">
            <v>-</v>
          </cell>
          <cell r="BJ885" t="str">
            <v>-</v>
          </cell>
          <cell r="BK885" t="str">
            <v>-</v>
          </cell>
          <cell r="BL885" t="str">
            <v>-</v>
          </cell>
          <cell r="BM885" t="str">
            <v>-</v>
          </cell>
          <cell r="BN885" t="str">
            <v>-</v>
          </cell>
          <cell r="BO885" t="str">
            <v>-</v>
          </cell>
          <cell r="BP885" t="str">
            <v>-</v>
          </cell>
          <cell r="BQ885" t="str">
            <v>-</v>
          </cell>
          <cell r="BT885">
            <v>0</v>
          </cell>
          <cell r="BW885" t="str">
            <v>Administracion, Imprevistos, Utilidad (AIU)</v>
          </cell>
          <cell r="BX885">
            <v>0.3</v>
          </cell>
          <cell r="BY885">
            <v>0</v>
          </cell>
          <cell r="BZ885">
            <v>0</v>
          </cell>
          <cell r="CA885">
            <v>0</v>
          </cell>
        </row>
        <row r="886">
          <cell r="D886" t="str">
            <v>Suministro e Instalacion de Union Tipo Dresser para PVC Ø4'' AWWA C-219</v>
          </cell>
          <cell r="E886" t="str">
            <v>unidad</v>
          </cell>
          <cell r="F886" t="str">
            <v>MG501</v>
          </cell>
          <cell r="G886">
            <v>0.05</v>
          </cell>
          <cell r="H886" t="str">
            <v>-</v>
          </cell>
          <cell r="I886" t="str">
            <v>-</v>
          </cell>
          <cell r="J886" t="str">
            <v>-</v>
          </cell>
          <cell r="K886" t="str">
            <v>-</v>
          </cell>
          <cell r="L886" t="str">
            <v>-</v>
          </cell>
          <cell r="M886" t="str">
            <v>-</v>
          </cell>
          <cell r="N886" t="str">
            <v>-</v>
          </cell>
          <cell r="O886" t="str">
            <v>-</v>
          </cell>
          <cell r="P886" t="str">
            <v>C5080</v>
          </cell>
          <cell r="Q886">
            <v>1</v>
          </cell>
          <cell r="R886" t="str">
            <v>-</v>
          </cell>
          <cell r="S886" t="str">
            <v>-</v>
          </cell>
          <cell r="T886" t="str">
            <v>-</v>
          </cell>
          <cell r="U886" t="str">
            <v>-</v>
          </cell>
          <cell r="V886" t="str">
            <v>-</v>
          </cell>
          <cell r="W886" t="str">
            <v>-</v>
          </cell>
          <cell r="X886" t="str">
            <v>-</v>
          </cell>
          <cell r="Y886" t="str">
            <v>-</v>
          </cell>
          <cell r="Z886" t="str">
            <v>-</v>
          </cell>
          <cell r="AA886" t="str">
            <v>-</v>
          </cell>
          <cell r="AB886" t="str">
            <v>-</v>
          </cell>
          <cell r="AC886" t="str">
            <v>-</v>
          </cell>
          <cell r="AD886" t="str">
            <v>-</v>
          </cell>
          <cell r="AE886" t="str">
            <v>-</v>
          </cell>
          <cell r="AF886" t="str">
            <v>-</v>
          </cell>
          <cell r="AG886" t="str">
            <v>-</v>
          </cell>
          <cell r="AH886" t="str">
            <v>-</v>
          </cell>
          <cell r="AI886" t="str">
            <v>-</v>
          </cell>
          <cell r="AJ886">
            <v>0</v>
          </cell>
          <cell r="AK886" t="str">
            <v>-</v>
          </cell>
          <cell r="AL886" t="str">
            <v>-</v>
          </cell>
          <cell r="AM886" t="str">
            <v>-</v>
          </cell>
          <cell r="AN886" t="str">
            <v>-</v>
          </cell>
          <cell r="AO886" t="str">
            <v>-</v>
          </cell>
          <cell r="AP886" t="str">
            <v>-</v>
          </cell>
          <cell r="AQ886" t="str">
            <v>-</v>
          </cell>
          <cell r="AR886" t="str">
            <v>-</v>
          </cell>
          <cell r="AS886" t="str">
            <v>-</v>
          </cell>
          <cell r="AT886" t="str">
            <v>-</v>
          </cell>
          <cell r="AU886" t="str">
            <v>-</v>
          </cell>
          <cell r="AV886" t="str">
            <v>-</v>
          </cell>
          <cell r="AW886">
            <v>1</v>
          </cell>
          <cell r="AX886" t="str">
            <v>-</v>
          </cell>
          <cell r="AY886">
            <v>5</v>
          </cell>
          <cell r="AZ886">
            <v>5</v>
          </cell>
          <cell r="BA886">
            <v>1</v>
          </cell>
          <cell r="BB886" t="str">
            <v>MO20</v>
          </cell>
          <cell r="BC886">
            <v>8</v>
          </cell>
          <cell r="BD886">
            <v>1</v>
          </cell>
          <cell r="BE886" t="str">
            <v>MO10</v>
          </cell>
          <cell r="BF886">
            <v>8</v>
          </cell>
          <cell r="BG886" t="str">
            <v>-</v>
          </cell>
          <cell r="BH886" t="str">
            <v>-</v>
          </cell>
          <cell r="BI886" t="str">
            <v>-</v>
          </cell>
          <cell r="BJ886" t="str">
            <v>-</v>
          </cell>
          <cell r="BK886" t="str">
            <v>-</v>
          </cell>
          <cell r="BL886" t="str">
            <v>-</v>
          </cell>
          <cell r="BM886" t="str">
            <v>-</v>
          </cell>
          <cell r="BN886" t="str">
            <v>-</v>
          </cell>
          <cell r="BO886" t="str">
            <v>-</v>
          </cell>
          <cell r="BP886" t="str">
            <v>-</v>
          </cell>
          <cell r="BQ886" t="str">
            <v>-</v>
          </cell>
          <cell r="BT886">
            <v>0</v>
          </cell>
          <cell r="BW886" t="str">
            <v>Administracion, Imprevistos, Utilidad (AIU)</v>
          </cell>
          <cell r="BX886">
            <v>0.3</v>
          </cell>
          <cell r="BY886">
            <v>0</v>
          </cell>
          <cell r="BZ886">
            <v>0</v>
          </cell>
          <cell r="CA886">
            <v>0</v>
          </cell>
        </row>
        <row r="887">
          <cell r="D887" t="str">
            <v>Suministro e Instalacion de Union Tipo Dresser para PVC Ø6''</v>
          </cell>
          <cell r="E887" t="str">
            <v>unidad</v>
          </cell>
          <cell r="F887" t="str">
            <v>MG501</v>
          </cell>
          <cell r="G887">
            <v>0.05</v>
          </cell>
          <cell r="H887" t="str">
            <v>-</v>
          </cell>
          <cell r="I887" t="str">
            <v>-</v>
          </cell>
          <cell r="J887" t="str">
            <v>-</v>
          </cell>
          <cell r="K887" t="str">
            <v>-</v>
          </cell>
          <cell r="L887" t="str">
            <v>-</v>
          </cell>
          <cell r="M887" t="str">
            <v>-</v>
          </cell>
          <cell r="N887" t="str">
            <v>-</v>
          </cell>
          <cell r="O887" t="str">
            <v>-</v>
          </cell>
          <cell r="P887" t="str">
            <v>C5199</v>
          </cell>
          <cell r="Q887">
            <v>1</v>
          </cell>
          <cell r="R887" t="str">
            <v>-</v>
          </cell>
          <cell r="S887" t="str">
            <v>-</v>
          </cell>
          <cell r="T887" t="str">
            <v>-</v>
          </cell>
          <cell r="U887" t="str">
            <v>-</v>
          </cell>
          <cell r="V887" t="str">
            <v>-</v>
          </cell>
          <cell r="W887" t="str">
            <v>-</v>
          </cell>
          <cell r="X887" t="str">
            <v>-</v>
          </cell>
          <cell r="Y887" t="str">
            <v>-</v>
          </cell>
          <cell r="Z887" t="str">
            <v>-</v>
          </cell>
          <cell r="AA887" t="str">
            <v>-</v>
          </cell>
          <cell r="AB887" t="str">
            <v>-</v>
          </cell>
          <cell r="AC887" t="str">
            <v>-</v>
          </cell>
          <cell r="AD887" t="str">
            <v>-</v>
          </cell>
          <cell r="AE887" t="str">
            <v>-</v>
          </cell>
          <cell r="AF887" t="str">
            <v>-</v>
          </cell>
          <cell r="AG887" t="str">
            <v>-</v>
          </cell>
          <cell r="AH887" t="str">
            <v>-</v>
          </cell>
          <cell r="AI887" t="str">
            <v>-</v>
          </cell>
          <cell r="AJ887">
            <v>0</v>
          </cell>
          <cell r="AK887" t="str">
            <v>-</v>
          </cell>
          <cell r="AL887" t="str">
            <v>-</v>
          </cell>
          <cell r="AM887" t="str">
            <v>-</v>
          </cell>
          <cell r="AN887" t="str">
            <v>-</v>
          </cell>
          <cell r="AO887" t="str">
            <v>-</v>
          </cell>
          <cell r="AP887" t="str">
            <v>-</v>
          </cell>
          <cell r="AQ887" t="str">
            <v>-</v>
          </cell>
          <cell r="AR887" t="str">
            <v>-</v>
          </cell>
          <cell r="AS887" t="str">
            <v>-</v>
          </cell>
          <cell r="AT887" t="str">
            <v>-</v>
          </cell>
          <cell r="AU887" t="str">
            <v>-</v>
          </cell>
          <cell r="AV887" t="str">
            <v>-</v>
          </cell>
          <cell r="AW887">
            <v>1</v>
          </cell>
          <cell r="AX887" t="str">
            <v>-</v>
          </cell>
          <cell r="AY887">
            <v>5</v>
          </cell>
          <cell r="AZ887">
            <v>5</v>
          </cell>
          <cell r="BA887">
            <v>1</v>
          </cell>
          <cell r="BB887" t="str">
            <v>MO20</v>
          </cell>
          <cell r="BC887">
            <v>12</v>
          </cell>
          <cell r="BD887">
            <v>1</v>
          </cell>
          <cell r="BE887" t="str">
            <v>MO10</v>
          </cell>
          <cell r="BF887">
            <v>12</v>
          </cell>
          <cell r="BG887" t="str">
            <v>-</v>
          </cell>
          <cell r="BH887" t="str">
            <v>-</v>
          </cell>
          <cell r="BI887" t="str">
            <v>-</v>
          </cell>
          <cell r="BJ887" t="str">
            <v>-</v>
          </cell>
          <cell r="BK887" t="str">
            <v>-</v>
          </cell>
          <cell r="BL887" t="str">
            <v>-</v>
          </cell>
          <cell r="BM887" t="str">
            <v>-</v>
          </cell>
          <cell r="BN887" t="str">
            <v>-</v>
          </cell>
          <cell r="BO887" t="str">
            <v>-</v>
          </cell>
          <cell r="BP887" t="str">
            <v>-</v>
          </cell>
          <cell r="BQ887" t="str">
            <v>-</v>
          </cell>
          <cell r="BT887">
            <v>0</v>
          </cell>
          <cell r="BW887" t="str">
            <v>Administracion, Imprevistos, Utilidad (AIU)</v>
          </cell>
          <cell r="BX887">
            <v>0.3</v>
          </cell>
          <cell r="BY887">
            <v>0</v>
          </cell>
          <cell r="BZ887">
            <v>0</v>
          </cell>
          <cell r="CA887">
            <v>0</v>
          </cell>
        </row>
        <row r="888">
          <cell r="D888" t="str">
            <v>Suministro e Instalación de Unión Tipo Dresser PVC Ø2''. AWWA C-219</v>
          </cell>
          <cell r="E888" t="str">
            <v>unidad</v>
          </cell>
          <cell r="F888" t="str">
            <v>MG501</v>
          </cell>
          <cell r="G888">
            <v>0.05</v>
          </cell>
          <cell r="H888" t="str">
            <v>-</v>
          </cell>
          <cell r="I888" t="str">
            <v>-</v>
          </cell>
          <cell r="J888" t="str">
            <v>-</v>
          </cell>
          <cell r="K888" t="str">
            <v>-</v>
          </cell>
          <cell r="L888" t="str">
            <v>-</v>
          </cell>
          <cell r="M888" t="str">
            <v>-</v>
          </cell>
          <cell r="N888" t="str">
            <v>-</v>
          </cell>
          <cell r="O888" t="str">
            <v>-</v>
          </cell>
          <cell r="P888" t="str">
            <v>C5075</v>
          </cell>
          <cell r="Q888">
            <v>1</v>
          </cell>
          <cell r="R888" t="str">
            <v>-</v>
          </cell>
          <cell r="S888" t="str">
            <v>-</v>
          </cell>
          <cell r="T888" t="str">
            <v>-</v>
          </cell>
          <cell r="U888" t="str">
            <v>-</v>
          </cell>
          <cell r="V888" t="str">
            <v>-</v>
          </cell>
          <cell r="W888" t="str">
            <v>-</v>
          </cell>
          <cell r="X888" t="str">
            <v>-</v>
          </cell>
          <cell r="Y888" t="str">
            <v>-</v>
          </cell>
          <cell r="Z888" t="str">
            <v>-</v>
          </cell>
          <cell r="AA888" t="str">
            <v>-</v>
          </cell>
          <cell r="AB888" t="str">
            <v>-</v>
          </cell>
          <cell r="AC888" t="str">
            <v>-</v>
          </cell>
          <cell r="AD888" t="str">
            <v>-</v>
          </cell>
          <cell r="AE888" t="str">
            <v>-</v>
          </cell>
          <cell r="AF888" t="str">
            <v>-</v>
          </cell>
          <cell r="AG888" t="str">
            <v>-</v>
          </cell>
          <cell r="AH888" t="str">
            <v>-</v>
          </cell>
          <cell r="AI888" t="str">
            <v>-</v>
          </cell>
          <cell r="AJ888">
            <v>0</v>
          </cell>
          <cell r="AK888" t="str">
            <v>-</v>
          </cell>
          <cell r="AL888" t="str">
            <v>-</v>
          </cell>
          <cell r="AM888" t="str">
            <v>-</v>
          </cell>
          <cell r="AN888" t="str">
            <v>-</v>
          </cell>
          <cell r="AO888" t="str">
            <v>-</v>
          </cell>
          <cell r="AP888" t="str">
            <v>-</v>
          </cell>
          <cell r="AQ888" t="str">
            <v>-</v>
          </cell>
          <cell r="AR888" t="str">
            <v>-</v>
          </cell>
          <cell r="AS888" t="str">
            <v>-</v>
          </cell>
          <cell r="AT888" t="str">
            <v>-</v>
          </cell>
          <cell r="AU888" t="str">
            <v>-</v>
          </cell>
          <cell r="AV888" t="str">
            <v>-</v>
          </cell>
          <cell r="AW888">
            <v>1</v>
          </cell>
          <cell r="AX888" t="str">
            <v>-</v>
          </cell>
          <cell r="AY888">
            <v>5</v>
          </cell>
          <cell r="AZ888">
            <v>5</v>
          </cell>
          <cell r="BA888">
            <v>1</v>
          </cell>
          <cell r="BB888" t="str">
            <v>MO20</v>
          </cell>
          <cell r="BC888">
            <v>10</v>
          </cell>
          <cell r="BD888">
            <v>1</v>
          </cell>
          <cell r="BE888" t="str">
            <v>MO10</v>
          </cell>
          <cell r="BF888">
            <v>10</v>
          </cell>
          <cell r="BG888" t="str">
            <v>-</v>
          </cell>
          <cell r="BH888" t="str">
            <v>-</v>
          </cell>
          <cell r="BI888" t="str">
            <v>-</v>
          </cell>
          <cell r="BJ888" t="str">
            <v>-</v>
          </cell>
          <cell r="BK888" t="str">
            <v>-</v>
          </cell>
          <cell r="BL888" t="str">
            <v>-</v>
          </cell>
          <cell r="BM888" t="str">
            <v>-</v>
          </cell>
          <cell r="BN888" t="str">
            <v>-</v>
          </cell>
          <cell r="BO888" t="str">
            <v>-</v>
          </cell>
          <cell r="BP888" t="str">
            <v>-</v>
          </cell>
          <cell r="BQ888" t="str">
            <v>-</v>
          </cell>
          <cell r="BT888">
            <v>0</v>
          </cell>
          <cell r="BU888" t="str">
            <v>ojo dice hierro y esta en pvc</v>
          </cell>
          <cell r="BW888" t="str">
            <v>Administracion, Imprevistos, Utilidad (AIU)</v>
          </cell>
          <cell r="BX888">
            <v>0.3</v>
          </cell>
          <cell r="BY888">
            <v>0</v>
          </cell>
          <cell r="BZ888">
            <v>0</v>
          </cell>
          <cell r="CA888">
            <v>0</v>
          </cell>
        </row>
        <row r="889">
          <cell r="D889" t="str">
            <v>Suministro e instalacion de valla Informativa lám C-22 con 1.50mx2.0 Incl.Torres en angulo.</v>
          </cell>
          <cell r="E889" t="str">
            <v>UNI</v>
          </cell>
          <cell r="F889" t="str">
            <v>MG501</v>
          </cell>
          <cell r="G889">
            <v>0.05</v>
          </cell>
          <cell r="H889" t="str">
            <v>MG508</v>
          </cell>
          <cell r="I889">
            <v>0.3</v>
          </cell>
          <cell r="J889" t="str">
            <v>-</v>
          </cell>
          <cell r="K889" t="str">
            <v>-</v>
          </cell>
          <cell r="L889" t="str">
            <v>-</v>
          </cell>
          <cell r="M889" t="str">
            <v>-</v>
          </cell>
          <cell r="N889" t="str">
            <v>-</v>
          </cell>
          <cell r="O889" t="str">
            <v>-</v>
          </cell>
          <cell r="P889" t="str">
            <v>C5193</v>
          </cell>
          <cell r="Q889">
            <v>3.2864000000000004</v>
          </cell>
          <cell r="R889" t="str">
            <v>C5270</v>
          </cell>
          <cell r="S889">
            <v>3</v>
          </cell>
          <cell r="T889" t="str">
            <v>C5001</v>
          </cell>
          <cell r="U889">
            <v>20</v>
          </cell>
          <cell r="V889" t="str">
            <v>IGE1280</v>
          </cell>
          <cell r="W889">
            <v>2</v>
          </cell>
          <cell r="X889" t="str">
            <v>IGE1271</v>
          </cell>
          <cell r="Y889">
            <v>0.2</v>
          </cell>
          <cell r="Z889" t="str">
            <v>IGE1207</v>
          </cell>
          <cell r="AA889">
            <v>0.3</v>
          </cell>
          <cell r="AB889" t="str">
            <v>IGE1210</v>
          </cell>
          <cell r="AC889">
            <v>0.2</v>
          </cell>
          <cell r="AD889" t="str">
            <v>-</v>
          </cell>
          <cell r="AE889" t="str">
            <v>-</v>
          </cell>
          <cell r="AF889" t="str">
            <v>-</v>
          </cell>
          <cell r="AG889" t="str">
            <v>-</v>
          </cell>
          <cell r="AH889" t="str">
            <v>-</v>
          </cell>
          <cell r="AI889" t="str">
            <v>-</v>
          </cell>
          <cell r="AJ889">
            <v>0</v>
          </cell>
          <cell r="AK889" t="str">
            <v>-</v>
          </cell>
          <cell r="AL889" t="str">
            <v>-</v>
          </cell>
          <cell r="AM889" t="str">
            <v>-</v>
          </cell>
          <cell r="AN889" t="str">
            <v>-</v>
          </cell>
          <cell r="AO889" t="str">
            <v>-</v>
          </cell>
          <cell r="AP889" t="str">
            <v>-</v>
          </cell>
          <cell r="AQ889" t="str">
            <v>-</v>
          </cell>
          <cell r="AR889" t="str">
            <v>-</v>
          </cell>
          <cell r="AS889" t="str">
            <v>-</v>
          </cell>
          <cell r="AT889" t="str">
            <v>-</v>
          </cell>
          <cell r="AU889" t="str">
            <v>-</v>
          </cell>
          <cell r="AV889" t="str">
            <v>-</v>
          </cell>
          <cell r="AW889">
            <v>1</v>
          </cell>
          <cell r="AX889" t="str">
            <v>-</v>
          </cell>
          <cell r="AY889">
            <v>5</v>
          </cell>
          <cell r="AZ889">
            <v>5</v>
          </cell>
          <cell r="BA889">
            <v>1</v>
          </cell>
          <cell r="BB889" t="str">
            <v>MO10</v>
          </cell>
          <cell r="BC889">
            <v>2</v>
          </cell>
          <cell r="BD889" t="str">
            <v>-</v>
          </cell>
          <cell r="BE889" t="str">
            <v>-</v>
          </cell>
          <cell r="BF889" t="str">
            <v>-</v>
          </cell>
          <cell r="BG889" t="str">
            <v>-</v>
          </cell>
          <cell r="BH889" t="str">
            <v>-</v>
          </cell>
          <cell r="BI889" t="str">
            <v>-</v>
          </cell>
          <cell r="BJ889" t="str">
            <v>-</v>
          </cell>
          <cell r="BK889" t="str">
            <v>-</v>
          </cell>
          <cell r="BL889" t="str">
            <v>-</v>
          </cell>
          <cell r="BM889" t="str">
            <v>-</v>
          </cell>
          <cell r="BN889" t="str">
            <v>-</v>
          </cell>
          <cell r="BO889" t="str">
            <v>-</v>
          </cell>
          <cell r="BP889" t="str">
            <v>MO25</v>
          </cell>
          <cell r="BQ889">
            <v>0.45</v>
          </cell>
          <cell r="BT889">
            <v>0</v>
          </cell>
          <cell r="BW889" t="str">
            <v>Administracion, Imprevistos, Utilidad (AIU)</v>
          </cell>
          <cell r="BX889">
            <v>0.3</v>
          </cell>
          <cell r="BY889">
            <v>0</v>
          </cell>
          <cell r="BZ889">
            <v>0</v>
          </cell>
          <cell r="CA889">
            <v>0</v>
          </cell>
        </row>
        <row r="890">
          <cell r="D890" t="str">
            <v>Suministro e instalacion de Válvula de corte HF 3"</v>
          </cell>
          <cell r="E890" t="str">
            <v>un</v>
          </cell>
          <cell r="F890" t="str">
            <v>MG501</v>
          </cell>
          <cell r="G890">
            <v>0.05</v>
          </cell>
          <cell r="H890" t="str">
            <v>-</v>
          </cell>
          <cell r="I890" t="str">
            <v>-</v>
          </cell>
          <cell r="J890" t="str">
            <v>-</v>
          </cell>
          <cell r="K890" t="str">
            <v>-</v>
          </cell>
          <cell r="L890" t="str">
            <v>-</v>
          </cell>
          <cell r="M890" t="str">
            <v>-</v>
          </cell>
          <cell r="N890" t="str">
            <v>-</v>
          </cell>
          <cell r="O890" t="str">
            <v>-</v>
          </cell>
          <cell r="P890" t="str">
            <v>C5437</v>
          </cell>
          <cell r="Q890">
            <v>1</v>
          </cell>
          <cell r="R890" t="str">
            <v>C5438</v>
          </cell>
          <cell r="S890">
            <v>0.04</v>
          </cell>
          <cell r="T890" t="str">
            <v>C5020</v>
          </cell>
          <cell r="U890">
            <v>0.04</v>
          </cell>
          <cell r="V890" t="str">
            <v>-</v>
          </cell>
          <cell r="W890" t="str">
            <v>-</v>
          </cell>
          <cell r="X890" t="str">
            <v>-</v>
          </cell>
          <cell r="Y890" t="str">
            <v>-</v>
          </cell>
          <cell r="Z890" t="str">
            <v>-</v>
          </cell>
          <cell r="AA890" t="str">
            <v>-</v>
          </cell>
          <cell r="AB890" t="str">
            <v>-</v>
          </cell>
          <cell r="AC890" t="str">
            <v>-</v>
          </cell>
          <cell r="AD890" t="str">
            <v>-</v>
          </cell>
          <cell r="AE890" t="str">
            <v>-</v>
          </cell>
          <cell r="AF890" t="str">
            <v>-</v>
          </cell>
          <cell r="AG890" t="str">
            <v>-</v>
          </cell>
          <cell r="AH890" t="str">
            <v>-</v>
          </cell>
          <cell r="AI890" t="str">
            <v>-</v>
          </cell>
          <cell r="AJ890">
            <v>0</v>
          </cell>
          <cell r="AK890" t="str">
            <v>-</v>
          </cell>
          <cell r="AL890" t="str">
            <v>-</v>
          </cell>
          <cell r="AM890" t="str">
            <v>-</v>
          </cell>
          <cell r="AN890" t="str">
            <v>-</v>
          </cell>
          <cell r="AO890" t="str">
            <v>-</v>
          </cell>
          <cell r="AP890" t="str">
            <v>-</v>
          </cell>
          <cell r="AQ890" t="str">
            <v>-</v>
          </cell>
          <cell r="AR890" t="str">
            <v>-</v>
          </cell>
          <cell r="AS890" t="str">
            <v>-</v>
          </cell>
          <cell r="AT890" t="str">
            <v>-</v>
          </cell>
          <cell r="AU890" t="str">
            <v>-</v>
          </cell>
          <cell r="AV890" t="str">
            <v>-</v>
          </cell>
          <cell r="AW890">
            <v>1</v>
          </cell>
          <cell r="AX890" t="str">
            <v>-</v>
          </cell>
          <cell r="AY890">
            <v>5</v>
          </cell>
          <cell r="AZ890">
            <v>5</v>
          </cell>
          <cell r="BA890">
            <v>1</v>
          </cell>
          <cell r="BB890" t="str">
            <v>MO20</v>
          </cell>
          <cell r="BC890">
            <v>30</v>
          </cell>
          <cell r="BD890">
            <v>1</v>
          </cell>
          <cell r="BE890" t="str">
            <v>MO10</v>
          </cell>
          <cell r="BF890">
            <v>30</v>
          </cell>
          <cell r="BG890" t="str">
            <v>-</v>
          </cell>
          <cell r="BH890" t="str">
            <v>-</v>
          </cell>
          <cell r="BI890" t="str">
            <v>-</v>
          </cell>
          <cell r="BJ890" t="str">
            <v>-</v>
          </cell>
          <cell r="BK890" t="str">
            <v>-</v>
          </cell>
          <cell r="BL890" t="str">
            <v>-</v>
          </cell>
          <cell r="BM890" t="str">
            <v>-</v>
          </cell>
          <cell r="BN890" t="str">
            <v>-</v>
          </cell>
          <cell r="BO890" t="str">
            <v>-</v>
          </cell>
          <cell r="BP890" t="str">
            <v>-</v>
          </cell>
          <cell r="BQ890" t="str">
            <v>-</v>
          </cell>
          <cell r="BT890">
            <v>0</v>
          </cell>
          <cell r="BW890" t="str">
            <v>Administracion, Imprevistos, Utilidad (AIU)</v>
          </cell>
          <cell r="BX890">
            <v>0.3</v>
          </cell>
          <cell r="BY890">
            <v>0</v>
          </cell>
          <cell r="BZ890">
            <v>0</v>
          </cell>
          <cell r="CA890">
            <v>0</v>
          </cell>
        </row>
        <row r="891">
          <cell r="D891" t="str">
            <v>suministro e instalacion de Válvula de purga de 2"</v>
          </cell>
          <cell r="E891" t="str">
            <v>Un</v>
          </cell>
          <cell r="F891" t="str">
            <v>MG501</v>
          </cell>
          <cell r="G891">
            <v>0.05</v>
          </cell>
          <cell r="H891" t="str">
            <v>-</v>
          </cell>
          <cell r="I891" t="str">
            <v>-</v>
          </cell>
          <cell r="J891" t="str">
            <v>-</v>
          </cell>
          <cell r="K891" t="str">
            <v>-</v>
          </cell>
          <cell r="L891" t="str">
            <v>-</v>
          </cell>
          <cell r="M891" t="str">
            <v>-</v>
          </cell>
          <cell r="N891" t="str">
            <v>-</v>
          </cell>
          <cell r="O891" t="str">
            <v>-</v>
          </cell>
          <cell r="P891" t="str">
            <v>C5322</v>
          </cell>
          <cell r="Q891">
            <v>1</v>
          </cell>
          <cell r="R891" t="str">
            <v>-</v>
          </cell>
          <cell r="S891" t="str">
            <v>-</v>
          </cell>
          <cell r="T891" t="str">
            <v>-</v>
          </cell>
          <cell r="U891" t="str">
            <v>-</v>
          </cell>
          <cell r="V891" t="str">
            <v>-</v>
          </cell>
          <cell r="W891" t="str">
            <v>-</v>
          </cell>
          <cell r="X891" t="str">
            <v>-</v>
          </cell>
          <cell r="Y891" t="str">
            <v>-</v>
          </cell>
          <cell r="Z891" t="str">
            <v>-</v>
          </cell>
          <cell r="AA891" t="str">
            <v>-</v>
          </cell>
          <cell r="AB891" t="str">
            <v>-</v>
          </cell>
          <cell r="AC891" t="str">
            <v>-</v>
          </cell>
          <cell r="AD891" t="str">
            <v>-</v>
          </cell>
          <cell r="AE891" t="str">
            <v>-</v>
          </cell>
          <cell r="AF891" t="str">
            <v>-</v>
          </cell>
          <cell r="AG891" t="str">
            <v>-</v>
          </cell>
          <cell r="AH891" t="str">
            <v>-</v>
          </cell>
          <cell r="AI891" t="str">
            <v>-</v>
          </cell>
          <cell r="AJ891">
            <v>0</v>
          </cell>
          <cell r="AK891" t="str">
            <v>-</v>
          </cell>
          <cell r="AL891" t="str">
            <v>-</v>
          </cell>
          <cell r="AM891" t="str">
            <v>-</v>
          </cell>
          <cell r="AN891" t="str">
            <v>-</v>
          </cell>
          <cell r="AO891" t="str">
            <v>-</v>
          </cell>
          <cell r="AP891" t="str">
            <v>-</v>
          </cell>
          <cell r="AQ891" t="str">
            <v>-</v>
          </cell>
          <cell r="AR891" t="str">
            <v>-</v>
          </cell>
          <cell r="AS891" t="str">
            <v>-</v>
          </cell>
          <cell r="AT891" t="str">
            <v>-</v>
          </cell>
          <cell r="AU891" t="str">
            <v>-</v>
          </cell>
          <cell r="AV891" t="str">
            <v>-</v>
          </cell>
          <cell r="AW891">
            <v>1</v>
          </cell>
          <cell r="AX891" t="str">
            <v>-</v>
          </cell>
          <cell r="AY891">
            <v>5</v>
          </cell>
          <cell r="AZ891">
            <v>5</v>
          </cell>
          <cell r="BA891">
            <v>1</v>
          </cell>
          <cell r="BB891" t="str">
            <v>MO20</v>
          </cell>
          <cell r="BC891">
            <v>20</v>
          </cell>
          <cell r="BD891">
            <v>1</v>
          </cell>
          <cell r="BE891" t="str">
            <v>MO10</v>
          </cell>
          <cell r="BF891">
            <v>20</v>
          </cell>
          <cell r="BG891" t="str">
            <v>-</v>
          </cell>
          <cell r="BH891" t="str">
            <v>-</v>
          </cell>
          <cell r="BI891" t="str">
            <v>-</v>
          </cell>
          <cell r="BJ891" t="str">
            <v>-</v>
          </cell>
          <cell r="BK891" t="str">
            <v>-</v>
          </cell>
          <cell r="BL891" t="str">
            <v>-</v>
          </cell>
          <cell r="BM891" t="str">
            <v>-</v>
          </cell>
          <cell r="BN891" t="str">
            <v>-</v>
          </cell>
          <cell r="BO891" t="str">
            <v>-</v>
          </cell>
          <cell r="BP891" t="str">
            <v>-</v>
          </cell>
          <cell r="BQ891" t="str">
            <v>-</v>
          </cell>
          <cell r="BT891">
            <v>0</v>
          </cell>
          <cell r="BW891" t="str">
            <v>Administracion, Imprevistos, Utilidad (AIU)</v>
          </cell>
          <cell r="BX891">
            <v>0.3</v>
          </cell>
          <cell r="BY891">
            <v>0</v>
          </cell>
          <cell r="BZ891">
            <v>0</v>
          </cell>
          <cell r="CA891">
            <v>0</v>
          </cell>
        </row>
        <row r="892">
          <cell r="D892" t="str">
            <v>Suministro e instalación de Válvula Plug bridada 2"</v>
          </cell>
          <cell r="E892" t="str">
            <v>UNIDAD</v>
          </cell>
          <cell r="F892" t="str">
            <v>MG501</v>
          </cell>
          <cell r="G892">
            <v>0.05</v>
          </cell>
          <cell r="H892" t="str">
            <v>-</v>
          </cell>
          <cell r="I892" t="str">
            <v>-</v>
          </cell>
          <cell r="J892" t="str">
            <v>-</v>
          </cell>
          <cell r="K892" t="str">
            <v>-</v>
          </cell>
          <cell r="L892" t="str">
            <v>-</v>
          </cell>
          <cell r="M892" t="str">
            <v>-</v>
          </cell>
          <cell r="N892" t="str">
            <v>-</v>
          </cell>
          <cell r="O892" t="str">
            <v>-</v>
          </cell>
          <cell r="P892" t="str">
            <v>C5821</v>
          </cell>
          <cell r="Q892">
            <v>1</v>
          </cell>
          <cell r="R892" t="str">
            <v>-</v>
          </cell>
          <cell r="S892" t="str">
            <v>-</v>
          </cell>
          <cell r="T892" t="str">
            <v>-</v>
          </cell>
          <cell r="U892" t="str">
            <v>-</v>
          </cell>
          <cell r="V892" t="str">
            <v>-</v>
          </cell>
          <cell r="W892" t="str">
            <v>-</v>
          </cell>
          <cell r="X892" t="str">
            <v>-</v>
          </cell>
          <cell r="Y892" t="str">
            <v>-</v>
          </cell>
          <cell r="Z892" t="str">
            <v>-</v>
          </cell>
          <cell r="AA892" t="str">
            <v>-</v>
          </cell>
          <cell r="AB892" t="str">
            <v>-</v>
          </cell>
          <cell r="AC892" t="str">
            <v>-</v>
          </cell>
          <cell r="AD892" t="str">
            <v>-</v>
          </cell>
          <cell r="AE892" t="str">
            <v>-</v>
          </cell>
          <cell r="AF892" t="str">
            <v>-</v>
          </cell>
          <cell r="AG892" t="str">
            <v>-</v>
          </cell>
          <cell r="AH892" t="str">
            <v>-</v>
          </cell>
          <cell r="AI892" t="str">
            <v>-</v>
          </cell>
          <cell r="AJ892">
            <v>0</v>
          </cell>
          <cell r="AK892" t="str">
            <v>-</v>
          </cell>
          <cell r="AL892" t="str">
            <v>-</v>
          </cell>
          <cell r="AM892" t="str">
            <v>-</v>
          </cell>
          <cell r="AN892" t="str">
            <v>-</v>
          </cell>
          <cell r="AO892" t="str">
            <v>-</v>
          </cell>
          <cell r="AP892" t="str">
            <v>-</v>
          </cell>
          <cell r="AQ892" t="str">
            <v>-</v>
          </cell>
          <cell r="AR892" t="str">
            <v>-</v>
          </cell>
          <cell r="AS892" t="str">
            <v>-</v>
          </cell>
          <cell r="AT892" t="str">
            <v>-</v>
          </cell>
          <cell r="AU892" t="str">
            <v>-</v>
          </cell>
          <cell r="AV892" t="str">
            <v>-</v>
          </cell>
          <cell r="AW892">
            <v>1</v>
          </cell>
          <cell r="AX892" t="str">
            <v>-</v>
          </cell>
          <cell r="AY892">
            <v>5</v>
          </cell>
          <cell r="AZ892">
            <v>5</v>
          </cell>
          <cell r="BA892">
            <v>1</v>
          </cell>
          <cell r="BB892" t="str">
            <v>MO20</v>
          </cell>
          <cell r="BC892">
            <v>12</v>
          </cell>
          <cell r="BD892">
            <v>1</v>
          </cell>
          <cell r="BE892" t="str">
            <v>MO10</v>
          </cell>
          <cell r="BF892">
            <v>12</v>
          </cell>
          <cell r="BG892" t="str">
            <v>-</v>
          </cell>
          <cell r="BH892" t="str">
            <v>-</v>
          </cell>
          <cell r="BI892" t="str">
            <v>-</v>
          </cell>
          <cell r="BJ892" t="str">
            <v>-</v>
          </cell>
          <cell r="BK892" t="str">
            <v>-</v>
          </cell>
          <cell r="BL892" t="str">
            <v>-</v>
          </cell>
          <cell r="BM892" t="str">
            <v>-</v>
          </cell>
          <cell r="BN892" t="str">
            <v>-</v>
          </cell>
          <cell r="BO892" t="str">
            <v>-</v>
          </cell>
          <cell r="BP892" t="str">
            <v>-</v>
          </cell>
          <cell r="BQ892" t="str">
            <v>-</v>
          </cell>
          <cell r="BT892">
            <v>0</v>
          </cell>
          <cell r="BW892" t="str">
            <v>Administracion, Imprevistos, Utilidad (AIU)</v>
          </cell>
          <cell r="BX892">
            <v>0.3</v>
          </cell>
          <cell r="BY892">
            <v>0</v>
          </cell>
          <cell r="BZ892">
            <v>0</v>
          </cell>
          <cell r="CA892">
            <v>0</v>
          </cell>
        </row>
        <row r="893">
          <cell r="D893" t="str">
            <v>Suministro e instalación de Válvula Plug bridada 4"</v>
          </cell>
          <cell r="E893" t="str">
            <v>UNIDAD</v>
          </cell>
          <cell r="F893" t="str">
            <v>MG501</v>
          </cell>
          <cell r="G893">
            <v>0.05</v>
          </cell>
          <cell r="H893" t="str">
            <v>-</v>
          </cell>
          <cell r="I893" t="str">
            <v>-</v>
          </cell>
          <cell r="J893" t="str">
            <v>-</v>
          </cell>
          <cell r="K893" t="str">
            <v>-</v>
          </cell>
          <cell r="L893" t="str">
            <v>-</v>
          </cell>
          <cell r="M893" t="str">
            <v>-</v>
          </cell>
          <cell r="N893" t="str">
            <v>-</v>
          </cell>
          <cell r="O893" t="str">
            <v>-</v>
          </cell>
          <cell r="P893" t="str">
            <v>C5822</v>
          </cell>
          <cell r="Q893">
            <v>1</v>
          </cell>
          <cell r="R893" t="str">
            <v>-</v>
          </cell>
          <cell r="S893" t="str">
            <v>-</v>
          </cell>
          <cell r="T893" t="str">
            <v>-</v>
          </cell>
          <cell r="U893" t="str">
            <v>-</v>
          </cell>
          <cell r="V893" t="str">
            <v>-</v>
          </cell>
          <cell r="W893" t="str">
            <v>-</v>
          </cell>
          <cell r="X893" t="str">
            <v>-</v>
          </cell>
          <cell r="Y893" t="str">
            <v>-</v>
          </cell>
          <cell r="Z893" t="str">
            <v>-</v>
          </cell>
          <cell r="AA893" t="str">
            <v>-</v>
          </cell>
          <cell r="AB893" t="str">
            <v>-</v>
          </cell>
          <cell r="AC893" t="str">
            <v>-</v>
          </cell>
          <cell r="AD893" t="str">
            <v>-</v>
          </cell>
          <cell r="AE893" t="str">
            <v>-</v>
          </cell>
          <cell r="AF893" t="str">
            <v>-</v>
          </cell>
          <cell r="AG893" t="str">
            <v>-</v>
          </cell>
          <cell r="AH893" t="str">
            <v>-</v>
          </cell>
          <cell r="AI893" t="str">
            <v>-</v>
          </cell>
          <cell r="AJ893">
            <v>0</v>
          </cell>
          <cell r="AK893" t="str">
            <v>-</v>
          </cell>
          <cell r="AL893" t="str">
            <v>-</v>
          </cell>
          <cell r="AM893" t="str">
            <v>-</v>
          </cell>
          <cell r="AN893" t="str">
            <v>-</v>
          </cell>
          <cell r="AO893" t="str">
            <v>-</v>
          </cell>
          <cell r="AP893" t="str">
            <v>-</v>
          </cell>
          <cell r="AQ893" t="str">
            <v>-</v>
          </cell>
          <cell r="AR893" t="str">
            <v>-</v>
          </cell>
          <cell r="AS893" t="str">
            <v>-</v>
          </cell>
          <cell r="AT893" t="str">
            <v>-</v>
          </cell>
          <cell r="AU893" t="str">
            <v>-</v>
          </cell>
          <cell r="AV893" t="str">
            <v>-</v>
          </cell>
          <cell r="AW893">
            <v>1</v>
          </cell>
          <cell r="AX893" t="str">
            <v>-</v>
          </cell>
          <cell r="AY893">
            <v>5</v>
          </cell>
          <cell r="AZ893">
            <v>5</v>
          </cell>
          <cell r="BA893">
            <v>1</v>
          </cell>
          <cell r="BB893" t="str">
            <v>MO20</v>
          </cell>
          <cell r="BC893">
            <v>12</v>
          </cell>
          <cell r="BD893">
            <v>1</v>
          </cell>
          <cell r="BE893" t="str">
            <v>MO10</v>
          </cell>
          <cell r="BF893">
            <v>12</v>
          </cell>
          <cell r="BG893" t="str">
            <v>-</v>
          </cell>
          <cell r="BH893" t="str">
            <v>-</v>
          </cell>
          <cell r="BI893" t="str">
            <v>-</v>
          </cell>
          <cell r="BJ893" t="str">
            <v>-</v>
          </cell>
          <cell r="BK893" t="str">
            <v>-</v>
          </cell>
          <cell r="BL893" t="str">
            <v>-</v>
          </cell>
          <cell r="BM893" t="str">
            <v>-</v>
          </cell>
          <cell r="BN893" t="str">
            <v>-</v>
          </cell>
          <cell r="BO893" t="str">
            <v>-</v>
          </cell>
          <cell r="BP893" t="str">
            <v>-</v>
          </cell>
          <cell r="BQ893" t="str">
            <v>-</v>
          </cell>
          <cell r="BT893">
            <v>0</v>
          </cell>
          <cell r="BW893" t="str">
            <v>Administracion, Imprevistos, Utilidad (AIU)</v>
          </cell>
          <cell r="BX893">
            <v>0.3</v>
          </cell>
          <cell r="BY893">
            <v>0</v>
          </cell>
          <cell r="BZ893">
            <v>0</v>
          </cell>
          <cell r="CA893">
            <v>0</v>
          </cell>
        </row>
        <row r="894">
          <cell r="D894" t="str">
            <v xml:space="preserve">Suministro e instalación Unión de desmontaje autoportante HD 2" </v>
          </cell>
          <cell r="E894" t="str">
            <v>UNIDAD</v>
          </cell>
          <cell r="F894" t="str">
            <v>MG501</v>
          </cell>
          <cell r="G894">
            <v>0.05</v>
          </cell>
          <cell r="H894" t="str">
            <v>-</v>
          </cell>
          <cell r="I894" t="str">
            <v>-</v>
          </cell>
          <cell r="J894" t="str">
            <v>-</v>
          </cell>
          <cell r="K894" t="str">
            <v>-</v>
          </cell>
          <cell r="L894" t="str">
            <v>-</v>
          </cell>
          <cell r="M894" t="str">
            <v>-</v>
          </cell>
          <cell r="N894" t="str">
            <v>-</v>
          </cell>
          <cell r="O894" t="str">
            <v>-</v>
          </cell>
          <cell r="P894" t="str">
            <v>C5823</v>
          </cell>
          <cell r="Q894">
            <v>1</v>
          </cell>
          <cell r="R894" t="str">
            <v>-</v>
          </cell>
          <cell r="S894" t="str">
            <v>-</v>
          </cell>
          <cell r="T894" t="str">
            <v>-</v>
          </cell>
          <cell r="U894" t="str">
            <v>-</v>
          </cell>
          <cell r="V894" t="str">
            <v>-</v>
          </cell>
          <cell r="W894" t="str">
            <v>-</v>
          </cell>
          <cell r="X894" t="str">
            <v>-</v>
          </cell>
          <cell r="Y894" t="str">
            <v>-</v>
          </cell>
          <cell r="Z894" t="str">
            <v>-</v>
          </cell>
          <cell r="AA894" t="str">
            <v>-</v>
          </cell>
          <cell r="AB894" t="str">
            <v>-</v>
          </cell>
          <cell r="AC894" t="str">
            <v>-</v>
          </cell>
          <cell r="AD894" t="str">
            <v>-</v>
          </cell>
          <cell r="AE894" t="str">
            <v>-</v>
          </cell>
          <cell r="AF894" t="str">
            <v>-</v>
          </cell>
          <cell r="AG894" t="str">
            <v>-</v>
          </cell>
          <cell r="AH894" t="str">
            <v>-</v>
          </cell>
          <cell r="AI894" t="str">
            <v>-</v>
          </cell>
          <cell r="AJ894">
            <v>0</v>
          </cell>
          <cell r="AK894" t="str">
            <v>-</v>
          </cell>
          <cell r="AL894" t="str">
            <v>-</v>
          </cell>
          <cell r="AM894" t="str">
            <v>-</v>
          </cell>
          <cell r="AN894" t="str">
            <v>-</v>
          </cell>
          <cell r="AO894" t="str">
            <v>-</v>
          </cell>
          <cell r="AP894" t="str">
            <v>-</v>
          </cell>
          <cell r="AQ894" t="str">
            <v>-</v>
          </cell>
          <cell r="AR894" t="str">
            <v>-</v>
          </cell>
          <cell r="AS894" t="str">
            <v>-</v>
          </cell>
          <cell r="AT894" t="str">
            <v>-</v>
          </cell>
          <cell r="AU894" t="str">
            <v>-</v>
          </cell>
          <cell r="AV894" t="str">
            <v>-</v>
          </cell>
          <cell r="AW894">
            <v>1</v>
          </cell>
          <cell r="AX894" t="str">
            <v>-</v>
          </cell>
          <cell r="AY894">
            <v>5</v>
          </cell>
          <cell r="AZ894">
            <v>5</v>
          </cell>
          <cell r="BA894">
            <v>1</v>
          </cell>
          <cell r="BB894" t="str">
            <v>MO20</v>
          </cell>
          <cell r="BC894">
            <v>20</v>
          </cell>
          <cell r="BD894">
            <v>1</v>
          </cell>
          <cell r="BE894" t="str">
            <v>MO10</v>
          </cell>
          <cell r="BF894">
            <v>20</v>
          </cell>
          <cell r="BG894" t="str">
            <v>-</v>
          </cell>
          <cell r="BH894" t="str">
            <v>-</v>
          </cell>
          <cell r="BI894" t="str">
            <v>-</v>
          </cell>
          <cell r="BJ894" t="str">
            <v>-</v>
          </cell>
          <cell r="BK894" t="str">
            <v>-</v>
          </cell>
          <cell r="BL894" t="str">
            <v>-</v>
          </cell>
          <cell r="BM894" t="str">
            <v>-</v>
          </cell>
          <cell r="BN894" t="str">
            <v>-</v>
          </cell>
          <cell r="BO894" t="str">
            <v>-</v>
          </cell>
          <cell r="BP894" t="str">
            <v>-</v>
          </cell>
          <cell r="BQ894" t="str">
            <v>-</v>
          </cell>
          <cell r="BT894">
            <v>0</v>
          </cell>
          <cell r="BW894" t="str">
            <v>Administracion, Imprevistos, Utilidad (AIU)</v>
          </cell>
          <cell r="BX894">
            <v>0.3</v>
          </cell>
          <cell r="BY894">
            <v>0</v>
          </cell>
          <cell r="BZ894">
            <v>0</v>
          </cell>
          <cell r="CA894">
            <v>0</v>
          </cell>
        </row>
        <row r="895">
          <cell r="D895" t="str">
            <v xml:space="preserve">Suministro e instalación Unión de desmontaje autoportante HD 4" </v>
          </cell>
          <cell r="E895" t="str">
            <v>UNIDAD</v>
          </cell>
          <cell r="F895" t="str">
            <v>MG501</v>
          </cell>
          <cell r="G895">
            <v>0.05</v>
          </cell>
          <cell r="H895" t="str">
            <v>-</v>
          </cell>
          <cell r="I895" t="str">
            <v>-</v>
          </cell>
          <cell r="J895" t="str">
            <v>-</v>
          </cell>
          <cell r="K895" t="str">
            <v>-</v>
          </cell>
          <cell r="L895" t="str">
            <v>-</v>
          </cell>
          <cell r="M895" t="str">
            <v>-</v>
          </cell>
          <cell r="N895" t="str">
            <v>-</v>
          </cell>
          <cell r="O895" t="str">
            <v>-</v>
          </cell>
          <cell r="P895" t="str">
            <v>C5824</v>
          </cell>
          <cell r="Q895">
            <v>1</v>
          </cell>
          <cell r="R895" t="str">
            <v>-</v>
          </cell>
          <cell r="S895" t="str">
            <v>-</v>
          </cell>
          <cell r="T895" t="str">
            <v>-</v>
          </cell>
          <cell r="U895" t="str">
            <v>-</v>
          </cell>
          <cell r="V895" t="str">
            <v>-</v>
          </cell>
          <cell r="W895" t="str">
            <v>-</v>
          </cell>
          <cell r="X895" t="str">
            <v>-</v>
          </cell>
          <cell r="Y895" t="str">
            <v>-</v>
          </cell>
          <cell r="Z895" t="str">
            <v>-</v>
          </cell>
          <cell r="AA895" t="str">
            <v>-</v>
          </cell>
          <cell r="AB895" t="str">
            <v>-</v>
          </cell>
          <cell r="AC895" t="str">
            <v>-</v>
          </cell>
          <cell r="AD895" t="str">
            <v>-</v>
          </cell>
          <cell r="AE895" t="str">
            <v>-</v>
          </cell>
          <cell r="AF895" t="str">
            <v>-</v>
          </cell>
          <cell r="AG895" t="str">
            <v>-</v>
          </cell>
          <cell r="AH895" t="str">
            <v>-</v>
          </cell>
          <cell r="AI895" t="str">
            <v>-</v>
          </cell>
          <cell r="AJ895">
            <v>0</v>
          </cell>
          <cell r="AK895" t="str">
            <v>-</v>
          </cell>
          <cell r="AL895" t="str">
            <v>-</v>
          </cell>
          <cell r="AM895" t="str">
            <v>-</v>
          </cell>
          <cell r="AN895" t="str">
            <v>-</v>
          </cell>
          <cell r="AO895" t="str">
            <v>-</v>
          </cell>
          <cell r="AP895" t="str">
            <v>-</v>
          </cell>
          <cell r="AQ895" t="str">
            <v>-</v>
          </cell>
          <cell r="AR895" t="str">
            <v>-</v>
          </cell>
          <cell r="AS895" t="str">
            <v>-</v>
          </cell>
          <cell r="AT895" t="str">
            <v>-</v>
          </cell>
          <cell r="AU895" t="str">
            <v>-</v>
          </cell>
          <cell r="AV895" t="str">
            <v>-</v>
          </cell>
          <cell r="AW895">
            <v>1</v>
          </cell>
          <cell r="AX895" t="str">
            <v>-</v>
          </cell>
          <cell r="AY895">
            <v>5</v>
          </cell>
          <cell r="AZ895">
            <v>5</v>
          </cell>
          <cell r="BA895">
            <v>1</v>
          </cell>
          <cell r="BB895" t="str">
            <v>MO20</v>
          </cell>
          <cell r="BC895">
            <v>20</v>
          </cell>
          <cell r="BD895">
            <v>1</v>
          </cell>
          <cell r="BE895" t="str">
            <v>MO10</v>
          </cell>
          <cell r="BF895">
            <v>20</v>
          </cell>
          <cell r="BG895" t="str">
            <v>-</v>
          </cell>
          <cell r="BH895" t="str">
            <v>-</v>
          </cell>
          <cell r="BI895" t="str">
            <v>-</v>
          </cell>
          <cell r="BJ895" t="str">
            <v>-</v>
          </cell>
          <cell r="BK895" t="str">
            <v>-</v>
          </cell>
          <cell r="BL895" t="str">
            <v>-</v>
          </cell>
          <cell r="BM895" t="str">
            <v>-</v>
          </cell>
          <cell r="BN895" t="str">
            <v>-</v>
          </cell>
          <cell r="BO895" t="str">
            <v>-</v>
          </cell>
          <cell r="BP895" t="str">
            <v>-</v>
          </cell>
          <cell r="BQ895" t="str">
            <v>-</v>
          </cell>
          <cell r="BT895">
            <v>0</v>
          </cell>
          <cell r="BW895" t="str">
            <v>Administracion, Imprevistos, Utilidad (AIU)</v>
          </cell>
          <cell r="BX895">
            <v>0.3</v>
          </cell>
          <cell r="BY895">
            <v>0</v>
          </cell>
          <cell r="BZ895">
            <v>0</v>
          </cell>
          <cell r="CA895">
            <v>0</v>
          </cell>
        </row>
        <row r="896">
          <cell r="D896" t="str">
            <v>Suministro e instalacion de Valvula de Purga HF (Extremo Liso) 3"</v>
          </cell>
          <cell r="E896" t="str">
            <v>UNIDAD</v>
          </cell>
          <cell r="F896" t="str">
            <v>MG501</v>
          </cell>
          <cell r="G896">
            <v>0.05</v>
          </cell>
          <cell r="H896" t="str">
            <v>-</v>
          </cell>
          <cell r="I896" t="str">
            <v>-</v>
          </cell>
          <cell r="J896" t="str">
            <v>-</v>
          </cell>
          <cell r="K896" t="str">
            <v>-</v>
          </cell>
          <cell r="L896" t="str">
            <v>-</v>
          </cell>
          <cell r="M896" t="str">
            <v>-</v>
          </cell>
          <cell r="N896" t="str">
            <v>-</v>
          </cell>
          <cell r="O896" t="str">
            <v>-</v>
          </cell>
          <cell r="P896" t="str">
            <v>C5439</v>
          </cell>
          <cell r="Q896">
            <v>1</v>
          </cell>
          <cell r="R896" t="str">
            <v>IGE1161</v>
          </cell>
          <cell r="S896">
            <v>0.04</v>
          </cell>
          <cell r="T896" t="str">
            <v>-</v>
          </cell>
          <cell r="U896" t="str">
            <v>-</v>
          </cell>
          <cell r="V896" t="str">
            <v>-</v>
          </cell>
          <cell r="W896" t="str">
            <v>-</v>
          </cell>
          <cell r="X896" t="str">
            <v>-</v>
          </cell>
          <cell r="Y896" t="str">
            <v>-</v>
          </cell>
          <cell r="Z896" t="str">
            <v>-</v>
          </cell>
          <cell r="AA896" t="str">
            <v>-</v>
          </cell>
          <cell r="AB896" t="str">
            <v>-</v>
          </cell>
          <cell r="AC896" t="str">
            <v>-</v>
          </cell>
          <cell r="AD896" t="str">
            <v>-</v>
          </cell>
          <cell r="AE896" t="str">
            <v>-</v>
          </cell>
          <cell r="AF896" t="str">
            <v>-</v>
          </cell>
          <cell r="AG896" t="str">
            <v>-</v>
          </cell>
          <cell r="AH896" t="str">
            <v>-</v>
          </cell>
          <cell r="AI896" t="str">
            <v>-</v>
          </cell>
          <cell r="AJ896">
            <v>0</v>
          </cell>
          <cell r="AK896" t="str">
            <v>-</v>
          </cell>
          <cell r="AL896" t="str">
            <v>-</v>
          </cell>
          <cell r="AM896" t="str">
            <v>-</v>
          </cell>
          <cell r="AN896" t="str">
            <v>-</v>
          </cell>
          <cell r="AO896" t="str">
            <v>-</v>
          </cell>
          <cell r="AP896" t="str">
            <v>-</v>
          </cell>
          <cell r="AQ896" t="str">
            <v>-</v>
          </cell>
          <cell r="AR896" t="str">
            <v>-</v>
          </cell>
          <cell r="AS896" t="str">
            <v>-</v>
          </cell>
          <cell r="AT896" t="str">
            <v>-</v>
          </cell>
          <cell r="AU896" t="str">
            <v>-</v>
          </cell>
          <cell r="AV896" t="str">
            <v>-</v>
          </cell>
          <cell r="AW896">
            <v>1</v>
          </cell>
          <cell r="AX896" t="str">
            <v>-</v>
          </cell>
          <cell r="AY896">
            <v>5</v>
          </cell>
          <cell r="AZ896">
            <v>5</v>
          </cell>
          <cell r="BA896">
            <v>1</v>
          </cell>
          <cell r="BB896" t="str">
            <v>MO20</v>
          </cell>
          <cell r="BC896">
            <v>30</v>
          </cell>
          <cell r="BD896">
            <v>1</v>
          </cell>
          <cell r="BE896" t="str">
            <v>MO10</v>
          </cell>
          <cell r="BF896">
            <v>30</v>
          </cell>
          <cell r="BG896" t="str">
            <v>-</v>
          </cell>
          <cell r="BH896" t="str">
            <v>-</v>
          </cell>
          <cell r="BI896" t="str">
            <v>-</v>
          </cell>
          <cell r="BJ896" t="str">
            <v>-</v>
          </cell>
          <cell r="BK896" t="str">
            <v>-</v>
          </cell>
          <cell r="BL896" t="str">
            <v>-</v>
          </cell>
          <cell r="BM896" t="str">
            <v>-</v>
          </cell>
          <cell r="BN896" t="str">
            <v>-</v>
          </cell>
          <cell r="BO896" t="str">
            <v>-</v>
          </cell>
          <cell r="BP896" t="str">
            <v>-</v>
          </cell>
          <cell r="BQ896" t="str">
            <v>-</v>
          </cell>
          <cell r="BT896">
            <v>0</v>
          </cell>
          <cell r="BW896" t="str">
            <v>Administracion, Imprevistos, Utilidad (AIU)</v>
          </cell>
          <cell r="BX896">
            <v>0.3</v>
          </cell>
          <cell r="BY896">
            <v>0</v>
          </cell>
          <cell r="BZ896">
            <v>0</v>
          </cell>
          <cell r="CA896">
            <v>0</v>
          </cell>
        </row>
        <row r="897">
          <cell r="D897" t="str">
            <v>Suministro e instalacion de valvula reguladora tipo globo de Ø3" AWWA C - 512</v>
          </cell>
          <cell r="E897" t="str">
            <v>Un</v>
          </cell>
          <cell r="F897" t="str">
            <v>MG501</v>
          </cell>
          <cell r="G897">
            <v>0.05</v>
          </cell>
          <cell r="H897" t="str">
            <v>-</v>
          </cell>
          <cell r="I897" t="str">
            <v>-</v>
          </cell>
          <cell r="J897" t="str">
            <v>-</v>
          </cell>
          <cell r="K897" t="str">
            <v>-</v>
          </cell>
          <cell r="L897" t="str">
            <v>-</v>
          </cell>
          <cell r="M897" t="str">
            <v>-</v>
          </cell>
          <cell r="N897" t="str">
            <v>-</v>
          </cell>
          <cell r="O897" t="str">
            <v>-</v>
          </cell>
          <cell r="P897" t="str">
            <v>C5076</v>
          </cell>
          <cell r="Q897">
            <v>1</v>
          </cell>
          <cell r="R897" t="str">
            <v>C5056</v>
          </cell>
          <cell r="S897">
            <v>6</v>
          </cell>
          <cell r="T897" t="str">
            <v>-</v>
          </cell>
          <cell r="U897" t="str">
            <v>-</v>
          </cell>
          <cell r="V897" t="str">
            <v>-</v>
          </cell>
          <cell r="W897" t="str">
            <v>-</v>
          </cell>
          <cell r="X897" t="str">
            <v>-</v>
          </cell>
          <cell r="Y897" t="str">
            <v>-</v>
          </cell>
          <cell r="Z897" t="str">
            <v>-</v>
          </cell>
          <cell r="AA897" t="str">
            <v>-</v>
          </cell>
          <cell r="AB897" t="str">
            <v>-</v>
          </cell>
          <cell r="AC897" t="str">
            <v>-</v>
          </cell>
          <cell r="AD897" t="str">
            <v>-</v>
          </cell>
          <cell r="AE897" t="str">
            <v>-</v>
          </cell>
          <cell r="AF897" t="str">
            <v>-</v>
          </cell>
          <cell r="AG897" t="str">
            <v>-</v>
          </cell>
          <cell r="AH897" t="str">
            <v>-</v>
          </cell>
          <cell r="AI897" t="str">
            <v>-</v>
          </cell>
          <cell r="AJ897">
            <v>0</v>
          </cell>
          <cell r="AK897" t="str">
            <v>-</v>
          </cell>
          <cell r="AL897" t="str">
            <v>-</v>
          </cell>
          <cell r="AM897" t="str">
            <v>-</v>
          </cell>
          <cell r="AN897" t="str">
            <v>-</v>
          </cell>
          <cell r="AO897" t="str">
            <v>-</v>
          </cell>
          <cell r="AP897" t="str">
            <v>-</v>
          </cell>
          <cell r="AQ897" t="str">
            <v>-</v>
          </cell>
          <cell r="AR897" t="str">
            <v>-</v>
          </cell>
          <cell r="AS897" t="str">
            <v>-</v>
          </cell>
          <cell r="AT897" t="str">
            <v>-</v>
          </cell>
          <cell r="AU897" t="str">
            <v>-</v>
          </cell>
          <cell r="AV897" t="str">
            <v>-</v>
          </cell>
          <cell r="AW897">
            <v>1</v>
          </cell>
          <cell r="AX897" t="str">
            <v>-</v>
          </cell>
          <cell r="AY897">
            <v>5</v>
          </cell>
          <cell r="AZ897">
            <v>5</v>
          </cell>
          <cell r="BA897">
            <v>1</v>
          </cell>
          <cell r="BB897" t="str">
            <v>MO20</v>
          </cell>
          <cell r="BC897">
            <v>8</v>
          </cell>
          <cell r="BD897">
            <v>1</v>
          </cell>
          <cell r="BE897" t="str">
            <v>MO10</v>
          </cell>
          <cell r="BF897">
            <v>8</v>
          </cell>
          <cell r="BG897" t="str">
            <v>-</v>
          </cell>
          <cell r="BH897" t="str">
            <v>-</v>
          </cell>
          <cell r="BI897" t="str">
            <v>-</v>
          </cell>
          <cell r="BJ897" t="str">
            <v>-</v>
          </cell>
          <cell r="BK897" t="str">
            <v>-</v>
          </cell>
          <cell r="BL897" t="str">
            <v>-</v>
          </cell>
          <cell r="BM897" t="str">
            <v>-</v>
          </cell>
          <cell r="BN897" t="str">
            <v>-</v>
          </cell>
          <cell r="BO897" t="str">
            <v>-</v>
          </cell>
          <cell r="BP897" t="str">
            <v>-</v>
          </cell>
          <cell r="BQ897" t="str">
            <v>-</v>
          </cell>
          <cell r="BT897">
            <v>0</v>
          </cell>
          <cell r="BW897" t="str">
            <v>Administracion, Imprevistos, Utilidad (AIU)</v>
          </cell>
          <cell r="BX897">
            <v>0.3</v>
          </cell>
          <cell r="BY897">
            <v>0</v>
          </cell>
          <cell r="BZ897">
            <v>0</v>
          </cell>
          <cell r="CA897">
            <v>0</v>
          </cell>
        </row>
        <row r="898">
          <cell r="D898" t="str">
            <v>Suministro e instalacion de Valvulas H.F 3" Extremo Brida</v>
          </cell>
          <cell r="E898" t="str">
            <v>unidad</v>
          </cell>
          <cell r="F898" t="str">
            <v>MG501</v>
          </cell>
          <cell r="G898">
            <v>0.05</v>
          </cell>
          <cell r="H898" t="str">
            <v>-</v>
          </cell>
          <cell r="I898" t="str">
            <v>-</v>
          </cell>
          <cell r="J898" t="str">
            <v>-</v>
          </cell>
          <cell r="K898" t="str">
            <v>-</v>
          </cell>
          <cell r="L898" t="str">
            <v>-</v>
          </cell>
          <cell r="M898" t="str">
            <v>-</v>
          </cell>
          <cell r="N898" t="str">
            <v>-</v>
          </cell>
          <cell r="O898" t="str">
            <v>-</v>
          </cell>
          <cell r="P898" t="str">
            <v>IGA3167</v>
          </cell>
          <cell r="Q898">
            <v>1</v>
          </cell>
          <cell r="R898" t="str">
            <v>C5020</v>
          </cell>
          <cell r="S898">
            <v>0.02</v>
          </cell>
          <cell r="T898" t="str">
            <v>-</v>
          </cell>
          <cell r="U898" t="str">
            <v>-</v>
          </cell>
          <cell r="V898" t="str">
            <v>-</v>
          </cell>
          <cell r="W898" t="str">
            <v>-</v>
          </cell>
          <cell r="X898" t="str">
            <v>-</v>
          </cell>
          <cell r="Y898" t="str">
            <v>-</v>
          </cell>
          <cell r="Z898" t="str">
            <v>-</v>
          </cell>
          <cell r="AA898" t="str">
            <v>-</v>
          </cell>
          <cell r="AB898" t="str">
            <v>-</v>
          </cell>
          <cell r="AC898" t="str">
            <v>-</v>
          </cell>
          <cell r="AD898" t="str">
            <v>-</v>
          </cell>
          <cell r="AE898" t="str">
            <v>-</v>
          </cell>
          <cell r="AF898" t="str">
            <v>-</v>
          </cell>
          <cell r="AG898" t="str">
            <v>-</v>
          </cell>
          <cell r="AH898" t="str">
            <v>-</v>
          </cell>
          <cell r="AI898" t="str">
            <v>-</v>
          </cell>
          <cell r="AJ898">
            <v>0</v>
          </cell>
          <cell r="AK898" t="str">
            <v>-</v>
          </cell>
          <cell r="AL898" t="str">
            <v>-</v>
          </cell>
          <cell r="AM898" t="str">
            <v>-</v>
          </cell>
          <cell r="AN898" t="str">
            <v>-</v>
          </cell>
          <cell r="AO898" t="str">
            <v>-</v>
          </cell>
          <cell r="AP898" t="str">
            <v>-</v>
          </cell>
          <cell r="AQ898" t="str">
            <v>-</v>
          </cell>
          <cell r="AR898" t="str">
            <v>-</v>
          </cell>
          <cell r="AS898" t="str">
            <v>-</v>
          </cell>
          <cell r="AT898" t="str">
            <v>-</v>
          </cell>
          <cell r="AU898" t="str">
            <v>-</v>
          </cell>
          <cell r="AV898" t="str">
            <v>-</v>
          </cell>
          <cell r="AW898">
            <v>1</v>
          </cell>
          <cell r="AX898" t="str">
            <v>-</v>
          </cell>
          <cell r="AY898">
            <v>5</v>
          </cell>
          <cell r="AZ898">
            <v>5</v>
          </cell>
          <cell r="BA898">
            <v>1</v>
          </cell>
          <cell r="BB898" t="str">
            <v>MO20</v>
          </cell>
          <cell r="BC898">
            <v>4</v>
          </cell>
          <cell r="BD898">
            <v>3</v>
          </cell>
          <cell r="BE898" t="str">
            <v>MO10</v>
          </cell>
          <cell r="BF898">
            <v>4</v>
          </cell>
          <cell r="BG898" t="str">
            <v>-</v>
          </cell>
          <cell r="BH898" t="str">
            <v>-</v>
          </cell>
          <cell r="BI898" t="str">
            <v>-</v>
          </cell>
          <cell r="BJ898" t="str">
            <v>-</v>
          </cell>
          <cell r="BK898" t="str">
            <v>-</v>
          </cell>
          <cell r="BL898" t="str">
            <v>-</v>
          </cell>
          <cell r="BM898" t="str">
            <v>-</v>
          </cell>
          <cell r="BN898" t="str">
            <v>-</v>
          </cell>
          <cell r="BO898" t="str">
            <v>-</v>
          </cell>
          <cell r="BP898" t="str">
            <v>-</v>
          </cell>
          <cell r="BQ898" t="str">
            <v>-</v>
          </cell>
          <cell r="BT898">
            <v>0</v>
          </cell>
          <cell r="BW898" t="str">
            <v>Administracion, Imprevistos, Utilidad (AIU)</v>
          </cell>
          <cell r="BX898">
            <v>0.3</v>
          </cell>
          <cell r="BY898">
            <v>0</v>
          </cell>
          <cell r="BZ898">
            <v>0</v>
          </cell>
          <cell r="CA898">
            <v>0</v>
          </cell>
        </row>
        <row r="899">
          <cell r="D899" t="str">
            <v>Suministro e instalación de ventiladores 15" Aspa plàstica (Incluye puesta en funcionamiento, y apertura de muros)</v>
          </cell>
          <cell r="E899" t="str">
            <v>global</v>
          </cell>
          <cell r="F899" t="str">
            <v>MG501</v>
          </cell>
          <cell r="G899">
            <v>0.1</v>
          </cell>
          <cell r="H899" t="str">
            <v>-</v>
          </cell>
          <cell r="I899" t="str">
            <v>-</v>
          </cell>
          <cell r="J899" t="str">
            <v>-</v>
          </cell>
          <cell r="K899" t="str">
            <v>-</v>
          </cell>
          <cell r="L899" t="str">
            <v>-</v>
          </cell>
          <cell r="M899" t="str">
            <v>-</v>
          </cell>
          <cell r="N899" t="str">
            <v>-</v>
          </cell>
          <cell r="O899" t="str">
            <v>-</v>
          </cell>
          <cell r="P899" t="str">
            <v>C5453</v>
          </cell>
          <cell r="Q899">
            <v>1</v>
          </cell>
          <cell r="R899" t="str">
            <v>-</v>
          </cell>
          <cell r="S899" t="str">
            <v>-</v>
          </cell>
          <cell r="T899" t="str">
            <v>-</v>
          </cell>
          <cell r="U899" t="str">
            <v>-</v>
          </cell>
          <cell r="V899" t="str">
            <v>-</v>
          </cell>
          <cell r="W899" t="str">
            <v>-</v>
          </cell>
          <cell r="X899" t="str">
            <v>-</v>
          </cell>
          <cell r="Y899" t="str">
            <v>-</v>
          </cell>
          <cell r="Z899" t="str">
            <v>-</v>
          </cell>
          <cell r="AA899" t="str">
            <v>-</v>
          </cell>
          <cell r="AB899" t="str">
            <v>-</v>
          </cell>
          <cell r="AC899" t="str">
            <v>-</v>
          </cell>
          <cell r="AD899" t="str">
            <v>-</v>
          </cell>
          <cell r="AE899" t="str">
            <v>-</v>
          </cell>
          <cell r="AF899" t="str">
            <v>-</v>
          </cell>
          <cell r="AG899" t="str">
            <v>-</v>
          </cell>
          <cell r="AH899" t="str">
            <v>-</v>
          </cell>
          <cell r="AI899" t="str">
            <v>-</v>
          </cell>
          <cell r="AJ899">
            <v>0</v>
          </cell>
          <cell r="AK899" t="str">
            <v>-</v>
          </cell>
          <cell r="AL899" t="str">
            <v>-</v>
          </cell>
          <cell r="AM899" t="str">
            <v>-</v>
          </cell>
          <cell r="AN899" t="str">
            <v>-</v>
          </cell>
          <cell r="AO899" t="str">
            <v>-</v>
          </cell>
          <cell r="AP899" t="str">
            <v>-</v>
          </cell>
          <cell r="AQ899" t="str">
            <v>-</v>
          </cell>
          <cell r="AR899" t="str">
            <v>-</v>
          </cell>
          <cell r="AS899" t="str">
            <v>-</v>
          </cell>
          <cell r="AT899" t="str">
            <v>-</v>
          </cell>
          <cell r="AU899" t="str">
            <v>-</v>
          </cell>
          <cell r="AV899" t="str">
            <v>-</v>
          </cell>
          <cell r="AW899">
            <v>1</v>
          </cell>
          <cell r="AX899" t="str">
            <v>-</v>
          </cell>
          <cell r="AY899">
            <v>5</v>
          </cell>
          <cell r="AZ899">
            <v>5</v>
          </cell>
          <cell r="BA899">
            <v>1</v>
          </cell>
          <cell r="BB899" t="str">
            <v>MO30</v>
          </cell>
          <cell r="BC899">
            <v>8</v>
          </cell>
          <cell r="BD899">
            <v>1</v>
          </cell>
          <cell r="BE899" t="str">
            <v>MO29</v>
          </cell>
          <cell r="BF899">
            <v>8</v>
          </cell>
          <cell r="BG899">
            <v>1</v>
          </cell>
          <cell r="BH899" t="str">
            <v>MO10</v>
          </cell>
          <cell r="BI899">
            <v>8</v>
          </cell>
          <cell r="BJ899" t="str">
            <v>-</v>
          </cell>
          <cell r="BK899" t="str">
            <v>-</v>
          </cell>
          <cell r="BL899" t="str">
            <v>-</v>
          </cell>
          <cell r="BM899" t="str">
            <v>-</v>
          </cell>
          <cell r="BN899" t="str">
            <v>-</v>
          </cell>
          <cell r="BO899" t="str">
            <v>-</v>
          </cell>
          <cell r="BP899" t="str">
            <v>MO25</v>
          </cell>
          <cell r="BQ899">
            <v>0.3</v>
          </cell>
          <cell r="BT899">
            <v>75730</v>
          </cell>
          <cell r="BW899" t="str">
            <v>Administracion, Imprevistos, Utilidad (AIU)</v>
          </cell>
          <cell r="BX899">
            <v>0.3</v>
          </cell>
          <cell r="BY899">
            <v>0</v>
          </cell>
          <cell r="BZ899">
            <v>0</v>
          </cell>
          <cell r="CA899">
            <v>0</v>
          </cell>
        </row>
        <row r="900">
          <cell r="D900" t="str">
            <v>Suministro e Instalacion de Ventosa de Accion Multiple extremo liso Ø2''</v>
          </cell>
          <cell r="E900" t="str">
            <v>Un</v>
          </cell>
          <cell r="F900" t="str">
            <v>MG501</v>
          </cell>
          <cell r="G900">
            <v>0.05</v>
          </cell>
          <cell r="H900" t="str">
            <v>-</v>
          </cell>
          <cell r="I900" t="str">
            <v>-</v>
          </cell>
          <cell r="J900" t="str">
            <v>-</v>
          </cell>
          <cell r="K900" t="str">
            <v>-</v>
          </cell>
          <cell r="L900" t="str">
            <v>-</v>
          </cell>
          <cell r="M900" t="str">
            <v>-</v>
          </cell>
          <cell r="N900" t="str">
            <v>-</v>
          </cell>
          <cell r="O900" t="str">
            <v>-</v>
          </cell>
          <cell r="P900" t="str">
            <v>C5440</v>
          </cell>
          <cell r="Q900">
            <v>1</v>
          </cell>
          <cell r="R900" t="str">
            <v>C5441</v>
          </cell>
          <cell r="S900">
            <v>1</v>
          </cell>
          <cell r="T900" t="str">
            <v>IGE1161</v>
          </cell>
          <cell r="U900">
            <v>0.04</v>
          </cell>
          <cell r="V900" t="str">
            <v>-</v>
          </cell>
          <cell r="W900" t="str">
            <v>-</v>
          </cell>
          <cell r="X900" t="str">
            <v>-</v>
          </cell>
          <cell r="Y900" t="str">
            <v>-</v>
          </cell>
          <cell r="Z900" t="str">
            <v>-</v>
          </cell>
          <cell r="AA900" t="str">
            <v>-</v>
          </cell>
          <cell r="AB900" t="str">
            <v>-</v>
          </cell>
          <cell r="AC900" t="str">
            <v>-</v>
          </cell>
          <cell r="AD900" t="str">
            <v>-</v>
          </cell>
          <cell r="AE900" t="str">
            <v>-</v>
          </cell>
          <cell r="AF900" t="str">
            <v>-</v>
          </cell>
          <cell r="AG900" t="str">
            <v>-</v>
          </cell>
          <cell r="AH900" t="str">
            <v>-</v>
          </cell>
          <cell r="AI900" t="str">
            <v>-</v>
          </cell>
          <cell r="AJ900">
            <v>0</v>
          </cell>
          <cell r="AK900" t="str">
            <v>-</v>
          </cell>
          <cell r="AL900" t="str">
            <v>-</v>
          </cell>
          <cell r="AM900" t="str">
            <v>-</v>
          </cell>
          <cell r="AN900" t="str">
            <v>-</v>
          </cell>
          <cell r="AO900" t="str">
            <v>-</v>
          </cell>
          <cell r="AP900" t="str">
            <v>-</v>
          </cell>
          <cell r="AQ900" t="str">
            <v>-</v>
          </cell>
          <cell r="AR900" t="str">
            <v>-</v>
          </cell>
          <cell r="AS900" t="str">
            <v>-</v>
          </cell>
          <cell r="AT900" t="str">
            <v>-</v>
          </cell>
          <cell r="AU900" t="str">
            <v>-</v>
          </cell>
          <cell r="AV900" t="str">
            <v>-</v>
          </cell>
          <cell r="AW900">
            <v>1</v>
          </cell>
          <cell r="AX900" t="str">
            <v>-</v>
          </cell>
          <cell r="AY900">
            <v>5</v>
          </cell>
          <cell r="AZ900">
            <v>5</v>
          </cell>
          <cell r="BA900">
            <v>1</v>
          </cell>
          <cell r="BB900" t="str">
            <v>MO20</v>
          </cell>
          <cell r="BC900">
            <v>10</v>
          </cell>
          <cell r="BD900">
            <v>1</v>
          </cell>
          <cell r="BE900" t="str">
            <v>MO10</v>
          </cell>
          <cell r="BF900">
            <v>10</v>
          </cell>
          <cell r="BG900" t="str">
            <v>-</v>
          </cell>
          <cell r="BH900" t="str">
            <v>-</v>
          </cell>
          <cell r="BI900" t="str">
            <v>-</v>
          </cell>
          <cell r="BJ900" t="str">
            <v>-</v>
          </cell>
          <cell r="BK900" t="str">
            <v>-</v>
          </cell>
          <cell r="BL900" t="str">
            <v>-</v>
          </cell>
          <cell r="BM900" t="str">
            <v>-</v>
          </cell>
          <cell r="BN900" t="str">
            <v>-</v>
          </cell>
          <cell r="BO900" t="str">
            <v>-</v>
          </cell>
          <cell r="BP900" t="str">
            <v>-</v>
          </cell>
          <cell r="BQ900" t="str">
            <v>-</v>
          </cell>
          <cell r="BT900">
            <v>0</v>
          </cell>
          <cell r="BW900" t="str">
            <v>Administracion, Imprevistos, Utilidad (AIU)</v>
          </cell>
          <cell r="BX900">
            <v>0.3</v>
          </cell>
          <cell r="BY900">
            <v>0</v>
          </cell>
          <cell r="BZ900">
            <v>0</v>
          </cell>
          <cell r="CA900">
            <v>0</v>
          </cell>
        </row>
        <row r="901">
          <cell r="D901" t="str">
            <v>Suministro e Instalacion de Ventosa de Accion Multiple Rosca Ø1''</v>
          </cell>
          <cell r="E901" t="str">
            <v>Un</v>
          </cell>
          <cell r="F901" t="str">
            <v>MG501</v>
          </cell>
          <cell r="G901">
            <v>0.05</v>
          </cell>
          <cell r="H901" t="str">
            <v>-</v>
          </cell>
          <cell r="I901" t="str">
            <v>-</v>
          </cell>
          <cell r="J901" t="str">
            <v>-</v>
          </cell>
          <cell r="K901" t="str">
            <v>-</v>
          </cell>
          <cell r="L901" t="str">
            <v>-</v>
          </cell>
          <cell r="M901" t="str">
            <v>-</v>
          </cell>
          <cell r="N901" t="str">
            <v>-</v>
          </cell>
          <cell r="O901" t="str">
            <v>-</v>
          </cell>
          <cell r="P901" t="str">
            <v>C5203</v>
          </cell>
          <cell r="Q901">
            <v>1</v>
          </cell>
          <cell r="R901" t="str">
            <v>-</v>
          </cell>
          <cell r="S901" t="str">
            <v>-</v>
          </cell>
          <cell r="T901" t="str">
            <v>-</v>
          </cell>
          <cell r="U901" t="str">
            <v>-</v>
          </cell>
          <cell r="V901" t="str">
            <v>-</v>
          </cell>
          <cell r="W901" t="str">
            <v>-</v>
          </cell>
          <cell r="X901" t="str">
            <v>-</v>
          </cell>
          <cell r="Y901" t="str">
            <v>-</v>
          </cell>
          <cell r="Z901" t="str">
            <v>-</v>
          </cell>
          <cell r="AA901" t="str">
            <v>-</v>
          </cell>
          <cell r="AB901" t="str">
            <v>-</v>
          </cell>
          <cell r="AC901" t="str">
            <v>-</v>
          </cell>
          <cell r="AD901" t="str">
            <v>-</v>
          </cell>
          <cell r="AE901" t="str">
            <v>-</v>
          </cell>
          <cell r="AF901" t="str">
            <v>-</v>
          </cell>
          <cell r="AG901" t="str">
            <v>-</v>
          </cell>
          <cell r="AH901" t="str">
            <v>-</v>
          </cell>
          <cell r="AI901" t="str">
            <v>-</v>
          </cell>
          <cell r="AJ901">
            <v>0</v>
          </cell>
          <cell r="AK901" t="str">
            <v>-</v>
          </cell>
          <cell r="AL901" t="str">
            <v>-</v>
          </cell>
          <cell r="AM901" t="str">
            <v>-</v>
          </cell>
          <cell r="AN901" t="str">
            <v>-</v>
          </cell>
          <cell r="AO901" t="str">
            <v>-</v>
          </cell>
          <cell r="AP901" t="str">
            <v>-</v>
          </cell>
          <cell r="AQ901" t="str">
            <v>-</v>
          </cell>
          <cell r="AR901" t="str">
            <v>-</v>
          </cell>
          <cell r="AS901" t="str">
            <v>-</v>
          </cell>
          <cell r="AT901" t="str">
            <v>-</v>
          </cell>
          <cell r="AU901" t="str">
            <v>-</v>
          </cell>
          <cell r="AV901" t="str">
            <v>-</v>
          </cell>
          <cell r="AW901">
            <v>1</v>
          </cell>
          <cell r="AX901" t="str">
            <v>-</v>
          </cell>
          <cell r="AY901">
            <v>5</v>
          </cell>
          <cell r="AZ901">
            <v>5</v>
          </cell>
          <cell r="BA901">
            <v>1</v>
          </cell>
          <cell r="BB901" t="str">
            <v>MO20</v>
          </cell>
          <cell r="BC901">
            <v>6</v>
          </cell>
          <cell r="BD901">
            <v>1</v>
          </cell>
          <cell r="BE901" t="str">
            <v>MO10</v>
          </cell>
          <cell r="BF901">
            <v>6</v>
          </cell>
          <cell r="BG901" t="str">
            <v>-</v>
          </cell>
          <cell r="BH901" t="str">
            <v>-</v>
          </cell>
          <cell r="BI901" t="str">
            <v>-</v>
          </cell>
          <cell r="BJ901" t="str">
            <v>-</v>
          </cell>
          <cell r="BK901" t="str">
            <v>-</v>
          </cell>
          <cell r="BL901" t="str">
            <v>-</v>
          </cell>
          <cell r="BM901" t="str">
            <v>-</v>
          </cell>
          <cell r="BN901" t="str">
            <v>-</v>
          </cell>
          <cell r="BO901" t="str">
            <v>-</v>
          </cell>
          <cell r="BP901" t="str">
            <v>-</v>
          </cell>
          <cell r="BQ901" t="str">
            <v>-</v>
          </cell>
          <cell r="BT901">
            <v>0</v>
          </cell>
          <cell r="BW901" t="str">
            <v>Administracion, Imprevistos, Utilidad (AIU)</v>
          </cell>
          <cell r="BX901">
            <v>0.3</v>
          </cell>
          <cell r="BY901">
            <v>0</v>
          </cell>
          <cell r="BZ901">
            <v>0</v>
          </cell>
          <cell r="CA901">
            <v>0</v>
          </cell>
        </row>
        <row r="902">
          <cell r="D902" t="str">
            <v>Suministro e Instalacion de Ventosa de Accion Multiple Rosca Ø2''</v>
          </cell>
          <cell r="E902" t="str">
            <v>Un</v>
          </cell>
          <cell r="F902" t="str">
            <v>MG501</v>
          </cell>
          <cell r="G902">
            <v>0.05</v>
          </cell>
          <cell r="H902" t="str">
            <v>-</v>
          </cell>
          <cell r="I902" t="str">
            <v>-</v>
          </cell>
          <cell r="J902" t="str">
            <v>-</v>
          </cell>
          <cell r="K902" t="str">
            <v>-</v>
          </cell>
          <cell r="L902" t="str">
            <v>-</v>
          </cell>
          <cell r="M902" t="str">
            <v>-</v>
          </cell>
          <cell r="N902" t="str">
            <v>-</v>
          </cell>
          <cell r="O902" t="str">
            <v>-</v>
          </cell>
          <cell r="P902" t="str">
            <v>C5260</v>
          </cell>
          <cell r="Q902">
            <v>1</v>
          </cell>
          <cell r="R902" t="str">
            <v>-</v>
          </cell>
          <cell r="S902" t="str">
            <v>-</v>
          </cell>
          <cell r="T902" t="str">
            <v>-</v>
          </cell>
          <cell r="U902" t="str">
            <v>-</v>
          </cell>
          <cell r="V902" t="str">
            <v>-</v>
          </cell>
          <cell r="W902" t="str">
            <v>-</v>
          </cell>
          <cell r="X902" t="str">
            <v>-</v>
          </cell>
          <cell r="Y902" t="str">
            <v>-</v>
          </cell>
          <cell r="Z902" t="str">
            <v>-</v>
          </cell>
          <cell r="AA902" t="str">
            <v>-</v>
          </cell>
          <cell r="AB902" t="str">
            <v>-</v>
          </cell>
          <cell r="AC902" t="str">
            <v>-</v>
          </cell>
          <cell r="AD902" t="str">
            <v>-</v>
          </cell>
          <cell r="AE902" t="str">
            <v>-</v>
          </cell>
          <cell r="AF902" t="str">
            <v>-</v>
          </cell>
          <cell r="AG902" t="str">
            <v>-</v>
          </cell>
          <cell r="AH902" t="str">
            <v>-</v>
          </cell>
          <cell r="AI902" t="str">
            <v>-</v>
          </cell>
          <cell r="AJ902">
            <v>0</v>
          </cell>
          <cell r="AK902" t="str">
            <v>-</v>
          </cell>
          <cell r="AL902" t="str">
            <v>-</v>
          </cell>
          <cell r="AM902" t="str">
            <v>-</v>
          </cell>
          <cell r="AN902" t="str">
            <v>-</v>
          </cell>
          <cell r="AO902" t="str">
            <v>-</v>
          </cell>
          <cell r="AP902" t="str">
            <v>-</v>
          </cell>
          <cell r="AQ902" t="str">
            <v>-</v>
          </cell>
          <cell r="AR902" t="str">
            <v>-</v>
          </cell>
          <cell r="AS902" t="str">
            <v>-</v>
          </cell>
          <cell r="AT902" t="str">
            <v>-</v>
          </cell>
          <cell r="AU902" t="str">
            <v>-</v>
          </cell>
          <cell r="AV902" t="str">
            <v>-</v>
          </cell>
          <cell r="AW902">
            <v>1</v>
          </cell>
          <cell r="AX902" t="str">
            <v>-</v>
          </cell>
          <cell r="AY902">
            <v>5</v>
          </cell>
          <cell r="AZ902">
            <v>5</v>
          </cell>
          <cell r="BA902">
            <v>1</v>
          </cell>
          <cell r="BB902" t="str">
            <v>MO20</v>
          </cell>
          <cell r="BC902">
            <v>4</v>
          </cell>
          <cell r="BD902">
            <v>1</v>
          </cell>
          <cell r="BE902" t="str">
            <v>MO10</v>
          </cell>
          <cell r="BF902">
            <v>4</v>
          </cell>
          <cell r="BG902" t="str">
            <v>-</v>
          </cell>
          <cell r="BH902" t="str">
            <v>-</v>
          </cell>
          <cell r="BI902" t="str">
            <v>-</v>
          </cell>
          <cell r="BJ902" t="str">
            <v>-</v>
          </cell>
          <cell r="BK902" t="str">
            <v>-</v>
          </cell>
          <cell r="BL902" t="str">
            <v>-</v>
          </cell>
          <cell r="BM902" t="str">
            <v>-</v>
          </cell>
          <cell r="BN902" t="str">
            <v>-</v>
          </cell>
          <cell r="BO902" t="str">
            <v>-</v>
          </cell>
          <cell r="BP902" t="str">
            <v>-</v>
          </cell>
          <cell r="BQ902" t="str">
            <v>-</v>
          </cell>
          <cell r="BT902">
            <v>0</v>
          </cell>
          <cell r="BW902" t="str">
            <v>Administracion, Imprevistos, Utilidad (AIU)</v>
          </cell>
          <cell r="BX902">
            <v>0.3</v>
          </cell>
          <cell r="BY902">
            <v>0</v>
          </cell>
          <cell r="BZ902">
            <v>0</v>
          </cell>
          <cell r="CA902">
            <v>0</v>
          </cell>
        </row>
        <row r="903">
          <cell r="D903" t="str">
            <v>Suministro e instalacion deTapas, aro tapas, escalinatas y pañete impermeabilizado interno.</v>
          </cell>
          <cell r="E903" t="str">
            <v>UND</v>
          </cell>
          <cell r="F903" t="str">
            <v>MG501</v>
          </cell>
          <cell r="G903">
            <v>0.05</v>
          </cell>
          <cell r="H903" t="str">
            <v>-</v>
          </cell>
          <cell r="I903" t="str">
            <v>-</v>
          </cell>
          <cell r="J903" t="str">
            <v>-</v>
          </cell>
          <cell r="K903" t="str">
            <v>-</v>
          </cell>
          <cell r="L903" t="str">
            <v>-</v>
          </cell>
          <cell r="M903" t="str">
            <v>-</v>
          </cell>
          <cell r="N903" t="str">
            <v>-</v>
          </cell>
          <cell r="O903" t="str">
            <v>-</v>
          </cell>
          <cell r="P903" t="str">
            <v>IGA3007</v>
          </cell>
          <cell r="Q903">
            <v>0.35</v>
          </cell>
          <cell r="R903" t="str">
            <v>IGA3005</v>
          </cell>
          <cell r="S903">
            <v>1</v>
          </cell>
          <cell r="T903" t="str">
            <v>IGA3041</v>
          </cell>
          <cell r="U903">
            <v>3.8</v>
          </cell>
          <cell r="V903" t="str">
            <v>IGA3042</v>
          </cell>
          <cell r="W903">
            <v>4</v>
          </cell>
          <cell r="X903" t="str">
            <v>-</v>
          </cell>
          <cell r="Y903" t="str">
            <v>-</v>
          </cell>
          <cell r="Z903" t="str">
            <v>-</v>
          </cell>
          <cell r="AA903" t="str">
            <v>-</v>
          </cell>
          <cell r="AB903" t="str">
            <v>-</v>
          </cell>
          <cell r="AC903" t="str">
            <v>-</v>
          </cell>
          <cell r="AD903" t="str">
            <v>-</v>
          </cell>
          <cell r="AE903" t="str">
            <v>-</v>
          </cell>
          <cell r="AF903" t="str">
            <v>-</v>
          </cell>
          <cell r="AG903" t="str">
            <v>-</v>
          </cell>
          <cell r="AH903" t="str">
            <v>-</v>
          </cell>
          <cell r="AI903" t="str">
            <v>-</v>
          </cell>
          <cell r="AJ903">
            <v>0</v>
          </cell>
          <cell r="AK903" t="str">
            <v>-</v>
          </cell>
          <cell r="AL903" t="str">
            <v>-</v>
          </cell>
          <cell r="AM903" t="str">
            <v>-</v>
          </cell>
          <cell r="AN903" t="str">
            <v>-</v>
          </cell>
          <cell r="AO903" t="str">
            <v>-</v>
          </cell>
          <cell r="AP903" t="str">
            <v>-</v>
          </cell>
          <cell r="AQ903" t="str">
            <v>-</v>
          </cell>
          <cell r="AR903" t="str">
            <v>-</v>
          </cell>
          <cell r="AS903" t="str">
            <v>-</v>
          </cell>
          <cell r="AT903" t="str">
            <v>-</v>
          </cell>
          <cell r="AU903" t="str">
            <v>-</v>
          </cell>
          <cell r="AV903" t="str">
            <v>-</v>
          </cell>
          <cell r="AW903">
            <v>1</v>
          </cell>
          <cell r="AX903" t="str">
            <v>-</v>
          </cell>
          <cell r="AY903">
            <v>5</v>
          </cell>
          <cell r="AZ903">
            <v>5</v>
          </cell>
          <cell r="BA903">
            <v>1</v>
          </cell>
          <cell r="BB903" t="str">
            <v>MO20</v>
          </cell>
          <cell r="BC903">
            <v>0.5</v>
          </cell>
          <cell r="BD903">
            <v>1</v>
          </cell>
          <cell r="BE903" t="str">
            <v>MO10</v>
          </cell>
          <cell r="BF903">
            <v>0.5</v>
          </cell>
          <cell r="BG903" t="str">
            <v>-</v>
          </cell>
          <cell r="BH903" t="str">
            <v>-</v>
          </cell>
          <cell r="BI903" t="str">
            <v>-</v>
          </cell>
          <cell r="BJ903" t="str">
            <v>-</v>
          </cell>
          <cell r="BK903" t="str">
            <v>-</v>
          </cell>
          <cell r="BL903" t="str">
            <v>-</v>
          </cell>
          <cell r="BM903" t="str">
            <v>-</v>
          </cell>
          <cell r="BN903" t="str">
            <v>-</v>
          </cell>
          <cell r="BO903" t="str">
            <v>-</v>
          </cell>
          <cell r="BP903" t="str">
            <v>-</v>
          </cell>
          <cell r="BQ903" t="str">
            <v>-</v>
          </cell>
          <cell r="BT903">
            <v>0</v>
          </cell>
          <cell r="BU903" t="str">
            <v>PDA ALCANTARILLADO SAN MIGUEL DE SEMA</v>
          </cell>
          <cell r="BW903" t="str">
            <v>Administracion, Imprevistos, Utilidad (AIU)</v>
          </cell>
          <cell r="BX903">
            <v>0.3</v>
          </cell>
          <cell r="BY903">
            <v>0</v>
          </cell>
          <cell r="BZ903">
            <v>0</v>
          </cell>
          <cell r="CA903">
            <v>0</v>
          </cell>
        </row>
        <row r="904">
          <cell r="D904" t="str">
            <v xml:space="preserve">Suministro e instalacion equipo de jarras </v>
          </cell>
          <cell r="E904" t="str">
            <v>UN</v>
          </cell>
          <cell r="F904" t="str">
            <v>MG501</v>
          </cell>
          <cell r="G904">
            <v>0.05</v>
          </cell>
          <cell r="H904" t="str">
            <v>-</v>
          </cell>
          <cell r="I904" t="str">
            <v>-</v>
          </cell>
          <cell r="J904" t="str">
            <v>-</v>
          </cell>
          <cell r="K904" t="str">
            <v>-</v>
          </cell>
          <cell r="L904" t="str">
            <v>-</v>
          </cell>
          <cell r="M904" t="str">
            <v>-</v>
          </cell>
          <cell r="N904" t="str">
            <v>-</v>
          </cell>
          <cell r="O904" t="str">
            <v>-</v>
          </cell>
          <cell r="P904" t="str">
            <v>C5274</v>
          </cell>
          <cell r="Q904">
            <v>1</v>
          </cell>
          <cell r="R904" t="str">
            <v>-</v>
          </cell>
          <cell r="S904" t="str">
            <v>-</v>
          </cell>
          <cell r="T904" t="str">
            <v>-</v>
          </cell>
          <cell r="U904" t="str">
            <v>-</v>
          </cell>
          <cell r="V904" t="str">
            <v>-</v>
          </cell>
          <cell r="W904" t="str">
            <v>-</v>
          </cell>
          <cell r="X904" t="str">
            <v>-</v>
          </cell>
          <cell r="Y904" t="str">
            <v>-</v>
          </cell>
          <cell r="Z904" t="str">
            <v>-</v>
          </cell>
          <cell r="AA904" t="str">
            <v>-</v>
          </cell>
          <cell r="AB904" t="str">
            <v>-</v>
          </cell>
          <cell r="AC904" t="str">
            <v>-</v>
          </cell>
          <cell r="AD904" t="str">
            <v>-</v>
          </cell>
          <cell r="AE904" t="str">
            <v>-</v>
          </cell>
          <cell r="AF904" t="str">
            <v>-</v>
          </cell>
          <cell r="AG904" t="str">
            <v>-</v>
          </cell>
          <cell r="AH904" t="str">
            <v>-</v>
          </cell>
          <cell r="AI904" t="str">
            <v>-</v>
          </cell>
          <cell r="AJ904">
            <v>0</v>
          </cell>
          <cell r="AK904" t="str">
            <v>-</v>
          </cell>
          <cell r="AL904" t="str">
            <v>-</v>
          </cell>
          <cell r="AM904" t="str">
            <v>-</v>
          </cell>
          <cell r="AN904" t="str">
            <v>-</v>
          </cell>
          <cell r="AO904" t="str">
            <v>-</v>
          </cell>
          <cell r="AP904" t="str">
            <v>-</v>
          </cell>
          <cell r="AQ904" t="str">
            <v>-</v>
          </cell>
          <cell r="AR904" t="str">
            <v>-</v>
          </cell>
          <cell r="AS904" t="str">
            <v>-</v>
          </cell>
          <cell r="AT904" t="str">
            <v>-</v>
          </cell>
          <cell r="AU904" t="str">
            <v>-</v>
          </cell>
          <cell r="AV904" t="str">
            <v>-</v>
          </cell>
          <cell r="AW904">
            <v>1</v>
          </cell>
          <cell r="AX904" t="str">
            <v>-</v>
          </cell>
          <cell r="AY904">
            <v>5</v>
          </cell>
          <cell r="AZ904">
            <v>5</v>
          </cell>
          <cell r="BA904">
            <v>1</v>
          </cell>
          <cell r="BB904" t="str">
            <v>MO31</v>
          </cell>
          <cell r="BC904">
            <v>3</v>
          </cell>
          <cell r="BD904" t="str">
            <v>-</v>
          </cell>
          <cell r="BE904" t="str">
            <v>-</v>
          </cell>
          <cell r="BF904" t="str">
            <v>-</v>
          </cell>
          <cell r="BG904" t="str">
            <v>-</v>
          </cell>
          <cell r="BH904" t="str">
            <v>-</v>
          </cell>
          <cell r="BI904" t="str">
            <v>-</v>
          </cell>
          <cell r="BJ904" t="str">
            <v>-</v>
          </cell>
          <cell r="BK904" t="str">
            <v>-</v>
          </cell>
          <cell r="BL904" t="str">
            <v>-</v>
          </cell>
          <cell r="BM904" t="str">
            <v>-</v>
          </cell>
          <cell r="BN904" t="str">
            <v>-</v>
          </cell>
          <cell r="BO904" t="str">
            <v>-</v>
          </cell>
          <cell r="BP904" t="str">
            <v>-</v>
          </cell>
          <cell r="BQ904" t="str">
            <v>-</v>
          </cell>
          <cell r="BT904">
            <v>0</v>
          </cell>
          <cell r="BW904" t="str">
            <v>Administracion, Imprevistos, Utilidad (AIU)</v>
          </cell>
          <cell r="BX904">
            <v>0.3</v>
          </cell>
          <cell r="BY904">
            <v>0</v>
          </cell>
          <cell r="BZ904">
            <v>0</v>
          </cell>
          <cell r="CA904">
            <v>0</v>
          </cell>
        </row>
        <row r="905">
          <cell r="D905" t="str">
            <v>Suministro e instalacion escalera de gato  Inc. Anticorr. En hierro corrugado de 5/8''</v>
          </cell>
          <cell r="E905" t="str">
            <v>unidad</v>
          </cell>
          <cell r="F905" t="str">
            <v>MG501</v>
          </cell>
          <cell r="G905">
            <v>0.05</v>
          </cell>
          <cell r="H905" t="str">
            <v>-</v>
          </cell>
          <cell r="I905" t="str">
            <v>-</v>
          </cell>
          <cell r="J905" t="str">
            <v>-</v>
          </cell>
          <cell r="K905" t="str">
            <v>-</v>
          </cell>
          <cell r="L905" t="str">
            <v>-</v>
          </cell>
          <cell r="M905" t="str">
            <v>-</v>
          </cell>
          <cell r="N905" t="str">
            <v>-</v>
          </cell>
          <cell r="O905" t="str">
            <v>-</v>
          </cell>
          <cell r="P905" t="str">
            <v>IGA3042</v>
          </cell>
          <cell r="Q905">
            <v>1</v>
          </cell>
          <cell r="R905" t="str">
            <v>IGE1207</v>
          </cell>
          <cell r="S905">
            <v>5.0000000000000001E-3</v>
          </cell>
          <cell r="T905" t="str">
            <v>-</v>
          </cell>
          <cell r="U905" t="str">
            <v>-</v>
          </cell>
          <cell r="V905" t="str">
            <v>-</v>
          </cell>
          <cell r="W905" t="str">
            <v>-</v>
          </cell>
          <cell r="X905" t="str">
            <v>-</v>
          </cell>
          <cell r="Y905" t="str">
            <v>-</v>
          </cell>
          <cell r="Z905" t="str">
            <v>-</v>
          </cell>
          <cell r="AA905" t="str">
            <v>-</v>
          </cell>
          <cell r="AB905" t="str">
            <v>-</v>
          </cell>
          <cell r="AC905" t="str">
            <v>-</v>
          </cell>
          <cell r="AD905" t="str">
            <v>-</v>
          </cell>
          <cell r="AE905" t="str">
            <v>-</v>
          </cell>
          <cell r="AF905" t="str">
            <v>-</v>
          </cell>
          <cell r="AG905" t="str">
            <v>-</v>
          </cell>
          <cell r="AH905" t="str">
            <v>-</v>
          </cell>
          <cell r="AI905" t="str">
            <v>-</v>
          </cell>
          <cell r="AJ905">
            <v>0</v>
          </cell>
          <cell r="AK905" t="str">
            <v>-</v>
          </cell>
          <cell r="AL905" t="str">
            <v>-</v>
          </cell>
          <cell r="AM905" t="str">
            <v>-</v>
          </cell>
          <cell r="AN905" t="str">
            <v>-</v>
          </cell>
          <cell r="AO905" t="str">
            <v>-</v>
          </cell>
          <cell r="AP905" t="str">
            <v>-</v>
          </cell>
          <cell r="AQ905" t="str">
            <v>-</v>
          </cell>
          <cell r="AR905" t="str">
            <v>-</v>
          </cell>
          <cell r="AS905" t="str">
            <v>-</v>
          </cell>
          <cell r="AT905" t="str">
            <v>-</v>
          </cell>
          <cell r="AU905" t="str">
            <v>-</v>
          </cell>
          <cell r="AV905" t="str">
            <v>-</v>
          </cell>
          <cell r="AW905">
            <v>1</v>
          </cell>
          <cell r="AX905" t="str">
            <v>-</v>
          </cell>
          <cell r="AY905">
            <v>5</v>
          </cell>
          <cell r="AZ905">
            <v>5</v>
          </cell>
          <cell r="BA905">
            <v>1</v>
          </cell>
          <cell r="BB905" t="str">
            <v>MO20</v>
          </cell>
          <cell r="BC905">
            <v>80</v>
          </cell>
          <cell r="BD905">
            <v>1</v>
          </cell>
          <cell r="BE905" t="str">
            <v>MO10</v>
          </cell>
          <cell r="BF905">
            <v>80</v>
          </cell>
          <cell r="BG905" t="str">
            <v>-</v>
          </cell>
          <cell r="BH905" t="str">
            <v>-</v>
          </cell>
          <cell r="BI905" t="str">
            <v>-</v>
          </cell>
          <cell r="BJ905" t="str">
            <v>-</v>
          </cell>
          <cell r="BK905" t="str">
            <v>-</v>
          </cell>
          <cell r="BL905" t="str">
            <v>-</v>
          </cell>
          <cell r="BM905" t="str">
            <v>-</v>
          </cell>
          <cell r="BN905" t="str">
            <v>-</v>
          </cell>
          <cell r="BO905" t="str">
            <v>-</v>
          </cell>
          <cell r="BP905" t="str">
            <v>-</v>
          </cell>
          <cell r="BQ905" t="str">
            <v>-</v>
          </cell>
          <cell r="BT905">
            <v>0</v>
          </cell>
          <cell r="BW905" t="str">
            <v>Administracion, Imprevistos, Utilidad (AIU)</v>
          </cell>
          <cell r="BX905">
            <v>0.3</v>
          </cell>
          <cell r="BY905">
            <v>0</v>
          </cell>
          <cell r="BZ905">
            <v>0</v>
          </cell>
          <cell r="CA905">
            <v>0</v>
          </cell>
        </row>
        <row r="906">
          <cell r="D906" t="str">
            <v>Suministro e instalacion escalera de gato  Inc. Anticorr. En hierro corrugado de 3/4''</v>
          </cell>
          <cell r="E906" t="str">
            <v>unidad</v>
          </cell>
          <cell r="F906" t="str">
            <v>MG501</v>
          </cell>
          <cell r="G906">
            <v>0.05</v>
          </cell>
          <cell r="H906" t="str">
            <v>-</v>
          </cell>
          <cell r="I906" t="str">
            <v>-</v>
          </cell>
          <cell r="J906" t="str">
            <v>-</v>
          </cell>
          <cell r="K906" t="str">
            <v>-</v>
          </cell>
          <cell r="L906" t="str">
            <v>-</v>
          </cell>
          <cell r="M906" t="str">
            <v>-</v>
          </cell>
          <cell r="N906" t="str">
            <v>-</v>
          </cell>
          <cell r="O906" t="str">
            <v>-</v>
          </cell>
          <cell r="P906" t="str">
            <v>C5813</v>
          </cell>
          <cell r="Q906">
            <v>1</v>
          </cell>
          <cell r="R906" t="str">
            <v>IGE1207</v>
          </cell>
          <cell r="S906">
            <v>5.0000000000000001E-3</v>
          </cell>
          <cell r="T906" t="str">
            <v>-</v>
          </cell>
          <cell r="U906" t="str">
            <v>-</v>
          </cell>
          <cell r="V906" t="str">
            <v>-</v>
          </cell>
          <cell r="W906" t="str">
            <v>-</v>
          </cell>
          <cell r="X906" t="str">
            <v>-</v>
          </cell>
          <cell r="Y906" t="str">
            <v>-</v>
          </cell>
          <cell r="Z906" t="str">
            <v>-</v>
          </cell>
          <cell r="AA906" t="str">
            <v>-</v>
          </cell>
          <cell r="AB906" t="str">
            <v>-</v>
          </cell>
          <cell r="AC906" t="str">
            <v>-</v>
          </cell>
          <cell r="AD906" t="str">
            <v>-</v>
          </cell>
          <cell r="AE906" t="str">
            <v>-</v>
          </cell>
          <cell r="AF906" t="str">
            <v>-</v>
          </cell>
          <cell r="AG906" t="str">
            <v>-</v>
          </cell>
          <cell r="AH906" t="str">
            <v>-</v>
          </cell>
          <cell r="AI906" t="str">
            <v>-</v>
          </cell>
          <cell r="AJ906">
            <v>0</v>
          </cell>
          <cell r="AK906" t="str">
            <v>-</v>
          </cell>
          <cell r="AL906" t="str">
            <v>-</v>
          </cell>
          <cell r="AM906" t="str">
            <v>-</v>
          </cell>
          <cell r="AN906" t="str">
            <v>-</v>
          </cell>
          <cell r="AO906" t="str">
            <v>-</v>
          </cell>
          <cell r="AP906" t="str">
            <v>-</v>
          </cell>
          <cell r="AQ906" t="str">
            <v>-</v>
          </cell>
          <cell r="AR906" t="str">
            <v>-</v>
          </cell>
          <cell r="AS906" t="str">
            <v>-</v>
          </cell>
          <cell r="AT906" t="str">
            <v>-</v>
          </cell>
          <cell r="AU906" t="str">
            <v>-</v>
          </cell>
          <cell r="AV906" t="str">
            <v>-</v>
          </cell>
          <cell r="AW906">
            <v>1</v>
          </cell>
          <cell r="AX906" t="str">
            <v>-</v>
          </cell>
          <cell r="AY906">
            <v>5</v>
          </cell>
          <cell r="AZ906">
            <v>5</v>
          </cell>
          <cell r="BA906">
            <v>1</v>
          </cell>
          <cell r="BB906" t="str">
            <v>MO20</v>
          </cell>
          <cell r="BC906">
            <v>80</v>
          </cell>
          <cell r="BD906">
            <v>1</v>
          </cell>
          <cell r="BE906" t="str">
            <v>MO10</v>
          </cell>
          <cell r="BF906">
            <v>80</v>
          </cell>
          <cell r="BG906" t="str">
            <v>-</v>
          </cell>
          <cell r="BH906" t="str">
            <v>-</v>
          </cell>
          <cell r="BI906" t="str">
            <v>-</v>
          </cell>
          <cell r="BJ906" t="str">
            <v>-</v>
          </cell>
          <cell r="BK906" t="str">
            <v>-</v>
          </cell>
          <cell r="BL906" t="str">
            <v>-</v>
          </cell>
          <cell r="BM906" t="str">
            <v>-</v>
          </cell>
          <cell r="BN906" t="str">
            <v>-</v>
          </cell>
          <cell r="BO906" t="str">
            <v>-</v>
          </cell>
          <cell r="BP906" t="str">
            <v>-</v>
          </cell>
          <cell r="BQ906" t="str">
            <v>-</v>
          </cell>
          <cell r="BT906">
            <v>0</v>
          </cell>
          <cell r="BW906" t="str">
            <v>Administracion, Imprevistos, Utilidad (AIU)</v>
          </cell>
          <cell r="BX906">
            <v>0.3</v>
          </cell>
          <cell r="BY906">
            <v>0</v>
          </cell>
          <cell r="BZ906">
            <v>0</v>
          </cell>
          <cell r="CA906">
            <v>0</v>
          </cell>
        </row>
        <row r="907">
          <cell r="D907" t="str">
            <v>Suministro e Instalación Escalonesde acceso a desarenador (Según especificaciones en Plano de Diseño).</v>
          </cell>
          <cell r="E907" t="str">
            <v>unidad</v>
          </cell>
          <cell r="F907" t="str">
            <v>MG501</v>
          </cell>
          <cell r="G907">
            <v>0.05</v>
          </cell>
          <cell r="H907" t="str">
            <v>MG508</v>
          </cell>
          <cell r="I907">
            <v>0.25</v>
          </cell>
          <cell r="J907" t="str">
            <v>-</v>
          </cell>
          <cell r="K907" t="str">
            <v>-</v>
          </cell>
          <cell r="L907" t="str">
            <v>-</v>
          </cell>
          <cell r="M907" t="str">
            <v>-</v>
          </cell>
          <cell r="N907" t="str">
            <v>-</v>
          </cell>
          <cell r="O907" t="str">
            <v>-</v>
          </cell>
          <cell r="P907" t="str">
            <v>C5001</v>
          </cell>
          <cell r="Q907">
            <v>6.6</v>
          </cell>
          <cell r="R907" t="str">
            <v>IGE1008</v>
          </cell>
          <cell r="S907">
            <v>4.5</v>
          </cell>
          <cell r="T907" t="str">
            <v>C5423</v>
          </cell>
          <cell r="U907">
            <v>0.6</v>
          </cell>
          <cell r="V907" t="str">
            <v>IGE1210</v>
          </cell>
          <cell r="W907">
            <v>0.1</v>
          </cell>
          <cell r="X907" t="str">
            <v>-</v>
          </cell>
          <cell r="Y907" t="str">
            <v>-</v>
          </cell>
          <cell r="Z907" t="str">
            <v>-</v>
          </cell>
          <cell r="AA907" t="str">
            <v>-</v>
          </cell>
          <cell r="AB907" t="str">
            <v>-</v>
          </cell>
          <cell r="AC907" t="str">
            <v>-</v>
          </cell>
          <cell r="AD907" t="str">
            <v>-</v>
          </cell>
          <cell r="AE907" t="str">
            <v>-</v>
          </cell>
          <cell r="AF907" t="str">
            <v>-</v>
          </cell>
          <cell r="AG907" t="str">
            <v>-</v>
          </cell>
          <cell r="AH907" t="str">
            <v>-</v>
          </cell>
          <cell r="AI907" t="str">
            <v>-</v>
          </cell>
          <cell r="AJ907">
            <v>0</v>
          </cell>
          <cell r="AK907" t="str">
            <v>-</v>
          </cell>
          <cell r="AL907" t="str">
            <v>-</v>
          </cell>
          <cell r="AM907" t="str">
            <v>-</v>
          </cell>
          <cell r="AN907" t="str">
            <v>-</v>
          </cell>
          <cell r="AO907" t="str">
            <v>-</v>
          </cell>
          <cell r="AP907" t="str">
            <v>-</v>
          </cell>
          <cell r="AQ907" t="str">
            <v>-</v>
          </cell>
          <cell r="AR907" t="str">
            <v>-</v>
          </cell>
          <cell r="AS907" t="str">
            <v>-</v>
          </cell>
          <cell r="AT907" t="str">
            <v>-</v>
          </cell>
          <cell r="AU907" t="str">
            <v>-</v>
          </cell>
          <cell r="AV907" t="str">
            <v>-</v>
          </cell>
          <cell r="AW907">
            <v>1</v>
          </cell>
          <cell r="AX907" t="str">
            <v>-</v>
          </cell>
          <cell r="AY907">
            <v>5</v>
          </cell>
          <cell r="AZ907">
            <v>5</v>
          </cell>
          <cell r="BA907">
            <v>1</v>
          </cell>
          <cell r="BB907" t="str">
            <v>MO20</v>
          </cell>
          <cell r="BC907">
            <v>8</v>
          </cell>
          <cell r="BD907">
            <v>1</v>
          </cell>
          <cell r="BE907" t="str">
            <v>MO10</v>
          </cell>
          <cell r="BF907">
            <v>8</v>
          </cell>
          <cell r="BG907">
            <v>1</v>
          </cell>
          <cell r="BH907" t="str">
            <v>MO22</v>
          </cell>
          <cell r="BI907">
            <v>8</v>
          </cell>
          <cell r="BJ907" t="str">
            <v>-</v>
          </cell>
          <cell r="BK907" t="str">
            <v>-</v>
          </cell>
          <cell r="BL907" t="str">
            <v>-</v>
          </cell>
          <cell r="BM907" t="str">
            <v>-</v>
          </cell>
          <cell r="BN907" t="str">
            <v>-</v>
          </cell>
          <cell r="BO907" t="str">
            <v>-</v>
          </cell>
          <cell r="BP907" t="str">
            <v>MO25</v>
          </cell>
          <cell r="BQ907">
            <v>0.3</v>
          </cell>
          <cell r="BW907" t="str">
            <v>Administracion, Imprevistos, Utilidad (AIU)</v>
          </cell>
          <cell r="BX907">
            <v>0.3</v>
          </cell>
          <cell r="BY907">
            <v>0</v>
          </cell>
          <cell r="BZ907">
            <v>0</v>
          </cell>
          <cell r="CA907">
            <v>0</v>
          </cell>
        </row>
        <row r="908">
          <cell r="D908" t="str">
            <v>Suministro e Instalación Estructura Metálica Para La Cubierta (angulo de 2x2*1/4")</v>
          </cell>
          <cell r="E908" t="str">
            <v>ml</v>
          </cell>
          <cell r="F908" t="str">
            <v>MG501</v>
          </cell>
          <cell r="G908">
            <v>0.05</v>
          </cell>
          <cell r="H908" t="str">
            <v>MG523</v>
          </cell>
          <cell r="I908">
            <v>0.25</v>
          </cell>
          <cell r="J908" t="str">
            <v>MG508</v>
          </cell>
          <cell r="K908">
            <v>20</v>
          </cell>
          <cell r="L908" t="str">
            <v>-</v>
          </cell>
          <cell r="M908" t="str">
            <v>-</v>
          </cell>
          <cell r="N908" t="str">
            <v>-</v>
          </cell>
          <cell r="O908" t="str">
            <v>-</v>
          </cell>
          <cell r="P908" t="str">
            <v>C5397</v>
          </cell>
          <cell r="Q908">
            <v>3</v>
          </cell>
          <cell r="R908" t="str">
            <v>IGE1280</v>
          </cell>
          <cell r="S908">
            <v>0.03</v>
          </cell>
          <cell r="T908" t="str">
            <v>IGE1207</v>
          </cell>
          <cell r="U908">
            <v>0.01</v>
          </cell>
          <cell r="V908" t="str">
            <v>-</v>
          </cell>
          <cell r="W908" t="str">
            <v>-</v>
          </cell>
          <cell r="X908" t="str">
            <v>-</v>
          </cell>
          <cell r="Y908" t="str">
            <v>-</v>
          </cell>
          <cell r="Z908" t="str">
            <v>-</v>
          </cell>
          <cell r="AA908" t="str">
            <v>-</v>
          </cell>
          <cell r="AB908" t="str">
            <v>-</v>
          </cell>
          <cell r="AC908" t="str">
            <v>-</v>
          </cell>
          <cell r="AD908" t="str">
            <v>-</v>
          </cell>
          <cell r="AE908" t="str">
            <v>-</v>
          </cell>
          <cell r="AF908" t="str">
            <v>-</v>
          </cell>
          <cell r="AG908" t="str">
            <v>-</v>
          </cell>
          <cell r="AH908" t="str">
            <v>-</v>
          </cell>
          <cell r="AI908" t="str">
            <v>-</v>
          </cell>
          <cell r="AJ908">
            <v>0</v>
          </cell>
          <cell r="AK908" t="str">
            <v>-</v>
          </cell>
          <cell r="AL908" t="str">
            <v>-</v>
          </cell>
          <cell r="AM908" t="str">
            <v>-</v>
          </cell>
          <cell r="AN908" t="str">
            <v>-</v>
          </cell>
          <cell r="AO908" t="str">
            <v>-</v>
          </cell>
          <cell r="AP908" t="str">
            <v>-</v>
          </cell>
          <cell r="AQ908" t="str">
            <v>-</v>
          </cell>
          <cell r="AR908" t="str">
            <v>-</v>
          </cell>
          <cell r="AS908" t="str">
            <v>-</v>
          </cell>
          <cell r="AT908" t="str">
            <v>-</v>
          </cell>
          <cell r="AU908" t="str">
            <v>-</v>
          </cell>
          <cell r="AV908" t="str">
            <v>-</v>
          </cell>
          <cell r="AW908">
            <v>1</v>
          </cell>
          <cell r="AX908" t="str">
            <v>-</v>
          </cell>
          <cell r="AY908">
            <v>5</v>
          </cell>
          <cell r="AZ908">
            <v>5</v>
          </cell>
          <cell r="BA908">
            <v>1</v>
          </cell>
          <cell r="BB908" t="str">
            <v>MO13</v>
          </cell>
          <cell r="BC908">
            <v>60</v>
          </cell>
          <cell r="BD908" t="str">
            <v>-</v>
          </cell>
          <cell r="BE908" t="str">
            <v>-</v>
          </cell>
          <cell r="BF908" t="str">
            <v>-</v>
          </cell>
          <cell r="BG908" t="str">
            <v>-</v>
          </cell>
          <cell r="BH908" t="str">
            <v>-</v>
          </cell>
          <cell r="BI908" t="str">
            <v>-</v>
          </cell>
          <cell r="BJ908" t="str">
            <v>-</v>
          </cell>
          <cell r="BK908" t="str">
            <v>-</v>
          </cell>
          <cell r="BL908" t="str">
            <v>-</v>
          </cell>
          <cell r="BM908" t="str">
            <v>-</v>
          </cell>
          <cell r="BN908" t="str">
            <v>-</v>
          </cell>
          <cell r="BO908" t="str">
            <v>-</v>
          </cell>
          <cell r="BP908" t="str">
            <v>MO25</v>
          </cell>
          <cell r="BQ908">
            <v>0.45</v>
          </cell>
          <cell r="BT908">
            <v>0</v>
          </cell>
          <cell r="BW908" t="str">
            <v>Administracion, Imprevistos, Utilidad (AIU)</v>
          </cell>
          <cell r="BX908">
            <v>0.3</v>
          </cell>
          <cell r="BY908">
            <v>0</v>
          </cell>
          <cell r="BZ908">
            <v>0</v>
          </cell>
          <cell r="CA908">
            <v>0</v>
          </cell>
        </row>
        <row r="909">
          <cell r="D909" t="str">
            <v>Suministro e instalación Guaya paso elevado calibre 1/2" alma de acero incluye: anclajes, tensionada, amarres y pernos para su instalación.</v>
          </cell>
          <cell r="E909" t="str">
            <v>ml</v>
          </cell>
          <cell r="F909" t="str">
            <v>MG501</v>
          </cell>
          <cell r="G909">
            <v>0.05</v>
          </cell>
          <cell r="H909" t="str">
            <v>-</v>
          </cell>
          <cell r="I909" t="str">
            <v>-</v>
          </cell>
          <cell r="J909" t="str">
            <v>-</v>
          </cell>
          <cell r="K909" t="str">
            <v>-</v>
          </cell>
          <cell r="L909" t="str">
            <v>-</v>
          </cell>
          <cell r="M909" t="str">
            <v>-</v>
          </cell>
          <cell r="N909" t="str">
            <v>-</v>
          </cell>
          <cell r="O909" t="str">
            <v>-</v>
          </cell>
          <cell r="P909" t="str">
            <v>C5564</v>
          </cell>
          <cell r="Q909">
            <v>1.05</v>
          </cell>
          <cell r="R909" t="str">
            <v>C5563</v>
          </cell>
          <cell r="S909">
            <v>3</v>
          </cell>
          <cell r="T909" t="str">
            <v>-</v>
          </cell>
          <cell r="U909" t="str">
            <v>-</v>
          </cell>
          <cell r="V909" t="str">
            <v>-</v>
          </cell>
          <cell r="W909" t="str">
            <v>-</v>
          </cell>
          <cell r="X909" t="str">
            <v>-</v>
          </cell>
          <cell r="Y909" t="str">
            <v>-</v>
          </cell>
          <cell r="Z909" t="str">
            <v>-</v>
          </cell>
          <cell r="AA909" t="str">
            <v>-</v>
          </cell>
          <cell r="AB909" t="str">
            <v>-</v>
          </cell>
          <cell r="AC909" t="str">
            <v>-</v>
          </cell>
          <cell r="AD909" t="str">
            <v>-</v>
          </cell>
          <cell r="AE909" t="str">
            <v>-</v>
          </cell>
          <cell r="AF909" t="str">
            <v>-</v>
          </cell>
          <cell r="AG909" t="str">
            <v>-</v>
          </cell>
          <cell r="AH909" t="str">
            <v>-</v>
          </cell>
          <cell r="AI909" t="str">
            <v>-</v>
          </cell>
          <cell r="AJ909">
            <v>0</v>
          </cell>
          <cell r="AK909" t="str">
            <v>-</v>
          </cell>
          <cell r="AL909" t="str">
            <v>-</v>
          </cell>
          <cell r="AM909" t="str">
            <v>-</v>
          </cell>
          <cell r="AN909" t="str">
            <v>-</v>
          </cell>
          <cell r="AO909" t="str">
            <v>-</v>
          </cell>
          <cell r="AP909" t="str">
            <v>-</v>
          </cell>
          <cell r="AQ909" t="str">
            <v>-</v>
          </cell>
          <cell r="AR909" t="str">
            <v>-</v>
          </cell>
          <cell r="AS909" t="str">
            <v>-</v>
          </cell>
          <cell r="AT909" t="str">
            <v>-</v>
          </cell>
          <cell r="AU909" t="str">
            <v>-</v>
          </cell>
          <cell r="AV909" t="str">
            <v>-</v>
          </cell>
          <cell r="AW909">
            <v>1</v>
          </cell>
          <cell r="AX909" t="str">
            <v>-</v>
          </cell>
          <cell r="AY909">
            <v>5</v>
          </cell>
          <cell r="AZ909">
            <v>5</v>
          </cell>
          <cell r="BA909">
            <v>1</v>
          </cell>
          <cell r="BB909" t="str">
            <v>MO13</v>
          </cell>
          <cell r="BC909">
            <v>100</v>
          </cell>
          <cell r="BD909" t="str">
            <v>-</v>
          </cell>
          <cell r="BE909" t="str">
            <v>-</v>
          </cell>
          <cell r="BF909" t="str">
            <v>-</v>
          </cell>
          <cell r="BG909" t="str">
            <v>-</v>
          </cell>
          <cell r="BH909" t="str">
            <v>-</v>
          </cell>
          <cell r="BI909" t="str">
            <v>-</v>
          </cell>
          <cell r="BJ909" t="str">
            <v>-</v>
          </cell>
          <cell r="BK909" t="str">
            <v>-</v>
          </cell>
          <cell r="BL909" t="str">
            <v>-</v>
          </cell>
          <cell r="BM909" t="str">
            <v>-</v>
          </cell>
          <cell r="BN909" t="str">
            <v>-</v>
          </cell>
          <cell r="BO909" t="str">
            <v>-</v>
          </cell>
          <cell r="BP909" t="str">
            <v>-</v>
          </cell>
          <cell r="BQ909" t="str">
            <v>-</v>
          </cell>
          <cell r="BT909">
            <v>0</v>
          </cell>
          <cell r="BW909" t="str">
            <v>Administracion, Imprevistos, Utilidad (AIU)</v>
          </cell>
          <cell r="BX909">
            <v>0.3</v>
          </cell>
          <cell r="BY909">
            <v>0</v>
          </cell>
          <cell r="BZ909">
            <v>0</v>
          </cell>
          <cell r="CA909">
            <v>0</v>
          </cell>
        </row>
        <row r="910">
          <cell r="D910" t="str">
            <v>Suministro e instalación Guaya paso elevado calibre 1/4" alma de acero incluye: anclajes, tensionada, amarres y pernos para su instalación.</v>
          </cell>
          <cell r="E910" t="str">
            <v>ml</v>
          </cell>
          <cell r="F910" t="str">
            <v>MG501</v>
          </cell>
          <cell r="G910">
            <v>0.05</v>
          </cell>
          <cell r="H910" t="str">
            <v>-</v>
          </cell>
          <cell r="I910" t="str">
            <v>-</v>
          </cell>
          <cell r="J910" t="str">
            <v>-</v>
          </cell>
          <cell r="K910" t="str">
            <v>-</v>
          </cell>
          <cell r="L910" t="str">
            <v>-</v>
          </cell>
          <cell r="M910" t="str">
            <v>-</v>
          </cell>
          <cell r="N910" t="str">
            <v>-</v>
          </cell>
          <cell r="O910" t="str">
            <v>-</v>
          </cell>
          <cell r="P910" t="str">
            <v>C5562</v>
          </cell>
          <cell r="Q910">
            <v>1.05</v>
          </cell>
          <cell r="R910" t="str">
            <v>C5563</v>
          </cell>
          <cell r="S910">
            <v>3</v>
          </cell>
          <cell r="T910" t="str">
            <v>-</v>
          </cell>
          <cell r="U910" t="str">
            <v>-</v>
          </cell>
          <cell r="V910" t="str">
            <v>-</v>
          </cell>
          <cell r="W910" t="str">
            <v>-</v>
          </cell>
          <cell r="X910" t="str">
            <v>-</v>
          </cell>
          <cell r="Y910" t="str">
            <v>-</v>
          </cell>
          <cell r="Z910" t="str">
            <v>-</v>
          </cell>
          <cell r="AA910" t="str">
            <v>-</v>
          </cell>
          <cell r="AB910" t="str">
            <v>-</v>
          </cell>
          <cell r="AC910" t="str">
            <v>-</v>
          </cell>
          <cell r="AD910" t="str">
            <v>-</v>
          </cell>
          <cell r="AE910" t="str">
            <v>-</v>
          </cell>
          <cell r="AF910" t="str">
            <v>-</v>
          </cell>
          <cell r="AG910" t="str">
            <v>-</v>
          </cell>
          <cell r="AH910" t="str">
            <v>-</v>
          </cell>
          <cell r="AI910" t="str">
            <v>-</v>
          </cell>
          <cell r="AJ910">
            <v>0</v>
          </cell>
          <cell r="AK910" t="str">
            <v>-</v>
          </cell>
          <cell r="AL910" t="str">
            <v>-</v>
          </cell>
          <cell r="AM910" t="str">
            <v>-</v>
          </cell>
          <cell r="AN910" t="str">
            <v>-</v>
          </cell>
          <cell r="AO910" t="str">
            <v>-</v>
          </cell>
          <cell r="AP910" t="str">
            <v>-</v>
          </cell>
          <cell r="AQ910" t="str">
            <v>-</v>
          </cell>
          <cell r="AR910" t="str">
            <v>-</v>
          </cell>
          <cell r="AS910" t="str">
            <v>-</v>
          </cell>
          <cell r="AT910" t="str">
            <v>-</v>
          </cell>
          <cell r="AU910" t="str">
            <v>-</v>
          </cell>
          <cell r="AV910" t="str">
            <v>-</v>
          </cell>
          <cell r="AW910">
            <v>1</v>
          </cell>
          <cell r="AX910" t="str">
            <v>-</v>
          </cell>
          <cell r="AY910">
            <v>5</v>
          </cell>
          <cell r="AZ910">
            <v>5</v>
          </cell>
          <cell r="BA910">
            <v>1</v>
          </cell>
          <cell r="BB910" t="str">
            <v>MO13</v>
          </cell>
          <cell r="BC910">
            <v>100</v>
          </cell>
          <cell r="BD910" t="str">
            <v>-</v>
          </cell>
          <cell r="BE910" t="str">
            <v>-</v>
          </cell>
          <cell r="BF910" t="str">
            <v>-</v>
          </cell>
          <cell r="BG910" t="str">
            <v>-</v>
          </cell>
          <cell r="BH910" t="str">
            <v>-</v>
          </cell>
          <cell r="BI910" t="str">
            <v>-</v>
          </cell>
          <cell r="BJ910" t="str">
            <v>-</v>
          </cell>
          <cell r="BK910" t="str">
            <v>-</v>
          </cell>
          <cell r="BL910" t="str">
            <v>-</v>
          </cell>
          <cell r="BM910" t="str">
            <v>-</v>
          </cell>
          <cell r="BN910" t="str">
            <v>-</v>
          </cell>
          <cell r="BO910" t="str">
            <v>-</v>
          </cell>
          <cell r="BP910" t="str">
            <v>-</v>
          </cell>
          <cell r="BQ910" t="str">
            <v>-</v>
          </cell>
          <cell r="BT910">
            <v>0</v>
          </cell>
          <cell r="BW910" t="str">
            <v>Administracion, Imprevistos, Utilidad (AIU)</v>
          </cell>
          <cell r="BX910">
            <v>0.3</v>
          </cell>
          <cell r="BY910">
            <v>0</v>
          </cell>
          <cell r="BZ910">
            <v>0</v>
          </cell>
          <cell r="CA910">
            <v>0</v>
          </cell>
        </row>
        <row r="911">
          <cell r="D911" t="str">
            <v>Suministro e instalación Guaya paso elevado calibre 3/8" alma de acero incluye: anclajes, tensionada, amarres y pernos para su instalación.</v>
          </cell>
          <cell r="E911" t="str">
            <v>ml</v>
          </cell>
          <cell r="F911" t="str">
            <v>MG501</v>
          </cell>
          <cell r="G911">
            <v>0.05</v>
          </cell>
          <cell r="H911" t="str">
            <v>-</v>
          </cell>
          <cell r="I911" t="str">
            <v>-</v>
          </cell>
          <cell r="J911" t="str">
            <v>-</v>
          </cell>
          <cell r="K911" t="str">
            <v>-</v>
          </cell>
          <cell r="L911" t="str">
            <v>-</v>
          </cell>
          <cell r="M911" t="str">
            <v>-</v>
          </cell>
          <cell r="N911" t="str">
            <v>-</v>
          </cell>
          <cell r="O911" t="str">
            <v>-</v>
          </cell>
          <cell r="P911" t="str">
            <v>C5565</v>
          </cell>
          <cell r="Q911">
            <v>1.05</v>
          </cell>
          <cell r="R911" t="str">
            <v>C5563</v>
          </cell>
          <cell r="S911">
            <v>3</v>
          </cell>
          <cell r="T911" t="str">
            <v>-</v>
          </cell>
          <cell r="U911" t="str">
            <v>-</v>
          </cell>
          <cell r="V911" t="str">
            <v>-</v>
          </cell>
          <cell r="W911" t="str">
            <v>-</v>
          </cell>
          <cell r="X911" t="str">
            <v>-</v>
          </cell>
          <cell r="Y911" t="str">
            <v>-</v>
          </cell>
          <cell r="Z911" t="str">
            <v>-</v>
          </cell>
          <cell r="AA911" t="str">
            <v>-</v>
          </cell>
          <cell r="AB911" t="str">
            <v>-</v>
          </cell>
          <cell r="AC911" t="str">
            <v>-</v>
          </cell>
          <cell r="AD911" t="str">
            <v>-</v>
          </cell>
          <cell r="AE911" t="str">
            <v>-</v>
          </cell>
          <cell r="AF911" t="str">
            <v>-</v>
          </cell>
          <cell r="AG911" t="str">
            <v>-</v>
          </cell>
          <cell r="AH911" t="str">
            <v>-</v>
          </cell>
          <cell r="AI911" t="str">
            <v>-</v>
          </cell>
          <cell r="AJ911">
            <v>0</v>
          </cell>
          <cell r="AK911" t="str">
            <v>-</v>
          </cell>
          <cell r="AL911" t="str">
            <v>-</v>
          </cell>
          <cell r="AM911" t="str">
            <v>-</v>
          </cell>
          <cell r="AN911" t="str">
            <v>-</v>
          </cell>
          <cell r="AO911" t="str">
            <v>-</v>
          </cell>
          <cell r="AP911" t="str">
            <v>-</v>
          </cell>
          <cell r="AQ911" t="str">
            <v>-</v>
          </cell>
          <cell r="AR911" t="str">
            <v>-</v>
          </cell>
          <cell r="AS911" t="str">
            <v>-</v>
          </cell>
          <cell r="AT911" t="str">
            <v>-</v>
          </cell>
          <cell r="AU911" t="str">
            <v>-</v>
          </cell>
          <cell r="AV911" t="str">
            <v>-</v>
          </cell>
          <cell r="AW911">
            <v>1</v>
          </cell>
          <cell r="AX911" t="str">
            <v>-</v>
          </cell>
          <cell r="AY911">
            <v>5</v>
          </cell>
          <cell r="AZ911">
            <v>5</v>
          </cell>
          <cell r="BA911">
            <v>1</v>
          </cell>
          <cell r="BB911" t="str">
            <v>MO13</v>
          </cell>
          <cell r="BC911">
            <v>100</v>
          </cell>
          <cell r="BD911" t="str">
            <v>-</v>
          </cell>
          <cell r="BE911" t="str">
            <v>-</v>
          </cell>
          <cell r="BF911" t="str">
            <v>-</v>
          </cell>
          <cell r="BG911" t="str">
            <v>-</v>
          </cell>
          <cell r="BH911" t="str">
            <v>-</v>
          </cell>
          <cell r="BI911" t="str">
            <v>-</v>
          </cell>
          <cell r="BJ911" t="str">
            <v>-</v>
          </cell>
          <cell r="BK911" t="str">
            <v>-</v>
          </cell>
          <cell r="BL911" t="str">
            <v>-</v>
          </cell>
          <cell r="BM911" t="str">
            <v>-</v>
          </cell>
          <cell r="BN911" t="str">
            <v>-</v>
          </cell>
          <cell r="BO911" t="str">
            <v>-</v>
          </cell>
          <cell r="BP911" t="str">
            <v>-</v>
          </cell>
          <cell r="BQ911" t="str">
            <v>-</v>
          </cell>
          <cell r="BT911">
            <v>0</v>
          </cell>
          <cell r="BW911" t="str">
            <v>Administracion, Imprevistos, Utilidad (AIU)</v>
          </cell>
          <cell r="BX911">
            <v>0.3</v>
          </cell>
          <cell r="BY911">
            <v>0</v>
          </cell>
          <cell r="BZ911">
            <v>0</v>
          </cell>
          <cell r="CA911">
            <v>0</v>
          </cell>
        </row>
        <row r="912">
          <cell r="D912" t="str">
            <v>MURO EN SUPERBOARD 8 MM POR METRO LINEAL</v>
          </cell>
          <cell r="E912" t="str">
            <v>ML</v>
          </cell>
          <cell r="F912" t="str">
            <v>MG501</v>
          </cell>
          <cell r="G912">
            <v>0.1</v>
          </cell>
          <cell r="H912" t="str">
            <v>-</v>
          </cell>
          <cell r="I912" t="str">
            <v>-</v>
          </cell>
          <cell r="J912" t="str">
            <v>-</v>
          </cell>
          <cell r="K912" t="str">
            <v>-</v>
          </cell>
          <cell r="L912" t="str">
            <v>-</v>
          </cell>
          <cell r="M912" t="str">
            <v>-</v>
          </cell>
          <cell r="N912" t="str">
            <v>-</v>
          </cell>
          <cell r="O912" t="str">
            <v>-</v>
          </cell>
          <cell r="P912" t="str">
            <v>C5796</v>
          </cell>
          <cell r="Q912">
            <v>1</v>
          </cell>
          <cell r="R912" t="str">
            <v>C5797</v>
          </cell>
          <cell r="S912">
            <v>2</v>
          </cell>
          <cell r="T912" t="str">
            <v>C5798</v>
          </cell>
          <cell r="U912">
            <v>0.4</v>
          </cell>
          <cell r="V912" t="str">
            <v>IGE1160</v>
          </cell>
          <cell r="W912">
            <v>0.2</v>
          </cell>
          <cell r="X912" t="str">
            <v>C5800</v>
          </cell>
          <cell r="Y912">
            <v>0.1</v>
          </cell>
          <cell r="Z912" t="str">
            <v>C5801</v>
          </cell>
          <cell r="AA912">
            <v>2</v>
          </cell>
          <cell r="AB912" t="str">
            <v>C5802</v>
          </cell>
          <cell r="AC912">
            <v>2</v>
          </cell>
          <cell r="AD912" t="str">
            <v>IGE1215</v>
          </cell>
          <cell r="AE912">
            <v>0.04</v>
          </cell>
          <cell r="AF912" t="str">
            <v>C5804</v>
          </cell>
          <cell r="AG912">
            <v>2</v>
          </cell>
          <cell r="AH912" t="str">
            <v>C5805</v>
          </cell>
          <cell r="AI912">
            <v>20</v>
          </cell>
          <cell r="AJ912">
            <v>0</v>
          </cell>
          <cell r="AK912" t="str">
            <v>-</v>
          </cell>
          <cell r="AL912" t="str">
            <v>-</v>
          </cell>
          <cell r="AM912" t="str">
            <v>-</v>
          </cell>
          <cell r="AN912" t="str">
            <v>-</v>
          </cell>
          <cell r="AO912" t="str">
            <v>-</v>
          </cell>
          <cell r="AP912" t="str">
            <v>-</v>
          </cell>
          <cell r="AQ912" t="str">
            <v>-</v>
          </cell>
          <cell r="AR912" t="str">
            <v>-</v>
          </cell>
          <cell r="AS912" t="str">
            <v>-</v>
          </cell>
          <cell r="AT912" t="str">
            <v>-</v>
          </cell>
          <cell r="AU912" t="str">
            <v>-</v>
          </cell>
          <cell r="AV912" t="str">
            <v>-</v>
          </cell>
          <cell r="AW912">
            <v>1</v>
          </cell>
          <cell r="AX912" t="str">
            <v>-</v>
          </cell>
          <cell r="AY912">
            <v>5</v>
          </cell>
          <cell r="AZ912">
            <v>5</v>
          </cell>
          <cell r="BA912">
            <v>1</v>
          </cell>
          <cell r="BB912" t="str">
            <v>MO47</v>
          </cell>
          <cell r="BC912">
            <v>10</v>
          </cell>
          <cell r="BD912">
            <v>1</v>
          </cell>
          <cell r="BE912" t="str">
            <v>MO48</v>
          </cell>
          <cell r="BF912">
            <v>10</v>
          </cell>
          <cell r="BG912" t="str">
            <v>-</v>
          </cell>
          <cell r="BH912" t="str">
            <v>-</v>
          </cell>
          <cell r="BI912" t="str">
            <v>-</v>
          </cell>
          <cell r="BJ912" t="str">
            <v>-</v>
          </cell>
          <cell r="BK912" t="str">
            <v>-</v>
          </cell>
          <cell r="BL912" t="str">
            <v>-</v>
          </cell>
          <cell r="BM912" t="str">
            <v>-</v>
          </cell>
          <cell r="BN912" t="str">
            <v>-</v>
          </cell>
          <cell r="BO912" t="str">
            <v>-</v>
          </cell>
          <cell r="BP912" t="str">
            <v>-</v>
          </cell>
          <cell r="BQ912" t="str">
            <v>-</v>
          </cell>
          <cell r="BT912">
            <v>0</v>
          </cell>
          <cell r="BW912" t="str">
            <v>Administracion, Imprevistos, Utilidad (AIU)</v>
          </cell>
          <cell r="BX912">
            <v>0.3</v>
          </cell>
          <cell r="BY912">
            <v>0</v>
          </cell>
          <cell r="BZ912">
            <v>0</v>
          </cell>
          <cell r="CA912">
            <v>0</v>
          </cell>
        </row>
        <row r="913">
          <cell r="D913" t="str">
            <v xml:space="preserve">Suministro e instalacion Lamina en acero al carbono ASTM A36 3/16" para base, incluye anticorrosivo y soldadura 6013. </v>
          </cell>
          <cell r="E913" t="str">
            <v>m2</v>
          </cell>
          <cell r="F913" t="str">
            <v>MG501</v>
          </cell>
          <cell r="G913">
            <v>0.05</v>
          </cell>
          <cell r="H913" t="str">
            <v>MG508</v>
          </cell>
          <cell r="I913">
            <v>10</v>
          </cell>
          <cell r="J913" t="str">
            <v>-</v>
          </cell>
          <cell r="K913" t="str">
            <v>-</v>
          </cell>
          <cell r="L913" t="str">
            <v>-</v>
          </cell>
          <cell r="M913" t="str">
            <v>-</v>
          </cell>
          <cell r="N913" t="str">
            <v>-</v>
          </cell>
          <cell r="O913" t="str">
            <v>-</v>
          </cell>
          <cell r="P913" t="str">
            <v>C5495</v>
          </cell>
          <cell r="Q913">
            <v>1</v>
          </cell>
          <cell r="R913" t="str">
            <v>IGE1280</v>
          </cell>
          <cell r="S913">
            <v>4.2</v>
          </cell>
          <cell r="T913" t="str">
            <v>C5497</v>
          </cell>
          <cell r="U913">
            <v>0.2</v>
          </cell>
          <cell r="V913" t="str">
            <v>-</v>
          </cell>
          <cell r="W913" t="str">
            <v>-</v>
          </cell>
          <cell r="X913" t="str">
            <v>-</v>
          </cell>
          <cell r="Y913" t="str">
            <v>-</v>
          </cell>
          <cell r="Z913" t="str">
            <v>-</v>
          </cell>
          <cell r="AA913" t="str">
            <v>-</v>
          </cell>
          <cell r="AB913" t="str">
            <v>-</v>
          </cell>
          <cell r="AC913" t="str">
            <v>-</v>
          </cell>
          <cell r="AD913" t="str">
            <v>-</v>
          </cell>
          <cell r="AE913" t="str">
            <v>-</v>
          </cell>
          <cell r="AF913" t="str">
            <v>-</v>
          </cell>
          <cell r="AG913" t="str">
            <v>-</v>
          </cell>
          <cell r="AH913" t="str">
            <v>-</v>
          </cell>
          <cell r="AI913" t="str">
            <v>-</v>
          </cell>
          <cell r="AJ913">
            <v>0</v>
          </cell>
          <cell r="AK913" t="str">
            <v>-</v>
          </cell>
          <cell r="AL913" t="str">
            <v>-</v>
          </cell>
          <cell r="AM913" t="str">
            <v>-</v>
          </cell>
          <cell r="AN913" t="str">
            <v>-</v>
          </cell>
          <cell r="AO913" t="str">
            <v>-</v>
          </cell>
          <cell r="AP913" t="str">
            <v>-</v>
          </cell>
          <cell r="AQ913" t="str">
            <v>-</v>
          </cell>
          <cell r="AR913" t="str">
            <v>-</v>
          </cell>
          <cell r="AS913" t="str">
            <v>-</v>
          </cell>
          <cell r="AT913" t="str">
            <v>-</v>
          </cell>
          <cell r="AU913" t="str">
            <v>-</v>
          </cell>
          <cell r="AV913" t="str">
            <v>-</v>
          </cell>
          <cell r="AW913">
            <v>1</v>
          </cell>
          <cell r="AX913" t="str">
            <v>-</v>
          </cell>
          <cell r="AY913">
            <v>5</v>
          </cell>
          <cell r="AZ913">
            <v>5</v>
          </cell>
          <cell r="BA913">
            <v>1</v>
          </cell>
          <cell r="BB913" t="str">
            <v>MO20</v>
          </cell>
          <cell r="BC913">
            <v>30</v>
          </cell>
          <cell r="BD913">
            <v>1</v>
          </cell>
          <cell r="BE913" t="str">
            <v>MO10</v>
          </cell>
          <cell r="BF913">
            <v>30</v>
          </cell>
          <cell r="BG913">
            <v>1</v>
          </cell>
          <cell r="BH913" t="str">
            <v>MO22</v>
          </cell>
          <cell r="BI913">
            <v>30</v>
          </cell>
          <cell r="BJ913" t="str">
            <v>-</v>
          </cell>
          <cell r="BK913" t="str">
            <v>-</v>
          </cell>
          <cell r="BL913" t="str">
            <v>-</v>
          </cell>
          <cell r="BM913" t="str">
            <v>-</v>
          </cell>
          <cell r="BN913" t="str">
            <v>-</v>
          </cell>
          <cell r="BO913" t="str">
            <v>-</v>
          </cell>
          <cell r="BP913" t="str">
            <v>-</v>
          </cell>
          <cell r="BQ913" t="str">
            <v>-</v>
          </cell>
          <cell r="BW913" t="str">
            <v>Administracion, Imprevistos, Utilidad (AIU)</v>
          </cell>
          <cell r="BX913">
            <v>0.3</v>
          </cell>
          <cell r="BY913">
            <v>0</v>
          </cell>
          <cell r="BZ913">
            <v>0</v>
          </cell>
          <cell r="CA913">
            <v>0</v>
          </cell>
        </row>
        <row r="914">
          <cell r="D914" t="str">
            <v>MURO TOLETE COMUN E=0.06 mts.</v>
          </cell>
          <cell r="E914" t="str">
            <v>M2</v>
          </cell>
          <cell r="F914" t="str">
            <v>MG501</v>
          </cell>
          <cell r="G914">
            <v>0.05</v>
          </cell>
          <cell r="H914" t="str">
            <v>-</v>
          </cell>
          <cell r="I914" t="str">
            <v>-</v>
          </cell>
          <cell r="J914" t="str">
            <v>-</v>
          </cell>
          <cell r="K914" t="str">
            <v>-</v>
          </cell>
          <cell r="L914" t="str">
            <v>-</v>
          </cell>
          <cell r="M914" t="str">
            <v>-</v>
          </cell>
          <cell r="N914" t="str">
            <v>-</v>
          </cell>
          <cell r="O914" t="str">
            <v>-</v>
          </cell>
          <cell r="P914" t="str">
            <v>IGE1148</v>
          </cell>
          <cell r="Q914">
            <v>31</v>
          </cell>
          <cell r="R914" t="str">
            <v>IGE1194</v>
          </cell>
          <cell r="S914">
            <v>0.01</v>
          </cell>
          <cell r="T914" t="str">
            <v>-</v>
          </cell>
          <cell r="U914" t="str">
            <v>-</v>
          </cell>
          <cell r="V914" t="str">
            <v>-</v>
          </cell>
          <cell r="W914" t="str">
            <v>-</v>
          </cell>
          <cell r="X914" t="str">
            <v>-</v>
          </cell>
          <cell r="Y914" t="str">
            <v>-</v>
          </cell>
          <cell r="Z914" t="str">
            <v>-</v>
          </cell>
          <cell r="AA914" t="str">
            <v>-</v>
          </cell>
          <cell r="AB914" t="str">
            <v>-</v>
          </cell>
          <cell r="AC914" t="str">
            <v>-</v>
          </cell>
          <cell r="AD914" t="str">
            <v>-</v>
          </cell>
          <cell r="AE914" t="str">
            <v>-</v>
          </cell>
          <cell r="AF914" t="str">
            <v>-</v>
          </cell>
          <cell r="AG914" t="str">
            <v>-</v>
          </cell>
          <cell r="AH914" t="str">
            <v>-</v>
          </cell>
          <cell r="AI914" t="str">
            <v>-</v>
          </cell>
          <cell r="AJ914">
            <v>0</v>
          </cell>
          <cell r="AK914" t="str">
            <v>-</v>
          </cell>
          <cell r="AL914" t="str">
            <v>-</v>
          </cell>
          <cell r="AM914" t="str">
            <v>-</v>
          </cell>
          <cell r="AN914" t="str">
            <v>-</v>
          </cell>
          <cell r="AO914" t="str">
            <v>-</v>
          </cell>
          <cell r="AP914" t="str">
            <v>-</v>
          </cell>
          <cell r="AQ914" t="str">
            <v>-</v>
          </cell>
          <cell r="AR914" t="str">
            <v>-</v>
          </cell>
          <cell r="AS914" t="str">
            <v>-</v>
          </cell>
          <cell r="AT914" t="str">
            <v>-</v>
          </cell>
          <cell r="AU914" t="str">
            <v>-</v>
          </cell>
          <cell r="AV914" t="str">
            <v>-</v>
          </cell>
          <cell r="AW914">
            <v>1</v>
          </cell>
          <cell r="AX914" t="str">
            <v>-</v>
          </cell>
          <cell r="AY914">
            <v>5</v>
          </cell>
          <cell r="AZ914">
            <v>5</v>
          </cell>
          <cell r="BA914">
            <v>1</v>
          </cell>
          <cell r="BB914" t="str">
            <v>MO20</v>
          </cell>
          <cell r="BC914">
            <v>10</v>
          </cell>
          <cell r="BD914">
            <v>1</v>
          </cell>
          <cell r="BE914" t="str">
            <v>MO10</v>
          </cell>
          <cell r="BF914">
            <v>10</v>
          </cell>
          <cell r="BG914" t="str">
            <v>-</v>
          </cell>
          <cell r="BH914" t="str">
            <v>-</v>
          </cell>
          <cell r="BI914" t="str">
            <v>-</v>
          </cell>
          <cell r="BJ914" t="str">
            <v>-</v>
          </cell>
          <cell r="BK914" t="str">
            <v>-</v>
          </cell>
          <cell r="BL914" t="str">
            <v>-</v>
          </cell>
          <cell r="BM914" t="str">
            <v>-</v>
          </cell>
          <cell r="BN914" t="str">
            <v>-</v>
          </cell>
          <cell r="BO914" t="str">
            <v>-</v>
          </cell>
          <cell r="BP914" t="str">
            <v>-</v>
          </cell>
          <cell r="BQ914" t="str">
            <v>-</v>
          </cell>
          <cell r="BT914">
            <v>0</v>
          </cell>
          <cell r="BW914" t="str">
            <v>Administracion, Imprevistos, Utilidad (AIU)</v>
          </cell>
          <cell r="BX914">
            <v>0.3</v>
          </cell>
          <cell r="BY914">
            <v>0</v>
          </cell>
          <cell r="BZ914">
            <v>0</v>
          </cell>
          <cell r="CA914">
            <v>0</v>
          </cell>
        </row>
        <row r="915">
          <cell r="D915" t="str">
            <v>Suministro e Instalación Malla Divisoria Lechos Filtrantes (Acero Inoxidable)</v>
          </cell>
          <cell r="E915" t="str">
            <v>m2</v>
          </cell>
          <cell r="F915" t="str">
            <v>MG501</v>
          </cell>
          <cell r="G915">
            <v>0.05</v>
          </cell>
          <cell r="H915" t="str">
            <v>-</v>
          </cell>
          <cell r="I915" t="str">
            <v>-</v>
          </cell>
          <cell r="J915" t="str">
            <v>-</v>
          </cell>
          <cell r="K915" t="str">
            <v>-</v>
          </cell>
          <cell r="L915" t="str">
            <v>-</v>
          </cell>
          <cell r="M915" t="str">
            <v>-</v>
          </cell>
          <cell r="N915" t="str">
            <v>-</v>
          </cell>
          <cell r="O915" t="str">
            <v>-</v>
          </cell>
          <cell r="P915" t="str">
            <v>C5348</v>
          </cell>
          <cell r="Q915">
            <v>1</v>
          </cell>
          <cell r="R915" t="str">
            <v>-</v>
          </cell>
          <cell r="S915" t="str">
            <v>-</v>
          </cell>
          <cell r="T915" t="str">
            <v>-</v>
          </cell>
          <cell r="U915" t="str">
            <v>-</v>
          </cell>
          <cell r="V915" t="str">
            <v>-</v>
          </cell>
          <cell r="W915" t="str">
            <v>-</v>
          </cell>
          <cell r="X915" t="str">
            <v>-</v>
          </cell>
          <cell r="Y915" t="str">
            <v>-</v>
          </cell>
          <cell r="Z915" t="str">
            <v>-</v>
          </cell>
          <cell r="AA915" t="str">
            <v>-</v>
          </cell>
          <cell r="AB915" t="str">
            <v>-</v>
          </cell>
          <cell r="AC915" t="str">
            <v>-</v>
          </cell>
          <cell r="AD915" t="str">
            <v>-</v>
          </cell>
          <cell r="AE915" t="str">
            <v>-</v>
          </cell>
          <cell r="AF915" t="str">
            <v>-</v>
          </cell>
          <cell r="AG915" t="str">
            <v>-</v>
          </cell>
          <cell r="AH915" t="str">
            <v>-</v>
          </cell>
          <cell r="AI915" t="str">
            <v>-</v>
          </cell>
          <cell r="AJ915">
            <v>0</v>
          </cell>
          <cell r="AK915" t="str">
            <v>-</v>
          </cell>
          <cell r="AL915" t="str">
            <v>-</v>
          </cell>
          <cell r="AM915" t="str">
            <v>-</v>
          </cell>
          <cell r="AN915" t="str">
            <v>-</v>
          </cell>
          <cell r="AO915" t="str">
            <v>-</v>
          </cell>
          <cell r="AP915" t="str">
            <v>-</v>
          </cell>
          <cell r="AQ915" t="str">
            <v>-</v>
          </cell>
          <cell r="AR915" t="str">
            <v>-</v>
          </cell>
          <cell r="AS915" t="str">
            <v>-</v>
          </cell>
          <cell r="AT915" t="str">
            <v>-</v>
          </cell>
          <cell r="AU915" t="str">
            <v>-</v>
          </cell>
          <cell r="AV915" t="str">
            <v>-</v>
          </cell>
          <cell r="AW915">
            <v>1</v>
          </cell>
          <cell r="AX915" t="str">
            <v>-</v>
          </cell>
          <cell r="AY915">
            <v>5</v>
          </cell>
          <cell r="AZ915">
            <v>5</v>
          </cell>
          <cell r="BA915">
            <v>2</v>
          </cell>
          <cell r="BB915" t="str">
            <v>MO10</v>
          </cell>
          <cell r="BC915">
            <v>400</v>
          </cell>
          <cell r="BD915" t="str">
            <v>-</v>
          </cell>
          <cell r="BE915" t="str">
            <v>-</v>
          </cell>
          <cell r="BF915" t="str">
            <v>-</v>
          </cell>
          <cell r="BG915" t="str">
            <v>-</v>
          </cell>
          <cell r="BH915" t="str">
            <v>-</v>
          </cell>
          <cell r="BI915" t="str">
            <v>-</v>
          </cell>
          <cell r="BJ915" t="str">
            <v>-</v>
          </cell>
          <cell r="BK915" t="str">
            <v>-</v>
          </cell>
          <cell r="BL915" t="str">
            <v>-</v>
          </cell>
          <cell r="BM915" t="str">
            <v>-</v>
          </cell>
          <cell r="BN915" t="str">
            <v>-</v>
          </cell>
          <cell r="BO915" t="str">
            <v>-</v>
          </cell>
          <cell r="BP915" t="str">
            <v>-</v>
          </cell>
          <cell r="BQ915" t="str">
            <v>-</v>
          </cell>
          <cell r="BT915">
            <v>0</v>
          </cell>
          <cell r="BW915" t="str">
            <v>Administracion, Imprevistos, Utilidad (AIU)</v>
          </cell>
          <cell r="BX915">
            <v>0.3</v>
          </cell>
          <cell r="BY915">
            <v>0</v>
          </cell>
          <cell r="BZ915">
            <v>0</v>
          </cell>
          <cell r="CA915">
            <v>0</v>
          </cell>
        </row>
        <row r="916">
          <cell r="D916" t="str">
            <v>Suministro e Instalación Material Filtrante Arena Sílice TE 0.15 - 0.35 mm</v>
          </cell>
          <cell r="E916" t="str">
            <v>Ton</v>
          </cell>
          <cell r="F916" t="str">
            <v>MG501</v>
          </cell>
          <cell r="G916">
            <v>0.05</v>
          </cell>
          <cell r="H916" t="str">
            <v>-</v>
          </cell>
          <cell r="I916" t="str">
            <v>-</v>
          </cell>
          <cell r="J916" t="str">
            <v>-</v>
          </cell>
          <cell r="K916" t="str">
            <v>-</v>
          </cell>
          <cell r="L916" t="str">
            <v>-</v>
          </cell>
          <cell r="M916" t="str">
            <v>-</v>
          </cell>
          <cell r="N916" t="str">
            <v>-</v>
          </cell>
          <cell r="O916" t="str">
            <v>-</v>
          </cell>
          <cell r="P916" t="str">
            <v>C5350</v>
          </cell>
          <cell r="Q916">
            <v>1</v>
          </cell>
          <cell r="R916" t="str">
            <v>-</v>
          </cell>
          <cell r="S916" t="str">
            <v>-</v>
          </cell>
          <cell r="T916" t="str">
            <v>-</v>
          </cell>
          <cell r="U916" t="str">
            <v>-</v>
          </cell>
          <cell r="V916" t="str">
            <v>-</v>
          </cell>
          <cell r="W916" t="str">
            <v>-</v>
          </cell>
          <cell r="X916" t="str">
            <v>-</v>
          </cell>
          <cell r="Y916" t="str">
            <v>-</v>
          </cell>
          <cell r="Z916" t="str">
            <v>-</v>
          </cell>
          <cell r="AA916" t="str">
            <v>-</v>
          </cell>
          <cell r="AB916" t="str">
            <v>-</v>
          </cell>
          <cell r="AC916" t="str">
            <v>-</v>
          </cell>
          <cell r="AD916" t="str">
            <v>-</v>
          </cell>
          <cell r="AE916" t="str">
            <v>-</v>
          </cell>
          <cell r="AF916" t="str">
            <v>-</v>
          </cell>
          <cell r="AG916" t="str">
            <v>-</v>
          </cell>
          <cell r="AH916" t="str">
            <v>-</v>
          </cell>
          <cell r="AI916" t="str">
            <v>-</v>
          </cell>
          <cell r="AJ916">
            <v>0</v>
          </cell>
          <cell r="AK916" t="str">
            <v>-</v>
          </cell>
          <cell r="AL916" t="str">
            <v>-</v>
          </cell>
          <cell r="AM916" t="str">
            <v>-</v>
          </cell>
          <cell r="AN916" t="str">
            <v>-</v>
          </cell>
          <cell r="AO916" t="str">
            <v>-</v>
          </cell>
          <cell r="AP916" t="str">
            <v>-</v>
          </cell>
          <cell r="AQ916" t="str">
            <v>-</v>
          </cell>
          <cell r="AR916" t="str">
            <v>-</v>
          </cell>
          <cell r="AS916" t="str">
            <v>-</v>
          </cell>
          <cell r="AT916" t="str">
            <v>-</v>
          </cell>
          <cell r="AU916" t="str">
            <v>-</v>
          </cell>
          <cell r="AV916" t="str">
            <v>-</v>
          </cell>
          <cell r="AW916">
            <v>1</v>
          </cell>
          <cell r="AX916" t="str">
            <v>-</v>
          </cell>
          <cell r="AY916">
            <v>5</v>
          </cell>
          <cell r="AZ916">
            <v>5</v>
          </cell>
          <cell r="BA916">
            <v>2</v>
          </cell>
          <cell r="BB916" t="str">
            <v>MO10</v>
          </cell>
          <cell r="BC916">
            <v>3</v>
          </cell>
          <cell r="BD916" t="str">
            <v>-</v>
          </cell>
          <cell r="BE916" t="str">
            <v>-</v>
          </cell>
          <cell r="BF916" t="str">
            <v>-</v>
          </cell>
          <cell r="BG916" t="str">
            <v>-</v>
          </cell>
          <cell r="BH916" t="str">
            <v>-</v>
          </cell>
          <cell r="BI916" t="str">
            <v>-</v>
          </cell>
          <cell r="BJ916" t="str">
            <v>-</v>
          </cell>
          <cell r="BK916" t="str">
            <v>-</v>
          </cell>
          <cell r="BL916" t="str">
            <v>-</v>
          </cell>
          <cell r="BM916" t="str">
            <v>-</v>
          </cell>
          <cell r="BN916" t="str">
            <v>-</v>
          </cell>
          <cell r="BO916" t="str">
            <v>-</v>
          </cell>
          <cell r="BP916" t="str">
            <v>-</v>
          </cell>
          <cell r="BQ916" t="str">
            <v>-</v>
          </cell>
          <cell r="BT916">
            <v>0</v>
          </cell>
          <cell r="BW916" t="str">
            <v>Administracion, Imprevistos, Utilidad (AIU)</v>
          </cell>
          <cell r="BX916">
            <v>0.3</v>
          </cell>
          <cell r="BY916">
            <v>0</v>
          </cell>
          <cell r="BZ916">
            <v>0</v>
          </cell>
          <cell r="CA916">
            <v>0</v>
          </cell>
        </row>
        <row r="917">
          <cell r="D917" t="str">
            <v>Suministro e Instalación Material Filtrante Arena Sílice TE 1.0 - 2.0 mm</v>
          </cell>
          <cell r="E917" t="str">
            <v>Ton</v>
          </cell>
          <cell r="F917" t="str">
            <v>MG501</v>
          </cell>
          <cell r="G917">
            <v>0.05</v>
          </cell>
          <cell r="H917" t="str">
            <v>-</v>
          </cell>
          <cell r="I917" t="str">
            <v>-</v>
          </cell>
          <cell r="J917" t="str">
            <v>-</v>
          </cell>
          <cell r="K917" t="str">
            <v>-</v>
          </cell>
          <cell r="L917" t="str">
            <v>-</v>
          </cell>
          <cell r="M917" t="str">
            <v>-</v>
          </cell>
          <cell r="N917" t="str">
            <v>-</v>
          </cell>
          <cell r="O917" t="str">
            <v>-</v>
          </cell>
          <cell r="P917" t="str">
            <v>C5349</v>
          </cell>
          <cell r="Q917">
            <v>1</v>
          </cell>
          <cell r="R917" t="str">
            <v>-</v>
          </cell>
          <cell r="S917" t="str">
            <v>-</v>
          </cell>
          <cell r="T917" t="str">
            <v>-</v>
          </cell>
          <cell r="U917" t="str">
            <v>-</v>
          </cell>
          <cell r="V917" t="str">
            <v>-</v>
          </cell>
          <cell r="W917" t="str">
            <v>-</v>
          </cell>
          <cell r="X917" t="str">
            <v>-</v>
          </cell>
          <cell r="Y917" t="str">
            <v>-</v>
          </cell>
          <cell r="Z917" t="str">
            <v>-</v>
          </cell>
          <cell r="AA917" t="str">
            <v>-</v>
          </cell>
          <cell r="AB917" t="str">
            <v>-</v>
          </cell>
          <cell r="AC917" t="str">
            <v>-</v>
          </cell>
          <cell r="AD917" t="str">
            <v>-</v>
          </cell>
          <cell r="AE917" t="str">
            <v>-</v>
          </cell>
          <cell r="AF917" t="str">
            <v>-</v>
          </cell>
          <cell r="AG917" t="str">
            <v>-</v>
          </cell>
          <cell r="AH917" t="str">
            <v>-</v>
          </cell>
          <cell r="AI917" t="str">
            <v>-</v>
          </cell>
          <cell r="AJ917">
            <v>0</v>
          </cell>
          <cell r="AK917" t="str">
            <v>-</v>
          </cell>
          <cell r="AL917" t="str">
            <v>-</v>
          </cell>
          <cell r="AM917" t="str">
            <v>-</v>
          </cell>
          <cell r="AN917" t="str">
            <v>-</v>
          </cell>
          <cell r="AO917" t="str">
            <v>-</v>
          </cell>
          <cell r="AP917" t="str">
            <v>-</v>
          </cell>
          <cell r="AQ917" t="str">
            <v>-</v>
          </cell>
          <cell r="AR917" t="str">
            <v>-</v>
          </cell>
          <cell r="AS917" t="str">
            <v>-</v>
          </cell>
          <cell r="AT917" t="str">
            <v>-</v>
          </cell>
          <cell r="AU917" t="str">
            <v>-</v>
          </cell>
          <cell r="AV917" t="str">
            <v>-</v>
          </cell>
          <cell r="AW917">
            <v>1</v>
          </cell>
          <cell r="AX917" t="str">
            <v>-</v>
          </cell>
          <cell r="AY917">
            <v>5</v>
          </cell>
          <cell r="AZ917">
            <v>5</v>
          </cell>
          <cell r="BA917">
            <v>2</v>
          </cell>
          <cell r="BB917" t="str">
            <v>MO10</v>
          </cell>
          <cell r="BC917">
            <v>3</v>
          </cell>
          <cell r="BD917" t="str">
            <v>-</v>
          </cell>
          <cell r="BE917" t="str">
            <v>-</v>
          </cell>
          <cell r="BF917" t="str">
            <v>-</v>
          </cell>
          <cell r="BG917" t="str">
            <v>-</v>
          </cell>
          <cell r="BH917" t="str">
            <v>-</v>
          </cell>
          <cell r="BI917" t="str">
            <v>-</v>
          </cell>
          <cell r="BJ917" t="str">
            <v>-</v>
          </cell>
          <cell r="BK917" t="str">
            <v>-</v>
          </cell>
          <cell r="BL917" t="str">
            <v>-</v>
          </cell>
          <cell r="BM917" t="str">
            <v>-</v>
          </cell>
          <cell r="BN917" t="str">
            <v>-</v>
          </cell>
          <cell r="BO917" t="str">
            <v>-</v>
          </cell>
          <cell r="BP917" t="str">
            <v>-</v>
          </cell>
          <cell r="BQ917" t="str">
            <v>-</v>
          </cell>
          <cell r="BT917">
            <v>0</v>
          </cell>
          <cell r="BW917" t="str">
            <v>Administracion, Imprevistos, Utilidad (AIU)</v>
          </cell>
          <cell r="BX917">
            <v>0.3</v>
          </cell>
          <cell r="BY917">
            <v>0</v>
          </cell>
          <cell r="BZ917">
            <v>0</v>
          </cell>
          <cell r="CA917">
            <v>0</v>
          </cell>
        </row>
        <row r="918">
          <cell r="D918" t="str">
            <v>Suministro e Instalación Material Filtrante Grava TE 1.6 - 3.0 mm</v>
          </cell>
          <cell r="E918" t="str">
            <v>Ton</v>
          </cell>
          <cell r="F918" t="str">
            <v>MG501</v>
          </cell>
          <cell r="G918">
            <v>0.05</v>
          </cell>
          <cell r="H918" t="str">
            <v>-</v>
          </cell>
          <cell r="I918" t="str">
            <v>-</v>
          </cell>
          <cell r="J918" t="str">
            <v>-</v>
          </cell>
          <cell r="K918" t="str">
            <v>-</v>
          </cell>
          <cell r="L918" t="str">
            <v>-</v>
          </cell>
          <cell r="M918" t="str">
            <v>-</v>
          </cell>
          <cell r="N918" t="str">
            <v>-</v>
          </cell>
          <cell r="O918" t="str">
            <v>-</v>
          </cell>
          <cell r="P918" t="str">
            <v>C5344</v>
          </cell>
          <cell r="Q918">
            <v>1</v>
          </cell>
          <cell r="R918" t="str">
            <v>-</v>
          </cell>
          <cell r="S918" t="str">
            <v>-</v>
          </cell>
          <cell r="T918" t="str">
            <v>-</v>
          </cell>
          <cell r="U918" t="str">
            <v>-</v>
          </cell>
          <cell r="V918" t="str">
            <v>-</v>
          </cell>
          <cell r="W918" t="str">
            <v>-</v>
          </cell>
          <cell r="X918" t="str">
            <v>-</v>
          </cell>
          <cell r="Y918" t="str">
            <v>-</v>
          </cell>
          <cell r="Z918" t="str">
            <v>-</v>
          </cell>
          <cell r="AA918" t="str">
            <v>-</v>
          </cell>
          <cell r="AB918" t="str">
            <v>-</v>
          </cell>
          <cell r="AC918" t="str">
            <v>-</v>
          </cell>
          <cell r="AD918" t="str">
            <v>-</v>
          </cell>
          <cell r="AE918" t="str">
            <v>-</v>
          </cell>
          <cell r="AF918" t="str">
            <v>-</v>
          </cell>
          <cell r="AG918" t="str">
            <v>-</v>
          </cell>
          <cell r="AH918" t="str">
            <v>-</v>
          </cell>
          <cell r="AI918" t="str">
            <v>-</v>
          </cell>
          <cell r="AJ918">
            <v>0</v>
          </cell>
          <cell r="AK918" t="str">
            <v>-</v>
          </cell>
          <cell r="AL918" t="str">
            <v>-</v>
          </cell>
          <cell r="AM918" t="str">
            <v>-</v>
          </cell>
          <cell r="AN918" t="str">
            <v>-</v>
          </cell>
          <cell r="AO918" t="str">
            <v>-</v>
          </cell>
          <cell r="AP918" t="str">
            <v>-</v>
          </cell>
          <cell r="AQ918" t="str">
            <v>-</v>
          </cell>
          <cell r="AR918" t="str">
            <v>-</v>
          </cell>
          <cell r="AS918" t="str">
            <v>-</v>
          </cell>
          <cell r="AT918" t="str">
            <v>-</v>
          </cell>
          <cell r="AU918" t="str">
            <v>-</v>
          </cell>
          <cell r="AV918" t="str">
            <v>-</v>
          </cell>
          <cell r="AW918">
            <v>1</v>
          </cell>
          <cell r="AX918" t="str">
            <v>-</v>
          </cell>
          <cell r="AY918">
            <v>5</v>
          </cell>
          <cell r="AZ918">
            <v>5</v>
          </cell>
          <cell r="BA918">
            <v>2</v>
          </cell>
          <cell r="BB918" t="str">
            <v>MO10</v>
          </cell>
          <cell r="BC918">
            <v>3</v>
          </cell>
          <cell r="BD918" t="str">
            <v>-</v>
          </cell>
          <cell r="BE918" t="str">
            <v>-</v>
          </cell>
          <cell r="BF918" t="str">
            <v>-</v>
          </cell>
          <cell r="BG918" t="str">
            <v>-</v>
          </cell>
          <cell r="BH918" t="str">
            <v>-</v>
          </cell>
          <cell r="BI918" t="str">
            <v>-</v>
          </cell>
          <cell r="BJ918" t="str">
            <v>-</v>
          </cell>
          <cell r="BK918" t="str">
            <v>-</v>
          </cell>
          <cell r="BL918" t="str">
            <v>-</v>
          </cell>
          <cell r="BM918" t="str">
            <v>-</v>
          </cell>
          <cell r="BN918" t="str">
            <v>-</v>
          </cell>
          <cell r="BO918" t="str">
            <v>-</v>
          </cell>
          <cell r="BP918" t="str">
            <v>-</v>
          </cell>
          <cell r="BQ918" t="str">
            <v>-</v>
          </cell>
          <cell r="BT918">
            <v>0</v>
          </cell>
          <cell r="BW918" t="str">
            <v>Administracion, Imprevistos, Utilidad (AIU)</v>
          </cell>
          <cell r="BX918">
            <v>0.3</v>
          </cell>
          <cell r="BY918">
            <v>0</v>
          </cell>
          <cell r="BZ918">
            <v>0</v>
          </cell>
          <cell r="CA918">
            <v>0</v>
          </cell>
        </row>
        <row r="919">
          <cell r="D919" t="str">
            <v>Suministro e Instalación Material Filtrante Grava TE 10.0 - 25.0 mm</v>
          </cell>
          <cell r="E919" t="str">
            <v>Ton</v>
          </cell>
          <cell r="F919" t="str">
            <v>MG501</v>
          </cell>
          <cell r="G919">
            <v>0.05</v>
          </cell>
          <cell r="H919" t="str">
            <v>-</v>
          </cell>
          <cell r="I919" t="str">
            <v>-</v>
          </cell>
          <cell r="J919" t="str">
            <v>-</v>
          </cell>
          <cell r="K919" t="str">
            <v>-</v>
          </cell>
          <cell r="L919" t="str">
            <v>-</v>
          </cell>
          <cell r="M919" t="str">
            <v>-</v>
          </cell>
          <cell r="N919" t="str">
            <v>-</v>
          </cell>
          <cell r="O919" t="str">
            <v>-</v>
          </cell>
          <cell r="P919" t="str">
            <v>C5345</v>
          </cell>
          <cell r="Q919">
            <v>1</v>
          </cell>
          <cell r="R919" t="str">
            <v>-</v>
          </cell>
          <cell r="S919" t="str">
            <v>-</v>
          </cell>
          <cell r="T919" t="str">
            <v>-</v>
          </cell>
          <cell r="U919" t="str">
            <v>-</v>
          </cell>
          <cell r="V919" t="str">
            <v>-</v>
          </cell>
          <cell r="W919" t="str">
            <v>-</v>
          </cell>
          <cell r="X919" t="str">
            <v>-</v>
          </cell>
          <cell r="Y919" t="str">
            <v>-</v>
          </cell>
          <cell r="Z919" t="str">
            <v>-</v>
          </cell>
          <cell r="AA919" t="str">
            <v>-</v>
          </cell>
          <cell r="AB919" t="str">
            <v>-</v>
          </cell>
          <cell r="AC919" t="str">
            <v>-</v>
          </cell>
          <cell r="AD919" t="str">
            <v>-</v>
          </cell>
          <cell r="AE919" t="str">
            <v>-</v>
          </cell>
          <cell r="AF919" t="str">
            <v>-</v>
          </cell>
          <cell r="AG919" t="str">
            <v>-</v>
          </cell>
          <cell r="AH919" t="str">
            <v>-</v>
          </cell>
          <cell r="AI919" t="str">
            <v>-</v>
          </cell>
          <cell r="AJ919">
            <v>0</v>
          </cell>
          <cell r="AK919" t="str">
            <v>-</v>
          </cell>
          <cell r="AL919" t="str">
            <v>-</v>
          </cell>
          <cell r="AM919" t="str">
            <v>-</v>
          </cell>
          <cell r="AN919" t="str">
            <v>-</v>
          </cell>
          <cell r="AO919" t="str">
            <v>-</v>
          </cell>
          <cell r="AP919" t="str">
            <v>-</v>
          </cell>
          <cell r="AQ919" t="str">
            <v>-</v>
          </cell>
          <cell r="AR919" t="str">
            <v>-</v>
          </cell>
          <cell r="AS919" t="str">
            <v>-</v>
          </cell>
          <cell r="AT919" t="str">
            <v>-</v>
          </cell>
          <cell r="AU919" t="str">
            <v>-</v>
          </cell>
          <cell r="AV919" t="str">
            <v>-</v>
          </cell>
          <cell r="AW919">
            <v>1</v>
          </cell>
          <cell r="AX919" t="str">
            <v>-</v>
          </cell>
          <cell r="AY919">
            <v>5</v>
          </cell>
          <cell r="AZ919">
            <v>5</v>
          </cell>
          <cell r="BA919">
            <v>2</v>
          </cell>
          <cell r="BB919" t="str">
            <v>MO10</v>
          </cell>
          <cell r="BC919">
            <v>3</v>
          </cell>
          <cell r="BD919" t="str">
            <v>-</v>
          </cell>
          <cell r="BE919" t="str">
            <v>-</v>
          </cell>
          <cell r="BF919" t="str">
            <v>-</v>
          </cell>
          <cell r="BG919" t="str">
            <v>-</v>
          </cell>
          <cell r="BH919" t="str">
            <v>-</v>
          </cell>
          <cell r="BI919" t="str">
            <v>-</v>
          </cell>
          <cell r="BJ919" t="str">
            <v>-</v>
          </cell>
          <cell r="BK919" t="str">
            <v>-</v>
          </cell>
          <cell r="BL919" t="str">
            <v>-</v>
          </cell>
          <cell r="BM919" t="str">
            <v>-</v>
          </cell>
          <cell r="BN919" t="str">
            <v>-</v>
          </cell>
          <cell r="BO919" t="str">
            <v>-</v>
          </cell>
          <cell r="BP919" t="str">
            <v>-</v>
          </cell>
          <cell r="BQ919" t="str">
            <v>-</v>
          </cell>
          <cell r="BT919">
            <v>0</v>
          </cell>
          <cell r="BW919" t="str">
            <v>Administracion, Imprevistos, Utilidad (AIU)</v>
          </cell>
          <cell r="BX919">
            <v>0.3</v>
          </cell>
          <cell r="BY919">
            <v>0</v>
          </cell>
          <cell r="BZ919">
            <v>0</v>
          </cell>
          <cell r="CA919">
            <v>0</v>
          </cell>
        </row>
        <row r="920">
          <cell r="D920" t="str">
            <v>Suministro e Instalación Material Filtrante Grava TE 13.0 - 19.0 mm</v>
          </cell>
          <cell r="E920" t="str">
            <v>Ton</v>
          </cell>
          <cell r="F920" t="str">
            <v>MG501</v>
          </cell>
          <cell r="G920">
            <v>0.05</v>
          </cell>
          <cell r="H920" t="str">
            <v>-</v>
          </cell>
          <cell r="I920" t="str">
            <v>-</v>
          </cell>
          <cell r="J920" t="str">
            <v>-</v>
          </cell>
          <cell r="K920" t="str">
            <v>-</v>
          </cell>
          <cell r="L920" t="str">
            <v>-</v>
          </cell>
          <cell r="M920" t="str">
            <v>-</v>
          </cell>
          <cell r="N920" t="str">
            <v>-</v>
          </cell>
          <cell r="O920" t="str">
            <v>-</v>
          </cell>
          <cell r="P920" t="str">
            <v>C5342</v>
          </cell>
          <cell r="Q920">
            <v>1</v>
          </cell>
          <cell r="R920" t="str">
            <v>-</v>
          </cell>
          <cell r="S920" t="str">
            <v>-</v>
          </cell>
          <cell r="T920" t="str">
            <v>-</v>
          </cell>
          <cell r="U920" t="str">
            <v>-</v>
          </cell>
          <cell r="V920" t="str">
            <v>-</v>
          </cell>
          <cell r="W920" t="str">
            <v>-</v>
          </cell>
          <cell r="X920" t="str">
            <v>-</v>
          </cell>
          <cell r="Y920" t="str">
            <v>-</v>
          </cell>
          <cell r="Z920" t="str">
            <v>-</v>
          </cell>
          <cell r="AA920" t="str">
            <v>-</v>
          </cell>
          <cell r="AB920" t="str">
            <v>-</v>
          </cell>
          <cell r="AC920" t="str">
            <v>-</v>
          </cell>
          <cell r="AD920" t="str">
            <v>-</v>
          </cell>
          <cell r="AE920" t="str">
            <v>-</v>
          </cell>
          <cell r="AF920" t="str">
            <v>-</v>
          </cell>
          <cell r="AG920" t="str">
            <v>-</v>
          </cell>
          <cell r="AH920" t="str">
            <v>-</v>
          </cell>
          <cell r="AI920" t="str">
            <v>-</v>
          </cell>
          <cell r="AJ920">
            <v>0</v>
          </cell>
          <cell r="AK920" t="str">
            <v>-</v>
          </cell>
          <cell r="AL920" t="str">
            <v>-</v>
          </cell>
          <cell r="AM920" t="str">
            <v>-</v>
          </cell>
          <cell r="AN920" t="str">
            <v>-</v>
          </cell>
          <cell r="AO920" t="str">
            <v>-</v>
          </cell>
          <cell r="AP920" t="str">
            <v>-</v>
          </cell>
          <cell r="AQ920" t="str">
            <v>-</v>
          </cell>
          <cell r="AR920" t="str">
            <v>-</v>
          </cell>
          <cell r="AS920" t="str">
            <v>-</v>
          </cell>
          <cell r="AT920" t="str">
            <v>-</v>
          </cell>
          <cell r="AU920" t="str">
            <v>-</v>
          </cell>
          <cell r="AV920" t="str">
            <v>-</v>
          </cell>
          <cell r="AW920">
            <v>1</v>
          </cell>
          <cell r="AX920" t="str">
            <v>-</v>
          </cell>
          <cell r="AY920">
            <v>5</v>
          </cell>
          <cell r="AZ920">
            <v>5</v>
          </cell>
          <cell r="BA920">
            <v>2</v>
          </cell>
          <cell r="BB920" t="str">
            <v>MO10</v>
          </cell>
          <cell r="BC920">
            <v>3</v>
          </cell>
          <cell r="BD920" t="str">
            <v>-</v>
          </cell>
          <cell r="BE920" t="str">
            <v>-</v>
          </cell>
          <cell r="BF920" t="str">
            <v>-</v>
          </cell>
          <cell r="BG920" t="str">
            <v>-</v>
          </cell>
          <cell r="BH920" t="str">
            <v>-</v>
          </cell>
          <cell r="BI920" t="str">
            <v>-</v>
          </cell>
          <cell r="BJ920" t="str">
            <v>-</v>
          </cell>
          <cell r="BK920" t="str">
            <v>-</v>
          </cell>
          <cell r="BL920" t="str">
            <v>-</v>
          </cell>
          <cell r="BM920" t="str">
            <v>-</v>
          </cell>
          <cell r="BN920" t="str">
            <v>-</v>
          </cell>
          <cell r="BO920" t="str">
            <v>-</v>
          </cell>
          <cell r="BP920" t="str">
            <v>-</v>
          </cell>
          <cell r="BQ920" t="str">
            <v>-</v>
          </cell>
          <cell r="BT920">
            <v>0</v>
          </cell>
          <cell r="BW920" t="str">
            <v>Administracion, Imprevistos, Utilidad (AIU)</v>
          </cell>
          <cell r="BX920">
            <v>0.3</v>
          </cell>
          <cell r="BY920">
            <v>0</v>
          </cell>
          <cell r="BZ920">
            <v>0</v>
          </cell>
          <cell r="CA920">
            <v>0</v>
          </cell>
        </row>
        <row r="921">
          <cell r="D921" t="str">
            <v>Suministro e Instalación Material Filtrante Grava TE 13.0 - 25.0 mm</v>
          </cell>
          <cell r="E921" t="str">
            <v>Ton</v>
          </cell>
          <cell r="F921" t="str">
            <v>MG501</v>
          </cell>
          <cell r="G921">
            <v>0.05</v>
          </cell>
          <cell r="H921" t="str">
            <v>-</v>
          </cell>
          <cell r="I921" t="str">
            <v>-</v>
          </cell>
          <cell r="J921" t="str">
            <v>-</v>
          </cell>
          <cell r="K921" t="str">
            <v>-</v>
          </cell>
          <cell r="L921" t="str">
            <v>-</v>
          </cell>
          <cell r="M921" t="str">
            <v>-</v>
          </cell>
          <cell r="N921" t="str">
            <v>-</v>
          </cell>
          <cell r="O921" t="str">
            <v>-</v>
          </cell>
          <cell r="P921" t="str">
            <v>C5341</v>
          </cell>
          <cell r="Q921">
            <v>1</v>
          </cell>
          <cell r="R921" t="str">
            <v>-</v>
          </cell>
          <cell r="S921" t="str">
            <v>-</v>
          </cell>
          <cell r="T921" t="str">
            <v>-</v>
          </cell>
          <cell r="U921" t="str">
            <v>-</v>
          </cell>
          <cell r="V921" t="str">
            <v>-</v>
          </cell>
          <cell r="W921" t="str">
            <v>-</v>
          </cell>
          <cell r="X921" t="str">
            <v>-</v>
          </cell>
          <cell r="Y921" t="str">
            <v>-</v>
          </cell>
          <cell r="Z921" t="str">
            <v>-</v>
          </cell>
          <cell r="AA921" t="str">
            <v>-</v>
          </cell>
          <cell r="AB921" t="str">
            <v>-</v>
          </cell>
          <cell r="AC921" t="str">
            <v>-</v>
          </cell>
          <cell r="AD921" t="str">
            <v>-</v>
          </cell>
          <cell r="AE921" t="str">
            <v>-</v>
          </cell>
          <cell r="AF921" t="str">
            <v>-</v>
          </cell>
          <cell r="AG921" t="str">
            <v>-</v>
          </cell>
          <cell r="AH921" t="str">
            <v>-</v>
          </cell>
          <cell r="AI921" t="str">
            <v>-</v>
          </cell>
          <cell r="AJ921">
            <v>0</v>
          </cell>
          <cell r="AK921" t="str">
            <v>-</v>
          </cell>
          <cell r="AL921" t="str">
            <v>-</v>
          </cell>
          <cell r="AM921" t="str">
            <v>-</v>
          </cell>
          <cell r="AN921" t="str">
            <v>-</v>
          </cell>
          <cell r="AO921" t="str">
            <v>-</v>
          </cell>
          <cell r="AP921" t="str">
            <v>-</v>
          </cell>
          <cell r="AQ921" t="str">
            <v>-</v>
          </cell>
          <cell r="AR921" t="str">
            <v>-</v>
          </cell>
          <cell r="AS921" t="str">
            <v>-</v>
          </cell>
          <cell r="AT921" t="str">
            <v>-</v>
          </cell>
          <cell r="AU921" t="str">
            <v>-</v>
          </cell>
          <cell r="AV921" t="str">
            <v>-</v>
          </cell>
          <cell r="AW921">
            <v>1</v>
          </cell>
          <cell r="AX921" t="str">
            <v>-</v>
          </cell>
          <cell r="AY921">
            <v>5</v>
          </cell>
          <cell r="AZ921">
            <v>5</v>
          </cell>
          <cell r="BA921">
            <v>2</v>
          </cell>
          <cell r="BB921" t="str">
            <v>MO10</v>
          </cell>
          <cell r="BC921">
            <v>3</v>
          </cell>
          <cell r="BD921" t="str">
            <v>-</v>
          </cell>
          <cell r="BE921" t="str">
            <v>-</v>
          </cell>
          <cell r="BF921" t="str">
            <v>-</v>
          </cell>
          <cell r="BG921" t="str">
            <v>-</v>
          </cell>
          <cell r="BH921" t="str">
            <v>-</v>
          </cell>
          <cell r="BI921" t="str">
            <v>-</v>
          </cell>
          <cell r="BJ921" t="str">
            <v>-</v>
          </cell>
          <cell r="BK921" t="str">
            <v>-</v>
          </cell>
          <cell r="BL921" t="str">
            <v>-</v>
          </cell>
          <cell r="BM921" t="str">
            <v>-</v>
          </cell>
          <cell r="BN921" t="str">
            <v>-</v>
          </cell>
          <cell r="BO921" t="str">
            <v>-</v>
          </cell>
          <cell r="BP921" t="str">
            <v>-</v>
          </cell>
          <cell r="BQ921" t="str">
            <v>-</v>
          </cell>
          <cell r="BT921">
            <v>0</v>
          </cell>
          <cell r="BW921" t="str">
            <v>Administracion, Imprevistos, Utilidad (AIU)</v>
          </cell>
          <cell r="BX921">
            <v>0.3</v>
          </cell>
          <cell r="BY921">
            <v>0</v>
          </cell>
          <cell r="BZ921">
            <v>0</v>
          </cell>
          <cell r="CA921">
            <v>0</v>
          </cell>
        </row>
        <row r="922">
          <cell r="D922" t="str">
            <v>Suministro e Instalación Material Filtrante Grava TE 19.0 - 25.0 mm</v>
          </cell>
          <cell r="E922" t="str">
            <v>Ton</v>
          </cell>
          <cell r="F922" t="str">
            <v>MG501</v>
          </cell>
          <cell r="G922">
            <v>0.05</v>
          </cell>
          <cell r="H922" t="str">
            <v>-</v>
          </cell>
          <cell r="I922" t="str">
            <v>-</v>
          </cell>
          <cell r="J922" t="str">
            <v>-</v>
          </cell>
          <cell r="K922" t="str">
            <v>-</v>
          </cell>
          <cell r="L922" t="str">
            <v>-</v>
          </cell>
          <cell r="M922" t="str">
            <v>-</v>
          </cell>
          <cell r="N922" t="str">
            <v>-</v>
          </cell>
          <cell r="O922" t="str">
            <v>-</v>
          </cell>
          <cell r="P922" t="str">
            <v>C5343</v>
          </cell>
          <cell r="Q922">
            <v>1</v>
          </cell>
          <cell r="R922" t="str">
            <v>-</v>
          </cell>
          <cell r="S922" t="str">
            <v>-</v>
          </cell>
          <cell r="T922" t="str">
            <v>-</v>
          </cell>
          <cell r="U922" t="str">
            <v>-</v>
          </cell>
          <cell r="V922" t="str">
            <v>-</v>
          </cell>
          <cell r="W922" t="str">
            <v>-</v>
          </cell>
          <cell r="X922" t="str">
            <v>-</v>
          </cell>
          <cell r="Y922" t="str">
            <v>-</v>
          </cell>
          <cell r="Z922" t="str">
            <v>-</v>
          </cell>
          <cell r="AA922" t="str">
            <v>-</v>
          </cell>
          <cell r="AB922" t="str">
            <v>-</v>
          </cell>
          <cell r="AC922" t="str">
            <v>-</v>
          </cell>
          <cell r="AD922" t="str">
            <v>-</v>
          </cell>
          <cell r="AE922" t="str">
            <v>-</v>
          </cell>
          <cell r="AF922" t="str">
            <v>-</v>
          </cell>
          <cell r="AG922" t="str">
            <v>-</v>
          </cell>
          <cell r="AH922" t="str">
            <v>-</v>
          </cell>
          <cell r="AI922" t="str">
            <v>-</v>
          </cell>
          <cell r="AJ922">
            <v>0</v>
          </cell>
          <cell r="AK922" t="str">
            <v>-</v>
          </cell>
          <cell r="AL922" t="str">
            <v>-</v>
          </cell>
          <cell r="AM922" t="str">
            <v>-</v>
          </cell>
          <cell r="AN922" t="str">
            <v>-</v>
          </cell>
          <cell r="AO922" t="str">
            <v>-</v>
          </cell>
          <cell r="AP922" t="str">
            <v>-</v>
          </cell>
          <cell r="AQ922" t="str">
            <v>-</v>
          </cell>
          <cell r="AR922" t="str">
            <v>-</v>
          </cell>
          <cell r="AS922" t="str">
            <v>-</v>
          </cell>
          <cell r="AT922" t="str">
            <v>-</v>
          </cell>
          <cell r="AU922" t="str">
            <v>-</v>
          </cell>
          <cell r="AV922" t="str">
            <v>-</v>
          </cell>
          <cell r="AW922">
            <v>1</v>
          </cell>
          <cell r="AX922" t="str">
            <v>-</v>
          </cell>
          <cell r="AY922">
            <v>5</v>
          </cell>
          <cell r="AZ922">
            <v>5</v>
          </cell>
          <cell r="BA922">
            <v>2</v>
          </cell>
          <cell r="BB922" t="str">
            <v>MO10</v>
          </cell>
          <cell r="BC922">
            <v>3</v>
          </cell>
          <cell r="BD922" t="str">
            <v>-</v>
          </cell>
          <cell r="BE922" t="str">
            <v>-</v>
          </cell>
          <cell r="BF922" t="str">
            <v>-</v>
          </cell>
          <cell r="BG922" t="str">
            <v>-</v>
          </cell>
          <cell r="BH922" t="str">
            <v>-</v>
          </cell>
          <cell r="BI922" t="str">
            <v>-</v>
          </cell>
          <cell r="BJ922" t="str">
            <v>-</v>
          </cell>
          <cell r="BK922" t="str">
            <v>-</v>
          </cell>
          <cell r="BL922" t="str">
            <v>-</v>
          </cell>
          <cell r="BM922" t="str">
            <v>-</v>
          </cell>
          <cell r="BN922" t="str">
            <v>-</v>
          </cell>
          <cell r="BO922" t="str">
            <v>-</v>
          </cell>
          <cell r="BP922" t="str">
            <v>-</v>
          </cell>
          <cell r="BQ922" t="str">
            <v>-</v>
          </cell>
          <cell r="BT922">
            <v>0</v>
          </cell>
          <cell r="BW922" t="str">
            <v>Administracion, Imprevistos, Utilidad (AIU)</v>
          </cell>
          <cell r="BX922">
            <v>0.3</v>
          </cell>
          <cell r="BY922">
            <v>0</v>
          </cell>
          <cell r="BZ922">
            <v>0</v>
          </cell>
          <cell r="CA922">
            <v>0</v>
          </cell>
        </row>
        <row r="923">
          <cell r="D923" t="str">
            <v>Suministro e Instalación Material Filtrante Grava TE 2.0 - 5.0 mm</v>
          </cell>
          <cell r="E923" t="str">
            <v>Ton</v>
          </cell>
          <cell r="F923" t="str">
            <v>MG501</v>
          </cell>
          <cell r="G923">
            <v>0.05</v>
          </cell>
          <cell r="H923" t="str">
            <v>-</v>
          </cell>
          <cell r="I923" t="str">
            <v>-</v>
          </cell>
          <cell r="J923" t="str">
            <v>-</v>
          </cell>
          <cell r="K923" t="str">
            <v>-</v>
          </cell>
          <cell r="L923" t="str">
            <v>-</v>
          </cell>
          <cell r="M923" t="str">
            <v>-</v>
          </cell>
          <cell r="N923" t="str">
            <v>-</v>
          </cell>
          <cell r="O923" t="str">
            <v>-</v>
          </cell>
          <cell r="P923" t="str">
            <v>C5347</v>
          </cell>
          <cell r="Q923">
            <v>1</v>
          </cell>
          <cell r="R923" t="str">
            <v>-</v>
          </cell>
          <cell r="S923" t="str">
            <v>-</v>
          </cell>
          <cell r="T923" t="str">
            <v>-</v>
          </cell>
          <cell r="U923" t="str">
            <v>-</v>
          </cell>
          <cell r="V923" t="str">
            <v>-</v>
          </cell>
          <cell r="W923" t="str">
            <v>-</v>
          </cell>
          <cell r="X923" t="str">
            <v>-</v>
          </cell>
          <cell r="Y923" t="str">
            <v>-</v>
          </cell>
          <cell r="Z923" t="str">
            <v>-</v>
          </cell>
          <cell r="AA923" t="str">
            <v>-</v>
          </cell>
          <cell r="AB923" t="str">
            <v>-</v>
          </cell>
          <cell r="AC923" t="str">
            <v>-</v>
          </cell>
          <cell r="AD923" t="str">
            <v>-</v>
          </cell>
          <cell r="AE923" t="str">
            <v>-</v>
          </cell>
          <cell r="AF923" t="str">
            <v>-</v>
          </cell>
          <cell r="AG923" t="str">
            <v>-</v>
          </cell>
          <cell r="AH923" t="str">
            <v>-</v>
          </cell>
          <cell r="AI923" t="str">
            <v>-</v>
          </cell>
          <cell r="AJ923">
            <v>0</v>
          </cell>
          <cell r="AK923" t="str">
            <v>-</v>
          </cell>
          <cell r="AL923" t="str">
            <v>-</v>
          </cell>
          <cell r="AM923" t="str">
            <v>-</v>
          </cell>
          <cell r="AN923" t="str">
            <v>-</v>
          </cell>
          <cell r="AO923" t="str">
            <v>-</v>
          </cell>
          <cell r="AP923" t="str">
            <v>-</v>
          </cell>
          <cell r="AQ923" t="str">
            <v>-</v>
          </cell>
          <cell r="AR923" t="str">
            <v>-</v>
          </cell>
          <cell r="AS923" t="str">
            <v>-</v>
          </cell>
          <cell r="AT923" t="str">
            <v>-</v>
          </cell>
          <cell r="AU923" t="str">
            <v>-</v>
          </cell>
          <cell r="AV923" t="str">
            <v>-</v>
          </cell>
          <cell r="AW923">
            <v>1</v>
          </cell>
          <cell r="AX923" t="str">
            <v>-</v>
          </cell>
          <cell r="AY923">
            <v>5</v>
          </cell>
          <cell r="AZ923">
            <v>5</v>
          </cell>
          <cell r="BA923">
            <v>2</v>
          </cell>
          <cell r="BB923" t="str">
            <v>MO10</v>
          </cell>
          <cell r="BC923">
            <v>3</v>
          </cell>
          <cell r="BD923" t="str">
            <v>-</v>
          </cell>
          <cell r="BE923" t="str">
            <v>-</v>
          </cell>
          <cell r="BF923" t="str">
            <v>-</v>
          </cell>
          <cell r="BG923" t="str">
            <v>-</v>
          </cell>
          <cell r="BH923" t="str">
            <v>-</v>
          </cell>
          <cell r="BI923" t="str">
            <v>-</v>
          </cell>
          <cell r="BJ923" t="str">
            <v>-</v>
          </cell>
          <cell r="BK923" t="str">
            <v>-</v>
          </cell>
          <cell r="BL923" t="str">
            <v>-</v>
          </cell>
          <cell r="BM923" t="str">
            <v>-</v>
          </cell>
          <cell r="BN923" t="str">
            <v>-</v>
          </cell>
          <cell r="BO923" t="str">
            <v>-</v>
          </cell>
          <cell r="BP923" t="str">
            <v>-</v>
          </cell>
          <cell r="BQ923" t="str">
            <v>-</v>
          </cell>
          <cell r="BT923">
            <v>0</v>
          </cell>
          <cell r="BW923" t="str">
            <v>Administracion, Imprevistos, Utilidad (AIU)</v>
          </cell>
          <cell r="BX923">
            <v>0.3</v>
          </cell>
          <cell r="BY923">
            <v>0</v>
          </cell>
          <cell r="BZ923">
            <v>0</v>
          </cell>
          <cell r="CA923">
            <v>0</v>
          </cell>
        </row>
        <row r="924">
          <cell r="D924" t="str">
            <v>Suministro e Instalación Material Filtrante Grava TE 3.0 - 6.0 mm</v>
          </cell>
          <cell r="E924" t="str">
            <v>Ton</v>
          </cell>
          <cell r="F924" t="str">
            <v>MG501</v>
          </cell>
          <cell r="G924">
            <v>0.05</v>
          </cell>
          <cell r="H924" t="str">
            <v>-</v>
          </cell>
          <cell r="I924" t="str">
            <v>-</v>
          </cell>
          <cell r="J924" t="str">
            <v>-</v>
          </cell>
          <cell r="K924" t="str">
            <v>-</v>
          </cell>
          <cell r="L924" t="str">
            <v>-</v>
          </cell>
          <cell r="M924" t="str">
            <v>-</v>
          </cell>
          <cell r="N924" t="str">
            <v>-</v>
          </cell>
          <cell r="O924" t="str">
            <v>-</v>
          </cell>
          <cell r="P924" t="str">
            <v>C5339</v>
          </cell>
          <cell r="Q924">
            <v>1</v>
          </cell>
          <cell r="R924" t="str">
            <v>-</v>
          </cell>
          <cell r="S924" t="str">
            <v>-</v>
          </cell>
          <cell r="T924" t="str">
            <v>-</v>
          </cell>
          <cell r="U924" t="str">
            <v>-</v>
          </cell>
          <cell r="V924" t="str">
            <v>-</v>
          </cell>
          <cell r="W924" t="str">
            <v>-</v>
          </cell>
          <cell r="X924" t="str">
            <v>-</v>
          </cell>
          <cell r="Y924" t="str">
            <v>-</v>
          </cell>
          <cell r="Z924" t="str">
            <v>-</v>
          </cell>
          <cell r="AA924" t="str">
            <v>-</v>
          </cell>
          <cell r="AB924" t="str">
            <v>-</v>
          </cell>
          <cell r="AC924" t="str">
            <v>-</v>
          </cell>
          <cell r="AD924" t="str">
            <v>-</v>
          </cell>
          <cell r="AE924" t="str">
            <v>-</v>
          </cell>
          <cell r="AF924" t="str">
            <v>-</v>
          </cell>
          <cell r="AG924" t="str">
            <v>-</v>
          </cell>
          <cell r="AH924" t="str">
            <v>-</v>
          </cell>
          <cell r="AI924" t="str">
            <v>-</v>
          </cell>
          <cell r="AJ924">
            <v>0</v>
          </cell>
          <cell r="AK924" t="str">
            <v>-</v>
          </cell>
          <cell r="AL924" t="str">
            <v>-</v>
          </cell>
          <cell r="AM924" t="str">
            <v>-</v>
          </cell>
          <cell r="AN924" t="str">
            <v>-</v>
          </cell>
          <cell r="AO924" t="str">
            <v>-</v>
          </cell>
          <cell r="AP924" t="str">
            <v>-</v>
          </cell>
          <cell r="AQ924" t="str">
            <v>-</v>
          </cell>
          <cell r="AR924" t="str">
            <v>-</v>
          </cell>
          <cell r="AS924" t="str">
            <v>-</v>
          </cell>
          <cell r="AT924" t="str">
            <v>-</v>
          </cell>
          <cell r="AU924" t="str">
            <v>-</v>
          </cell>
          <cell r="AV924" t="str">
            <v>-</v>
          </cell>
          <cell r="AW924">
            <v>1</v>
          </cell>
          <cell r="AX924" t="str">
            <v>-</v>
          </cell>
          <cell r="AY924">
            <v>5</v>
          </cell>
          <cell r="AZ924">
            <v>5</v>
          </cell>
          <cell r="BA924">
            <v>2</v>
          </cell>
          <cell r="BB924" t="str">
            <v>MO10</v>
          </cell>
          <cell r="BC924">
            <v>3</v>
          </cell>
          <cell r="BD924" t="str">
            <v>-</v>
          </cell>
          <cell r="BE924" t="str">
            <v>-</v>
          </cell>
          <cell r="BF924" t="str">
            <v>-</v>
          </cell>
          <cell r="BG924" t="str">
            <v>-</v>
          </cell>
          <cell r="BH924" t="str">
            <v>-</v>
          </cell>
          <cell r="BI924" t="str">
            <v>-</v>
          </cell>
          <cell r="BJ924" t="str">
            <v>-</v>
          </cell>
          <cell r="BK924" t="str">
            <v>-</v>
          </cell>
          <cell r="BL924" t="str">
            <v>-</v>
          </cell>
          <cell r="BM924" t="str">
            <v>-</v>
          </cell>
          <cell r="BN924" t="str">
            <v>-</v>
          </cell>
          <cell r="BO924" t="str">
            <v>-</v>
          </cell>
          <cell r="BP924" t="str">
            <v>-</v>
          </cell>
          <cell r="BQ924" t="str">
            <v>-</v>
          </cell>
          <cell r="BT924">
            <v>0</v>
          </cell>
          <cell r="BW924" t="str">
            <v>Administracion, Imprevistos, Utilidad (AIU)</v>
          </cell>
          <cell r="BX924">
            <v>0.3</v>
          </cell>
          <cell r="BY924">
            <v>0</v>
          </cell>
          <cell r="BZ924">
            <v>0</v>
          </cell>
          <cell r="CA924">
            <v>0</v>
          </cell>
        </row>
        <row r="925">
          <cell r="D925" t="str">
            <v>Suministro e Instalación Material Filtrante Grava TE 5.0 - 10.0 mm</v>
          </cell>
          <cell r="E925" t="str">
            <v>Ton</v>
          </cell>
          <cell r="F925" t="str">
            <v>MG501</v>
          </cell>
          <cell r="G925">
            <v>0.05</v>
          </cell>
          <cell r="H925" t="str">
            <v>-</v>
          </cell>
          <cell r="I925" t="str">
            <v>-</v>
          </cell>
          <cell r="J925" t="str">
            <v>-</v>
          </cell>
          <cell r="K925" t="str">
            <v>-</v>
          </cell>
          <cell r="L925" t="str">
            <v>-</v>
          </cell>
          <cell r="M925" t="str">
            <v>-</v>
          </cell>
          <cell r="N925" t="str">
            <v>-</v>
          </cell>
          <cell r="O925" t="str">
            <v>-</v>
          </cell>
          <cell r="P925" t="str">
            <v>C5346</v>
          </cell>
          <cell r="Q925">
            <v>1</v>
          </cell>
          <cell r="R925" t="str">
            <v>-</v>
          </cell>
          <cell r="S925" t="str">
            <v>-</v>
          </cell>
          <cell r="T925" t="str">
            <v>-</v>
          </cell>
          <cell r="U925" t="str">
            <v>-</v>
          </cell>
          <cell r="V925" t="str">
            <v>-</v>
          </cell>
          <cell r="W925" t="str">
            <v>-</v>
          </cell>
          <cell r="X925" t="str">
            <v>-</v>
          </cell>
          <cell r="Y925" t="str">
            <v>-</v>
          </cell>
          <cell r="Z925" t="str">
            <v>-</v>
          </cell>
          <cell r="AA925" t="str">
            <v>-</v>
          </cell>
          <cell r="AB925" t="str">
            <v>-</v>
          </cell>
          <cell r="AC925" t="str">
            <v>-</v>
          </cell>
          <cell r="AD925" t="str">
            <v>-</v>
          </cell>
          <cell r="AE925" t="str">
            <v>-</v>
          </cell>
          <cell r="AF925" t="str">
            <v>-</v>
          </cell>
          <cell r="AG925" t="str">
            <v>-</v>
          </cell>
          <cell r="AH925" t="str">
            <v>-</v>
          </cell>
          <cell r="AI925" t="str">
            <v>-</v>
          </cell>
          <cell r="AJ925">
            <v>0</v>
          </cell>
          <cell r="AK925" t="str">
            <v>-</v>
          </cell>
          <cell r="AL925" t="str">
            <v>-</v>
          </cell>
          <cell r="AM925" t="str">
            <v>-</v>
          </cell>
          <cell r="AN925" t="str">
            <v>-</v>
          </cell>
          <cell r="AO925" t="str">
            <v>-</v>
          </cell>
          <cell r="AP925" t="str">
            <v>-</v>
          </cell>
          <cell r="AQ925" t="str">
            <v>-</v>
          </cell>
          <cell r="AR925" t="str">
            <v>-</v>
          </cell>
          <cell r="AS925" t="str">
            <v>-</v>
          </cell>
          <cell r="AT925" t="str">
            <v>-</v>
          </cell>
          <cell r="AU925" t="str">
            <v>-</v>
          </cell>
          <cell r="AV925" t="str">
            <v>-</v>
          </cell>
          <cell r="AW925">
            <v>1</v>
          </cell>
          <cell r="AX925" t="str">
            <v>-</v>
          </cell>
          <cell r="AY925">
            <v>5</v>
          </cell>
          <cell r="AZ925">
            <v>5</v>
          </cell>
          <cell r="BA925">
            <v>2</v>
          </cell>
          <cell r="BB925" t="str">
            <v>MO10</v>
          </cell>
          <cell r="BC925">
            <v>3</v>
          </cell>
          <cell r="BD925" t="str">
            <v>-</v>
          </cell>
          <cell r="BE925" t="str">
            <v>-</v>
          </cell>
          <cell r="BF925" t="str">
            <v>-</v>
          </cell>
          <cell r="BG925" t="str">
            <v>-</v>
          </cell>
          <cell r="BH925" t="str">
            <v>-</v>
          </cell>
          <cell r="BI925" t="str">
            <v>-</v>
          </cell>
          <cell r="BJ925" t="str">
            <v>-</v>
          </cell>
          <cell r="BK925" t="str">
            <v>-</v>
          </cell>
          <cell r="BL925" t="str">
            <v>-</v>
          </cell>
          <cell r="BM925" t="str">
            <v>-</v>
          </cell>
          <cell r="BN925" t="str">
            <v>-</v>
          </cell>
          <cell r="BO925" t="str">
            <v>-</v>
          </cell>
          <cell r="BP925" t="str">
            <v>-</v>
          </cell>
          <cell r="BQ925" t="str">
            <v>-</v>
          </cell>
          <cell r="BT925">
            <v>0</v>
          </cell>
          <cell r="BW925" t="str">
            <v>Administracion, Imprevistos, Utilidad (AIU)</v>
          </cell>
          <cell r="BX925">
            <v>0.3</v>
          </cell>
          <cell r="BY925">
            <v>0</v>
          </cell>
          <cell r="BZ925">
            <v>0</v>
          </cell>
          <cell r="CA925">
            <v>0</v>
          </cell>
        </row>
        <row r="926">
          <cell r="D926" t="str">
            <v>Suministro e Instalación Material Filtrante Grava TE 6.0 - 13.0 mm</v>
          </cell>
          <cell r="E926" t="str">
            <v>ton</v>
          </cell>
          <cell r="F926" t="str">
            <v>MG501</v>
          </cell>
          <cell r="G926">
            <v>0.05</v>
          </cell>
          <cell r="H926" t="str">
            <v>-</v>
          </cell>
          <cell r="I926" t="str">
            <v>-</v>
          </cell>
          <cell r="J926" t="str">
            <v>-</v>
          </cell>
          <cell r="K926" t="str">
            <v>-</v>
          </cell>
          <cell r="L926" t="str">
            <v>-</v>
          </cell>
          <cell r="M926" t="str">
            <v>-</v>
          </cell>
          <cell r="N926" t="str">
            <v>-</v>
          </cell>
          <cell r="O926" t="str">
            <v>-</v>
          </cell>
          <cell r="P926" t="str">
            <v>C5340</v>
          </cell>
          <cell r="Q926">
            <v>1</v>
          </cell>
          <cell r="R926" t="str">
            <v>-</v>
          </cell>
          <cell r="S926" t="str">
            <v>-</v>
          </cell>
          <cell r="T926" t="str">
            <v>-</v>
          </cell>
          <cell r="U926" t="str">
            <v>-</v>
          </cell>
          <cell r="V926" t="str">
            <v>-</v>
          </cell>
          <cell r="W926" t="str">
            <v>-</v>
          </cell>
          <cell r="X926" t="str">
            <v>-</v>
          </cell>
          <cell r="Y926" t="str">
            <v>-</v>
          </cell>
          <cell r="Z926" t="str">
            <v>-</v>
          </cell>
          <cell r="AA926" t="str">
            <v>-</v>
          </cell>
          <cell r="AB926" t="str">
            <v>-</v>
          </cell>
          <cell r="AC926" t="str">
            <v>-</v>
          </cell>
          <cell r="AD926" t="str">
            <v>-</v>
          </cell>
          <cell r="AE926" t="str">
            <v>-</v>
          </cell>
          <cell r="AF926" t="str">
            <v>-</v>
          </cell>
          <cell r="AG926" t="str">
            <v>-</v>
          </cell>
          <cell r="AH926" t="str">
            <v>-</v>
          </cell>
          <cell r="AI926" t="str">
            <v>-</v>
          </cell>
          <cell r="AJ926">
            <v>0</v>
          </cell>
          <cell r="AK926" t="str">
            <v>-</v>
          </cell>
          <cell r="AL926" t="str">
            <v>-</v>
          </cell>
          <cell r="AM926" t="str">
            <v>-</v>
          </cell>
          <cell r="AN926" t="str">
            <v>-</v>
          </cell>
          <cell r="AO926" t="str">
            <v>-</v>
          </cell>
          <cell r="AP926" t="str">
            <v>-</v>
          </cell>
          <cell r="AQ926" t="str">
            <v>-</v>
          </cell>
          <cell r="AR926" t="str">
            <v>-</v>
          </cell>
          <cell r="AS926" t="str">
            <v>-</v>
          </cell>
          <cell r="AT926" t="str">
            <v>-</v>
          </cell>
          <cell r="AU926" t="str">
            <v>-</v>
          </cell>
          <cell r="AV926" t="str">
            <v>-</v>
          </cell>
          <cell r="AW926">
            <v>1</v>
          </cell>
          <cell r="AX926" t="str">
            <v>-</v>
          </cell>
          <cell r="AY926">
            <v>5</v>
          </cell>
          <cell r="AZ926">
            <v>5</v>
          </cell>
          <cell r="BA926">
            <v>2</v>
          </cell>
          <cell r="BB926" t="str">
            <v>MO10</v>
          </cell>
          <cell r="BC926">
            <v>3</v>
          </cell>
          <cell r="BD926" t="str">
            <v>-</v>
          </cell>
          <cell r="BE926" t="str">
            <v>-</v>
          </cell>
          <cell r="BF926" t="str">
            <v>-</v>
          </cell>
          <cell r="BG926" t="str">
            <v>-</v>
          </cell>
          <cell r="BH926" t="str">
            <v>-</v>
          </cell>
          <cell r="BI926" t="str">
            <v>-</v>
          </cell>
          <cell r="BJ926" t="str">
            <v>-</v>
          </cell>
          <cell r="BK926" t="str">
            <v>-</v>
          </cell>
          <cell r="BL926" t="str">
            <v>-</v>
          </cell>
          <cell r="BM926" t="str">
            <v>-</v>
          </cell>
          <cell r="BN926" t="str">
            <v>-</v>
          </cell>
          <cell r="BO926" t="str">
            <v>-</v>
          </cell>
          <cell r="BP926" t="str">
            <v>-</v>
          </cell>
          <cell r="BQ926" t="str">
            <v>-</v>
          </cell>
          <cell r="BT926">
            <v>0</v>
          </cell>
          <cell r="BW926" t="str">
            <v>Administracion, Imprevistos, Utilidad (AIU)</v>
          </cell>
          <cell r="BX926">
            <v>0.3</v>
          </cell>
          <cell r="BY926">
            <v>0</v>
          </cell>
          <cell r="BZ926">
            <v>0</v>
          </cell>
          <cell r="CA926">
            <v>0</v>
          </cell>
        </row>
        <row r="927">
          <cell r="D927" t="str">
            <v>Suministro e instalacion piedra pegada a la vista para huellas  de diametro 6" ancho=0.90mts</v>
          </cell>
          <cell r="E927" t="str">
            <v>ML</v>
          </cell>
          <cell r="F927" t="str">
            <v>MG501</v>
          </cell>
          <cell r="G927">
            <v>0.05</v>
          </cell>
          <cell r="H927" t="str">
            <v>MG532</v>
          </cell>
          <cell r="I927">
            <v>12</v>
          </cell>
          <cell r="J927" t="str">
            <v>-</v>
          </cell>
          <cell r="K927" t="str">
            <v>-</v>
          </cell>
          <cell r="L927" t="str">
            <v>-</v>
          </cell>
          <cell r="M927" t="str">
            <v>-</v>
          </cell>
          <cell r="N927" t="str">
            <v>-</v>
          </cell>
          <cell r="O927" t="str">
            <v>-</v>
          </cell>
          <cell r="P927" t="str">
            <v>C5272</v>
          </cell>
          <cell r="Q927">
            <v>0.9</v>
          </cell>
          <cell r="R927" t="str">
            <v>IGE1194</v>
          </cell>
          <cell r="S927">
            <v>3.5999999999999997E-2</v>
          </cell>
          <cell r="T927" t="str">
            <v>-</v>
          </cell>
          <cell r="U927" t="str">
            <v>-</v>
          </cell>
          <cell r="V927" t="str">
            <v>-</v>
          </cell>
          <cell r="W927" t="str">
            <v>-</v>
          </cell>
          <cell r="X927" t="str">
            <v>-</v>
          </cell>
          <cell r="Y927" t="str">
            <v>-</v>
          </cell>
          <cell r="Z927" t="str">
            <v>-</v>
          </cell>
          <cell r="AA927" t="str">
            <v>-</v>
          </cell>
          <cell r="AB927" t="str">
            <v>-</v>
          </cell>
          <cell r="AC927" t="str">
            <v>-</v>
          </cell>
          <cell r="AD927" t="str">
            <v>-</v>
          </cell>
          <cell r="AE927" t="str">
            <v>-</v>
          </cell>
          <cell r="AF927" t="str">
            <v>-</v>
          </cell>
          <cell r="AG927" t="str">
            <v>-</v>
          </cell>
          <cell r="AH927" t="str">
            <v>-</v>
          </cell>
          <cell r="AI927" t="str">
            <v>-</v>
          </cell>
          <cell r="AJ927">
            <v>0</v>
          </cell>
          <cell r="AK927" t="str">
            <v>-</v>
          </cell>
          <cell r="AL927" t="str">
            <v>-</v>
          </cell>
          <cell r="AM927" t="str">
            <v>-</v>
          </cell>
          <cell r="AN927" t="str">
            <v>-</v>
          </cell>
          <cell r="AO927" t="str">
            <v>-</v>
          </cell>
          <cell r="AP927" t="str">
            <v>-</v>
          </cell>
          <cell r="AQ927" t="str">
            <v>-</v>
          </cell>
          <cell r="AR927" t="str">
            <v>-</v>
          </cell>
          <cell r="AS927" t="str">
            <v>-</v>
          </cell>
          <cell r="AT927" t="str">
            <v>-</v>
          </cell>
          <cell r="AU927" t="str">
            <v>-</v>
          </cell>
          <cell r="AV927" t="str">
            <v>-</v>
          </cell>
          <cell r="AW927">
            <v>1</v>
          </cell>
          <cell r="AX927" t="str">
            <v>-</v>
          </cell>
          <cell r="AY927">
            <v>5</v>
          </cell>
          <cell r="AZ927">
            <v>5</v>
          </cell>
          <cell r="BA927">
            <v>1</v>
          </cell>
          <cell r="BB927" t="str">
            <v>MO20</v>
          </cell>
          <cell r="BC927">
            <v>10</v>
          </cell>
          <cell r="BD927">
            <v>3</v>
          </cell>
          <cell r="BE927" t="str">
            <v>MO10</v>
          </cell>
          <cell r="BF927">
            <v>10</v>
          </cell>
          <cell r="BG927" t="str">
            <v>-</v>
          </cell>
          <cell r="BH927" t="str">
            <v>-</v>
          </cell>
          <cell r="BI927" t="str">
            <v>-</v>
          </cell>
          <cell r="BJ927" t="str">
            <v>-</v>
          </cell>
          <cell r="BK927" t="str">
            <v>-</v>
          </cell>
          <cell r="BL927" t="str">
            <v>-</v>
          </cell>
          <cell r="BM927" t="str">
            <v>-</v>
          </cell>
          <cell r="BN927" t="str">
            <v>-</v>
          </cell>
          <cell r="BO927" t="str">
            <v>-</v>
          </cell>
          <cell r="BP927" t="str">
            <v>-</v>
          </cell>
          <cell r="BQ927" t="str">
            <v>-</v>
          </cell>
          <cell r="BU927" t="str">
            <v>PDA ACUEDUCTO SORACA</v>
          </cell>
          <cell r="BW927" t="str">
            <v>Administracion, Imprevistos, Utilidad (AIU)</v>
          </cell>
          <cell r="BX927">
            <v>0.3</v>
          </cell>
          <cell r="BY927">
            <v>0</v>
          </cell>
          <cell r="BZ927">
            <v>0</v>
          </cell>
          <cell r="CA927">
            <v>0</v>
          </cell>
        </row>
        <row r="928">
          <cell r="D928" t="str">
            <v>Suministro e instalación puerta en lámina calibre18  de aprox. 2.30 metros x 1.85 metros incluye marco, anticorrosivo y pintura de esmalte lámina llena tres manos</v>
          </cell>
          <cell r="E928" t="str">
            <v>UN</v>
          </cell>
          <cell r="F928" t="str">
            <v>MG501</v>
          </cell>
          <cell r="G928">
            <v>0.02</v>
          </cell>
          <cell r="H928" t="str">
            <v>-</v>
          </cell>
          <cell r="I928" t="str">
            <v>-</v>
          </cell>
          <cell r="J928" t="str">
            <v>-</v>
          </cell>
          <cell r="K928" t="str">
            <v>-</v>
          </cell>
          <cell r="L928" t="str">
            <v>-</v>
          </cell>
          <cell r="M928" t="str">
            <v>-</v>
          </cell>
          <cell r="N928" t="str">
            <v>-</v>
          </cell>
          <cell r="O928" t="str">
            <v>-</v>
          </cell>
          <cell r="P928" t="str">
            <v>IGE1033</v>
          </cell>
          <cell r="Q928">
            <v>4</v>
          </cell>
          <cell r="R928" t="str">
            <v>IGE1280</v>
          </cell>
          <cell r="S928">
            <v>3</v>
          </cell>
          <cell r="T928" t="str">
            <v>IGE1207</v>
          </cell>
          <cell r="U928">
            <v>1</v>
          </cell>
          <cell r="V928" t="str">
            <v>IGE1152</v>
          </cell>
          <cell r="W928">
            <v>5.5500000000000007</v>
          </cell>
          <cell r="X928" t="str">
            <v>IGE1210</v>
          </cell>
          <cell r="Y928">
            <v>0.5</v>
          </cell>
          <cell r="Z928" t="str">
            <v>-</v>
          </cell>
          <cell r="AA928" t="str">
            <v>-</v>
          </cell>
          <cell r="AB928" t="str">
            <v>-</v>
          </cell>
          <cell r="AC928" t="str">
            <v>-</v>
          </cell>
          <cell r="AD928" t="str">
            <v>-</v>
          </cell>
          <cell r="AE928" t="str">
            <v>-</v>
          </cell>
          <cell r="AF928" t="str">
            <v>-</v>
          </cell>
          <cell r="AG928" t="str">
            <v>-</v>
          </cell>
          <cell r="AH928" t="str">
            <v>-</v>
          </cell>
          <cell r="AI928" t="str">
            <v>-</v>
          </cell>
          <cell r="AJ928">
            <v>0</v>
          </cell>
          <cell r="AK928" t="str">
            <v>-</v>
          </cell>
          <cell r="AL928" t="str">
            <v>-</v>
          </cell>
          <cell r="AM928" t="str">
            <v>-</v>
          </cell>
          <cell r="AN928" t="str">
            <v>-</v>
          </cell>
          <cell r="AO928" t="str">
            <v>-</v>
          </cell>
          <cell r="AP928" t="str">
            <v>-</v>
          </cell>
          <cell r="AQ928" t="str">
            <v>-</v>
          </cell>
          <cell r="AR928" t="str">
            <v>-</v>
          </cell>
          <cell r="AS928" t="str">
            <v>-</v>
          </cell>
          <cell r="AT928" t="str">
            <v>-</v>
          </cell>
          <cell r="AU928" t="str">
            <v>-</v>
          </cell>
          <cell r="AV928" t="str">
            <v>-</v>
          </cell>
          <cell r="AW928">
            <v>1</v>
          </cell>
          <cell r="AX928" t="str">
            <v>-</v>
          </cell>
          <cell r="AY928">
            <v>5</v>
          </cell>
          <cell r="AZ928">
            <v>5</v>
          </cell>
          <cell r="BA928">
            <v>1</v>
          </cell>
          <cell r="BB928" t="str">
            <v>MO13</v>
          </cell>
          <cell r="BC928">
            <v>5</v>
          </cell>
          <cell r="BD928" t="str">
            <v>-</v>
          </cell>
          <cell r="BE928" t="str">
            <v>-</v>
          </cell>
          <cell r="BF928" t="str">
            <v>-</v>
          </cell>
          <cell r="BG928" t="str">
            <v>-</v>
          </cell>
          <cell r="BH928" t="str">
            <v>-</v>
          </cell>
          <cell r="BI928" t="str">
            <v>-</v>
          </cell>
          <cell r="BJ928" t="str">
            <v>-</v>
          </cell>
          <cell r="BK928" t="str">
            <v>-</v>
          </cell>
          <cell r="BL928" t="str">
            <v>-</v>
          </cell>
          <cell r="BM928" t="str">
            <v>-</v>
          </cell>
          <cell r="BN928" t="str">
            <v>-</v>
          </cell>
          <cell r="BO928" t="str">
            <v>-</v>
          </cell>
          <cell r="BP928" t="str">
            <v>MO25</v>
          </cell>
          <cell r="BQ928">
            <v>0.5</v>
          </cell>
          <cell r="BW928" t="str">
            <v>Administracion, Imprevistos, Utilidad (AIU)</v>
          </cell>
          <cell r="BX928">
            <v>0.3</v>
          </cell>
          <cell r="BY928">
            <v>0</v>
          </cell>
          <cell r="BZ928">
            <v>0</v>
          </cell>
          <cell r="CA928">
            <v>0</v>
          </cell>
        </row>
        <row r="929">
          <cell r="D929" t="str">
            <v>Suministro e instalación puerta en lámina calibre18  de aprox. 3 metros x 2.80 metros (según diseño) incluye marco, anticorrosivo y pintura de esmalte lámina llena tres manos</v>
          </cell>
          <cell r="E929" t="str">
            <v>UN</v>
          </cell>
          <cell r="F929" t="str">
            <v>MG501</v>
          </cell>
          <cell r="G929">
            <v>0.02</v>
          </cell>
          <cell r="H929" t="str">
            <v>-</v>
          </cell>
          <cell r="I929" t="str">
            <v>-</v>
          </cell>
          <cell r="J929" t="str">
            <v>-</v>
          </cell>
          <cell r="K929" t="str">
            <v>-</v>
          </cell>
          <cell r="L929" t="str">
            <v>-</v>
          </cell>
          <cell r="M929" t="str">
            <v>-</v>
          </cell>
          <cell r="N929" t="str">
            <v>-</v>
          </cell>
          <cell r="O929" t="str">
            <v>-</v>
          </cell>
          <cell r="P929" t="str">
            <v>IGE1033</v>
          </cell>
          <cell r="Q929">
            <v>6</v>
          </cell>
          <cell r="R929" t="str">
            <v>IGE1280</v>
          </cell>
          <cell r="S929">
            <v>6</v>
          </cell>
          <cell r="T929" t="str">
            <v>IGE1207</v>
          </cell>
          <cell r="U929">
            <v>1.5</v>
          </cell>
          <cell r="V929" t="str">
            <v>IGE1152</v>
          </cell>
          <cell r="W929">
            <v>11</v>
          </cell>
          <cell r="X929" t="str">
            <v>IGE1210</v>
          </cell>
          <cell r="Y929">
            <v>1</v>
          </cell>
          <cell r="Z929" t="str">
            <v>-</v>
          </cell>
          <cell r="AA929" t="str">
            <v>-</v>
          </cell>
          <cell r="AB929" t="str">
            <v>-</v>
          </cell>
          <cell r="AC929" t="str">
            <v>-</v>
          </cell>
          <cell r="AD929" t="str">
            <v>-</v>
          </cell>
          <cell r="AE929" t="str">
            <v>-</v>
          </cell>
          <cell r="AF929" t="str">
            <v>-</v>
          </cell>
          <cell r="AG929" t="str">
            <v>-</v>
          </cell>
          <cell r="AH929" t="str">
            <v>-</v>
          </cell>
          <cell r="AI929" t="str">
            <v>-</v>
          </cell>
          <cell r="AJ929">
            <v>0</v>
          </cell>
          <cell r="AK929" t="str">
            <v>-</v>
          </cell>
          <cell r="AL929" t="str">
            <v>-</v>
          </cell>
          <cell r="AM929" t="str">
            <v>-</v>
          </cell>
          <cell r="AN929" t="str">
            <v>-</v>
          </cell>
          <cell r="AO929" t="str">
            <v>-</v>
          </cell>
          <cell r="AP929" t="str">
            <v>-</v>
          </cell>
          <cell r="AQ929" t="str">
            <v>-</v>
          </cell>
          <cell r="AR929" t="str">
            <v>-</v>
          </cell>
          <cell r="AS929" t="str">
            <v>-</v>
          </cell>
          <cell r="AT929" t="str">
            <v>-</v>
          </cell>
          <cell r="AU929" t="str">
            <v>-</v>
          </cell>
          <cell r="AV929" t="str">
            <v>-</v>
          </cell>
          <cell r="AW929">
            <v>1</v>
          </cell>
          <cell r="AX929" t="str">
            <v>-</v>
          </cell>
          <cell r="AY929">
            <v>5</v>
          </cell>
          <cell r="AZ929">
            <v>5</v>
          </cell>
          <cell r="BA929">
            <v>1</v>
          </cell>
          <cell r="BB929" t="str">
            <v>MO13</v>
          </cell>
          <cell r="BC929">
            <v>4</v>
          </cell>
          <cell r="BD929" t="str">
            <v>-</v>
          </cell>
          <cell r="BE929" t="str">
            <v>-</v>
          </cell>
          <cell r="BF929" t="str">
            <v>-</v>
          </cell>
          <cell r="BG929" t="str">
            <v>-</v>
          </cell>
          <cell r="BH929" t="str">
            <v>-</v>
          </cell>
          <cell r="BI929" t="str">
            <v>-</v>
          </cell>
          <cell r="BJ929" t="str">
            <v>-</v>
          </cell>
          <cell r="BK929" t="str">
            <v>-</v>
          </cell>
          <cell r="BL929" t="str">
            <v>-</v>
          </cell>
          <cell r="BM929" t="str">
            <v>-</v>
          </cell>
          <cell r="BN929" t="str">
            <v>-</v>
          </cell>
          <cell r="BO929" t="str">
            <v>-</v>
          </cell>
          <cell r="BP929" t="str">
            <v>MO25</v>
          </cell>
          <cell r="BQ929">
            <v>0.7</v>
          </cell>
          <cell r="BT929">
            <v>0</v>
          </cell>
          <cell r="BU929" t="str">
            <v>parques Garagoa</v>
          </cell>
          <cell r="BW929" t="str">
            <v>Administracion, Imprevistos, Utilidad (AIU)</v>
          </cell>
          <cell r="BX929">
            <v>0.3</v>
          </cell>
          <cell r="BY929">
            <v>0</v>
          </cell>
          <cell r="BZ929">
            <v>0</v>
          </cell>
          <cell r="CA929">
            <v>0</v>
          </cell>
        </row>
        <row r="930">
          <cell r="D930" t="str">
            <v>Suministro e instalación puerta en lámina calibre18  de aprox. 2 metros x 1 metros (según diseño) incluye marco, anticorrosivo</v>
          </cell>
          <cell r="E930" t="str">
            <v>UN</v>
          </cell>
          <cell r="F930" t="str">
            <v>MG501</v>
          </cell>
          <cell r="G930">
            <v>0.02</v>
          </cell>
          <cell r="H930" t="str">
            <v>-</v>
          </cell>
          <cell r="I930" t="str">
            <v>-</v>
          </cell>
          <cell r="J930" t="str">
            <v>-</v>
          </cell>
          <cell r="K930" t="str">
            <v>-</v>
          </cell>
          <cell r="L930" t="str">
            <v>-</v>
          </cell>
          <cell r="M930" t="str">
            <v>-</v>
          </cell>
          <cell r="N930" t="str">
            <v>-</v>
          </cell>
          <cell r="O930" t="str">
            <v>-</v>
          </cell>
          <cell r="P930" t="str">
            <v>IGE1033</v>
          </cell>
          <cell r="Q930">
            <v>2</v>
          </cell>
          <cell r="R930" t="str">
            <v>IGE1280</v>
          </cell>
          <cell r="S930">
            <v>6</v>
          </cell>
          <cell r="T930" t="str">
            <v>IGE1207</v>
          </cell>
          <cell r="U930">
            <v>1.5</v>
          </cell>
          <cell r="V930" t="str">
            <v>IGE1152</v>
          </cell>
          <cell r="W930">
            <v>1.3</v>
          </cell>
          <cell r="X930" t="str">
            <v>-</v>
          </cell>
          <cell r="Y930" t="str">
            <v>-</v>
          </cell>
          <cell r="Z930" t="str">
            <v>-</v>
          </cell>
          <cell r="AA930" t="str">
            <v>-</v>
          </cell>
          <cell r="AB930" t="str">
            <v>-</v>
          </cell>
          <cell r="AC930" t="str">
            <v>-</v>
          </cell>
          <cell r="AD930" t="str">
            <v>-</v>
          </cell>
          <cell r="AE930" t="str">
            <v>-</v>
          </cell>
          <cell r="AF930" t="str">
            <v>-</v>
          </cell>
          <cell r="AG930" t="str">
            <v>-</v>
          </cell>
          <cell r="AH930" t="str">
            <v>-</v>
          </cell>
          <cell r="AI930" t="str">
            <v>-</v>
          </cell>
          <cell r="AJ930">
            <v>0</v>
          </cell>
          <cell r="AK930" t="str">
            <v>-</v>
          </cell>
          <cell r="AL930" t="str">
            <v>-</v>
          </cell>
          <cell r="AM930" t="str">
            <v>-</v>
          </cell>
          <cell r="AN930" t="str">
            <v>-</v>
          </cell>
          <cell r="AO930" t="str">
            <v>-</v>
          </cell>
          <cell r="AP930" t="str">
            <v>-</v>
          </cell>
          <cell r="AQ930" t="str">
            <v>-</v>
          </cell>
          <cell r="AR930" t="str">
            <v>-</v>
          </cell>
          <cell r="AS930" t="str">
            <v>-</v>
          </cell>
          <cell r="AT930" t="str">
            <v>-</v>
          </cell>
          <cell r="AU930" t="str">
            <v>-</v>
          </cell>
          <cell r="AV930" t="str">
            <v>-</v>
          </cell>
          <cell r="AW930">
            <v>1</v>
          </cell>
          <cell r="AX930" t="str">
            <v>-</v>
          </cell>
          <cell r="AY930">
            <v>5</v>
          </cell>
          <cell r="AZ930">
            <v>5</v>
          </cell>
          <cell r="BA930">
            <v>1</v>
          </cell>
          <cell r="BB930" t="str">
            <v>MO13</v>
          </cell>
          <cell r="BC930">
            <v>4</v>
          </cell>
          <cell r="BD930" t="str">
            <v>-</v>
          </cell>
          <cell r="BE930" t="str">
            <v>-</v>
          </cell>
          <cell r="BF930" t="str">
            <v>-</v>
          </cell>
          <cell r="BG930" t="str">
            <v>-</v>
          </cell>
          <cell r="BH930" t="str">
            <v>-</v>
          </cell>
          <cell r="BI930" t="str">
            <v>-</v>
          </cell>
          <cell r="BJ930" t="str">
            <v>-</v>
          </cell>
          <cell r="BK930" t="str">
            <v>-</v>
          </cell>
          <cell r="BL930" t="str">
            <v>-</v>
          </cell>
          <cell r="BM930" t="str">
            <v>-</v>
          </cell>
          <cell r="BN930" t="str">
            <v>-</v>
          </cell>
          <cell r="BO930" t="str">
            <v>-</v>
          </cell>
          <cell r="BP930" t="str">
            <v>MO25</v>
          </cell>
          <cell r="BQ930">
            <v>0.3</v>
          </cell>
          <cell r="BT930">
            <v>0</v>
          </cell>
          <cell r="BU930" t="str">
            <v>parques Garagoa</v>
          </cell>
          <cell r="BW930" t="str">
            <v>Administracion, Imprevistos, Utilidad (AIU)</v>
          </cell>
          <cell r="BX930">
            <v>0.3</v>
          </cell>
          <cell r="BY930">
            <v>0</v>
          </cell>
          <cell r="BZ930">
            <v>0</v>
          </cell>
          <cell r="CA930">
            <v>0</v>
          </cell>
        </row>
        <row r="931">
          <cell r="D931" t="str">
            <v>SUMINISTRO E INSTALACIÓN PUERTA EN LÁMINA C 20 0.80 X 2.10 M. INCLUYE ANTICORROSIVO. PINTURA. CHAPA. MANIJA Y TOPE</v>
          </cell>
          <cell r="E931" t="str">
            <v>UN</v>
          </cell>
          <cell r="F931" t="str">
            <v>MG501</v>
          </cell>
          <cell r="G931">
            <v>0.02</v>
          </cell>
          <cell r="H931" t="str">
            <v>-</v>
          </cell>
          <cell r="I931" t="str">
            <v>-</v>
          </cell>
          <cell r="J931" t="str">
            <v>-</v>
          </cell>
          <cell r="K931" t="str">
            <v>-</v>
          </cell>
          <cell r="L931" t="str">
            <v>-</v>
          </cell>
          <cell r="M931" t="str">
            <v>-</v>
          </cell>
          <cell r="N931" t="str">
            <v>-</v>
          </cell>
          <cell r="O931" t="str">
            <v>-</v>
          </cell>
          <cell r="P931" t="str">
            <v>IGE1033</v>
          </cell>
          <cell r="Q931">
            <v>3</v>
          </cell>
          <cell r="R931" t="str">
            <v>IGE1280</v>
          </cell>
          <cell r="S931">
            <v>2</v>
          </cell>
          <cell r="T931" t="str">
            <v>IGE1207</v>
          </cell>
          <cell r="U931">
            <v>0.25</v>
          </cell>
          <cell r="V931" t="str">
            <v>C5639</v>
          </cell>
          <cell r="W931">
            <v>1.85</v>
          </cell>
          <cell r="X931" t="str">
            <v>IGE1210</v>
          </cell>
          <cell r="Y931">
            <v>0.3</v>
          </cell>
          <cell r="Z931" t="str">
            <v>IGE1202</v>
          </cell>
          <cell r="AA931">
            <v>5</v>
          </cell>
          <cell r="AB931" t="str">
            <v>C5053</v>
          </cell>
          <cell r="AC931">
            <v>1</v>
          </cell>
          <cell r="AD931" t="str">
            <v>IGE1065</v>
          </cell>
          <cell r="AE931">
            <v>1</v>
          </cell>
          <cell r="AF931" t="str">
            <v>-</v>
          </cell>
          <cell r="AG931" t="str">
            <v>-</v>
          </cell>
          <cell r="AH931" t="str">
            <v>-</v>
          </cell>
          <cell r="AI931" t="str">
            <v>-</v>
          </cell>
          <cell r="AJ931">
            <v>0</v>
          </cell>
          <cell r="AK931" t="str">
            <v>-</v>
          </cell>
          <cell r="AL931" t="str">
            <v>-</v>
          </cell>
          <cell r="AM931" t="str">
            <v>-</v>
          </cell>
          <cell r="AN931" t="str">
            <v>-</v>
          </cell>
          <cell r="AO931" t="str">
            <v>-</v>
          </cell>
          <cell r="AP931" t="str">
            <v>-</v>
          </cell>
          <cell r="AQ931" t="str">
            <v>-</v>
          </cell>
          <cell r="AR931" t="str">
            <v>-</v>
          </cell>
          <cell r="AS931" t="str">
            <v>-</v>
          </cell>
          <cell r="AT931" t="str">
            <v>-</v>
          </cell>
          <cell r="AU931" t="str">
            <v>-</v>
          </cell>
          <cell r="AV931" t="str">
            <v>-</v>
          </cell>
          <cell r="AW931">
            <v>1</v>
          </cell>
          <cell r="AX931" t="str">
            <v>-</v>
          </cell>
          <cell r="AY931">
            <v>5</v>
          </cell>
          <cell r="AZ931">
            <v>5</v>
          </cell>
          <cell r="BA931">
            <v>1</v>
          </cell>
          <cell r="BB931" t="str">
            <v>MO13</v>
          </cell>
          <cell r="BC931">
            <v>4</v>
          </cell>
          <cell r="BD931" t="str">
            <v>-</v>
          </cell>
          <cell r="BE931" t="str">
            <v>-</v>
          </cell>
          <cell r="BF931" t="str">
            <v>-</v>
          </cell>
          <cell r="BG931" t="str">
            <v>-</v>
          </cell>
          <cell r="BH931" t="str">
            <v>-</v>
          </cell>
          <cell r="BI931" t="str">
            <v>-</v>
          </cell>
          <cell r="BJ931" t="str">
            <v>-</v>
          </cell>
          <cell r="BK931" t="str">
            <v>-</v>
          </cell>
          <cell r="BL931" t="str">
            <v>-</v>
          </cell>
          <cell r="BM931" t="str">
            <v>-</v>
          </cell>
          <cell r="BN931" t="str">
            <v>-</v>
          </cell>
          <cell r="BO931" t="str">
            <v>-</v>
          </cell>
          <cell r="BP931" t="str">
            <v>MO25</v>
          </cell>
          <cell r="BQ931">
            <v>0.7</v>
          </cell>
          <cell r="BT931">
            <v>0</v>
          </cell>
          <cell r="BU931" t="str">
            <v>parques Garagoa</v>
          </cell>
          <cell r="BW931" t="str">
            <v>Administracion, Imprevistos, Utilidad (AIU)</v>
          </cell>
          <cell r="BX931">
            <v>0.3</v>
          </cell>
          <cell r="BY931">
            <v>0</v>
          </cell>
          <cell r="BZ931">
            <v>0</v>
          </cell>
          <cell r="CA931">
            <v>0</v>
          </cell>
        </row>
        <row r="932">
          <cell r="D932" t="str">
            <v>SUMINISTRO E INSTALACIÓN PUERTA EN LÁMINA C 20 0.60 X 2.10 M. INCLUYE ANTICORROSIVO. PINTURA. CHAPA. MANIJA Y TOPE</v>
          </cell>
          <cell r="E932" t="str">
            <v>UN</v>
          </cell>
          <cell r="F932" t="str">
            <v>MG501</v>
          </cell>
          <cell r="G932">
            <v>0.02</v>
          </cell>
          <cell r="H932" t="str">
            <v>-</v>
          </cell>
          <cell r="I932" t="str">
            <v>-</v>
          </cell>
          <cell r="J932" t="str">
            <v>-</v>
          </cell>
          <cell r="K932" t="str">
            <v>-</v>
          </cell>
          <cell r="L932" t="str">
            <v>-</v>
          </cell>
          <cell r="M932" t="str">
            <v>-</v>
          </cell>
          <cell r="N932" t="str">
            <v>-</v>
          </cell>
          <cell r="O932" t="str">
            <v>-</v>
          </cell>
          <cell r="P932" t="str">
            <v>IGE1033</v>
          </cell>
          <cell r="Q932">
            <v>3</v>
          </cell>
          <cell r="R932" t="str">
            <v>IGE1280</v>
          </cell>
          <cell r="S932">
            <v>2</v>
          </cell>
          <cell r="T932" t="str">
            <v>IGE1207</v>
          </cell>
          <cell r="U932">
            <v>0.25</v>
          </cell>
          <cell r="V932" t="str">
            <v>C5639</v>
          </cell>
          <cell r="W932">
            <v>1.39</v>
          </cell>
          <cell r="X932" t="str">
            <v>IGE1210</v>
          </cell>
          <cell r="Y932">
            <v>0.3</v>
          </cell>
          <cell r="Z932" t="str">
            <v>IGE1202</v>
          </cell>
          <cell r="AA932">
            <v>5</v>
          </cell>
          <cell r="AB932" t="str">
            <v>C5053</v>
          </cell>
          <cell r="AC932">
            <v>1</v>
          </cell>
          <cell r="AD932" t="str">
            <v>IGE1065</v>
          </cell>
          <cell r="AE932">
            <v>1</v>
          </cell>
          <cell r="AF932" t="str">
            <v>-</v>
          </cell>
          <cell r="AG932" t="str">
            <v>-</v>
          </cell>
          <cell r="AH932" t="str">
            <v>-</v>
          </cell>
          <cell r="AI932" t="str">
            <v>-</v>
          </cell>
          <cell r="AJ932">
            <v>0</v>
          </cell>
          <cell r="AK932" t="str">
            <v>-</v>
          </cell>
          <cell r="AL932" t="str">
            <v>-</v>
          </cell>
          <cell r="AM932" t="str">
            <v>-</v>
          </cell>
          <cell r="AN932" t="str">
            <v>-</v>
          </cell>
          <cell r="AO932" t="str">
            <v>-</v>
          </cell>
          <cell r="AP932" t="str">
            <v>-</v>
          </cell>
          <cell r="AQ932" t="str">
            <v>-</v>
          </cell>
          <cell r="AR932" t="str">
            <v>-</v>
          </cell>
          <cell r="AS932" t="str">
            <v>-</v>
          </cell>
          <cell r="AT932" t="str">
            <v>-</v>
          </cell>
          <cell r="AU932" t="str">
            <v>-</v>
          </cell>
          <cell r="AV932" t="str">
            <v>-</v>
          </cell>
          <cell r="AW932">
            <v>1</v>
          </cell>
          <cell r="AX932" t="str">
            <v>-</v>
          </cell>
          <cell r="AY932">
            <v>5</v>
          </cell>
          <cell r="AZ932">
            <v>5</v>
          </cell>
          <cell r="BA932">
            <v>1</v>
          </cell>
          <cell r="BB932" t="str">
            <v>MO13</v>
          </cell>
          <cell r="BC932">
            <v>4</v>
          </cell>
          <cell r="BD932" t="str">
            <v>-</v>
          </cell>
          <cell r="BE932" t="str">
            <v>-</v>
          </cell>
          <cell r="BF932" t="str">
            <v>-</v>
          </cell>
          <cell r="BG932" t="str">
            <v>-</v>
          </cell>
          <cell r="BH932" t="str">
            <v>-</v>
          </cell>
          <cell r="BI932" t="str">
            <v>-</v>
          </cell>
          <cell r="BJ932" t="str">
            <v>-</v>
          </cell>
          <cell r="BK932" t="str">
            <v>-</v>
          </cell>
          <cell r="BL932" t="str">
            <v>-</v>
          </cell>
          <cell r="BM932" t="str">
            <v>-</v>
          </cell>
          <cell r="BN932" t="str">
            <v>-</v>
          </cell>
          <cell r="BO932" t="str">
            <v>-</v>
          </cell>
          <cell r="BP932" t="str">
            <v>MO25</v>
          </cell>
          <cell r="BQ932">
            <v>0.7</v>
          </cell>
          <cell r="BT932">
            <v>0</v>
          </cell>
          <cell r="BU932" t="str">
            <v>parques Garagoa</v>
          </cell>
          <cell r="BW932" t="str">
            <v>Administracion, Imprevistos, Utilidad (AIU)</v>
          </cell>
          <cell r="BX932">
            <v>0.3</v>
          </cell>
          <cell r="BY932">
            <v>0</v>
          </cell>
          <cell r="BZ932">
            <v>0</v>
          </cell>
          <cell r="CA932">
            <v>0</v>
          </cell>
        </row>
        <row r="933">
          <cell r="D933" t="str">
            <v>Suministro e instalacion puerta metalica calibre 18 de 2.00mts x 0.90mts</v>
          </cell>
          <cell r="E933" t="str">
            <v>UN</v>
          </cell>
          <cell r="F933" t="str">
            <v>MG501</v>
          </cell>
          <cell r="G933">
            <v>0.02</v>
          </cell>
          <cell r="H933" t="str">
            <v>-</v>
          </cell>
          <cell r="I933" t="str">
            <v>-</v>
          </cell>
          <cell r="J933" t="str">
            <v>-</v>
          </cell>
          <cell r="K933" t="str">
            <v>-</v>
          </cell>
          <cell r="L933" t="str">
            <v>-</v>
          </cell>
          <cell r="M933" t="str">
            <v>-</v>
          </cell>
          <cell r="N933" t="str">
            <v>-</v>
          </cell>
          <cell r="O933" t="str">
            <v>-</v>
          </cell>
          <cell r="P933" t="str">
            <v>IGE1033</v>
          </cell>
          <cell r="Q933">
            <v>0.75</v>
          </cell>
          <cell r="R933" t="str">
            <v>IGE1280</v>
          </cell>
          <cell r="S933">
            <v>0.97</v>
          </cell>
          <cell r="T933" t="str">
            <v>IGE1207</v>
          </cell>
          <cell r="U933">
            <v>0.05</v>
          </cell>
          <cell r="V933" t="str">
            <v>IGE1152</v>
          </cell>
          <cell r="W933">
            <v>1.5</v>
          </cell>
          <cell r="X933" t="str">
            <v>-</v>
          </cell>
          <cell r="Y933" t="str">
            <v>-</v>
          </cell>
          <cell r="Z933" t="str">
            <v>-</v>
          </cell>
          <cell r="AA933" t="str">
            <v>-</v>
          </cell>
          <cell r="AB933" t="str">
            <v>-</v>
          </cell>
          <cell r="AC933" t="str">
            <v>-</v>
          </cell>
          <cell r="AD933" t="str">
            <v>-</v>
          </cell>
          <cell r="AE933" t="str">
            <v>-</v>
          </cell>
          <cell r="AF933" t="str">
            <v>-</v>
          </cell>
          <cell r="AG933" t="str">
            <v>-</v>
          </cell>
          <cell r="AH933" t="str">
            <v>-</v>
          </cell>
          <cell r="AI933" t="str">
            <v>-</v>
          </cell>
          <cell r="AJ933">
            <v>0</v>
          </cell>
          <cell r="AK933" t="str">
            <v>-</v>
          </cell>
          <cell r="AL933" t="str">
            <v>-</v>
          </cell>
          <cell r="AM933" t="str">
            <v>-</v>
          </cell>
          <cell r="AN933" t="str">
            <v>-</v>
          </cell>
          <cell r="AO933" t="str">
            <v>-</v>
          </cell>
          <cell r="AP933" t="str">
            <v>-</v>
          </cell>
          <cell r="AQ933" t="str">
            <v>-</v>
          </cell>
          <cell r="AR933" t="str">
            <v>-</v>
          </cell>
          <cell r="AS933" t="str">
            <v>-</v>
          </cell>
          <cell r="AT933" t="str">
            <v>-</v>
          </cell>
          <cell r="AU933" t="str">
            <v>-</v>
          </cell>
          <cell r="AV933" t="str">
            <v>-</v>
          </cell>
          <cell r="AW933">
            <v>1</v>
          </cell>
          <cell r="AX933" t="str">
            <v>-</v>
          </cell>
          <cell r="AY933">
            <v>5</v>
          </cell>
          <cell r="AZ933">
            <v>5</v>
          </cell>
          <cell r="BA933">
            <v>1</v>
          </cell>
          <cell r="BB933" t="str">
            <v>MO13</v>
          </cell>
          <cell r="BC933">
            <v>5.5</v>
          </cell>
          <cell r="BD933" t="str">
            <v>-</v>
          </cell>
          <cell r="BE933" t="str">
            <v>-</v>
          </cell>
          <cell r="BF933" t="str">
            <v>-</v>
          </cell>
          <cell r="BG933" t="str">
            <v>-</v>
          </cell>
          <cell r="BH933" t="str">
            <v>-</v>
          </cell>
          <cell r="BI933" t="str">
            <v>-</v>
          </cell>
          <cell r="BJ933" t="str">
            <v>-</v>
          </cell>
          <cell r="BK933" t="str">
            <v>-</v>
          </cell>
          <cell r="BL933" t="str">
            <v>-</v>
          </cell>
          <cell r="BM933" t="str">
            <v>-</v>
          </cell>
          <cell r="BN933" t="str">
            <v>-</v>
          </cell>
          <cell r="BO933" t="str">
            <v>-</v>
          </cell>
          <cell r="BP933" t="str">
            <v>MO25</v>
          </cell>
          <cell r="BQ933">
            <v>0.5</v>
          </cell>
          <cell r="BT933">
            <v>0</v>
          </cell>
          <cell r="BW933" t="str">
            <v>Administracion, Imprevistos, Utilidad (AIU)</v>
          </cell>
          <cell r="BX933">
            <v>0.3</v>
          </cell>
          <cell r="BY933">
            <v>0</v>
          </cell>
          <cell r="BZ933">
            <v>0</v>
          </cell>
          <cell r="CA933">
            <v>0</v>
          </cell>
        </row>
        <row r="934">
          <cell r="D934" t="str">
            <v>Suministro e Instalación Reducción 8" x 4 PVC-P RDE 21</v>
          </cell>
          <cell r="E934" t="str">
            <v>un</v>
          </cell>
          <cell r="F934" t="str">
            <v>MG501</v>
          </cell>
          <cell r="G934">
            <v>0.05</v>
          </cell>
          <cell r="H934" t="str">
            <v>-</v>
          </cell>
          <cell r="I934" t="str">
            <v>-</v>
          </cell>
          <cell r="J934" t="str">
            <v>-</v>
          </cell>
          <cell r="K934" t="str">
            <v>-</v>
          </cell>
          <cell r="L934" t="str">
            <v>-</v>
          </cell>
          <cell r="M934" t="str">
            <v>-</v>
          </cell>
          <cell r="N934" t="str">
            <v>-</v>
          </cell>
          <cell r="O934" t="str">
            <v>-</v>
          </cell>
          <cell r="P934" t="str">
            <v>C5387</v>
          </cell>
          <cell r="Q934">
            <v>1</v>
          </cell>
          <cell r="R934" t="str">
            <v>C5020</v>
          </cell>
          <cell r="S934">
            <v>0.06</v>
          </cell>
          <cell r="T934" t="str">
            <v>-</v>
          </cell>
          <cell r="U934" t="str">
            <v>-</v>
          </cell>
          <cell r="V934" t="str">
            <v>-</v>
          </cell>
          <cell r="W934" t="str">
            <v>-</v>
          </cell>
          <cell r="X934" t="str">
            <v>-</v>
          </cell>
          <cell r="Y934" t="str">
            <v>-</v>
          </cell>
          <cell r="Z934" t="str">
            <v>-</v>
          </cell>
          <cell r="AA934" t="str">
            <v>-</v>
          </cell>
          <cell r="AB934" t="str">
            <v>-</v>
          </cell>
          <cell r="AC934" t="str">
            <v>-</v>
          </cell>
          <cell r="AD934" t="str">
            <v>-</v>
          </cell>
          <cell r="AE934" t="str">
            <v>-</v>
          </cell>
          <cell r="AF934" t="str">
            <v>-</v>
          </cell>
          <cell r="AG934" t="str">
            <v>-</v>
          </cell>
          <cell r="AH934" t="str">
            <v>-</v>
          </cell>
          <cell r="AI934" t="str">
            <v>-</v>
          </cell>
          <cell r="AJ934">
            <v>0</v>
          </cell>
          <cell r="AK934" t="str">
            <v>-</v>
          </cell>
          <cell r="AL934" t="str">
            <v>-</v>
          </cell>
          <cell r="AM934" t="str">
            <v>-</v>
          </cell>
          <cell r="AN934" t="str">
            <v>-</v>
          </cell>
          <cell r="AO934" t="str">
            <v>-</v>
          </cell>
          <cell r="AP934" t="str">
            <v>-</v>
          </cell>
          <cell r="AQ934" t="str">
            <v>-</v>
          </cell>
          <cell r="AR934" t="str">
            <v>-</v>
          </cell>
          <cell r="AS934" t="str">
            <v>-</v>
          </cell>
          <cell r="AT934" t="str">
            <v>-</v>
          </cell>
          <cell r="AU934" t="str">
            <v>-</v>
          </cell>
          <cell r="AV934" t="str">
            <v>-</v>
          </cell>
          <cell r="AW934">
            <v>1</v>
          </cell>
          <cell r="AX934" t="str">
            <v>-</v>
          </cell>
          <cell r="AY934">
            <v>5</v>
          </cell>
          <cell r="AZ934">
            <v>5</v>
          </cell>
          <cell r="BA934">
            <v>1</v>
          </cell>
          <cell r="BB934" t="str">
            <v>MO20</v>
          </cell>
          <cell r="BC934">
            <v>13</v>
          </cell>
          <cell r="BD934">
            <v>1</v>
          </cell>
          <cell r="BE934" t="str">
            <v>MO10</v>
          </cell>
          <cell r="BF934">
            <v>13</v>
          </cell>
          <cell r="BG934" t="str">
            <v>-</v>
          </cell>
          <cell r="BH934" t="str">
            <v>-</v>
          </cell>
          <cell r="BI934" t="str">
            <v>-</v>
          </cell>
          <cell r="BJ934" t="str">
            <v>-</v>
          </cell>
          <cell r="BK934" t="str">
            <v>-</v>
          </cell>
          <cell r="BL934" t="str">
            <v>-</v>
          </cell>
          <cell r="BM934" t="str">
            <v>-</v>
          </cell>
          <cell r="BN934" t="str">
            <v>-</v>
          </cell>
          <cell r="BO934" t="str">
            <v>-</v>
          </cell>
          <cell r="BP934" t="str">
            <v>-</v>
          </cell>
          <cell r="BQ934" t="str">
            <v>-</v>
          </cell>
          <cell r="BU934" t="str">
            <v>PDA VENTAQUEMADA</v>
          </cell>
          <cell r="BW934" t="str">
            <v>Administracion, Imprevistos, Utilidad (AIU)</v>
          </cell>
          <cell r="BX934">
            <v>0.3</v>
          </cell>
          <cell r="BY934">
            <v>0</v>
          </cell>
          <cell r="BZ934">
            <v>0</v>
          </cell>
          <cell r="CA934">
            <v>0</v>
          </cell>
        </row>
        <row r="935">
          <cell r="D935" t="str">
            <v>Suministro e instalacion reduccion en PVC de 3" x  2" NTC 382</v>
          </cell>
          <cell r="E935" t="str">
            <v>un</v>
          </cell>
          <cell r="F935" t="str">
            <v>MG501</v>
          </cell>
          <cell r="G935">
            <v>0.05</v>
          </cell>
          <cell r="H935" t="str">
            <v>-</v>
          </cell>
          <cell r="I935" t="str">
            <v>-</v>
          </cell>
          <cell r="J935" t="str">
            <v>-</v>
          </cell>
          <cell r="K935" t="str">
            <v>-</v>
          </cell>
          <cell r="L935" t="str">
            <v>-</v>
          </cell>
          <cell r="M935" t="str">
            <v>-</v>
          </cell>
          <cell r="N935" t="str">
            <v>-</v>
          </cell>
          <cell r="O935" t="str">
            <v>-</v>
          </cell>
          <cell r="P935" t="str">
            <v>C5100</v>
          </cell>
          <cell r="Q935">
            <v>1</v>
          </cell>
          <cell r="R935" t="str">
            <v>C5020</v>
          </cell>
          <cell r="S935">
            <v>0.06</v>
          </cell>
          <cell r="T935" t="str">
            <v>-</v>
          </cell>
          <cell r="U935" t="str">
            <v>-</v>
          </cell>
          <cell r="V935" t="str">
            <v>-</v>
          </cell>
          <cell r="W935" t="str">
            <v>-</v>
          </cell>
          <cell r="X935" t="str">
            <v>-</v>
          </cell>
          <cell r="Y935" t="str">
            <v>-</v>
          </cell>
          <cell r="Z935" t="str">
            <v>-</v>
          </cell>
          <cell r="AA935" t="str">
            <v>-</v>
          </cell>
          <cell r="AB935" t="str">
            <v>-</v>
          </cell>
          <cell r="AC935" t="str">
            <v>-</v>
          </cell>
          <cell r="AD935" t="str">
            <v>-</v>
          </cell>
          <cell r="AE935" t="str">
            <v>-</v>
          </cell>
          <cell r="AF935" t="str">
            <v>-</v>
          </cell>
          <cell r="AG935" t="str">
            <v>-</v>
          </cell>
          <cell r="AH935" t="str">
            <v>-</v>
          </cell>
          <cell r="AI935" t="str">
            <v>-</v>
          </cell>
          <cell r="AJ935">
            <v>0</v>
          </cell>
          <cell r="AK935" t="str">
            <v>-</v>
          </cell>
          <cell r="AL935" t="str">
            <v>-</v>
          </cell>
          <cell r="AM935" t="str">
            <v>-</v>
          </cell>
          <cell r="AN935" t="str">
            <v>-</v>
          </cell>
          <cell r="AO935" t="str">
            <v>-</v>
          </cell>
          <cell r="AP935" t="str">
            <v>-</v>
          </cell>
          <cell r="AQ935" t="str">
            <v>-</v>
          </cell>
          <cell r="AR935" t="str">
            <v>-</v>
          </cell>
          <cell r="AS935" t="str">
            <v>-</v>
          </cell>
          <cell r="AT935" t="str">
            <v>-</v>
          </cell>
          <cell r="AU935" t="str">
            <v>-</v>
          </cell>
          <cell r="AV935" t="str">
            <v>-</v>
          </cell>
          <cell r="AW935">
            <v>1</v>
          </cell>
          <cell r="AX935" t="str">
            <v>-</v>
          </cell>
          <cell r="AY935">
            <v>5</v>
          </cell>
          <cell r="AZ935">
            <v>5</v>
          </cell>
          <cell r="BA935">
            <v>1</v>
          </cell>
          <cell r="BB935" t="str">
            <v>MO20</v>
          </cell>
          <cell r="BC935">
            <v>13</v>
          </cell>
          <cell r="BD935">
            <v>1</v>
          </cell>
          <cell r="BE935" t="str">
            <v>MO10</v>
          </cell>
          <cell r="BF935">
            <v>13</v>
          </cell>
          <cell r="BG935" t="str">
            <v>-</v>
          </cell>
          <cell r="BH935" t="str">
            <v>-</v>
          </cell>
          <cell r="BI935" t="str">
            <v>-</v>
          </cell>
          <cell r="BJ935" t="str">
            <v>-</v>
          </cell>
          <cell r="BK935" t="str">
            <v>-</v>
          </cell>
          <cell r="BL935" t="str">
            <v>-</v>
          </cell>
          <cell r="BM935" t="str">
            <v>-</v>
          </cell>
          <cell r="BN935" t="str">
            <v>-</v>
          </cell>
          <cell r="BO935" t="str">
            <v>-</v>
          </cell>
          <cell r="BP935" t="str">
            <v>-</v>
          </cell>
          <cell r="BQ935" t="str">
            <v>-</v>
          </cell>
          <cell r="BT935">
            <v>0</v>
          </cell>
          <cell r="BW935" t="str">
            <v>Administracion, Imprevistos, Utilidad (AIU)</v>
          </cell>
          <cell r="BX935">
            <v>0.3</v>
          </cell>
          <cell r="BY935">
            <v>0</v>
          </cell>
          <cell r="BZ935">
            <v>0</v>
          </cell>
          <cell r="CA935">
            <v>0</v>
          </cell>
        </row>
        <row r="936">
          <cell r="D936" t="str">
            <v>Suministro e instalacion reduccion en PVC de 4" x  2" NTC 382</v>
          </cell>
          <cell r="E936" t="str">
            <v>un</v>
          </cell>
          <cell r="F936" t="str">
            <v>MG501</v>
          </cell>
          <cell r="G936">
            <v>0.05</v>
          </cell>
          <cell r="H936" t="str">
            <v>-</v>
          </cell>
          <cell r="I936" t="str">
            <v>-</v>
          </cell>
          <cell r="J936" t="str">
            <v>-</v>
          </cell>
          <cell r="K936" t="str">
            <v>-</v>
          </cell>
          <cell r="L936" t="str">
            <v>-</v>
          </cell>
          <cell r="M936" t="str">
            <v>-</v>
          </cell>
          <cell r="N936" t="str">
            <v>-</v>
          </cell>
          <cell r="O936" t="str">
            <v>-</v>
          </cell>
          <cell r="P936" t="str">
            <v>C5888</v>
          </cell>
          <cell r="Q936">
            <v>1</v>
          </cell>
          <cell r="R936" t="str">
            <v>C5020</v>
          </cell>
          <cell r="S936">
            <v>0.06</v>
          </cell>
          <cell r="T936" t="str">
            <v>-</v>
          </cell>
          <cell r="U936" t="str">
            <v>-</v>
          </cell>
          <cell r="V936" t="str">
            <v>-</v>
          </cell>
          <cell r="W936" t="str">
            <v>-</v>
          </cell>
          <cell r="X936" t="str">
            <v>-</v>
          </cell>
          <cell r="Y936" t="str">
            <v>-</v>
          </cell>
          <cell r="Z936" t="str">
            <v>-</v>
          </cell>
          <cell r="AA936" t="str">
            <v>-</v>
          </cell>
          <cell r="AB936" t="str">
            <v>-</v>
          </cell>
          <cell r="AC936" t="str">
            <v>-</v>
          </cell>
          <cell r="AD936" t="str">
            <v>-</v>
          </cell>
          <cell r="AE936" t="str">
            <v>-</v>
          </cell>
          <cell r="AF936" t="str">
            <v>-</v>
          </cell>
          <cell r="AG936" t="str">
            <v>-</v>
          </cell>
          <cell r="AH936" t="str">
            <v>-</v>
          </cell>
          <cell r="AI936" t="str">
            <v>-</v>
          </cell>
          <cell r="AJ936">
            <v>0</v>
          </cell>
          <cell r="AK936" t="str">
            <v>-</v>
          </cell>
          <cell r="AL936" t="str">
            <v>-</v>
          </cell>
          <cell r="AM936" t="str">
            <v>-</v>
          </cell>
          <cell r="AN936" t="str">
            <v>-</v>
          </cell>
          <cell r="AO936" t="str">
            <v>-</v>
          </cell>
          <cell r="AP936" t="str">
            <v>-</v>
          </cell>
          <cell r="AQ936" t="str">
            <v>-</v>
          </cell>
          <cell r="AR936" t="str">
            <v>-</v>
          </cell>
          <cell r="AS936" t="str">
            <v>-</v>
          </cell>
          <cell r="AT936" t="str">
            <v>-</v>
          </cell>
          <cell r="AU936" t="str">
            <v>-</v>
          </cell>
          <cell r="AV936" t="str">
            <v>-</v>
          </cell>
          <cell r="AW936">
            <v>1</v>
          </cell>
          <cell r="AX936" t="str">
            <v>-</v>
          </cell>
          <cell r="AY936">
            <v>5</v>
          </cell>
          <cell r="AZ936">
            <v>5</v>
          </cell>
          <cell r="BA936">
            <v>1</v>
          </cell>
          <cell r="BB936" t="str">
            <v>MO20</v>
          </cell>
          <cell r="BC936">
            <v>13</v>
          </cell>
          <cell r="BD936">
            <v>1</v>
          </cell>
          <cell r="BE936" t="str">
            <v>MO10</v>
          </cell>
          <cell r="BF936">
            <v>13</v>
          </cell>
          <cell r="BG936" t="str">
            <v>-</v>
          </cell>
          <cell r="BH936" t="str">
            <v>-</v>
          </cell>
          <cell r="BI936" t="str">
            <v>-</v>
          </cell>
          <cell r="BJ936" t="str">
            <v>-</v>
          </cell>
          <cell r="BK936" t="str">
            <v>-</v>
          </cell>
          <cell r="BL936" t="str">
            <v>-</v>
          </cell>
          <cell r="BM936" t="str">
            <v>-</v>
          </cell>
          <cell r="BN936" t="str">
            <v>-</v>
          </cell>
          <cell r="BO936" t="str">
            <v>-</v>
          </cell>
          <cell r="BP936" t="str">
            <v>-</v>
          </cell>
          <cell r="BQ936" t="str">
            <v>-</v>
          </cell>
          <cell r="BT936">
            <v>0</v>
          </cell>
          <cell r="BW936" t="str">
            <v>Administracion, Imprevistos, Utilidad (AIU)</v>
          </cell>
          <cell r="BX936">
            <v>0.3</v>
          </cell>
          <cell r="BY936">
            <v>0</v>
          </cell>
          <cell r="BZ936">
            <v>0</v>
          </cell>
          <cell r="CA936">
            <v>0</v>
          </cell>
        </row>
        <row r="937">
          <cell r="D937" t="str">
            <v>Suministro e instalacion reduccion en PVC de 4" x  3" NTC 382</v>
          </cell>
          <cell r="E937" t="str">
            <v>un</v>
          </cell>
          <cell r="F937" t="str">
            <v>MG501</v>
          </cell>
          <cell r="G937">
            <v>0.05</v>
          </cell>
          <cell r="H937" t="str">
            <v>-</v>
          </cell>
          <cell r="I937" t="str">
            <v>-</v>
          </cell>
          <cell r="J937" t="str">
            <v>-</v>
          </cell>
          <cell r="K937" t="str">
            <v>-</v>
          </cell>
          <cell r="L937" t="str">
            <v>-</v>
          </cell>
          <cell r="M937" t="str">
            <v>-</v>
          </cell>
          <cell r="N937" t="str">
            <v>-</v>
          </cell>
          <cell r="O937" t="str">
            <v>-</v>
          </cell>
          <cell r="P937" t="str">
            <v>C5102</v>
          </cell>
          <cell r="Q937">
            <v>1</v>
          </cell>
          <cell r="R937" t="str">
            <v>C5020</v>
          </cell>
          <cell r="S937">
            <v>0.06</v>
          </cell>
          <cell r="T937" t="str">
            <v>-</v>
          </cell>
          <cell r="U937" t="str">
            <v>-</v>
          </cell>
          <cell r="V937" t="str">
            <v>-</v>
          </cell>
          <cell r="W937" t="str">
            <v>-</v>
          </cell>
          <cell r="X937" t="str">
            <v>-</v>
          </cell>
          <cell r="Y937" t="str">
            <v>-</v>
          </cell>
          <cell r="Z937" t="str">
            <v>-</v>
          </cell>
          <cell r="AA937" t="str">
            <v>-</v>
          </cell>
          <cell r="AB937" t="str">
            <v>-</v>
          </cell>
          <cell r="AC937" t="str">
            <v>-</v>
          </cell>
          <cell r="AD937" t="str">
            <v>-</v>
          </cell>
          <cell r="AE937" t="str">
            <v>-</v>
          </cell>
          <cell r="AF937" t="str">
            <v>-</v>
          </cell>
          <cell r="AG937" t="str">
            <v>-</v>
          </cell>
          <cell r="AH937" t="str">
            <v>-</v>
          </cell>
          <cell r="AI937" t="str">
            <v>-</v>
          </cell>
          <cell r="AJ937">
            <v>0</v>
          </cell>
          <cell r="AK937" t="str">
            <v>-</v>
          </cell>
          <cell r="AL937" t="str">
            <v>-</v>
          </cell>
          <cell r="AM937" t="str">
            <v>-</v>
          </cell>
          <cell r="AN937" t="str">
            <v>-</v>
          </cell>
          <cell r="AO937" t="str">
            <v>-</v>
          </cell>
          <cell r="AP937" t="str">
            <v>-</v>
          </cell>
          <cell r="AQ937" t="str">
            <v>-</v>
          </cell>
          <cell r="AR937" t="str">
            <v>-</v>
          </cell>
          <cell r="AS937" t="str">
            <v>-</v>
          </cell>
          <cell r="AT937" t="str">
            <v>-</v>
          </cell>
          <cell r="AU937" t="str">
            <v>-</v>
          </cell>
          <cell r="AV937" t="str">
            <v>-</v>
          </cell>
          <cell r="AW937">
            <v>1</v>
          </cell>
          <cell r="AX937" t="str">
            <v>-</v>
          </cell>
          <cell r="AY937">
            <v>5</v>
          </cell>
          <cell r="AZ937">
            <v>5</v>
          </cell>
          <cell r="BA937">
            <v>1</v>
          </cell>
          <cell r="BB937" t="str">
            <v>MO20</v>
          </cell>
          <cell r="BC937">
            <v>13</v>
          </cell>
          <cell r="BD937">
            <v>1</v>
          </cell>
          <cell r="BE937" t="str">
            <v>MO10</v>
          </cell>
          <cell r="BF937">
            <v>13</v>
          </cell>
          <cell r="BG937" t="str">
            <v>-</v>
          </cell>
          <cell r="BH937" t="str">
            <v>-</v>
          </cell>
          <cell r="BI937" t="str">
            <v>-</v>
          </cell>
          <cell r="BJ937" t="str">
            <v>-</v>
          </cell>
          <cell r="BK937" t="str">
            <v>-</v>
          </cell>
          <cell r="BL937" t="str">
            <v>-</v>
          </cell>
          <cell r="BM937" t="str">
            <v>-</v>
          </cell>
          <cell r="BN937" t="str">
            <v>-</v>
          </cell>
          <cell r="BO937" t="str">
            <v>-</v>
          </cell>
          <cell r="BP937" t="str">
            <v>-</v>
          </cell>
          <cell r="BQ937" t="str">
            <v>-</v>
          </cell>
          <cell r="BT937">
            <v>0</v>
          </cell>
          <cell r="BW937" t="str">
            <v>Administracion, Imprevistos, Utilidad (AIU)</v>
          </cell>
          <cell r="BX937">
            <v>0.3</v>
          </cell>
          <cell r="BY937">
            <v>0</v>
          </cell>
          <cell r="BZ937">
            <v>0</v>
          </cell>
          <cell r="CA937">
            <v>0</v>
          </cell>
        </row>
        <row r="938">
          <cell r="D938" t="str">
            <v>Suministro e instalacion reduccion en PVC de 6" x  3" NTC 382</v>
          </cell>
          <cell r="E938" t="str">
            <v>un</v>
          </cell>
          <cell r="F938" t="str">
            <v>MG501</v>
          </cell>
          <cell r="G938">
            <v>0.05</v>
          </cell>
          <cell r="H938" t="str">
            <v>-</v>
          </cell>
          <cell r="I938" t="str">
            <v>-</v>
          </cell>
          <cell r="J938" t="str">
            <v>-</v>
          </cell>
          <cell r="K938" t="str">
            <v>-</v>
          </cell>
          <cell r="L938" t="str">
            <v>-</v>
          </cell>
          <cell r="M938" t="str">
            <v>-</v>
          </cell>
          <cell r="N938" t="str">
            <v>-</v>
          </cell>
          <cell r="O938" t="str">
            <v>-</v>
          </cell>
          <cell r="P938" t="str">
            <v>C5887</v>
          </cell>
          <cell r="Q938">
            <v>1</v>
          </cell>
          <cell r="R938" t="str">
            <v>C5020</v>
          </cell>
          <cell r="S938">
            <v>0.06</v>
          </cell>
          <cell r="T938" t="str">
            <v>-</v>
          </cell>
          <cell r="U938" t="str">
            <v>-</v>
          </cell>
          <cell r="V938" t="str">
            <v>-</v>
          </cell>
          <cell r="W938" t="str">
            <v>-</v>
          </cell>
          <cell r="X938" t="str">
            <v>-</v>
          </cell>
          <cell r="Y938" t="str">
            <v>-</v>
          </cell>
          <cell r="Z938" t="str">
            <v>-</v>
          </cell>
          <cell r="AA938" t="str">
            <v>-</v>
          </cell>
          <cell r="AB938" t="str">
            <v>-</v>
          </cell>
          <cell r="AC938" t="str">
            <v>-</v>
          </cell>
          <cell r="AD938" t="str">
            <v>-</v>
          </cell>
          <cell r="AE938" t="str">
            <v>-</v>
          </cell>
          <cell r="AF938" t="str">
            <v>-</v>
          </cell>
          <cell r="AG938" t="str">
            <v>-</v>
          </cell>
          <cell r="AH938" t="str">
            <v>-</v>
          </cell>
          <cell r="AI938" t="str">
            <v>-</v>
          </cell>
          <cell r="AJ938">
            <v>0</v>
          </cell>
          <cell r="AK938" t="str">
            <v>-</v>
          </cell>
          <cell r="AL938" t="str">
            <v>-</v>
          </cell>
          <cell r="AM938" t="str">
            <v>-</v>
          </cell>
          <cell r="AN938" t="str">
            <v>-</v>
          </cell>
          <cell r="AO938" t="str">
            <v>-</v>
          </cell>
          <cell r="AP938" t="str">
            <v>-</v>
          </cell>
          <cell r="AQ938" t="str">
            <v>-</v>
          </cell>
          <cell r="AR938" t="str">
            <v>-</v>
          </cell>
          <cell r="AS938" t="str">
            <v>-</v>
          </cell>
          <cell r="AT938" t="str">
            <v>-</v>
          </cell>
          <cell r="AU938" t="str">
            <v>-</v>
          </cell>
          <cell r="AV938" t="str">
            <v>-</v>
          </cell>
          <cell r="AW938">
            <v>1</v>
          </cell>
          <cell r="AX938" t="str">
            <v>-</v>
          </cell>
          <cell r="AY938">
            <v>5</v>
          </cell>
          <cell r="AZ938">
            <v>5</v>
          </cell>
          <cell r="BA938">
            <v>1</v>
          </cell>
          <cell r="BB938" t="str">
            <v>MO20</v>
          </cell>
          <cell r="BC938">
            <v>13</v>
          </cell>
          <cell r="BD938">
            <v>1</v>
          </cell>
          <cell r="BE938" t="str">
            <v>MO10</v>
          </cell>
          <cell r="BF938">
            <v>13</v>
          </cell>
          <cell r="BG938" t="str">
            <v>-</v>
          </cell>
          <cell r="BH938" t="str">
            <v>-</v>
          </cell>
          <cell r="BI938" t="str">
            <v>-</v>
          </cell>
          <cell r="BJ938" t="str">
            <v>-</v>
          </cell>
          <cell r="BK938" t="str">
            <v>-</v>
          </cell>
          <cell r="BL938" t="str">
            <v>-</v>
          </cell>
          <cell r="BM938" t="str">
            <v>-</v>
          </cell>
          <cell r="BN938" t="str">
            <v>-</v>
          </cell>
          <cell r="BO938" t="str">
            <v>-</v>
          </cell>
          <cell r="BP938" t="str">
            <v>-</v>
          </cell>
          <cell r="BQ938" t="str">
            <v>-</v>
          </cell>
          <cell r="BT938">
            <v>0</v>
          </cell>
          <cell r="BW938" t="str">
            <v>Administracion, Imprevistos, Utilidad (AIU)</v>
          </cell>
          <cell r="BX938">
            <v>0.3</v>
          </cell>
          <cell r="BY938">
            <v>0</v>
          </cell>
          <cell r="BZ938">
            <v>0</v>
          </cell>
          <cell r="CA938">
            <v>0</v>
          </cell>
        </row>
        <row r="939">
          <cell r="D939" t="str">
            <v>Suministro e instalacion reduccion en PVC de 6" x  2" NTC 382</v>
          </cell>
          <cell r="E939" t="str">
            <v>un</v>
          </cell>
          <cell r="F939" t="str">
            <v>MG501</v>
          </cell>
          <cell r="G939">
            <v>0.05</v>
          </cell>
          <cell r="H939" t="str">
            <v>-</v>
          </cell>
          <cell r="I939" t="str">
            <v>-</v>
          </cell>
          <cell r="J939" t="str">
            <v>-</v>
          </cell>
          <cell r="K939" t="str">
            <v>-</v>
          </cell>
          <cell r="L939" t="str">
            <v>-</v>
          </cell>
          <cell r="M939" t="str">
            <v>-</v>
          </cell>
          <cell r="N939" t="str">
            <v>-</v>
          </cell>
          <cell r="O939" t="str">
            <v>-</v>
          </cell>
          <cell r="P939" t="str">
            <v>C5101</v>
          </cell>
          <cell r="Q939">
            <v>1</v>
          </cell>
          <cell r="R939" t="str">
            <v>C5020</v>
          </cell>
          <cell r="S939">
            <v>0.06</v>
          </cell>
          <cell r="T939" t="str">
            <v>-</v>
          </cell>
          <cell r="U939" t="str">
            <v>-</v>
          </cell>
          <cell r="V939" t="str">
            <v>-</v>
          </cell>
          <cell r="W939" t="str">
            <v>-</v>
          </cell>
          <cell r="X939" t="str">
            <v>-</v>
          </cell>
          <cell r="Y939" t="str">
            <v>-</v>
          </cell>
          <cell r="Z939" t="str">
            <v>-</v>
          </cell>
          <cell r="AA939" t="str">
            <v>-</v>
          </cell>
          <cell r="AB939" t="str">
            <v>-</v>
          </cell>
          <cell r="AC939" t="str">
            <v>-</v>
          </cell>
          <cell r="AD939" t="str">
            <v>-</v>
          </cell>
          <cell r="AE939" t="str">
            <v>-</v>
          </cell>
          <cell r="AF939" t="str">
            <v>-</v>
          </cell>
          <cell r="AG939" t="str">
            <v>-</v>
          </cell>
          <cell r="AH939" t="str">
            <v>-</v>
          </cell>
          <cell r="AI939" t="str">
            <v>-</v>
          </cell>
          <cell r="AJ939">
            <v>0</v>
          </cell>
          <cell r="AK939" t="str">
            <v>-</v>
          </cell>
          <cell r="AL939" t="str">
            <v>-</v>
          </cell>
          <cell r="AM939" t="str">
            <v>-</v>
          </cell>
          <cell r="AN939" t="str">
            <v>-</v>
          </cell>
          <cell r="AO939" t="str">
            <v>-</v>
          </cell>
          <cell r="AP939" t="str">
            <v>-</v>
          </cell>
          <cell r="AQ939" t="str">
            <v>-</v>
          </cell>
          <cell r="AR939" t="str">
            <v>-</v>
          </cell>
          <cell r="AS939" t="str">
            <v>-</v>
          </cell>
          <cell r="AT939" t="str">
            <v>-</v>
          </cell>
          <cell r="AU939" t="str">
            <v>-</v>
          </cell>
          <cell r="AV939" t="str">
            <v>-</v>
          </cell>
          <cell r="AW939">
            <v>1</v>
          </cell>
          <cell r="AX939" t="str">
            <v>-</v>
          </cell>
          <cell r="AY939">
            <v>5</v>
          </cell>
          <cell r="AZ939">
            <v>5</v>
          </cell>
          <cell r="BA939">
            <v>1</v>
          </cell>
          <cell r="BB939" t="str">
            <v>MO20</v>
          </cell>
          <cell r="BC939">
            <v>13</v>
          </cell>
          <cell r="BD939">
            <v>1</v>
          </cell>
          <cell r="BE939" t="str">
            <v>MO10</v>
          </cell>
          <cell r="BF939">
            <v>13</v>
          </cell>
          <cell r="BG939" t="str">
            <v>-</v>
          </cell>
          <cell r="BH939" t="str">
            <v>-</v>
          </cell>
          <cell r="BI939" t="str">
            <v>-</v>
          </cell>
          <cell r="BJ939" t="str">
            <v>-</v>
          </cell>
          <cell r="BK939" t="str">
            <v>-</v>
          </cell>
          <cell r="BL939" t="str">
            <v>-</v>
          </cell>
          <cell r="BM939" t="str">
            <v>-</v>
          </cell>
          <cell r="BN939" t="str">
            <v>-</v>
          </cell>
          <cell r="BO939" t="str">
            <v>-</v>
          </cell>
          <cell r="BP939" t="str">
            <v>-</v>
          </cell>
          <cell r="BQ939" t="str">
            <v>-</v>
          </cell>
          <cell r="BT939">
            <v>0</v>
          </cell>
          <cell r="BW939" t="str">
            <v>Administracion, Imprevistos, Utilidad (AIU)</v>
          </cell>
          <cell r="BX939">
            <v>0.3</v>
          </cell>
          <cell r="BY939">
            <v>0</v>
          </cell>
          <cell r="BZ939">
            <v>0</v>
          </cell>
          <cell r="CA939">
            <v>0</v>
          </cell>
        </row>
        <row r="940">
          <cell r="D940" t="str">
            <v>Suministro e instalación señal vial preventiva, tamaño 75x75 cm. Según norma INV</v>
          </cell>
          <cell r="E940" t="str">
            <v>Un</v>
          </cell>
          <cell r="F940" t="str">
            <v>MG501</v>
          </cell>
          <cell r="G940">
            <v>0.05</v>
          </cell>
          <cell r="H940" t="str">
            <v>-</v>
          </cell>
          <cell r="I940" t="str">
            <v>-</v>
          </cell>
          <cell r="J940" t="str">
            <v>-</v>
          </cell>
          <cell r="K940" t="str">
            <v>-</v>
          </cell>
          <cell r="L940" t="str">
            <v>-</v>
          </cell>
          <cell r="M940" t="str">
            <v>-</v>
          </cell>
          <cell r="N940" t="str">
            <v>-</v>
          </cell>
          <cell r="O940" t="str">
            <v>-</v>
          </cell>
          <cell r="P940" t="str">
            <v>C5147</v>
          </cell>
          <cell r="Q940">
            <v>1</v>
          </cell>
          <cell r="R940" t="str">
            <v>-</v>
          </cell>
          <cell r="S940" t="str">
            <v>-</v>
          </cell>
          <cell r="T940" t="str">
            <v>-</v>
          </cell>
          <cell r="U940" t="str">
            <v>-</v>
          </cell>
          <cell r="V940" t="str">
            <v>-</v>
          </cell>
          <cell r="W940" t="str">
            <v>-</v>
          </cell>
          <cell r="X940" t="str">
            <v>-</v>
          </cell>
          <cell r="Y940" t="str">
            <v>-</v>
          </cell>
          <cell r="Z940" t="str">
            <v>-</v>
          </cell>
          <cell r="AA940" t="str">
            <v>-</v>
          </cell>
          <cell r="AB940" t="str">
            <v>-</v>
          </cell>
          <cell r="AC940" t="str">
            <v>-</v>
          </cell>
          <cell r="AD940" t="str">
            <v>-</v>
          </cell>
          <cell r="AE940" t="str">
            <v>-</v>
          </cell>
          <cell r="AF940" t="str">
            <v>-</v>
          </cell>
          <cell r="AG940" t="str">
            <v>-</v>
          </cell>
          <cell r="AH940" t="str">
            <v>-</v>
          </cell>
          <cell r="AI940" t="str">
            <v>-</v>
          </cell>
          <cell r="AJ940">
            <v>0</v>
          </cell>
          <cell r="AK940" t="str">
            <v>-</v>
          </cell>
          <cell r="AL940" t="str">
            <v>-</v>
          </cell>
          <cell r="AM940" t="str">
            <v>-</v>
          </cell>
          <cell r="AN940" t="str">
            <v>-</v>
          </cell>
          <cell r="AO940" t="str">
            <v>-</v>
          </cell>
          <cell r="AP940" t="str">
            <v>-</v>
          </cell>
          <cell r="AQ940" t="str">
            <v>-</v>
          </cell>
          <cell r="AR940" t="str">
            <v>-</v>
          </cell>
          <cell r="AS940" t="str">
            <v>-</v>
          </cell>
          <cell r="AT940" t="str">
            <v>-</v>
          </cell>
          <cell r="AU940" t="str">
            <v>-</v>
          </cell>
          <cell r="AV940" t="str">
            <v>-</v>
          </cell>
          <cell r="AW940">
            <v>1</v>
          </cell>
          <cell r="AX940" t="str">
            <v>-</v>
          </cell>
          <cell r="AY940">
            <v>5</v>
          </cell>
          <cell r="AZ940">
            <v>5</v>
          </cell>
          <cell r="BA940">
            <v>2</v>
          </cell>
          <cell r="BB940" t="str">
            <v>MO10</v>
          </cell>
          <cell r="BC940">
            <v>8</v>
          </cell>
          <cell r="BD940" t="str">
            <v>-</v>
          </cell>
          <cell r="BE940" t="str">
            <v>-</v>
          </cell>
          <cell r="BF940" t="str">
            <v>-</v>
          </cell>
          <cell r="BG940" t="str">
            <v>-</v>
          </cell>
          <cell r="BH940" t="str">
            <v>-</v>
          </cell>
          <cell r="BI940" t="str">
            <v>-</v>
          </cell>
          <cell r="BJ940" t="str">
            <v>-</v>
          </cell>
          <cell r="BK940" t="str">
            <v>-</v>
          </cell>
          <cell r="BL940" t="str">
            <v>-</v>
          </cell>
          <cell r="BM940" t="str">
            <v>-</v>
          </cell>
          <cell r="BN940" t="str">
            <v>-</v>
          </cell>
          <cell r="BO940" t="str">
            <v>-</v>
          </cell>
          <cell r="BP940" t="str">
            <v>-</v>
          </cell>
          <cell r="BQ940" t="str">
            <v>-</v>
          </cell>
          <cell r="BT940">
            <v>0</v>
          </cell>
          <cell r="BW940" t="str">
            <v>Administracion, Imprevistos, Utilidad (AIU)</v>
          </cell>
          <cell r="BX940">
            <v>0.3</v>
          </cell>
          <cell r="BY940">
            <v>0</v>
          </cell>
          <cell r="BZ940">
            <v>0</v>
          </cell>
          <cell r="CA940">
            <v>0</v>
          </cell>
        </row>
        <row r="941">
          <cell r="D941" t="str">
            <v>Suministro e instalacion tanque de carga en acero al carbono ASTM A36 3/16" Area= 0.45 mts Altura de 1.22 mts(incluye abrazaderas y pernos  para fijar el tanque al filtro de lavado incluye anticorrosivo y soldadura 6013.</v>
          </cell>
          <cell r="E941" t="str">
            <v>m2</v>
          </cell>
          <cell r="F941" t="str">
            <v>MG501</v>
          </cell>
          <cell r="G941">
            <v>0.05</v>
          </cell>
          <cell r="H941" t="str">
            <v>MG508</v>
          </cell>
          <cell r="I941">
            <v>10</v>
          </cell>
          <cell r="J941" t="str">
            <v>-</v>
          </cell>
          <cell r="K941" t="str">
            <v>-</v>
          </cell>
          <cell r="L941" t="str">
            <v>-</v>
          </cell>
          <cell r="M941" t="str">
            <v>-</v>
          </cell>
          <cell r="N941" t="str">
            <v>-</v>
          </cell>
          <cell r="O941" t="str">
            <v>-</v>
          </cell>
          <cell r="P941" t="str">
            <v>C5495</v>
          </cell>
          <cell r="Q941">
            <v>1</v>
          </cell>
          <cell r="R941" t="str">
            <v>C5496</v>
          </cell>
          <cell r="S941">
            <v>3</v>
          </cell>
          <cell r="T941" t="str">
            <v>IGE1280</v>
          </cell>
          <cell r="U941">
            <v>5</v>
          </cell>
          <cell r="V941" t="str">
            <v>C5497</v>
          </cell>
          <cell r="W941">
            <v>0.3</v>
          </cell>
          <cell r="X941" t="str">
            <v>-</v>
          </cell>
          <cell r="Y941" t="str">
            <v>-</v>
          </cell>
          <cell r="Z941" t="str">
            <v>-</v>
          </cell>
          <cell r="AA941" t="str">
            <v>-</v>
          </cell>
          <cell r="AB941" t="str">
            <v>-</v>
          </cell>
          <cell r="AC941" t="str">
            <v>-</v>
          </cell>
          <cell r="AD941" t="str">
            <v>-</v>
          </cell>
          <cell r="AE941" t="str">
            <v>-</v>
          </cell>
          <cell r="AF941" t="str">
            <v>-</v>
          </cell>
          <cell r="AG941" t="str">
            <v>-</v>
          </cell>
          <cell r="AH941" t="str">
            <v>-</v>
          </cell>
          <cell r="AI941" t="str">
            <v>-</v>
          </cell>
          <cell r="AJ941">
            <v>0</v>
          </cell>
          <cell r="AK941" t="str">
            <v>-</v>
          </cell>
          <cell r="AL941" t="str">
            <v>-</v>
          </cell>
          <cell r="AM941" t="str">
            <v>-</v>
          </cell>
          <cell r="AN941" t="str">
            <v>-</v>
          </cell>
          <cell r="AO941" t="str">
            <v>-</v>
          </cell>
          <cell r="AP941" t="str">
            <v>-</v>
          </cell>
          <cell r="AQ941" t="str">
            <v>-</v>
          </cell>
          <cell r="AR941" t="str">
            <v>-</v>
          </cell>
          <cell r="AS941" t="str">
            <v>-</v>
          </cell>
          <cell r="AT941" t="str">
            <v>-</v>
          </cell>
          <cell r="AU941" t="str">
            <v>-</v>
          </cell>
          <cell r="AV941" t="str">
            <v>-</v>
          </cell>
          <cell r="AW941">
            <v>1</v>
          </cell>
          <cell r="AX941" t="str">
            <v>-</v>
          </cell>
          <cell r="AY941">
            <v>5</v>
          </cell>
          <cell r="AZ941">
            <v>5</v>
          </cell>
          <cell r="BA941">
            <v>1</v>
          </cell>
          <cell r="BB941" t="str">
            <v>MO20</v>
          </cell>
          <cell r="BC941">
            <v>30</v>
          </cell>
          <cell r="BD941">
            <v>1</v>
          </cell>
          <cell r="BE941" t="str">
            <v>MO10</v>
          </cell>
          <cell r="BF941">
            <v>30</v>
          </cell>
          <cell r="BG941">
            <v>1</v>
          </cell>
          <cell r="BH941" t="str">
            <v>MO22</v>
          </cell>
          <cell r="BI941">
            <v>30</v>
          </cell>
          <cell r="BJ941" t="str">
            <v>-</v>
          </cell>
          <cell r="BK941" t="str">
            <v>-</v>
          </cell>
          <cell r="BL941" t="str">
            <v>-</v>
          </cell>
          <cell r="BM941" t="str">
            <v>-</v>
          </cell>
          <cell r="BN941" t="str">
            <v>-</v>
          </cell>
          <cell r="BO941" t="str">
            <v>-</v>
          </cell>
          <cell r="BP941" t="str">
            <v>-</v>
          </cell>
          <cell r="BQ941" t="str">
            <v>-</v>
          </cell>
          <cell r="BW941" t="str">
            <v>Administracion, Imprevistos, Utilidad (AIU)</v>
          </cell>
          <cell r="BX941">
            <v>0.3</v>
          </cell>
          <cell r="BY941">
            <v>0</v>
          </cell>
          <cell r="BZ941">
            <v>0</v>
          </cell>
          <cell r="CA941">
            <v>0</v>
          </cell>
        </row>
        <row r="942">
          <cell r="D942" t="str">
            <v>SUMINISTRO E INSTALACIÓN TANQUE ELEVADO PVC 250 LTS.</v>
          </cell>
          <cell r="E942" t="str">
            <v>UND</v>
          </cell>
          <cell r="F942" t="str">
            <v>MG501</v>
          </cell>
          <cell r="G942">
            <v>0.05</v>
          </cell>
          <cell r="H942" t="str">
            <v>-</v>
          </cell>
          <cell r="I942" t="str">
            <v>-</v>
          </cell>
          <cell r="J942" t="str">
            <v>-</v>
          </cell>
          <cell r="K942" t="str">
            <v>-</v>
          </cell>
          <cell r="L942" t="str">
            <v>-</v>
          </cell>
          <cell r="M942" t="str">
            <v>-</v>
          </cell>
          <cell r="N942" t="str">
            <v>-</v>
          </cell>
          <cell r="O942" t="str">
            <v>-</v>
          </cell>
          <cell r="P942" t="str">
            <v>IGE1357</v>
          </cell>
          <cell r="Q942">
            <v>1.05</v>
          </cell>
          <cell r="R942" t="str">
            <v>IGE1355</v>
          </cell>
          <cell r="S942">
            <v>1.05</v>
          </cell>
          <cell r="T942" t="str">
            <v>IGE1088</v>
          </cell>
          <cell r="U942">
            <v>2.1</v>
          </cell>
          <cell r="V942" t="str">
            <v>IGE1086</v>
          </cell>
          <cell r="W942">
            <v>2.1</v>
          </cell>
          <cell r="X942" t="str">
            <v>IGE1253</v>
          </cell>
          <cell r="Y942">
            <v>1</v>
          </cell>
          <cell r="Z942" t="str">
            <v>IGE1281</v>
          </cell>
          <cell r="AA942">
            <v>0.05</v>
          </cell>
          <cell r="AB942" t="str">
            <v>IGE1068</v>
          </cell>
          <cell r="AC942">
            <v>1</v>
          </cell>
          <cell r="AD942" t="str">
            <v>IGE1296</v>
          </cell>
          <cell r="AE942">
            <v>1</v>
          </cell>
          <cell r="AF942" t="str">
            <v>IGE1161</v>
          </cell>
          <cell r="AG942">
            <v>0.01</v>
          </cell>
          <cell r="AH942" t="str">
            <v>-</v>
          </cell>
          <cell r="AI942" t="str">
            <v>-</v>
          </cell>
          <cell r="AJ942">
            <v>0</v>
          </cell>
          <cell r="AK942" t="str">
            <v>-</v>
          </cell>
          <cell r="AL942" t="str">
            <v>-</v>
          </cell>
          <cell r="AM942" t="str">
            <v>-</v>
          </cell>
          <cell r="AN942" t="str">
            <v>-</v>
          </cell>
          <cell r="AO942" t="str">
            <v>-</v>
          </cell>
          <cell r="AP942" t="str">
            <v>-</v>
          </cell>
          <cell r="AQ942" t="str">
            <v>-</v>
          </cell>
          <cell r="AR942" t="str">
            <v>-</v>
          </cell>
          <cell r="AS942" t="str">
            <v>-</v>
          </cell>
          <cell r="AT942" t="str">
            <v>-</v>
          </cell>
          <cell r="AU942" t="str">
            <v>-</v>
          </cell>
          <cell r="AV942" t="str">
            <v>-</v>
          </cell>
          <cell r="AW942">
            <v>1</v>
          </cell>
          <cell r="AX942" t="str">
            <v>-</v>
          </cell>
          <cell r="AY942">
            <v>5</v>
          </cell>
          <cell r="AZ942">
            <v>5</v>
          </cell>
          <cell r="BA942">
            <v>1</v>
          </cell>
          <cell r="BB942" t="str">
            <v>MO14</v>
          </cell>
          <cell r="BC942">
            <v>3</v>
          </cell>
          <cell r="BD942" t="str">
            <v>-</v>
          </cell>
          <cell r="BE942" t="str">
            <v>-</v>
          </cell>
          <cell r="BF942" t="str">
            <v>-</v>
          </cell>
          <cell r="BG942" t="str">
            <v>-</v>
          </cell>
          <cell r="BH942" t="str">
            <v>-</v>
          </cell>
          <cell r="BI942" t="str">
            <v>-</v>
          </cell>
          <cell r="BJ942" t="str">
            <v>-</v>
          </cell>
          <cell r="BK942" t="str">
            <v>-</v>
          </cell>
          <cell r="BL942" t="str">
            <v>-</v>
          </cell>
          <cell r="BM942" t="str">
            <v>-</v>
          </cell>
          <cell r="BN942" t="str">
            <v>-</v>
          </cell>
          <cell r="BO942" t="str">
            <v>-</v>
          </cell>
          <cell r="BP942" t="str">
            <v>-</v>
          </cell>
          <cell r="BQ942" t="str">
            <v>-</v>
          </cell>
          <cell r="BT942">
            <v>0</v>
          </cell>
          <cell r="BW942" t="str">
            <v>Administracion, Imprevistos, Utilidad (AIU)</v>
          </cell>
          <cell r="BX942">
            <v>0.3</v>
          </cell>
          <cell r="BY942">
            <v>0</v>
          </cell>
          <cell r="BZ942">
            <v>0</v>
          </cell>
          <cell r="CA942">
            <v>0</v>
          </cell>
        </row>
        <row r="943">
          <cell r="D943" t="str">
            <v>SUMINISTRO E INSTALACIÓN TANQUE ELEVADO PVC 250 LTS.(TEMPORAL SAN MAETO)</v>
          </cell>
          <cell r="E943" t="str">
            <v>UND</v>
          </cell>
          <cell r="F943" t="str">
            <v>-</v>
          </cell>
          <cell r="G943" t="str">
            <v>-</v>
          </cell>
          <cell r="H943" t="str">
            <v>-</v>
          </cell>
          <cell r="I943" t="str">
            <v>-</v>
          </cell>
          <cell r="J943" t="str">
            <v>-</v>
          </cell>
          <cell r="K943" t="str">
            <v>-</v>
          </cell>
          <cell r="L943" t="str">
            <v>-</v>
          </cell>
          <cell r="M943" t="str">
            <v>-</v>
          </cell>
          <cell r="N943" t="str">
            <v>-</v>
          </cell>
          <cell r="O943" t="str">
            <v>-</v>
          </cell>
          <cell r="P943" t="str">
            <v>IGE1357</v>
          </cell>
          <cell r="Q943">
            <v>1.05</v>
          </cell>
          <cell r="R943" t="str">
            <v>IGE1355</v>
          </cell>
          <cell r="S943">
            <v>1.05</v>
          </cell>
          <cell r="T943" t="str">
            <v>IGE1088</v>
          </cell>
          <cell r="U943">
            <v>2.1</v>
          </cell>
          <cell r="V943" t="str">
            <v>IGE1086</v>
          </cell>
          <cell r="W943">
            <v>2.1</v>
          </cell>
          <cell r="X943" t="str">
            <v>IGE1253</v>
          </cell>
          <cell r="Y943">
            <v>1</v>
          </cell>
          <cell r="Z943" t="str">
            <v>IGE1281</v>
          </cell>
          <cell r="AA943">
            <v>0.05</v>
          </cell>
          <cell r="AB943" t="str">
            <v>IGE1068</v>
          </cell>
          <cell r="AC943">
            <v>1</v>
          </cell>
          <cell r="AD943" t="str">
            <v>IGE1296</v>
          </cell>
          <cell r="AE943">
            <v>1</v>
          </cell>
          <cell r="AF943" t="str">
            <v>IGE1161</v>
          </cell>
          <cell r="AG943">
            <v>0.01</v>
          </cell>
          <cell r="AH943" t="str">
            <v>-</v>
          </cell>
          <cell r="AI943" t="str">
            <v>-</v>
          </cell>
          <cell r="AJ943">
            <v>0</v>
          </cell>
          <cell r="AK943" t="str">
            <v>-</v>
          </cell>
          <cell r="AL943" t="str">
            <v>-</v>
          </cell>
          <cell r="AM943" t="str">
            <v>-</v>
          </cell>
          <cell r="AN943" t="str">
            <v>-</v>
          </cell>
          <cell r="AO943" t="str">
            <v>-</v>
          </cell>
          <cell r="AP943" t="str">
            <v>-</v>
          </cell>
          <cell r="AQ943" t="str">
            <v>-</v>
          </cell>
          <cell r="AR943" t="str">
            <v>-</v>
          </cell>
          <cell r="AS943" t="str">
            <v>-</v>
          </cell>
          <cell r="AT943" t="str">
            <v>-</v>
          </cell>
          <cell r="AU943" t="str">
            <v>-</v>
          </cell>
          <cell r="AV943" t="str">
            <v>-</v>
          </cell>
          <cell r="AW943">
            <v>1</v>
          </cell>
          <cell r="AX943" t="str">
            <v>-</v>
          </cell>
          <cell r="AY943">
            <v>5</v>
          </cell>
          <cell r="AZ943">
            <v>5</v>
          </cell>
          <cell r="BA943">
            <v>1</v>
          </cell>
          <cell r="BB943" t="str">
            <v>MO14</v>
          </cell>
          <cell r="BC943">
            <v>1.7</v>
          </cell>
          <cell r="BD943" t="str">
            <v>-</v>
          </cell>
          <cell r="BE943" t="str">
            <v>-</v>
          </cell>
          <cell r="BF943" t="str">
            <v>-</v>
          </cell>
          <cell r="BG943" t="str">
            <v>-</v>
          </cell>
          <cell r="BH943" t="str">
            <v>-</v>
          </cell>
          <cell r="BI943" t="str">
            <v>-</v>
          </cell>
          <cell r="BJ943" t="str">
            <v>-</v>
          </cell>
          <cell r="BK943" t="str">
            <v>-</v>
          </cell>
          <cell r="BL943" t="str">
            <v>-</v>
          </cell>
          <cell r="BM943" t="str">
            <v>-</v>
          </cell>
          <cell r="BN943" t="str">
            <v>-</v>
          </cell>
          <cell r="BO943" t="str">
            <v>-</v>
          </cell>
          <cell r="BP943" t="str">
            <v>-</v>
          </cell>
          <cell r="BQ943" t="str">
            <v>-</v>
          </cell>
          <cell r="BT943">
            <v>0</v>
          </cell>
          <cell r="BW943" t="str">
            <v>Administracion, Imprevistos, Utilidad (AIU)</v>
          </cell>
          <cell r="BX943">
            <v>0.3</v>
          </cell>
          <cell r="BY943">
            <v>0</v>
          </cell>
          <cell r="BZ943">
            <v>0</v>
          </cell>
          <cell r="CA943">
            <v>0</v>
          </cell>
        </row>
        <row r="944">
          <cell r="D944" t="str">
            <v>SUMINISTRO E INSTALACIÓN TANQUE ELEVADO PVC 500 LTS.</v>
          </cell>
          <cell r="E944" t="str">
            <v>UND</v>
          </cell>
          <cell r="F944" t="str">
            <v>MG501</v>
          </cell>
          <cell r="G944">
            <v>0.05</v>
          </cell>
          <cell r="H944" t="str">
            <v>-</v>
          </cell>
          <cell r="I944" t="str">
            <v>-</v>
          </cell>
          <cell r="J944" t="str">
            <v>-</v>
          </cell>
          <cell r="K944" t="str">
            <v>-</v>
          </cell>
          <cell r="L944" t="str">
            <v>-</v>
          </cell>
          <cell r="M944" t="str">
            <v>-</v>
          </cell>
          <cell r="N944" t="str">
            <v>-</v>
          </cell>
          <cell r="O944" t="str">
            <v>-</v>
          </cell>
          <cell r="P944" t="str">
            <v>IGE1357</v>
          </cell>
          <cell r="Q944">
            <v>1.05</v>
          </cell>
          <cell r="R944" t="str">
            <v>IGE1355</v>
          </cell>
          <cell r="S944">
            <v>1.05</v>
          </cell>
          <cell r="T944" t="str">
            <v>IGE1088</v>
          </cell>
          <cell r="U944">
            <v>2.1</v>
          </cell>
          <cell r="V944" t="str">
            <v>IGE1086</v>
          </cell>
          <cell r="W944">
            <v>2.1</v>
          </cell>
          <cell r="X944" t="str">
            <v>IGE1253</v>
          </cell>
          <cell r="Y944">
            <v>1</v>
          </cell>
          <cell r="Z944" t="str">
            <v>IGE1281</v>
          </cell>
          <cell r="AA944">
            <v>0.05</v>
          </cell>
          <cell r="AB944" t="str">
            <v>IGE1068</v>
          </cell>
          <cell r="AC944">
            <v>1</v>
          </cell>
          <cell r="AD944" t="str">
            <v>IGE1297</v>
          </cell>
          <cell r="AE944">
            <v>1</v>
          </cell>
          <cell r="AF944" t="str">
            <v>IGE1161</v>
          </cell>
          <cell r="AG944">
            <v>0.01</v>
          </cell>
          <cell r="AH944" t="str">
            <v>-</v>
          </cell>
          <cell r="AI944" t="str">
            <v>-</v>
          </cell>
          <cell r="AJ944">
            <v>0</v>
          </cell>
          <cell r="AK944" t="str">
            <v>-</v>
          </cell>
          <cell r="AL944" t="str">
            <v>-</v>
          </cell>
          <cell r="AM944" t="str">
            <v>-</v>
          </cell>
          <cell r="AN944" t="str">
            <v>-</v>
          </cell>
          <cell r="AO944" t="str">
            <v>-</v>
          </cell>
          <cell r="AP944" t="str">
            <v>-</v>
          </cell>
          <cell r="AQ944" t="str">
            <v>-</v>
          </cell>
          <cell r="AR944" t="str">
            <v>-</v>
          </cell>
          <cell r="AS944" t="str">
            <v>-</v>
          </cell>
          <cell r="AT944" t="str">
            <v>-</v>
          </cell>
          <cell r="AU944" t="str">
            <v>-</v>
          </cell>
          <cell r="AV944" t="str">
            <v>-</v>
          </cell>
          <cell r="AW944">
            <v>1</v>
          </cell>
          <cell r="AX944" t="str">
            <v>-</v>
          </cell>
          <cell r="AY944">
            <v>5</v>
          </cell>
          <cell r="AZ944">
            <v>5</v>
          </cell>
          <cell r="BA944">
            <v>1</v>
          </cell>
          <cell r="BB944" t="str">
            <v>MO14</v>
          </cell>
          <cell r="BC944">
            <v>4</v>
          </cell>
          <cell r="BD944" t="str">
            <v>-</v>
          </cell>
          <cell r="BE944" t="str">
            <v>-</v>
          </cell>
          <cell r="BF944" t="str">
            <v>-</v>
          </cell>
          <cell r="BG944" t="str">
            <v>-</v>
          </cell>
          <cell r="BH944" t="str">
            <v>-</v>
          </cell>
          <cell r="BI944" t="str">
            <v>-</v>
          </cell>
          <cell r="BJ944" t="str">
            <v>-</v>
          </cell>
          <cell r="BK944" t="str">
            <v>-</v>
          </cell>
          <cell r="BL944" t="str">
            <v>-</v>
          </cell>
          <cell r="BM944" t="str">
            <v>-</v>
          </cell>
          <cell r="BN944" t="str">
            <v>-</v>
          </cell>
          <cell r="BO944" t="str">
            <v>-</v>
          </cell>
          <cell r="BP944" t="str">
            <v>-</v>
          </cell>
          <cell r="BQ944" t="str">
            <v>-</v>
          </cell>
          <cell r="BT944">
            <v>0</v>
          </cell>
          <cell r="BW944" t="str">
            <v>Administracion, Imprevistos, Utilidad (AIU)</v>
          </cell>
          <cell r="BX944">
            <v>0.3</v>
          </cell>
          <cell r="BY944">
            <v>0</v>
          </cell>
          <cell r="BZ944">
            <v>0</v>
          </cell>
          <cell r="CA944">
            <v>0</v>
          </cell>
        </row>
        <row r="945">
          <cell r="D945" t="str">
            <v>Suministro e instalación Tapa metálica para acceso a la cámara  (1,50 x1,50) en lámina de alfajor Cal. 18, incluye marco en angulo de 1"x1"x3/16", 3bisagrasy argolla. (Según especificacines en Plano de Diseño).</v>
          </cell>
          <cell r="E945" t="str">
            <v>uni</v>
          </cell>
          <cell r="F945" t="str">
            <v>MG501</v>
          </cell>
          <cell r="G945">
            <v>0.1</v>
          </cell>
          <cell r="H945" t="str">
            <v>MG508</v>
          </cell>
          <cell r="I945">
            <v>1</v>
          </cell>
          <cell r="J945" t="str">
            <v>-</v>
          </cell>
          <cell r="K945" t="str">
            <v>-</v>
          </cell>
          <cell r="L945" t="str">
            <v>-</v>
          </cell>
          <cell r="M945" t="str">
            <v>-</v>
          </cell>
          <cell r="N945" t="str">
            <v>-</v>
          </cell>
          <cell r="O945" t="str">
            <v>-</v>
          </cell>
          <cell r="P945" t="str">
            <v>IGE1280</v>
          </cell>
          <cell r="Q945">
            <v>0.97</v>
          </cell>
          <cell r="R945" t="str">
            <v>IGE1207</v>
          </cell>
          <cell r="S945">
            <v>0.05</v>
          </cell>
          <cell r="T945" t="str">
            <v>C5036</v>
          </cell>
          <cell r="U945">
            <v>2.25</v>
          </cell>
          <cell r="V945" t="str">
            <v>C5360</v>
          </cell>
          <cell r="W945">
            <v>4</v>
          </cell>
          <cell r="X945" t="str">
            <v>C5361</v>
          </cell>
          <cell r="Y945">
            <v>2</v>
          </cell>
          <cell r="Z945" t="str">
            <v>C5362</v>
          </cell>
          <cell r="AA945">
            <v>1</v>
          </cell>
          <cell r="AB945" t="str">
            <v>IGE1033</v>
          </cell>
          <cell r="AC945">
            <v>3</v>
          </cell>
          <cell r="AD945" t="str">
            <v>-</v>
          </cell>
          <cell r="AE945" t="str">
            <v>-</v>
          </cell>
          <cell r="AF945" t="str">
            <v>-</v>
          </cell>
          <cell r="AG945" t="str">
            <v>-</v>
          </cell>
          <cell r="AH945" t="str">
            <v>-</v>
          </cell>
          <cell r="AI945" t="str">
            <v>-</v>
          </cell>
          <cell r="AJ945">
            <v>0</v>
          </cell>
          <cell r="AK945" t="str">
            <v>-</v>
          </cell>
          <cell r="AL945" t="str">
            <v>-</v>
          </cell>
          <cell r="AM945" t="str">
            <v>-</v>
          </cell>
          <cell r="AN945" t="str">
            <v>-</v>
          </cell>
          <cell r="AO945" t="str">
            <v>-</v>
          </cell>
          <cell r="AP945" t="str">
            <v>-</v>
          </cell>
          <cell r="AQ945" t="str">
            <v>-</v>
          </cell>
          <cell r="AR945" t="str">
            <v>-</v>
          </cell>
          <cell r="AS945" t="str">
            <v>-</v>
          </cell>
          <cell r="AT945" t="str">
            <v>-</v>
          </cell>
          <cell r="AU945" t="str">
            <v>-</v>
          </cell>
          <cell r="AV945" t="str">
            <v>-</v>
          </cell>
          <cell r="AW945">
            <v>1</v>
          </cell>
          <cell r="AX945" t="str">
            <v>-</v>
          </cell>
          <cell r="AY945">
            <v>5</v>
          </cell>
          <cell r="AZ945">
            <v>5</v>
          </cell>
          <cell r="BA945">
            <v>1</v>
          </cell>
          <cell r="BB945" t="str">
            <v>MO20</v>
          </cell>
          <cell r="BC945">
            <v>10</v>
          </cell>
          <cell r="BD945">
            <v>1</v>
          </cell>
          <cell r="BE945" t="str">
            <v>MO10</v>
          </cell>
          <cell r="BF945">
            <v>10</v>
          </cell>
          <cell r="BG945">
            <v>1</v>
          </cell>
          <cell r="BH945" t="str">
            <v>MO22</v>
          </cell>
          <cell r="BI945">
            <v>10</v>
          </cell>
          <cell r="BJ945" t="str">
            <v>-</v>
          </cell>
          <cell r="BK945" t="str">
            <v>-</v>
          </cell>
          <cell r="BL945" t="str">
            <v>-</v>
          </cell>
          <cell r="BM945" t="str">
            <v>-</v>
          </cell>
          <cell r="BN945" t="str">
            <v>-</v>
          </cell>
          <cell r="BO945" t="str">
            <v>-</v>
          </cell>
          <cell r="BP945" t="str">
            <v>-</v>
          </cell>
          <cell r="BQ945" t="str">
            <v>-</v>
          </cell>
          <cell r="BU945" t="str">
            <v>PDA VENTAQUEMADA</v>
          </cell>
          <cell r="BW945" t="str">
            <v>Administracion, Imprevistos, Utilidad (AIU)</v>
          </cell>
          <cell r="BX945">
            <v>0.3</v>
          </cell>
          <cell r="BY945">
            <v>0</v>
          </cell>
          <cell r="BZ945">
            <v>0</v>
          </cell>
          <cell r="CA945">
            <v>0</v>
          </cell>
        </row>
        <row r="946">
          <cell r="D946" t="str">
            <v>Suministro e Instalación Tapa metálica para acceso a la cámara (0,50 x 0,80) en lámina de aljafor Cal . 18, incluye marco en angulo de 1" x 1"x3/16",  bisagra y argolla.( Según especificacions en Plano de Diseño ).</v>
          </cell>
          <cell r="E946" t="str">
            <v>uni</v>
          </cell>
          <cell r="F946" t="str">
            <v>MG501</v>
          </cell>
          <cell r="G946">
            <v>0.1</v>
          </cell>
          <cell r="H946" t="str">
            <v>MG508</v>
          </cell>
          <cell r="I946">
            <v>1</v>
          </cell>
          <cell r="J946" t="str">
            <v>-</v>
          </cell>
          <cell r="K946" t="str">
            <v>-</v>
          </cell>
          <cell r="L946" t="str">
            <v>-</v>
          </cell>
          <cell r="M946" t="str">
            <v>-</v>
          </cell>
          <cell r="N946" t="str">
            <v>-</v>
          </cell>
          <cell r="O946" t="str">
            <v>-</v>
          </cell>
          <cell r="P946" t="str">
            <v>IGE1280</v>
          </cell>
          <cell r="Q946">
            <v>0.97</v>
          </cell>
          <cell r="R946" t="str">
            <v>IGE1207</v>
          </cell>
          <cell r="S946">
            <v>0.05</v>
          </cell>
          <cell r="T946" t="str">
            <v>C5036</v>
          </cell>
          <cell r="U946">
            <v>0.4</v>
          </cell>
          <cell r="V946" t="str">
            <v>C5360</v>
          </cell>
          <cell r="W946">
            <v>2.2000000000000002</v>
          </cell>
          <cell r="X946" t="str">
            <v>C5361</v>
          </cell>
          <cell r="Y946">
            <v>2</v>
          </cell>
          <cell r="Z946" t="str">
            <v>C5362</v>
          </cell>
          <cell r="AA946">
            <v>1</v>
          </cell>
          <cell r="AB946" t="str">
            <v>IGE1033</v>
          </cell>
          <cell r="AC946">
            <v>3</v>
          </cell>
          <cell r="AD946" t="str">
            <v>-</v>
          </cell>
          <cell r="AE946" t="str">
            <v>-</v>
          </cell>
          <cell r="AF946" t="str">
            <v>-</v>
          </cell>
          <cell r="AG946" t="str">
            <v>-</v>
          </cell>
          <cell r="AH946" t="str">
            <v>-</v>
          </cell>
          <cell r="AI946" t="str">
            <v>-</v>
          </cell>
          <cell r="AJ946">
            <v>0</v>
          </cell>
          <cell r="AK946" t="str">
            <v>-</v>
          </cell>
          <cell r="AL946" t="str">
            <v>-</v>
          </cell>
          <cell r="AM946" t="str">
            <v>-</v>
          </cell>
          <cell r="AN946" t="str">
            <v>-</v>
          </cell>
          <cell r="AO946" t="str">
            <v>-</v>
          </cell>
          <cell r="AP946" t="str">
            <v>-</v>
          </cell>
          <cell r="AQ946" t="str">
            <v>-</v>
          </cell>
          <cell r="AR946" t="str">
            <v>-</v>
          </cell>
          <cell r="AS946" t="str">
            <v>-</v>
          </cell>
          <cell r="AT946" t="str">
            <v>-</v>
          </cell>
          <cell r="AU946" t="str">
            <v>-</v>
          </cell>
          <cell r="AV946" t="str">
            <v>-</v>
          </cell>
          <cell r="AW946">
            <v>1</v>
          </cell>
          <cell r="AX946" t="str">
            <v>-</v>
          </cell>
          <cell r="AY946">
            <v>5</v>
          </cell>
          <cell r="AZ946">
            <v>5</v>
          </cell>
          <cell r="BA946">
            <v>1</v>
          </cell>
          <cell r="BB946" t="str">
            <v>MO20</v>
          </cell>
          <cell r="BC946">
            <v>12</v>
          </cell>
          <cell r="BD946">
            <v>1</v>
          </cell>
          <cell r="BE946" t="str">
            <v>MO10</v>
          </cell>
          <cell r="BF946">
            <v>12</v>
          </cell>
          <cell r="BG946">
            <v>1</v>
          </cell>
          <cell r="BH946" t="str">
            <v>MO22</v>
          </cell>
          <cell r="BI946">
            <v>12</v>
          </cell>
          <cell r="BJ946" t="str">
            <v>-</v>
          </cell>
          <cell r="BK946" t="str">
            <v>-</v>
          </cell>
          <cell r="BL946" t="str">
            <v>-</v>
          </cell>
          <cell r="BM946" t="str">
            <v>-</v>
          </cell>
          <cell r="BN946" t="str">
            <v>-</v>
          </cell>
          <cell r="BO946" t="str">
            <v>-</v>
          </cell>
          <cell r="BP946" t="str">
            <v>-</v>
          </cell>
          <cell r="BQ946" t="str">
            <v>-</v>
          </cell>
          <cell r="BU946" t="str">
            <v>PDA VENTAQUEMADA</v>
          </cell>
          <cell r="BW946" t="str">
            <v>Administracion, Imprevistos, Utilidad (AIU)</v>
          </cell>
          <cell r="BX946">
            <v>0.3</v>
          </cell>
          <cell r="BY946">
            <v>0</v>
          </cell>
          <cell r="BZ946">
            <v>0</v>
          </cell>
          <cell r="CA946">
            <v>0</v>
          </cell>
        </row>
        <row r="947">
          <cell r="D947" t="str">
            <v>Suministro e Instalación Tapa metálica para acceso a la cámara (1,20 x 1,20) en lámina de aljafor Cal . 18, incluye marco en angulo de 1" x 1"x3/16", 2 bisagras y argolla.( Según especificacions en Plano de Diseño ).</v>
          </cell>
          <cell r="E947" t="str">
            <v>uni</v>
          </cell>
          <cell r="F947" t="str">
            <v>MG501</v>
          </cell>
          <cell r="G947">
            <v>0.1</v>
          </cell>
          <cell r="H947" t="str">
            <v>MG508</v>
          </cell>
          <cell r="I947">
            <v>1</v>
          </cell>
          <cell r="J947" t="str">
            <v>-</v>
          </cell>
          <cell r="K947" t="str">
            <v>-</v>
          </cell>
          <cell r="L947" t="str">
            <v>-</v>
          </cell>
          <cell r="M947" t="str">
            <v>-</v>
          </cell>
          <cell r="N947" t="str">
            <v>-</v>
          </cell>
          <cell r="O947" t="str">
            <v>-</v>
          </cell>
          <cell r="P947" t="str">
            <v>IGE1280</v>
          </cell>
          <cell r="Q947">
            <v>0.9</v>
          </cell>
          <cell r="R947" t="str">
            <v>IGE1207</v>
          </cell>
          <cell r="S947">
            <v>0.05</v>
          </cell>
          <cell r="T947" t="str">
            <v>C5036</v>
          </cell>
          <cell r="U947">
            <v>1.44</v>
          </cell>
          <cell r="V947" t="str">
            <v>C5360</v>
          </cell>
          <cell r="W947">
            <v>4</v>
          </cell>
          <cell r="X947" t="str">
            <v>C5361</v>
          </cell>
          <cell r="Y947">
            <v>2</v>
          </cell>
          <cell r="Z947" t="str">
            <v>C5362</v>
          </cell>
          <cell r="AA947">
            <v>1</v>
          </cell>
          <cell r="AB947" t="str">
            <v>IGE1033</v>
          </cell>
          <cell r="AC947">
            <v>3</v>
          </cell>
          <cell r="AD947" t="str">
            <v>-</v>
          </cell>
          <cell r="AE947" t="str">
            <v>-</v>
          </cell>
          <cell r="AF947" t="str">
            <v>-</v>
          </cell>
          <cell r="AG947" t="str">
            <v>-</v>
          </cell>
          <cell r="AH947" t="str">
            <v>-</v>
          </cell>
          <cell r="AI947" t="str">
            <v>-</v>
          </cell>
          <cell r="AJ947">
            <v>0</v>
          </cell>
          <cell r="AK947" t="str">
            <v>-</v>
          </cell>
          <cell r="AL947" t="str">
            <v>-</v>
          </cell>
          <cell r="AM947" t="str">
            <v>-</v>
          </cell>
          <cell r="AN947" t="str">
            <v>-</v>
          </cell>
          <cell r="AO947" t="str">
            <v>-</v>
          </cell>
          <cell r="AP947" t="str">
            <v>-</v>
          </cell>
          <cell r="AQ947" t="str">
            <v>-</v>
          </cell>
          <cell r="AR947" t="str">
            <v>-</v>
          </cell>
          <cell r="AS947" t="str">
            <v>-</v>
          </cell>
          <cell r="AT947" t="str">
            <v>-</v>
          </cell>
          <cell r="AU947" t="str">
            <v>-</v>
          </cell>
          <cell r="AV947" t="str">
            <v>-</v>
          </cell>
          <cell r="AW947">
            <v>1</v>
          </cell>
          <cell r="AX947" t="str">
            <v>-</v>
          </cell>
          <cell r="AY947">
            <v>5</v>
          </cell>
          <cell r="AZ947">
            <v>5</v>
          </cell>
          <cell r="BA947">
            <v>1</v>
          </cell>
          <cell r="BB947" t="str">
            <v>MO20</v>
          </cell>
          <cell r="BC947">
            <v>11</v>
          </cell>
          <cell r="BD947">
            <v>1</v>
          </cell>
          <cell r="BE947" t="str">
            <v>MO10</v>
          </cell>
          <cell r="BF947">
            <v>11</v>
          </cell>
          <cell r="BG947">
            <v>1</v>
          </cell>
          <cell r="BH947" t="str">
            <v>MO22</v>
          </cell>
          <cell r="BI947">
            <v>11</v>
          </cell>
          <cell r="BJ947" t="str">
            <v>-</v>
          </cell>
          <cell r="BK947" t="str">
            <v>-</v>
          </cell>
          <cell r="BL947" t="str">
            <v>-</v>
          </cell>
          <cell r="BM947" t="str">
            <v>-</v>
          </cell>
          <cell r="BN947" t="str">
            <v>-</v>
          </cell>
          <cell r="BO947" t="str">
            <v>-</v>
          </cell>
          <cell r="BP947" t="str">
            <v>-</v>
          </cell>
          <cell r="BQ947" t="str">
            <v>-</v>
          </cell>
          <cell r="BU947" t="str">
            <v>PDA VENTAQUEMADA</v>
          </cell>
          <cell r="BW947" t="str">
            <v>Administracion, Imprevistos, Utilidad (AIU)</v>
          </cell>
          <cell r="BX947">
            <v>0.3</v>
          </cell>
          <cell r="BY947">
            <v>0</v>
          </cell>
          <cell r="BZ947">
            <v>0</v>
          </cell>
          <cell r="CA947">
            <v>0</v>
          </cell>
        </row>
        <row r="948">
          <cell r="D948" t="str">
            <v>Suministro e instalación Tapas en lamina afajor calibre 18, incluye anticorrosivo</v>
          </cell>
          <cell r="E948" t="str">
            <v>M2</v>
          </cell>
          <cell r="F948" t="str">
            <v>MG501</v>
          </cell>
          <cell r="G948">
            <v>0.1</v>
          </cell>
          <cell r="H948" t="str">
            <v>-</v>
          </cell>
          <cell r="I948" t="str">
            <v>-</v>
          </cell>
          <cell r="J948" t="str">
            <v>-</v>
          </cell>
          <cell r="K948" t="str">
            <v>-</v>
          </cell>
          <cell r="L948" t="str">
            <v>-</v>
          </cell>
          <cell r="M948" t="str">
            <v>-</v>
          </cell>
          <cell r="N948" t="str">
            <v>-</v>
          </cell>
          <cell r="O948" t="str">
            <v>-</v>
          </cell>
          <cell r="P948" t="str">
            <v>IGE1033</v>
          </cell>
          <cell r="Q948">
            <v>0.75</v>
          </cell>
          <cell r="R948" t="str">
            <v>IGE1280</v>
          </cell>
          <cell r="S948">
            <v>0.97</v>
          </cell>
          <cell r="T948" t="str">
            <v>IGE1207</v>
          </cell>
          <cell r="U948">
            <v>0.05</v>
          </cell>
          <cell r="V948" t="str">
            <v>C5036</v>
          </cell>
          <cell r="W948">
            <v>1</v>
          </cell>
          <cell r="X948" t="str">
            <v>-</v>
          </cell>
          <cell r="Y948" t="str">
            <v>-</v>
          </cell>
          <cell r="Z948" t="str">
            <v>-</v>
          </cell>
          <cell r="AA948" t="str">
            <v>-</v>
          </cell>
          <cell r="AB948" t="str">
            <v>-</v>
          </cell>
          <cell r="AC948" t="str">
            <v>-</v>
          </cell>
          <cell r="AD948" t="str">
            <v>-</v>
          </cell>
          <cell r="AE948" t="str">
            <v>-</v>
          </cell>
          <cell r="AF948" t="str">
            <v>-</v>
          </cell>
          <cell r="AG948" t="str">
            <v>-</v>
          </cell>
          <cell r="AH948" t="str">
            <v>-</v>
          </cell>
          <cell r="AI948" t="str">
            <v>-</v>
          </cell>
          <cell r="AJ948">
            <v>0</v>
          </cell>
          <cell r="AK948" t="str">
            <v>-</v>
          </cell>
          <cell r="AL948" t="str">
            <v>-</v>
          </cell>
          <cell r="AM948" t="str">
            <v>-</v>
          </cell>
          <cell r="AN948" t="str">
            <v>-</v>
          </cell>
          <cell r="AO948" t="str">
            <v>-</v>
          </cell>
          <cell r="AP948" t="str">
            <v>-</v>
          </cell>
          <cell r="AQ948" t="str">
            <v>-</v>
          </cell>
          <cell r="AR948" t="str">
            <v>-</v>
          </cell>
          <cell r="AS948" t="str">
            <v>-</v>
          </cell>
          <cell r="AT948" t="str">
            <v>-</v>
          </cell>
          <cell r="AU948" t="str">
            <v>-</v>
          </cell>
          <cell r="AV948" t="str">
            <v>-</v>
          </cell>
          <cell r="AW948">
            <v>1</v>
          </cell>
          <cell r="AX948" t="str">
            <v>-</v>
          </cell>
          <cell r="AY948">
            <v>5</v>
          </cell>
          <cell r="AZ948">
            <v>5</v>
          </cell>
          <cell r="BA948">
            <v>1</v>
          </cell>
          <cell r="BB948" t="str">
            <v>MO13</v>
          </cell>
          <cell r="BC948">
            <v>10</v>
          </cell>
          <cell r="BD948" t="str">
            <v>-</v>
          </cell>
          <cell r="BE948" t="str">
            <v>-</v>
          </cell>
          <cell r="BF948" t="str">
            <v>-</v>
          </cell>
          <cell r="BG948" t="str">
            <v>-</v>
          </cell>
          <cell r="BH948" t="str">
            <v>-</v>
          </cell>
          <cell r="BI948" t="str">
            <v>-</v>
          </cell>
          <cell r="BJ948" t="str">
            <v>-</v>
          </cell>
          <cell r="BK948" t="str">
            <v>-</v>
          </cell>
          <cell r="BL948" t="str">
            <v>-</v>
          </cell>
          <cell r="BM948" t="str">
            <v>-</v>
          </cell>
          <cell r="BN948" t="str">
            <v>-</v>
          </cell>
          <cell r="BO948" t="str">
            <v>-</v>
          </cell>
          <cell r="BP948" t="str">
            <v>MO25</v>
          </cell>
          <cell r="BQ948">
            <v>0.38</v>
          </cell>
          <cell r="BT948">
            <v>0</v>
          </cell>
          <cell r="BW948" t="str">
            <v>Administracion, Imprevistos, Utilidad (AIU)</v>
          </cell>
          <cell r="BX948">
            <v>0.3</v>
          </cell>
          <cell r="BY948">
            <v>0</v>
          </cell>
          <cell r="BZ948">
            <v>0</v>
          </cell>
          <cell r="CA948">
            <v>0</v>
          </cell>
        </row>
        <row r="949">
          <cell r="D949" t="str">
            <v>Suministro e Instalación Tapón 6"(50mm)PVC-P RDE 21.</v>
          </cell>
          <cell r="E949" t="str">
            <v>un</v>
          </cell>
          <cell r="F949" t="str">
            <v>MG501</v>
          </cell>
          <cell r="G949">
            <v>0.05</v>
          </cell>
          <cell r="H949" t="str">
            <v>-</v>
          </cell>
          <cell r="I949" t="str">
            <v>-</v>
          </cell>
          <cell r="J949" t="str">
            <v>-</v>
          </cell>
          <cell r="K949" t="str">
            <v>-</v>
          </cell>
          <cell r="L949" t="str">
            <v>-</v>
          </cell>
          <cell r="M949" t="str">
            <v>-</v>
          </cell>
          <cell r="N949" t="str">
            <v>-</v>
          </cell>
          <cell r="O949" t="str">
            <v>-</v>
          </cell>
          <cell r="P949" t="str">
            <v>C5388</v>
          </cell>
          <cell r="Q949">
            <v>1</v>
          </cell>
          <cell r="R949" t="str">
            <v>C5020</v>
          </cell>
          <cell r="S949">
            <v>0.06</v>
          </cell>
          <cell r="T949" t="str">
            <v>-</v>
          </cell>
          <cell r="U949" t="str">
            <v>-</v>
          </cell>
          <cell r="V949" t="str">
            <v>-</v>
          </cell>
          <cell r="W949" t="str">
            <v>-</v>
          </cell>
          <cell r="X949" t="str">
            <v>-</v>
          </cell>
          <cell r="Y949" t="str">
            <v>-</v>
          </cell>
          <cell r="Z949" t="str">
            <v>-</v>
          </cell>
          <cell r="AA949" t="str">
            <v>-</v>
          </cell>
          <cell r="AB949" t="str">
            <v>-</v>
          </cell>
          <cell r="AC949" t="str">
            <v>-</v>
          </cell>
          <cell r="AD949" t="str">
            <v>-</v>
          </cell>
          <cell r="AE949" t="str">
            <v>-</v>
          </cell>
          <cell r="AF949" t="str">
            <v>-</v>
          </cell>
          <cell r="AG949" t="str">
            <v>-</v>
          </cell>
          <cell r="AH949" t="str">
            <v>-</v>
          </cell>
          <cell r="AI949" t="str">
            <v>-</v>
          </cell>
          <cell r="AJ949">
            <v>0</v>
          </cell>
          <cell r="AK949" t="str">
            <v>-</v>
          </cell>
          <cell r="AL949" t="str">
            <v>-</v>
          </cell>
          <cell r="AM949" t="str">
            <v>-</v>
          </cell>
          <cell r="AN949" t="str">
            <v>-</v>
          </cell>
          <cell r="AO949" t="str">
            <v>-</v>
          </cell>
          <cell r="AP949" t="str">
            <v>-</v>
          </cell>
          <cell r="AQ949" t="str">
            <v>-</v>
          </cell>
          <cell r="AR949" t="str">
            <v>-</v>
          </cell>
          <cell r="AS949" t="str">
            <v>-</v>
          </cell>
          <cell r="AT949" t="str">
            <v>-</v>
          </cell>
          <cell r="AU949" t="str">
            <v>-</v>
          </cell>
          <cell r="AV949" t="str">
            <v>-</v>
          </cell>
          <cell r="AW949">
            <v>1</v>
          </cell>
          <cell r="AX949" t="str">
            <v>-</v>
          </cell>
          <cell r="AY949">
            <v>5</v>
          </cell>
          <cell r="AZ949">
            <v>5</v>
          </cell>
          <cell r="BA949">
            <v>1</v>
          </cell>
          <cell r="BB949" t="str">
            <v>MO20</v>
          </cell>
          <cell r="BC949">
            <v>15</v>
          </cell>
          <cell r="BD949">
            <v>1</v>
          </cell>
          <cell r="BE949" t="str">
            <v>MO10</v>
          </cell>
          <cell r="BF949">
            <v>15</v>
          </cell>
          <cell r="BG949" t="str">
            <v>-</v>
          </cell>
          <cell r="BH949" t="str">
            <v>-</v>
          </cell>
          <cell r="BI949" t="str">
            <v>-</v>
          </cell>
          <cell r="BJ949" t="str">
            <v>-</v>
          </cell>
          <cell r="BK949" t="str">
            <v>-</v>
          </cell>
          <cell r="BL949" t="str">
            <v>-</v>
          </cell>
          <cell r="BM949" t="str">
            <v>-</v>
          </cell>
          <cell r="BN949" t="str">
            <v>-</v>
          </cell>
          <cell r="BO949" t="str">
            <v>-</v>
          </cell>
          <cell r="BP949" t="str">
            <v>-</v>
          </cell>
          <cell r="BQ949" t="str">
            <v>-</v>
          </cell>
          <cell r="BU949" t="str">
            <v>PDA VENTAQUEMADA</v>
          </cell>
          <cell r="BW949" t="str">
            <v>Administracion, Imprevistos, Utilidad (AIU)</v>
          </cell>
          <cell r="BX949">
            <v>0.3</v>
          </cell>
          <cell r="BY949">
            <v>0</v>
          </cell>
          <cell r="BZ949">
            <v>0</v>
          </cell>
          <cell r="CA949">
            <v>0</v>
          </cell>
        </row>
        <row r="950">
          <cell r="D950" t="str">
            <v>Suministro e instalacion tapon en PVC de 2" NTC 382</v>
          </cell>
          <cell r="E950" t="str">
            <v>un</v>
          </cell>
          <cell r="F950" t="str">
            <v>MG501</v>
          </cell>
          <cell r="G950">
            <v>0.05</v>
          </cell>
          <cell r="H950" t="str">
            <v>-</v>
          </cell>
          <cell r="I950" t="str">
            <v>-</v>
          </cell>
          <cell r="J950" t="str">
            <v>-</v>
          </cell>
          <cell r="K950" t="str">
            <v>-</v>
          </cell>
          <cell r="L950" t="str">
            <v>-</v>
          </cell>
          <cell r="M950" t="str">
            <v>-</v>
          </cell>
          <cell r="N950" t="str">
            <v>-</v>
          </cell>
          <cell r="O950" t="str">
            <v>-</v>
          </cell>
          <cell r="P950" t="str">
            <v>C5097</v>
          </cell>
          <cell r="Q950">
            <v>1</v>
          </cell>
          <cell r="R950" t="str">
            <v>IGE1161</v>
          </cell>
          <cell r="S950">
            <v>0.06</v>
          </cell>
          <cell r="T950" t="str">
            <v>-</v>
          </cell>
          <cell r="U950" t="str">
            <v>-</v>
          </cell>
          <cell r="V950" t="str">
            <v>-</v>
          </cell>
          <cell r="W950" t="str">
            <v>-</v>
          </cell>
          <cell r="X950" t="str">
            <v>-</v>
          </cell>
          <cell r="Y950" t="str">
            <v>-</v>
          </cell>
          <cell r="Z950" t="str">
            <v>-</v>
          </cell>
          <cell r="AA950" t="str">
            <v>-</v>
          </cell>
          <cell r="AB950" t="str">
            <v>-</v>
          </cell>
          <cell r="AC950" t="str">
            <v>-</v>
          </cell>
          <cell r="AD950" t="str">
            <v>-</v>
          </cell>
          <cell r="AE950" t="str">
            <v>-</v>
          </cell>
          <cell r="AF950" t="str">
            <v>-</v>
          </cell>
          <cell r="AG950" t="str">
            <v>-</v>
          </cell>
          <cell r="AH950" t="str">
            <v>-</v>
          </cell>
          <cell r="AI950" t="str">
            <v>-</v>
          </cell>
          <cell r="AJ950">
            <v>0</v>
          </cell>
          <cell r="AK950" t="str">
            <v>-</v>
          </cell>
          <cell r="AL950" t="str">
            <v>-</v>
          </cell>
          <cell r="AM950" t="str">
            <v>-</v>
          </cell>
          <cell r="AN950" t="str">
            <v>-</v>
          </cell>
          <cell r="AO950" t="str">
            <v>-</v>
          </cell>
          <cell r="AP950" t="str">
            <v>-</v>
          </cell>
          <cell r="AQ950" t="str">
            <v>-</v>
          </cell>
          <cell r="AR950" t="str">
            <v>-</v>
          </cell>
          <cell r="AS950" t="str">
            <v>-</v>
          </cell>
          <cell r="AT950" t="str">
            <v>-</v>
          </cell>
          <cell r="AU950" t="str">
            <v>-</v>
          </cell>
          <cell r="AV950" t="str">
            <v>-</v>
          </cell>
          <cell r="AW950">
            <v>1</v>
          </cell>
          <cell r="AX950" t="str">
            <v>-</v>
          </cell>
          <cell r="AY950">
            <v>5</v>
          </cell>
          <cell r="AZ950">
            <v>5</v>
          </cell>
          <cell r="BA950">
            <v>1</v>
          </cell>
          <cell r="BB950" t="str">
            <v>MO20</v>
          </cell>
          <cell r="BC950">
            <v>13</v>
          </cell>
          <cell r="BD950">
            <v>1</v>
          </cell>
          <cell r="BE950" t="str">
            <v>MO10</v>
          </cell>
          <cell r="BF950">
            <v>13</v>
          </cell>
          <cell r="BG950" t="str">
            <v>-</v>
          </cell>
          <cell r="BH950" t="str">
            <v>-</v>
          </cell>
          <cell r="BI950" t="str">
            <v>-</v>
          </cell>
          <cell r="BJ950" t="str">
            <v>-</v>
          </cell>
          <cell r="BK950" t="str">
            <v>-</v>
          </cell>
          <cell r="BL950" t="str">
            <v>-</v>
          </cell>
          <cell r="BM950" t="str">
            <v>-</v>
          </cell>
          <cell r="BN950" t="str">
            <v>-</v>
          </cell>
          <cell r="BO950" t="str">
            <v>-</v>
          </cell>
          <cell r="BP950" t="str">
            <v>-</v>
          </cell>
          <cell r="BQ950" t="str">
            <v>-</v>
          </cell>
          <cell r="BT950">
            <v>0</v>
          </cell>
          <cell r="BW950" t="str">
            <v>Administracion, Imprevistos, Utilidad (AIU)</v>
          </cell>
          <cell r="BX950">
            <v>0.3</v>
          </cell>
          <cell r="BY950">
            <v>0</v>
          </cell>
          <cell r="BZ950">
            <v>0</v>
          </cell>
          <cell r="CA950">
            <v>0</v>
          </cell>
        </row>
        <row r="951">
          <cell r="D951" t="str">
            <v>Suministro e instalacion tapon roscado en PVC de 2" NTC 382</v>
          </cell>
          <cell r="E951" t="str">
            <v>un</v>
          </cell>
          <cell r="F951" t="str">
            <v>MG501</v>
          </cell>
          <cell r="G951">
            <v>0.05</v>
          </cell>
          <cell r="H951" t="str">
            <v>-</v>
          </cell>
          <cell r="I951" t="str">
            <v>-</v>
          </cell>
          <cell r="J951" t="str">
            <v>-</v>
          </cell>
          <cell r="K951" t="str">
            <v>-</v>
          </cell>
          <cell r="L951" t="str">
            <v>-</v>
          </cell>
          <cell r="M951" t="str">
            <v>-</v>
          </cell>
          <cell r="N951" t="str">
            <v>-</v>
          </cell>
          <cell r="O951" t="str">
            <v>-</v>
          </cell>
          <cell r="P951" t="str">
            <v>C5807</v>
          </cell>
          <cell r="Q951">
            <v>1</v>
          </cell>
          <cell r="R951" t="str">
            <v>-</v>
          </cell>
          <cell r="S951" t="str">
            <v>-</v>
          </cell>
          <cell r="T951" t="str">
            <v>-</v>
          </cell>
          <cell r="U951" t="str">
            <v>-</v>
          </cell>
          <cell r="V951" t="str">
            <v>-</v>
          </cell>
          <cell r="W951" t="str">
            <v>-</v>
          </cell>
          <cell r="X951" t="str">
            <v>-</v>
          </cell>
          <cell r="Y951" t="str">
            <v>-</v>
          </cell>
          <cell r="Z951" t="str">
            <v>-</v>
          </cell>
          <cell r="AA951" t="str">
            <v>-</v>
          </cell>
          <cell r="AB951" t="str">
            <v>-</v>
          </cell>
          <cell r="AC951" t="str">
            <v>-</v>
          </cell>
          <cell r="AD951" t="str">
            <v>-</v>
          </cell>
          <cell r="AE951" t="str">
            <v>-</v>
          </cell>
          <cell r="AF951" t="str">
            <v>-</v>
          </cell>
          <cell r="AG951" t="str">
            <v>-</v>
          </cell>
          <cell r="AH951" t="str">
            <v>-</v>
          </cell>
          <cell r="AI951" t="str">
            <v>-</v>
          </cell>
          <cell r="AJ951">
            <v>0</v>
          </cell>
          <cell r="AK951" t="str">
            <v>-</v>
          </cell>
          <cell r="AL951" t="str">
            <v>-</v>
          </cell>
          <cell r="AM951" t="str">
            <v>-</v>
          </cell>
          <cell r="AN951" t="str">
            <v>-</v>
          </cell>
          <cell r="AO951" t="str">
            <v>-</v>
          </cell>
          <cell r="AP951" t="str">
            <v>-</v>
          </cell>
          <cell r="AQ951" t="str">
            <v>-</v>
          </cell>
          <cell r="AR951" t="str">
            <v>-</v>
          </cell>
          <cell r="AS951" t="str">
            <v>-</v>
          </cell>
          <cell r="AT951" t="str">
            <v>-</v>
          </cell>
          <cell r="AU951" t="str">
            <v>-</v>
          </cell>
          <cell r="AV951" t="str">
            <v>-</v>
          </cell>
          <cell r="AW951">
            <v>1</v>
          </cell>
          <cell r="AX951" t="str">
            <v>-</v>
          </cell>
          <cell r="AY951">
            <v>5</v>
          </cell>
          <cell r="AZ951">
            <v>5</v>
          </cell>
          <cell r="BA951">
            <v>1</v>
          </cell>
          <cell r="BB951" t="str">
            <v>MO20</v>
          </cell>
          <cell r="BC951">
            <v>13</v>
          </cell>
          <cell r="BD951">
            <v>1</v>
          </cell>
          <cell r="BE951" t="str">
            <v>MO10</v>
          </cell>
          <cell r="BF951">
            <v>13</v>
          </cell>
          <cell r="BG951" t="str">
            <v>-</v>
          </cell>
          <cell r="BH951" t="str">
            <v>-</v>
          </cell>
          <cell r="BI951" t="str">
            <v>-</v>
          </cell>
          <cell r="BJ951" t="str">
            <v>-</v>
          </cell>
          <cell r="BK951" t="str">
            <v>-</v>
          </cell>
          <cell r="BL951" t="str">
            <v>-</v>
          </cell>
          <cell r="BM951" t="str">
            <v>-</v>
          </cell>
          <cell r="BN951" t="str">
            <v>-</v>
          </cell>
          <cell r="BO951" t="str">
            <v>-</v>
          </cell>
          <cell r="BP951" t="str">
            <v>-</v>
          </cell>
          <cell r="BQ951" t="str">
            <v>-</v>
          </cell>
          <cell r="BT951">
            <v>0</v>
          </cell>
          <cell r="BW951" t="str">
            <v>Administracion, Imprevistos, Utilidad (AIU)</v>
          </cell>
          <cell r="BX951">
            <v>0.3</v>
          </cell>
          <cell r="BY951">
            <v>0</v>
          </cell>
          <cell r="BZ951">
            <v>0</v>
          </cell>
          <cell r="CA951">
            <v>0</v>
          </cell>
        </row>
        <row r="952">
          <cell r="D952" t="str">
            <v>Suministro e instalación Tapon PVC  2.5",  NTC 382 y 3743.</v>
          </cell>
          <cell r="E952" t="str">
            <v>un</v>
          </cell>
          <cell r="F952" t="str">
            <v>MG501</v>
          </cell>
          <cell r="G952">
            <v>0.05</v>
          </cell>
          <cell r="H952" t="str">
            <v>-</v>
          </cell>
          <cell r="I952" t="str">
            <v>-</v>
          </cell>
          <cell r="J952" t="str">
            <v>-</v>
          </cell>
          <cell r="K952" t="str">
            <v>-</v>
          </cell>
          <cell r="L952" t="str">
            <v>-</v>
          </cell>
          <cell r="M952" t="str">
            <v>-</v>
          </cell>
          <cell r="N952" t="str">
            <v>-</v>
          </cell>
          <cell r="O952" t="str">
            <v>-</v>
          </cell>
          <cell r="P952" t="str">
            <v>C5491</v>
          </cell>
          <cell r="Q952">
            <v>1</v>
          </cell>
          <cell r="R952" t="str">
            <v>IGE1161</v>
          </cell>
          <cell r="S952">
            <v>0.06</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v>0</v>
          </cell>
          <cell r="AK952" t="str">
            <v>-</v>
          </cell>
          <cell r="AL952" t="str">
            <v>-</v>
          </cell>
          <cell r="AM952" t="str">
            <v>-</v>
          </cell>
          <cell r="AN952" t="str">
            <v>-</v>
          </cell>
          <cell r="AO952" t="str">
            <v>-</v>
          </cell>
          <cell r="AP952" t="str">
            <v>-</v>
          </cell>
          <cell r="AQ952" t="str">
            <v>-</v>
          </cell>
          <cell r="AR952" t="str">
            <v>-</v>
          </cell>
          <cell r="AS952" t="str">
            <v>-</v>
          </cell>
          <cell r="AT952" t="str">
            <v>-</v>
          </cell>
          <cell r="AU952" t="str">
            <v>-</v>
          </cell>
          <cell r="AV952" t="str">
            <v>-</v>
          </cell>
          <cell r="AW952">
            <v>1</v>
          </cell>
          <cell r="AX952" t="str">
            <v>-</v>
          </cell>
          <cell r="AY952">
            <v>5</v>
          </cell>
          <cell r="AZ952">
            <v>5</v>
          </cell>
          <cell r="BA952">
            <v>1</v>
          </cell>
          <cell r="BB952" t="str">
            <v>MO20</v>
          </cell>
          <cell r="BC952">
            <v>13</v>
          </cell>
          <cell r="BD952">
            <v>1</v>
          </cell>
          <cell r="BE952" t="str">
            <v>MO10</v>
          </cell>
          <cell r="BF952">
            <v>13</v>
          </cell>
          <cell r="BG952" t="str">
            <v>-</v>
          </cell>
          <cell r="BH952" t="str">
            <v>-</v>
          </cell>
          <cell r="BI952" t="str">
            <v>-</v>
          </cell>
          <cell r="BJ952" t="str">
            <v>-</v>
          </cell>
          <cell r="BK952" t="str">
            <v>-</v>
          </cell>
          <cell r="BL952" t="str">
            <v>-</v>
          </cell>
          <cell r="BM952" t="str">
            <v>-</v>
          </cell>
          <cell r="BN952" t="str">
            <v>-</v>
          </cell>
          <cell r="BO952" t="str">
            <v>-</v>
          </cell>
          <cell r="BP952" t="str">
            <v>-</v>
          </cell>
          <cell r="BQ952" t="str">
            <v>-</v>
          </cell>
          <cell r="BT952">
            <v>0</v>
          </cell>
          <cell r="BW952" t="str">
            <v>Administracion, Imprevistos, Utilidad (AIU)</v>
          </cell>
          <cell r="BX952">
            <v>0.3</v>
          </cell>
          <cell r="BY952">
            <v>0</v>
          </cell>
          <cell r="BZ952">
            <v>0</v>
          </cell>
          <cell r="CA952">
            <v>0</v>
          </cell>
        </row>
        <row r="953">
          <cell r="D953" t="str">
            <v>Suministro e instalación Tapon PVC  3",  NTC 382 y 3743.</v>
          </cell>
          <cell r="E953" t="str">
            <v>un</v>
          </cell>
          <cell r="F953" t="str">
            <v>MG501</v>
          </cell>
          <cell r="G953">
            <v>0.05</v>
          </cell>
          <cell r="H953" t="str">
            <v>-</v>
          </cell>
          <cell r="I953" t="str">
            <v>-</v>
          </cell>
          <cell r="J953" t="str">
            <v>-</v>
          </cell>
          <cell r="K953" t="str">
            <v>-</v>
          </cell>
          <cell r="L953" t="str">
            <v>-</v>
          </cell>
          <cell r="M953" t="str">
            <v>-</v>
          </cell>
          <cell r="N953" t="str">
            <v>-</v>
          </cell>
          <cell r="O953" t="str">
            <v>-</v>
          </cell>
          <cell r="P953" t="str">
            <v>C5119</v>
          </cell>
          <cell r="Q953">
            <v>1</v>
          </cell>
          <cell r="R953" t="str">
            <v>IGE1161</v>
          </cell>
          <cell r="S953">
            <v>0.06</v>
          </cell>
          <cell r="T953" t="str">
            <v>-</v>
          </cell>
          <cell r="U953" t="str">
            <v>-</v>
          </cell>
          <cell r="V953" t="str">
            <v>-</v>
          </cell>
          <cell r="W953" t="str">
            <v>-</v>
          </cell>
          <cell r="X953" t="str">
            <v>-</v>
          </cell>
          <cell r="Y953" t="str">
            <v>-</v>
          </cell>
          <cell r="Z953" t="str">
            <v>-</v>
          </cell>
          <cell r="AA953" t="str">
            <v>-</v>
          </cell>
          <cell r="AB953" t="str">
            <v>-</v>
          </cell>
          <cell r="AC953" t="str">
            <v>-</v>
          </cell>
          <cell r="AD953" t="str">
            <v>-</v>
          </cell>
          <cell r="AE953" t="str">
            <v>-</v>
          </cell>
          <cell r="AF953" t="str">
            <v>-</v>
          </cell>
          <cell r="AG953" t="str">
            <v>-</v>
          </cell>
          <cell r="AH953" t="str">
            <v>-</v>
          </cell>
          <cell r="AI953" t="str">
            <v>-</v>
          </cell>
          <cell r="AJ953">
            <v>0</v>
          </cell>
          <cell r="AK953" t="str">
            <v>-</v>
          </cell>
          <cell r="AL953" t="str">
            <v>-</v>
          </cell>
          <cell r="AM953" t="str">
            <v>-</v>
          </cell>
          <cell r="AN953" t="str">
            <v>-</v>
          </cell>
          <cell r="AO953" t="str">
            <v>-</v>
          </cell>
          <cell r="AP953" t="str">
            <v>-</v>
          </cell>
          <cell r="AQ953" t="str">
            <v>-</v>
          </cell>
          <cell r="AR953" t="str">
            <v>-</v>
          </cell>
          <cell r="AS953" t="str">
            <v>-</v>
          </cell>
          <cell r="AT953" t="str">
            <v>-</v>
          </cell>
          <cell r="AU953" t="str">
            <v>-</v>
          </cell>
          <cell r="AV953" t="str">
            <v>-</v>
          </cell>
          <cell r="AW953">
            <v>1</v>
          </cell>
          <cell r="AX953" t="str">
            <v>-</v>
          </cell>
          <cell r="AY953">
            <v>5</v>
          </cell>
          <cell r="AZ953">
            <v>5</v>
          </cell>
          <cell r="BA953">
            <v>1</v>
          </cell>
          <cell r="BB953" t="str">
            <v>MO20</v>
          </cell>
          <cell r="BC953">
            <v>13</v>
          </cell>
          <cell r="BD953">
            <v>1</v>
          </cell>
          <cell r="BE953" t="str">
            <v>MO10</v>
          </cell>
          <cell r="BF953">
            <v>13</v>
          </cell>
          <cell r="BG953" t="str">
            <v>-</v>
          </cell>
          <cell r="BH953" t="str">
            <v>-</v>
          </cell>
          <cell r="BI953" t="str">
            <v>-</v>
          </cell>
          <cell r="BJ953" t="str">
            <v>-</v>
          </cell>
          <cell r="BK953" t="str">
            <v>-</v>
          </cell>
          <cell r="BL953" t="str">
            <v>-</v>
          </cell>
          <cell r="BM953" t="str">
            <v>-</v>
          </cell>
          <cell r="BN953" t="str">
            <v>-</v>
          </cell>
          <cell r="BO953" t="str">
            <v>-</v>
          </cell>
          <cell r="BP953" t="str">
            <v>-</v>
          </cell>
          <cell r="BQ953" t="str">
            <v>-</v>
          </cell>
          <cell r="BT953">
            <v>0</v>
          </cell>
          <cell r="BW953" t="str">
            <v>Administracion, Imprevistos, Utilidad (AIU)</v>
          </cell>
          <cell r="BX953">
            <v>0.3</v>
          </cell>
          <cell r="BY953">
            <v>0</v>
          </cell>
          <cell r="BZ953">
            <v>0</v>
          </cell>
          <cell r="CA953">
            <v>0</v>
          </cell>
        </row>
        <row r="954">
          <cell r="D954" t="str">
            <v>Suministro e instalación Tapon PVC  4",  NTC 382 y 3743.</v>
          </cell>
          <cell r="E954" t="str">
            <v>un</v>
          </cell>
          <cell r="F954" t="str">
            <v>MG501</v>
          </cell>
          <cell r="G954">
            <v>0.05</v>
          </cell>
          <cell r="H954" t="str">
            <v>-</v>
          </cell>
          <cell r="I954" t="str">
            <v>-</v>
          </cell>
          <cell r="J954" t="str">
            <v>-</v>
          </cell>
          <cell r="K954" t="str">
            <v>-</v>
          </cell>
          <cell r="L954" t="str">
            <v>-</v>
          </cell>
          <cell r="M954" t="str">
            <v>-</v>
          </cell>
          <cell r="N954" t="str">
            <v>-</v>
          </cell>
          <cell r="O954" t="str">
            <v>-</v>
          </cell>
          <cell r="P954" t="str">
            <v>C5121</v>
          </cell>
          <cell r="Q954">
            <v>1</v>
          </cell>
          <cell r="R954" t="str">
            <v>C5020</v>
          </cell>
          <cell r="S954">
            <v>0.06</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v>0</v>
          </cell>
          <cell r="AK954" t="str">
            <v>-</v>
          </cell>
          <cell r="AL954" t="str">
            <v>-</v>
          </cell>
          <cell r="AM954" t="str">
            <v>-</v>
          </cell>
          <cell r="AN954" t="str">
            <v>-</v>
          </cell>
          <cell r="AO954" t="str">
            <v>-</v>
          </cell>
          <cell r="AP954" t="str">
            <v>-</v>
          </cell>
          <cell r="AQ954" t="str">
            <v>-</v>
          </cell>
          <cell r="AR954" t="str">
            <v>-</v>
          </cell>
          <cell r="AS954" t="str">
            <v>-</v>
          </cell>
          <cell r="AT954" t="str">
            <v>-</v>
          </cell>
          <cell r="AU954" t="str">
            <v>-</v>
          </cell>
          <cell r="AV954" t="str">
            <v>-</v>
          </cell>
          <cell r="AW954">
            <v>1</v>
          </cell>
          <cell r="AX954" t="str">
            <v>-</v>
          </cell>
          <cell r="AY954">
            <v>5</v>
          </cell>
          <cell r="AZ954">
            <v>5</v>
          </cell>
          <cell r="BA954">
            <v>1</v>
          </cell>
          <cell r="BB954" t="str">
            <v>MO20</v>
          </cell>
          <cell r="BC954">
            <v>13</v>
          </cell>
          <cell r="BD954">
            <v>1</v>
          </cell>
          <cell r="BE954" t="str">
            <v>MO10</v>
          </cell>
          <cell r="BF954">
            <v>13</v>
          </cell>
          <cell r="BG954" t="str">
            <v>-</v>
          </cell>
          <cell r="BH954" t="str">
            <v>-</v>
          </cell>
          <cell r="BI954" t="str">
            <v>-</v>
          </cell>
          <cell r="BJ954" t="str">
            <v>-</v>
          </cell>
          <cell r="BK954" t="str">
            <v>-</v>
          </cell>
          <cell r="BL954" t="str">
            <v>-</v>
          </cell>
          <cell r="BM954" t="str">
            <v>-</v>
          </cell>
          <cell r="BN954" t="str">
            <v>-</v>
          </cell>
          <cell r="BO954" t="str">
            <v>-</v>
          </cell>
          <cell r="BP954" t="str">
            <v>-</v>
          </cell>
          <cell r="BQ954" t="str">
            <v>-</v>
          </cell>
          <cell r="BT954">
            <v>0</v>
          </cell>
          <cell r="BW954" t="str">
            <v>Administracion, Imprevistos, Utilidad (AIU)</v>
          </cell>
          <cell r="BX954">
            <v>0.3</v>
          </cell>
          <cell r="BY954">
            <v>0</v>
          </cell>
          <cell r="BZ954">
            <v>0</v>
          </cell>
          <cell r="CA954">
            <v>0</v>
          </cell>
        </row>
        <row r="955">
          <cell r="D955" t="str">
            <v>Suministro e instalación Tapon PVC  8",  NTC 382 y 3743.</v>
          </cell>
          <cell r="E955" t="str">
            <v>un</v>
          </cell>
          <cell r="F955" t="str">
            <v>MG501</v>
          </cell>
          <cell r="G955">
            <v>0.05</v>
          </cell>
          <cell r="H955" t="str">
            <v>-</v>
          </cell>
          <cell r="I955" t="str">
            <v>-</v>
          </cell>
          <cell r="J955" t="str">
            <v>-</v>
          </cell>
          <cell r="K955" t="str">
            <v>-</v>
          </cell>
          <cell r="L955" t="str">
            <v>-</v>
          </cell>
          <cell r="M955" t="str">
            <v>-</v>
          </cell>
          <cell r="N955" t="str">
            <v>-</v>
          </cell>
          <cell r="O955" t="str">
            <v>-</v>
          </cell>
          <cell r="P955" t="str">
            <v>C5492</v>
          </cell>
          <cell r="Q955">
            <v>1</v>
          </cell>
          <cell r="R955" t="str">
            <v>C5020</v>
          </cell>
          <cell r="S955">
            <v>0.06</v>
          </cell>
          <cell r="T955" t="str">
            <v>-</v>
          </cell>
          <cell r="U955" t="str">
            <v>-</v>
          </cell>
          <cell r="V955" t="str">
            <v>-</v>
          </cell>
          <cell r="W955" t="str">
            <v>-</v>
          </cell>
          <cell r="X955" t="str">
            <v>-</v>
          </cell>
          <cell r="Y955" t="str">
            <v>-</v>
          </cell>
          <cell r="Z955" t="str">
            <v>-</v>
          </cell>
          <cell r="AA955" t="str">
            <v>-</v>
          </cell>
          <cell r="AB955" t="str">
            <v>-</v>
          </cell>
          <cell r="AC955" t="str">
            <v>-</v>
          </cell>
          <cell r="AD955" t="str">
            <v>-</v>
          </cell>
          <cell r="AE955" t="str">
            <v>-</v>
          </cell>
          <cell r="AF955" t="str">
            <v>-</v>
          </cell>
          <cell r="AG955" t="str">
            <v>-</v>
          </cell>
          <cell r="AH955" t="str">
            <v>-</v>
          </cell>
          <cell r="AI955" t="str">
            <v>-</v>
          </cell>
          <cell r="AJ955">
            <v>0</v>
          </cell>
          <cell r="AK955" t="str">
            <v>-</v>
          </cell>
          <cell r="AL955" t="str">
            <v>-</v>
          </cell>
          <cell r="AM955" t="str">
            <v>-</v>
          </cell>
          <cell r="AN955" t="str">
            <v>-</v>
          </cell>
          <cell r="AO955" t="str">
            <v>-</v>
          </cell>
          <cell r="AP955" t="str">
            <v>-</v>
          </cell>
          <cell r="AQ955" t="str">
            <v>-</v>
          </cell>
          <cell r="AR955" t="str">
            <v>-</v>
          </cell>
          <cell r="AS955" t="str">
            <v>-</v>
          </cell>
          <cell r="AT955" t="str">
            <v>-</v>
          </cell>
          <cell r="AU955" t="str">
            <v>-</v>
          </cell>
          <cell r="AV955" t="str">
            <v>-</v>
          </cell>
          <cell r="AW955">
            <v>1</v>
          </cell>
          <cell r="AX955" t="str">
            <v>-</v>
          </cell>
          <cell r="AY955">
            <v>5</v>
          </cell>
          <cell r="AZ955">
            <v>5</v>
          </cell>
          <cell r="BA955">
            <v>1</v>
          </cell>
          <cell r="BB955" t="str">
            <v>MO20</v>
          </cell>
          <cell r="BC955">
            <v>13</v>
          </cell>
          <cell r="BD955">
            <v>1</v>
          </cell>
          <cell r="BE955" t="str">
            <v>MO10</v>
          </cell>
          <cell r="BF955">
            <v>13</v>
          </cell>
          <cell r="BG955" t="str">
            <v>-</v>
          </cell>
          <cell r="BH955" t="str">
            <v>-</v>
          </cell>
          <cell r="BI955" t="str">
            <v>-</v>
          </cell>
          <cell r="BJ955" t="str">
            <v>-</v>
          </cell>
          <cell r="BK955" t="str">
            <v>-</v>
          </cell>
          <cell r="BL955" t="str">
            <v>-</v>
          </cell>
          <cell r="BM955" t="str">
            <v>-</v>
          </cell>
          <cell r="BN955" t="str">
            <v>-</v>
          </cell>
          <cell r="BO955" t="str">
            <v>-</v>
          </cell>
          <cell r="BP955" t="str">
            <v>-</v>
          </cell>
          <cell r="BQ955" t="str">
            <v>-</v>
          </cell>
          <cell r="BT955">
            <v>0</v>
          </cell>
          <cell r="BW955" t="str">
            <v>Administracion, Imprevistos, Utilidad (AIU)</v>
          </cell>
          <cell r="BX955">
            <v>0.3</v>
          </cell>
          <cell r="BY955">
            <v>0</v>
          </cell>
          <cell r="BZ955">
            <v>0</v>
          </cell>
          <cell r="CA955">
            <v>0</v>
          </cell>
        </row>
        <row r="956">
          <cell r="D956" t="str">
            <v>Suministro e instalación Tapon roscado  PVC  6"</v>
          </cell>
          <cell r="E956" t="str">
            <v>un</v>
          </cell>
          <cell r="F956" t="str">
            <v>MG501</v>
          </cell>
          <cell r="G956">
            <v>0.05</v>
          </cell>
          <cell r="H956" t="str">
            <v>-</v>
          </cell>
          <cell r="I956" t="str">
            <v>-</v>
          </cell>
          <cell r="J956" t="str">
            <v>-</v>
          </cell>
          <cell r="K956" t="str">
            <v>-</v>
          </cell>
          <cell r="L956" t="str">
            <v>-</v>
          </cell>
          <cell r="M956" t="str">
            <v>-</v>
          </cell>
          <cell r="N956" t="str">
            <v>-</v>
          </cell>
          <cell r="O956" t="str">
            <v>-</v>
          </cell>
          <cell r="P956" t="str">
            <v>C5808</v>
          </cell>
          <cell r="Q956">
            <v>1</v>
          </cell>
          <cell r="R956" t="str">
            <v>-</v>
          </cell>
          <cell r="S956" t="str">
            <v>-</v>
          </cell>
          <cell r="T956" t="str">
            <v>-</v>
          </cell>
          <cell r="U956" t="str">
            <v>-</v>
          </cell>
          <cell r="V956" t="str">
            <v>-</v>
          </cell>
          <cell r="W956" t="str">
            <v>-</v>
          </cell>
          <cell r="X956" t="str">
            <v>-</v>
          </cell>
          <cell r="Y956" t="str">
            <v>-</v>
          </cell>
          <cell r="Z956" t="str">
            <v>-</v>
          </cell>
          <cell r="AA956" t="str">
            <v>-</v>
          </cell>
          <cell r="AB956" t="str">
            <v>-</v>
          </cell>
          <cell r="AC956" t="str">
            <v>-</v>
          </cell>
          <cell r="AD956" t="str">
            <v>-</v>
          </cell>
          <cell r="AE956" t="str">
            <v>-</v>
          </cell>
          <cell r="AF956" t="str">
            <v>-</v>
          </cell>
          <cell r="AG956" t="str">
            <v>-</v>
          </cell>
          <cell r="AH956" t="str">
            <v>-</v>
          </cell>
          <cell r="AI956" t="str">
            <v>-</v>
          </cell>
          <cell r="AJ956">
            <v>0</v>
          </cell>
          <cell r="AK956" t="str">
            <v>-</v>
          </cell>
          <cell r="AL956" t="str">
            <v>-</v>
          </cell>
          <cell r="AM956" t="str">
            <v>-</v>
          </cell>
          <cell r="AN956" t="str">
            <v>-</v>
          </cell>
          <cell r="AO956" t="str">
            <v>-</v>
          </cell>
          <cell r="AP956" t="str">
            <v>-</v>
          </cell>
          <cell r="AQ956" t="str">
            <v>-</v>
          </cell>
          <cell r="AR956" t="str">
            <v>-</v>
          </cell>
          <cell r="AS956" t="str">
            <v>-</v>
          </cell>
          <cell r="AT956" t="str">
            <v>-</v>
          </cell>
          <cell r="AU956" t="str">
            <v>-</v>
          </cell>
          <cell r="AV956" t="str">
            <v>-</v>
          </cell>
          <cell r="AW956">
            <v>1</v>
          </cell>
          <cell r="AX956" t="str">
            <v>-</v>
          </cell>
          <cell r="AY956">
            <v>5</v>
          </cell>
          <cell r="AZ956">
            <v>5</v>
          </cell>
          <cell r="BA956">
            <v>1</v>
          </cell>
          <cell r="BB956" t="str">
            <v>MO20</v>
          </cell>
          <cell r="BC956">
            <v>13</v>
          </cell>
          <cell r="BD956">
            <v>1</v>
          </cell>
          <cell r="BE956" t="str">
            <v>MO10</v>
          </cell>
          <cell r="BF956">
            <v>13</v>
          </cell>
          <cell r="BG956" t="str">
            <v>-</v>
          </cell>
          <cell r="BH956" t="str">
            <v>-</v>
          </cell>
          <cell r="BI956" t="str">
            <v>-</v>
          </cell>
          <cell r="BJ956" t="str">
            <v>-</v>
          </cell>
          <cell r="BK956" t="str">
            <v>-</v>
          </cell>
          <cell r="BL956" t="str">
            <v>-</v>
          </cell>
          <cell r="BM956" t="str">
            <v>-</v>
          </cell>
          <cell r="BN956" t="str">
            <v>-</v>
          </cell>
          <cell r="BO956" t="str">
            <v>-</v>
          </cell>
          <cell r="BP956" t="str">
            <v>-</v>
          </cell>
          <cell r="BQ956" t="str">
            <v>-</v>
          </cell>
          <cell r="BT956">
            <v>0</v>
          </cell>
          <cell r="BW956" t="str">
            <v>Administracion, Imprevistos, Utilidad (AIU)</v>
          </cell>
          <cell r="BX956">
            <v>0.3</v>
          </cell>
          <cell r="BY956">
            <v>0</v>
          </cell>
          <cell r="BZ956">
            <v>0</v>
          </cell>
          <cell r="CA956">
            <v>0</v>
          </cell>
        </row>
        <row r="957">
          <cell r="D957" t="str">
            <v>Suministro e instalacion Tee 6" x 4" x 4" PVC</v>
          </cell>
          <cell r="E957" t="str">
            <v>un</v>
          </cell>
          <cell r="F957" t="str">
            <v>MG501</v>
          </cell>
          <cell r="G957">
            <v>0.05</v>
          </cell>
          <cell r="H957" t="str">
            <v>-</v>
          </cell>
          <cell r="I957" t="str">
            <v>-</v>
          </cell>
          <cell r="J957" t="str">
            <v>-</v>
          </cell>
          <cell r="K957" t="str">
            <v>-</v>
          </cell>
          <cell r="L957" t="str">
            <v>-</v>
          </cell>
          <cell r="M957" t="str">
            <v>-</v>
          </cell>
          <cell r="N957" t="str">
            <v>-</v>
          </cell>
          <cell r="O957" t="str">
            <v>-</v>
          </cell>
          <cell r="P957" t="str">
            <v>C5259</v>
          </cell>
          <cell r="Q957">
            <v>1</v>
          </cell>
          <cell r="R957" t="str">
            <v>C5020</v>
          </cell>
          <cell r="S957">
            <v>0.06</v>
          </cell>
          <cell r="T957" t="str">
            <v>-</v>
          </cell>
          <cell r="U957" t="str">
            <v>-</v>
          </cell>
          <cell r="V957" t="str">
            <v>-</v>
          </cell>
          <cell r="W957" t="str">
            <v>-</v>
          </cell>
          <cell r="X957" t="str">
            <v>-</v>
          </cell>
          <cell r="Y957" t="str">
            <v>-</v>
          </cell>
          <cell r="Z957" t="str">
            <v>-</v>
          </cell>
          <cell r="AA957" t="str">
            <v>-</v>
          </cell>
          <cell r="AB957" t="str">
            <v>-</v>
          </cell>
          <cell r="AC957" t="str">
            <v>-</v>
          </cell>
          <cell r="AD957" t="str">
            <v>-</v>
          </cell>
          <cell r="AE957" t="str">
            <v>-</v>
          </cell>
          <cell r="AF957" t="str">
            <v>-</v>
          </cell>
          <cell r="AG957" t="str">
            <v>-</v>
          </cell>
          <cell r="AH957" t="str">
            <v>-</v>
          </cell>
          <cell r="AI957" t="str">
            <v>-</v>
          </cell>
          <cell r="AJ957">
            <v>0</v>
          </cell>
          <cell r="AK957" t="str">
            <v>-</v>
          </cell>
          <cell r="AL957" t="str">
            <v>-</v>
          </cell>
          <cell r="AM957" t="str">
            <v>-</v>
          </cell>
          <cell r="AN957" t="str">
            <v>-</v>
          </cell>
          <cell r="AO957" t="str">
            <v>-</v>
          </cell>
          <cell r="AP957" t="str">
            <v>-</v>
          </cell>
          <cell r="AQ957" t="str">
            <v>-</v>
          </cell>
          <cell r="AR957" t="str">
            <v>-</v>
          </cell>
          <cell r="AS957" t="str">
            <v>-</v>
          </cell>
          <cell r="AT957" t="str">
            <v>-</v>
          </cell>
          <cell r="AU957" t="str">
            <v>-</v>
          </cell>
          <cell r="AV957" t="str">
            <v>-</v>
          </cell>
          <cell r="AW957">
            <v>1</v>
          </cell>
          <cell r="AX957" t="str">
            <v>-</v>
          </cell>
          <cell r="AY957">
            <v>5</v>
          </cell>
          <cell r="AZ957">
            <v>5</v>
          </cell>
          <cell r="BA957">
            <v>1</v>
          </cell>
          <cell r="BB957" t="str">
            <v>MO20</v>
          </cell>
          <cell r="BC957">
            <v>10</v>
          </cell>
          <cell r="BD957">
            <v>1</v>
          </cell>
          <cell r="BE957" t="str">
            <v>MO10</v>
          </cell>
          <cell r="BF957">
            <v>10</v>
          </cell>
          <cell r="BG957" t="str">
            <v>-</v>
          </cell>
          <cell r="BH957" t="str">
            <v>-</v>
          </cell>
          <cell r="BI957" t="str">
            <v>-</v>
          </cell>
          <cell r="BJ957" t="str">
            <v>-</v>
          </cell>
          <cell r="BK957" t="str">
            <v>-</v>
          </cell>
          <cell r="BL957" t="str">
            <v>-</v>
          </cell>
          <cell r="BM957" t="str">
            <v>-</v>
          </cell>
          <cell r="BN957" t="str">
            <v>-</v>
          </cell>
          <cell r="BO957" t="str">
            <v>-</v>
          </cell>
          <cell r="BP957" t="str">
            <v>-</v>
          </cell>
          <cell r="BQ957" t="str">
            <v>-</v>
          </cell>
          <cell r="BT957">
            <v>0</v>
          </cell>
          <cell r="BW957" t="str">
            <v>Administracion, Imprevistos, Utilidad (AIU)</v>
          </cell>
          <cell r="BX957">
            <v>0.3</v>
          </cell>
          <cell r="BY957">
            <v>0</v>
          </cell>
          <cell r="BZ957">
            <v>0</v>
          </cell>
          <cell r="CA957">
            <v>0</v>
          </cell>
        </row>
        <row r="958">
          <cell r="D958" t="str">
            <v>Suministro e instalacion tee en PVC de 1 1/2" x 1 1/ 2" NTC 382</v>
          </cell>
          <cell r="E958" t="str">
            <v>un</v>
          </cell>
          <cell r="F958" t="str">
            <v>MG501</v>
          </cell>
          <cell r="G958">
            <v>0.05</v>
          </cell>
          <cell r="H958" t="str">
            <v>-</v>
          </cell>
          <cell r="I958" t="str">
            <v>-</v>
          </cell>
          <cell r="J958" t="str">
            <v>-</v>
          </cell>
          <cell r="K958" t="str">
            <v>-</v>
          </cell>
          <cell r="L958" t="str">
            <v>-</v>
          </cell>
          <cell r="M958" t="str">
            <v>-</v>
          </cell>
          <cell r="N958" t="str">
            <v>-</v>
          </cell>
          <cell r="O958" t="str">
            <v>-</v>
          </cell>
          <cell r="P958" t="str">
            <v>C5603</v>
          </cell>
          <cell r="Q958">
            <v>1</v>
          </cell>
          <cell r="R958" t="str">
            <v>IGE1161</v>
          </cell>
          <cell r="S958">
            <v>0.02</v>
          </cell>
          <cell r="T958" t="str">
            <v>-</v>
          </cell>
          <cell r="U958" t="str">
            <v>-</v>
          </cell>
          <cell r="V958" t="str">
            <v>-</v>
          </cell>
          <cell r="W958" t="str">
            <v>-</v>
          </cell>
          <cell r="X958" t="str">
            <v>-</v>
          </cell>
          <cell r="Y958" t="str">
            <v>-</v>
          </cell>
          <cell r="Z958" t="str">
            <v>-</v>
          </cell>
          <cell r="AA958" t="str">
            <v>-</v>
          </cell>
          <cell r="AB958" t="str">
            <v>-</v>
          </cell>
          <cell r="AC958" t="str">
            <v>-</v>
          </cell>
          <cell r="AD958" t="str">
            <v>-</v>
          </cell>
          <cell r="AE958" t="str">
            <v>-</v>
          </cell>
          <cell r="AF958" t="str">
            <v>-</v>
          </cell>
          <cell r="AG958" t="str">
            <v>-</v>
          </cell>
          <cell r="AH958" t="str">
            <v>-</v>
          </cell>
          <cell r="AI958" t="str">
            <v>-</v>
          </cell>
          <cell r="AJ958">
            <v>0</v>
          </cell>
          <cell r="AK958" t="str">
            <v>-</v>
          </cell>
          <cell r="AL958" t="str">
            <v>-</v>
          </cell>
          <cell r="AM958" t="str">
            <v>-</v>
          </cell>
          <cell r="AN958" t="str">
            <v>-</v>
          </cell>
          <cell r="AO958" t="str">
            <v>-</v>
          </cell>
          <cell r="AP958" t="str">
            <v>-</v>
          </cell>
          <cell r="AQ958" t="str">
            <v>-</v>
          </cell>
          <cell r="AR958" t="str">
            <v>-</v>
          </cell>
          <cell r="AS958" t="str">
            <v>-</v>
          </cell>
          <cell r="AT958" t="str">
            <v>-</v>
          </cell>
          <cell r="AU958" t="str">
            <v>-</v>
          </cell>
          <cell r="AV958" t="str">
            <v>-</v>
          </cell>
          <cell r="AW958">
            <v>1</v>
          </cell>
          <cell r="AX958" t="str">
            <v>-</v>
          </cell>
          <cell r="AY958">
            <v>5</v>
          </cell>
          <cell r="AZ958">
            <v>5</v>
          </cell>
          <cell r="BA958">
            <v>1</v>
          </cell>
          <cell r="BB958" t="str">
            <v>MO20</v>
          </cell>
          <cell r="BC958">
            <v>50</v>
          </cell>
          <cell r="BD958">
            <v>1</v>
          </cell>
          <cell r="BE958" t="str">
            <v>MO10</v>
          </cell>
          <cell r="BF958">
            <v>50</v>
          </cell>
          <cell r="BG958" t="str">
            <v>-</v>
          </cell>
          <cell r="BH958" t="str">
            <v>-</v>
          </cell>
          <cell r="BI958" t="str">
            <v>-</v>
          </cell>
          <cell r="BJ958" t="str">
            <v>-</v>
          </cell>
          <cell r="BK958" t="str">
            <v>-</v>
          </cell>
          <cell r="BL958" t="str">
            <v>-</v>
          </cell>
          <cell r="BM958" t="str">
            <v>-</v>
          </cell>
          <cell r="BN958" t="str">
            <v>-</v>
          </cell>
          <cell r="BO958" t="str">
            <v>-</v>
          </cell>
          <cell r="BP958" t="str">
            <v>-</v>
          </cell>
          <cell r="BQ958" t="str">
            <v>-</v>
          </cell>
          <cell r="BT958">
            <v>0</v>
          </cell>
          <cell r="BW958" t="str">
            <v>Administracion, Imprevistos, Utilidad (AIU)</v>
          </cell>
          <cell r="BX958">
            <v>0.3</v>
          </cell>
          <cell r="BY958">
            <v>0</v>
          </cell>
          <cell r="BZ958">
            <v>0</v>
          </cell>
          <cell r="CA958">
            <v>0</v>
          </cell>
        </row>
        <row r="959">
          <cell r="D959" t="str">
            <v>Suministro e instalacion tee en PVC de 2" x  2" NTC 382</v>
          </cell>
          <cell r="E959" t="str">
            <v>un</v>
          </cell>
          <cell r="F959" t="str">
            <v>MG501</v>
          </cell>
          <cell r="G959">
            <v>0.05</v>
          </cell>
          <cell r="H959" t="str">
            <v>-</v>
          </cell>
          <cell r="I959" t="str">
            <v>-</v>
          </cell>
          <cell r="J959" t="str">
            <v>-</v>
          </cell>
          <cell r="K959" t="str">
            <v>-</v>
          </cell>
          <cell r="L959" t="str">
            <v>-</v>
          </cell>
          <cell r="M959" t="str">
            <v>-</v>
          </cell>
          <cell r="N959" t="str">
            <v>-</v>
          </cell>
          <cell r="O959" t="str">
            <v>-</v>
          </cell>
          <cell r="P959" t="str">
            <v>C5091</v>
          </cell>
          <cell r="Q959">
            <v>1</v>
          </cell>
          <cell r="R959" t="str">
            <v>C5020</v>
          </cell>
          <cell r="S959">
            <v>0.06</v>
          </cell>
          <cell r="T959" t="str">
            <v>-</v>
          </cell>
          <cell r="U959" t="str">
            <v>-</v>
          </cell>
          <cell r="V959" t="str">
            <v>-</v>
          </cell>
          <cell r="W959" t="str">
            <v>-</v>
          </cell>
          <cell r="X959" t="str">
            <v>-</v>
          </cell>
          <cell r="Y959" t="str">
            <v>-</v>
          </cell>
          <cell r="Z959" t="str">
            <v>-</v>
          </cell>
          <cell r="AA959" t="str">
            <v>-</v>
          </cell>
          <cell r="AB959" t="str">
            <v>-</v>
          </cell>
          <cell r="AC959" t="str">
            <v>-</v>
          </cell>
          <cell r="AD959" t="str">
            <v>-</v>
          </cell>
          <cell r="AE959" t="str">
            <v>-</v>
          </cell>
          <cell r="AF959" t="str">
            <v>-</v>
          </cell>
          <cell r="AG959" t="str">
            <v>-</v>
          </cell>
          <cell r="AH959" t="str">
            <v>-</v>
          </cell>
          <cell r="AI959" t="str">
            <v>-</v>
          </cell>
          <cell r="AJ959">
            <v>0</v>
          </cell>
          <cell r="AK959" t="str">
            <v>-</v>
          </cell>
          <cell r="AL959" t="str">
            <v>-</v>
          </cell>
          <cell r="AM959" t="str">
            <v>-</v>
          </cell>
          <cell r="AN959" t="str">
            <v>-</v>
          </cell>
          <cell r="AO959" t="str">
            <v>-</v>
          </cell>
          <cell r="AP959" t="str">
            <v>-</v>
          </cell>
          <cell r="AQ959" t="str">
            <v>-</v>
          </cell>
          <cell r="AR959" t="str">
            <v>-</v>
          </cell>
          <cell r="AS959" t="str">
            <v>-</v>
          </cell>
          <cell r="AT959" t="str">
            <v>-</v>
          </cell>
          <cell r="AU959" t="str">
            <v>-</v>
          </cell>
          <cell r="AV959" t="str">
            <v>-</v>
          </cell>
          <cell r="AW959">
            <v>1</v>
          </cell>
          <cell r="AX959" t="str">
            <v>-</v>
          </cell>
          <cell r="AY959">
            <v>5</v>
          </cell>
          <cell r="AZ959">
            <v>5</v>
          </cell>
          <cell r="BA959">
            <v>1</v>
          </cell>
          <cell r="BB959" t="str">
            <v>MO20</v>
          </cell>
          <cell r="BC959">
            <v>20</v>
          </cell>
          <cell r="BD959">
            <v>1</v>
          </cell>
          <cell r="BE959" t="str">
            <v>MO10</v>
          </cell>
          <cell r="BF959">
            <v>20</v>
          </cell>
          <cell r="BG959" t="str">
            <v>-</v>
          </cell>
          <cell r="BH959" t="str">
            <v>-</v>
          </cell>
          <cell r="BI959" t="str">
            <v>-</v>
          </cell>
          <cell r="BJ959" t="str">
            <v>-</v>
          </cell>
          <cell r="BK959" t="str">
            <v>-</v>
          </cell>
          <cell r="BL959" t="str">
            <v>-</v>
          </cell>
          <cell r="BM959" t="str">
            <v>-</v>
          </cell>
          <cell r="BN959" t="str">
            <v>-</v>
          </cell>
          <cell r="BO959" t="str">
            <v>-</v>
          </cell>
          <cell r="BP959" t="str">
            <v>-</v>
          </cell>
          <cell r="BQ959" t="str">
            <v>-</v>
          </cell>
          <cell r="BT959">
            <v>0</v>
          </cell>
          <cell r="BW959" t="str">
            <v>Administracion, Imprevistos, Utilidad (AIU)</v>
          </cell>
          <cell r="BX959">
            <v>0.3</v>
          </cell>
          <cell r="BY959">
            <v>0</v>
          </cell>
          <cell r="BZ959">
            <v>0</v>
          </cell>
          <cell r="CA959">
            <v>0</v>
          </cell>
        </row>
        <row r="960">
          <cell r="D960" t="str">
            <v>Suministro e instalacion tee en PVC de 2" x  2" x 3" NTC 383</v>
          </cell>
          <cell r="E960" t="str">
            <v>un</v>
          </cell>
          <cell r="F960" t="str">
            <v>MG501</v>
          </cell>
          <cell r="G960">
            <v>0.05</v>
          </cell>
          <cell r="H960" t="str">
            <v>-</v>
          </cell>
          <cell r="I960" t="str">
            <v>-</v>
          </cell>
          <cell r="J960" t="str">
            <v>-</v>
          </cell>
          <cell r="K960" t="str">
            <v>-</v>
          </cell>
          <cell r="L960" t="str">
            <v>-</v>
          </cell>
          <cell r="M960" t="str">
            <v>-</v>
          </cell>
          <cell r="N960" t="str">
            <v>-</v>
          </cell>
          <cell r="O960" t="str">
            <v>-</v>
          </cell>
          <cell r="P960" t="str">
            <v>C5096</v>
          </cell>
          <cell r="Q960">
            <v>1</v>
          </cell>
          <cell r="R960" t="str">
            <v>C5020</v>
          </cell>
          <cell r="S960">
            <v>0.06</v>
          </cell>
          <cell r="T960" t="str">
            <v>-</v>
          </cell>
          <cell r="U960" t="str">
            <v>-</v>
          </cell>
          <cell r="V960" t="str">
            <v>-</v>
          </cell>
          <cell r="W960" t="str">
            <v>-</v>
          </cell>
          <cell r="X960" t="str">
            <v>-</v>
          </cell>
          <cell r="Y960" t="str">
            <v>-</v>
          </cell>
          <cell r="Z960" t="str">
            <v>-</v>
          </cell>
          <cell r="AA960" t="str">
            <v>-</v>
          </cell>
          <cell r="AB960" t="str">
            <v>-</v>
          </cell>
          <cell r="AC960" t="str">
            <v>-</v>
          </cell>
          <cell r="AD960" t="str">
            <v>-</v>
          </cell>
          <cell r="AE960" t="str">
            <v>-</v>
          </cell>
          <cell r="AF960" t="str">
            <v>-</v>
          </cell>
          <cell r="AG960" t="str">
            <v>-</v>
          </cell>
          <cell r="AH960" t="str">
            <v>-</v>
          </cell>
          <cell r="AI960" t="str">
            <v>-</v>
          </cell>
          <cell r="AJ960">
            <v>0</v>
          </cell>
          <cell r="AK960" t="str">
            <v>-</v>
          </cell>
          <cell r="AL960" t="str">
            <v>-</v>
          </cell>
          <cell r="AM960" t="str">
            <v>-</v>
          </cell>
          <cell r="AN960" t="str">
            <v>-</v>
          </cell>
          <cell r="AO960" t="str">
            <v>-</v>
          </cell>
          <cell r="AP960" t="str">
            <v>-</v>
          </cell>
          <cell r="AQ960" t="str">
            <v>-</v>
          </cell>
          <cell r="AR960" t="str">
            <v>-</v>
          </cell>
          <cell r="AS960" t="str">
            <v>-</v>
          </cell>
          <cell r="AT960" t="str">
            <v>-</v>
          </cell>
          <cell r="AU960" t="str">
            <v>-</v>
          </cell>
          <cell r="AV960" t="str">
            <v>-</v>
          </cell>
          <cell r="AW960">
            <v>1</v>
          </cell>
          <cell r="AX960" t="str">
            <v>-</v>
          </cell>
          <cell r="AY960">
            <v>5</v>
          </cell>
          <cell r="AZ960">
            <v>5</v>
          </cell>
          <cell r="BA960">
            <v>1</v>
          </cell>
          <cell r="BB960" t="str">
            <v>MO20</v>
          </cell>
          <cell r="BC960">
            <v>13</v>
          </cell>
          <cell r="BD960">
            <v>1</v>
          </cell>
          <cell r="BE960" t="str">
            <v>MO10</v>
          </cell>
          <cell r="BF960">
            <v>13</v>
          </cell>
          <cell r="BG960" t="str">
            <v>-</v>
          </cell>
          <cell r="BH960" t="str">
            <v>-</v>
          </cell>
          <cell r="BI960" t="str">
            <v>-</v>
          </cell>
          <cell r="BJ960" t="str">
            <v>-</v>
          </cell>
          <cell r="BK960" t="str">
            <v>-</v>
          </cell>
          <cell r="BL960" t="str">
            <v>-</v>
          </cell>
          <cell r="BM960" t="str">
            <v>-</v>
          </cell>
          <cell r="BN960" t="str">
            <v>-</v>
          </cell>
          <cell r="BO960" t="str">
            <v>-</v>
          </cell>
          <cell r="BP960" t="str">
            <v>-</v>
          </cell>
          <cell r="BQ960" t="str">
            <v>-</v>
          </cell>
          <cell r="BT960">
            <v>0</v>
          </cell>
          <cell r="BW960" t="str">
            <v>Administracion, Imprevistos, Utilidad (AIU)</v>
          </cell>
          <cell r="BX960">
            <v>0.3</v>
          </cell>
          <cell r="BY960">
            <v>0</v>
          </cell>
          <cell r="BZ960">
            <v>0</v>
          </cell>
          <cell r="CA960">
            <v>0</v>
          </cell>
        </row>
        <row r="961">
          <cell r="D961" t="str">
            <v>Suministro e instalacion tee en PVC de 3" x  2" NTC 382</v>
          </cell>
          <cell r="E961" t="str">
            <v>un</v>
          </cell>
          <cell r="F961" t="str">
            <v>MG501</v>
          </cell>
          <cell r="G961">
            <v>0.05</v>
          </cell>
          <cell r="H961" t="str">
            <v>-</v>
          </cell>
          <cell r="I961" t="str">
            <v>-</v>
          </cell>
          <cell r="J961" t="str">
            <v>-</v>
          </cell>
          <cell r="K961" t="str">
            <v>-</v>
          </cell>
          <cell r="L961" t="str">
            <v>-</v>
          </cell>
          <cell r="M961" t="str">
            <v>-</v>
          </cell>
          <cell r="N961" t="str">
            <v>-</v>
          </cell>
          <cell r="O961" t="str">
            <v>-</v>
          </cell>
          <cell r="P961" t="str">
            <v>C5092</v>
          </cell>
          <cell r="Q961">
            <v>1</v>
          </cell>
          <cell r="R961" t="str">
            <v>C5020</v>
          </cell>
          <cell r="S961">
            <v>0.06</v>
          </cell>
          <cell r="T961" t="str">
            <v>-</v>
          </cell>
          <cell r="U961" t="str">
            <v>-</v>
          </cell>
          <cell r="V961" t="str">
            <v>-</v>
          </cell>
          <cell r="W961" t="str">
            <v>-</v>
          </cell>
          <cell r="X961" t="str">
            <v>-</v>
          </cell>
          <cell r="Y961" t="str">
            <v>-</v>
          </cell>
          <cell r="Z961" t="str">
            <v>-</v>
          </cell>
          <cell r="AA961" t="str">
            <v>-</v>
          </cell>
          <cell r="AB961" t="str">
            <v>-</v>
          </cell>
          <cell r="AC961" t="str">
            <v>-</v>
          </cell>
          <cell r="AD961" t="str">
            <v>-</v>
          </cell>
          <cell r="AE961" t="str">
            <v>-</v>
          </cell>
          <cell r="AF961" t="str">
            <v>-</v>
          </cell>
          <cell r="AG961" t="str">
            <v>-</v>
          </cell>
          <cell r="AH961" t="str">
            <v>-</v>
          </cell>
          <cell r="AI961" t="str">
            <v>-</v>
          </cell>
          <cell r="AJ961">
            <v>0</v>
          </cell>
          <cell r="AK961" t="str">
            <v>-</v>
          </cell>
          <cell r="AL961" t="str">
            <v>-</v>
          </cell>
          <cell r="AM961" t="str">
            <v>-</v>
          </cell>
          <cell r="AN961" t="str">
            <v>-</v>
          </cell>
          <cell r="AO961" t="str">
            <v>-</v>
          </cell>
          <cell r="AP961" t="str">
            <v>-</v>
          </cell>
          <cell r="AQ961" t="str">
            <v>-</v>
          </cell>
          <cell r="AR961" t="str">
            <v>-</v>
          </cell>
          <cell r="AS961" t="str">
            <v>-</v>
          </cell>
          <cell r="AT961" t="str">
            <v>-</v>
          </cell>
          <cell r="AU961" t="str">
            <v>-</v>
          </cell>
          <cell r="AV961" t="str">
            <v>-</v>
          </cell>
          <cell r="AW961">
            <v>1</v>
          </cell>
          <cell r="AX961" t="str">
            <v>-</v>
          </cell>
          <cell r="AY961">
            <v>5</v>
          </cell>
          <cell r="AZ961">
            <v>5</v>
          </cell>
          <cell r="BA961">
            <v>1</v>
          </cell>
          <cell r="BB961" t="str">
            <v>MO20</v>
          </cell>
          <cell r="BC961">
            <v>13</v>
          </cell>
          <cell r="BD961">
            <v>1</v>
          </cell>
          <cell r="BE961" t="str">
            <v>MO10</v>
          </cell>
          <cell r="BF961">
            <v>13</v>
          </cell>
          <cell r="BG961" t="str">
            <v>-</v>
          </cell>
          <cell r="BH961" t="str">
            <v>-</v>
          </cell>
          <cell r="BI961" t="str">
            <v>-</v>
          </cell>
          <cell r="BJ961" t="str">
            <v>-</v>
          </cell>
          <cell r="BK961" t="str">
            <v>-</v>
          </cell>
          <cell r="BL961" t="str">
            <v>-</v>
          </cell>
          <cell r="BM961" t="str">
            <v>-</v>
          </cell>
          <cell r="BN961" t="str">
            <v>-</v>
          </cell>
          <cell r="BO961" t="str">
            <v>-</v>
          </cell>
          <cell r="BP961" t="str">
            <v>-</v>
          </cell>
          <cell r="BQ961" t="str">
            <v>-</v>
          </cell>
          <cell r="BT961">
            <v>0</v>
          </cell>
          <cell r="BW961" t="str">
            <v>Administracion, Imprevistos, Utilidad (AIU)</v>
          </cell>
          <cell r="BX961">
            <v>0.3</v>
          </cell>
          <cell r="BY961">
            <v>0</v>
          </cell>
          <cell r="BZ961">
            <v>0</v>
          </cell>
          <cell r="CA961">
            <v>0</v>
          </cell>
        </row>
        <row r="962">
          <cell r="D962" t="str">
            <v>Suministro e instalacion tee en PVC de 3" x  3" NTC 382</v>
          </cell>
          <cell r="E962" t="str">
            <v>un</v>
          </cell>
          <cell r="F962" t="str">
            <v>MG501</v>
          </cell>
          <cell r="G962">
            <v>0.05</v>
          </cell>
          <cell r="H962" t="str">
            <v>-</v>
          </cell>
          <cell r="I962" t="str">
            <v>-</v>
          </cell>
          <cell r="J962" t="str">
            <v>-</v>
          </cell>
          <cell r="K962" t="str">
            <v>-</v>
          </cell>
          <cell r="L962" t="str">
            <v>-</v>
          </cell>
          <cell r="M962" t="str">
            <v>-</v>
          </cell>
          <cell r="N962" t="str">
            <v>-</v>
          </cell>
          <cell r="O962" t="str">
            <v>-</v>
          </cell>
          <cell r="P962" t="str">
            <v>C5094</v>
          </cell>
          <cell r="Q962">
            <v>1</v>
          </cell>
          <cell r="R962" t="str">
            <v>C5020</v>
          </cell>
          <cell r="S962">
            <v>0.06</v>
          </cell>
          <cell r="T962" t="str">
            <v>-</v>
          </cell>
          <cell r="U962" t="str">
            <v>-</v>
          </cell>
          <cell r="V962" t="str">
            <v>-</v>
          </cell>
          <cell r="W962" t="str">
            <v>-</v>
          </cell>
          <cell r="X962" t="str">
            <v>-</v>
          </cell>
          <cell r="Y962" t="str">
            <v>-</v>
          </cell>
          <cell r="Z962" t="str">
            <v>-</v>
          </cell>
          <cell r="AA962" t="str">
            <v>-</v>
          </cell>
          <cell r="AB962" t="str">
            <v>-</v>
          </cell>
          <cell r="AC962" t="str">
            <v>-</v>
          </cell>
          <cell r="AD962" t="str">
            <v>-</v>
          </cell>
          <cell r="AE962" t="str">
            <v>-</v>
          </cell>
          <cell r="AF962" t="str">
            <v>-</v>
          </cell>
          <cell r="AG962" t="str">
            <v>-</v>
          </cell>
          <cell r="AH962" t="str">
            <v>-</v>
          </cell>
          <cell r="AI962" t="str">
            <v>-</v>
          </cell>
          <cell r="AJ962">
            <v>0</v>
          </cell>
          <cell r="AK962" t="str">
            <v>-</v>
          </cell>
          <cell r="AL962" t="str">
            <v>-</v>
          </cell>
          <cell r="AM962" t="str">
            <v>-</v>
          </cell>
          <cell r="AN962" t="str">
            <v>-</v>
          </cell>
          <cell r="AO962" t="str">
            <v>-</v>
          </cell>
          <cell r="AP962" t="str">
            <v>-</v>
          </cell>
          <cell r="AQ962" t="str">
            <v>-</v>
          </cell>
          <cell r="AR962" t="str">
            <v>-</v>
          </cell>
          <cell r="AS962" t="str">
            <v>-</v>
          </cell>
          <cell r="AT962" t="str">
            <v>-</v>
          </cell>
          <cell r="AU962" t="str">
            <v>-</v>
          </cell>
          <cell r="AV962" t="str">
            <v>-</v>
          </cell>
          <cell r="AW962">
            <v>1</v>
          </cell>
          <cell r="AX962" t="str">
            <v>-</v>
          </cell>
          <cell r="AY962">
            <v>5</v>
          </cell>
          <cell r="AZ962">
            <v>5</v>
          </cell>
          <cell r="BA962">
            <v>1</v>
          </cell>
          <cell r="BB962" t="str">
            <v>MO20</v>
          </cell>
          <cell r="BC962">
            <v>13</v>
          </cell>
          <cell r="BD962">
            <v>1</v>
          </cell>
          <cell r="BE962" t="str">
            <v>MO10</v>
          </cell>
          <cell r="BF962">
            <v>13</v>
          </cell>
          <cell r="BG962" t="str">
            <v>-</v>
          </cell>
          <cell r="BH962" t="str">
            <v>-</v>
          </cell>
          <cell r="BI962" t="str">
            <v>-</v>
          </cell>
          <cell r="BJ962" t="str">
            <v>-</v>
          </cell>
          <cell r="BK962" t="str">
            <v>-</v>
          </cell>
          <cell r="BL962" t="str">
            <v>-</v>
          </cell>
          <cell r="BM962" t="str">
            <v>-</v>
          </cell>
          <cell r="BN962" t="str">
            <v>-</v>
          </cell>
          <cell r="BO962" t="str">
            <v>-</v>
          </cell>
          <cell r="BP962" t="str">
            <v>-</v>
          </cell>
          <cell r="BQ962" t="str">
            <v>-</v>
          </cell>
          <cell r="BT962">
            <v>0</v>
          </cell>
          <cell r="BW962" t="str">
            <v>Administracion, Imprevistos, Utilidad (AIU)</v>
          </cell>
          <cell r="BX962">
            <v>0.3</v>
          </cell>
          <cell r="BY962">
            <v>0</v>
          </cell>
          <cell r="BZ962">
            <v>0</v>
          </cell>
          <cell r="CA962">
            <v>0</v>
          </cell>
        </row>
        <row r="963">
          <cell r="D963" t="str">
            <v>Suministro e instalacion tee en PVC de 4" x  2" NTC 382</v>
          </cell>
          <cell r="E963" t="str">
            <v>un</v>
          </cell>
          <cell r="F963" t="str">
            <v>MG501</v>
          </cell>
          <cell r="G963">
            <v>0.05</v>
          </cell>
          <cell r="H963" t="str">
            <v>-</v>
          </cell>
          <cell r="I963" t="str">
            <v>-</v>
          </cell>
          <cell r="J963" t="str">
            <v>-</v>
          </cell>
          <cell r="K963" t="str">
            <v>-</v>
          </cell>
          <cell r="L963" t="str">
            <v>-</v>
          </cell>
          <cell r="M963" t="str">
            <v>-</v>
          </cell>
          <cell r="N963" t="str">
            <v>-</v>
          </cell>
          <cell r="O963" t="str">
            <v>-</v>
          </cell>
          <cell r="P963" t="str">
            <v>C5093</v>
          </cell>
          <cell r="Q963">
            <v>1</v>
          </cell>
          <cell r="R963" t="str">
            <v>C5020</v>
          </cell>
          <cell r="S963">
            <v>0.06</v>
          </cell>
          <cell r="T963" t="str">
            <v>-</v>
          </cell>
          <cell r="U963" t="str">
            <v>-</v>
          </cell>
          <cell r="V963" t="str">
            <v>-</v>
          </cell>
          <cell r="W963" t="str">
            <v>-</v>
          </cell>
          <cell r="X963" t="str">
            <v>-</v>
          </cell>
          <cell r="Y963" t="str">
            <v>-</v>
          </cell>
          <cell r="Z963" t="str">
            <v>-</v>
          </cell>
          <cell r="AA963" t="str">
            <v>-</v>
          </cell>
          <cell r="AB963" t="str">
            <v>-</v>
          </cell>
          <cell r="AC963" t="str">
            <v>-</v>
          </cell>
          <cell r="AD963" t="str">
            <v>-</v>
          </cell>
          <cell r="AE963" t="str">
            <v>-</v>
          </cell>
          <cell r="AF963" t="str">
            <v>-</v>
          </cell>
          <cell r="AG963" t="str">
            <v>-</v>
          </cell>
          <cell r="AH963" t="str">
            <v>-</v>
          </cell>
          <cell r="AI963" t="str">
            <v>-</v>
          </cell>
          <cell r="AJ963">
            <v>0</v>
          </cell>
          <cell r="AK963" t="str">
            <v>-</v>
          </cell>
          <cell r="AL963" t="str">
            <v>-</v>
          </cell>
          <cell r="AM963" t="str">
            <v>-</v>
          </cell>
          <cell r="AN963" t="str">
            <v>-</v>
          </cell>
          <cell r="AO963" t="str">
            <v>-</v>
          </cell>
          <cell r="AP963" t="str">
            <v>-</v>
          </cell>
          <cell r="AQ963" t="str">
            <v>-</v>
          </cell>
          <cell r="AR963" t="str">
            <v>-</v>
          </cell>
          <cell r="AS963" t="str">
            <v>-</v>
          </cell>
          <cell r="AT963" t="str">
            <v>-</v>
          </cell>
          <cell r="AU963" t="str">
            <v>-</v>
          </cell>
          <cell r="AV963" t="str">
            <v>-</v>
          </cell>
          <cell r="AW963">
            <v>1</v>
          </cell>
          <cell r="AX963" t="str">
            <v>-</v>
          </cell>
          <cell r="AY963">
            <v>5</v>
          </cell>
          <cell r="AZ963">
            <v>5</v>
          </cell>
          <cell r="BA963">
            <v>1</v>
          </cell>
          <cell r="BB963" t="str">
            <v>MO20</v>
          </cell>
          <cell r="BC963">
            <v>13</v>
          </cell>
          <cell r="BD963">
            <v>1</v>
          </cell>
          <cell r="BE963" t="str">
            <v>MO10</v>
          </cell>
          <cell r="BF963">
            <v>13</v>
          </cell>
          <cell r="BG963" t="str">
            <v>-</v>
          </cell>
          <cell r="BH963" t="str">
            <v>-</v>
          </cell>
          <cell r="BI963" t="str">
            <v>-</v>
          </cell>
          <cell r="BJ963" t="str">
            <v>-</v>
          </cell>
          <cell r="BK963" t="str">
            <v>-</v>
          </cell>
          <cell r="BL963" t="str">
            <v>-</v>
          </cell>
          <cell r="BM963" t="str">
            <v>-</v>
          </cell>
          <cell r="BN963" t="str">
            <v>-</v>
          </cell>
          <cell r="BO963" t="str">
            <v>-</v>
          </cell>
          <cell r="BP963" t="str">
            <v>-</v>
          </cell>
          <cell r="BQ963" t="str">
            <v>-</v>
          </cell>
          <cell r="BT963">
            <v>0</v>
          </cell>
          <cell r="BW963" t="str">
            <v>Administracion, Imprevistos, Utilidad (AIU)</v>
          </cell>
          <cell r="BX963">
            <v>0.3</v>
          </cell>
          <cell r="BY963">
            <v>0</v>
          </cell>
          <cell r="BZ963">
            <v>0</v>
          </cell>
          <cell r="CA963">
            <v>0</v>
          </cell>
        </row>
        <row r="964">
          <cell r="D964" t="str">
            <v>Suministro e instalacion tee en PVC de 4" x  4" NTC 382</v>
          </cell>
          <cell r="E964" t="str">
            <v>un</v>
          </cell>
          <cell r="F964" t="str">
            <v>MG501</v>
          </cell>
          <cell r="G964">
            <v>0.05</v>
          </cell>
          <cell r="H964" t="str">
            <v>-</v>
          </cell>
          <cell r="I964" t="str">
            <v>-</v>
          </cell>
          <cell r="J964" t="str">
            <v>-</v>
          </cell>
          <cell r="K964" t="str">
            <v>-</v>
          </cell>
          <cell r="L964" t="str">
            <v>-</v>
          </cell>
          <cell r="M964" t="str">
            <v>-</v>
          </cell>
          <cell r="N964" t="str">
            <v>-</v>
          </cell>
          <cell r="O964" t="str">
            <v>-</v>
          </cell>
          <cell r="P964" t="str">
            <v>C5095</v>
          </cell>
          <cell r="Q964">
            <v>1</v>
          </cell>
          <cell r="R964" t="str">
            <v>C5020</v>
          </cell>
          <cell r="S964">
            <v>0.06</v>
          </cell>
          <cell r="T964" t="str">
            <v>-</v>
          </cell>
          <cell r="U964" t="str">
            <v>-</v>
          </cell>
          <cell r="V964" t="str">
            <v>-</v>
          </cell>
          <cell r="W964" t="str">
            <v>-</v>
          </cell>
          <cell r="X964" t="str">
            <v>-</v>
          </cell>
          <cell r="Y964" t="str">
            <v>-</v>
          </cell>
          <cell r="Z964" t="str">
            <v>-</v>
          </cell>
          <cell r="AA964" t="str">
            <v>-</v>
          </cell>
          <cell r="AB964" t="str">
            <v>-</v>
          </cell>
          <cell r="AC964" t="str">
            <v>-</v>
          </cell>
          <cell r="AD964" t="str">
            <v>-</v>
          </cell>
          <cell r="AE964" t="str">
            <v>-</v>
          </cell>
          <cell r="AF964" t="str">
            <v>-</v>
          </cell>
          <cell r="AG964" t="str">
            <v>-</v>
          </cell>
          <cell r="AH964" t="str">
            <v>-</v>
          </cell>
          <cell r="AI964" t="str">
            <v>-</v>
          </cell>
          <cell r="AJ964">
            <v>0</v>
          </cell>
          <cell r="AK964" t="str">
            <v>-</v>
          </cell>
          <cell r="AL964" t="str">
            <v>-</v>
          </cell>
          <cell r="AM964" t="str">
            <v>-</v>
          </cell>
          <cell r="AN964" t="str">
            <v>-</v>
          </cell>
          <cell r="AO964" t="str">
            <v>-</v>
          </cell>
          <cell r="AP964" t="str">
            <v>-</v>
          </cell>
          <cell r="AQ964" t="str">
            <v>-</v>
          </cell>
          <cell r="AR964" t="str">
            <v>-</v>
          </cell>
          <cell r="AS964" t="str">
            <v>-</v>
          </cell>
          <cell r="AT964" t="str">
            <v>-</v>
          </cell>
          <cell r="AU964" t="str">
            <v>-</v>
          </cell>
          <cell r="AV964" t="str">
            <v>-</v>
          </cell>
          <cell r="AW964">
            <v>1</v>
          </cell>
          <cell r="AX964" t="str">
            <v>-</v>
          </cell>
          <cell r="AY964">
            <v>5</v>
          </cell>
          <cell r="AZ964">
            <v>5</v>
          </cell>
          <cell r="BA964">
            <v>1</v>
          </cell>
          <cell r="BB964" t="str">
            <v>MO20</v>
          </cell>
          <cell r="BC964">
            <v>13</v>
          </cell>
          <cell r="BD964">
            <v>1</v>
          </cell>
          <cell r="BE964" t="str">
            <v>MO10</v>
          </cell>
          <cell r="BF964">
            <v>13</v>
          </cell>
          <cell r="BG964" t="str">
            <v>-</v>
          </cell>
          <cell r="BH964" t="str">
            <v>-</v>
          </cell>
          <cell r="BI964" t="str">
            <v>-</v>
          </cell>
          <cell r="BJ964" t="str">
            <v>-</v>
          </cell>
          <cell r="BK964" t="str">
            <v>-</v>
          </cell>
          <cell r="BL964" t="str">
            <v>-</v>
          </cell>
          <cell r="BM964" t="str">
            <v>-</v>
          </cell>
          <cell r="BN964" t="str">
            <v>-</v>
          </cell>
          <cell r="BO964" t="str">
            <v>-</v>
          </cell>
          <cell r="BP964" t="str">
            <v>-</v>
          </cell>
          <cell r="BQ964" t="str">
            <v>-</v>
          </cell>
          <cell r="BT964">
            <v>0</v>
          </cell>
          <cell r="BW964" t="str">
            <v>Administracion, Imprevistos, Utilidad (AIU)</v>
          </cell>
          <cell r="BX964">
            <v>0.3</v>
          </cell>
          <cell r="BY964">
            <v>0</v>
          </cell>
          <cell r="BZ964">
            <v>0</v>
          </cell>
          <cell r="CA964">
            <v>0</v>
          </cell>
        </row>
        <row r="965">
          <cell r="D965" t="str">
            <v>Muro tolete semiprensado tipo maguncia E=0.12 mts. o similar</v>
          </cell>
          <cell r="E965" t="str">
            <v>M2</v>
          </cell>
          <cell r="F965" t="str">
            <v>MG501</v>
          </cell>
          <cell r="G965">
            <v>1.5E-3</v>
          </cell>
          <cell r="H965" t="str">
            <v>-</v>
          </cell>
          <cell r="I965" t="str">
            <v>-</v>
          </cell>
          <cell r="J965" t="str">
            <v>-</v>
          </cell>
          <cell r="K965" t="str">
            <v>-</v>
          </cell>
          <cell r="L965" t="str">
            <v>-</v>
          </cell>
          <cell r="M965" t="str">
            <v>-</v>
          </cell>
          <cell r="N965" t="str">
            <v>-</v>
          </cell>
          <cell r="O965" t="str">
            <v>-</v>
          </cell>
          <cell r="P965" t="str">
            <v>IGE1147</v>
          </cell>
          <cell r="Q965">
            <v>59</v>
          </cell>
          <cell r="R965" t="str">
            <v>IGE1194</v>
          </cell>
          <cell r="S965">
            <v>0.03</v>
          </cell>
          <cell r="T965" t="str">
            <v>-</v>
          </cell>
          <cell r="U965" t="str">
            <v>-</v>
          </cell>
          <cell r="V965" t="str">
            <v>-</v>
          </cell>
          <cell r="W965" t="str">
            <v>-</v>
          </cell>
          <cell r="X965" t="str">
            <v>-</v>
          </cell>
          <cell r="Y965" t="str">
            <v>-</v>
          </cell>
          <cell r="Z965" t="str">
            <v>-</v>
          </cell>
          <cell r="AA965" t="str">
            <v>-</v>
          </cell>
          <cell r="AB965" t="str">
            <v>-</v>
          </cell>
          <cell r="AC965" t="str">
            <v>-</v>
          </cell>
          <cell r="AD965" t="str">
            <v>-</v>
          </cell>
          <cell r="AE965" t="str">
            <v>-</v>
          </cell>
          <cell r="AF965" t="str">
            <v>-</v>
          </cell>
          <cell r="AG965" t="str">
            <v>-</v>
          </cell>
          <cell r="AH965" t="str">
            <v>-</v>
          </cell>
          <cell r="AI965" t="str">
            <v>-</v>
          </cell>
          <cell r="AJ965">
            <v>0</v>
          </cell>
          <cell r="AK965" t="str">
            <v>-</v>
          </cell>
          <cell r="AL965" t="str">
            <v>-</v>
          </cell>
          <cell r="AM965" t="str">
            <v>-</v>
          </cell>
          <cell r="AN965" t="str">
            <v>-</v>
          </cell>
          <cell r="AO965" t="str">
            <v>-</v>
          </cell>
          <cell r="AP965" t="str">
            <v>-</v>
          </cell>
          <cell r="AQ965" t="str">
            <v>-</v>
          </cell>
          <cell r="AR965" t="str">
            <v>-</v>
          </cell>
          <cell r="AS965" t="str">
            <v>-</v>
          </cell>
          <cell r="AT965" t="str">
            <v>-</v>
          </cell>
          <cell r="AU965" t="str">
            <v>-</v>
          </cell>
          <cell r="AV965" t="str">
            <v>-</v>
          </cell>
          <cell r="AW965">
            <v>1</v>
          </cell>
          <cell r="AX965" t="str">
            <v>-</v>
          </cell>
          <cell r="AY965">
            <v>5</v>
          </cell>
          <cell r="AZ965">
            <v>5</v>
          </cell>
          <cell r="BA965">
            <v>1</v>
          </cell>
          <cell r="BB965" t="str">
            <v>MO13</v>
          </cell>
          <cell r="BC965">
            <v>7.55</v>
          </cell>
          <cell r="BD965" t="str">
            <v>-</v>
          </cell>
          <cell r="BE965" t="str">
            <v>-</v>
          </cell>
          <cell r="BF965" t="str">
            <v>-</v>
          </cell>
          <cell r="BG965" t="str">
            <v>-</v>
          </cell>
          <cell r="BH965" t="str">
            <v>-</v>
          </cell>
          <cell r="BI965" t="str">
            <v>-</v>
          </cell>
          <cell r="BJ965" t="str">
            <v>-</v>
          </cell>
          <cell r="BK965" t="str">
            <v>-</v>
          </cell>
          <cell r="BL965" t="str">
            <v>-</v>
          </cell>
          <cell r="BM965" t="str">
            <v>-</v>
          </cell>
          <cell r="BN965" t="str">
            <v>-</v>
          </cell>
          <cell r="BO965" t="str">
            <v>-</v>
          </cell>
          <cell r="BP965" t="str">
            <v>-</v>
          </cell>
          <cell r="BQ965" t="str">
            <v>-</v>
          </cell>
          <cell r="BT965">
            <v>0</v>
          </cell>
          <cell r="BW965" t="str">
            <v>Administracion, Imprevistos, Utilidad (AIU)</v>
          </cell>
          <cell r="BX965">
            <v>0.3</v>
          </cell>
          <cell r="BY965">
            <v>0</v>
          </cell>
          <cell r="BZ965">
            <v>0</v>
          </cell>
          <cell r="CA965">
            <v>0</v>
          </cell>
        </row>
        <row r="966">
          <cell r="D966" t="str">
            <v>MURO SEMIPRENSADO TIPO MAGUNCIA E=0.25 m.</v>
          </cell>
          <cell r="E966" t="str">
            <v>M2</v>
          </cell>
          <cell r="F966" t="str">
            <v>MG501</v>
          </cell>
          <cell r="G966">
            <v>0.1</v>
          </cell>
          <cell r="H966" t="str">
            <v>-</v>
          </cell>
          <cell r="I966" t="str">
            <v>-</v>
          </cell>
          <cell r="J966" t="str">
            <v>-</v>
          </cell>
          <cell r="K966" t="str">
            <v>-</v>
          </cell>
          <cell r="L966" t="str">
            <v>-</v>
          </cell>
          <cell r="M966" t="str">
            <v>-</v>
          </cell>
          <cell r="N966" t="str">
            <v>-</v>
          </cell>
          <cell r="O966" t="str">
            <v>-</v>
          </cell>
          <cell r="P966" t="str">
            <v>IGE1147</v>
          </cell>
          <cell r="Q966">
            <v>118</v>
          </cell>
          <cell r="R966" t="str">
            <v>IGE1194</v>
          </cell>
          <cell r="S966">
            <v>7.0000000000000007E-2</v>
          </cell>
          <cell r="T966" t="str">
            <v>-</v>
          </cell>
          <cell r="U966" t="str">
            <v>-</v>
          </cell>
          <cell r="V966" t="str">
            <v>-</v>
          </cell>
          <cell r="W966" t="str">
            <v>-</v>
          </cell>
          <cell r="X966" t="str">
            <v>-</v>
          </cell>
          <cell r="Y966" t="str">
            <v>-</v>
          </cell>
          <cell r="Z966" t="str">
            <v>-</v>
          </cell>
          <cell r="AA966" t="str">
            <v>-</v>
          </cell>
          <cell r="AB966" t="str">
            <v>-</v>
          </cell>
          <cell r="AC966" t="str">
            <v>-</v>
          </cell>
          <cell r="AD966" t="str">
            <v>-</v>
          </cell>
          <cell r="AE966" t="str">
            <v>-</v>
          </cell>
          <cell r="AF966" t="str">
            <v>-</v>
          </cell>
          <cell r="AG966" t="str">
            <v>-</v>
          </cell>
          <cell r="AH966" t="str">
            <v>-</v>
          </cell>
          <cell r="AI966" t="str">
            <v>-</v>
          </cell>
          <cell r="AJ966">
            <v>0</v>
          </cell>
          <cell r="AK966" t="str">
            <v>-</v>
          </cell>
          <cell r="AL966" t="str">
            <v>-</v>
          </cell>
          <cell r="AM966" t="str">
            <v>-</v>
          </cell>
          <cell r="AN966" t="str">
            <v>-</v>
          </cell>
          <cell r="AO966" t="str">
            <v>-</v>
          </cell>
          <cell r="AP966" t="str">
            <v>-</v>
          </cell>
          <cell r="AQ966" t="str">
            <v>-</v>
          </cell>
          <cell r="AR966" t="str">
            <v>-</v>
          </cell>
          <cell r="AS966" t="str">
            <v>-</v>
          </cell>
          <cell r="AT966" t="str">
            <v>-</v>
          </cell>
          <cell r="AU966" t="str">
            <v>-</v>
          </cell>
          <cell r="AV966" t="str">
            <v>-</v>
          </cell>
          <cell r="AW966">
            <v>1</v>
          </cell>
          <cell r="AX966" t="str">
            <v>-</v>
          </cell>
          <cell r="AY966">
            <v>5</v>
          </cell>
          <cell r="AZ966">
            <v>5</v>
          </cell>
          <cell r="BA966">
            <v>1</v>
          </cell>
          <cell r="BB966" t="str">
            <v>MO13</v>
          </cell>
          <cell r="BC966">
            <v>4.71</v>
          </cell>
          <cell r="BD966" t="str">
            <v>-</v>
          </cell>
          <cell r="BE966" t="str">
            <v>-</v>
          </cell>
          <cell r="BF966" t="str">
            <v>-</v>
          </cell>
          <cell r="BG966" t="str">
            <v>-</v>
          </cell>
          <cell r="BH966" t="str">
            <v>-</v>
          </cell>
          <cell r="BI966" t="str">
            <v>-</v>
          </cell>
          <cell r="BJ966" t="str">
            <v>-</v>
          </cell>
          <cell r="BK966" t="str">
            <v>-</v>
          </cell>
          <cell r="BL966" t="str">
            <v>-</v>
          </cell>
          <cell r="BM966" t="str">
            <v>-</v>
          </cell>
          <cell r="BN966" t="str">
            <v>-</v>
          </cell>
          <cell r="BO966" t="str">
            <v>-</v>
          </cell>
          <cell r="BP966" t="str">
            <v>-</v>
          </cell>
          <cell r="BQ966" t="str">
            <v>-</v>
          </cell>
          <cell r="BT966">
            <v>0</v>
          </cell>
          <cell r="BW966" t="str">
            <v>Administracion, Imprevistos, Utilidad (AIU)</v>
          </cell>
          <cell r="BX966">
            <v>0.3</v>
          </cell>
          <cell r="BY966">
            <v>0</v>
          </cell>
          <cell r="BZ966">
            <v>0</v>
          </cell>
          <cell r="CA966">
            <v>0</v>
          </cell>
        </row>
        <row r="967">
          <cell r="D967" t="str">
            <v xml:space="preserve">Suministro e instalación tubería  PVC presión    ɸ   1"  RDE 13.5  E.L. </v>
          </cell>
          <cell r="E967" t="str">
            <v>ML</v>
          </cell>
          <cell r="F967" t="str">
            <v>MG501</v>
          </cell>
          <cell r="G967">
            <v>0.05</v>
          </cell>
          <cell r="H967" t="str">
            <v>-</v>
          </cell>
          <cell r="I967" t="str">
            <v>-</v>
          </cell>
          <cell r="J967" t="str">
            <v>-</v>
          </cell>
          <cell r="K967" t="str">
            <v>-</v>
          </cell>
          <cell r="L967" t="str">
            <v>-</v>
          </cell>
          <cell r="M967" t="str">
            <v>-</v>
          </cell>
          <cell r="N967" t="str">
            <v>-</v>
          </cell>
          <cell r="O967" t="str">
            <v>-</v>
          </cell>
          <cell r="P967" t="str">
            <v>IGA3070</v>
          </cell>
          <cell r="Q967">
            <v>1.05</v>
          </cell>
          <cell r="R967" t="str">
            <v>C5026</v>
          </cell>
          <cell r="S967">
            <v>0.17</v>
          </cell>
          <cell r="T967" t="str">
            <v>IGE1161</v>
          </cell>
          <cell r="U967">
            <v>0.02</v>
          </cell>
          <cell r="V967" t="str">
            <v>-</v>
          </cell>
          <cell r="W967" t="str">
            <v>-</v>
          </cell>
          <cell r="X967" t="str">
            <v>-</v>
          </cell>
          <cell r="Y967" t="str">
            <v>-</v>
          </cell>
          <cell r="Z967" t="str">
            <v>-</v>
          </cell>
          <cell r="AA967" t="str">
            <v>-</v>
          </cell>
          <cell r="AB967" t="str">
            <v>-</v>
          </cell>
          <cell r="AC967" t="str">
            <v>-</v>
          </cell>
          <cell r="AD967" t="str">
            <v>-</v>
          </cell>
          <cell r="AE967" t="str">
            <v>-</v>
          </cell>
          <cell r="AF967" t="str">
            <v>-</v>
          </cell>
          <cell r="AG967" t="str">
            <v>-</v>
          </cell>
          <cell r="AH967" t="str">
            <v>-</v>
          </cell>
          <cell r="AI967" t="str">
            <v>-</v>
          </cell>
          <cell r="AJ967">
            <v>0</v>
          </cell>
          <cell r="AK967" t="str">
            <v>-</v>
          </cell>
          <cell r="AL967" t="str">
            <v>-</v>
          </cell>
          <cell r="AM967" t="str">
            <v>-</v>
          </cell>
          <cell r="AN967" t="str">
            <v>-</v>
          </cell>
          <cell r="AO967" t="str">
            <v>-</v>
          </cell>
          <cell r="AP967" t="str">
            <v>-</v>
          </cell>
          <cell r="AQ967" t="str">
            <v>-</v>
          </cell>
          <cell r="AR967" t="str">
            <v>-</v>
          </cell>
          <cell r="AS967" t="str">
            <v>-</v>
          </cell>
          <cell r="AT967" t="str">
            <v>-</v>
          </cell>
          <cell r="AU967" t="str">
            <v>-</v>
          </cell>
          <cell r="AV967" t="str">
            <v>-</v>
          </cell>
          <cell r="AW967">
            <v>1</v>
          </cell>
          <cell r="AX967" t="str">
            <v>-</v>
          </cell>
          <cell r="AY967">
            <v>5</v>
          </cell>
          <cell r="AZ967">
            <v>5</v>
          </cell>
          <cell r="BA967">
            <v>1</v>
          </cell>
          <cell r="BB967" t="str">
            <v>MO20</v>
          </cell>
          <cell r="BC967">
            <v>200</v>
          </cell>
          <cell r="BD967">
            <v>1</v>
          </cell>
          <cell r="BE967" t="str">
            <v>MO10</v>
          </cell>
          <cell r="BF967">
            <v>200</v>
          </cell>
          <cell r="BG967" t="str">
            <v>-</v>
          </cell>
          <cell r="BH967" t="str">
            <v>-</v>
          </cell>
          <cell r="BI967" t="str">
            <v>-</v>
          </cell>
          <cell r="BJ967" t="str">
            <v>-</v>
          </cell>
          <cell r="BK967" t="str">
            <v>-</v>
          </cell>
          <cell r="BL967" t="str">
            <v>-</v>
          </cell>
          <cell r="BM967" t="str">
            <v>-</v>
          </cell>
          <cell r="BN967" t="str">
            <v>-</v>
          </cell>
          <cell r="BO967" t="str">
            <v>-</v>
          </cell>
          <cell r="BP967" t="str">
            <v>-</v>
          </cell>
          <cell r="BQ967" t="str">
            <v>-</v>
          </cell>
          <cell r="BT967">
            <v>0</v>
          </cell>
          <cell r="BW967" t="str">
            <v>Administracion, Imprevistos, Utilidad (AIU)</v>
          </cell>
          <cell r="BX967">
            <v>0.3</v>
          </cell>
          <cell r="BY967">
            <v>0</v>
          </cell>
          <cell r="BZ967">
            <v>0</v>
          </cell>
          <cell r="CA967">
            <v>0</v>
          </cell>
        </row>
        <row r="968">
          <cell r="D968" t="str">
            <v xml:space="preserve">Suministro e instalación tubería  PVC presión  ɸ  3/4"  RDE 11  E.L. </v>
          </cell>
          <cell r="E968" t="str">
            <v>ML</v>
          </cell>
          <cell r="F968" t="str">
            <v>MG501</v>
          </cell>
          <cell r="G968">
            <v>0.05</v>
          </cell>
          <cell r="H968" t="str">
            <v>-</v>
          </cell>
          <cell r="I968" t="str">
            <v>-</v>
          </cell>
          <cell r="J968" t="str">
            <v>-</v>
          </cell>
          <cell r="K968" t="str">
            <v>-</v>
          </cell>
          <cell r="L968" t="str">
            <v>-</v>
          </cell>
          <cell r="M968" t="str">
            <v>-</v>
          </cell>
          <cell r="N968" t="str">
            <v>-</v>
          </cell>
          <cell r="O968" t="str">
            <v>-</v>
          </cell>
          <cell r="P968" t="str">
            <v>IGA3083</v>
          </cell>
          <cell r="Q968">
            <v>1.05</v>
          </cell>
          <cell r="R968" t="str">
            <v>C5025</v>
          </cell>
          <cell r="S968">
            <v>0.17</v>
          </cell>
          <cell r="T968" t="str">
            <v>IGE1161</v>
          </cell>
          <cell r="U968">
            <v>0.02</v>
          </cell>
          <cell r="V968" t="str">
            <v>-</v>
          </cell>
          <cell r="W968" t="str">
            <v>-</v>
          </cell>
          <cell r="X968" t="str">
            <v>-</v>
          </cell>
          <cell r="Y968" t="str">
            <v>-</v>
          </cell>
          <cell r="Z968" t="str">
            <v>-</v>
          </cell>
          <cell r="AA968" t="str">
            <v>-</v>
          </cell>
          <cell r="AB968" t="str">
            <v>-</v>
          </cell>
          <cell r="AC968" t="str">
            <v>-</v>
          </cell>
          <cell r="AD968" t="str">
            <v>-</v>
          </cell>
          <cell r="AE968" t="str">
            <v>-</v>
          </cell>
          <cell r="AF968" t="str">
            <v>-</v>
          </cell>
          <cell r="AG968" t="str">
            <v>-</v>
          </cell>
          <cell r="AH968" t="str">
            <v>-</v>
          </cell>
          <cell r="AI968" t="str">
            <v>-</v>
          </cell>
          <cell r="AJ968">
            <v>0</v>
          </cell>
          <cell r="AK968" t="str">
            <v>-</v>
          </cell>
          <cell r="AL968" t="str">
            <v>-</v>
          </cell>
          <cell r="AM968" t="str">
            <v>-</v>
          </cell>
          <cell r="AN968" t="str">
            <v>-</v>
          </cell>
          <cell r="AO968" t="str">
            <v>-</v>
          </cell>
          <cell r="AP968" t="str">
            <v>-</v>
          </cell>
          <cell r="AQ968" t="str">
            <v>-</v>
          </cell>
          <cell r="AR968" t="str">
            <v>-</v>
          </cell>
          <cell r="AS968" t="str">
            <v>-</v>
          </cell>
          <cell r="AT968" t="str">
            <v>-</v>
          </cell>
          <cell r="AU968" t="str">
            <v>-</v>
          </cell>
          <cell r="AV968" t="str">
            <v>-</v>
          </cell>
          <cell r="AW968">
            <v>1</v>
          </cell>
          <cell r="AX968" t="str">
            <v>-</v>
          </cell>
          <cell r="AY968">
            <v>5</v>
          </cell>
          <cell r="AZ968">
            <v>5</v>
          </cell>
          <cell r="BA968">
            <v>1</v>
          </cell>
          <cell r="BB968" t="str">
            <v>MO20</v>
          </cell>
          <cell r="BC968">
            <v>200</v>
          </cell>
          <cell r="BD968">
            <v>1</v>
          </cell>
          <cell r="BE968" t="str">
            <v>MO10</v>
          </cell>
          <cell r="BF968">
            <v>200</v>
          </cell>
          <cell r="BG968" t="str">
            <v>-</v>
          </cell>
          <cell r="BH968" t="str">
            <v>-</v>
          </cell>
          <cell r="BI968" t="str">
            <v>-</v>
          </cell>
          <cell r="BJ968" t="str">
            <v>-</v>
          </cell>
          <cell r="BK968" t="str">
            <v>-</v>
          </cell>
          <cell r="BL968" t="str">
            <v>-</v>
          </cell>
          <cell r="BM968" t="str">
            <v>-</v>
          </cell>
          <cell r="BN968" t="str">
            <v>-</v>
          </cell>
          <cell r="BO968" t="str">
            <v>-</v>
          </cell>
          <cell r="BP968" t="str">
            <v>-</v>
          </cell>
          <cell r="BQ968" t="str">
            <v>-</v>
          </cell>
          <cell r="BT968">
            <v>0</v>
          </cell>
          <cell r="BW968" t="str">
            <v>Administracion, Imprevistos, Utilidad (AIU)</v>
          </cell>
          <cell r="BX968">
            <v>0.3</v>
          </cell>
          <cell r="BY968">
            <v>0</v>
          </cell>
          <cell r="BZ968">
            <v>0</v>
          </cell>
          <cell r="CA968">
            <v>0</v>
          </cell>
        </row>
        <row r="969">
          <cell r="D969" t="str">
            <v xml:space="preserve">Suministro e instalación tubería  PVC presión  ɸ  3/4"  RDE 21  E.L. </v>
          </cell>
          <cell r="E969" t="str">
            <v>ML</v>
          </cell>
          <cell r="F969" t="str">
            <v>MG501</v>
          </cell>
          <cell r="G969">
            <v>0.05</v>
          </cell>
          <cell r="H969" t="str">
            <v>-</v>
          </cell>
          <cell r="I969" t="str">
            <v>-</v>
          </cell>
          <cell r="J969" t="str">
            <v>-</v>
          </cell>
          <cell r="K969" t="str">
            <v>-</v>
          </cell>
          <cell r="L969" t="str">
            <v>-</v>
          </cell>
          <cell r="M969" t="str">
            <v>-</v>
          </cell>
          <cell r="N969" t="str">
            <v>-</v>
          </cell>
          <cell r="O969" t="str">
            <v>-</v>
          </cell>
          <cell r="P969" t="str">
            <v>IGA3084</v>
          </cell>
          <cell r="Q969">
            <v>1.05</v>
          </cell>
          <cell r="R969" t="str">
            <v>C5025</v>
          </cell>
          <cell r="S969">
            <v>0.17</v>
          </cell>
          <cell r="T969" t="str">
            <v>IGE1161</v>
          </cell>
          <cell r="U969">
            <v>0.02</v>
          </cell>
          <cell r="V969" t="str">
            <v>-</v>
          </cell>
          <cell r="W969" t="str">
            <v>-</v>
          </cell>
          <cell r="X969" t="str">
            <v>-</v>
          </cell>
          <cell r="Y969" t="str">
            <v>-</v>
          </cell>
          <cell r="Z969" t="str">
            <v>-</v>
          </cell>
          <cell r="AA969" t="str">
            <v>-</v>
          </cell>
          <cell r="AB969" t="str">
            <v>-</v>
          </cell>
          <cell r="AC969" t="str">
            <v>-</v>
          </cell>
          <cell r="AD969" t="str">
            <v>-</v>
          </cell>
          <cell r="AE969" t="str">
            <v>-</v>
          </cell>
          <cell r="AF969" t="str">
            <v>-</v>
          </cell>
          <cell r="AG969" t="str">
            <v>-</v>
          </cell>
          <cell r="AH969" t="str">
            <v>-</v>
          </cell>
          <cell r="AI969" t="str">
            <v>-</v>
          </cell>
          <cell r="AJ969">
            <v>0</v>
          </cell>
          <cell r="AK969" t="str">
            <v>-</v>
          </cell>
          <cell r="AL969" t="str">
            <v>-</v>
          </cell>
          <cell r="AM969" t="str">
            <v>-</v>
          </cell>
          <cell r="AN969" t="str">
            <v>-</v>
          </cell>
          <cell r="AO969" t="str">
            <v>-</v>
          </cell>
          <cell r="AP969" t="str">
            <v>-</v>
          </cell>
          <cell r="AQ969" t="str">
            <v>-</v>
          </cell>
          <cell r="AR969" t="str">
            <v>-</v>
          </cell>
          <cell r="AS969" t="str">
            <v>-</v>
          </cell>
          <cell r="AT969" t="str">
            <v>-</v>
          </cell>
          <cell r="AU969" t="str">
            <v>-</v>
          </cell>
          <cell r="AV969" t="str">
            <v>-</v>
          </cell>
          <cell r="AW969">
            <v>1</v>
          </cell>
          <cell r="AX969" t="str">
            <v>-</v>
          </cell>
          <cell r="AY969">
            <v>5</v>
          </cell>
          <cell r="AZ969">
            <v>5</v>
          </cell>
          <cell r="BA969">
            <v>1</v>
          </cell>
          <cell r="BB969" t="str">
            <v>MO20</v>
          </cell>
          <cell r="BC969">
            <v>200</v>
          </cell>
          <cell r="BD969">
            <v>1</v>
          </cell>
          <cell r="BE969" t="str">
            <v>MO10</v>
          </cell>
          <cell r="BF969">
            <v>200</v>
          </cell>
          <cell r="BG969" t="str">
            <v>-</v>
          </cell>
          <cell r="BH969" t="str">
            <v>-</v>
          </cell>
          <cell r="BI969" t="str">
            <v>-</v>
          </cell>
          <cell r="BJ969" t="str">
            <v>-</v>
          </cell>
          <cell r="BK969" t="str">
            <v>-</v>
          </cell>
          <cell r="BL969" t="str">
            <v>-</v>
          </cell>
          <cell r="BM969" t="str">
            <v>-</v>
          </cell>
          <cell r="BN969" t="str">
            <v>-</v>
          </cell>
          <cell r="BO969" t="str">
            <v>-</v>
          </cell>
          <cell r="BP969" t="str">
            <v>-</v>
          </cell>
          <cell r="BQ969" t="str">
            <v>-</v>
          </cell>
          <cell r="BT969">
            <v>0</v>
          </cell>
          <cell r="BW969" t="str">
            <v>Administracion, Imprevistos, Utilidad (AIU)</v>
          </cell>
          <cell r="BX969">
            <v>0.3</v>
          </cell>
          <cell r="BY969">
            <v>0</v>
          </cell>
          <cell r="BZ969">
            <v>0</v>
          </cell>
          <cell r="CA969">
            <v>0</v>
          </cell>
        </row>
        <row r="970">
          <cell r="D970" t="str">
            <v>Suministro e instalación Tubería  PVC.  ɸ  1"  RDE 21  E.L.</v>
          </cell>
          <cell r="E970" t="str">
            <v>ML</v>
          </cell>
          <cell r="F970" t="str">
            <v>MG501</v>
          </cell>
          <cell r="G970">
            <v>0.05</v>
          </cell>
          <cell r="H970" t="str">
            <v>-</v>
          </cell>
          <cell r="I970" t="str">
            <v>-</v>
          </cell>
          <cell r="J970" t="str">
            <v>-</v>
          </cell>
          <cell r="K970" t="str">
            <v>-</v>
          </cell>
          <cell r="L970" t="str">
            <v>-</v>
          </cell>
          <cell r="M970" t="str">
            <v>-</v>
          </cell>
          <cell r="N970" t="str">
            <v>-</v>
          </cell>
          <cell r="O970" t="str">
            <v>-</v>
          </cell>
          <cell r="P970" t="str">
            <v>IGA3055</v>
          </cell>
          <cell r="Q970">
            <v>1.05</v>
          </cell>
          <cell r="R970" t="str">
            <v>C5026</v>
          </cell>
          <cell r="S970">
            <v>0.17</v>
          </cell>
          <cell r="T970" t="str">
            <v>IGE1161</v>
          </cell>
          <cell r="U970">
            <v>0.02</v>
          </cell>
          <cell r="V970" t="str">
            <v>-</v>
          </cell>
          <cell r="W970" t="str">
            <v>-</v>
          </cell>
          <cell r="X970" t="str">
            <v>-</v>
          </cell>
          <cell r="Y970" t="str">
            <v>-</v>
          </cell>
          <cell r="Z970" t="str">
            <v>-</v>
          </cell>
          <cell r="AA970" t="str">
            <v>-</v>
          </cell>
          <cell r="AB970" t="str">
            <v>-</v>
          </cell>
          <cell r="AC970" t="str">
            <v>-</v>
          </cell>
          <cell r="AD970" t="str">
            <v>-</v>
          </cell>
          <cell r="AE970" t="str">
            <v>-</v>
          </cell>
          <cell r="AF970" t="str">
            <v>-</v>
          </cell>
          <cell r="AG970" t="str">
            <v>-</v>
          </cell>
          <cell r="AH970" t="str">
            <v>-</v>
          </cell>
          <cell r="AI970" t="str">
            <v>-</v>
          </cell>
          <cell r="AJ970">
            <v>0</v>
          </cell>
          <cell r="AK970" t="str">
            <v>-</v>
          </cell>
          <cell r="AL970" t="str">
            <v>-</v>
          </cell>
          <cell r="AM970" t="str">
            <v>-</v>
          </cell>
          <cell r="AN970" t="str">
            <v>-</v>
          </cell>
          <cell r="AO970" t="str">
            <v>-</v>
          </cell>
          <cell r="AP970" t="str">
            <v>-</v>
          </cell>
          <cell r="AQ970" t="str">
            <v>-</v>
          </cell>
          <cell r="AR970" t="str">
            <v>-</v>
          </cell>
          <cell r="AS970" t="str">
            <v>-</v>
          </cell>
          <cell r="AT970" t="str">
            <v>-</v>
          </cell>
          <cell r="AU970" t="str">
            <v>-</v>
          </cell>
          <cell r="AV970" t="str">
            <v>-</v>
          </cell>
          <cell r="AW970">
            <v>1</v>
          </cell>
          <cell r="AX970" t="str">
            <v>-</v>
          </cell>
          <cell r="AY970">
            <v>5</v>
          </cell>
          <cell r="AZ970">
            <v>5</v>
          </cell>
          <cell r="BA970">
            <v>1</v>
          </cell>
          <cell r="BB970" t="str">
            <v>MO20</v>
          </cell>
          <cell r="BC970">
            <v>180</v>
          </cell>
          <cell r="BD970">
            <v>1</v>
          </cell>
          <cell r="BE970" t="str">
            <v>MO10</v>
          </cell>
          <cell r="BF970">
            <v>180</v>
          </cell>
          <cell r="BG970" t="str">
            <v>-</v>
          </cell>
          <cell r="BH970" t="str">
            <v>-</v>
          </cell>
          <cell r="BI970" t="str">
            <v>-</v>
          </cell>
          <cell r="BJ970" t="str">
            <v>-</v>
          </cell>
          <cell r="BK970" t="str">
            <v>-</v>
          </cell>
          <cell r="BL970" t="str">
            <v>-</v>
          </cell>
          <cell r="BM970" t="str">
            <v>-</v>
          </cell>
          <cell r="BN970" t="str">
            <v>-</v>
          </cell>
          <cell r="BO970" t="str">
            <v>-</v>
          </cell>
          <cell r="BP970" t="str">
            <v>-</v>
          </cell>
          <cell r="BQ970" t="str">
            <v>-</v>
          </cell>
          <cell r="BT970">
            <v>0</v>
          </cell>
          <cell r="BW970" t="str">
            <v>Administracion, Imprevistos, Utilidad (AIU)</v>
          </cell>
          <cell r="BX970">
            <v>0.3</v>
          </cell>
          <cell r="BY970">
            <v>0</v>
          </cell>
          <cell r="BZ970">
            <v>0</v>
          </cell>
          <cell r="CA970">
            <v>0</v>
          </cell>
        </row>
        <row r="971">
          <cell r="D971" t="str">
            <v>Suministro e instalación Tubería  PVC.  ɸ  4"  RDE 21  E.L.</v>
          </cell>
          <cell r="E971" t="str">
            <v>ML</v>
          </cell>
          <cell r="F971" t="str">
            <v>MG501</v>
          </cell>
          <cell r="G971">
            <v>0.1</v>
          </cell>
          <cell r="H971" t="str">
            <v>-</v>
          </cell>
          <cell r="I971" t="str">
            <v>-</v>
          </cell>
          <cell r="J971" t="str">
            <v>-</v>
          </cell>
          <cell r="K971" t="str">
            <v>-</v>
          </cell>
          <cell r="L971" t="str">
            <v>-</v>
          </cell>
          <cell r="M971" t="str">
            <v>-</v>
          </cell>
          <cell r="N971" t="str">
            <v>-</v>
          </cell>
          <cell r="O971" t="str">
            <v>-</v>
          </cell>
          <cell r="P971" t="str">
            <v>IGA3085</v>
          </cell>
          <cell r="Q971">
            <v>1.05</v>
          </cell>
          <cell r="R971" t="str">
            <v>IGA3179</v>
          </cell>
          <cell r="S971">
            <v>0.17</v>
          </cell>
          <cell r="T971" t="str">
            <v>IGE1161</v>
          </cell>
          <cell r="U971">
            <v>0.05</v>
          </cell>
          <cell r="V971" t="str">
            <v>-</v>
          </cell>
          <cell r="W971" t="str">
            <v>-</v>
          </cell>
          <cell r="X971" t="str">
            <v>-</v>
          </cell>
          <cell r="Y971" t="str">
            <v>-</v>
          </cell>
          <cell r="Z971" t="str">
            <v>-</v>
          </cell>
          <cell r="AA971" t="str">
            <v>-</v>
          </cell>
          <cell r="AB971" t="str">
            <v>-</v>
          </cell>
          <cell r="AC971" t="str">
            <v>-</v>
          </cell>
          <cell r="AD971" t="str">
            <v>-</v>
          </cell>
          <cell r="AE971" t="str">
            <v>-</v>
          </cell>
          <cell r="AF971" t="str">
            <v>-</v>
          </cell>
          <cell r="AG971" t="str">
            <v>-</v>
          </cell>
          <cell r="AH971" t="str">
            <v>-</v>
          </cell>
          <cell r="AI971" t="str">
            <v>-</v>
          </cell>
          <cell r="AJ971">
            <v>0</v>
          </cell>
          <cell r="AK971" t="str">
            <v>-</v>
          </cell>
          <cell r="AL971" t="str">
            <v>-</v>
          </cell>
          <cell r="AM971" t="str">
            <v>-</v>
          </cell>
          <cell r="AN971" t="str">
            <v>-</v>
          </cell>
          <cell r="AO971" t="str">
            <v>-</v>
          </cell>
          <cell r="AP971" t="str">
            <v>-</v>
          </cell>
          <cell r="AQ971" t="str">
            <v>-</v>
          </cell>
          <cell r="AR971" t="str">
            <v>-</v>
          </cell>
          <cell r="AS971" t="str">
            <v>-</v>
          </cell>
          <cell r="AT971" t="str">
            <v>-</v>
          </cell>
          <cell r="AU971" t="str">
            <v>-</v>
          </cell>
          <cell r="AV971" t="str">
            <v>-</v>
          </cell>
          <cell r="AW971">
            <v>1</v>
          </cell>
          <cell r="AX971" t="str">
            <v>-</v>
          </cell>
          <cell r="AY971">
            <v>5</v>
          </cell>
          <cell r="AZ971">
            <v>5</v>
          </cell>
          <cell r="BA971">
            <v>1</v>
          </cell>
          <cell r="BB971" t="str">
            <v>MO20</v>
          </cell>
          <cell r="BC971">
            <v>70</v>
          </cell>
          <cell r="BD971">
            <v>1</v>
          </cell>
          <cell r="BE971" t="str">
            <v>MO10</v>
          </cell>
          <cell r="BF971">
            <v>70</v>
          </cell>
          <cell r="BG971" t="str">
            <v>-</v>
          </cell>
          <cell r="BH971" t="str">
            <v>-</v>
          </cell>
          <cell r="BI971" t="str">
            <v>-</v>
          </cell>
          <cell r="BJ971" t="str">
            <v>-</v>
          </cell>
          <cell r="BK971" t="str">
            <v>-</v>
          </cell>
          <cell r="BL971" t="str">
            <v>-</v>
          </cell>
          <cell r="BM971" t="str">
            <v>-</v>
          </cell>
          <cell r="BN971" t="str">
            <v>-</v>
          </cell>
          <cell r="BO971" t="str">
            <v>-</v>
          </cell>
          <cell r="BP971" t="str">
            <v>-</v>
          </cell>
          <cell r="BQ971" t="str">
            <v>-</v>
          </cell>
          <cell r="BT971">
            <v>0</v>
          </cell>
          <cell r="BW971" t="str">
            <v>Administracion, Imprevistos, Utilidad (AIU)</v>
          </cell>
          <cell r="BX971">
            <v>0.3</v>
          </cell>
          <cell r="BY971">
            <v>0</v>
          </cell>
          <cell r="BZ971">
            <v>0</v>
          </cell>
          <cell r="CA971">
            <v>0</v>
          </cell>
        </row>
        <row r="972">
          <cell r="D972" t="str">
            <v xml:space="preserve">Suministro e Instalación Tuberia de 4" PVC drenaje </v>
          </cell>
          <cell r="E972" t="str">
            <v>ML</v>
          </cell>
          <cell r="F972" t="str">
            <v>MG501</v>
          </cell>
          <cell r="G972">
            <v>0.1</v>
          </cell>
          <cell r="H972" t="str">
            <v>-</v>
          </cell>
          <cell r="I972" t="str">
            <v>-</v>
          </cell>
          <cell r="J972" t="str">
            <v>-</v>
          </cell>
          <cell r="K972" t="str">
            <v>-</v>
          </cell>
          <cell r="L972" t="str">
            <v>-</v>
          </cell>
          <cell r="M972" t="str">
            <v>-</v>
          </cell>
          <cell r="N972" t="str">
            <v>-</v>
          </cell>
          <cell r="O972" t="str">
            <v>-</v>
          </cell>
          <cell r="P972" t="str">
            <v>C5386</v>
          </cell>
          <cell r="Q972">
            <v>1.05</v>
          </cell>
          <cell r="R972" t="str">
            <v>C5099</v>
          </cell>
          <cell r="S972">
            <v>0.17</v>
          </cell>
          <cell r="T972" t="str">
            <v>IGE1161</v>
          </cell>
          <cell r="U972">
            <v>0.02</v>
          </cell>
          <cell r="V972" t="str">
            <v>-</v>
          </cell>
          <cell r="W972" t="str">
            <v>-</v>
          </cell>
          <cell r="X972" t="str">
            <v>-</v>
          </cell>
          <cell r="Y972" t="str">
            <v>-</v>
          </cell>
          <cell r="Z972" t="str">
            <v>-</v>
          </cell>
          <cell r="AA972" t="str">
            <v>-</v>
          </cell>
          <cell r="AB972" t="str">
            <v>-</v>
          </cell>
          <cell r="AC972" t="str">
            <v>-</v>
          </cell>
          <cell r="AD972" t="str">
            <v>-</v>
          </cell>
          <cell r="AE972" t="str">
            <v>-</v>
          </cell>
          <cell r="AF972" t="str">
            <v>-</v>
          </cell>
          <cell r="AG972" t="str">
            <v>-</v>
          </cell>
          <cell r="AH972" t="str">
            <v>-</v>
          </cell>
          <cell r="AI972" t="str">
            <v>-</v>
          </cell>
          <cell r="AJ972">
            <v>0</v>
          </cell>
          <cell r="AK972" t="str">
            <v>-</v>
          </cell>
          <cell r="AL972" t="str">
            <v>-</v>
          </cell>
          <cell r="AM972" t="str">
            <v>-</v>
          </cell>
          <cell r="AN972" t="str">
            <v>-</v>
          </cell>
          <cell r="AO972" t="str">
            <v>-</v>
          </cell>
          <cell r="AP972" t="str">
            <v>-</v>
          </cell>
          <cell r="AQ972" t="str">
            <v>-</v>
          </cell>
          <cell r="AR972" t="str">
            <v>-</v>
          </cell>
          <cell r="AS972" t="str">
            <v>-</v>
          </cell>
          <cell r="AT972" t="str">
            <v>-</v>
          </cell>
          <cell r="AU972" t="str">
            <v>-</v>
          </cell>
          <cell r="AV972" t="str">
            <v>-</v>
          </cell>
          <cell r="AW972">
            <v>1</v>
          </cell>
          <cell r="AX972" t="str">
            <v>-</v>
          </cell>
          <cell r="AY972">
            <v>5</v>
          </cell>
          <cell r="AZ972">
            <v>5</v>
          </cell>
          <cell r="BA972">
            <v>1</v>
          </cell>
          <cell r="BB972" t="str">
            <v>MO20</v>
          </cell>
          <cell r="BC972">
            <v>80</v>
          </cell>
          <cell r="BD972">
            <v>1</v>
          </cell>
          <cell r="BE972" t="str">
            <v>MO10</v>
          </cell>
          <cell r="BF972">
            <v>80</v>
          </cell>
          <cell r="BG972" t="str">
            <v>-</v>
          </cell>
          <cell r="BH972" t="str">
            <v>-</v>
          </cell>
          <cell r="BI972" t="str">
            <v>-</v>
          </cell>
          <cell r="BJ972" t="str">
            <v>-</v>
          </cell>
          <cell r="BK972" t="str">
            <v>-</v>
          </cell>
          <cell r="BL972" t="str">
            <v>-</v>
          </cell>
          <cell r="BM972" t="str">
            <v>-</v>
          </cell>
          <cell r="BN972" t="str">
            <v>-</v>
          </cell>
          <cell r="BO972" t="str">
            <v>-</v>
          </cell>
          <cell r="BP972" t="str">
            <v>-</v>
          </cell>
          <cell r="BQ972" t="str">
            <v>-</v>
          </cell>
          <cell r="BU972" t="str">
            <v>PDA VENTAQUEMADA</v>
          </cell>
          <cell r="BW972" t="str">
            <v>Administracion, Imprevistos, Utilidad (AIU)</v>
          </cell>
          <cell r="BX972">
            <v>0.3</v>
          </cell>
          <cell r="BY972">
            <v>0</v>
          </cell>
          <cell r="BZ972">
            <v>0</v>
          </cell>
          <cell r="CA972">
            <v>0</v>
          </cell>
        </row>
        <row r="973">
          <cell r="D973" t="str">
            <v xml:space="preserve">Suministro e instalación tubería de alcantarillado PVC Novafort ɸ  10" </v>
          </cell>
          <cell r="E973" t="str">
            <v>ML</v>
          </cell>
          <cell r="F973" t="str">
            <v>MG501</v>
          </cell>
          <cell r="G973">
            <v>0.05</v>
          </cell>
          <cell r="H973" t="str">
            <v>MG509</v>
          </cell>
          <cell r="I973">
            <v>150</v>
          </cell>
          <cell r="J973" t="str">
            <v>-</v>
          </cell>
          <cell r="K973" t="str">
            <v>-</v>
          </cell>
          <cell r="L973" t="str">
            <v>-</v>
          </cell>
          <cell r="M973" t="str">
            <v>-</v>
          </cell>
          <cell r="N973" t="str">
            <v>-</v>
          </cell>
          <cell r="O973" t="str">
            <v>-</v>
          </cell>
          <cell r="P973" t="str">
            <v>IGA3098</v>
          </cell>
          <cell r="Q973">
            <v>1.03</v>
          </cell>
          <cell r="R973" t="str">
            <v>IGA3150</v>
          </cell>
          <cell r="S973">
            <v>0.17</v>
          </cell>
          <cell r="T973" t="str">
            <v>IGE1161</v>
          </cell>
          <cell r="U973">
            <v>0.02</v>
          </cell>
          <cell r="V973" t="str">
            <v>IGE1024</v>
          </cell>
          <cell r="W973">
            <v>7.0000000000000007E-2</v>
          </cell>
          <cell r="X973" t="str">
            <v>-</v>
          </cell>
          <cell r="Y973" t="str">
            <v>-</v>
          </cell>
          <cell r="Z973" t="str">
            <v>-</v>
          </cell>
          <cell r="AA973" t="str">
            <v>-</v>
          </cell>
          <cell r="AB973" t="str">
            <v>-</v>
          </cell>
          <cell r="AC973" t="str">
            <v>-</v>
          </cell>
          <cell r="AD973" t="str">
            <v>-</v>
          </cell>
          <cell r="AE973" t="str">
            <v>-</v>
          </cell>
          <cell r="AF973" t="str">
            <v>-</v>
          </cell>
          <cell r="AG973" t="str">
            <v>-</v>
          </cell>
          <cell r="AH973" t="str">
            <v>-</v>
          </cell>
          <cell r="AI973" t="str">
            <v>-</v>
          </cell>
          <cell r="AJ973">
            <v>0</v>
          </cell>
          <cell r="AK973" t="str">
            <v>-</v>
          </cell>
          <cell r="AL973" t="str">
            <v>-</v>
          </cell>
          <cell r="AM973" t="str">
            <v>-</v>
          </cell>
          <cell r="AN973" t="str">
            <v>-</v>
          </cell>
          <cell r="AO973" t="str">
            <v>-</v>
          </cell>
          <cell r="AP973" t="str">
            <v>-</v>
          </cell>
          <cell r="AQ973" t="str">
            <v>-</v>
          </cell>
          <cell r="AR973" t="str">
            <v>-</v>
          </cell>
          <cell r="AS973" t="str">
            <v>-</v>
          </cell>
          <cell r="AT973" t="str">
            <v>-</v>
          </cell>
          <cell r="AU973" t="str">
            <v>-</v>
          </cell>
          <cell r="AV973" t="str">
            <v>-</v>
          </cell>
          <cell r="AW973">
            <v>1</v>
          </cell>
          <cell r="AX973" t="str">
            <v>-</v>
          </cell>
          <cell r="AY973">
            <v>5</v>
          </cell>
          <cell r="AZ973">
            <v>5</v>
          </cell>
          <cell r="BA973">
            <v>1</v>
          </cell>
          <cell r="BB973" t="str">
            <v>MO20</v>
          </cell>
          <cell r="BC973">
            <v>56</v>
          </cell>
          <cell r="BD973">
            <v>1</v>
          </cell>
          <cell r="BE973" t="str">
            <v>MO10</v>
          </cell>
          <cell r="BF973">
            <v>56</v>
          </cell>
          <cell r="BG973">
            <v>1</v>
          </cell>
          <cell r="BH973" t="str">
            <v>MO12</v>
          </cell>
          <cell r="BI973">
            <v>950</v>
          </cell>
          <cell r="BJ973" t="str">
            <v>-</v>
          </cell>
          <cell r="BK973" t="str">
            <v>-</v>
          </cell>
          <cell r="BL973" t="str">
            <v>-</v>
          </cell>
          <cell r="BM973" t="str">
            <v>-</v>
          </cell>
          <cell r="BN973" t="str">
            <v>-</v>
          </cell>
          <cell r="BO973" t="str">
            <v>-</v>
          </cell>
          <cell r="BP973" t="str">
            <v>-</v>
          </cell>
          <cell r="BQ973" t="str">
            <v>-</v>
          </cell>
          <cell r="BT973">
            <v>0</v>
          </cell>
          <cell r="BW973" t="str">
            <v>Administracion, Imprevistos, Utilidad (AIU)</v>
          </cell>
          <cell r="BX973">
            <v>0.3</v>
          </cell>
          <cell r="BY973">
            <v>0</v>
          </cell>
          <cell r="BZ973">
            <v>0</v>
          </cell>
          <cell r="CA973">
            <v>0</v>
          </cell>
        </row>
        <row r="974">
          <cell r="D974" t="str">
            <v>Suministro e Instalación Tuberia de drenaje de 2" corrugada sin filtro</v>
          </cell>
          <cell r="E974" t="str">
            <v>ML</v>
          </cell>
          <cell r="F974" t="str">
            <v>MG501</v>
          </cell>
          <cell r="G974">
            <v>0.1</v>
          </cell>
          <cell r="H974" t="str">
            <v>-</v>
          </cell>
          <cell r="I974" t="str">
            <v>-</v>
          </cell>
          <cell r="J974" t="str">
            <v>-</v>
          </cell>
          <cell r="K974" t="str">
            <v>-</v>
          </cell>
          <cell r="L974" t="str">
            <v>-</v>
          </cell>
          <cell r="M974" t="str">
            <v>-</v>
          </cell>
          <cell r="N974" t="str">
            <v>-</v>
          </cell>
          <cell r="O974" t="str">
            <v>-</v>
          </cell>
          <cell r="P974" t="str">
            <v>C5385</v>
          </cell>
          <cell r="Q974">
            <v>1.05</v>
          </cell>
          <cell r="R974" t="str">
            <v>C5098</v>
          </cell>
          <cell r="S974">
            <v>0.17</v>
          </cell>
          <cell r="T974" t="str">
            <v>IGE1161</v>
          </cell>
          <cell r="U974">
            <v>0.02</v>
          </cell>
          <cell r="V974" t="str">
            <v>-</v>
          </cell>
          <cell r="W974" t="str">
            <v>-</v>
          </cell>
          <cell r="X974" t="str">
            <v>-</v>
          </cell>
          <cell r="Y974" t="str">
            <v>-</v>
          </cell>
          <cell r="Z974" t="str">
            <v>-</v>
          </cell>
          <cell r="AA974" t="str">
            <v>-</v>
          </cell>
          <cell r="AB974" t="str">
            <v>-</v>
          </cell>
          <cell r="AC974" t="str">
            <v>-</v>
          </cell>
          <cell r="AD974" t="str">
            <v>-</v>
          </cell>
          <cell r="AE974" t="str">
            <v>-</v>
          </cell>
          <cell r="AF974" t="str">
            <v>-</v>
          </cell>
          <cell r="AG974" t="str">
            <v>-</v>
          </cell>
          <cell r="AH974" t="str">
            <v>-</v>
          </cell>
          <cell r="AI974" t="str">
            <v>-</v>
          </cell>
          <cell r="AJ974">
            <v>0</v>
          </cell>
          <cell r="AK974" t="str">
            <v>-</v>
          </cell>
          <cell r="AL974" t="str">
            <v>-</v>
          </cell>
          <cell r="AM974" t="str">
            <v>-</v>
          </cell>
          <cell r="AN974" t="str">
            <v>-</v>
          </cell>
          <cell r="AO974" t="str">
            <v>-</v>
          </cell>
          <cell r="AP974" t="str">
            <v>-</v>
          </cell>
          <cell r="AQ974" t="str">
            <v>-</v>
          </cell>
          <cell r="AR974" t="str">
            <v>-</v>
          </cell>
          <cell r="AS974" t="str">
            <v>-</v>
          </cell>
          <cell r="AT974" t="str">
            <v>-</v>
          </cell>
          <cell r="AU974" t="str">
            <v>-</v>
          </cell>
          <cell r="AV974" t="str">
            <v>-</v>
          </cell>
          <cell r="AW974">
            <v>1</v>
          </cell>
          <cell r="AX974" t="str">
            <v>-</v>
          </cell>
          <cell r="AY974">
            <v>5</v>
          </cell>
          <cell r="AZ974">
            <v>5</v>
          </cell>
          <cell r="BA974">
            <v>1</v>
          </cell>
          <cell r="BB974" t="str">
            <v>MO20</v>
          </cell>
          <cell r="BC974">
            <v>80</v>
          </cell>
          <cell r="BD974">
            <v>1</v>
          </cell>
          <cell r="BE974" t="str">
            <v>MO10</v>
          </cell>
          <cell r="BF974">
            <v>80</v>
          </cell>
          <cell r="BG974" t="str">
            <v>-</v>
          </cell>
          <cell r="BH974" t="str">
            <v>-</v>
          </cell>
          <cell r="BI974" t="str">
            <v>-</v>
          </cell>
          <cell r="BJ974" t="str">
            <v>-</v>
          </cell>
          <cell r="BK974" t="str">
            <v>-</v>
          </cell>
          <cell r="BL974" t="str">
            <v>-</v>
          </cell>
          <cell r="BM974" t="str">
            <v>-</v>
          </cell>
          <cell r="BN974" t="str">
            <v>-</v>
          </cell>
          <cell r="BO974" t="str">
            <v>-</v>
          </cell>
          <cell r="BP974" t="str">
            <v>-</v>
          </cell>
          <cell r="BQ974" t="str">
            <v>-</v>
          </cell>
          <cell r="BU974" t="str">
            <v>PDA VENTAQUEMADA</v>
          </cell>
          <cell r="BW974" t="str">
            <v>Administracion, Imprevistos, Utilidad (AIU)</v>
          </cell>
          <cell r="BX974">
            <v>0.3</v>
          </cell>
          <cell r="BY974">
            <v>0</v>
          </cell>
          <cell r="BZ974">
            <v>0</v>
          </cell>
          <cell r="CA974">
            <v>0</v>
          </cell>
        </row>
        <row r="975">
          <cell r="D975" t="str">
            <v>Suministro e Instalación Tubería Ø2"(50mm)PVC- P U.M RDE 21.</v>
          </cell>
          <cell r="E975" t="str">
            <v>ml</v>
          </cell>
          <cell r="F975" t="str">
            <v>MG501</v>
          </cell>
          <cell r="G975">
            <v>0.05</v>
          </cell>
          <cell r="H975" t="str">
            <v>-</v>
          </cell>
          <cell r="I975" t="str">
            <v>-</v>
          </cell>
          <cell r="J975" t="str">
            <v>-</v>
          </cell>
          <cell r="K975" t="str">
            <v>-</v>
          </cell>
          <cell r="L975" t="str">
            <v>-</v>
          </cell>
          <cell r="M975" t="str">
            <v>-</v>
          </cell>
          <cell r="N975" t="str">
            <v>-</v>
          </cell>
          <cell r="O975" t="str">
            <v>-</v>
          </cell>
          <cell r="P975" t="str">
            <v>IGA3074</v>
          </cell>
          <cell r="Q975">
            <v>1.05</v>
          </cell>
          <cell r="R975" t="str">
            <v>C5020</v>
          </cell>
          <cell r="S975">
            <v>0.04</v>
          </cell>
          <cell r="T975" t="str">
            <v>-</v>
          </cell>
          <cell r="U975" t="str">
            <v>-</v>
          </cell>
          <cell r="V975" t="str">
            <v>-</v>
          </cell>
          <cell r="W975" t="str">
            <v>-</v>
          </cell>
          <cell r="X975" t="str">
            <v>-</v>
          </cell>
          <cell r="Y975" t="str">
            <v>-</v>
          </cell>
          <cell r="Z975" t="str">
            <v>-</v>
          </cell>
          <cell r="AA975" t="str">
            <v>-</v>
          </cell>
          <cell r="AB975" t="str">
            <v>-</v>
          </cell>
          <cell r="AC975" t="str">
            <v>-</v>
          </cell>
          <cell r="AD975" t="str">
            <v>-</v>
          </cell>
          <cell r="AE975" t="str">
            <v>-</v>
          </cell>
          <cell r="AF975" t="str">
            <v>-</v>
          </cell>
          <cell r="AG975" t="str">
            <v>-</v>
          </cell>
          <cell r="AH975" t="str">
            <v>-</v>
          </cell>
          <cell r="AI975" t="str">
            <v>-</v>
          </cell>
          <cell r="AJ975">
            <v>0</v>
          </cell>
          <cell r="AK975" t="str">
            <v>-</v>
          </cell>
          <cell r="AL975" t="str">
            <v>-</v>
          </cell>
          <cell r="AM975" t="str">
            <v>-</v>
          </cell>
          <cell r="AN975" t="str">
            <v>-</v>
          </cell>
          <cell r="AO975" t="str">
            <v>-</v>
          </cell>
          <cell r="AP975" t="str">
            <v>-</v>
          </cell>
          <cell r="AQ975" t="str">
            <v>-</v>
          </cell>
          <cell r="AR975" t="str">
            <v>-</v>
          </cell>
          <cell r="AS975" t="str">
            <v>-</v>
          </cell>
          <cell r="AT975" t="str">
            <v>-</v>
          </cell>
          <cell r="AU975" t="str">
            <v>-</v>
          </cell>
          <cell r="AV975" t="str">
            <v>-</v>
          </cell>
          <cell r="AW975">
            <v>1</v>
          </cell>
          <cell r="AX975" t="str">
            <v>-</v>
          </cell>
          <cell r="AY975">
            <v>5</v>
          </cell>
          <cell r="AZ975">
            <v>5</v>
          </cell>
          <cell r="BA975">
            <v>1</v>
          </cell>
          <cell r="BB975" t="str">
            <v>MO20</v>
          </cell>
          <cell r="BC975">
            <v>100</v>
          </cell>
          <cell r="BD975">
            <v>1</v>
          </cell>
          <cell r="BE975" t="str">
            <v>MO10</v>
          </cell>
          <cell r="BF975">
            <v>100</v>
          </cell>
          <cell r="BG975" t="str">
            <v>-</v>
          </cell>
          <cell r="BH975" t="str">
            <v>-</v>
          </cell>
          <cell r="BI975" t="str">
            <v>-</v>
          </cell>
          <cell r="BJ975" t="str">
            <v>-</v>
          </cell>
          <cell r="BK975" t="str">
            <v>-</v>
          </cell>
          <cell r="BL975" t="str">
            <v>-</v>
          </cell>
          <cell r="BM975" t="str">
            <v>-</v>
          </cell>
          <cell r="BN975" t="str">
            <v>-</v>
          </cell>
          <cell r="BO975" t="str">
            <v>-</v>
          </cell>
          <cell r="BP975" t="str">
            <v>-</v>
          </cell>
          <cell r="BQ975" t="str">
            <v>-</v>
          </cell>
          <cell r="BU975" t="str">
            <v>PDA VENTAQUEMADA</v>
          </cell>
          <cell r="BW975" t="str">
            <v>Administracion, Imprevistos, Utilidad (AIU)</v>
          </cell>
          <cell r="BX975">
            <v>0.3</v>
          </cell>
          <cell r="BY975">
            <v>0</v>
          </cell>
          <cell r="BZ975">
            <v>0</v>
          </cell>
          <cell r="CA975">
            <v>0</v>
          </cell>
        </row>
        <row r="976">
          <cell r="D976" t="str">
            <v>Suministro e Instalación Tubería Ø8"(200mm)PVC- P U.M RDE 21.</v>
          </cell>
          <cell r="E976" t="str">
            <v>ml</v>
          </cell>
          <cell r="F976" t="str">
            <v>MG501</v>
          </cell>
          <cell r="G976">
            <v>0.05</v>
          </cell>
          <cell r="H976" t="str">
            <v>-</v>
          </cell>
          <cell r="I976" t="str">
            <v>-</v>
          </cell>
          <cell r="J976" t="str">
            <v>-</v>
          </cell>
          <cell r="K976" t="str">
            <v>-</v>
          </cell>
          <cell r="L976" t="str">
            <v>-</v>
          </cell>
          <cell r="M976" t="str">
            <v>-</v>
          </cell>
          <cell r="N976" t="str">
            <v>-</v>
          </cell>
          <cell r="O976" t="str">
            <v>-</v>
          </cell>
          <cell r="P976" t="str">
            <v>IGA3095</v>
          </cell>
          <cell r="Q976">
            <v>1.05</v>
          </cell>
          <cell r="R976" t="str">
            <v>C5020</v>
          </cell>
          <cell r="S976">
            <v>0.04</v>
          </cell>
          <cell r="T976" t="str">
            <v>-</v>
          </cell>
          <cell r="U976" t="str">
            <v>-</v>
          </cell>
          <cell r="V976" t="str">
            <v>-</v>
          </cell>
          <cell r="W976" t="str">
            <v>-</v>
          </cell>
          <cell r="X976" t="str">
            <v>-</v>
          </cell>
          <cell r="Y976" t="str">
            <v>-</v>
          </cell>
          <cell r="Z976" t="str">
            <v>-</v>
          </cell>
          <cell r="AA976" t="str">
            <v>-</v>
          </cell>
          <cell r="AB976" t="str">
            <v>-</v>
          </cell>
          <cell r="AC976" t="str">
            <v>-</v>
          </cell>
          <cell r="AD976" t="str">
            <v>-</v>
          </cell>
          <cell r="AE976" t="str">
            <v>-</v>
          </cell>
          <cell r="AF976" t="str">
            <v>-</v>
          </cell>
          <cell r="AG976" t="str">
            <v>-</v>
          </cell>
          <cell r="AH976" t="str">
            <v>-</v>
          </cell>
          <cell r="AI976" t="str">
            <v>-</v>
          </cell>
          <cell r="AJ976">
            <v>0</v>
          </cell>
          <cell r="AK976" t="str">
            <v>-</v>
          </cell>
          <cell r="AL976" t="str">
            <v>-</v>
          </cell>
          <cell r="AM976" t="str">
            <v>-</v>
          </cell>
          <cell r="AN976" t="str">
            <v>-</v>
          </cell>
          <cell r="AO976" t="str">
            <v>-</v>
          </cell>
          <cell r="AP976" t="str">
            <v>-</v>
          </cell>
          <cell r="AQ976" t="str">
            <v>-</v>
          </cell>
          <cell r="AR976" t="str">
            <v>-</v>
          </cell>
          <cell r="AS976" t="str">
            <v>-</v>
          </cell>
          <cell r="AT976" t="str">
            <v>-</v>
          </cell>
          <cell r="AU976" t="str">
            <v>-</v>
          </cell>
          <cell r="AV976" t="str">
            <v>-</v>
          </cell>
          <cell r="AW976">
            <v>1</v>
          </cell>
          <cell r="AX976" t="str">
            <v>-</v>
          </cell>
          <cell r="AY976">
            <v>5</v>
          </cell>
          <cell r="AZ976">
            <v>5</v>
          </cell>
          <cell r="BA976">
            <v>1</v>
          </cell>
          <cell r="BB976" t="str">
            <v>MO20</v>
          </cell>
          <cell r="BC976">
            <v>100</v>
          </cell>
          <cell r="BD976">
            <v>1</v>
          </cell>
          <cell r="BE976" t="str">
            <v>MO10</v>
          </cell>
          <cell r="BF976">
            <v>100</v>
          </cell>
          <cell r="BG976" t="str">
            <v>-</v>
          </cell>
          <cell r="BH976" t="str">
            <v>-</v>
          </cell>
          <cell r="BI976" t="str">
            <v>-</v>
          </cell>
          <cell r="BJ976" t="str">
            <v>-</v>
          </cell>
          <cell r="BK976" t="str">
            <v>-</v>
          </cell>
          <cell r="BL976" t="str">
            <v>-</v>
          </cell>
          <cell r="BM976" t="str">
            <v>-</v>
          </cell>
          <cell r="BN976" t="str">
            <v>-</v>
          </cell>
          <cell r="BO976" t="str">
            <v>-</v>
          </cell>
          <cell r="BP976" t="str">
            <v>-</v>
          </cell>
          <cell r="BQ976" t="str">
            <v>-</v>
          </cell>
          <cell r="BU976" t="str">
            <v>PDA VENTAQUEMADA</v>
          </cell>
          <cell r="BW976" t="str">
            <v>Administracion, Imprevistos, Utilidad (AIU)</v>
          </cell>
          <cell r="BX976">
            <v>0.3</v>
          </cell>
          <cell r="BY976">
            <v>0</v>
          </cell>
          <cell r="BZ976">
            <v>0</v>
          </cell>
          <cell r="CA976">
            <v>0</v>
          </cell>
        </row>
        <row r="977">
          <cell r="D977" t="str">
            <v>Suministro e instalación tubería perforada PVC de 1.5", Ancho Ranura 0.030"(0.76 mm), Espaciamiento 1/4" NTC 1872 y 4056.</v>
          </cell>
          <cell r="E977" t="str">
            <v>ml</v>
          </cell>
          <cell r="F977" t="str">
            <v>MG501</v>
          </cell>
          <cell r="G977">
            <v>0.05</v>
          </cell>
          <cell r="H977" t="str">
            <v>-</v>
          </cell>
          <cell r="I977" t="str">
            <v>-</v>
          </cell>
          <cell r="J977" t="str">
            <v>-</v>
          </cell>
          <cell r="K977" t="str">
            <v>-</v>
          </cell>
          <cell r="L977" t="str">
            <v>-</v>
          </cell>
          <cell r="M977" t="str">
            <v>-</v>
          </cell>
          <cell r="N977" t="str">
            <v>-</v>
          </cell>
          <cell r="O977" t="str">
            <v>-</v>
          </cell>
          <cell r="P977" t="str">
            <v>C5356</v>
          </cell>
          <cell r="Q977">
            <v>1.05</v>
          </cell>
          <cell r="R977" t="str">
            <v>C5020</v>
          </cell>
          <cell r="S977">
            <v>0.04</v>
          </cell>
          <cell r="T977" t="str">
            <v>-</v>
          </cell>
          <cell r="U977" t="str">
            <v>-</v>
          </cell>
          <cell r="V977" t="str">
            <v>-</v>
          </cell>
          <cell r="W977" t="str">
            <v>-</v>
          </cell>
          <cell r="X977" t="str">
            <v>-</v>
          </cell>
          <cell r="Y977" t="str">
            <v>-</v>
          </cell>
          <cell r="Z977" t="str">
            <v>-</v>
          </cell>
          <cell r="AA977" t="str">
            <v>-</v>
          </cell>
          <cell r="AB977" t="str">
            <v>-</v>
          </cell>
          <cell r="AC977" t="str">
            <v>-</v>
          </cell>
          <cell r="AD977" t="str">
            <v>-</v>
          </cell>
          <cell r="AE977" t="str">
            <v>-</v>
          </cell>
          <cell r="AF977" t="str">
            <v>-</v>
          </cell>
          <cell r="AG977" t="str">
            <v>-</v>
          </cell>
          <cell r="AH977" t="str">
            <v>-</v>
          </cell>
          <cell r="AI977" t="str">
            <v>-</v>
          </cell>
          <cell r="AJ977">
            <v>0</v>
          </cell>
          <cell r="AK977" t="str">
            <v>-</v>
          </cell>
          <cell r="AL977" t="str">
            <v>-</v>
          </cell>
          <cell r="AM977" t="str">
            <v>-</v>
          </cell>
          <cell r="AN977" t="str">
            <v>-</v>
          </cell>
          <cell r="AO977" t="str">
            <v>-</v>
          </cell>
          <cell r="AP977" t="str">
            <v>-</v>
          </cell>
          <cell r="AQ977" t="str">
            <v>-</v>
          </cell>
          <cell r="AR977" t="str">
            <v>-</v>
          </cell>
          <cell r="AS977" t="str">
            <v>-</v>
          </cell>
          <cell r="AT977" t="str">
            <v>-</v>
          </cell>
          <cell r="AU977" t="str">
            <v>-</v>
          </cell>
          <cell r="AV977" t="str">
            <v>-</v>
          </cell>
          <cell r="AW977">
            <v>1</v>
          </cell>
          <cell r="AX977" t="str">
            <v>-</v>
          </cell>
          <cell r="AY977">
            <v>5</v>
          </cell>
          <cell r="AZ977">
            <v>5</v>
          </cell>
          <cell r="BA977">
            <v>1</v>
          </cell>
          <cell r="BB977" t="str">
            <v>MO20</v>
          </cell>
          <cell r="BC977">
            <v>120</v>
          </cell>
          <cell r="BD977">
            <v>1</v>
          </cell>
          <cell r="BE977" t="str">
            <v>MO10</v>
          </cell>
          <cell r="BF977">
            <v>120</v>
          </cell>
          <cell r="BG977" t="str">
            <v>-</v>
          </cell>
          <cell r="BH977" t="str">
            <v>-</v>
          </cell>
          <cell r="BI977" t="str">
            <v>-</v>
          </cell>
          <cell r="BJ977" t="str">
            <v>-</v>
          </cell>
          <cell r="BK977" t="str">
            <v>-</v>
          </cell>
          <cell r="BL977" t="str">
            <v>-</v>
          </cell>
          <cell r="BM977" t="str">
            <v>-</v>
          </cell>
          <cell r="BN977" t="str">
            <v>-</v>
          </cell>
          <cell r="BO977" t="str">
            <v>-</v>
          </cell>
          <cell r="BP977" t="str">
            <v>-</v>
          </cell>
          <cell r="BQ977" t="str">
            <v>-</v>
          </cell>
          <cell r="BT977">
            <v>0</v>
          </cell>
          <cell r="BU977" t="str">
            <v>PDA ACUEDUCTO SORACA</v>
          </cell>
          <cell r="BW977" t="str">
            <v>Administracion, Imprevistos, Utilidad (AIU)</v>
          </cell>
          <cell r="BX977">
            <v>0.3</v>
          </cell>
          <cell r="BY977">
            <v>0</v>
          </cell>
          <cell r="BZ977">
            <v>0</v>
          </cell>
          <cell r="CA977">
            <v>0</v>
          </cell>
        </row>
        <row r="978">
          <cell r="D978" t="str">
            <v>Suministro e instalación tubería perforada PVC de 2.0", Ancho Ranura 0.030"(0.76 mm), Espaciamiento 1/4" NTC 1872 y 4056.</v>
          </cell>
          <cell r="E978" t="str">
            <v>ml</v>
          </cell>
          <cell r="F978" t="str">
            <v>MG501</v>
          </cell>
          <cell r="G978">
            <v>0.05</v>
          </cell>
          <cell r="H978" t="str">
            <v>-</v>
          </cell>
          <cell r="I978" t="str">
            <v>-</v>
          </cell>
          <cell r="J978" t="str">
            <v>-</v>
          </cell>
          <cell r="K978" t="str">
            <v>-</v>
          </cell>
          <cell r="L978" t="str">
            <v>-</v>
          </cell>
          <cell r="M978" t="str">
            <v>-</v>
          </cell>
          <cell r="N978" t="str">
            <v>-</v>
          </cell>
          <cell r="O978" t="str">
            <v>-</v>
          </cell>
          <cell r="P978" t="str">
            <v>C5355</v>
          </cell>
          <cell r="Q978">
            <v>1.05</v>
          </cell>
          <cell r="R978" t="str">
            <v>C5020</v>
          </cell>
          <cell r="S978">
            <v>0.04</v>
          </cell>
          <cell r="T978" t="str">
            <v>-</v>
          </cell>
          <cell r="U978" t="str">
            <v>-</v>
          </cell>
          <cell r="V978" t="str">
            <v>-</v>
          </cell>
          <cell r="W978" t="str">
            <v>-</v>
          </cell>
          <cell r="X978" t="str">
            <v>-</v>
          </cell>
          <cell r="Y978" t="str">
            <v>-</v>
          </cell>
          <cell r="Z978" t="str">
            <v>-</v>
          </cell>
          <cell r="AA978" t="str">
            <v>-</v>
          </cell>
          <cell r="AB978" t="str">
            <v>-</v>
          </cell>
          <cell r="AC978" t="str">
            <v>-</v>
          </cell>
          <cell r="AD978" t="str">
            <v>-</v>
          </cell>
          <cell r="AE978" t="str">
            <v>-</v>
          </cell>
          <cell r="AF978" t="str">
            <v>-</v>
          </cell>
          <cell r="AG978" t="str">
            <v>-</v>
          </cell>
          <cell r="AH978" t="str">
            <v>-</v>
          </cell>
          <cell r="AI978" t="str">
            <v>-</v>
          </cell>
          <cell r="AJ978">
            <v>0</v>
          </cell>
          <cell r="AK978" t="str">
            <v>-</v>
          </cell>
          <cell r="AL978" t="str">
            <v>-</v>
          </cell>
          <cell r="AM978" t="str">
            <v>-</v>
          </cell>
          <cell r="AN978" t="str">
            <v>-</v>
          </cell>
          <cell r="AO978" t="str">
            <v>-</v>
          </cell>
          <cell r="AP978" t="str">
            <v>-</v>
          </cell>
          <cell r="AQ978" t="str">
            <v>-</v>
          </cell>
          <cell r="AR978" t="str">
            <v>-</v>
          </cell>
          <cell r="AS978" t="str">
            <v>-</v>
          </cell>
          <cell r="AT978" t="str">
            <v>-</v>
          </cell>
          <cell r="AU978" t="str">
            <v>-</v>
          </cell>
          <cell r="AV978" t="str">
            <v>-</v>
          </cell>
          <cell r="AW978">
            <v>1</v>
          </cell>
          <cell r="AX978" t="str">
            <v>-</v>
          </cell>
          <cell r="AY978">
            <v>5</v>
          </cell>
          <cell r="AZ978">
            <v>5</v>
          </cell>
          <cell r="BA978">
            <v>1</v>
          </cell>
          <cell r="BB978" t="str">
            <v>MO20</v>
          </cell>
          <cell r="BC978">
            <v>120</v>
          </cell>
          <cell r="BD978">
            <v>1</v>
          </cell>
          <cell r="BE978" t="str">
            <v>MO10</v>
          </cell>
          <cell r="BF978">
            <v>120</v>
          </cell>
          <cell r="BG978" t="str">
            <v>-</v>
          </cell>
          <cell r="BH978" t="str">
            <v>-</v>
          </cell>
          <cell r="BI978" t="str">
            <v>-</v>
          </cell>
          <cell r="BJ978" t="str">
            <v>-</v>
          </cell>
          <cell r="BK978" t="str">
            <v>-</v>
          </cell>
          <cell r="BL978" t="str">
            <v>-</v>
          </cell>
          <cell r="BM978" t="str">
            <v>-</v>
          </cell>
          <cell r="BN978" t="str">
            <v>-</v>
          </cell>
          <cell r="BO978" t="str">
            <v>-</v>
          </cell>
          <cell r="BP978" t="str">
            <v>-</v>
          </cell>
          <cell r="BQ978" t="str">
            <v>-</v>
          </cell>
          <cell r="BT978">
            <v>0</v>
          </cell>
          <cell r="BU978" t="str">
            <v>PDA ACUEDUCTO SORACA</v>
          </cell>
          <cell r="BW978" t="str">
            <v>Administracion, Imprevistos, Utilidad (AIU)</v>
          </cell>
          <cell r="BX978">
            <v>0.3</v>
          </cell>
          <cell r="BY978">
            <v>0</v>
          </cell>
          <cell r="BZ978">
            <v>0</v>
          </cell>
          <cell r="CA978">
            <v>0</v>
          </cell>
        </row>
        <row r="979">
          <cell r="D979" t="str">
            <v>Suministro e instalación tubería perforada PVC de 2.5", Ancho Ranura 0.030"(0.76 mm), Espaciamiento 1/4" NTC 1872 y 4056.</v>
          </cell>
          <cell r="E979" t="str">
            <v>ml</v>
          </cell>
          <cell r="F979" t="str">
            <v>MG501</v>
          </cell>
          <cell r="G979">
            <v>0.05</v>
          </cell>
          <cell r="H979" t="str">
            <v>-</v>
          </cell>
          <cell r="I979" t="str">
            <v>-</v>
          </cell>
          <cell r="J979" t="str">
            <v>-</v>
          </cell>
          <cell r="K979" t="str">
            <v>-</v>
          </cell>
          <cell r="L979" t="str">
            <v>-</v>
          </cell>
          <cell r="M979" t="str">
            <v>-</v>
          </cell>
          <cell r="N979" t="str">
            <v>-</v>
          </cell>
          <cell r="O979" t="str">
            <v>-</v>
          </cell>
          <cell r="P979" t="str">
            <v>C5485</v>
          </cell>
          <cell r="Q979">
            <v>1.05</v>
          </cell>
          <cell r="R979" t="str">
            <v>C5020</v>
          </cell>
          <cell r="S979">
            <v>0.04</v>
          </cell>
          <cell r="T979" t="str">
            <v>-</v>
          </cell>
          <cell r="U979" t="str">
            <v>-</v>
          </cell>
          <cell r="V979" t="str">
            <v>-</v>
          </cell>
          <cell r="W979" t="str">
            <v>-</v>
          </cell>
          <cell r="X979" t="str">
            <v>-</v>
          </cell>
          <cell r="Y979" t="str">
            <v>-</v>
          </cell>
          <cell r="Z979" t="str">
            <v>-</v>
          </cell>
          <cell r="AA979" t="str">
            <v>-</v>
          </cell>
          <cell r="AB979" t="str">
            <v>-</v>
          </cell>
          <cell r="AC979" t="str">
            <v>-</v>
          </cell>
          <cell r="AD979" t="str">
            <v>-</v>
          </cell>
          <cell r="AE979" t="str">
            <v>-</v>
          </cell>
          <cell r="AF979" t="str">
            <v>-</v>
          </cell>
          <cell r="AG979" t="str">
            <v>-</v>
          </cell>
          <cell r="AH979" t="str">
            <v>-</v>
          </cell>
          <cell r="AI979" t="str">
            <v>-</v>
          </cell>
          <cell r="AJ979">
            <v>0</v>
          </cell>
          <cell r="AK979" t="str">
            <v>-</v>
          </cell>
          <cell r="AL979" t="str">
            <v>-</v>
          </cell>
          <cell r="AM979" t="str">
            <v>-</v>
          </cell>
          <cell r="AN979" t="str">
            <v>-</v>
          </cell>
          <cell r="AO979" t="str">
            <v>-</v>
          </cell>
          <cell r="AP979" t="str">
            <v>-</v>
          </cell>
          <cell r="AQ979" t="str">
            <v>-</v>
          </cell>
          <cell r="AR979" t="str">
            <v>-</v>
          </cell>
          <cell r="AS979" t="str">
            <v>-</v>
          </cell>
          <cell r="AT979" t="str">
            <v>-</v>
          </cell>
          <cell r="AU979" t="str">
            <v>-</v>
          </cell>
          <cell r="AV979" t="str">
            <v>-</v>
          </cell>
          <cell r="AW979">
            <v>1</v>
          </cell>
          <cell r="AX979" t="str">
            <v>-</v>
          </cell>
          <cell r="AY979">
            <v>5</v>
          </cell>
          <cell r="AZ979">
            <v>5</v>
          </cell>
          <cell r="BA979">
            <v>1</v>
          </cell>
          <cell r="BB979" t="str">
            <v>MO20</v>
          </cell>
          <cell r="BC979">
            <v>120</v>
          </cell>
          <cell r="BD979">
            <v>1</v>
          </cell>
          <cell r="BE979" t="str">
            <v>MO10</v>
          </cell>
          <cell r="BF979">
            <v>120</v>
          </cell>
          <cell r="BG979" t="str">
            <v>-</v>
          </cell>
          <cell r="BH979" t="str">
            <v>-</v>
          </cell>
          <cell r="BI979" t="str">
            <v>-</v>
          </cell>
          <cell r="BJ979" t="str">
            <v>-</v>
          </cell>
          <cell r="BK979" t="str">
            <v>-</v>
          </cell>
          <cell r="BL979" t="str">
            <v>-</v>
          </cell>
          <cell r="BM979" t="str">
            <v>-</v>
          </cell>
          <cell r="BN979" t="str">
            <v>-</v>
          </cell>
          <cell r="BO979" t="str">
            <v>-</v>
          </cell>
          <cell r="BP979" t="str">
            <v>-</v>
          </cell>
          <cell r="BQ979" t="str">
            <v>-</v>
          </cell>
          <cell r="BT979">
            <v>0</v>
          </cell>
          <cell r="BU979" t="str">
            <v>PDA ACUEDUCTO SORACA</v>
          </cell>
          <cell r="BW979" t="str">
            <v>Administracion, Imprevistos, Utilidad (AIU)</v>
          </cell>
          <cell r="BX979">
            <v>0.3</v>
          </cell>
          <cell r="BY979">
            <v>0</v>
          </cell>
          <cell r="BZ979">
            <v>0</v>
          </cell>
          <cell r="CA979">
            <v>0</v>
          </cell>
        </row>
        <row r="980">
          <cell r="D980" t="str">
            <v>Suministro e instalación tubería perforada PVC de 3.0", Ancho Ranura 0.030"(0.76 mm), Espaciamiento 1/4" NTC 1872 y 4056.</v>
          </cell>
          <cell r="E980" t="str">
            <v>ml</v>
          </cell>
          <cell r="F980" t="str">
            <v>MG501</v>
          </cell>
          <cell r="G980">
            <v>0.05</v>
          </cell>
          <cell r="H980" t="str">
            <v>-</v>
          </cell>
          <cell r="I980" t="str">
            <v>-</v>
          </cell>
          <cell r="J980" t="str">
            <v>-</v>
          </cell>
          <cell r="K980" t="str">
            <v>-</v>
          </cell>
          <cell r="L980" t="str">
            <v>-</v>
          </cell>
          <cell r="M980" t="str">
            <v>-</v>
          </cell>
          <cell r="N980" t="str">
            <v>-</v>
          </cell>
          <cell r="O980" t="str">
            <v>-</v>
          </cell>
          <cell r="P980" t="str">
            <v>C5118</v>
          </cell>
          <cell r="Q980">
            <v>1.05</v>
          </cell>
          <cell r="R980" t="str">
            <v>C5020</v>
          </cell>
          <cell r="S980">
            <v>0.04</v>
          </cell>
          <cell r="T980" t="str">
            <v>-</v>
          </cell>
          <cell r="U980" t="str">
            <v>-</v>
          </cell>
          <cell r="V980" t="str">
            <v>-</v>
          </cell>
          <cell r="W980" t="str">
            <v>-</v>
          </cell>
          <cell r="X980" t="str">
            <v>-</v>
          </cell>
          <cell r="Y980" t="str">
            <v>-</v>
          </cell>
          <cell r="Z980" t="str">
            <v>-</v>
          </cell>
          <cell r="AA980" t="str">
            <v>-</v>
          </cell>
          <cell r="AB980" t="str">
            <v>-</v>
          </cell>
          <cell r="AC980" t="str">
            <v>-</v>
          </cell>
          <cell r="AD980" t="str">
            <v>-</v>
          </cell>
          <cell r="AE980" t="str">
            <v>-</v>
          </cell>
          <cell r="AF980" t="str">
            <v>-</v>
          </cell>
          <cell r="AG980" t="str">
            <v>-</v>
          </cell>
          <cell r="AH980" t="str">
            <v>-</v>
          </cell>
          <cell r="AI980" t="str">
            <v>-</v>
          </cell>
          <cell r="AJ980">
            <v>0</v>
          </cell>
          <cell r="AK980" t="str">
            <v>-</v>
          </cell>
          <cell r="AL980" t="str">
            <v>-</v>
          </cell>
          <cell r="AM980" t="str">
            <v>-</v>
          </cell>
          <cell r="AN980" t="str">
            <v>-</v>
          </cell>
          <cell r="AO980" t="str">
            <v>-</v>
          </cell>
          <cell r="AP980" t="str">
            <v>-</v>
          </cell>
          <cell r="AQ980" t="str">
            <v>-</v>
          </cell>
          <cell r="AR980" t="str">
            <v>-</v>
          </cell>
          <cell r="AS980" t="str">
            <v>-</v>
          </cell>
          <cell r="AT980" t="str">
            <v>-</v>
          </cell>
          <cell r="AU980" t="str">
            <v>-</v>
          </cell>
          <cell r="AV980" t="str">
            <v>-</v>
          </cell>
          <cell r="AW980">
            <v>1</v>
          </cell>
          <cell r="AX980" t="str">
            <v>-</v>
          </cell>
          <cell r="AY980">
            <v>5</v>
          </cell>
          <cell r="AZ980">
            <v>5</v>
          </cell>
          <cell r="BA980">
            <v>1</v>
          </cell>
          <cell r="BB980" t="str">
            <v>MO20</v>
          </cell>
          <cell r="BC980">
            <v>100</v>
          </cell>
          <cell r="BD980">
            <v>1</v>
          </cell>
          <cell r="BE980" t="str">
            <v>MO10</v>
          </cell>
          <cell r="BF980">
            <v>100</v>
          </cell>
          <cell r="BG980" t="str">
            <v>-</v>
          </cell>
          <cell r="BH980" t="str">
            <v>-</v>
          </cell>
          <cell r="BI980" t="str">
            <v>-</v>
          </cell>
          <cell r="BJ980" t="str">
            <v>-</v>
          </cell>
          <cell r="BK980" t="str">
            <v>-</v>
          </cell>
          <cell r="BL980" t="str">
            <v>-</v>
          </cell>
          <cell r="BM980" t="str">
            <v>-</v>
          </cell>
          <cell r="BN980" t="str">
            <v>-</v>
          </cell>
          <cell r="BO980" t="str">
            <v>-</v>
          </cell>
          <cell r="BP980" t="str">
            <v>-</v>
          </cell>
          <cell r="BQ980" t="str">
            <v>-</v>
          </cell>
          <cell r="BT980">
            <v>0</v>
          </cell>
          <cell r="BW980" t="str">
            <v>Administracion, Imprevistos, Utilidad (AIU)</v>
          </cell>
          <cell r="BX980">
            <v>0.3</v>
          </cell>
          <cell r="BY980">
            <v>0</v>
          </cell>
          <cell r="BZ980">
            <v>0</v>
          </cell>
          <cell r="CA980">
            <v>0</v>
          </cell>
        </row>
        <row r="981">
          <cell r="D981" t="str">
            <v>Suministro e instalación tubería perforada PVC de 4", Ancho Ranura 0.030"(0.76 mm), Espaciamiento 1/4" NTC 1872 y 4056.</v>
          </cell>
          <cell r="E981" t="str">
            <v>ml</v>
          </cell>
          <cell r="F981" t="str">
            <v>MG501</v>
          </cell>
          <cell r="G981">
            <v>0.05</v>
          </cell>
          <cell r="H981" t="str">
            <v>-</v>
          </cell>
          <cell r="I981" t="str">
            <v>-</v>
          </cell>
          <cell r="J981" t="str">
            <v>-</v>
          </cell>
          <cell r="K981" t="str">
            <v>-</v>
          </cell>
          <cell r="L981" t="str">
            <v>-</v>
          </cell>
          <cell r="M981" t="str">
            <v>-</v>
          </cell>
          <cell r="N981" t="str">
            <v>-</v>
          </cell>
          <cell r="O981" t="str">
            <v>-</v>
          </cell>
          <cell r="P981" t="str">
            <v>C5120</v>
          </cell>
          <cell r="Q981">
            <v>1.05</v>
          </cell>
          <cell r="R981" t="str">
            <v>C5020</v>
          </cell>
          <cell r="S981">
            <v>0.04</v>
          </cell>
          <cell r="T981" t="str">
            <v>-</v>
          </cell>
          <cell r="U981" t="str">
            <v>-</v>
          </cell>
          <cell r="V981" t="str">
            <v>-</v>
          </cell>
          <cell r="W981" t="str">
            <v>-</v>
          </cell>
          <cell r="X981" t="str">
            <v>-</v>
          </cell>
          <cell r="Y981" t="str">
            <v>-</v>
          </cell>
          <cell r="Z981" t="str">
            <v>-</v>
          </cell>
          <cell r="AA981" t="str">
            <v>-</v>
          </cell>
          <cell r="AB981" t="str">
            <v>-</v>
          </cell>
          <cell r="AC981" t="str">
            <v>-</v>
          </cell>
          <cell r="AD981" t="str">
            <v>-</v>
          </cell>
          <cell r="AE981" t="str">
            <v>-</v>
          </cell>
          <cell r="AF981" t="str">
            <v>-</v>
          </cell>
          <cell r="AG981" t="str">
            <v>-</v>
          </cell>
          <cell r="AH981" t="str">
            <v>-</v>
          </cell>
          <cell r="AI981" t="str">
            <v>-</v>
          </cell>
          <cell r="AJ981">
            <v>0</v>
          </cell>
          <cell r="AK981" t="str">
            <v>-</v>
          </cell>
          <cell r="AL981" t="str">
            <v>-</v>
          </cell>
          <cell r="AM981" t="str">
            <v>-</v>
          </cell>
          <cell r="AN981" t="str">
            <v>-</v>
          </cell>
          <cell r="AO981" t="str">
            <v>-</v>
          </cell>
          <cell r="AP981" t="str">
            <v>-</v>
          </cell>
          <cell r="AQ981" t="str">
            <v>-</v>
          </cell>
          <cell r="AR981" t="str">
            <v>-</v>
          </cell>
          <cell r="AS981" t="str">
            <v>-</v>
          </cell>
          <cell r="AT981" t="str">
            <v>-</v>
          </cell>
          <cell r="AU981" t="str">
            <v>-</v>
          </cell>
          <cell r="AV981" t="str">
            <v>-</v>
          </cell>
          <cell r="AW981">
            <v>1</v>
          </cell>
          <cell r="AX981" t="str">
            <v>-</v>
          </cell>
          <cell r="AY981">
            <v>5</v>
          </cell>
          <cell r="AZ981">
            <v>5</v>
          </cell>
          <cell r="BA981">
            <v>1</v>
          </cell>
          <cell r="BB981" t="str">
            <v>MO20</v>
          </cell>
          <cell r="BC981">
            <v>100</v>
          </cell>
          <cell r="BD981">
            <v>1</v>
          </cell>
          <cell r="BE981" t="str">
            <v>MO10</v>
          </cell>
          <cell r="BF981">
            <v>100</v>
          </cell>
          <cell r="BG981" t="str">
            <v>-</v>
          </cell>
          <cell r="BH981" t="str">
            <v>-</v>
          </cell>
          <cell r="BI981" t="str">
            <v>-</v>
          </cell>
          <cell r="BJ981" t="str">
            <v>-</v>
          </cell>
          <cell r="BK981" t="str">
            <v>-</v>
          </cell>
          <cell r="BL981" t="str">
            <v>-</v>
          </cell>
          <cell r="BM981" t="str">
            <v>-</v>
          </cell>
          <cell r="BN981" t="str">
            <v>-</v>
          </cell>
          <cell r="BO981" t="str">
            <v>-</v>
          </cell>
          <cell r="BP981" t="str">
            <v>-</v>
          </cell>
          <cell r="BQ981" t="str">
            <v>-</v>
          </cell>
          <cell r="BT981">
            <v>0</v>
          </cell>
          <cell r="BW981" t="str">
            <v>Administracion, Imprevistos, Utilidad (AIU)</v>
          </cell>
          <cell r="BX981">
            <v>0.3</v>
          </cell>
          <cell r="BY981">
            <v>0</v>
          </cell>
          <cell r="BZ981">
            <v>0</v>
          </cell>
          <cell r="CA981">
            <v>0</v>
          </cell>
        </row>
        <row r="982">
          <cell r="D982" t="str">
            <v>Suministro e instalación tubería PVC   ɸ  2½" RDE 21  e.l.</v>
          </cell>
          <cell r="E982" t="str">
            <v>ML</v>
          </cell>
          <cell r="F982" t="str">
            <v>MG501</v>
          </cell>
          <cell r="G982">
            <v>0.05</v>
          </cell>
          <cell r="H982" t="str">
            <v>-</v>
          </cell>
          <cell r="I982" t="str">
            <v>-</v>
          </cell>
          <cell r="J982" t="str">
            <v>-</v>
          </cell>
          <cell r="K982" t="str">
            <v>-</v>
          </cell>
          <cell r="L982" t="str">
            <v>-</v>
          </cell>
          <cell r="M982" t="str">
            <v>-</v>
          </cell>
          <cell r="N982" t="str">
            <v>-</v>
          </cell>
          <cell r="O982" t="str">
            <v>-</v>
          </cell>
          <cell r="P982" t="str">
            <v>IGA3077</v>
          </cell>
          <cell r="Q982">
            <v>1.05</v>
          </cell>
          <cell r="R982" t="str">
            <v>C5027</v>
          </cell>
          <cell r="S982">
            <v>0.17</v>
          </cell>
          <cell r="T982" t="str">
            <v>IGE1161</v>
          </cell>
          <cell r="U982">
            <v>0.03</v>
          </cell>
          <cell r="V982" t="str">
            <v>-</v>
          </cell>
          <cell r="W982" t="str">
            <v>-</v>
          </cell>
          <cell r="X982" t="str">
            <v>-</v>
          </cell>
          <cell r="Y982" t="str">
            <v>-</v>
          </cell>
          <cell r="Z982" t="str">
            <v>-</v>
          </cell>
          <cell r="AA982" t="str">
            <v>-</v>
          </cell>
          <cell r="AB982" t="str">
            <v>-</v>
          </cell>
          <cell r="AC982" t="str">
            <v>-</v>
          </cell>
          <cell r="AD982" t="str">
            <v>-</v>
          </cell>
          <cell r="AE982" t="str">
            <v>-</v>
          </cell>
          <cell r="AF982" t="str">
            <v>-</v>
          </cell>
          <cell r="AG982" t="str">
            <v>-</v>
          </cell>
          <cell r="AH982" t="str">
            <v>-</v>
          </cell>
          <cell r="AI982" t="str">
            <v>-</v>
          </cell>
          <cell r="AJ982">
            <v>0</v>
          </cell>
          <cell r="AK982" t="str">
            <v>-</v>
          </cell>
          <cell r="AL982" t="str">
            <v>-</v>
          </cell>
          <cell r="AM982" t="str">
            <v>-</v>
          </cell>
          <cell r="AN982" t="str">
            <v>-</v>
          </cell>
          <cell r="AO982" t="str">
            <v>-</v>
          </cell>
          <cell r="AP982" t="str">
            <v>-</v>
          </cell>
          <cell r="AQ982" t="str">
            <v>-</v>
          </cell>
          <cell r="AR982" t="str">
            <v>-</v>
          </cell>
          <cell r="AS982" t="str">
            <v>-</v>
          </cell>
          <cell r="AT982" t="str">
            <v>-</v>
          </cell>
          <cell r="AU982" t="str">
            <v>-</v>
          </cell>
          <cell r="AV982" t="str">
            <v>-</v>
          </cell>
          <cell r="AW982">
            <v>1</v>
          </cell>
          <cell r="AX982" t="str">
            <v>-</v>
          </cell>
          <cell r="AY982">
            <v>5</v>
          </cell>
          <cell r="AZ982">
            <v>5</v>
          </cell>
          <cell r="BA982">
            <v>1</v>
          </cell>
          <cell r="BB982" t="str">
            <v>MO20</v>
          </cell>
          <cell r="BC982">
            <v>80</v>
          </cell>
          <cell r="BD982">
            <v>1</v>
          </cell>
          <cell r="BE982" t="str">
            <v>MO10</v>
          </cell>
          <cell r="BF982">
            <v>80</v>
          </cell>
          <cell r="BG982" t="str">
            <v>-</v>
          </cell>
          <cell r="BH982" t="str">
            <v>-</v>
          </cell>
          <cell r="BI982" t="str">
            <v>-</v>
          </cell>
          <cell r="BJ982" t="str">
            <v>-</v>
          </cell>
          <cell r="BK982" t="str">
            <v>-</v>
          </cell>
          <cell r="BL982" t="str">
            <v>-</v>
          </cell>
          <cell r="BM982" t="str">
            <v>-</v>
          </cell>
          <cell r="BN982" t="str">
            <v>-</v>
          </cell>
          <cell r="BO982" t="str">
            <v>-</v>
          </cell>
          <cell r="BP982" t="str">
            <v>-</v>
          </cell>
          <cell r="BQ982" t="str">
            <v>-</v>
          </cell>
          <cell r="BT982">
            <v>0</v>
          </cell>
          <cell r="BW982" t="str">
            <v>Administracion, Imprevistos, Utilidad (AIU)</v>
          </cell>
          <cell r="BX982">
            <v>0.3</v>
          </cell>
          <cell r="BY982">
            <v>0</v>
          </cell>
          <cell r="BZ982">
            <v>0</v>
          </cell>
          <cell r="CA982">
            <v>0</v>
          </cell>
        </row>
        <row r="983">
          <cell r="D983" t="str">
            <v>Suministro e instalación tubería PVC   ɸ 1 1/4" RDE 21  e.l.</v>
          </cell>
          <cell r="E983" t="str">
            <v>ML</v>
          </cell>
          <cell r="F983" t="str">
            <v>MG501</v>
          </cell>
          <cell r="G983">
            <v>0.05</v>
          </cell>
          <cell r="H983" t="str">
            <v>-</v>
          </cell>
          <cell r="I983" t="str">
            <v>-</v>
          </cell>
          <cell r="J983" t="str">
            <v>-</v>
          </cell>
          <cell r="K983" t="str">
            <v>-</v>
          </cell>
          <cell r="L983" t="str">
            <v>-</v>
          </cell>
          <cell r="M983" t="str">
            <v>-</v>
          </cell>
          <cell r="N983" t="str">
            <v>-</v>
          </cell>
          <cell r="O983" t="str">
            <v>-</v>
          </cell>
          <cell r="P983" t="str">
            <v>IGA3069</v>
          </cell>
          <cell r="Q983">
            <v>1.05</v>
          </cell>
          <cell r="R983" t="str">
            <v>C5024</v>
          </cell>
          <cell r="S983">
            <v>0.17</v>
          </cell>
          <cell r="T983" t="str">
            <v>IGE1161</v>
          </cell>
          <cell r="U983">
            <v>0.02</v>
          </cell>
          <cell r="V983" t="str">
            <v>-</v>
          </cell>
          <cell r="W983" t="str">
            <v>-</v>
          </cell>
          <cell r="X983" t="str">
            <v>-</v>
          </cell>
          <cell r="Y983" t="str">
            <v>-</v>
          </cell>
          <cell r="Z983" t="str">
            <v>-</v>
          </cell>
          <cell r="AA983" t="str">
            <v>-</v>
          </cell>
          <cell r="AB983" t="str">
            <v>-</v>
          </cell>
          <cell r="AC983" t="str">
            <v>-</v>
          </cell>
          <cell r="AD983" t="str">
            <v>-</v>
          </cell>
          <cell r="AE983" t="str">
            <v>-</v>
          </cell>
          <cell r="AF983" t="str">
            <v>-</v>
          </cell>
          <cell r="AG983" t="str">
            <v>-</v>
          </cell>
          <cell r="AH983" t="str">
            <v>-</v>
          </cell>
          <cell r="AI983" t="str">
            <v>-</v>
          </cell>
          <cell r="AJ983">
            <v>0</v>
          </cell>
          <cell r="AK983" t="str">
            <v>-</v>
          </cell>
          <cell r="AL983" t="str">
            <v>-</v>
          </cell>
          <cell r="AM983" t="str">
            <v>-</v>
          </cell>
          <cell r="AN983" t="str">
            <v>-</v>
          </cell>
          <cell r="AO983" t="str">
            <v>-</v>
          </cell>
          <cell r="AP983" t="str">
            <v>-</v>
          </cell>
          <cell r="AQ983" t="str">
            <v>-</v>
          </cell>
          <cell r="AR983" t="str">
            <v>-</v>
          </cell>
          <cell r="AS983" t="str">
            <v>-</v>
          </cell>
          <cell r="AT983" t="str">
            <v>-</v>
          </cell>
          <cell r="AU983" t="str">
            <v>-</v>
          </cell>
          <cell r="AV983" t="str">
            <v>-</v>
          </cell>
          <cell r="AW983">
            <v>1</v>
          </cell>
          <cell r="AX983" t="str">
            <v>-</v>
          </cell>
          <cell r="AY983">
            <v>5</v>
          </cell>
          <cell r="AZ983">
            <v>5</v>
          </cell>
          <cell r="BA983">
            <v>1</v>
          </cell>
          <cell r="BB983" t="str">
            <v>MO20</v>
          </cell>
          <cell r="BC983">
            <v>160</v>
          </cell>
          <cell r="BD983">
            <v>1</v>
          </cell>
          <cell r="BE983" t="str">
            <v>MO10</v>
          </cell>
          <cell r="BF983">
            <v>160</v>
          </cell>
          <cell r="BG983" t="str">
            <v>-</v>
          </cell>
          <cell r="BH983" t="str">
            <v>-</v>
          </cell>
          <cell r="BI983" t="str">
            <v>-</v>
          </cell>
          <cell r="BJ983" t="str">
            <v>-</v>
          </cell>
          <cell r="BK983" t="str">
            <v>-</v>
          </cell>
          <cell r="BL983" t="str">
            <v>-</v>
          </cell>
          <cell r="BM983" t="str">
            <v>-</v>
          </cell>
          <cell r="BN983" t="str">
            <v>-</v>
          </cell>
          <cell r="BO983" t="str">
            <v>-</v>
          </cell>
          <cell r="BP983" t="str">
            <v>-</v>
          </cell>
          <cell r="BQ983" t="str">
            <v>-</v>
          </cell>
          <cell r="BT983">
            <v>0</v>
          </cell>
          <cell r="BW983" t="str">
            <v>Administracion, Imprevistos, Utilidad (AIU)</v>
          </cell>
          <cell r="BX983">
            <v>0.3</v>
          </cell>
          <cell r="BY983">
            <v>0</v>
          </cell>
          <cell r="BZ983">
            <v>0</v>
          </cell>
          <cell r="CA983">
            <v>0</v>
          </cell>
        </row>
        <row r="984">
          <cell r="D984" t="str">
            <v>Suministro e instalación tubería PVC   ɸ 1½" RDE 21  e.l. (no inc union)</v>
          </cell>
          <cell r="E984" t="str">
            <v>ML</v>
          </cell>
          <cell r="F984" t="str">
            <v>MG501</v>
          </cell>
          <cell r="G984">
            <v>0.05</v>
          </cell>
          <cell r="H984" t="str">
            <v>-</v>
          </cell>
          <cell r="I984" t="str">
            <v>-</v>
          </cell>
          <cell r="J984" t="str">
            <v>-</v>
          </cell>
          <cell r="K984" t="str">
            <v>-</v>
          </cell>
          <cell r="L984" t="str">
            <v>-</v>
          </cell>
          <cell r="M984" t="str">
            <v>-</v>
          </cell>
          <cell r="N984" t="str">
            <v>-</v>
          </cell>
          <cell r="O984" t="str">
            <v>-</v>
          </cell>
          <cell r="P984" t="str">
            <v>IGA3073</v>
          </cell>
          <cell r="Q984">
            <v>1.05</v>
          </cell>
          <cell r="R984" t="str">
            <v>IGE1161</v>
          </cell>
          <cell r="S984">
            <v>0.02</v>
          </cell>
          <cell r="T984" t="str">
            <v>-</v>
          </cell>
          <cell r="U984" t="str">
            <v>-</v>
          </cell>
          <cell r="V984" t="str">
            <v>-</v>
          </cell>
          <cell r="W984" t="str">
            <v>-</v>
          </cell>
          <cell r="X984" t="str">
            <v>-</v>
          </cell>
          <cell r="Y984" t="str">
            <v>-</v>
          </cell>
          <cell r="Z984" t="str">
            <v>-</v>
          </cell>
          <cell r="AA984" t="str">
            <v>-</v>
          </cell>
          <cell r="AB984" t="str">
            <v>-</v>
          </cell>
          <cell r="AC984" t="str">
            <v>-</v>
          </cell>
          <cell r="AD984" t="str">
            <v>-</v>
          </cell>
          <cell r="AE984" t="str">
            <v>-</v>
          </cell>
          <cell r="AF984" t="str">
            <v>-</v>
          </cell>
          <cell r="AG984" t="str">
            <v>-</v>
          </cell>
          <cell r="AH984" t="str">
            <v>-</v>
          </cell>
          <cell r="AI984" t="str">
            <v>-</v>
          </cell>
          <cell r="AJ984">
            <v>0</v>
          </cell>
          <cell r="AK984" t="str">
            <v>-</v>
          </cell>
          <cell r="AL984" t="str">
            <v>-</v>
          </cell>
          <cell r="AM984" t="str">
            <v>-</v>
          </cell>
          <cell r="AN984" t="str">
            <v>-</v>
          </cell>
          <cell r="AO984" t="str">
            <v>-</v>
          </cell>
          <cell r="AP984" t="str">
            <v>-</v>
          </cell>
          <cell r="AQ984" t="str">
            <v>-</v>
          </cell>
          <cell r="AR984" t="str">
            <v>-</v>
          </cell>
          <cell r="AS984" t="str">
            <v>-</v>
          </cell>
          <cell r="AT984" t="str">
            <v>-</v>
          </cell>
          <cell r="AU984" t="str">
            <v>-</v>
          </cell>
          <cell r="AV984" t="str">
            <v>-</v>
          </cell>
          <cell r="AW984">
            <v>1</v>
          </cell>
          <cell r="AX984" t="str">
            <v>-</v>
          </cell>
          <cell r="AY984">
            <v>5</v>
          </cell>
          <cell r="AZ984">
            <v>5</v>
          </cell>
          <cell r="BA984">
            <v>1</v>
          </cell>
          <cell r="BB984" t="str">
            <v>MO20</v>
          </cell>
          <cell r="BC984">
            <v>120</v>
          </cell>
          <cell r="BD984">
            <v>1</v>
          </cell>
          <cell r="BE984" t="str">
            <v>MO10</v>
          </cell>
          <cell r="BF984">
            <v>120</v>
          </cell>
          <cell r="BG984" t="str">
            <v>-</v>
          </cell>
          <cell r="BH984" t="str">
            <v>-</v>
          </cell>
          <cell r="BI984" t="str">
            <v>-</v>
          </cell>
          <cell r="BJ984" t="str">
            <v>-</v>
          </cell>
          <cell r="BK984" t="str">
            <v>-</v>
          </cell>
          <cell r="BL984" t="str">
            <v>-</v>
          </cell>
          <cell r="BM984" t="str">
            <v>-</v>
          </cell>
          <cell r="BN984" t="str">
            <v>-</v>
          </cell>
          <cell r="BO984" t="str">
            <v>-</v>
          </cell>
          <cell r="BP984" t="str">
            <v>-</v>
          </cell>
          <cell r="BQ984" t="str">
            <v>-</v>
          </cell>
          <cell r="BT984">
            <v>0</v>
          </cell>
          <cell r="BW984" t="str">
            <v>Administracion, Imprevistos, Utilidad (AIU)</v>
          </cell>
          <cell r="BX984">
            <v>0.3</v>
          </cell>
          <cell r="BY984">
            <v>0</v>
          </cell>
          <cell r="BZ984">
            <v>0</v>
          </cell>
          <cell r="CA984">
            <v>0</v>
          </cell>
        </row>
        <row r="985">
          <cell r="D985" t="str">
            <v>Suministro e instalación tubería PVC   ɸ 1½" RDE 21  e.l.</v>
          </cell>
          <cell r="E985" t="str">
            <v>ML</v>
          </cell>
          <cell r="F985" t="str">
            <v>MG501</v>
          </cell>
          <cell r="G985">
            <v>0.05</v>
          </cell>
          <cell r="H985" t="str">
            <v>-</v>
          </cell>
          <cell r="I985" t="str">
            <v>-</v>
          </cell>
          <cell r="J985" t="str">
            <v>-</v>
          </cell>
          <cell r="K985" t="str">
            <v>-</v>
          </cell>
          <cell r="L985" t="str">
            <v>-</v>
          </cell>
          <cell r="M985" t="str">
            <v>-</v>
          </cell>
          <cell r="N985" t="str">
            <v>-</v>
          </cell>
          <cell r="O985" t="str">
            <v>-</v>
          </cell>
          <cell r="P985" t="str">
            <v>IGA3073</v>
          </cell>
          <cell r="Q985">
            <v>1.05</v>
          </cell>
          <cell r="R985" t="str">
            <v>C5023</v>
          </cell>
          <cell r="S985">
            <v>0.17</v>
          </cell>
          <cell r="T985" t="str">
            <v>IGE1161</v>
          </cell>
          <cell r="U985">
            <v>0.02</v>
          </cell>
          <cell r="V985" t="str">
            <v>-</v>
          </cell>
          <cell r="W985" t="str">
            <v>-</v>
          </cell>
          <cell r="X985" t="str">
            <v>-</v>
          </cell>
          <cell r="Y985" t="str">
            <v>-</v>
          </cell>
          <cell r="Z985" t="str">
            <v>-</v>
          </cell>
          <cell r="AA985" t="str">
            <v>-</v>
          </cell>
          <cell r="AB985" t="str">
            <v>-</v>
          </cell>
          <cell r="AC985" t="str">
            <v>-</v>
          </cell>
          <cell r="AD985" t="str">
            <v>-</v>
          </cell>
          <cell r="AE985" t="str">
            <v>-</v>
          </cell>
          <cell r="AF985" t="str">
            <v>-</v>
          </cell>
          <cell r="AG985" t="str">
            <v>-</v>
          </cell>
          <cell r="AH985" t="str">
            <v>-</v>
          </cell>
          <cell r="AI985" t="str">
            <v>-</v>
          </cell>
          <cell r="AJ985">
            <v>0</v>
          </cell>
          <cell r="AK985" t="str">
            <v>-</v>
          </cell>
          <cell r="AL985" t="str">
            <v>-</v>
          </cell>
          <cell r="AM985" t="str">
            <v>-</v>
          </cell>
          <cell r="AN985" t="str">
            <v>-</v>
          </cell>
          <cell r="AO985" t="str">
            <v>-</v>
          </cell>
          <cell r="AP985" t="str">
            <v>-</v>
          </cell>
          <cell r="AQ985" t="str">
            <v>-</v>
          </cell>
          <cell r="AR985" t="str">
            <v>-</v>
          </cell>
          <cell r="AS985" t="str">
            <v>-</v>
          </cell>
          <cell r="AT985" t="str">
            <v>-</v>
          </cell>
          <cell r="AU985" t="str">
            <v>-</v>
          </cell>
          <cell r="AV985" t="str">
            <v>-</v>
          </cell>
          <cell r="AW985">
            <v>1</v>
          </cell>
          <cell r="AX985" t="str">
            <v>-</v>
          </cell>
          <cell r="AY985">
            <v>5</v>
          </cell>
          <cell r="AZ985">
            <v>5</v>
          </cell>
          <cell r="BA985">
            <v>1</v>
          </cell>
          <cell r="BB985" t="str">
            <v>MO20</v>
          </cell>
          <cell r="BC985">
            <v>120</v>
          </cell>
          <cell r="BD985">
            <v>1</v>
          </cell>
          <cell r="BE985" t="str">
            <v>MO10</v>
          </cell>
          <cell r="BF985">
            <v>120</v>
          </cell>
          <cell r="BG985" t="str">
            <v>-</v>
          </cell>
          <cell r="BH985" t="str">
            <v>-</v>
          </cell>
          <cell r="BI985" t="str">
            <v>-</v>
          </cell>
          <cell r="BJ985" t="str">
            <v>-</v>
          </cell>
          <cell r="BK985" t="str">
            <v>-</v>
          </cell>
          <cell r="BL985" t="str">
            <v>-</v>
          </cell>
          <cell r="BM985" t="str">
            <v>-</v>
          </cell>
          <cell r="BN985" t="str">
            <v>-</v>
          </cell>
          <cell r="BO985" t="str">
            <v>-</v>
          </cell>
          <cell r="BP985" t="str">
            <v>-</v>
          </cell>
          <cell r="BQ985" t="str">
            <v>-</v>
          </cell>
          <cell r="BT985">
            <v>0</v>
          </cell>
          <cell r="BW985" t="str">
            <v>Administracion, Imprevistos, Utilidad (AIU)</v>
          </cell>
          <cell r="BX985">
            <v>0.3</v>
          </cell>
          <cell r="BY985">
            <v>0</v>
          </cell>
          <cell r="BZ985">
            <v>0</v>
          </cell>
          <cell r="CA985">
            <v>0</v>
          </cell>
        </row>
        <row r="986">
          <cell r="D986" t="str">
            <v>Suministro e instalación tubería PVC   ɸ 12" RDE 41  U.M</v>
          </cell>
          <cell r="E986" t="str">
            <v>ML</v>
          </cell>
          <cell r="F986" t="str">
            <v>MG501</v>
          </cell>
          <cell r="G986">
            <v>0.05</v>
          </cell>
          <cell r="H986" t="str">
            <v>-</v>
          </cell>
          <cell r="I986" t="str">
            <v>-</v>
          </cell>
          <cell r="J986" t="str">
            <v>-</v>
          </cell>
          <cell r="K986" t="str">
            <v>-</v>
          </cell>
          <cell r="L986" t="str">
            <v>-</v>
          </cell>
          <cell r="M986" t="str">
            <v>-</v>
          </cell>
          <cell r="N986" t="str">
            <v>-</v>
          </cell>
          <cell r="O986" t="str">
            <v>-</v>
          </cell>
          <cell r="P986" t="str">
            <v>C5585</v>
          </cell>
          <cell r="Q986">
            <v>1.05</v>
          </cell>
          <cell r="R986" t="str">
            <v>C5020</v>
          </cell>
          <cell r="S986">
            <v>0.2</v>
          </cell>
          <cell r="T986" t="str">
            <v>-</v>
          </cell>
          <cell r="U986" t="str">
            <v>-</v>
          </cell>
          <cell r="V986" t="str">
            <v>-</v>
          </cell>
          <cell r="W986" t="str">
            <v>-</v>
          </cell>
          <cell r="X986" t="str">
            <v>-</v>
          </cell>
          <cell r="Y986" t="str">
            <v>-</v>
          </cell>
          <cell r="Z986" t="str">
            <v>-</v>
          </cell>
          <cell r="AA986" t="str">
            <v>-</v>
          </cell>
          <cell r="AB986" t="str">
            <v>-</v>
          </cell>
          <cell r="AC986" t="str">
            <v>-</v>
          </cell>
          <cell r="AD986" t="str">
            <v>-</v>
          </cell>
          <cell r="AE986" t="str">
            <v>-</v>
          </cell>
          <cell r="AF986" t="str">
            <v>-</v>
          </cell>
          <cell r="AG986" t="str">
            <v>-</v>
          </cell>
          <cell r="AH986" t="str">
            <v>-</v>
          </cell>
          <cell r="AI986" t="str">
            <v>-</v>
          </cell>
          <cell r="AJ986">
            <v>0</v>
          </cell>
          <cell r="AK986" t="str">
            <v>-</v>
          </cell>
          <cell r="AL986" t="str">
            <v>-</v>
          </cell>
          <cell r="AM986" t="str">
            <v>-</v>
          </cell>
          <cell r="AN986" t="str">
            <v>-</v>
          </cell>
          <cell r="AO986" t="str">
            <v>-</v>
          </cell>
          <cell r="AP986" t="str">
            <v>-</v>
          </cell>
          <cell r="AQ986" t="str">
            <v>-</v>
          </cell>
          <cell r="AR986" t="str">
            <v>-</v>
          </cell>
          <cell r="AS986" t="str">
            <v>-</v>
          </cell>
          <cell r="AT986" t="str">
            <v>-</v>
          </cell>
          <cell r="AU986" t="str">
            <v>-</v>
          </cell>
          <cell r="AV986" t="str">
            <v>-</v>
          </cell>
          <cell r="AW986">
            <v>1</v>
          </cell>
          <cell r="AX986" t="str">
            <v>-</v>
          </cell>
          <cell r="AY986">
            <v>5</v>
          </cell>
          <cell r="AZ986">
            <v>5</v>
          </cell>
          <cell r="BA986">
            <v>1</v>
          </cell>
          <cell r="BB986" t="str">
            <v>MO20</v>
          </cell>
          <cell r="BC986">
            <v>30</v>
          </cell>
          <cell r="BD986">
            <v>3</v>
          </cell>
          <cell r="BE986" t="str">
            <v>MO10</v>
          </cell>
          <cell r="BF986">
            <v>30</v>
          </cell>
          <cell r="BG986" t="str">
            <v>-</v>
          </cell>
          <cell r="BH986" t="str">
            <v>-</v>
          </cell>
          <cell r="BI986" t="str">
            <v>-</v>
          </cell>
          <cell r="BJ986" t="str">
            <v>-</v>
          </cell>
          <cell r="BK986" t="str">
            <v>-</v>
          </cell>
          <cell r="BL986" t="str">
            <v>-</v>
          </cell>
          <cell r="BM986" t="str">
            <v>-</v>
          </cell>
          <cell r="BN986" t="str">
            <v>-</v>
          </cell>
          <cell r="BO986" t="str">
            <v>-</v>
          </cell>
          <cell r="BP986" t="str">
            <v>-</v>
          </cell>
          <cell r="BQ986" t="str">
            <v>-</v>
          </cell>
          <cell r="BT986">
            <v>0</v>
          </cell>
          <cell r="BW986" t="str">
            <v>Administracion, Imprevistos, Utilidad (AIU)</v>
          </cell>
          <cell r="BX986">
            <v>0.3</v>
          </cell>
          <cell r="BY986">
            <v>0</v>
          </cell>
          <cell r="BZ986">
            <v>0</v>
          </cell>
          <cell r="CA986">
            <v>0</v>
          </cell>
        </row>
        <row r="987">
          <cell r="D987" t="str">
            <v>Suministro e instalación tubería PVC   ɸ 2" RDE 21  e.l.</v>
          </cell>
          <cell r="E987" t="str">
            <v>ML</v>
          </cell>
          <cell r="F987" t="str">
            <v>MG501</v>
          </cell>
          <cell r="G987">
            <v>0.05</v>
          </cell>
          <cell r="H987" t="str">
            <v>-</v>
          </cell>
          <cell r="I987" t="str">
            <v>-</v>
          </cell>
          <cell r="J987" t="str">
            <v>-</v>
          </cell>
          <cell r="K987" t="str">
            <v>-</v>
          </cell>
          <cell r="L987" t="str">
            <v>-</v>
          </cell>
          <cell r="M987" t="str">
            <v>-</v>
          </cell>
          <cell r="N987" t="str">
            <v>-</v>
          </cell>
          <cell r="O987" t="str">
            <v>-</v>
          </cell>
          <cell r="P987" t="str">
            <v>IGA3074</v>
          </cell>
          <cell r="Q987">
            <v>1.05</v>
          </cell>
          <cell r="R987" t="str">
            <v>C5022</v>
          </cell>
          <cell r="S987">
            <v>0.17</v>
          </cell>
          <cell r="T987" t="str">
            <v>IGE1161</v>
          </cell>
          <cell r="U987">
            <v>1.4999999999999999E-2</v>
          </cell>
          <cell r="V987" t="str">
            <v>-</v>
          </cell>
          <cell r="W987" t="str">
            <v>-</v>
          </cell>
          <cell r="X987" t="str">
            <v>-</v>
          </cell>
          <cell r="Y987" t="str">
            <v>-</v>
          </cell>
          <cell r="Z987" t="str">
            <v>-</v>
          </cell>
          <cell r="AA987" t="str">
            <v>-</v>
          </cell>
          <cell r="AB987" t="str">
            <v>-</v>
          </cell>
          <cell r="AC987" t="str">
            <v>-</v>
          </cell>
          <cell r="AD987" t="str">
            <v>-</v>
          </cell>
          <cell r="AE987" t="str">
            <v>-</v>
          </cell>
          <cell r="AF987" t="str">
            <v>-</v>
          </cell>
          <cell r="AG987" t="str">
            <v>-</v>
          </cell>
          <cell r="AH987" t="str">
            <v>-</v>
          </cell>
          <cell r="AI987" t="str">
            <v>-</v>
          </cell>
          <cell r="AJ987">
            <v>0</v>
          </cell>
          <cell r="AK987" t="str">
            <v>-</v>
          </cell>
          <cell r="AL987" t="str">
            <v>-</v>
          </cell>
          <cell r="AM987" t="str">
            <v>-</v>
          </cell>
          <cell r="AN987" t="str">
            <v>-</v>
          </cell>
          <cell r="AO987" t="str">
            <v>-</v>
          </cell>
          <cell r="AP987" t="str">
            <v>-</v>
          </cell>
          <cell r="AQ987" t="str">
            <v>-</v>
          </cell>
          <cell r="AR987" t="str">
            <v>-</v>
          </cell>
          <cell r="AS987" t="str">
            <v>-</v>
          </cell>
          <cell r="AT987" t="str">
            <v>-</v>
          </cell>
          <cell r="AU987" t="str">
            <v>-</v>
          </cell>
          <cell r="AV987" t="str">
            <v>-</v>
          </cell>
          <cell r="AW987">
            <v>1</v>
          </cell>
          <cell r="AX987" t="str">
            <v>-</v>
          </cell>
          <cell r="AY987">
            <v>5</v>
          </cell>
          <cell r="AZ987">
            <v>5</v>
          </cell>
          <cell r="BA987">
            <v>1</v>
          </cell>
          <cell r="BB987" t="str">
            <v>MO20</v>
          </cell>
          <cell r="BC987">
            <v>110</v>
          </cell>
          <cell r="BD987">
            <v>1</v>
          </cell>
          <cell r="BE987" t="str">
            <v>MO10</v>
          </cell>
          <cell r="BF987">
            <v>110</v>
          </cell>
          <cell r="BG987" t="str">
            <v>-</v>
          </cell>
          <cell r="BH987" t="str">
            <v>-</v>
          </cell>
          <cell r="BI987" t="str">
            <v>-</v>
          </cell>
          <cell r="BJ987" t="str">
            <v>-</v>
          </cell>
          <cell r="BK987" t="str">
            <v>-</v>
          </cell>
          <cell r="BL987" t="str">
            <v>-</v>
          </cell>
          <cell r="BM987" t="str">
            <v>-</v>
          </cell>
          <cell r="BN987" t="str">
            <v>-</v>
          </cell>
          <cell r="BO987" t="str">
            <v>-</v>
          </cell>
          <cell r="BP987" t="str">
            <v>-</v>
          </cell>
          <cell r="BQ987" t="str">
            <v>-</v>
          </cell>
          <cell r="BT987">
            <v>0</v>
          </cell>
          <cell r="BW987" t="str">
            <v>Administracion, Imprevistos, Utilidad (AIU)</v>
          </cell>
          <cell r="BX987">
            <v>0.3</v>
          </cell>
          <cell r="BY987">
            <v>0</v>
          </cell>
          <cell r="BZ987">
            <v>0</v>
          </cell>
          <cell r="CA987">
            <v>0</v>
          </cell>
        </row>
        <row r="988">
          <cell r="D988" t="str">
            <v>Suministro  tubería PVC   ɸ 2" RDE 21  e.l.</v>
          </cell>
          <cell r="E988" t="str">
            <v>ML</v>
          </cell>
          <cell r="F988" t="str">
            <v>-</v>
          </cell>
          <cell r="G988" t="str">
            <v>-</v>
          </cell>
          <cell r="H988" t="str">
            <v>-</v>
          </cell>
          <cell r="I988" t="str">
            <v>-</v>
          </cell>
          <cell r="J988" t="str">
            <v>-</v>
          </cell>
          <cell r="K988" t="str">
            <v>-</v>
          </cell>
          <cell r="L988" t="str">
            <v>-</v>
          </cell>
          <cell r="M988" t="str">
            <v>-</v>
          </cell>
          <cell r="N988" t="str">
            <v>-</v>
          </cell>
          <cell r="O988" t="str">
            <v>-</v>
          </cell>
          <cell r="P988" t="str">
            <v>IGA3074</v>
          </cell>
          <cell r="Q988">
            <v>1</v>
          </cell>
          <cell r="R988" t="str">
            <v>-</v>
          </cell>
          <cell r="S988" t="str">
            <v>-</v>
          </cell>
          <cell r="T988" t="str">
            <v>-</v>
          </cell>
          <cell r="U988" t="str">
            <v>-</v>
          </cell>
          <cell r="V988" t="str">
            <v>-</v>
          </cell>
          <cell r="W988" t="str">
            <v>-</v>
          </cell>
          <cell r="X988" t="str">
            <v>-</v>
          </cell>
          <cell r="Y988" t="str">
            <v>-</v>
          </cell>
          <cell r="Z988" t="str">
            <v>-</v>
          </cell>
          <cell r="AA988" t="str">
            <v>-</v>
          </cell>
          <cell r="AB988" t="str">
            <v>-</v>
          </cell>
          <cell r="AC988" t="str">
            <v>-</v>
          </cell>
          <cell r="AD988" t="str">
            <v>-</v>
          </cell>
          <cell r="AE988" t="str">
            <v>-</v>
          </cell>
          <cell r="AF988" t="str">
            <v>-</v>
          </cell>
          <cell r="AG988" t="str">
            <v>-</v>
          </cell>
          <cell r="AH988" t="str">
            <v>-</v>
          </cell>
          <cell r="AI988" t="str">
            <v>-</v>
          </cell>
          <cell r="AJ988">
            <v>0</v>
          </cell>
          <cell r="AK988" t="str">
            <v>-</v>
          </cell>
          <cell r="AL988" t="str">
            <v>-</v>
          </cell>
          <cell r="AM988" t="str">
            <v>-</v>
          </cell>
          <cell r="AN988" t="str">
            <v>-</v>
          </cell>
          <cell r="AO988" t="str">
            <v>-</v>
          </cell>
          <cell r="AP988" t="str">
            <v>-</v>
          </cell>
          <cell r="AQ988" t="str">
            <v>-</v>
          </cell>
          <cell r="AR988" t="str">
            <v>-</v>
          </cell>
          <cell r="AS988" t="str">
            <v>-</v>
          </cell>
          <cell r="AT988" t="str">
            <v>-</v>
          </cell>
          <cell r="AU988" t="str">
            <v>-</v>
          </cell>
          <cell r="AV988" t="str">
            <v>-</v>
          </cell>
          <cell r="AW988">
            <v>1</v>
          </cell>
          <cell r="AX988" t="str">
            <v>-</v>
          </cell>
          <cell r="AY988">
            <v>5</v>
          </cell>
          <cell r="AZ988">
            <v>5</v>
          </cell>
          <cell r="BA988" t="str">
            <v>-</v>
          </cell>
          <cell r="BB988" t="str">
            <v>-</v>
          </cell>
          <cell r="BC988" t="str">
            <v>-</v>
          </cell>
          <cell r="BD988" t="str">
            <v>-</v>
          </cell>
          <cell r="BE988" t="str">
            <v>-</v>
          </cell>
          <cell r="BF988" t="str">
            <v>-</v>
          </cell>
          <cell r="BG988" t="str">
            <v>-</v>
          </cell>
          <cell r="BH988" t="str">
            <v>-</v>
          </cell>
          <cell r="BI988" t="str">
            <v>-</v>
          </cell>
          <cell r="BJ988" t="str">
            <v>-</v>
          </cell>
          <cell r="BK988" t="str">
            <v>-</v>
          </cell>
          <cell r="BL988" t="str">
            <v>-</v>
          </cell>
          <cell r="BM988" t="str">
            <v>-</v>
          </cell>
          <cell r="BN988" t="str">
            <v>-</v>
          </cell>
          <cell r="BO988" t="str">
            <v>-</v>
          </cell>
          <cell r="BP988" t="str">
            <v>-</v>
          </cell>
          <cell r="BQ988" t="str">
            <v>-</v>
          </cell>
          <cell r="BT988">
            <v>0</v>
          </cell>
          <cell r="BW988" t="str">
            <v>Administracion, Imprevistos, Utilidad (AIU)</v>
          </cell>
          <cell r="BX988">
            <v>0.3</v>
          </cell>
          <cell r="BY988">
            <v>0</v>
          </cell>
          <cell r="BZ988">
            <v>0</v>
          </cell>
          <cell r="CA988">
            <v>0</v>
          </cell>
        </row>
        <row r="989">
          <cell r="D989" t="str">
            <v>instalación tubería PVC   ɸ 2" RDE 21  e.l.</v>
          </cell>
          <cell r="E989" t="str">
            <v>ML</v>
          </cell>
          <cell r="F989" t="str">
            <v>MG501</v>
          </cell>
          <cell r="G989">
            <v>0.05</v>
          </cell>
          <cell r="H989" t="str">
            <v>-</v>
          </cell>
          <cell r="I989" t="str">
            <v>-</v>
          </cell>
          <cell r="J989" t="str">
            <v>-</v>
          </cell>
          <cell r="K989" t="str">
            <v>-</v>
          </cell>
          <cell r="L989" t="str">
            <v>-</v>
          </cell>
          <cell r="M989" t="str">
            <v>-</v>
          </cell>
          <cell r="N989" t="str">
            <v>-</v>
          </cell>
          <cell r="O989" t="str">
            <v>-</v>
          </cell>
          <cell r="P989" t="str">
            <v>C5022</v>
          </cell>
          <cell r="Q989">
            <v>0.17</v>
          </cell>
          <cell r="R989" t="str">
            <v>IGE1161</v>
          </cell>
          <cell r="S989">
            <v>1.4999999999999999E-2</v>
          </cell>
          <cell r="T989" t="str">
            <v>-</v>
          </cell>
          <cell r="U989" t="str">
            <v>-</v>
          </cell>
          <cell r="V989" t="str">
            <v>-</v>
          </cell>
          <cell r="W989" t="str">
            <v>-</v>
          </cell>
          <cell r="X989" t="str">
            <v>-</v>
          </cell>
          <cell r="Y989" t="str">
            <v>-</v>
          </cell>
          <cell r="Z989" t="str">
            <v>-</v>
          </cell>
          <cell r="AA989" t="str">
            <v>-</v>
          </cell>
          <cell r="AB989" t="str">
            <v>-</v>
          </cell>
          <cell r="AC989" t="str">
            <v>-</v>
          </cell>
          <cell r="AD989" t="str">
            <v>-</v>
          </cell>
          <cell r="AE989" t="str">
            <v>-</v>
          </cell>
          <cell r="AF989" t="str">
            <v>-</v>
          </cell>
          <cell r="AG989" t="str">
            <v>-</v>
          </cell>
          <cell r="AH989" t="str">
            <v>-</v>
          </cell>
          <cell r="AI989" t="str">
            <v>-</v>
          </cell>
          <cell r="AJ989">
            <v>0</v>
          </cell>
          <cell r="AK989" t="str">
            <v>-</v>
          </cell>
          <cell r="AL989" t="str">
            <v>-</v>
          </cell>
          <cell r="AM989" t="str">
            <v>-</v>
          </cell>
          <cell r="AN989" t="str">
            <v>-</v>
          </cell>
          <cell r="AO989" t="str">
            <v>-</v>
          </cell>
          <cell r="AP989" t="str">
            <v>-</v>
          </cell>
          <cell r="AQ989" t="str">
            <v>-</v>
          </cell>
          <cell r="AR989" t="str">
            <v>-</v>
          </cell>
          <cell r="AS989" t="str">
            <v>-</v>
          </cell>
          <cell r="AT989" t="str">
            <v>-</v>
          </cell>
          <cell r="AU989" t="str">
            <v>-</v>
          </cell>
          <cell r="AV989" t="str">
            <v>-</v>
          </cell>
          <cell r="AW989">
            <v>1</v>
          </cell>
          <cell r="AX989" t="str">
            <v>-</v>
          </cell>
          <cell r="AY989">
            <v>5</v>
          </cell>
          <cell r="AZ989">
            <v>5</v>
          </cell>
          <cell r="BA989">
            <v>1</v>
          </cell>
          <cell r="BB989" t="str">
            <v>MO20</v>
          </cell>
          <cell r="BC989">
            <v>110</v>
          </cell>
          <cell r="BD989">
            <v>1</v>
          </cell>
          <cell r="BE989" t="str">
            <v>MO10</v>
          </cell>
          <cell r="BF989">
            <v>110</v>
          </cell>
          <cell r="BG989" t="str">
            <v>-</v>
          </cell>
          <cell r="BH989" t="str">
            <v>-</v>
          </cell>
          <cell r="BI989" t="str">
            <v>-</v>
          </cell>
          <cell r="BJ989" t="str">
            <v>-</v>
          </cell>
          <cell r="BK989" t="str">
            <v>-</v>
          </cell>
          <cell r="BL989" t="str">
            <v>-</v>
          </cell>
          <cell r="BM989" t="str">
            <v>-</v>
          </cell>
          <cell r="BN989" t="str">
            <v>-</v>
          </cell>
          <cell r="BO989" t="str">
            <v>-</v>
          </cell>
          <cell r="BP989" t="str">
            <v>-</v>
          </cell>
          <cell r="BQ989" t="str">
            <v>-</v>
          </cell>
          <cell r="BT989">
            <v>0</v>
          </cell>
          <cell r="BW989" t="str">
            <v>Administracion, Imprevistos, Utilidad (AIU)</v>
          </cell>
          <cell r="BX989">
            <v>0.3</v>
          </cell>
          <cell r="BY989">
            <v>0</v>
          </cell>
          <cell r="BZ989">
            <v>0</v>
          </cell>
          <cell r="CA989">
            <v>0</v>
          </cell>
        </row>
        <row r="990">
          <cell r="D990" t="str">
            <v>SUMINISTRO DE TUBERIA HDPE D =2" PN 10 BAR</v>
          </cell>
          <cell r="E990" t="str">
            <v>ML</v>
          </cell>
          <cell r="F990" t="str">
            <v>-</v>
          </cell>
          <cell r="G990" t="str">
            <v>-</v>
          </cell>
          <cell r="H990" t="str">
            <v>-</v>
          </cell>
          <cell r="I990" t="str">
            <v>-</v>
          </cell>
          <cell r="J990" t="str">
            <v>-</v>
          </cell>
          <cell r="K990" t="str">
            <v>-</v>
          </cell>
          <cell r="L990" t="str">
            <v>-</v>
          </cell>
          <cell r="M990" t="str">
            <v>-</v>
          </cell>
          <cell r="N990" t="str">
            <v>-</v>
          </cell>
          <cell r="O990" t="str">
            <v>-</v>
          </cell>
          <cell r="P990" t="str">
            <v>C6036</v>
          </cell>
          <cell r="Q990">
            <v>1</v>
          </cell>
          <cell r="R990" t="str">
            <v>-</v>
          </cell>
          <cell r="S990" t="str">
            <v>-</v>
          </cell>
          <cell r="T990" t="str">
            <v>-</v>
          </cell>
          <cell r="U990" t="str">
            <v>-</v>
          </cell>
          <cell r="V990" t="str">
            <v>-</v>
          </cell>
          <cell r="W990" t="str">
            <v>-</v>
          </cell>
          <cell r="X990" t="str">
            <v>-</v>
          </cell>
          <cell r="Y990" t="str">
            <v>-</v>
          </cell>
          <cell r="Z990" t="str">
            <v>-</v>
          </cell>
          <cell r="AA990" t="str">
            <v>-</v>
          </cell>
          <cell r="AB990" t="str">
            <v>-</v>
          </cell>
          <cell r="AC990" t="str">
            <v>-</v>
          </cell>
          <cell r="AD990" t="str">
            <v>-</v>
          </cell>
          <cell r="AE990" t="str">
            <v>-</v>
          </cell>
          <cell r="AF990" t="str">
            <v>-</v>
          </cell>
          <cell r="AG990" t="str">
            <v>-</v>
          </cell>
          <cell r="AH990" t="str">
            <v>-</v>
          </cell>
          <cell r="AI990" t="str">
            <v>-</v>
          </cell>
          <cell r="AJ990">
            <v>0</v>
          </cell>
          <cell r="AK990" t="str">
            <v>-</v>
          </cell>
          <cell r="AL990" t="str">
            <v>-</v>
          </cell>
          <cell r="AM990" t="str">
            <v>-</v>
          </cell>
          <cell r="AN990" t="str">
            <v>-</v>
          </cell>
          <cell r="AO990" t="str">
            <v>-</v>
          </cell>
          <cell r="AP990" t="str">
            <v>-</v>
          </cell>
          <cell r="AQ990" t="str">
            <v>-</v>
          </cell>
          <cell r="AR990" t="str">
            <v>-</v>
          </cell>
          <cell r="AS990" t="str">
            <v>-</v>
          </cell>
          <cell r="AT990" t="str">
            <v>-</v>
          </cell>
          <cell r="AU990" t="str">
            <v>-</v>
          </cell>
          <cell r="AV990" t="str">
            <v>-</v>
          </cell>
          <cell r="AW990">
            <v>1</v>
          </cell>
          <cell r="AX990" t="str">
            <v>-</v>
          </cell>
          <cell r="AY990">
            <v>5</v>
          </cell>
          <cell r="AZ990">
            <v>5</v>
          </cell>
          <cell r="BA990" t="str">
            <v>-</v>
          </cell>
          <cell r="BB990" t="str">
            <v>-</v>
          </cell>
          <cell r="BC990" t="str">
            <v>-</v>
          </cell>
          <cell r="BD990" t="str">
            <v>-</v>
          </cell>
          <cell r="BE990" t="str">
            <v>-</v>
          </cell>
          <cell r="BF990" t="str">
            <v>-</v>
          </cell>
          <cell r="BG990" t="str">
            <v>-</v>
          </cell>
          <cell r="BH990" t="str">
            <v>-</v>
          </cell>
          <cell r="BI990" t="str">
            <v>-</v>
          </cell>
          <cell r="BJ990" t="str">
            <v>-</v>
          </cell>
          <cell r="BK990" t="str">
            <v>-</v>
          </cell>
          <cell r="BL990" t="str">
            <v>-</v>
          </cell>
          <cell r="BM990" t="str">
            <v>-</v>
          </cell>
          <cell r="BN990" t="str">
            <v>-</v>
          </cell>
          <cell r="BO990" t="str">
            <v>-</v>
          </cell>
          <cell r="BP990" t="str">
            <v>-</v>
          </cell>
          <cell r="BQ990" t="str">
            <v>-</v>
          </cell>
          <cell r="BT990">
            <v>0</v>
          </cell>
          <cell r="BW990" t="str">
            <v>Administracion, Imprevistos, Utilidad (AIU)</v>
          </cell>
          <cell r="BX990">
            <v>0.3</v>
          </cell>
          <cell r="BY990">
            <v>0</v>
          </cell>
          <cell r="BZ990">
            <v>0</v>
          </cell>
          <cell r="CA990">
            <v>0</v>
          </cell>
        </row>
        <row r="991">
          <cell r="D991" t="str">
            <v>INSTALACION DE TUBERIA HDPE D= 2" PN 10 BAR</v>
          </cell>
          <cell r="E991" t="str">
            <v>ML</v>
          </cell>
          <cell r="F991" t="str">
            <v>MG501</v>
          </cell>
          <cell r="G991">
            <v>6.3E-2</v>
          </cell>
          <cell r="H991" t="str">
            <v>MG545</v>
          </cell>
          <cell r="I991">
            <v>60</v>
          </cell>
          <cell r="J991" t="str">
            <v>-</v>
          </cell>
          <cell r="K991" t="str">
            <v>-</v>
          </cell>
          <cell r="L991" t="str">
            <v>-</v>
          </cell>
          <cell r="M991" t="str">
            <v>-</v>
          </cell>
          <cell r="N991" t="str">
            <v>-</v>
          </cell>
          <cell r="O991" t="str">
            <v>-</v>
          </cell>
          <cell r="P991" t="str">
            <v>-</v>
          </cell>
          <cell r="Q991" t="str">
            <v>-</v>
          </cell>
          <cell r="R991" t="str">
            <v>-</v>
          </cell>
          <cell r="S991" t="str">
            <v>-</v>
          </cell>
          <cell r="T991" t="str">
            <v>-</v>
          </cell>
          <cell r="U991" t="str">
            <v>-</v>
          </cell>
          <cell r="V991" t="str">
            <v>-</v>
          </cell>
          <cell r="W991" t="str">
            <v>-</v>
          </cell>
          <cell r="X991" t="str">
            <v>-</v>
          </cell>
          <cell r="Y991" t="str">
            <v>-</v>
          </cell>
          <cell r="Z991" t="str">
            <v>-</v>
          </cell>
          <cell r="AA991" t="str">
            <v>-</v>
          </cell>
          <cell r="AB991" t="str">
            <v>-</v>
          </cell>
          <cell r="AC991" t="str">
            <v>-</v>
          </cell>
          <cell r="AD991" t="str">
            <v>-</v>
          </cell>
          <cell r="AE991" t="str">
            <v>-</v>
          </cell>
          <cell r="AF991" t="str">
            <v>-</v>
          </cell>
          <cell r="AG991" t="str">
            <v>-</v>
          </cell>
          <cell r="AH991" t="str">
            <v>-</v>
          </cell>
          <cell r="AI991" t="str">
            <v>-</v>
          </cell>
          <cell r="AJ991">
            <v>0</v>
          </cell>
          <cell r="AK991" t="str">
            <v>-</v>
          </cell>
          <cell r="AL991" t="str">
            <v>-</v>
          </cell>
          <cell r="AM991" t="str">
            <v>-</v>
          </cell>
          <cell r="AN991" t="str">
            <v>-</v>
          </cell>
          <cell r="AO991" t="str">
            <v>-</v>
          </cell>
          <cell r="AP991" t="str">
            <v>-</v>
          </cell>
          <cell r="AQ991" t="str">
            <v>-</v>
          </cell>
          <cell r="AR991" t="str">
            <v>-</v>
          </cell>
          <cell r="AS991" t="str">
            <v>-</v>
          </cell>
          <cell r="AT991" t="str">
            <v>-</v>
          </cell>
          <cell r="AU991" t="str">
            <v>-</v>
          </cell>
          <cell r="AV991" t="str">
            <v>-</v>
          </cell>
          <cell r="AW991">
            <v>1</v>
          </cell>
          <cell r="AX991" t="str">
            <v>-</v>
          </cell>
          <cell r="AY991">
            <v>5</v>
          </cell>
          <cell r="AZ991">
            <v>5</v>
          </cell>
          <cell r="BA991">
            <v>1</v>
          </cell>
          <cell r="BB991" t="str">
            <v>MO37</v>
          </cell>
          <cell r="BC991">
            <v>32</v>
          </cell>
          <cell r="BD991">
            <v>1</v>
          </cell>
          <cell r="BE991" t="str">
            <v>MO38</v>
          </cell>
          <cell r="BF991">
            <v>32</v>
          </cell>
          <cell r="BG991" t="str">
            <v>-</v>
          </cell>
          <cell r="BH991" t="str">
            <v>-</v>
          </cell>
          <cell r="BI991" t="str">
            <v>-</v>
          </cell>
          <cell r="BJ991" t="str">
            <v>-</v>
          </cell>
          <cell r="BK991" t="str">
            <v>-</v>
          </cell>
          <cell r="BL991" t="str">
            <v>-</v>
          </cell>
          <cell r="BM991" t="str">
            <v>-</v>
          </cell>
          <cell r="BN991" t="str">
            <v>-</v>
          </cell>
          <cell r="BO991" t="str">
            <v>-</v>
          </cell>
          <cell r="BP991" t="str">
            <v>-</v>
          </cell>
          <cell r="BQ991" t="str">
            <v>-</v>
          </cell>
          <cell r="BT991">
            <v>0</v>
          </cell>
          <cell r="BW991" t="str">
            <v>Administracion, Imprevistos, Utilidad (AIU)</v>
          </cell>
          <cell r="BX991">
            <v>0.3</v>
          </cell>
          <cell r="BY991">
            <v>0</v>
          </cell>
          <cell r="BZ991">
            <v>0</v>
          </cell>
          <cell r="CA991">
            <v>0</v>
          </cell>
        </row>
        <row r="992">
          <cell r="D992" t="str">
            <v>SUMINISTRO DE TUBERIA HDPE D =1/2" PN 10 BAR</v>
          </cell>
          <cell r="E992" t="str">
            <v>ML</v>
          </cell>
          <cell r="F992" t="str">
            <v>-</v>
          </cell>
          <cell r="G992" t="str">
            <v>-</v>
          </cell>
          <cell r="H992" t="str">
            <v>-</v>
          </cell>
          <cell r="I992" t="str">
            <v>-</v>
          </cell>
          <cell r="J992" t="str">
            <v>-</v>
          </cell>
          <cell r="K992" t="str">
            <v>-</v>
          </cell>
          <cell r="L992" t="str">
            <v>-</v>
          </cell>
          <cell r="M992" t="str">
            <v>-</v>
          </cell>
          <cell r="N992" t="str">
            <v>-</v>
          </cell>
          <cell r="O992" t="str">
            <v>-</v>
          </cell>
          <cell r="P992" t="str">
            <v>C6037</v>
          </cell>
          <cell r="Q992">
            <v>1</v>
          </cell>
          <cell r="R992" t="str">
            <v>-</v>
          </cell>
          <cell r="S992" t="str">
            <v>-</v>
          </cell>
          <cell r="T992" t="str">
            <v>-</v>
          </cell>
          <cell r="U992" t="str">
            <v>-</v>
          </cell>
          <cell r="V992" t="str">
            <v>-</v>
          </cell>
          <cell r="W992" t="str">
            <v>-</v>
          </cell>
          <cell r="X992" t="str">
            <v>-</v>
          </cell>
          <cell r="Y992" t="str">
            <v>-</v>
          </cell>
          <cell r="Z992" t="str">
            <v>-</v>
          </cell>
          <cell r="AA992" t="str">
            <v>-</v>
          </cell>
          <cell r="AB992" t="str">
            <v>-</v>
          </cell>
          <cell r="AC992" t="str">
            <v>-</v>
          </cell>
          <cell r="AD992" t="str">
            <v>-</v>
          </cell>
          <cell r="AE992" t="str">
            <v>-</v>
          </cell>
          <cell r="AF992" t="str">
            <v>-</v>
          </cell>
          <cell r="AG992" t="str">
            <v>-</v>
          </cell>
          <cell r="AH992" t="str">
            <v>-</v>
          </cell>
          <cell r="AI992" t="str">
            <v>-</v>
          </cell>
          <cell r="AJ992">
            <v>0</v>
          </cell>
          <cell r="AK992" t="str">
            <v>-</v>
          </cell>
          <cell r="AL992" t="str">
            <v>-</v>
          </cell>
          <cell r="AM992" t="str">
            <v>-</v>
          </cell>
          <cell r="AN992" t="str">
            <v>-</v>
          </cell>
          <cell r="AO992" t="str">
            <v>-</v>
          </cell>
          <cell r="AP992" t="str">
            <v>-</v>
          </cell>
          <cell r="AQ992" t="str">
            <v>-</v>
          </cell>
          <cell r="AR992" t="str">
            <v>-</v>
          </cell>
          <cell r="AS992" t="str">
            <v>-</v>
          </cell>
          <cell r="AT992" t="str">
            <v>-</v>
          </cell>
          <cell r="AU992" t="str">
            <v>-</v>
          </cell>
          <cell r="AV992" t="str">
            <v>-</v>
          </cell>
          <cell r="AW992">
            <v>1</v>
          </cell>
          <cell r="AX992" t="str">
            <v>-</v>
          </cell>
          <cell r="AY992">
            <v>5</v>
          </cell>
          <cell r="AZ992">
            <v>5</v>
          </cell>
          <cell r="BA992" t="str">
            <v>-</v>
          </cell>
          <cell r="BB992" t="str">
            <v>-</v>
          </cell>
          <cell r="BC992" t="str">
            <v>-</v>
          </cell>
          <cell r="BD992" t="str">
            <v>-</v>
          </cell>
          <cell r="BE992" t="str">
            <v>-</v>
          </cell>
          <cell r="BF992" t="str">
            <v>-</v>
          </cell>
          <cell r="BG992" t="str">
            <v>-</v>
          </cell>
          <cell r="BH992" t="str">
            <v>-</v>
          </cell>
          <cell r="BI992" t="str">
            <v>-</v>
          </cell>
          <cell r="BJ992" t="str">
            <v>-</v>
          </cell>
          <cell r="BK992" t="str">
            <v>-</v>
          </cell>
          <cell r="BL992" t="str">
            <v>-</v>
          </cell>
          <cell r="BM992" t="str">
            <v>-</v>
          </cell>
          <cell r="BN992" t="str">
            <v>-</v>
          </cell>
          <cell r="BO992" t="str">
            <v>-</v>
          </cell>
          <cell r="BP992" t="str">
            <v>-</v>
          </cell>
          <cell r="BQ992" t="str">
            <v>-</v>
          </cell>
          <cell r="BT992">
            <v>0</v>
          </cell>
          <cell r="BW992" t="str">
            <v>Administracion, Imprevistos, Utilidad (AIU)</v>
          </cell>
          <cell r="BX992">
            <v>0.3</v>
          </cell>
          <cell r="BY992">
            <v>0</v>
          </cell>
          <cell r="BZ992">
            <v>0</v>
          </cell>
          <cell r="CA992">
            <v>0</v>
          </cell>
        </row>
        <row r="993">
          <cell r="D993" t="str">
            <v>INSTALACION DE TUBERIA HDPE D= 1/2" PN 10 BAR</v>
          </cell>
          <cell r="E993" t="str">
            <v>ML</v>
          </cell>
          <cell r="F993" t="str">
            <v>MG501</v>
          </cell>
          <cell r="G993">
            <v>0.05</v>
          </cell>
          <cell r="H993" t="str">
            <v>MG545</v>
          </cell>
          <cell r="I993">
            <v>120</v>
          </cell>
          <cell r="J993" t="str">
            <v>-</v>
          </cell>
          <cell r="K993" t="str">
            <v>-</v>
          </cell>
          <cell r="L993" t="str">
            <v>-</v>
          </cell>
          <cell r="M993" t="str">
            <v>-</v>
          </cell>
          <cell r="N993" t="str">
            <v>-</v>
          </cell>
          <cell r="O993" t="str">
            <v>-</v>
          </cell>
          <cell r="P993" t="str">
            <v>-</v>
          </cell>
          <cell r="Q993" t="str">
            <v>-</v>
          </cell>
          <cell r="R993" t="str">
            <v>-</v>
          </cell>
          <cell r="S993" t="str">
            <v>-</v>
          </cell>
          <cell r="T993" t="str">
            <v>-</v>
          </cell>
          <cell r="U993" t="str">
            <v>-</v>
          </cell>
          <cell r="V993" t="str">
            <v>-</v>
          </cell>
          <cell r="W993" t="str">
            <v>-</v>
          </cell>
          <cell r="X993" t="str">
            <v>-</v>
          </cell>
          <cell r="Y993" t="str">
            <v>-</v>
          </cell>
          <cell r="Z993" t="str">
            <v>-</v>
          </cell>
          <cell r="AA993" t="str">
            <v>-</v>
          </cell>
          <cell r="AB993" t="str">
            <v>-</v>
          </cell>
          <cell r="AC993" t="str">
            <v>-</v>
          </cell>
          <cell r="AD993" t="str">
            <v>-</v>
          </cell>
          <cell r="AE993" t="str">
            <v>-</v>
          </cell>
          <cell r="AF993" t="str">
            <v>-</v>
          </cell>
          <cell r="AG993" t="str">
            <v>-</v>
          </cell>
          <cell r="AH993" t="str">
            <v>-</v>
          </cell>
          <cell r="AI993" t="str">
            <v>-</v>
          </cell>
          <cell r="AJ993">
            <v>0</v>
          </cell>
          <cell r="AK993" t="str">
            <v>-</v>
          </cell>
          <cell r="AL993" t="str">
            <v>-</v>
          </cell>
          <cell r="AM993" t="str">
            <v>-</v>
          </cell>
          <cell r="AN993" t="str">
            <v>-</v>
          </cell>
          <cell r="AO993" t="str">
            <v>-</v>
          </cell>
          <cell r="AP993" t="str">
            <v>-</v>
          </cell>
          <cell r="AQ993" t="str">
            <v>-</v>
          </cell>
          <cell r="AR993" t="str">
            <v>-</v>
          </cell>
          <cell r="AS993" t="str">
            <v>-</v>
          </cell>
          <cell r="AT993" t="str">
            <v>-</v>
          </cell>
          <cell r="AU993" t="str">
            <v>-</v>
          </cell>
          <cell r="AV993" t="str">
            <v>-</v>
          </cell>
          <cell r="AW993">
            <v>1</v>
          </cell>
          <cell r="AX993" t="str">
            <v>-</v>
          </cell>
          <cell r="AY993">
            <v>5</v>
          </cell>
          <cell r="AZ993">
            <v>5</v>
          </cell>
          <cell r="BA993">
            <v>1</v>
          </cell>
          <cell r="BB993" t="str">
            <v>MO37</v>
          </cell>
          <cell r="BC993">
            <v>220</v>
          </cell>
          <cell r="BD993">
            <v>1</v>
          </cell>
          <cell r="BE993" t="str">
            <v>MO38</v>
          </cell>
          <cell r="BF993">
            <v>220</v>
          </cell>
          <cell r="BG993" t="str">
            <v>-</v>
          </cell>
          <cell r="BH993" t="str">
            <v>-</v>
          </cell>
          <cell r="BI993" t="str">
            <v>-</v>
          </cell>
          <cell r="BJ993" t="str">
            <v>-</v>
          </cell>
          <cell r="BK993" t="str">
            <v>-</v>
          </cell>
          <cell r="BL993" t="str">
            <v>-</v>
          </cell>
          <cell r="BM993" t="str">
            <v>-</v>
          </cell>
          <cell r="BN993" t="str">
            <v>-</v>
          </cell>
          <cell r="BO993" t="str">
            <v>-</v>
          </cell>
          <cell r="BP993" t="str">
            <v>-</v>
          </cell>
          <cell r="BQ993" t="str">
            <v>-</v>
          </cell>
          <cell r="BT993">
            <v>0</v>
          </cell>
          <cell r="BW993" t="str">
            <v>Administracion, Imprevistos, Utilidad (AIU)</v>
          </cell>
          <cell r="BX993">
            <v>0.3</v>
          </cell>
          <cell r="BY993">
            <v>0</v>
          </cell>
          <cell r="BZ993">
            <v>0</v>
          </cell>
          <cell r="CA993">
            <v>0</v>
          </cell>
        </row>
        <row r="994">
          <cell r="D994" t="str">
            <v>Suministro e instalación tubería PVC   ɸ 3" RDE 21  e.l.</v>
          </cell>
          <cell r="E994" t="str">
            <v>ML</v>
          </cell>
          <cell r="F994" t="str">
            <v>MG501</v>
          </cell>
          <cell r="G994">
            <v>0.05</v>
          </cell>
          <cell r="H994" t="str">
            <v>-</v>
          </cell>
          <cell r="I994" t="str">
            <v>-</v>
          </cell>
          <cell r="J994" t="str">
            <v>-</v>
          </cell>
          <cell r="K994" t="str">
            <v>-</v>
          </cell>
          <cell r="L994" t="str">
            <v>-</v>
          </cell>
          <cell r="M994" t="str">
            <v>-</v>
          </cell>
          <cell r="N994" t="str">
            <v>-</v>
          </cell>
          <cell r="O994" t="str">
            <v>-</v>
          </cell>
          <cell r="P994" t="str">
            <v>IGA3079</v>
          </cell>
          <cell r="Q994">
            <v>1.05</v>
          </cell>
          <cell r="R994" t="str">
            <v>C5028</v>
          </cell>
          <cell r="S994">
            <v>0.17</v>
          </cell>
          <cell r="T994" t="str">
            <v>IGE1161</v>
          </cell>
          <cell r="U994">
            <v>0.03</v>
          </cell>
          <cell r="V994" t="str">
            <v>-</v>
          </cell>
          <cell r="W994" t="str">
            <v>-</v>
          </cell>
          <cell r="X994" t="str">
            <v>-</v>
          </cell>
          <cell r="Y994" t="str">
            <v>-</v>
          </cell>
          <cell r="Z994" t="str">
            <v>-</v>
          </cell>
          <cell r="AA994" t="str">
            <v>-</v>
          </cell>
          <cell r="AB994" t="str">
            <v>-</v>
          </cell>
          <cell r="AC994" t="str">
            <v>-</v>
          </cell>
          <cell r="AD994" t="str">
            <v>-</v>
          </cell>
          <cell r="AE994" t="str">
            <v>-</v>
          </cell>
          <cell r="AF994" t="str">
            <v>-</v>
          </cell>
          <cell r="AG994" t="str">
            <v>-</v>
          </cell>
          <cell r="AH994" t="str">
            <v>-</v>
          </cell>
          <cell r="AI994" t="str">
            <v>-</v>
          </cell>
          <cell r="AJ994">
            <v>0</v>
          </cell>
          <cell r="AK994" t="str">
            <v>-</v>
          </cell>
          <cell r="AL994" t="str">
            <v>-</v>
          </cell>
          <cell r="AM994" t="str">
            <v>-</v>
          </cell>
          <cell r="AN994" t="str">
            <v>-</v>
          </cell>
          <cell r="AO994" t="str">
            <v>-</v>
          </cell>
          <cell r="AP994" t="str">
            <v>-</v>
          </cell>
          <cell r="AQ994" t="str">
            <v>-</v>
          </cell>
          <cell r="AR994" t="str">
            <v>-</v>
          </cell>
          <cell r="AS994" t="str">
            <v>-</v>
          </cell>
          <cell r="AT994" t="str">
            <v>-</v>
          </cell>
          <cell r="AU994" t="str">
            <v>-</v>
          </cell>
          <cell r="AV994" t="str">
            <v>-</v>
          </cell>
          <cell r="AW994">
            <v>1</v>
          </cell>
          <cell r="AX994" t="str">
            <v>-</v>
          </cell>
          <cell r="AY994">
            <v>5</v>
          </cell>
          <cell r="AZ994">
            <v>5</v>
          </cell>
          <cell r="BA994">
            <v>1</v>
          </cell>
          <cell r="BB994" t="str">
            <v>MO20</v>
          </cell>
          <cell r="BC994">
            <v>80</v>
          </cell>
          <cell r="BD994">
            <v>1</v>
          </cell>
          <cell r="BE994" t="str">
            <v>MO10</v>
          </cell>
          <cell r="BF994">
            <v>80</v>
          </cell>
          <cell r="BG994" t="str">
            <v>-</v>
          </cell>
          <cell r="BH994" t="str">
            <v>-</v>
          </cell>
          <cell r="BI994" t="str">
            <v>-</v>
          </cell>
          <cell r="BJ994" t="str">
            <v>-</v>
          </cell>
          <cell r="BK994" t="str">
            <v>-</v>
          </cell>
          <cell r="BL994" t="str">
            <v>-</v>
          </cell>
          <cell r="BM994" t="str">
            <v>-</v>
          </cell>
          <cell r="BN994" t="str">
            <v>-</v>
          </cell>
          <cell r="BO994" t="str">
            <v>-</v>
          </cell>
          <cell r="BP994" t="str">
            <v>-</v>
          </cell>
          <cell r="BQ994" t="str">
            <v>-</v>
          </cell>
          <cell r="BT994">
            <v>0</v>
          </cell>
          <cell r="BW994" t="str">
            <v>Administracion, Imprevistos, Utilidad (AIU)</v>
          </cell>
          <cell r="BX994">
            <v>0.3</v>
          </cell>
          <cell r="BY994">
            <v>0</v>
          </cell>
          <cell r="BZ994">
            <v>0</v>
          </cell>
          <cell r="CA994">
            <v>0</v>
          </cell>
        </row>
        <row r="995">
          <cell r="D995" t="str">
            <v xml:space="preserve">Suministro e instalación tubería PVC   ɸ 2" RDE 32.5  u.m </v>
          </cell>
          <cell r="E995" t="str">
            <v>ML</v>
          </cell>
          <cell r="F995" t="str">
            <v>MG501</v>
          </cell>
          <cell r="G995">
            <v>0.05</v>
          </cell>
          <cell r="H995" t="str">
            <v>-</v>
          </cell>
          <cell r="I995" t="str">
            <v>-</v>
          </cell>
          <cell r="J995" t="str">
            <v>-</v>
          </cell>
          <cell r="K995" t="str">
            <v>-</v>
          </cell>
          <cell r="L995" t="str">
            <v>-</v>
          </cell>
          <cell r="M995" t="str">
            <v>-</v>
          </cell>
          <cell r="N995" t="str">
            <v>-</v>
          </cell>
          <cell r="O995" t="str">
            <v>-</v>
          </cell>
          <cell r="P995" t="str">
            <v>C5246</v>
          </cell>
          <cell r="Q995">
            <v>1.05</v>
          </cell>
          <cell r="R995" t="str">
            <v>IGA3033</v>
          </cell>
          <cell r="S995">
            <v>1</v>
          </cell>
          <cell r="T995" t="str">
            <v>C5020</v>
          </cell>
          <cell r="U995">
            <v>0.03</v>
          </cell>
          <cell r="V995" t="str">
            <v>-</v>
          </cell>
          <cell r="W995" t="str">
            <v>-</v>
          </cell>
          <cell r="X995" t="str">
            <v>-</v>
          </cell>
          <cell r="Y995" t="str">
            <v>-</v>
          </cell>
          <cell r="Z995" t="str">
            <v>-</v>
          </cell>
          <cell r="AA995" t="str">
            <v>-</v>
          </cell>
          <cell r="AB995" t="str">
            <v>-</v>
          </cell>
          <cell r="AC995" t="str">
            <v>-</v>
          </cell>
          <cell r="AD995" t="str">
            <v>-</v>
          </cell>
          <cell r="AE995" t="str">
            <v>-</v>
          </cell>
          <cell r="AF995" t="str">
            <v>-</v>
          </cell>
          <cell r="AG995" t="str">
            <v>-</v>
          </cell>
          <cell r="AH995" t="str">
            <v>-</v>
          </cell>
          <cell r="AI995" t="str">
            <v>-</v>
          </cell>
          <cell r="AJ995">
            <v>0</v>
          </cell>
          <cell r="AK995" t="str">
            <v>-</v>
          </cell>
          <cell r="AL995" t="str">
            <v>-</v>
          </cell>
          <cell r="AM995" t="str">
            <v>-</v>
          </cell>
          <cell r="AN995" t="str">
            <v>-</v>
          </cell>
          <cell r="AO995" t="str">
            <v>-</v>
          </cell>
          <cell r="AP995" t="str">
            <v>-</v>
          </cell>
          <cell r="AQ995" t="str">
            <v>-</v>
          </cell>
          <cell r="AR995" t="str">
            <v>-</v>
          </cell>
          <cell r="AS995" t="str">
            <v>-</v>
          </cell>
          <cell r="AT995" t="str">
            <v>-</v>
          </cell>
          <cell r="AU995" t="str">
            <v>-</v>
          </cell>
          <cell r="AV995" t="str">
            <v>-</v>
          </cell>
          <cell r="AW995">
            <v>1</v>
          </cell>
          <cell r="AX995" t="str">
            <v>-</v>
          </cell>
          <cell r="AY995">
            <v>5</v>
          </cell>
          <cell r="AZ995">
            <v>5</v>
          </cell>
          <cell r="BA995">
            <v>1</v>
          </cell>
          <cell r="BB995" t="str">
            <v>MO20</v>
          </cell>
          <cell r="BC995">
            <v>80</v>
          </cell>
          <cell r="BD995">
            <v>1</v>
          </cell>
          <cell r="BE995" t="str">
            <v>MO10</v>
          </cell>
          <cell r="BF995">
            <v>80</v>
          </cell>
          <cell r="BG995" t="str">
            <v>-</v>
          </cell>
          <cell r="BH995" t="str">
            <v>-</v>
          </cell>
          <cell r="BI995" t="str">
            <v>-</v>
          </cell>
          <cell r="BJ995" t="str">
            <v>-</v>
          </cell>
          <cell r="BK995" t="str">
            <v>-</v>
          </cell>
          <cell r="BL995" t="str">
            <v>-</v>
          </cell>
          <cell r="BM995" t="str">
            <v>-</v>
          </cell>
          <cell r="BN995" t="str">
            <v>-</v>
          </cell>
          <cell r="BO995" t="str">
            <v>-</v>
          </cell>
          <cell r="BP995" t="str">
            <v>-</v>
          </cell>
          <cell r="BQ995" t="str">
            <v>-</v>
          </cell>
          <cell r="BT995">
            <v>0</v>
          </cell>
          <cell r="BW995" t="str">
            <v>Administracion, Imprevistos, Utilidad (AIU)</v>
          </cell>
          <cell r="BX995">
            <v>0.3</v>
          </cell>
          <cell r="BY995">
            <v>0</v>
          </cell>
          <cell r="BZ995">
            <v>0</v>
          </cell>
          <cell r="CA995">
            <v>0</v>
          </cell>
        </row>
        <row r="996">
          <cell r="D996" t="str">
            <v xml:space="preserve">Suministro e instalación tubería PVC   ɸ 2" RDE 41  u.m </v>
          </cell>
          <cell r="E996" t="str">
            <v>ML</v>
          </cell>
          <cell r="F996" t="str">
            <v>MG501</v>
          </cell>
          <cell r="G996">
            <v>0.05</v>
          </cell>
          <cell r="H996" t="str">
            <v>-</v>
          </cell>
          <cell r="I996" t="str">
            <v>-</v>
          </cell>
          <cell r="J996" t="str">
            <v>-</v>
          </cell>
          <cell r="K996" t="str">
            <v>-</v>
          </cell>
          <cell r="L996" t="str">
            <v>-</v>
          </cell>
          <cell r="M996" t="str">
            <v>-</v>
          </cell>
          <cell r="N996" t="str">
            <v>-</v>
          </cell>
          <cell r="O996" t="str">
            <v>-</v>
          </cell>
          <cell r="P996" t="str">
            <v>C6023</v>
          </cell>
          <cell r="Q996">
            <v>1.05</v>
          </cell>
          <cell r="R996" t="str">
            <v>IGA3033</v>
          </cell>
          <cell r="S996">
            <v>1</v>
          </cell>
          <cell r="T996" t="str">
            <v>C5020</v>
          </cell>
          <cell r="U996">
            <v>0.03</v>
          </cell>
          <cell r="V996" t="str">
            <v>-</v>
          </cell>
          <cell r="W996" t="str">
            <v>-</v>
          </cell>
          <cell r="X996" t="str">
            <v>-</v>
          </cell>
          <cell r="Y996" t="str">
            <v>-</v>
          </cell>
          <cell r="Z996" t="str">
            <v>-</v>
          </cell>
          <cell r="AA996" t="str">
            <v>-</v>
          </cell>
          <cell r="AB996" t="str">
            <v>-</v>
          </cell>
          <cell r="AC996" t="str">
            <v>-</v>
          </cell>
          <cell r="AD996" t="str">
            <v>-</v>
          </cell>
          <cell r="AE996" t="str">
            <v>-</v>
          </cell>
          <cell r="AF996" t="str">
            <v>-</v>
          </cell>
          <cell r="AG996" t="str">
            <v>-</v>
          </cell>
          <cell r="AH996" t="str">
            <v>-</v>
          </cell>
          <cell r="AI996" t="str">
            <v>-</v>
          </cell>
          <cell r="AJ996">
            <v>0</v>
          </cell>
          <cell r="AK996" t="str">
            <v>-</v>
          </cell>
          <cell r="AL996" t="str">
            <v>-</v>
          </cell>
          <cell r="AM996" t="str">
            <v>-</v>
          </cell>
          <cell r="AN996" t="str">
            <v>-</v>
          </cell>
          <cell r="AO996" t="str">
            <v>-</v>
          </cell>
          <cell r="AP996" t="str">
            <v>-</v>
          </cell>
          <cell r="AQ996" t="str">
            <v>-</v>
          </cell>
          <cell r="AR996" t="str">
            <v>-</v>
          </cell>
          <cell r="AS996" t="str">
            <v>-</v>
          </cell>
          <cell r="AT996" t="str">
            <v>-</v>
          </cell>
          <cell r="AU996" t="str">
            <v>-</v>
          </cell>
          <cell r="AV996" t="str">
            <v>-</v>
          </cell>
          <cell r="AW996">
            <v>1</v>
          </cell>
          <cell r="AX996" t="str">
            <v>-</v>
          </cell>
          <cell r="AY996">
            <v>5</v>
          </cell>
          <cell r="AZ996">
            <v>5</v>
          </cell>
          <cell r="BA996">
            <v>1</v>
          </cell>
          <cell r="BB996" t="str">
            <v>MO20</v>
          </cell>
          <cell r="BC996">
            <v>80</v>
          </cell>
          <cell r="BD996">
            <v>1</v>
          </cell>
          <cell r="BE996" t="str">
            <v>MO10</v>
          </cell>
          <cell r="BF996">
            <v>80</v>
          </cell>
          <cell r="BG996" t="str">
            <v>-</v>
          </cell>
          <cell r="BH996" t="str">
            <v>-</v>
          </cell>
          <cell r="BI996" t="str">
            <v>-</v>
          </cell>
          <cell r="BJ996" t="str">
            <v>-</v>
          </cell>
          <cell r="BK996" t="str">
            <v>-</v>
          </cell>
          <cell r="BL996" t="str">
            <v>-</v>
          </cell>
          <cell r="BM996" t="str">
            <v>-</v>
          </cell>
          <cell r="BN996" t="str">
            <v>-</v>
          </cell>
          <cell r="BO996" t="str">
            <v>-</v>
          </cell>
          <cell r="BP996" t="str">
            <v>-</v>
          </cell>
          <cell r="BQ996" t="str">
            <v>-</v>
          </cell>
          <cell r="BT996">
            <v>0</v>
          </cell>
          <cell r="BW996" t="str">
            <v>Administracion, Imprevistos, Utilidad (AIU)</v>
          </cell>
          <cell r="BX996">
            <v>0.3</v>
          </cell>
          <cell r="BY996">
            <v>0</v>
          </cell>
          <cell r="BZ996">
            <v>0</v>
          </cell>
          <cell r="CA996">
            <v>0</v>
          </cell>
        </row>
        <row r="997">
          <cell r="D997" t="str">
            <v xml:space="preserve">Suministro e instalación tubería PVC   ɸ 3" RDE 21  u.m </v>
          </cell>
          <cell r="E997" t="str">
            <v>ML</v>
          </cell>
          <cell r="F997" t="str">
            <v>MG501</v>
          </cell>
          <cell r="G997">
            <v>0.05</v>
          </cell>
          <cell r="H997" t="str">
            <v>-</v>
          </cell>
          <cell r="I997" t="str">
            <v>-</v>
          </cell>
          <cell r="J997" t="str">
            <v>-</v>
          </cell>
          <cell r="K997" t="str">
            <v>-</v>
          </cell>
          <cell r="L997" t="str">
            <v>-</v>
          </cell>
          <cell r="M997" t="str">
            <v>-</v>
          </cell>
          <cell r="N997" t="str">
            <v>-</v>
          </cell>
          <cell r="O997" t="str">
            <v>-</v>
          </cell>
          <cell r="P997" t="str">
            <v>IGA3059</v>
          </cell>
          <cell r="Q997">
            <v>1.05</v>
          </cell>
          <cell r="R997" t="str">
            <v>IGA3033</v>
          </cell>
          <cell r="S997">
            <v>1</v>
          </cell>
          <cell r="T997" t="str">
            <v>C5020</v>
          </cell>
          <cell r="U997">
            <v>0.03</v>
          </cell>
          <cell r="V997" t="str">
            <v>-</v>
          </cell>
          <cell r="W997" t="str">
            <v>-</v>
          </cell>
          <cell r="X997" t="str">
            <v>-</v>
          </cell>
          <cell r="Y997" t="str">
            <v>-</v>
          </cell>
          <cell r="Z997" t="str">
            <v>-</v>
          </cell>
          <cell r="AA997" t="str">
            <v>-</v>
          </cell>
          <cell r="AB997" t="str">
            <v>-</v>
          </cell>
          <cell r="AC997" t="str">
            <v>-</v>
          </cell>
          <cell r="AD997" t="str">
            <v>-</v>
          </cell>
          <cell r="AE997" t="str">
            <v>-</v>
          </cell>
          <cell r="AF997" t="str">
            <v>-</v>
          </cell>
          <cell r="AG997" t="str">
            <v>-</v>
          </cell>
          <cell r="AH997" t="str">
            <v>-</v>
          </cell>
          <cell r="AI997" t="str">
            <v>-</v>
          </cell>
          <cell r="AJ997">
            <v>0</v>
          </cell>
          <cell r="AK997" t="str">
            <v>-</v>
          </cell>
          <cell r="AL997" t="str">
            <v>-</v>
          </cell>
          <cell r="AM997" t="str">
            <v>-</v>
          </cell>
          <cell r="AN997" t="str">
            <v>-</v>
          </cell>
          <cell r="AO997" t="str">
            <v>-</v>
          </cell>
          <cell r="AP997" t="str">
            <v>-</v>
          </cell>
          <cell r="AQ997" t="str">
            <v>-</v>
          </cell>
          <cell r="AR997" t="str">
            <v>-</v>
          </cell>
          <cell r="AS997" t="str">
            <v>-</v>
          </cell>
          <cell r="AT997" t="str">
            <v>-</v>
          </cell>
          <cell r="AU997" t="str">
            <v>-</v>
          </cell>
          <cell r="AV997" t="str">
            <v>-</v>
          </cell>
          <cell r="AW997">
            <v>1</v>
          </cell>
          <cell r="AX997" t="str">
            <v>-</v>
          </cell>
          <cell r="AY997">
            <v>5</v>
          </cell>
          <cell r="AZ997">
            <v>5</v>
          </cell>
          <cell r="BA997">
            <v>1</v>
          </cell>
          <cell r="BB997" t="str">
            <v>MO20</v>
          </cell>
          <cell r="BC997">
            <v>80</v>
          </cell>
          <cell r="BD997">
            <v>1</v>
          </cell>
          <cell r="BE997" t="str">
            <v>MO10</v>
          </cell>
          <cell r="BF997">
            <v>80</v>
          </cell>
          <cell r="BG997" t="str">
            <v>-</v>
          </cell>
          <cell r="BH997" t="str">
            <v>-</v>
          </cell>
          <cell r="BI997" t="str">
            <v>-</v>
          </cell>
          <cell r="BJ997" t="str">
            <v>-</v>
          </cell>
          <cell r="BK997" t="str">
            <v>-</v>
          </cell>
          <cell r="BL997" t="str">
            <v>-</v>
          </cell>
          <cell r="BM997" t="str">
            <v>-</v>
          </cell>
          <cell r="BN997" t="str">
            <v>-</v>
          </cell>
          <cell r="BO997" t="str">
            <v>-</v>
          </cell>
          <cell r="BP997" t="str">
            <v>-</v>
          </cell>
          <cell r="BQ997" t="str">
            <v>-</v>
          </cell>
          <cell r="BT997">
            <v>0</v>
          </cell>
          <cell r="BW997" t="str">
            <v>Administracion, Imprevistos, Utilidad (AIU)</v>
          </cell>
          <cell r="BX997">
            <v>0.3</v>
          </cell>
          <cell r="BY997">
            <v>0</v>
          </cell>
          <cell r="BZ997">
            <v>0</v>
          </cell>
          <cell r="CA997">
            <v>0</v>
          </cell>
        </row>
        <row r="998">
          <cell r="D998" t="str">
            <v xml:space="preserve">Suministro e instalación tubería PVC   ɸ 3" RDE 26  u.m </v>
          </cell>
          <cell r="E998" t="str">
            <v>ML</v>
          </cell>
          <cell r="F998" t="str">
            <v>MG501</v>
          </cell>
          <cell r="G998">
            <v>0.05</v>
          </cell>
          <cell r="H998" t="str">
            <v>-</v>
          </cell>
          <cell r="I998" t="str">
            <v>-</v>
          </cell>
          <cell r="J998" t="str">
            <v>-</v>
          </cell>
          <cell r="K998" t="str">
            <v>-</v>
          </cell>
          <cell r="L998" t="str">
            <v>-</v>
          </cell>
          <cell r="M998" t="str">
            <v>-</v>
          </cell>
          <cell r="N998" t="str">
            <v>-</v>
          </cell>
          <cell r="O998" t="str">
            <v>-</v>
          </cell>
          <cell r="P998" t="str">
            <v>IGA3080</v>
          </cell>
          <cell r="Q998">
            <v>1.05</v>
          </cell>
          <cell r="R998" t="str">
            <v>IGA3033</v>
          </cell>
          <cell r="S998">
            <v>1</v>
          </cell>
          <cell r="T998" t="str">
            <v>C5020</v>
          </cell>
          <cell r="U998">
            <v>0.03</v>
          </cell>
          <cell r="V998" t="str">
            <v>-</v>
          </cell>
          <cell r="W998" t="str">
            <v>-</v>
          </cell>
          <cell r="X998" t="str">
            <v>-</v>
          </cell>
          <cell r="Y998" t="str">
            <v>-</v>
          </cell>
          <cell r="Z998" t="str">
            <v>-</v>
          </cell>
          <cell r="AA998" t="str">
            <v>-</v>
          </cell>
          <cell r="AB998" t="str">
            <v>-</v>
          </cell>
          <cell r="AC998" t="str">
            <v>-</v>
          </cell>
          <cell r="AD998" t="str">
            <v>-</v>
          </cell>
          <cell r="AE998" t="str">
            <v>-</v>
          </cell>
          <cell r="AF998" t="str">
            <v>-</v>
          </cell>
          <cell r="AG998" t="str">
            <v>-</v>
          </cell>
          <cell r="AH998" t="str">
            <v>-</v>
          </cell>
          <cell r="AI998" t="str">
            <v>-</v>
          </cell>
          <cell r="AJ998">
            <v>0</v>
          </cell>
          <cell r="AK998" t="str">
            <v>-</v>
          </cell>
          <cell r="AL998" t="str">
            <v>-</v>
          </cell>
          <cell r="AM998" t="str">
            <v>-</v>
          </cell>
          <cell r="AN998" t="str">
            <v>-</v>
          </cell>
          <cell r="AO998" t="str">
            <v>-</v>
          </cell>
          <cell r="AP998" t="str">
            <v>-</v>
          </cell>
          <cell r="AQ998" t="str">
            <v>-</v>
          </cell>
          <cell r="AR998" t="str">
            <v>-</v>
          </cell>
          <cell r="AS998" t="str">
            <v>-</v>
          </cell>
          <cell r="AT998" t="str">
            <v>-</v>
          </cell>
          <cell r="AU998" t="str">
            <v>-</v>
          </cell>
          <cell r="AV998" t="str">
            <v>-</v>
          </cell>
          <cell r="AW998">
            <v>1</v>
          </cell>
          <cell r="AX998" t="str">
            <v>-</v>
          </cell>
          <cell r="AY998">
            <v>5</v>
          </cell>
          <cell r="AZ998">
            <v>5</v>
          </cell>
          <cell r="BA998">
            <v>1</v>
          </cell>
          <cell r="BB998" t="str">
            <v>MO20</v>
          </cell>
          <cell r="BC998">
            <v>80</v>
          </cell>
          <cell r="BD998">
            <v>1</v>
          </cell>
          <cell r="BE998" t="str">
            <v>MO10</v>
          </cell>
          <cell r="BF998">
            <v>80</v>
          </cell>
          <cell r="BG998" t="str">
            <v>-</v>
          </cell>
          <cell r="BH998" t="str">
            <v>-</v>
          </cell>
          <cell r="BI998" t="str">
            <v>-</v>
          </cell>
          <cell r="BJ998" t="str">
            <v>-</v>
          </cell>
          <cell r="BK998" t="str">
            <v>-</v>
          </cell>
          <cell r="BL998" t="str">
            <v>-</v>
          </cell>
          <cell r="BM998" t="str">
            <v>-</v>
          </cell>
          <cell r="BN998" t="str">
            <v>-</v>
          </cell>
          <cell r="BO998" t="str">
            <v>-</v>
          </cell>
          <cell r="BP998" t="str">
            <v>-</v>
          </cell>
          <cell r="BQ998" t="str">
            <v>-</v>
          </cell>
          <cell r="BT998">
            <v>0</v>
          </cell>
          <cell r="BW998" t="str">
            <v>Administracion, Imprevistos, Utilidad (AIU)</v>
          </cell>
          <cell r="BX998">
            <v>0.3</v>
          </cell>
          <cell r="BY998">
            <v>0</v>
          </cell>
          <cell r="BZ998">
            <v>0</v>
          </cell>
          <cell r="CA998">
            <v>0</v>
          </cell>
        </row>
        <row r="999">
          <cell r="D999" t="str">
            <v>Suministro e instalación tubería PVC   ɸ 6" RDE 21  U.M</v>
          </cell>
          <cell r="E999" t="str">
            <v>ML</v>
          </cell>
          <cell r="F999" t="str">
            <v>MG501</v>
          </cell>
          <cell r="G999">
            <v>0.05</v>
          </cell>
          <cell r="H999" t="str">
            <v>-</v>
          </cell>
          <cell r="I999" t="str">
            <v>-</v>
          </cell>
          <cell r="J999" t="str">
            <v>-</v>
          </cell>
          <cell r="K999" t="str">
            <v>-</v>
          </cell>
          <cell r="L999" t="str">
            <v>-</v>
          </cell>
          <cell r="M999" t="str">
            <v>-</v>
          </cell>
          <cell r="N999" t="str">
            <v>-</v>
          </cell>
          <cell r="O999" t="str">
            <v>-</v>
          </cell>
          <cell r="P999" t="str">
            <v>IGA3092</v>
          </cell>
          <cell r="Q999">
            <v>1.05</v>
          </cell>
          <cell r="R999" t="str">
            <v>C5020</v>
          </cell>
          <cell r="S999">
            <v>0.2</v>
          </cell>
          <cell r="T999" t="str">
            <v>-</v>
          </cell>
          <cell r="U999" t="str">
            <v>-</v>
          </cell>
          <cell r="V999" t="str">
            <v>-</v>
          </cell>
          <cell r="W999" t="str">
            <v>-</v>
          </cell>
          <cell r="X999" t="str">
            <v>-</v>
          </cell>
          <cell r="Y999" t="str">
            <v>-</v>
          </cell>
          <cell r="Z999" t="str">
            <v>-</v>
          </cell>
          <cell r="AA999" t="str">
            <v>-</v>
          </cell>
          <cell r="AB999" t="str">
            <v>-</v>
          </cell>
          <cell r="AC999" t="str">
            <v>-</v>
          </cell>
          <cell r="AD999" t="str">
            <v>-</v>
          </cell>
          <cell r="AE999" t="str">
            <v>-</v>
          </cell>
          <cell r="AF999" t="str">
            <v>-</v>
          </cell>
          <cell r="AG999" t="str">
            <v>-</v>
          </cell>
          <cell r="AH999" t="str">
            <v>-</v>
          </cell>
          <cell r="AI999" t="str">
            <v>-</v>
          </cell>
          <cell r="AJ999">
            <v>0</v>
          </cell>
          <cell r="AK999" t="str">
            <v>-</v>
          </cell>
          <cell r="AL999" t="str">
            <v>-</v>
          </cell>
          <cell r="AM999" t="str">
            <v>-</v>
          </cell>
          <cell r="AN999" t="str">
            <v>-</v>
          </cell>
          <cell r="AO999" t="str">
            <v>-</v>
          </cell>
          <cell r="AP999" t="str">
            <v>-</v>
          </cell>
          <cell r="AQ999" t="str">
            <v>-</v>
          </cell>
          <cell r="AR999" t="str">
            <v>-</v>
          </cell>
          <cell r="AS999" t="str">
            <v>-</v>
          </cell>
          <cell r="AT999" t="str">
            <v>-</v>
          </cell>
          <cell r="AU999" t="str">
            <v>-</v>
          </cell>
          <cell r="AV999" t="str">
            <v>-</v>
          </cell>
          <cell r="AW999">
            <v>1</v>
          </cell>
          <cell r="AX999" t="str">
            <v>-</v>
          </cell>
          <cell r="AY999">
            <v>5</v>
          </cell>
          <cell r="AZ999">
            <v>5</v>
          </cell>
          <cell r="BA999">
            <v>1</v>
          </cell>
          <cell r="BB999" t="str">
            <v>MO20</v>
          </cell>
          <cell r="BC999">
            <v>70</v>
          </cell>
          <cell r="BD999">
            <v>1</v>
          </cell>
          <cell r="BE999" t="str">
            <v>MO10</v>
          </cell>
          <cell r="BF999">
            <v>70</v>
          </cell>
          <cell r="BG999" t="str">
            <v>-</v>
          </cell>
          <cell r="BH999" t="str">
            <v>-</v>
          </cell>
          <cell r="BI999" t="str">
            <v>-</v>
          </cell>
          <cell r="BJ999" t="str">
            <v>-</v>
          </cell>
          <cell r="BK999" t="str">
            <v>-</v>
          </cell>
          <cell r="BL999" t="str">
            <v>-</v>
          </cell>
          <cell r="BM999" t="str">
            <v>-</v>
          </cell>
          <cell r="BN999" t="str">
            <v>-</v>
          </cell>
          <cell r="BO999" t="str">
            <v>-</v>
          </cell>
          <cell r="BP999" t="str">
            <v>-</v>
          </cell>
          <cell r="BQ999" t="str">
            <v>-</v>
          </cell>
          <cell r="BT999">
            <v>0</v>
          </cell>
          <cell r="BW999" t="str">
            <v>Administracion, Imprevistos, Utilidad (AIU)</v>
          </cell>
          <cell r="BX999">
            <v>0.3</v>
          </cell>
          <cell r="BY999">
            <v>0</v>
          </cell>
          <cell r="BZ999">
            <v>0</v>
          </cell>
          <cell r="CA999">
            <v>0</v>
          </cell>
        </row>
        <row r="1000">
          <cell r="D1000" t="str">
            <v>Suministro e instalación tubería PVC alcantarillado Novafort  ɸ 12" sin equipo de topografia</v>
          </cell>
          <cell r="E1000" t="str">
            <v>ML</v>
          </cell>
          <cell r="F1000" t="str">
            <v>MG501</v>
          </cell>
          <cell r="G1000">
            <v>0.01</v>
          </cell>
          <cell r="H1000" t="str">
            <v>-</v>
          </cell>
          <cell r="I1000" t="str">
            <v>-</v>
          </cell>
          <cell r="J1000" t="str">
            <v>-</v>
          </cell>
          <cell r="K1000" t="str">
            <v>-</v>
          </cell>
          <cell r="L1000" t="str">
            <v>-</v>
          </cell>
          <cell r="M1000" t="str">
            <v>-</v>
          </cell>
          <cell r="N1000" t="str">
            <v>-</v>
          </cell>
          <cell r="O1000" t="str">
            <v>-</v>
          </cell>
          <cell r="P1000" t="str">
            <v>IGA3151</v>
          </cell>
          <cell r="Q1000">
            <v>0.17</v>
          </cell>
          <cell r="R1000" t="str">
            <v>IGA3099</v>
          </cell>
          <cell r="S1000">
            <v>1.03</v>
          </cell>
          <cell r="T1000" t="str">
            <v>C5020</v>
          </cell>
          <cell r="U1000">
            <v>0.02</v>
          </cell>
          <cell r="V1000" t="str">
            <v>-</v>
          </cell>
          <cell r="W1000" t="str">
            <v>-</v>
          </cell>
          <cell r="X1000" t="str">
            <v>-</v>
          </cell>
          <cell r="Y1000" t="str">
            <v>-</v>
          </cell>
          <cell r="Z1000" t="str">
            <v>-</v>
          </cell>
          <cell r="AA1000" t="str">
            <v>-</v>
          </cell>
          <cell r="AB1000" t="str">
            <v>-</v>
          </cell>
          <cell r="AC1000" t="str">
            <v>-</v>
          </cell>
          <cell r="AD1000" t="str">
            <v>-</v>
          </cell>
          <cell r="AE1000" t="str">
            <v>-</v>
          </cell>
          <cell r="AF1000" t="str">
            <v>-</v>
          </cell>
          <cell r="AG1000" t="str">
            <v>-</v>
          </cell>
          <cell r="AH1000" t="str">
            <v>-</v>
          </cell>
          <cell r="AI1000" t="str">
            <v>-</v>
          </cell>
          <cell r="AJ1000">
            <v>0</v>
          </cell>
          <cell r="AK1000" t="str">
            <v>-</v>
          </cell>
          <cell r="AL1000" t="str">
            <v>-</v>
          </cell>
          <cell r="AM1000" t="str">
            <v>-</v>
          </cell>
          <cell r="AN1000" t="str">
            <v>-</v>
          </cell>
          <cell r="AO1000" t="str">
            <v>-</v>
          </cell>
          <cell r="AP1000" t="str">
            <v>-</v>
          </cell>
          <cell r="AQ1000" t="str">
            <v>-</v>
          </cell>
          <cell r="AR1000" t="str">
            <v>-</v>
          </cell>
          <cell r="AS1000" t="str">
            <v>-</v>
          </cell>
          <cell r="AT1000" t="str">
            <v>-</v>
          </cell>
          <cell r="AU1000" t="str">
            <v>-</v>
          </cell>
          <cell r="AV1000" t="str">
            <v>-</v>
          </cell>
          <cell r="AW1000">
            <v>1</v>
          </cell>
          <cell r="AX1000" t="str">
            <v>-</v>
          </cell>
          <cell r="AY1000">
            <v>5</v>
          </cell>
          <cell r="AZ1000">
            <v>5</v>
          </cell>
          <cell r="BA1000">
            <v>1</v>
          </cell>
          <cell r="BB1000" t="str">
            <v>MO20</v>
          </cell>
          <cell r="BC1000">
            <v>40</v>
          </cell>
          <cell r="BD1000">
            <v>1</v>
          </cell>
          <cell r="BE1000" t="str">
            <v>MO10</v>
          </cell>
          <cell r="BF1000">
            <v>40</v>
          </cell>
          <cell r="BG1000" t="str">
            <v>-</v>
          </cell>
          <cell r="BH1000" t="str">
            <v>-</v>
          </cell>
          <cell r="BI1000" t="str">
            <v>-</v>
          </cell>
          <cell r="BJ1000" t="str">
            <v>-</v>
          </cell>
          <cell r="BK1000" t="str">
            <v>-</v>
          </cell>
          <cell r="BL1000" t="str">
            <v>-</v>
          </cell>
          <cell r="BM1000" t="str">
            <v>-</v>
          </cell>
          <cell r="BN1000" t="str">
            <v>-</v>
          </cell>
          <cell r="BO1000" t="str">
            <v>-</v>
          </cell>
          <cell r="BP1000" t="str">
            <v>-</v>
          </cell>
          <cell r="BQ1000" t="str">
            <v>-</v>
          </cell>
          <cell r="BT1000">
            <v>0</v>
          </cell>
          <cell r="BW1000" t="str">
            <v>Administracion, Imprevistos, Utilidad (AIU)</v>
          </cell>
          <cell r="BX1000">
            <v>0.3</v>
          </cell>
          <cell r="BY1000">
            <v>0</v>
          </cell>
          <cell r="BZ1000">
            <v>0</v>
          </cell>
          <cell r="CA1000">
            <v>0</v>
          </cell>
        </row>
        <row r="1001">
          <cell r="D1001" t="str">
            <v xml:space="preserve">Suministro e instalación tubería PVC alcantarillado Novafort  ɸ 12" </v>
          </cell>
          <cell r="E1001" t="str">
            <v>ML</v>
          </cell>
          <cell r="F1001" t="str">
            <v>MG501</v>
          </cell>
          <cell r="G1001">
            <v>0.01</v>
          </cell>
          <cell r="H1001" t="str">
            <v>MG509</v>
          </cell>
          <cell r="I1001">
            <v>100</v>
          </cell>
          <cell r="J1001" t="str">
            <v>-</v>
          </cell>
          <cell r="K1001" t="str">
            <v>-</v>
          </cell>
          <cell r="L1001" t="str">
            <v>-</v>
          </cell>
          <cell r="M1001" t="str">
            <v>-</v>
          </cell>
          <cell r="N1001" t="str">
            <v>-</v>
          </cell>
          <cell r="O1001" t="str">
            <v>-</v>
          </cell>
          <cell r="P1001" t="str">
            <v>IGA3151</v>
          </cell>
          <cell r="Q1001">
            <v>0.17</v>
          </cell>
          <cell r="R1001" t="str">
            <v>IGA3099</v>
          </cell>
          <cell r="S1001">
            <v>1.03</v>
          </cell>
          <cell r="T1001" t="str">
            <v>C5020</v>
          </cell>
          <cell r="U1001">
            <v>0.02</v>
          </cell>
          <cell r="V1001" t="str">
            <v>-</v>
          </cell>
          <cell r="W1001" t="str">
            <v>-</v>
          </cell>
          <cell r="X1001" t="str">
            <v>-</v>
          </cell>
          <cell r="Y1001" t="str">
            <v>-</v>
          </cell>
          <cell r="Z1001" t="str">
            <v>-</v>
          </cell>
          <cell r="AA1001" t="str">
            <v>-</v>
          </cell>
          <cell r="AB1001" t="str">
            <v>-</v>
          </cell>
          <cell r="AC1001" t="str">
            <v>-</v>
          </cell>
          <cell r="AD1001" t="str">
            <v>-</v>
          </cell>
          <cell r="AE1001" t="str">
            <v>-</v>
          </cell>
          <cell r="AF1001" t="str">
            <v>-</v>
          </cell>
          <cell r="AG1001" t="str">
            <v>-</v>
          </cell>
          <cell r="AH1001" t="str">
            <v>-</v>
          </cell>
          <cell r="AI1001" t="str">
            <v>-</v>
          </cell>
          <cell r="AJ1001">
            <v>0</v>
          </cell>
          <cell r="AK1001" t="str">
            <v>-</v>
          </cell>
          <cell r="AL1001" t="str">
            <v>-</v>
          </cell>
          <cell r="AM1001" t="str">
            <v>-</v>
          </cell>
          <cell r="AN1001" t="str">
            <v>-</v>
          </cell>
          <cell r="AO1001" t="str">
            <v>-</v>
          </cell>
          <cell r="AP1001" t="str">
            <v>-</v>
          </cell>
          <cell r="AQ1001" t="str">
            <v>-</v>
          </cell>
          <cell r="AR1001" t="str">
            <v>-</v>
          </cell>
          <cell r="AS1001" t="str">
            <v>-</v>
          </cell>
          <cell r="AT1001" t="str">
            <v>-</v>
          </cell>
          <cell r="AU1001" t="str">
            <v>-</v>
          </cell>
          <cell r="AV1001" t="str">
            <v>-</v>
          </cell>
          <cell r="AW1001">
            <v>1</v>
          </cell>
          <cell r="AX1001" t="str">
            <v>-</v>
          </cell>
          <cell r="AY1001">
            <v>5</v>
          </cell>
          <cell r="AZ1001">
            <v>5</v>
          </cell>
          <cell r="BA1001">
            <v>1</v>
          </cell>
          <cell r="BB1001" t="str">
            <v>MO12</v>
          </cell>
          <cell r="BC1001">
            <v>800</v>
          </cell>
          <cell r="BD1001">
            <v>1</v>
          </cell>
          <cell r="BE1001" t="str">
            <v>MO20</v>
          </cell>
          <cell r="BF1001">
            <v>40</v>
          </cell>
          <cell r="BG1001">
            <v>1</v>
          </cell>
          <cell r="BH1001" t="str">
            <v>MO10</v>
          </cell>
          <cell r="BI1001">
            <v>40</v>
          </cell>
          <cell r="BJ1001" t="str">
            <v>-</v>
          </cell>
          <cell r="BK1001" t="str">
            <v>-</v>
          </cell>
          <cell r="BL1001" t="str">
            <v>-</v>
          </cell>
          <cell r="BM1001" t="str">
            <v>-</v>
          </cell>
          <cell r="BN1001" t="str">
            <v>-</v>
          </cell>
          <cell r="BO1001" t="str">
            <v>-</v>
          </cell>
          <cell r="BP1001" t="str">
            <v>-</v>
          </cell>
          <cell r="BQ1001" t="str">
            <v>-</v>
          </cell>
          <cell r="BT1001">
            <v>0</v>
          </cell>
          <cell r="BW1001" t="str">
            <v>Administracion, Imprevistos, Utilidad (AIU)</v>
          </cell>
          <cell r="BX1001">
            <v>0.3</v>
          </cell>
          <cell r="BY1001">
            <v>0</v>
          </cell>
          <cell r="BZ1001">
            <v>0</v>
          </cell>
          <cell r="CA1001">
            <v>0</v>
          </cell>
        </row>
        <row r="1002">
          <cell r="D1002" t="str">
            <v>Suministro e instalación tubería PVC alcantarillado Novafort D= 450 MM O 18''</v>
          </cell>
          <cell r="E1002" t="str">
            <v>ML</v>
          </cell>
          <cell r="F1002" t="str">
            <v>MG501</v>
          </cell>
          <cell r="G1002">
            <v>0.05</v>
          </cell>
          <cell r="H1002" t="str">
            <v>MG509</v>
          </cell>
          <cell r="I1002">
            <v>50</v>
          </cell>
          <cell r="J1002" t="str">
            <v>-</v>
          </cell>
          <cell r="K1002" t="str">
            <v>-</v>
          </cell>
          <cell r="L1002" t="str">
            <v>-</v>
          </cell>
          <cell r="M1002" t="str">
            <v>-</v>
          </cell>
          <cell r="N1002" t="str">
            <v>-</v>
          </cell>
          <cell r="O1002" t="str">
            <v>-</v>
          </cell>
          <cell r="P1002" t="str">
            <v>C5043</v>
          </cell>
          <cell r="Q1002">
            <v>1.03</v>
          </cell>
          <cell r="R1002" t="str">
            <v>C5044</v>
          </cell>
          <cell r="S1002">
            <v>0.17</v>
          </cell>
          <cell r="T1002" t="str">
            <v>IGE1161</v>
          </cell>
          <cell r="U1002">
            <v>0.02</v>
          </cell>
          <cell r="V1002" t="str">
            <v>-</v>
          </cell>
          <cell r="W1002" t="str">
            <v>-</v>
          </cell>
          <cell r="X1002" t="str">
            <v>-</v>
          </cell>
          <cell r="Y1002" t="str">
            <v>-</v>
          </cell>
          <cell r="Z1002" t="str">
            <v>-</v>
          </cell>
          <cell r="AA1002" t="str">
            <v>-</v>
          </cell>
          <cell r="AB1002" t="str">
            <v>-</v>
          </cell>
          <cell r="AC1002" t="str">
            <v>-</v>
          </cell>
          <cell r="AD1002" t="str">
            <v>-</v>
          </cell>
          <cell r="AE1002" t="str">
            <v>-</v>
          </cell>
          <cell r="AF1002" t="str">
            <v>-</v>
          </cell>
          <cell r="AG1002" t="str">
            <v>-</v>
          </cell>
          <cell r="AH1002" t="str">
            <v>-</v>
          </cell>
          <cell r="AI1002" t="str">
            <v>-</v>
          </cell>
          <cell r="AJ1002">
            <v>0</v>
          </cell>
          <cell r="AK1002" t="str">
            <v>-</v>
          </cell>
          <cell r="AL1002" t="str">
            <v>-</v>
          </cell>
          <cell r="AM1002" t="str">
            <v>-</v>
          </cell>
          <cell r="AN1002" t="str">
            <v>-</v>
          </cell>
          <cell r="AO1002" t="str">
            <v>-</v>
          </cell>
          <cell r="AP1002" t="str">
            <v>-</v>
          </cell>
          <cell r="AQ1002" t="str">
            <v>-</v>
          </cell>
          <cell r="AR1002" t="str">
            <v>-</v>
          </cell>
          <cell r="AS1002" t="str">
            <v>-</v>
          </cell>
          <cell r="AT1002" t="str">
            <v>-</v>
          </cell>
          <cell r="AU1002" t="str">
            <v>-</v>
          </cell>
          <cell r="AV1002" t="str">
            <v>-</v>
          </cell>
          <cell r="AW1002">
            <v>1</v>
          </cell>
          <cell r="AX1002" t="str">
            <v>-</v>
          </cell>
          <cell r="AY1002">
            <v>5</v>
          </cell>
          <cell r="AZ1002">
            <v>5</v>
          </cell>
          <cell r="BA1002">
            <v>1</v>
          </cell>
          <cell r="BB1002" t="str">
            <v>MO20</v>
          </cell>
          <cell r="BC1002">
            <v>30</v>
          </cell>
          <cell r="BD1002">
            <v>3</v>
          </cell>
          <cell r="BE1002" t="str">
            <v>MO10</v>
          </cell>
          <cell r="BF1002">
            <v>30</v>
          </cell>
          <cell r="BG1002">
            <v>1</v>
          </cell>
          <cell r="BH1002" t="str">
            <v>MO12</v>
          </cell>
          <cell r="BI1002">
            <v>500</v>
          </cell>
          <cell r="BJ1002" t="str">
            <v>-</v>
          </cell>
          <cell r="BK1002" t="str">
            <v>-</v>
          </cell>
          <cell r="BL1002" t="str">
            <v>-</v>
          </cell>
          <cell r="BM1002" t="str">
            <v>-</v>
          </cell>
          <cell r="BN1002" t="str">
            <v>-</v>
          </cell>
          <cell r="BO1002" t="str">
            <v>-</v>
          </cell>
          <cell r="BP1002" t="str">
            <v>-</v>
          </cell>
          <cell r="BQ1002" t="str">
            <v>-</v>
          </cell>
          <cell r="BW1002" t="str">
            <v>Administracion, Imprevistos, Utilidad (AIU)</v>
          </cell>
          <cell r="BX1002">
            <v>0.3</v>
          </cell>
          <cell r="BY1002">
            <v>0</v>
          </cell>
          <cell r="BZ1002">
            <v>0</v>
          </cell>
          <cell r="CA1002">
            <v>0</v>
          </cell>
        </row>
        <row r="1003">
          <cell r="D1003" t="str">
            <v>Suministro e instalación tubería PVC alcantarillado Novafort D= 500 MM O 20''</v>
          </cell>
          <cell r="E1003" t="str">
            <v>ML</v>
          </cell>
          <cell r="F1003" t="str">
            <v>MG501</v>
          </cell>
          <cell r="G1003">
            <v>0.05</v>
          </cell>
          <cell r="H1003" t="str">
            <v>MG509</v>
          </cell>
          <cell r="I1003">
            <v>50</v>
          </cell>
          <cell r="J1003" t="str">
            <v>-</v>
          </cell>
          <cell r="K1003" t="str">
            <v>-</v>
          </cell>
          <cell r="L1003" t="str">
            <v>-</v>
          </cell>
          <cell r="M1003" t="str">
            <v>-</v>
          </cell>
          <cell r="N1003" t="str">
            <v>-</v>
          </cell>
          <cell r="O1003" t="str">
            <v>-</v>
          </cell>
          <cell r="P1003" t="str">
            <v>C5571</v>
          </cell>
          <cell r="Q1003">
            <v>1.03</v>
          </cell>
          <cell r="R1003" t="str">
            <v>IGA3182</v>
          </cell>
          <cell r="S1003">
            <v>0.17</v>
          </cell>
          <cell r="T1003" t="str">
            <v>IGE1161</v>
          </cell>
          <cell r="U1003">
            <v>0.02</v>
          </cell>
          <cell r="V1003" t="str">
            <v>-</v>
          </cell>
          <cell r="W1003" t="str">
            <v>-</v>
          </cell>
          <cell r="X1003" t="str">
            <v>-</v>
          </cell>
          <cell r="Y1003" t="str">
            <v>-</v>
          </cell>
          <cell r="Z1003" t="str">
            <v>-</v>
          </cell>
          <cell r="AA1003" t="str">
            <v>-</v>
          </cell>
          <cell r="AB1003" t="str">
            <v>-</v>
          </cell>
          <cell r="AC1003" t="str">
            <v>-</v>
          </cell>
          <cell r="AD1003" t="str">
            <v>-</v>
          </cell>
          <cell r="AE1003" t="str">
            <v>-</v>
          </cell>
          <cell r="AF1003" t="str">
            <v>-</v>
          </cell>
          <cell r="AG1003" t="str">
            <v>-</v>
          </cell>
          <cell r="AH1003" t="str">
            <v>-</v>
          </cell>
          <cell r="AI1003" t="str">
            <v>-</v>
          </cell>
          <cell r="AJ1003">
            <v>0</v>
          </cell>
          <cell r="AK1003" t="str">
            <v>-</v>
          </cell>
          <cell r="AL1003" t="str">
            <v>-</v>
          </cell>
          <cell r="AM1003" t="str">
            <v>-</v>
          </cell>
          <cell r="AN1003" t="str">
            <v>-</v>
          </cell>
          <cell r="AO1003" t="str">
            <v>-</v>
          </cell>
          <cell r="AP1003" t="str">
            <v>-</v>
          </cell>
          <cell r="AQ1003" t="str">
            <v>-</v>
          </cell>
          <cell r="AR1003" t="str">
            <v>-</v>
          </cell>
          <cell r="AS1003" t="str">
            <v>-</v>
          </cell>
          <cell r="AT1003" t="str">
            <v>-</v>
          </cell>
          <cell r="AU1003" t="str">
            <v>-</v>
          </cell>
          <cell r="AV1003" t="str">
            <v>-</v>
          </cell>
          <cell r="AW1003">
            <v>1</v>
          </cell>
          <cell r="AX1003" t="str">
            <v>-</v>
          </cell>
          <cell r="AY1003">
            <v>5</v>
          </cell>
          <cell r="AZ1003">
            <v>5</v>
          </cell>
          <cell r="BA1003">
            <v>1</v>
          </cell>
          <cell r="BB1003" t="str">
            <v>MO20</v>
          </cell>
          <cell r="BC1003">
            <v>30</v>
          </cell>
          <cell r="BD1003">
            <v>3</v>
          </cell>
          <cell r="BE1003" t="str">
            <v>MO10</v>
          </cell>
          <cell r="BF1003">
            <v>30</v>
          </cell>
          <cell r="BG1003">
            <v>1</v>
          </cell>
          <cell r="BH1003" t="str">
            <v>MO12</v>
          </cell>
          <cell r="BI1003">
            <v>500</v>
          </cell>
          <cell r="BJ1003" t="str">
            <v>-</v>
          </cell>
          <cell r="BK1003" t="str">
            <v>-</v>
          </cell>
          <cell r="BL1003" t="str">
            <v>-</v>
          </cell>
          <cell r="BM1003" t="str">
            <v>-</v>
          </cell>
          <cell r="BN1003" t="str">
            <v>-</v>
          </cell>
          <cell r="BO1003" t="str">
            <v>-</v>
          </cell>
          <cell r="BP1003" t="str">
            <v>-</v>
          </cell>
          <cell r="BQ1003" t="str">
            <v>-</v>
          </cell>
          <cell r="BW1003" t="str">
            <v>Administracion, Imprevistos, Utilidad (AIU)</v>
          </cell>
          <cell r="BX1003">
            <v>0.3</v>
          </cell>
          <cell r="BY1003">
            <v>0</v>
          </cell>
          <cell r="BZ1003">
            <v>0</v>
          </cell>
          <cell r="CA1003">
            <v>0</v>
          </cell>
        </row>
        <row r="1004">
          <cell r="D1004" t="str">
            <v>Suministro e instalación tubería PVC alcantarillado Novafort D= 24''</v>
          </cell>
          <cell r="E1004" t="str">
            <v>ML</v>
          </cell>
          <cell r="F1004" t="str">
            <v>MG501</v>
          </cell>
          <cell r="G1004">
            <v>0.05</v>
          </cell>
          <cell r="H1004" t="str">
            <v>MG509</v>
          </cell>
          <cell r="I1004">
            <v>50</v>
          </cell>
          <cell r="J1004" t="str">
            <v>-</v>
          </cell>
          <cell r="K1004" t="str">
            <v>-</v>
          </cell>
          <cell r="L1004" t="str">
            <v>-</v>
          </cell>
          <cell r="M1004" t="str">
            <v>-</v>
          </cell>
          <cell r="N1004" t="str">
            <v>-</v>
          </cell>
          <cell r="O1004" t="str">
            <v>-</v>
          </cell>
          <cell r="P1004" t="str">
            <v>C5137</v>
          </cell>
          <cell r="Q1004">
            <v>1.03</v>
          </cell>
          <cell r="R1004" t="str">
            <v>IGA3180</v>
          </cell>
          <cell r="S1004">
            <v>0.17</v>
          </cell>
          <cell r="T1004" t="str">
            <v>IGE1161</v>
          </cell>
          <cell r="U1004">
            <v>0.02</v>
          </cell>
          <cell r="V1004" t="str">
            <v>-</v>
          </cell>
          <cell r="W1004" t="str">
            <v>-</v>
          </cell>
          <cell r="X1004" t="str">
            <v>-</v>
          </cell>
          <cell r="Y1004" t="str">
            <v>-</v>
          </cell>
          <cell r="Z1004" t="str">
            <v>-</v>
          </cell>
          <cell r="AA1004" t="str">
            <v>-</v>
          </cell>
          <cell r="AB1004" t="str">
            <v>-</v>
          </cell>
          <cell r="AC1004" t="str">
            <v>-</v>
          </cell>
          <cell r="AD1004" t="str">
            <v>-</v>
          </cell>
          <cell r="AE1004" t="str">
            <v>-</v>
          </cell>
          <cell r="AF1004" t="str">
            <v>-</v>
          </cell>
          <cell r="AG1004" t="str">
            <v>-</v>
          </cell>
          <cell r="AH1004" t="str">
            <v>-</v>
          </cell>
          <cell r="AI1004" t="str">
            <v>-</v>
          </cell>
          <cell r="AJ1004">
            <v>0</v>
          </cell>
          <cell r="AK1004" t="str">
            <v>-</v>
          </cell>
          <cell r="AL1004" t="str">
            <v>-</v>
          </cell>
          <cell r="AM1004" t="str">
            <v>-</v>
          </cell>
          <cell r="AN1004" t="str">
            <v>-</v>
          </cell>
          <cell r="AO1004" t="str">
            <v>-</v>
          </cell>
          <cell r="AP1004" t="str">
            <v>-</v>
          </cell>
          <cell r="AQ1004" t="str">
            <v>-</v>
          </cell>
          <cell r="AR1004" t="str">
            <v>-</v>
          </cell>
          <cell r="AS1004" t="str">
            <v>-</v>
          </cell>
          <cell r="AT1004" t="str">
            <v>-</v>
          </cell>
          <cell r="AU1004" t="str">
            <v>-</v>
          </cell>
          <cell r="AV1004" t="str">
            <v>-</v>
          </cell>
          <cell r="AW1004">
            <v>1</v>
          </cell>
          <cell r="AX1004" t="str">
            <v>-</v>
          </cell>
          <cell r="AY1004">
            <v>5</v>
          </cell>
          <cell r="AZ1004">
            <v>5</v>
          </cell>
          <cell r="BA1004">
            <v>1</v>
          </cell>
          <cell r="BB1004" t="str">
            <v>MO20</v>
          </cell>
          <cell r="BC1004">
            <v>30</v>
          </cell>
          <cell r="BD1004">
            <v>3</v>
          </cell>
          <cell r="BE1004" t="str">
            <v>MO10</v>
          </cell>
          <cell r="BF1004">
            <v>30</v>
          </cell>
          <cell r="BG1004">
            <v>1</v>
          </cell>
          <cell r="BH1004" t="str">
            <v>MO12</v>
          </cell>
          <cell r="BI1004">
            <v>500</v>
          </cell>
          <cell r="BJ1004" t="str">
            <v>-</v>
          </cell>
          <cell r="BK1004" t="str">
            <v>-</v>
          </cell>
          <cell r="BL1004" t="str">
            <v>-</v>
          </cell>
          <cell r="BM1004" t="str">
            <v>-</v>
          </cell>
          <cell r="BN1004" t="str">
            <v>-</v>
          </cell>
          <cell r="BO1004" t="str">
            <v>-</v>
          </cell>
          <cell r="BP1004" t="str">
            <v>-</v>
          </cell>
          <cell r="BQ1004" t="str">
            <v>-</v>
          </cell>
          <cell r="BW1004" t="str">
            <v>Administracion, Imprevistos, Utilidad (AIU)</v>
          </cell>
          <cell r="BX1004">
            <v>0.3</v>
          </cell>
          <cell r="BY1004">
            <v>0</v>
          </cell>
          <cell r="BZ1004">
            <v>0</v>
          </cell>
          <cell r="CA1004">
            <v>0</v>
          </cell>
        </row>
        <row r="1005">
          <cell r="D1005" t="str">
            <v>Suministro e instalación tubería PVC alcantarillado Novafort D= 27''</v>
          </cell>
          <cell r="E1005" t="str">
            <v>ML</v>
          </cell>
          <cell r="F1005" t="str">
            <v>MG501</v>
          </cell>
          <cell r="G1005">
            <v>0.05</v>
          </cell>
          <cell r="H1005" t="str">
            <v>MG509</v>
          </cell>
          <cell r="I1005">
            <v>40</v>
          </cell>
          <cell r="J1005" t="str">
            <v>-</v>
          </cell>
          <cell r="K1005" t="str">
            <v>-</v>
          </cell>
          <cell r="L1005" t="str">
            <v>-</v>
          </cell>
          <cell r="M1005" t="str">
            <v>-</v>
          </cell>
          <cell r="N1005" t="str">
            <v>-</v>
          </cell>
          <cell r="O1005" t="str">
            <v>-</v>
          </cell>
          <cell r="P1005" t="str">
            <v>C5138</v>
          </cell>
          <cell r="Q1005">
            <v>1.03</v>
          </cell>
          <cell r="R1005" t="str">
            <v>C6003</v>
          </cell>
          <cell r="S1005">
            <v>0.17</v>
          </cell>
          <cell r="T1005" t="str">
            <v>IGE1161</v>
          </cell>
          <cell r="U1005">
            <v>0.03</v>
          </cell>
          <cell r="V1005" t="str">
            <v>-</v>
          </cell>
          <cell r="W1005" t="str">
            <v>-</v>
          </cell>
          <cell r="X1005" t="str">
            <v>-</v>
          </cell>
          <cell r="Y1005" t="str">
            <v>-</v>
          </cell>
          <cell r="Z1005" t="str">
            <v>-</v>
          </cell>
          <cell r="AA1005" t="str">
            <v>-</v>
          </cell>
          <cell r="AB1005" t="str">
            <v>-</v>
          </cell>
          <cell r="AC1005" t="str">
            <v>-</v>
          </cell>
          <cell r="AD1005" t="str">
            <v>-</v>
          </cell>
          <cell r="AE1005" t="str">
            <v>-</v>
          </cell>
          <cell r="AF1005" t="str">
            <v>-</v>
          </cell>
          <cell r="AG1005" t="str">
            <v>-</v>
          </cell>
          <cell r="AH1005" t="str">
            <v>-</v>
          </cell>
          <cell r="AI1005" t="str">
            <v>-</v>
          </cell>
          <cell r="AJ1005">
            <v>0</v>
          </cell>
          <cell r="AK1005" t="str">
            <v>-</v>
          </cell>
          <cell r="AL1005" t="str">
            <v>-</v>
          </cell>
          <cell r="AM1005" t="str">
            <v>-</v>
          </cell>
          <cell r="AN1005" t="str">
            <v>-</v>
          </cell>
          <cell r="AO1005" t="str">
            <v>-</v>
          </cell>
          <cell r="AP1005" t="str">
            <v>-</v>
          </cell>
          <cell r="AQ1005" t="str">
            <v>-</v>
          </cell>
          <cell r="AR1005" t="str">
            <v>-</v>
          </cell>
          <cell r="AS1005" t="str">
            <v>-</v>
          </cell>
          <cell r="AT1005" t="str">
            <v>-</v>
          </cell>
          <cell r="AU1005" t="str">
            <v>-</v>
          </cell>
          <cell r="AV1005" t="str">
            <v>-</v>
          </cell>
          <cell r="AW1005">
            <v>1</v>
          </cell>
          <cell r="AX1005" t="str">
            <v>-</v>
          </cell>
          <cell r="AY1005">
            <v>5</v>
          </cell>
          <cell r="AZ1005">
            <v>5</v>
          </cell>
          <cell r="BA1005">
            <v>1</v>
          </cell>
          <cell r="BB1005" t="str">
            <v>MO20</v>
          </cell>
          <cell r="BC1005">
            <v>25</v>
          </cell>
          <cell r="BD1005">
            <v>3</v>
          </cell>
          <cell r="BE1005" t="str">
            <v>MO10</v>
          </cell>
          <cell r="BF1005">
            <v>25</v>
          </cell>
          <cell r="BG1005">
            <v>1</v>
          </cell>
          <cell r="BH1005" t="str">
            <v>MO12</v>
          </cell>
          <cell r="BI1005">
            <v>500</v>
          </cell>
          <cell r="BJ1005" t="str">
            <v>-</v>
          </cell>
          <cell r="BK1005" t="str">
            <v>-</v>
          </cell>
          <cell r="BL1005" t="str">
            <v>-</v>
          </cell>
          <cell r="BM1005" t="str">
            <v>-</v>
          </cell>
          <cell r="BN1005" t="str">
            <v>-</v>
          </cell>
          <cell r="BO1005" t="str">
            <v>-</v>
          </cell>
          <cell r="BP1005" t="str">
            <v>-</v>
          </cell>
          <cell r="BQ1005" t="str">
            <v>-</v>
          </cell>
          <cell r="BW1005" t="str">
            <v>Administracion, Imprevistos, Utilidad (AIU)</v>
          </cell>
          <cell r="BX1005">
            <v>0.3</v>
          </cell>
          <cell r="BY1005">
            <v>0</v>
          </cell>
          <cell r="BZ1005">
            <v>0</v>
          </cell>
          <cell r="CA1005">
            <v>0</v>
          </cell>
        </row>
        <row r="1006">
          <cell r="D1006" t="str">
            <v>Suministro e instalación tubería PVC alcantarillado Novafort D= 30''</v>
          </cell>
          <cell r="E1006" t="str">
            <v>ML</v>
          </cell>
          <cell r="F1006" t="str">
            <v>MG501</v>
          </cell>
          <cell r="G1006">
            <v>0.05</v>
          </cell>
          <cell r="H1006" t="str">
            <v>MG509</v>
          </cell>
          <cell r="I1006">
            <v>40</v>
          </cell>
          <cell r="J1006" t="str">
            <v>-</v>
          </cell>
          <cell r="K1006" t="str">
            <v>-</v>
          </cell>
          <cell r="L1006" t="str">
            <v>-</v>
          </cell>
          <cell r="M1006" t="str">
            <v>-</v>
          </cell>
          <cell r="N1006" t="str">
            <v>-</v>
          </cell>
          <cell r="O1006" t="str">
            <v>-</v>
          </cell>
          <cell r="P1006" t="str">
            <v>C6001</v>
          </cell>
          <cell r="Q1006">
            <v>1.03</v>
          </cell>
          <cell r="R1006" t="str">
            <v>C6002</v>
          </cell>
          <cell r="S1006">
            <v>0.17</v>
          </cell>
          <cell r="T1006" t="str">
            <v>IGE1161</v>
          </cell>
          <cell r="U1006">
            <v>0.03</v>
          </cell>
          <cell r="V1006" t="str">
            <v>-</v>
          </cell>
          <cell r="W1006" t="str">
            <v>-</v>
          </cell>
          <cell r="X1006" t="str">
            <v>-</v>
          </cell>
          <cell r="Y1006" t="str">
            <v>-</v>
          </cell>
          <cell r="Z1006" t="str">
            <v>-</v>
          </cell>
          <cell r="AA1006" t="str">
            <v>-</v>
          </cell>
          <cell r="AB1006" t="str">
            <v>-</v>
          </cell>
          <cell r="AC1006" t="str">
            <v>-</v>
          </cell>
          <cell r="AD1006" t="str">
            <v>-</v>
          </cell>
          <cell r="AE1006" t="str">
            <v>-</v>
          </cell>
          <cell r="AF1006" t="str">
            <v>-</v>
          </cell>
          <cell r="AG1006" t="str">
            <v>-</v>
          </cell>
          <cell r="AH1006" t="str">
            <v>-</v>
          </cell>
          <cell r="AI1006" t="str">
            <v>-</v>
          </cell>
          <cell r="AJ1006">
            <v>0</v>
          </cell>
          <cell r="AK1006" t="str">
            <v>-</v>
          </cell>
          <cell r="AL1006" t="str">
            <v>-</v>
          </cell>
          <cell r="AM1006" t="str">
            <v>-</v>
          </cell>
          <cell r="AN1006" t="str">
            <v>-</v>
          </cell>
          <cell r="AO1006" t="str">
            <v>-</v>
          </cell>
          <cell r="AP1006" t="str">
            <v>-</v>
          </cell>
          <cell r="AQ1006" t="str">
            <v>-</v>
          </cell>
          <cell r="AR1006" t="str">
            <v>-</v>
          </cell>
          <cell r="AS1006" t="str">
            <v>-</v>
          </cell>
          <cell r="AT1006" t="str">
            <v>-</v>
          </cell>
          <cell r="AU1006" t="str">
            <v>-</v>
          </cell>
          <cell r="AV1006" t="str">
            <v>-</v>
          </cell>
          <cell r="AW1006">
            <v>1</v>
          </cell>
          <cell r="AX1006" t="str">
            <v>-</v>
          </cell>
          <cell r="AY1006">
            <v>5</v>
          </cell>
          <cell r="AZ1006">
            <v>5</v>
          </cell>
          <cell r="BA1006">
            <v>1</v>
          </cell>
          <cell r="BB1006" t="str">
            <v>MO20</v>
          </cell>
          <cell r="BC1006">
            <v>25</v>
          </cell>
          <cell r="BD1006">
            <v>3</v>
          </cell>
          <cell r="BE1006" t="str">
            <v>MO10</v>
          </cell>
          <cell r="BF1006">
            <v>25</v>
          </cell>
          <cell r="BG1006">
            <v>1</v>
          </cell>
          <cell r="BH1006" t="str">
            <v>MO12</v>
          </cell>
          <cell r="BI1006">
            <v>500</v>
          </cell>
          <cell r="BJ1006" t="str">
            <v>-</v>
          </cell>
          <cell r="BK1006" t="str">
            <v>-</v>
          </cell>
          <cell r="BL1006" t="str">
            <v>-</v>
          </cell>
          <cell r="BM1006" t="str">
            <v>-</v>
          </cell>
          <cell r="BN1006" t="str">
            <v>-</v>
          </cell>
          <cell r="BO1006" t="str">
            <v>-</v>
          </cell>
          <cell r="BP1006" t="str">
            <v>-</v>
          </cell>
          <cell r="BQ1006" t="str">
            <v>-</v>
          </cell>
          <cell r="BW1006" t="str">
            <v>Administracion, Imprevistos, Utilidad (AIU)</v>
          </cell>
          <cell r="BX1006">
            <v>0.3</v>
          </cell>
          <cell r="BY1006">
            <v>0</v>
          </cell>
          <cell r="BZ1006">
            <v>0</v>
          </cell>
          <cell r="CA1006">
            <v>0</v>
          </cell>
        </row>
        <row r="1007">
          <cell r="D1007" t="str">
            <v>SUMINISTRO E INSTALACION TUBERIA DE ALCANTARILLADO PEAD D=10¨</v>
          </cell>
          <cell r="E1007" t="str">
            <v>ML</v>
          </cell>
          <cell r="F1007" t="str">
            <v>MG501</v>
          </cell>
          <cell r="G1007">
            <v>0.05</v>
          </cell>
          <cell r="H1007" t="str">
            <v>MG509</v>
          </cell>
          <cell r="I1007">
            <v>40</v>
          </cell>
          <cell r="J1007" t="str">
            <v>-</v>
          </cell>
          <cell r="K1007" t="str">
            <v>-</v>
          </cell>
          <cell r="L1007" t="str">
            <v>-</v>
          </cell>
          <cell r="M1007" t="str">
            <v>-</v>
          </cell>
          <cell r="N1007" t="str">
            <v>-</v>
          </cell>
          <cell r="O1007" t="str">
            <v>-</v>
          </cell>
          <cell r="P1007" t="str">
            <v>C6004</v>
          </cell>
          <cell r="Q1007">
            <v>1</v>
          </cell>
          <cell r="R1007" t="str">
            <v>-</v>
          </cell>
          <cell r="S1007" t="str">
            <v>-</v>
          </cell>
          <cell r="T1007" t="str">
            <v>-</v>
          </cell>
          <cell r="U1007" t="str">
            <v>-</v>
          </cell>
          <cell r="V1007" t="str">
            <v>-</v>
          </cell>
          <cell r="W1007" t="str">
            <v>-</v>
          </cell>
          <cell r="X1007" t="str">
            <v>-</v>
          </cell>
          <cell r="Y1007" t="str">
            <v>-</v>
          </cell>
          <cell r="Z1007" t="str">
            <v>-</v>
          </cell>
          <cell r="AA1007" t="str">
            <v>-</v>
          </cell>
          <cell r="AB1007" t="str">
            <v>-</v>
          </cell>
          <cell r="AC1007" t="str">
            <v>-</v>
          </cell>
          <cell r="AD1007" t="str">
            <v>-</v>
          </cell>
          <cell r="AE1007" t="str">
            <v>-</v>
          </cell>
          <cell r="AF1007" t="str">
            <v>-</v>
          </cell>
          <cell r="AG1007" t="str">
            <v>-</v>
          </cell>
          <cell r="AH1007" t="str">
            <v>-</v>
          </cell>
          <cell r="AI1007" t="str">
            <v>-</v>
          </cell>
          <cell r="AJ1007">
            <v>0</v>
          </cell>
          <cell r="AK1007" t="str">
            <v>-</v>
          </cell>
          <cell r="AL1007" t="str">
            <v>-</v>
          </cell>
          <cell r="AM1007" t="str">
            <v>-</v>
          </cell>
          <cell r="AN1007" t="str">
            <v>-</v>
          </cell>
          <cell r="AO1007" t="str">
            <v>-</v>
          </cell>
          <cell r="AP1007" t="str">
            <v>-</v>
          </cell>
          <cell r="AQ1007" t="str">
            <v>-</v>
          </cell>
          <cell r="AR1007" t="str">
            <v>-</v>
          </cell>
          <cell r="AS1007" t="str">
            <v>-</v>
          </cell>
          <cell r="AT1007" t="str">
            <v>-</v>
          </cell>
          <cell r="AU1007" t="str">
            <v>-</v>
          </cell>
          <cell r="AV1007" t="str">
            <v>-</v>
          </cell>
          <cell r="AW1007">
            <v>1</v>
          </cell>
          <cell r="AX1007" t="str">
            <v>-</v>
          </cell>
          <cell r="AY1007">
            <v>5</v>
          </cell>
          <cell r="AZ1007">
            <v>5</v>
          </cell>
          <cell r="BA1007">
            <v>1</v>
          </cell>
          <cell r="BB1007" t="str">
            <v>MO37</v>
          </cell>
          <cell r="BC1007">
            <v>18</v>
          </cell>
          <cell r="BD1007">
            <v>2</v>
          </cell>
          <cell r="BE1007" t="str">
            <v>MO38</v>
          </cell>
          <cell r="BF1007">
            <v>18</v>
          </cell>
          <cell r="BG1007">
            <v>1</v>
          </cell>
          <cell r="BH1007" t="str">
            <v>MO12</v>
          </cell>
          <cell r="BI1007">
            <v>500</v>
          </cell>
          <cell r="BJ1007" t="str">
            <v>-</v>
          </cell>
          <cell r="BK1007" t="str">
            <v>-</v>
          </cell>
          <cell r="BL1007" t="str">
            <v>-</v>
          </cell>
          <cell r="BM1007" t="str">
            <v>-</v>
          </cell>
          <cell r="BN1007" t="str">
            <v>-</v>
          </cell>
          <cell r="BO1007" t="str">
            <v>-</v>
          </cell>
          <cell r="BP1007" t="str">
            <v>-</v>
          </cell>
          <cell r="BQ1007" t="str">
            <v>-</v>
          </cell>
          <cell r="BW1007" t="str">
            <v>Administracion, Imprevistos, Utilidad (AIU)</v>
          </cell>
          <cell r="BX1007">
            <v>0.3</v>
          </cell>
          <cell r="BY1007">
            <v>0</v>
          </cell>
          <cell r="BZ1007">
            <v>0</v>
          </cell>
          <cell r="CA1007">
            <v>0</v>
          </cell>
        </row>
        <row r="1008">
          <cell r="D1008" t="str">
            <v>SUMINISTRO E INSTALACION TUBERIA DE ALCANTARILLADO PEAD D=12¨</v>
          </cell>
          <cell r="E1008" t="str">
            <v>ML</v>
          </cell>
          <cell r="F1008" t="str">
            <v>MG501</v>
          </cell>
          <cell r="G1008">
            <v>0.05</v>
          </cell>
          <cell r="H1008" t="str">
            <v>MG509</v>
          </cell>
          <cell r="I1008">
            <v>40</v>
          </cell>
          <cell r="J1008" t="str">
            <v>-</v>
          </cell>
          <cell r="K1008" t="str">
            <v>-</v>
          </cell>
          <cell r="L1008" t="str">
            <v>-</v>
          </cell>
          <cell r="M1008" t="str">
            <v>-</v>
          </cell>
          <cell r="N1008" t="str">
            <v>-</v>
          </cell>
          <cell r="O1008" t="str">
            <v>-</v>
          </cell>
          <cell r="P1008" t="str">
            <v>C6005</v>
          </cell>
          <cell r="Q1008">
            <v>1</v>
          </cell>
          <cell r="R1008" t="str">
            <v>-</v>
          </cell>
          <cell r="S1008" t="str">
            <v>-</v>
          </cell>
          <cell r="T1008" t="str">
            <v>-</v>
          </cell>
          <cell r="U1008" t="str">
            <v>-</v>
          </cell>
          <cell r="V1008" t="str">
            <v>-</v>
          </cell>
          <cell r="W1008" t="str">
            <v>-</v>
          </cell>
          <cell r="X1008" t="str">
            <v>-</v>
          </cell>
          <cell r="Y1008" t="str">
            <v>-</v>
          </cell>
          <cell r="Z1008" t="str">
            <v>-</v>
          </cell>
          <cell r="AA1008" t="str">
            <v>-</v>
          </cell>
          <cell r="AB1008" t="str">
            <v>-</v>
          </cell>
          <cell r="AC1008" t="str">
            <v>-</v>
          </cell>
          <cell r="AD1008" t="str">
            <v>-</v>
          </cell>
          <cell r="AE1008" t="str">
            <v>-</v>
          </cell>
          <cell r="AF1008" t="str">
            <v>-</v>
          </cell>
          <cell r="AG1008" t="str">
            <v>-</v>
          </cell>
          <cell r="AH1008" t="str">
            <v>-</v>
          </cell>
          <cell r="AI1008" t="str">
            <v>-</v>
          </cell>
          <cell r="AJ1008">
            <v>0</v>
          </cell>
          <cell r="AK1008" t="str">
            <v>-</v>
          </cell>
          <cell r="AL1008" t="str">
            <v>-</v>
          </cell>
          <cell r="AM1008" t="str">
            <v>-</v>
          </cell>
          <cell r="AN1008" t="str">
            <v>-</v>
          </cell>
          <cell r="AO1008" t="str">
            <v>-</v>
          </cell>
          <cell r="AP1008" t="str">
            <v>-</v>
          </cell>
          <cell r="AQ1008" t="str">
            <v>-</v>
          </cell>
          <cell r="AR1008" t="str">
            <v>-</v>
          </cell>
          <cell r="AS1008" t="str">
            <v>-</v>
          </cell>
          <cell r="AT1008" t="str">
            <v>-</v>
          </cell>
          <cell r="AU1008" t="str">
            <v>-</v>
          </cell>
          <cell r="AV1008" t="str">
            <v>-</v>
          </cell>
          <cell r="AW1008">
            <v>1</v>
          </cell>
          <cell r="AX1008" t="str">
            <v>-</v>
          </cell>
          <cell r="AY1008">
            <v>5</v>
          </cell>
          <cell r="AZ1008">
            <v>5</v>
          </cell>
          <cell r="BA1008">
            <v>1</v>
          </cell>
          <cell r="BB1008" t="str">
            <v>MO37</v>
          </cell>
          <cell r="BC1008">
            <v>18</v>
          </cell>
          <cell r="BD1008">
            <v>2</v>
          </cell>
          <cell r="BE1008" t="str">
            <v>MO38</v>
          </cell>
          <cell r="BF1008">
            <v>18</v>
          </cell>
          <cell r="BG1008">
            <v>1</v>
          </cell>
          <cell r="BH1008" t="str">
            <v>MO12</v>
          </cell>
          <cell r="BI1008">
            <v>500</v>
          </cell>
          <cell r="BJ1008" t="str">
            <v>-</v>
          </cell>
          <cell r="BK1008" t="str">
            <v>-</v>
          </cell>
          <cell r="BL1008" t="str">
            <v>-</v>
          </cell>
          <cell r="BM1008" t="str">
            <v>-</v>
          </cell>
          <cell r="BN1008" t="str">
            <v>-</v>
          </cell>
          <cell r="BO1008" t="str">
            <v>-</v>
          </cell>
          <cell r="BP1008" t="str">
            <v>-</v>
          </cell>
          <cell r="BQ1008" t="str">
            <v>-</v>
          </cell>
          <cell r="BW1008" t="str">
            <v>Administracion, Imprevistos, Utilidad (AIU)</v>
          </cell>
          <cell r="BX1008">
            <v>0.3</v>
          </cell>
          <cell r="BY1008">
            <v>0</v>
          </cell>
          <cell r="BZ1008">
            <v>0</v>
          </cell>
          <cell r="CA1008">
            <v>0</v>
          </cell>
        </row>
        <row r="1009">
          <cell r="D1009" t="str">
            <v>SUMINISTRO E INSTALACION TUBERIA DE ALCANTARILLADO PEAD D=14¨</v>
          </cell>
          <cell r="E1009" t="str">
            <v>ML</v>
          </cell>
          <cell r="F1009" t="str">
            <v>MG501</v>
          </cell>
          <cell r="G1009">
            <v>0.05</v>
          </cell>
          <cell r="H1009" t="str">
            <v>MG509</v>
          </cell>
          <cell r="I1009">
            <v>40</v>
          </cell>
          <cell r="J1009" t="str">
            <v>-</v>
          </cell>
          <cell r="K1009" t="str">
            <v>-</v>
          </cell>
          <cell r="L1009" t="str">
            <v>-</v>
          </cell>
          <cell r="M1009" t="str">
            <v>-</v>
          </cell>
          <cell r="N1009" t="str">
            <v>-</v>
          </cell>
          <cell r="O1009" t="str">
            <v>-</v>
          </cell>
          <cell r="P1009" t="str">
            <v>C6006</v>
          </cell>
          <cell r="Q1009">
            <v>1</v>
          </cell>
          <cell r="R1009" t="str">
            <v>-</v>
          </cell>
          <cell r="S1009" t="str">
            <v>-</v>
          </cell>
          <cell r="T1009" t="str">
            <v>-</v>
          </cell>
          <cell r="U1009" t="str">
            <v>-</v>
          </cell>
          <cell r="V1009" t="str">
            <v>-</v>
          </cell>
          <cell r="W1009" t="str">
            <v>-</v>
          </cell>
          <cell r="X1009" t="str">
            <v>-</v>
          </cell>
          <cell r="Y1009" t="str">
            <v>-</v>
          </cell>
          <cell r="Z1009" t="str">
            <v>-</v>
          </cell>
          <cell r="AA1009" t="str">
            <v>-</v>
          </cell>
          <cell r="AB1009" t="str">
            <v>-</v>
          </cell>
          <cell r="AC1009" t="str">
            <v>-</v>
          </cell>
          <cell r="AD1009" t="str">
            <v>-</v>
          </cell>
          <cell r="AE1009" t="str">
            <v>-</v>
          </cell>
          <cell r="AF1009" t="str">
            <v>-</v>
          </cell>
          <cell r="AG1009" t="str">
            <v>-</v>
          </cell>
          <cell r="AH1009" t="str">
            <v>-</v>
          </cell>
          <cell r="AI1009" t="str">
            <v>-</v>
          </cell>
          <cell r="AJ1009">
            <v>0</v>
          </cell>
          <cell r="AK1009" t="str">
            <v>-</v>
          </cell>
          <cell r="AL1009" t="str">
            <v>-</v>
          </cell>
          <cell r="AM1009" t="str">
            <v>-</v>
          </cell>
          <cell r="AN1009" t="str">
            <v>-</v>
          </cell>
          <cell r="AO1009" t="str">
            <v>-</v>
          </cell>
          <cell r="AP1009" t="str">
            <v>-</v>
          </cell>
          <cell r="AQ1009" t="str">
            <v>-</v>
          </cell>
          <cell r="AR1009" t="str">
            <v>-</v>
          </cell>
          <cell r="AS1009" t="str">
            <v>-</v>
          </cell>
          <cell r="AT1009" t="str">
            <v>-</v>
          </cell>
          <cell r="AU1009" t="str">
            <v>-</v>
          </cell>
          <cell r="AV1009" t="str">
            <v>-</v>
          </cell>
          <cell r="AW1009">
            <v>1</v>
          </cell>
          <cell r="AX1009" t="str">
            <v>-</v>
          </cell>
          <cell r="AY1009">
            <v>5</v>
          </cell>
          <cell r="AZ1009">
            <v>5</v>
          </cell>
          <cell r="BA1009">
            <v>1</v>
          </cell>
          <cell r="BB1009" t="str">
            <v>MO37</v>
          </cell>
          <cell r="BC1009">
            <v>18</v>
          </cell>
          <cell r="BD1009">
            <v>2</v>
          </cell>
          <cell r="BE1009" t="str">
            <v>MO38</v>
          </cell>
          <cell r="BF1009">
            <v>18</v>
          </cell>
          <cell r="BG1009">
            <v>1</v>
          </cell>
          <cell r="BH1009" t="str">
            <v>MO12</v>
          </cell>
          <cell r="BI1009">
            <v>500</v>
          </cell>
          <cell r="BJ1009" t="str">
            <v>-</v>
          </cell>
          <cell r="BK1009" t="str">
            <v>-</v>
          </cell>
          <cell r="BL1009" t="str">
            <v>-</v>
          </cell>
          <cell r="BM1009" t="str">
            <v>-</v>
          </cell>
          <cell r="BN1009" t="str">
            <v>-</v>
          </cell>
          <cell r="BO1009" t="str">
            <v>-</v>
          </cell>
          <cell r="BP1009" t="str">
            <v>-</v>
          </cell>
          <cell r="BQ1009" t="str">
            <v>-</v>
          </cell>
          <cell r="BW1009" t="str">
            <v>Administracion, Imprevistos, Utilidad (AIU)</v>
          </cell>
          <cell r="BX1009">
            <v>0.3</v>
          </cell>
          <cell r="BY1009">
            <v>0</v>
          </cell>
          <cell r="BZ1009">
            <v>0</v>
          </cell>
          <cell r="CA1009">
            <v>0</v>
          </cell>
        </row>
        <row r="1010">
          <cell r="D1010" t="str">
            <v>SUMINISTRO E INSTALACION TUBERIA DE ALCANTARILLADO PEAD D=24¨</v>
          </cell>
          <cell r="E1010" t="str">
            <v>ML</v>
          </cell>
          <cell r="F1010" t="str">
            <v>MG501</v>
          </cell>
          <cell r="G1010">
            <v>0.05</v>
          </cell>
          <cell r="H1010" t="str">
            <v>MG509</v>
          </cell>
          <cell r="I1010">
            <v>40</v>
          </cell>
          <cell r="J1010" t="str">
            <v>-</v>
          </cell>
          <cell r="K1010" t="str">
            <v>-</v>
          </cell>
          <cell r="L1010" t="str">
            <v>-</v>
          </cell>
          <cell r="M1010" t="str">
            <v>-</v>
          </cell>
          <cell r="N1010" t="str">
            <v>-</v>
          </cell>
          <cell r="O1010" t="str">
            <v>-</v>
          </cell>
          <cell r="P1010" t="str">
            <v>C6007</v>
          </cell>
          <cell r="Q1010">
            <v>1</v>
          </cell>
          <cell r="R1010" t="str">
            <v>-</v>
          </cell>
          <cell r="S1010" t="str">
            <v>-</v>
          </cell>
          <cell r="T1010" t="str">
            <v>-</v>
          </cell>
          <cell r="U1010" t="str">
            <v>-</v>
          </cell>
          <cell r="V1010" t="str">
            <v>-</v>
          </cell>
          <cell r="W1010" t="str">
            <v>-</v>
          </cell>
          <cell r="X1010" t="str">
            <v>-</v>
          </cell>
          <cell r="Y1010" t="str">
            <v>-</v>
          </cell>
          <cell r="Z1010" t="str">
            <v>-</v>
          </cell>
          <cell r="AA1010" t="str">
            <v>-</v>
          </cell>
          <cell r="AB1010" t="str">
            <v>-</v>
          </cell>
          <cell r="AC1010" t="str">
            <v>-</v>
          </cell>
          <cell r="AD1010" t="str">
            <v>-</v>
          </cell>
          <cell r="AE1010" t="str">
            <v>-</v>
          </cell>
          <cell r="AF1010" t="str">
            <v>-</v>
          </cell>
          <cell r="AG1010" t="str">
            <v>-</v>
          </cell>
          <cell r="AH1010" t="str">
            <v>-</v>
          </cell>
          <cell r="AI1010" t="str">
            <v>-</v>
          </cell>
          <cell r="AJ1010">
            <v>0</v>
          </cell>
          <cell r="AK1010" t="str">
            <v>-</v>
          </cell>
          <cell r="AL1010" t="str">
            <v>-</v>
          </cell>
          <cell r="AM1010" t="str">
            <v>-</v>
          </cell>
          <cell r="AN1010" t="str">
            <v>-</v>
          </cell>
          <cell r="AO1010" t="str">
            <v>-</v>
          </cell>
          <cell r="AP1010" t="str">
            <v>-</v>
          </cell>
          <cell r="AQ1010" t="str">
            <v>-</v>
          </cell>
          <cell r="AR1010" t="str">
            <v>-</v>
          </cell>
          <cell r="AS1010" t="str">
            <v>-</v>
          </cell>
          <cell r="AT1010" t="str">
            <v>-</v>
          </cell>
          <cell r="AU1010" t="str">
            <v>-</v>
          </cell>
          <cell r="AV1010" t="str">
            <v>-</v>
          </cell>
          <cell r="AW1010">
            <v>1</v>
          </cell>
          <cell r="AX1010" t="str">
            <v>-</v>
          </cell>
          <cell r="AY1010">
            <v>5</v>
          </cell>
          <cell r="AZ1010">
            <v>5</v>
          </cell>
          <cell r="BA1010">
            <v>1</v>
          </cell>
          <cell r="BB1010" t="str">
            <v>MO37</v>
          </cell>
          <cell r="BC1010">
            <v>16</v>
          </cell>
          <cell r="BD1010">
            <v>2</v>
          </cell>
          <cell r="BE1010" t="str">
            <v>MO38</v>
          </cell>
          <cell r="BF1010">
            <v>16</v>
          </cell>
          <cell r="BG1010">
            <v>1</v>
          </cell>
          <cell r="BH1010" t="str">
            <v>MO12</v>
          </cell>
          <cell r="BI1010">
            <v>500</v>
          </cell>
          <cell r="BJ1010" t="str">
            <v>-</v>
          </cell>
          <cell r="BK1010" t="str">
            <v>-</v>
          </cell>
          <cell r="BL1010" t="str">
            <v>-</v>
          </cell>
          <cell r="BM1010" t="str">
            <v>-</v>
          </cell>
          <cell r="BN1010" t="str">
            <v>-</v>
          </cell>
          <cell r="BO1010" t="str">
            <v>-</v>
          </cell>
          <cell r="BP1010" t="str">
            <v>-</v>
          </cell>
          <cell r="BQ1010" t="str">
            <v>-</v>
          </cell>
          <cell r="BW1010" t="str">
            <v>Administracion, Imprevistos, Utilidad (AIU)</v>
          </cell>
          <cell r="BX1010">
            <v>0.3</v>
          </cell>
          <cell r="BY1010">
            <v>0</v>
          </cell>
          <cell r="BZ1010">
            <v>0</v>
          </cell>
          <cell r="CA1010">
            <v>0</v>
          </cell>
        </row>
        <row r="1011">
          <cell r="D1011" t="str">
            <v>SUMINISTRO E INSTALACION TUBERIA DE ALCANTARILLADO PEAD D=32¨</v>
          </cell>
          <cell r="E1011" t="str">
            <v>ML</v>
          </cell>
          <cell r="F1011" t="str">
            <v>MG501</v>
          </cell>
          <cell r="G1011">
            <v>0.05</v>
          </cell>
          <cell r="H1011" t="str">
            <v>MG509</v>
          </cell>
          <cell r="I1011">
            <v>40</v>
          </cell>
          <cell r="J1011" t="str">
            <v>-</v>
          </cell>
          <cell r="K1011" t="str">
            <v>-</v>
          </cell>
          <cell r="L1011" t="str">
            <v>-</v>
          </cell>
          <cell r="M1011" t="str">
            <v>-</v>
          </cell>
          <cell r="N1011" t="str">
            <v>-</v>
          </cell>
          <cell r="O1011" t="str">
            <v>-</v>
          </cell>
          <cell r="P1011" t="str">
            <v>C6008</v>
          </cell>
          <cell r="Q1011">
            <v>1</v>
          </cell>
          <cell r="R1011" t="str">
            <v>-</v>
          </cell>
          <cell r="S1011" t="str">
            <v>-</v>
          </cell>
          <cell r="T1011" t="str">
            <v>-</v>
          </cell>
          <cell r="U1011" t="str">
            <v>-</v>
          </cell>
          <cell r="V1011" t="str">
            <v>-</v>
          </cell>
          <cell r="W1011" t="str">
            <v>-</v>
          </cell>
          <cell r="X1011" t="str">
            <v>-</v>
          </cell>
          <cell r="Y1011" t="str">
            <v>-</v>
          </cell>
          <cell r="Z1011" t="str">
            <v>-</v>
          </cell>
          <cell r="AA1011" t="str">
            <v>-</v>
          </cell>
          <cell r="AB1011" t="str">
            <v>-</v>
          </cell>
          <cell r="AC1011" t="str">
            <v>-</v>
          </cell>
          <cell r="AD1011" t="str">
            <v>-</v>
          </cell>
          <cell r="AE1011" t="str">
            <v>-</v>
          </cell>
          <cell r="AF1011" t="str">
            <v>-</v>
          </cell>
          <cell r="AG1011" t="str">
            <v>-</v>
          </cell>
          <cell r="AH1011" t="str">
            <v>-</v>
          </cell>
          <cell r="AI1011" t="str">
            <v>-</v>
          </cell>
          <cell r="AJ1011">
            <v>0</v>
          </cell>
          <cell r="AK1011" t="str">
            <v>-</v>
          </cell>
          <cell r="AL1011" t="str">
            <v>-</v>
          </cell>
          <cell r="AM1011" t="str">
            <v>-</v>
          </cell>
          <cell r="AN1011" t="str">
            <v>-</v>
          </cell>
          <cell r="AO1011" t="str">
            <v>-</v>
          </cell>
          <cell r="AP1011" t="str">
            <v>-</v>
          </cell>
          <cell r="AQ1011" t="str">
            <v>-</v>
          </cell>
          <cell r="AR1011" t="str">
            <v>-</v>
          </cell>
          <cell r="AS1011" t="str">
            <v>-</v>
          </cell>
          <cell r="AT1011" t="str">
            <v>-</v>
          </cell>
          <cell r="AU1011" t="str">
            <v>-</v>
          </cell>
          <cell r="AV1011" t="str">
            <v>-</v>
          </cell>
          <cell r="AW1011">
            <v>1</v>
          </cell>
          <cell r="AX1011" t="str">
            <v>-</v>
          </cell>
          <cell r="AY1011">
            <v>5</v>
          </cell>
          <cell r="AZ1011">
            <v>5</v>
          </cell>
          <cell r="BA1011">
            <v>1</v>
          </cell>
          <cell r="BB1011" t="str">
            <v>MO37</v>
          </cell>
          <cell r="BC1011">
            <v>14</v>
          </cell>
          <cell r="BD1011">
            <v>2</v>
          </cell>
          <cell r="BE1011" t="str">
            <v>MO38</v>
          </cell>
          <cell r="BF1011">
            <v>14</v>
          </cell>
          <cell r="BG1011">
            <v>1</v>
          </cell>
          <cell r="BH1011" t="str">
            <v>MO12</v>
          </cell>
          <cell r="BI1011">
            <v>500</v>
          </cell>
          <cell r="BJ1011" t="str">
            <v>-</v>
          </cell>
          <cell r="BK1011" t="str">
            <v>-</v>
          </cell>
          <cell r="BL1011" t="str">
            <v>-</v>
          </cell>
          <cell r="BM1011" t="str">
            <v>-</v>
          </cell>
          <cell r="BN1011" t="str">
            <v>-</v>
          </cell>
          <cell r="BO1011" t="str">
            <v>-</v>
          </cell>
          <cell r="BP1011" t="str">
            <v>-</v>
          </cell>
          <cell r="BQ1011" t="str">
            <v>-</v>
          </cell>
          <cell r="BW1011" t="str">
            <v>Administracion, Imprevistos, Utilidad (AIU)</v>
          </cell>
          <cell r="BX1011">
            <v>0.3</v>
          </cell>
          <cell r="BY1011">
            <v>0</v>
          </cell>
          <cell r="BZ1011">
            <v>0</v>
          </cell>
          <cell r="CA1011">
            <v>0</v>
          </cell>
        </row>
        <row r="1012">
          <cell r="D1012" t="str">
            <v xml:space="preserve">Suministro e instalación tubería PVC alcantarillado PVC Novafort  ɸ 6" </v>
          </cell>
          <cell r="E1012" t="str">
            <v>ML</v>
          </cell>
          <cell r="F1012" t="str">
            <v>MG501</v>
          </cell>
          <cell r="G1012">
            <v>0.1</v>
          </cell>
          <cell r="H1012" t="str">
            <v>MG509</v>
          </cell>
          <cell r="I1012">
            <v>50</v>
          </cell>
          <cell r="J1012" t="str">
            <v>-</v>
          </cell>
          <cell r="K1012" t="str">
            <v>-</v>
          </cell>
          <cell r="L1012" t="str">
            <v>-</v>
          </cell>
          <cell r="M1012" t="str">
            <v>-</v>
          </cell>
          <cell r="N1012" t="str">
            <v>-</v>
          </cell>
          <cell r="O1012" t="str">
            <v>-</v>
          </cell>
          <cell r="P1012" t="str">
            <v>IGA3102</v>
          </cell>
          <cell r="Q1012">
            <v>1.03</v>
          </cell>
          <cell r="R1012" t="str">
            <v>IGA3154</v>
          </cell>
          <cell r="S1012">
            <v>0.17</v>
          </cell>
          <cell r="T1012" t="str">
            <v>IGE1161</v>
          </cell>
          <cell r="U1012">
            <v>0.03</v>
          </cell>
          <cell r="V1012" t="str">
            <v>-</v>
          </cell>
          <cell r="W1012" t="str">
            <v>-</v>
          </cell>
          <cell r="X1012" t="str">
            <v>-</v>
          </cell>
          <cell r="Y1012" t="str">
            <v>-</v>
          </cell>
          <cell r="Z1012" t="str">
            <v>-</v>
          </cell>
          <cell r="AA1012" t="str">
            <v>-</v>
          </cell>
          <cell r="AB1012" t="str">
            <v>-</v>
          </cell>
          <cell r="AC1012" t="str">
            <v>-</v>
          </cell>
          <cell r="AD1012" t="str">
            <v>-</v>
          </cell>
          <cell r="AE1012" t="str">
            <v>-</v>
          </cell>
          <cell r="AF1012" t="str">
            <v>-</v>
          </cell>
          <cell r="AG1012" t="str">
            <v>-</v>
          </cell>
          <cell r="AH1012" t="str">
            <v>-</v>
          </cell>
          <cell r="AI1012" t="str">
            <v>-</v>
          </cell>
          <cell r="AJ1012">
            <v>0</v>
          </cell>
          <cell r="AK1012" t="str">
            <v>-</v>
          </cell>
          <cell r="AL1012" t="str">
            <v>-</v>
          </cell>
          <cell r="AM1012" t="str">
            <v>-</v>
          </cell>
          <cell r="AN1012" t="str">
            <v>-</v>
          </cell>
          <cell r="AO1012" t="str">
            <v>-</v>
          </cell>
          <cell r="AP1012" t="str">
            <v>-</v>
          </cell>
          <cell r="AQ1012" t="str">
            <v>-</v>
          </cell>
          <cell r="AR1012" t="str">
            <v>-</v>
          </cell>
          <cell r="AS1012" t="str">
            <v>-</v>
          </cell>
          <cell r="AT1012" t="str">
            <v>-</v>
          </cell>
          <cell r="AU1012" t="str">
            <v>-</v>
          </cell>
          <cell r="AV1012" t="str">
            <v>-</v>
          </cell>
          <cell r="AW1012">
            <v>1</v>
          </cell>
          <cell r="AX1012" t="str">
            <v>-</v>
          </cell>
          <cell r="AY1012">
            <v>5</v>
          </cell>
          <cell r="AZ1012">
            <v>5</v>
          </cell>
          <cell r="BA1012">
            <v>1</v>
          </cell>
          <cell r="BB1012" t="str">
            <v>MO20</v>
          </cell>
          <cell r="BC1012">
            <v>40</v>
          </cell>
          <cell r="BD1012">
            <v>1</v>
          </cell>
          <cell r="BE1012" t="str">
            <v>MO10</v>
          </cell>
          <cell r="BF1012">
            <v>40</v>
          </cell>
          <cell r="BG1012" t="str">
            <v>-</v>
          </cell>
          <cell r="BH1012" t="str">
            <v>-</v>
          </cell>
          <cell r="BI1012" t="str">
            <v>-</v>
          </cell>
          <cell r="BJ1012" t="str">
            <v>-</v>
          </cell>
          <cell r="BK1012" t="str">
            <v>-</v>
          </cell>
          <cell r="BL1012" t="str">
            <v>-</v>
          </cell>
          <cell r="BM1012" t="str">
            <v>-</v>
          </cell>
          <cell r="BN1012" t="str">
            <v>-</v>
          </cell>
          <cell r="BO1012" t="str">
            <v>-</v>
          </cell>
          <cell r="BP1012" t="str">
            <v>-</v>
          </cell>
          <cell r="BQ1012" t="str">
            <v>-</v>
          </cell>
          <cell r="BT1012">
            <v>0</v>
          </cell>
          <cell r="BW1012" t="str">
            <v>Administracion, Imprevistos, Utilidad (AIU)</v>
          </cell>
          <cell r="BX1012">
            <v>0.3</v>
          </cell>
          <cell r="BY1012">
            <v>0</v>
          </cell>
          <cell r="BZ1012">
            <v>0</v>
          </cell>
          <cell r="CA1012">
            <v>0</v>
          </cell>
        </row>
        <row r="1013">
          <cell r="D1013" t="str">
            <v xml:space="preserve">Suministro e instalación tubería PVC alcantarillado PVC Novafort  ɸ 8" </v>
          </cell>
          <cell r="E1013" t="str">
            <v>ML</v>
          </cell>
          <cell r="F1013" t="str">
            <v>MG501</v>
          </cell>
          <cell r="G1013">
            <v>0.1</v>
          </cell>
          <cell r="H1013" t="str">
            <v>MG509</v>
          </cell>
          <cell r="I1013">
            <v>200</v>
          </cell>
          <cell r="J1013" t="str">
            <v>-</v>
          </cell>
          <cell r="K1013" t="str">
            <v>-</v>
          </cell>
          <cell r="L1013" t="str">
            <v>-</v>
          </cell>
          <cell r="M1013" t="str">
            <v>-</v>
          </cell>
          <cell r="N1013" t="str">
            <v>-</v>
          </cell>
          <cell r="O1013" t="str">
            <v>-</v>
          </cell>
          <cell r="P1013" t="str">
            <v>IGA3103</v>
          </cell>
          <cell r="Q1013">
            <v>1.03</v>
          </cell>
          <cell r="R1013" t="str">
            <v>IGA3155</v>
          </cell>
          <cell r="S1013">
            <v>0.17</v>
          </cell>
          <cell r="T1013" t="str">
            <v>IGE1161</v>
          </cell>
          <cell r="U1013">
            <v>0.02</v>
          </cell>
          <cell r="V1013" t="str">
            <v>IGE1024</v>
          </cell>
          <cell r="W1013">
            <v>8.0000000000000016E-2</v>
          </cell>
          <cell r="X1013" t="str">
            <v>-</v>
          </cell>
          <cell r="Y1013" t="str">
            <v>-</v>
          </cell>
          <cell r="Z1013" t="str">
            <v>-</v>
          </cell>
          <cell r="AA1013" t="str">
            <v>-</v>
          </cell>
          <cell r="AB1013" t="str">
            <v>-</v>
          </cell>
          <cell r="AC1013" t="str">
            <v>-</v>
          </cell>
          <cell r="AD1013" t="str">
            <v>-</v>
          </cell>
          <cell r="AE1013" t="str">
            <v>-</v>
          </cell>
          <cell r="AF1013" t="str">
            <v>-</v>
          </cell>
          <cell r="AG1013" t="str">
            <v>-</v>
          </cell>
          <cell r="AH1013" t="str">
            <v>-</v>
          </cell>
          <cell r="AI1013" t="str">
            <v>-</v>
          </cell>
          <cell r="AJ1013">
            <v>0</v>
          </cell>
          <cell r="AK1013" t="str">
            <v>-</v>
          </cell>
          <cell r="AL1013" t="str">
            <v>-</v>
          </cell>
          <cell r="AM1013" t="str">
            <v>-</v>
          </cell>
          <cell r="AN1013" t="str">
            <v>-</v>
          </cell>
          <cell r="AO1013" t="str">
            <v>-</v>
          </cell>
          <cell r="AP1013" t="str">
            <v>-</v>
          </cell>
          <cell r="AQ1013" t="str">
            <v>-</v>
          </cell>
          <cell r="AR1013" t="str">
            <v>-</v>
          </cell>
          <cell r="AS1013" t="str">
            <v>-</v>
          </cell>
          <cell r="AT1013" t="str">
            <v>-</v>
          </cell>
          <cell r="AU1013" t="str">
            <v>-</v>
          </cell>
          <cell r="AV1013" t="str">
            <v>-</v>
          </cell>
          <cell r="AW1013">
            <v>1</v>
          </cell>
          <cell r="AX1013" t="str">
            <v>-</v>
          </cell>
          <cell r="AY1013">
            <v>5</v>
          </cell>
          <cell r="AZ1013">
            <v>5</v>
          </cell>
          <cell r="BA1013">
            <v>1</v>
          </cell>
          <cell r="BB1013" t="str">
            <v>MO20</v>
          </cell>
          <cell r="BC1013">
            <v>58</v>
          </cell>
          <cell r="BD1013">
            <v>1</v>
          </cell>
          <cell r="BE1013" t="str">
            <v>MO10</v>
          </cell>
          <cell r="BF1013">
            <v>58</v>
          </cell>
          <cell r="BG1013">
            <v>1</v>
          </cell>
          <cell r="BH1013" t="str">
            <v>MO12</v>
          </cell>
          <cell r="BI1013">
            <v>1000</v>
          </cell>
          <cell r="BJ1013" t="str">
            <v>-</v>
          </cell>
          <cell r="BK1013" t="str">
            <v>-</v>
          </cell>
          <cell r="BL1013" t="str">
            <v>-</v>
          </cell>
          <cell r="BM1013" t="str">
            <v>-</v>
          </cell>
          <cell r="BN1013" t="str">
            <v>-</v>
          </cell>
          <cell r="BO1013" t="str">
            <v>-</v>
          </cell>
          <cell r="BP1013" t="str">
            <v>-</v>
          </cell>
          <cell r="BQ1013" t="str">
            <v>-</v>
          </cell>
          <cell r="BT1013">
            <v>0</v>
          </cell>
          <cell r="BW1013" t="str">
            <v>Administracion, Imprevistos, Utilidad (AIU)</v>
          </cell>
          <cell r="BX1013">
            <v>0.3</v>
          </cell>
          <cell r="BY1013">
            <v>0</v>
          </cell>
          <cell r="BZ1013">
            <v>0</v>
          </cell>
          <cell r="CA1013">
            <v>0</v>
          </cell>
        </row>
        <row r="1014">
          <cell r="D1014" t="str">
            <v>SUMINISTRO E INSTALACIÓN TUBERÍA PVC Ø 14" PVC  DE PARED ESTRUCTURAL (INCLUYE UNION)</v>
          </cell>
          <cell r="E1014" t="str">
            <v>ML</v>
          </cell>
          <cell r="F1014" t="str">
            <v>MG501</v>
          </cell>
          <cell r="G1014">
            <v>0.1</v>
          </cell>
          <cell r="H1014" t="str">
            <v>MG509</v>
          </cell>
          <cell r="I1014">
            <v>100</v>
          </cell>
          <cell r="J1014" t="str">
            <v>MG516</v>
          </cell>
          <cell r="K1014">
            <v>80</v>
          </cell>
          <cell r="L1014" t="str">
            <v>-</v>
          </cell>
          <cell r="M1014" t="str">
            <v>-</v>
          </cell>
          <cell r="N1014" t="str">
            <v>-</v>
          </cell>
          <cell r="O1014" t="str">
            <v>-</v>
          </cell>
          <cell r="P1014" t="str">
            <v>C5020</v>
          </cell>
          <cell r="Q1014">
            <v>0.05</v>
          </cell>
          <cell r="R1014" t="str">
            <v>C5338</v>
          </cell>
          <cell r="S1014">
            <v>1.03</v>
          </cell>
          <cell r="T1014" t="str">
            <v>IGA3181</v>
          </cell>
          <cell r="U1014">
            <v>0.17</v>
          </cell>
          <cell r="V1014" t="str">
            <v>-</v>
          </cell>
          <cell r="W1014" t="str">
            <v>-</v>
          </cell>
          <cell r="X1014" t="str">
            <v>-</v>
          </cell>
          <cell r="Y1014" t="str">
            <v>-</v>
          </cell>
          <cell r="Z1014" t="str">
            <v>-</v>
          </cell>
          <cell r="AA1014" t="str">
            <v>-</v>
          </cell>
          <cell r="AB1014" t="str">
            <v>-</v>
          </cell>
          <cell r="AC1014" t="str">
            <v>-</v>
          </cell>
          <cell r="AD1014" t="str">
            <v>-</v>
          </cell>
          <cell r="AE1014" t="str">
            <v>-</v>
          </cell>
          <cell r="AF1014" t="str">
            <v>-</v>
          </cell>
          <cell r="AG1014" t="str">
            <v>-</v>
          </cell>
          <cell r="AH1014" t="str">
            <v>-</v>
          </cell>
          <cell r="AI1014" t="str">
            <v>-</v>
          </cell>
          <cell r="AJ1014">
            <v>0</v>
          </cell>
          <cell r="AK1014" t="str">
            <v>-</v>
          </cell>
          <cell r="AL1014" t="str">
            <v>-</v>
          </cell>
          <cell r="AM1014" t="str">
            <v>-</v>
          </cell>
          <cell r="AN1014" t="str">
            <v>-</v>
          </cell>
          <cell r="AO1014" t="str">
            <v>-</v>
          </cell>
          <cell r="AP1014" t="str">
            <v>-</v>
          </cell>
          <cell r="AQ1014" t="str">
            <v>-</v>
          </cell>
          <cell r="AR1014" t="str">
            <v>-</v>
          </cell>
          <cell r="AS1014" t="str">
            <v>-</v>
          </cell>
          <cell r="AT1014" t="str">
            <v>-</v>
          </cell>
          <cell r="AU1014" t="str">
            <v>-</v>
          </cell>
          <cell r="AV1014" t="str">
            <v>-</v>
          </cell>
          <cell r="AW1014">
            <v>1</v>
          </cell>
          <cell r="AX1014" t="str">
            <v>-</v>
          </cell>
          <cell r="AY1014">
            <v>5</v>
          </cell>
          <cell r="AZ1014">
            <v>5</v>
          </cell>
          <cell r="BA1014">
            <v>1</v>
          </cell>
          <cell r="BB1014" t="str">
            <v>MO20</v>
          </cell>
          <cell r="BC1014">
            <v>200</v>
          </cell>
          <cell r="BD1014">
            <v>2</v>
          </cell>
          <cell r="BE1014" t="str">
            <v>MO10</v>
          </cell>
          <cell r="BF1014">
            <v>200</v>
          </cell>
          <cell r="BG1014">
            <v>1</v>
          </cell>
          <cell r="BH1014" t="str">
            <v>MO12</v>
          </cell>
          <cell r="BI1014">
            <v>200</v>
          </cell>
          <cell r="BJ1014" t="str">
            <v>-</v>
          </cell>
          <cell r="BK1014" t="str">
            <v>-</v>
          </cell>
          <cell r="BL1014" t="str">
            <v>-</v>
          </cell>
          <cell r="BM1014" t="str">
            <v>-</v>
          </cell>
          <cell r="BN1014" t="str">
            <v>-</v>
          </cell>
          <cell r="BO1014" t="str">
            <v>-</v>
          </cell>
          <cell r="BP1014" t="str">
            <v>-</v>
          </cell>
          <cell r="BQ1014" t="str">
            <v>-</v>
          </cell>
          <cell r="BT1014">
            <v>0</v>
          </cell>
          <cell r="BW1014" t="str">
            <v>Administracion, Imprevistos, Utilidad (AIU)</v>
          </cell>
          <cell r="BX1014">
            <v>0.3</v>
          </cell>
          <cell r="BY1014">
            <v>0</v>
          </cell>
          <cell r="BZ1014">
            <v>0</v>
          </cell>
          <cell r="CA1014">
            <v>0</v>
          </cell>
        </row>
        <row r="1015">
          <cell r="D1015" t="str">
            <v>SUMINISTRO E INSTALACIÓN TUBERÍA PVC Ø 16" PVC  DE PARED ESTRUCTURAL (INCLUYE UNION)</v>
          </cell>
          <cell r="E1015" t="str">
            <v>ML</v>
          </cell>
          <cell r="F1015" t="str">
            <v>MG501</v>
          </cell>
          <cell r="G1015">
            <v>0.1</v>
          </cell>
          <cell r="H1015" t="str">
            <v>MG509</v>
          </cell>
          <cell r="I1015">
            <v>100</v>
          </cell>
          <cell r="J1015" t="str">
            <v>MG516</v>
          </cell>
          <cell r="K1015">
            <v>80</v>
          </cell>
          <cell r="L1015" t="str">
            <v>-</v>
          </cell>
          <cell r="M1015" t="str">
            <v>-</v>
          </cell>
          <cell r="N1015" t="str">
            <v>-</v>
          </cell>
          <cell r="O1015" t="str">
            <v>-</v>
          </cell>
          <cell r="P1015" t="str">
            <v>C5020</v>
          </cell>
          <cell r="Q1015">
            <v>0.05</v>
          </cell>
          <cell r="R1015" t="str">
            <v>IGA3100</v>
          </cell>
          <cell r="S1015">
            <v>1.03</v>
          </cell>
          <cell r="T1015" t="str">
            <v>IGA3152</v>
          </cell>
          <cell r="U1015">
            <v>0.17</v>
          </cell>
          <cell r="V1015" t="str">
            <v>-</v>
          </cell>
          <cell r="W1015" t="str">
            <v>-</v>
          </cell>
          <cell r="X1015" t="str">
            <v>-</v>
          </cell>
          <cell r="Y1015" t="str">
            <v>-</v>
          </cell>
          <cell r="Z1015" t="str">
            <v>-</v>
          </cell>
          <cell r="AA1015" t="str">
            <v>-</v>
          </cell>
          <cell r="AB1015" t="str">
            <v>-</v>
          </cell>
          <cell r="AC1015" t="str">
            <v>-</v>
          </cell>
          <cell r="AD1015" t="str">
            <v>-</v>
          </cell>
          <cell r="AE1015" t="str">
            <v>-</v>
          </cell>
          <cell r="AF1015" t="str">
            <v>-</v>
          </cell>
          <cell r="AG1015" t="str">
            <v>-</v>
          </cell>
          <cell r="AH1015" t="str">
            <v>-</v>
          </cell>
          <cell r="AI1015" t="str">
            <v>-</v>
          </cell>
          <cell r="AJ1015">
            <v>0</v>
          </cell>
          <cell r="AK1015" t="str">
            <v>-</v>
          </cell>
          <cell r="AL1015" t="str">
            <v>-</v>
          </cell>
          <cell r="AM1015" t="str">
            <v>-</v>
          </cell>
          <cell r="AN1015" t="str">
            <v>-</v>
          </cell>
          <cell r="AO1015" t="str">
            <v>-</v>
          </cell>
          <cell r="AP1015" t="str">
            <v>-</v>
          </cell>
          <cell r="AQ1015" t="str">
            <v>-</v>
          </cell>
          <cell r="AR1015" t="str">
            <v>-</v>
          </cell>
          <cell r="AS1015" t="str">
            <v>-</v>
          </cell>
          <cell r="AT1015" t="str">
            <v>-</v>
          </cell>
          <cell r="AU1015" t="str">
            <v>-</v>
          </cell>
          <cell r="AV1015" t="str">
            <v>-</v>
          </cell>
          <cell r="AW1015">
            <v>1</v>
          </cell>
          <cell r="AX1015" t="str">
            <v>-</v>
          </cell>
          <cell r="AY1015">
            <v>5</v>
          </cell>
          <cell r="AZ1015">
            <v>5</v>
          </cell>
          <cell r="BA1015">
            <v>1</v>
          </cell>
          <cell r="BB1015" t="str">
            <v>MO20</v>
          </cell>
          <cell r="BC1015">
            <v>200</v>
          </cell>
          <cell r="BD1015">
            <v>2</v>
          </cell>
          <cell r="BE1015" t="str">
            <v>MO10</v>
          </cell>
          <cell r="BF1015">
            <v>200</v>
          </cell>
          <cell r="BG1015">
            <v>1</v>
          </cell>
          <cell r="BH1015" t="str">
            <v>MO12</v>
          </cell>
          <cell r="BI1015">
            <v>200</v>
          </cell>
          <cell r="BJ1015" t="str">
            <v>-</v>
          </cell>
          <cell r="BK1015" t="str">
            <v>-</v>
          </cell>
          <cell r="BL1015" t="str">
            <v>-</v>
          </cell>
          <cell r="BM1015" t="str">
            <v>-</v>
          </cell>
          <cell r="BN1015" t="str">
            <v>-</v>
          </cell>
          <cell r="BO1015" t="str">
            <v>-</v>
          </cell>
          <cell r="BP1015" t="str">
            <v>-</v>
          </cell>
          <cell r="BQ1015" t="str">
            <v>-</v>
          </cell>
          <cell r="BT1015">
            <v>0</v>
          </cell>
          <cell r="BW1015" t="str">
            <v>Administracion, Imprevistos, Utilidad (AIU)</v>
          </cell>
          <cell r="BX1015">
            <v>0.3</v>
          </cell>
          <cell r="BY1015">
            <v>0</v>
          </cell>
          <cell r="BZ1015">
            <v>0</v>
          </cell>
          <cell r="CA1015">
            <v>0</v>
          </cell>
        </row>
        <row r="1016">
          <cell r="D1016" t="str">
            <v xml:space="preserve">Suministro e instalacion tuberia PVC RDE21 UM de 10" </v>
          </cell>
          <cell r="E1016" t="str">
            <v>ml</v>
          </cell>
          <cell r="F1016" t="str">
            <v>MG501</v>
          </cell>
          <cell r="G1016">
            <v>0.05</v>
          </cell>
          <cell r="H1016" t="str">
            <v>-</v>
          </cell>
          <cell r="I1016" t="str">
            <v>-</v>
          </cell>
          <cell r="J1016" t="str">
            <v>-</v>
          </cell>
          <cell r="K1016" t="str">
            <v>-</v>
          </cell>
          <cell r="L1016" t="str">
            <v>-</v>
          </cell>
          <cell r="M1016" t="str">
            <v>-</v>
          </cell>
          <cell r="N1016" t="str">
            <v>-</v>
          </cell>
          <cell r="O1016" t="str">
            <v>-</v>
          </cell>
          <cell r="P1016" t="str">
            <v>IGA3071</v>
          </cell>
          <cell r="Q1016">
            <v>1.05</v>
          </cell>
          <cell r="R1016" t="str">
            <v>C5020</v>
          </cell>
          <cell r="S1016">
            <v>0.04</v>
          </cell>
          <cell r="T1016" t="str">
            <v>-</v>
          </cell>
          <cell r="U1016" t="str">
            <v>-</v>
          </cell>
          <cell r="V1016" t="str">
            <v>-</v>
          </cell>
          <cell r="W1016" t="str">
            <v>-</v>
          </cell>
          <cell r="X1016" t="str">
            <v>-</v>
          </cell>
          <cell r="Y1016" t="str">
            <v>-</v>
          </cell>
          <cell r="Z1016" t="str">
            <v>-</v>
          </cell>
          <cell r="AA1016" t="str">
            <v>-</v>
          </cell>
          <cell r="AB1016" t="str">
            <v>-</v>
          </cell>
          <cell r="AC1016" t="str">
            <v>-</v>
          </cell>
          <cell r="AD1016" t="str">
            <v>-</v>
          </cell>
          <cell r="AE1016" t="str">
            <v>-</v>
          </cell>
          <cell r="AF1016" t="str">
            <v>-</v>
          </cell>
          <cell r="AG1016" t="str">
            <v>-</v>
          </cell>
          <cell r="AH1016" t="str">
            <v>-</v>
          </cell>
          <cell r="AI1016" t="str">
            <v>-</v>
          </cell>
          <cell r="AJ1016">
            <v>0</v>
          </cell>
          <cell r="AK1016" t="str">
            <v>-</v>
          </cell>
          <cell r="AL1016" t="str">
            <v>-</v>
          </cell>
          <cell r="AM1016" t="str">
            <v>-</v>
          </cell>
          <cell r="AN1016" t="str">
            <v>-</v>
          </cell>
          <cell r="AO1016" t="str">
            <v>-</v>
          </cell>
          <cell r="AP1016" t="str">
            <v>-</v>
          </cell>
          <cell r="AQ1016" t="str">
            <v>-</v>
          </cell>
          <cell r="AR1016" t="str">
            <v>-</v>
          </cell>
          <cell r="AS1016" t="str">
            <v>-</v>
          </cell>
          <cell r="AT1016" t="str">
            <v>-</v>
          </cell>
          <cell r="AU1016" t="str">
            <v>-</v>
          </cell>
          <cell r="AV1016" t="str">
            <v>-</v>
          </cell>
          <cell r="AW1016">
            <v>1</v>
          </cell>
          <cell r="AX1016" t="str">
            <v>-</v>
          </cell>
          <cell r="AY1016">
            <v>5</v>
          </cell>
          <cell r="AZ1016">
            <v>5</v>
          </cell>
          <cell r="BA1016">
            <v>1</v>
          </cell>
          <cell r="BB1016" t="str">
            <v>MO20</v>
          </cell>
          <cell r="BC1016">
            <v>80</v>
          </cell>
          <cell r="BD1016">
            <v>2</v>
          </cell>
          <cell r="BE1016" t="str">
            <v>MO10</v>
          </cell>
          <cell r="BF1016">
            <v>80</v>
          </cell>
          <cell r="BG1016" t="str">
            <v>-</v>
          </cell>
          <cell r="BH1016" t="str">
            <v>-</v>
          </cell>
          <cell r="BI1016" t="str">
            <v>-</v>
          </cell>
          <cell r="BJ1016" t="str">
            <v>-</v>
          </cell>
          <cell r="BK1016" t="str">
            <v>-</v>
          </cell>
          <cell r="BL1016" t="str">
            <v>-</v>
          </cell>
          <cell r="BM1016" t="str">
            <v>-</v>
          </cell>
          <cell r="BN1016" t="str">
            <v>-</v>
          </cell>
          <cell r="BO1016" t="str">
            <v>-</v>
          </cell>
          <cell r="BP1016" t="str">
            <v>-</v>
          </cell>
          <cell r="BQ1016" t="str">
            <v>-</v>
          </cell>
          <cell r="BT1016">
            <v>0</v>
          </cell>
          <cell r="BW1016" t="str">
            <v>Administracion, Imprevistos, Utilidad (AIU)</v>
          </cell>
          <cell r="BX1016">
            <v>0.3</v>
          </cell>
          <cell r="BY1016">
            <v>0</v>
          </cell>
          <cell r="BZ1016">
            <v>0</v>
          </cell>
          <cell r="CA1016">
            <v>0</v>
          </cell>
        </row>
        <row r="1017">
          <cell r="D1017" t="str">
            <v xml:space="preserve">Suministro e instalacion tuberia PVC RDE21 UM de 2 1/2" </v>
          </cell>
          <cell r="E1017" t="str">
            <v>ml</v>
          </cell>
          <cell r="F1017" t="str">
            <v>MG501</v>
          </cell>
          <cell r="G1017">
            <v>0.05</v>
          </cell>
          <cell r="H1017" t="str">
            <v>-</v>
          </cell>
          <cell r="I1017" t="str">
            <v>-</v>
          </cell>
          <cell r="J1017" t="str">
            <v>-</v>
          </cell>
          <cell r="K1017" t="str">
            <v>-</v>
          </cell>
          <cell r="L1017" t="str">
            <v>-</v>
          </cell>
          <cell r="M1017" t="str">
            <v>-</v>
          </cell>
          <cell r="N1017" t="str">
            <v>-</v>
          </cell>
          <cell r="O1017" t="str">
            <v>-</v>
          </cell>
          <cell r="P1017" t="str">
            <v>IGA3057</v>
          </cell>
          <cell r="Q1017">
            <v>1.05</v>
          </cell>
          <cell r="R1017" t="str">
            <v>C5020</v>
          </cell>
          <cell r="S1017">
            <v>0.04</v>
          </cell>
          <cell r="T1017" t="str">
            <v>-</v>
          </cell>
          <cell r="U1017" t="str">
            <v>-</v>
          </cell>
          <cell r="V1017" t="str">
            <v>-</v>
          </cell>
          <cell r="W1017" t="str">
            <v>-</v>
          </cell>
          <cell r="X1017" t="str">
            <v>-</v>
          </cell>
          <cell r="Y1017" t="str">
            <v>-</v>
          </cell>
          <cell r="Z1017" t="str">
            <v>-</v>
          </cell>
          <cell r="AA1017" t="str">
            <v>-</v>
          </cell>
          <cell r="AB1017" t="str">
            <v>-</v>
          </cell>
          <cell r="AC1017" t="str">
            <v>-</v>
          </cell>
          <cell r="AD1017" t="str">
            <v>-</v>
          </cell>
          <cell r="AE1017" t="str">
            <v>-</v>
          </cell>
          <cell r="AF1017" t="str">
            <v>-</v>
          </cell>
          <cell r="AG1017" t="str">
            <v>-</v>
          </cell>
          <cell r="AH1017" t="str">
            <v>-</v>
          </cell>
          <cell r="AI1017" t="str">
            <v>-</v>
          </cell>
          <cell r="AJ1017">
            <v>0</v>
          </cell>
          <cell r="AK1017" t="str">
            <v>-</v>
          </cell>
          <cell r="AL1017" t="str">
            <v>-</v>
          </cell>
          <cell r="AM1017" t="str">
            <v>-</v>
          </cell>
          <cell r="AN1017" t="str">
            <v>-</v>
          </cell>
          <cell r="AO1017" t="str">
            <v>-</v>
          </cell>
          <cell r="AP1017" t="str">
            <v>-</v>
          </cell>
          <cell r="AQ1017" t="str">
            <v>-</v>
          </cell>
          <cell r="AR1017" t="str">
            <v>-</v>
          </cell>
          <cell r="AS1017" t="str">
            <v>-</v>
          </cell>
          <cell r="AT1017" t="str">
            <v>-</v>
          </cell>
          <cell r="AU1017" t="str">
            <v>-</v>
          </cell>
          <cell r="AV1017" t="str">
            <v>-</v>
          </cell>
          <cell r="AW1017">
            <v>1</v>
          </cell>
          <cell r="AX1017" t="str">
            <v>-</v>
          </cell>
          <cell r="AY1017">
            <v>5</v>
          </cell>
          <cell r="AZ1017">
            <v>5</v>
          </cell>
          <cell r="BA1017">
            <v>1</v>
          </cell>
          <cell r="BB1017" t="str">
            <v>MO20</v>
          </cell>
          <cell r="BC1017">
            <v>100</v>
          </cell>
          <cell r="BD1017">
            <v>1</v>
          </cell>
          <cell r="BE1017" t="str">
            <v>MO10</v>
          </cell>
          <cell r="BF1017">
            <v>100</v>
          </cell>
          <cell r="BG1017" t="str">
            <v>-</v>
          </cell>
          <cell r="BH1017" t="str">
            <v>-</v>
          </cell>
          <cell r="BI1017" t="str">
            <v>-</v>
          </cell>
          <cell r="BJ1017" t="str">
            <v>-</v>
          </cell>
          <cell r="BK1017" t="str">
            <v>-</v>
          </cell>
          <cell r="BL1017" t="str">
            <v>-</v>
          </cell>
          <cell r="BM1017" t="str">
            <v>-</v>
          </cell>
          <cell r="BN1017" t="str">
            <v>-</v>
          </cell>
          <cell r="BO1017" t="str">
            <v>-</v>
          </cell>
          <cell r="BP1017" t="str">
            <v>-</v>
          </cell>
          <cell r="BQ1017" t="str">
            <v>-</v>
          </cell>
          <cell r="BT1017">
            <v>0</v>
          </cell>
          <cell r="BW1017" t="str">
            <v>Administracion, Imprevistos, Utilidad (AIU)</v>
          </cell>
          <cell r="BX1017">
            <v>0.3</v>
          </cell>
          <cell r="BY1017">
            <v>0</v>
          </cell>
          <cell r="BZ1017">
            <v>0</v>
          </cell>
          <cell r="CA1017">
            <v>0</v>
          </cell>
        </row>
        <row r="1018">
          <cell r="D1018" t="str">
            <v xml:space="preserve">Suministro e instalacion tuberia PVC RDE26 UM de 2 1/2" </v>
          </cell>
          <cell r="E1018" t="str">
            <v>ml</v>
          </cell>
          <cell r="F1018" t="str">
            <v>MG501</v>
          </cell>
          <cell r="G1018">
            <v>0.05</v>
          </cell>
          <cell r="H1018" t="str">
            <v>-</v>
          </cell>
          <cell r="I1018" t="str">
            <v>-</v>
          </cell>
          <cell r="J1018" t="str">
            <v>-</v>
          </cell>
          <cell r="K1018" t="str">
            <v>-</v>
          </cell>
          <cell r="L1018" t="str">
            <v>-</v>
          </cell>
          <cell r="M1018" t="str">
            <v>-</v>
          </cell>
          <cell r="N1018" t="str">
            <v>-</v>
          </cell>
          <cell r="O1018" t="str">
            <v>-</v>
          </cell>
          <cell r="P1018" t="str">
            <v>C6022</v>
          </cell>
          <cell r="Q1018">
            <v>1.05</v>
          </cell>
          <cell r="R1018" t="str">
            <v>C5020</v>
          </cell>
          <cell r="S1018">
            <v>0.04</v>
          </cell>
          <cell r="T1018" t="str">
            <v>-</v>
          </cell>
          <cell r="U1018" t="str">
            <v>-</v>
          </cell>
          <cell r="V1018" t="str">
            <v>-</v>
          </cell>
          <cell r="W1018" t="str">
            <v>-</v>
          </cell>
          <cell r="X1018" t="str">
            <v>-</v>
          </cell>
          <cell r="Y1018" t="str">
            <v>-</v>
          </cell>
          <cell r="Z1018" t="str">
            <v>-</v>
          </cell>
          <cell r="AA1018" t="str">
            <v>-</v>
          </cell>
          <cell r="AB1018" t="str">
            <v>-</v>
          </cell>
          <cell r="AC1018" t="str">
            <v>-</v>
          </cell>
          <cell r="AD1018" t="str">
            <v>-</v>
          </cell>
          <cell r="AE1018" t="str">
            <v>-</v>
          </cell>
          <cell r="AF1018" t="str">
            <v>-</v>
          </cell>
          <cell r="AG1018" t="str">
            <v>-</v>
          </cell>
          <cell r="AH1018" t="str">
            <v>-</v>
          </cell>
          <cell r="AI1018" t="str">
            <v>-</v>
          </cell>
          <cell r="AJ1018">
            <v>0</v>
          </cell>
          <cell r="AK1018" t="str">
            <v>-</v>
          </cell>
          <cell r="AL1018" t="str">
            <v>-</v>
          </cell>
          <cell r="AM1018" t="str">
            <v>-</v>
          </cell>
          <cell r="AN1018" t="str">
            <v>-</v>
          </cell>
          <cell r="AO1018" t="str">
            <v>-</v>
          </cell>
          <cell r="AP1018" t="str">
            <v>-</v>
          </cell>
          <cell r="AQ1018" t="str">
            <v>-</v>
          </cell>
          <cell r="AR1018" t="str">
            <v>-</v>
          </cell>
          <cell r="AS1018" t="str">
            <v>-</v>
          </cell>
          <cell r="AT1018" t="str">
            <v>-</v>
          </cell>
          <cell r="AU1018" t="str">
            <v>-</v>
          </cell>
          <cell r="AV1018" t="str">
            <v>-</v>
          </cell>
          <cell r="AW1018">
            <v>1</v>
          </cell>
          <cell r="AX1018" t="str">
            <v>-</v>
          </cell>
          <cell r="AY1018">
            <v>5</v>
          </cell>
          <cell r="AZ1018">
            <v>5</v>
          </cell>
          <cell r="BA1018">
            <v>1</v>
          </cell>
          <cell r="BB1018" t="str">
            <v>MO20</v>
          </cell>
          <cell r="BC1018">
            <v>100</v>
          </cell>
          <cell r="BD1018">
            <v>1</v>
          </cell>
          <cell r="BE1018" t="str">
            <v>MO10</v>
          </cell>
          <cell r="BF1018">
            <v>100</v>
          </cell>
          <cell r="BG1018" t="str">
            <v>-</v>
          </cell>
          <cell r="BH1018" t="str">
            <v>-</v>
          </cell>
          <cell r="BI1018" t="str">
            <v>-</v>
          </cell>
          <cell r="BJ1018" t="str">
            <v>-</v>
          </cell>
          <cell r="BK1018" t="str">
            <v>-</v>
          </cell>
          <cell r="BL1018" t="str">
            <v>-</v>
          </cell>
          <cell r="BM1018" t="str">
            <v>-</v>
          </cell>
          <cell r="BN1018" t="str">
            <v>-</v>
          </cell>
          <cell r="BO1018" t="str">
            <v>-</v>
          </cell>
          <cell r="BP1018" t="str">
            <v>-</v>
          </cell>
          <cell r="BQ1018" t="str">
            <v>-</v>
          </cell>
          <cell r="BT1018">
            <v>0</v>
          </cell>
          <cell r="BW1018" t="str">
            <v>Administracion, Imprevistos, Utilidad (AIU)</v>
          </cell>
          <cell r="BX1018">
            <v>0.3</v>
          </cell>
          <cell r="BY1018">
            <v>0</v>
          </cell>
          <cell r="BZ1018">
            <v>0</v>
          </cell>
          <cell r="CA1018">
            <v>0</v>
          </cell>
        </row>
        <row r="1019">
          <cell r="D1019" t="str">
            <v xml:space="preserve">Suministro e instalacion tuberia PVC RDE21 UM de 3" </v>
          </cell>
          <cell r="E1019" t="str">
            <v>ml</v>
          </cell>
          <cell r="F1019" t="str">
            <v>MG501</v>
          </cell>
          <cell r="G1019">
            <v>0.05</v>
          </cell>
          <cell r="H1019" t="str">
            <v>-</v>
          </cell>
          <cell r="I1019" t="str">
            <v>-</v>
          </cell>
          <cell r="J1019" t="str">
            <v>-</v>
          </cell>
          <cell r="K1019" t="str">
            <v>-</v>
          </cell>
          <cell r="L1019" t="str">
            <v>-</v>
          </cell>
          <cell r="M1019" t="str">
            <v>-</v>
          </cell>
          <cell r="N1019" t="str">
            <v>-</v>
          </cell>
          <cell r="O1019" t="str">
            <v>-</v>
          </cell>
          <cell r="P1019" t="str">
            <v>C5148</v>
          </cell>
          <cell r="Q1019">
            <v>1.05</v>
          </cell>
          <cell r="R1019" t="str">
            <v>C5020</v>
          </cell>
          <cell r="S1019">
            <v>0.04</v>
          </cell>
          <cell r="T1019" t="str">
            <v>-</v>
          </cell>
          <cell r="U1019" t="str">
            <v>-</v>
          </cell>
          <cell r="V1019" t="str">
            <v>-</v>
          </cell>
          <cell r="W1019" t="str">
            <v>-</v>
          </cell>
          <cell r="X1019" t="str">
            <v>-</v>
          </cell>
          <cell r="Y1019" t="str">
            <v>-</v>
          </cell>
          <cell r="Z1019" t="str">
            <v>-</v>
          </cell>
          <cell r="AA1019" t="str">
            <v>-</v>
          </cell>
          <cell r="AB1019" t="str">
            <v>-</v>
          </cell>
          <cell r="AC1019" t="str">
            <v>-</v>
          </cell>
          <cell r="AD1019" t="str">
            <v>-</v>
          </cell>
          <cell r="AE1019" t="str">
            <v>-</v>
          </cell>
          <cell r="AF1019" t="str">
            <v>-</v>
          </cell>
          <cell r="AG1019" t="str">
            <v>-</v>
          </cell>
          <cell r="AH1019" t="str">
            <v>-</v>
          </cell>
          <cell r="AI1019" t="str">
            <v>-</v>
          </cell>
          <cell r="AJ1019">
            <v>0</v>
          </cell>
          <cell r="AK1019" t="str">
            <v>-</v>
          </cell>
          <cell r="AL1019" t="str">
            <v>-</v>
          </cell>
          <cell r="AM1019" t="str">
            <v>-</v>
          </cell>
          <cell r="AN1019" t="str">
            <v>-</v>
          </cell>
          <cell r="AO1019" t="str">
            <v>-</v>
          </cell>
          <cell r="AP1019" t="str">
            <v>-</v>
          </cell>
          <cell r="AQ1019" t="str">
            <v>-</v>
          </cell>
          <cell r="AR1019" t="str">
            <v>-</v>
          </cell>
          <cell r="AS1019" t="str">
            <v>-</v>
          </cell>
          <cell r="AT1019" t="str">
            <v>-</v>
          </cell>
          <cell r="AU1019" t="str">
            <v>-</v>
          </cell>
          <cell r="AV1019" t="str">
            <v>-</v>
          </cell>
          <cell r="AW1019">
            <v>1</v>
          </cell>
          <cell r="AX1019" t="str">
            <v>-</v>
          </cell>
          <cell r="AY1019">
            <v>5</v>
          </cell>
          <cell r="AZ1019">
            <v>5</v>
          </cell>
          <cell r="BA1019">
            <v>1</v>
          </cell>
          <cell r="BB1019" t="str">
            <v>MO20</v>
          </cell>
          <cell r="BC1019">
            <v>100</v>
          </cell>
          <cell r="BD1019">
            <v>1</v>
          </cell>
          <cell r="BE1019" t="str">
            <v>MO10</v>
          </cell>
          <cell r="BF1019">
            <v>100</v>
          </cell>
          <cell r="BG1019" t="str">
            <v>-</v>
          </cell>
          <cell r="BH1019" t="str">
            <v>-</v>
          </cell>
          <cell r="BI1019" t="str">
            <v>-</v>
          </cell>
          <cell r="BJ1019" t="str">
            <v>-</v>
          </cell>
          <cell r="BK1019" t="str">
            <v>-</v>
          </cell>
          <cell r="BL1019" t="str">
            <v>-</v>
          </cell>
          <cell r="BM1019" t="str">
            <v>-</v>
          </cell>
          <cell r="BN1019" t="str">
            <v>-</v>
          </cell>
          <cell r="BO1019" t="str">
            <v>-</v>
          </cell>
          <cell r="BP1019" t="str">
            <v>-</v>
          </cell>
          <cell r="BQ1019" t="str">
            <v>-</v>
          </cell>
          <cell r="BT1019">
            <v>0</v>
          </cell>
          <cell r="BW1019" t="str">
            <v>Administracion, Imprevistos, Utilidad (AIU)</v>
          </cell>
          <cell r="BX1019">
            <v>0.3</v>
          </cell>
          <cell r="BY1019">
            <v>0</v>
          </cell>
          <cell r="BZ1019">
            <v>0</v>
          </cell>
          <cell r="CA1019">
            <v>0</v>
          </cell>
        </row>
        <row r="1020">
          <cell r="D1020" t="str">
            <v xml:space="preserve">Suministro e instalacion tuberia PVC RDE21 UM de 4" </v>
          </cell>
          <cell r="E1020" t="str">
            <v>ml</v>
          </cell>
          <cell r="F1020" t="str">
            <v>MG501</v>
          </cell>
          <cell r="G1020">
            <v>0.05</v>
          </cell>
          <cell r="H1020" t="str">
            <v>-</v>
          </cell>
          <cell r="I1020" t="str">
            <v>-</v>
          </cell>
          <cell r="J1020" t="str">
            <v>-</v>
          </cell>
          <cell r="K1020" t="str">
            <v>-</v>
          </cell>
          <cell r="L1020" t="str">
            <v>-</v>
          </cell>
          <cell r="M1020" t="str">
            <v>-</v>
          </cell>
          <cell r="N1020" t="str">
            <v>-</v>
          </cell>
          <cell r="O1020" t="str">
            <v>-</v>
          </cell>
          <cell r="P1020" t="str">
            <v>IGA3086</v>
          </cell>
          <cell r="Q1020">
            <v>1.05</v>
          </cell>
          <cell r="R1020" t="str">
            <v>C5020</v>
          </cell>
          <cell r="S1020">
            <v>0.04</v>
          </cell>
          <cell r="T1020" t="str">
            <v>-</v>
          </cell>
          <cell r="U1020" t="str">
            <v>-</v>
          </cell>
          <cell r="V1020" t="str">
            <v>-</v>
          </cell>
          <cell r="W1020" t="str">
            <v>-</v>
          </cell>
          <cell r="X1020" t="str">
            <v>-</v>
          </cell>
          <cell r="Y1020" t="str">
            <v>-</v>
          </cell>
          <cell r="Z1020" t="str">
            <v>-</v>
          </cell>
          <cell r="AA1020" t="str">
            <v>-</v>
          </cell>
          <cell r="AB1020" t="str">
            <v>-</v>
          </cell>
          <cell r="AC1020" t="str">
            <v>-</v>
          </cell>
          <cell r="AD1020" t="str">
            <v>-</v>
          </cell>
          <cell r="AE1020" t="str">
            <v>-</v>
          </cell>
          <cell r="AF1020" t="str">
            <v>-</v>
          </cell>
          <cell r="AG1020" t="str">
            <v>-</v>
          </cell>
          <cell r="AH1020" t="str">
            <v>-</v>
          </cell>
          <cell r="AI1020" t="str">
            <v>-</v>
          </cell>
          <cell r="AJ1020">
            <v>0</v>
          </cell>
          <cell r="AK1020" t="str">
            <v>-</v>
          </cell>
          <cell r="AL1020" t="str">
            <v>-</v>
          </cell>
          <cell r="AM1020" t="str">
            <v>-</v>
          </cell>
          <cell r="AN1020" t="str">
            <v>-</v>
          </cell>
          <cell r="AO1020" t="str">
            <v>-</v>
          </cell>
          <cell r="AP1020" t="str">
            <v>-</v>
          </cell>
          <cell r="AQ1020" t="str">
            <v>-</v>
          </cell>
          <cell r="AR1020" t="str">
            <v>-</v>
          </cell>
          <cell r="AS1020" t="str">
            <v>-</v>
          </cell>
          <cell r="AT1020" t="str">
            <v>-</v>
          </cell>
          <cell r="AU1020" t="str">
            <v>-</v>
          </cell>
          <cell r="AV1020" t="str">
            <v>-</v>
          </cell>
          <cell r="AW1020">
            <v>1</v>
          </cell>
          <cell r="AX1020" t="str">
            <v>-</v>
          </cell>
          <cell r="AY1020">
            <v>5</v>
          </cell>
          <cell r="AZ1020">
            <v>5</v>
          </cell>
          <cell r="BA1020">
            <v>1</v>
          </cell>
          <cell r="BB1020" t="str">
            <v>MO20</v>
          </cell>
          <cell r="BC1020">
            <v>100</v>
          </cell>
          <cell r="BD1020">
            <v>1</v>
          </cell>
          <cell r="BE1020" t="str">
            <v>MO10</v>
          </cell>
          <cell r="BF1020">
            <v>100</v>
          </cell>
          <cell r="BG1020" t="str">
            <v>-</v>
          </cell>
          <cell r="BH1020" t="str">
            <v>-</v>
          </cell>
          <cell r="BI1020" t="str">
            <v>-</v>
          </cell>
          <cell r="BJ1020" t="str">
            <v>-</v>
          </cell>
          <cell r="BK1020" t="str">
            <v>-</v>
          </cell>
          <cell r="BL1020" t="str">
            <v>-</v>
          </cell>
          <cell r="BM1020" t="str">
            <v>-</v>
          </cell>
          <cell r="BN1020" t="str">
            <v>-</v>
          </cell>
          <cell r="BO1020" t="str">
            <v>-</v>
          </cell>
          <cell r="BP1020" t="str">
            <v>-</v>
          </cell>
          <cell r="BQ1020" t="str">
            <v>-</v>
          </cell>
          <cell r="BT1020">
            <v>0</v>
          </cell>
          <cell r="BW1020" t="str">
            <v>Administracion, Imprevistos, Utilidad (AIU)</v>
          </cell>
          <cell r="BX1020">
            <v>0.3</v>
          </cell>
          <cell r="BY1020">
            <v>0</v>
          </cell>
          <cell r="BZ1020">
            <v>0</v>
          </cell>
          <cell r="CA1020">
            <v>0</v>
          </cell>
        </row>
        <row r="1021">
          <cell r="D1021" t="str">
            <v xml:space="preserve">Suministro e instalacion tuberia PVC RDE13.5 UM de 4" </v>
          </cell>
          <cell r="E1021" t="str">
            <v>ml</v>
          </cell>
          <cell r="F1021" t="str">
            <v>MG501</v>
          </cell>
          <cell r="G1021">
            <v>0.05</v>
          </cell>
          <cell r="H1021" t="str">
            <v>-</v>
          </cell>
          <cell r="I1021" t="str">
            <v>-</v>
          </cell>
          <cell r="J1021" t="str">
            <v>-</v>
          </cell>
          <cell r="K1021" t="str">
            <v>-</v>
          </cell>
          <cell r="L1021" t="str">
            <v>-</v>
          </cell>
          <cell r="M1021" t="str">
            <v>-</v>
          </cell>
          <cell r="N1021" t="str">
            <v>-</v>
          </cell>
          <cell r="O1021" t="str">
            <v>-</v>
          </cell>
          <cell r="P1021" t="str">
            <v>C5636</v>
          </cell>
          <cell r="Q1021">
            <v>1.05</v>
          </cell>
          <cell r="R1021" t="str">
            <v>C5020</v>
          </cell>
          <cell r="S1021">
            <v>0.04</v>
          </cell>
          <cell r="T1021" t="str">
            <v>-</v>
          </cell>
          <cell r="U1021" t="str">
            <v>-</v>
          </cell>
          <cell r="V1021" t="str">
            <v>-</v>
          </cell>
          <cell r="W1021" t="str">
            <v>-</v>
          </cell>
          <cell r="X1021" t="str">
            <v>-</v>
          </cell>
          <cell r="Y1021" t="str">
            <v>-</v>
          </cell>
          <cell r="Z1021" t="str">
            <v>-</v>
          </cell>
          <cell r="AA1021" t="str">
            <v>-</v>
          </cell>
          <cell r="AB1021" t="str">
            <v>-</v>
          </cell>
          <cell r="AC1021" t="str">
            <v>-</v>
          </cell>
          <cell r="AD1021" t="str">
            <v>-</v>
          </cell>
          <cell r="AE1021" t="str">
            <v>-</v>
          </cell>
          <cell r="AF1021" t="str">
            <v>-</v>
          </cell>
          <cell r="AG1021" t="str">
            <v>-</v>
          </cell>
          <cell r="AH1021" t="str">
            <v>-</v>
          </cell>
          <cell r="AI1021" t="str">
            <v>-</v>
          </cell>
          <cell r="AJ1021">
            <v>0</v>
          </cell>
          <cell r="AK1021" t="str">
            <v>-</v>
          </cell>
          <cell r="AL1021" t="str">
            <v>-</v>
          </cell>
          <cell r="AM1021" t="str">
            <v>-</v>
          </cell>
          <cell r="AN1021" t="str">
            <v>-</v>
          </cell>
          <cell r="AO1021" t="str">
            <v>-</v>
          </cell>
          <cell r="AP1021" t="str">
            <v>-</v>
          </cell>
          <cell r="AQ1021" t="str">
            <v>-</v>
          </cell>
          <cell r="AR1021" t="str">
            <v>-</v>
          </cell>
          <cell r="AS1021" t="str">
            <v>-</v>
          </cell>
          <cell r="AT1021" t="str">
            <v>-</v>
          </cell>
          <cell r="AU1021" t="str">
            <v>-</v>
          </cell>
          <cell r="AV1021" t="str">
            <v>-</v>
          </cell>
          <cell r="AW1021">
            <v>1</v>
          </cell>
          <cell r="AX1021" t="str">
            <v>-</v>
          </cell>
          <cell r="AY1021">
            <v>5</v>
          </cell>
          <cell r="AZ1021">
            <v>5</v>
          </cell>
          <cell r="BA1021">
            <v>1</v>
          </cell>
          <cell r="BB1021" t="str">
            <v>MO20</v>
          </cell>
          <cell r="BC1021">
            <v>100</v>
          </cell>
          <cell r="BD1021">
            <v>1</v>
          </cell>
          <cell r="BE1021" t="str">
            <v>MO10</v>
          </cell>
          <cell r="BF1021">
            <v>100</v>
          </cell>
          <cell r="BG1021" t="str">
            <v>-</v>
          </cell>
          <cell r="BH1021" t="str">
            <v>-</v>
          </cell>
          <cell r="BI1021" t="str">
            <v>-</v>
          </cell>
          <cell r="BJ1021" t="str">
            <v>-</v>
          </cell>
          <cell r="BK1021" t="str">
            <v>-</v>
          </cell>
          <cell r="BL1021" t="str">
            <v>-</v>
          </cell>
          <cell r="BM1021" t="str">
            <v>-</v>
          </cell>
          <cell r="BN1021" t="str">
            <v>-</v>
          </cell>
          <cell r="BO1021" t="str">
            <v>-</v>
          </cell>
          <cell r="BP1021" t="str">
            <v>-</v>
          </cell>
          <cell r="BQ1021" t="str">
            <v>-</v>
          </cell>
          <cell r="BT1021">
            <v>0</v>
          </cell>
          <cell r="BW1021" t="str">
            <v>Administracion, Imprevistos, Utilidad (AIU)</v>
          </cell>
          <cell r="BX1021">
            <v>0.3</v>
          </cell>
          <cell r="BY1021">
            <v>0</v>
          </cell>
          <cell r="BZ1021">
            <v>0</v>
          </cell>
          <cell r="CA1021">
            <v>0</v>
          </cell>
        </row>
        <row r="1022">
          <cell r="D1022" t="str">
            <v>Suministro e instalación tubería PVC sanitaria  Ø  2"</v>
          </cell>
          <cell r="E1022" t="str">
            <v>ML</v>
          </cell>
          <cell r="F1022" t="str">
            <v>MG501</v>
          </cell>
          <cell r="G1022">
            <v>0.03</v>
          </cell>
          <cell r="H1022" t="str">
            <v>-</v>
          </cell>
          <cell r="I1022" t="str">
            <v>-</v>
          </cell>
          <cell r="J1022" t="str">
            <v>-</v>
          </cell>
          <cell r="K1022" t="str">
            <v>-</v>
          </cell>
          <cell r="L1022" t="str">
            <v>-</v>
          </cell>
          <cell r="M1022" t="str">
            <v>-</v>
          </cell>
          <cell r="N1022" t="str">
            <v>-</v>
          </cell>
          <cell r="O1022" t="str">
            <v>-</v>
          </cell>
          <cell r="P1022" t="str">
            <v>IGA3110</v>
          </cell>
          <cell r="Q1022">
            <v>1.05</v>
          </cell>
          <cell r="R1022" t="str">
            <v>IGA3156</v>
          </cell>
          <cell r="S1022">
            <v>0.17</v>
          </cell>
          <cell r="T1022" t="str">
            <v>IGE1161</v>
          </cell>
          <cell r="U1022">
            <v>0.01</v>
          </cell>
          <cell r="V1022" t="str">
            <v>-</v>
          </cell>
          <cell r="W1022" t="str">
            <v>-</v>
          </cell>
          <cell r="X1022" t="str">
            <v>-</v>
          </cell>
          <cell r="Y1022" t="str">
            <v>-</v>
          </cell>
          <cell r="Z1022" t="str">
            <v>-</v>
          </cell>
          <cell r="AA1022" t="str">
            <v>-</v>
          </cell>
          <cell r="AB1022" t="str">
            <v>-</v>
          </cell>
          <cell r="AC1022" t="str">
            <v>-</v>
          </cell>
          <cell r="AD1022" t="str">
            <v>-</v>
          </cell>
          <cell r="AE1022" t="str">
            <v>-</v>
          </cell>
          <cell r="AF1022" t="str">
            <v>-</v>
          </cell>
          <cell r="AG1022" t="str">
            <v>-</v>
          </cell>
          <cell r="AH1022" t="str">
            <v>-</v>
          </cell>
          <cell r="AI1022" t="str">
            <v>-</v>
          </cell>
          <cell r="AJ1022">
            <v>0</v>
          </cell>
          <cell r="AK1022" t="str">
            <v>-</v>
          </cell>
          <cell r="AL1022" t="str">
            <v>-</v>
          </cell>
          <cell r="AM1022" t="str">
            <v>-</v>
          </cell>
          <cell r="AN1022" t="str">
            <v>-</v>
          </cell>
          <cell r="AO1022" t="str">
            <v>-</v>
          </cell>
          <cell r="AP1022" t="str">
            <v>-</v>
          </cell>
          <cell r="AQ1022" t="str">
            <v>-</v>
          </cell>
          <cell r="AR1022" t="str">
            <v>-</v>
          </cell>
          <cell r="AS1022" t="str">
            <v>-</v>
          </cell>
          <cell r="AT1022" t="str">
            <v>-</v>
          </cell>
          <cell r="AU1022" t="str">
            <v>-</v>
          </cell>
          <cell r="AV1022" t="str">
            <v>-</v>
          </cell>
          <cell r="AW1022">
            <v>1</v>
          </cell>
          <cell r="AX1022" t="str">
            <v>-</v>
          </cell>
          <cell r="AY1022">
            <v>5</v>
          </cell>
          <cell r="AZ1022">
            <v>5</v>
          </cell>
          <cell r="BA1022">
            <v>1</v>
          </cell>
          <cell r="BB1022" t="str">
            <v>MO20</v>
          </cell>
          <cell r="BC1022">
            <v>100</v>
          </cell>
          <cell r="BD1022">
            <v>1</v>
          </cell>
          <cell r="BE1022" t="str">
            <v>MO10</v>
          </cell>
          <cell r="BF1022">
            <v>100</v>
          </cell>
          <cell r="BG1022" t="str">
            <v>-</v>
          </cell>
          <cell r="BH1022" t="str">
            <v>-</v>
          </cell>
          <cell r="BI1022" t="str">
            <v>-</v>
          </cell>
          <cell r="BJ1022" t="str">
            <v>-</v>
          </cell>
          <cell r="BK1022" t="str">
            <v>-</v>
          </cell>
          <cell r="BL1022" t="str">
            <v>-</v>
          </cell>
          <cell r="BM1022" t="str">
            <v>-</v>
          </cell>
          <cell r="BN1022" t="str">
            <v>-</v>
          </cell>
          <cell r="BO1022" t="str">
            <v>-</v>
          </cell>
          <cell r="BP1022" t="str">
            <v>-</v>
          </cell>
          <cell r="BQ1022" t="str">
            <v>-</v>
          </cell>
          <cell r="BT1022">
            <v>0</v>
          </cell>
          <cell r="BW1022" t="str">
            <v>Administracion, Imprevistos, Utilidad (AIU)</v>
          </cell>
          <cell r="BX1022">
            <v>0.3</v>
          </cell>
          <cell r="BY1022">
            <v>0</v>
          </cell>
          <cell r="BZ1022">
            <v>0</v>
          </cell>
          <cell r="CA1022">
            <v>0</v>
          </cell>
        </row>
        <row r="1023">
          <cell r="D1023" t="str">
            <v>Suministro e instalación tubería PVC sanitaria  Ø  2" PERFORADA</v>
          </cell>
          <cell r="E1023" t="str">
            <v>ML</v>
          </cell>
          <cell r="F1023" t="str">
            <v>MG501</v>
          </cell>
          <cell r="G1023">
            <v>0.1</v>
          </cell>
          <cell r="H1023" t="str">
            <v>-</v>
          </cell>
          <cell r="I1023" t="str">
            <v>-</v>
          </cell>
          <cell r="J1023" t="str">
            <v>-</v>
          </cell>
          <cell r="K1023" t="str">
            <v>-</v>
          </cell>
          <cell r="L1023" t="str">
            <v>-</v>
          </cell>
          <cell r="M1023" t="str">
            <v>-</v>
          </cell>
          <cell r="N1023" t="str">
            <v>-</v>
          </cell>
          <cell r="O1023" t="str">
            <v>-</v>
          </cell>
          <cell r="P1023" t="str">
            <v>IGA3110</v>
          </cell>
          <cell r="Q1023">
            <v>1.05</v>
          </cell>
          <cell r="R1023" t="str">
            <v>IGA3156</v>
          </cell>
          <cell r="S1023">
            <v>0.17</v>
          </cell>
          <cell r="T1023" t="str">
            <v>IGE1161</v>
          </cell>
          <cell r="U1023">
            <v>0.01</v>
          </cell>
          <cell r="V1023" t="str">
            <v>-</v>
          </cell>
          <cell r="W1023" t="str">
            <v>-</v>
          </cell>
          <cell r="X1023" t="str">
            <v>-</v>
          </cell>
          <cell r="Y1023" t="str">
            <v>-</v>
          </cell>
          <cell r="Z1023" t="str">
            <v>-</v>
          </cell>
          <cell r="AA1023" t="str">
            <v>-</v>
          </cell>
          <cell r="AB1023" t="str">
            <v>-</v>
          </cell>
          <cell r="AC1023" t="str">
            <v>-</v>
          </cell>
          <cell r="AD1023" t="str">
            <v>-</v>
          </cell>
          <cell r="AE1023" t="str">
            <v>-</v>
          </cell>
          <cell r="AF1023" t="str">
            <v>-</v>
          </cell>
          <cell r="AG1023" t="str">
            <v>-</v>
          </cell>
          <cell r="AH1023" t="str">
            <v>-</v>
          </cell>
          <cell r="AI1023" t="str">
            <v>-</v>
          </cell>
          <cell r="AJ1023">
            <v>0</v>
          </cell>
          <cell r="AK1023" t="str">
            <v>-</v>
          </cell>
          <cell r="AL1023" t="str">
            <v>-</v>
          </cell>
          <cell r="AM1023" t="str">
            <v>-</v>
          </cell>
          <cell r="AN1023" t="str">
            <v>-</v>
          </cell>
          <cell r="AO1023" t="str">
            <v>-</v>
          </cell>
          <cell r="AP1023" t="str">
            <v>-</v>
          </cell>
          <cell r="AQ1023" t="str">
            <v>-</v>
          </cell>
          <cell r="AR1023" t="str">
            <v>-</v>
          </cell>
          <cell r="AS1023" t="str">
            <v>-</v>
          </cell>
          <cell r="AT1023" t="str">
            <v>-</v>
          </cell>
          <cell r="AU1023" t="str">
            <v>-</v>
          </cell>
          <cell r="AV1023" t="str">
            <v>-</v>
          </cell>
          <cell r="AW1023">
            <v>1</v>
          </cell>
          <cell r="AX1023" t="str">
            <v>-</v>
          </cell>
          <cell r="AY1023">
            <v>5</v>
          </cell>
          <cell r="AZ1023">
            <v>5</v>
          </cell>
          <cell r="BA1023">
            <v>1</v>
          </cell>
          <cell r="BB1023" t="str">
            <v>MO20</v>
          </cell>
          <cell r="BC1023">
            <v>80</v>
          </cell>
          <cell r="BD1023">
            <v>1</v>
          </cell>
          <cell r="BE1023" t="str">
            <v>MO10</v>
          </cell>
          <cell r="BF1023">
            <v>80</v>
          </cell>
          <cell r="BG1023" t="str">
            <v>-</v>
          </cell>
          <cell r="BH1023" t="str">
            <v>-</v>
          </cell>
          <cell r="BI1023" t="str">
            <v>-</v>
          </cell>
          <cell r="BJ1023" t="str">
            <v>-</v>
          </cell>
          <cell r="BK1023" t="str">
            <v>-</v>
          </cell>
          <cell r="BL1023" t="str">
            <v>-</v>
          </cell>
          <cell r="BM1023" t="str">
            <v>-</v>
          </cell>
          <cell r="BN1023" t="str">
            <v>-</v>
          </cell>
          <cell r="BO1023" t="str">
            <v>-</v>
          </cell>
          <cell r="BP1023" t="str">
            <v>-</v>
          </cell>
          <cell r="BQ1023" t="str">
            <v>-</v>
          </cell>
          <cell r="BT1023">
            <v>0</v>
          </cell>
          <cell r="BW1023" t="str">
            <v>Administracion, Imprevistos, Utilidad (AIU)</v>
          </cell>
          <cell r="BX1023">
            <v>0.3</v>
          </cell>
          <cell r="BY1023">
            <v>0</v>
          </cell>
          <cell r="BZ1023">
            <v>0</v>
          </cell>
          <cell r="CA1023">
            <v>0</v>
          </cell>
        </row>
        <row r="1024">
          <cell r="D1024" t="str">
            <v>Suministro e instalación tubería PVC sanitaria  Ø  3"</v>
          </cell>
          <cell r="E1024" t="str">
            <v>ML</v>
          </cell>
          <cell r="F1024" t="str">
            <v>MG501</v>
          </cell>
          <cell r="G1024">
            <v>0.05</v>
          </cell>
          <cell r="H1024" t="str">
            <v>-</v>
          </cell>
          <cell r="I1024" t="str">
            <v>-</v>
          </cell>
          <cell r="J1024" t="str">
            <v>-</v>
          </cell>
          <cell r="K1024" t="str">
            <v>-</v>
          </cell>
          <cell r="L1024" t="str">
            <v>-</v>
          </cell>
          <cell r="M1024" t="str">
            <v>-</v>
          </cell>
          <cell r="N1024" t="str">
            <v>-</v>
          </cell>
          <cell r="O1024" t="str">
            <v>-</v>
          </cell>
          <cell r="P1024" t="str">
            <v>IGA3111</v>
          </cell>
          <cell r="Q1024">
            <v>1.05</v>
          </cell>
          <cell r="R1024" t="str">
            <v>IGA3145</v>
          </cell>
          <cell r="S1024">
            <v>0.17</v>
          </cell>
          <cell r="T1024" t="str">
            <v>IGE1161</v>
          </cell>
          <cell r="U1024">
            <v>0.02</v>
          </cell>
          <cell r="V1024" t="str">
            <v>-</v>
          </cell>
          <cell r="W1024" t="str">
            <v>-</v>
          </cell>
          <cell r="X1024" t="str">
            <v>-</v>
          </cell>
          <cell r="Y1024" t="str">
            <v>-</v>
          </cell>
          <cell r="Z1024" t="str">
            <v>-</v>
          </cell>
          <cell r="AA1024" t="str">
            <v>-</v>
          </cell>
          <cell r="AB1024" t="str">
            <v>-</v>
          </cell>
          <cell r="AC1024" t="str">
            <v>-</v>
          </cell>
          <cell r="AD1024" t="str">
            <v>-</v>
          </cell>
          <cell r="AE1024" t="str">
            <v>-</v>
          </cell>
          <cell r="AF1024" t="str">
            <v>-</v>
          </cell>
          <cell r="AG1024" t="str">
            <v>-</v>
          </cell>
          <cell r="AH1024" t="str">
            <v>-</v>
          </cell>
          <cell r="AI1024" t="str">
            <v>-</v>
          </cell>
          <cell r="AJ1024">
            <v>0</v>
          </cell>
          <cell r="AK1024" t="str">
            <v>-</v>
          </cell>
          <cell r="AL1024" t="str">
            <v>-</v>
          </cell>
          <cell r="AM1024" t="str">
            <v>-</v>
          </cell>
          <cell r="AN1024" t="str">
            <v>-</v>
          </cell>
          <cell r="AO1024" t="str">
            <v>-</v>
          </cell>
          <cell r="AP1024" t="str">
            <v>-</v>
          </cell>
          <cell r="AQ1024" t="str">
            <v>-</v>
          </cell>
          <cell r="AR1024" t="str">
            <v>-</v>
          </cell>
          <cell r="AS1024" t="str">
            <v>-</v>
          </cell>
          <cell r="AT1024" t="str">
            <v>-</v>
          </cell>
          <cell r="AU1024" t="str">
            <v>-</v>
          </cell>
          <cell r="AV1024" t="str">
            <v>-</v>
          </cell>
          <cell r="AW1024">
            <v>1</v>
          </cell>
          <cell r="AX1024" t="str">
            <v>-</v>
          </cell>
          <cell r="AY1024">
            <v>5</v>
          </cell>
          <cell r="AZ1024">
            <v>5</v>
          </cell>
          <cell r="BA1024">
            <v>1</v>
          </cell>
          <cell r="BB1024" t="str">
            <v>MO20</v>
          </cell>
          <cell r="BC1024">
            <v>50</v>
          </cell>
          <cell r="BD1024">
            <v>1</v>
          </cell>
          <cell r="BE1024" t="str">
            <v>MO10</v>
          </cell>
          <cell r="BF1024">
            <v>50</v>
          </cell>
          <cell r="BG1024" t="str">
            <v>-</v>
          </cell>
          <cell r="BH1024" t="str">
            <v>-</v>
          </cell>
          <cell r="BI1024" t="str">
            <v>-</v>
          </cell>
          <cell r="BJ1024" t="str">
            <v>-</v>
          </cell>
          <cell r="BK1024" t="str">
            <v>-</v>
          </cell>
          <cell r="BL1024" t="str">
            <v>-</v>
          </cell>
          <cell r="BM1024" t="str">
            <v>-</v>
          </cell>
          <cell r="BN1024" t="str">
            <v>-</v>
          </cell>
          <cell r="BO1024" t="str">
            <v>-</v>
          </cell>
          <cell r="BP1024" t="str">
            <v>-</v>
          </cell>
          <cell r="BQ1024" t="str">
            <v>-</v>
          </cell>
          <cell r="BT1024">
            <v>0</v>
          </cell>
          <cell r="BW1024" t="str">
            <v>Administracion, Imprevistos, Utilidad (AIU)</v>
          </cell>
          <cell r="BX1024">
            <v>0.3</v>
          </cell>
          <cell r="BY1024">
            <v>0</v>
          </cell>
          <cell r="BZ1024">
            <v>0</v>
          </cell>
          <cell r="CA1024">
            <v>0</v>
          </cell>
        </row>
        <row r="1025">
          <cell r="D1025" t="str">
            <v xml:space="preserve">Suministro e instalación tubería PVC sanitaria  ɸ 4" </v>
          </cell>
          <cell r="E1025" t="str">
            <v>ML</v>
          </cell>
          <cell r="F1025" t="str">
            <v>MG501</v>
          </cell>
          <cell r="G1025">
            <v>0.05</v>
          </cell>
          <cell r="H1025" t="str">
            <v>-</v>
          </cell>
          <cell r="I1025" t="str">
            <v>-</v>
          </cell>
          <cell r="J1025" t="str">
            <v>-</v>
          </cell>
          <cell r="K1025" t="str">
            <v>-</v>
          </cell>
          <cell r="L1025" t="str">
            <v>-</v>
          </cell>
          <cell r="M1025" t="str">
            <v>-</v>
          </cell>
          <cell r="N1025" t="str">
            <v>-</v>
          </cell>
          <cell r="O1025" t="str">
            <v>-</v>
          </cell>
          <cell r="P1025" t="str">
            <v>IGA3112</v>
          </cell>
          <cell r="Q1025">
            <v>1.05</v>
          </cell>
          <cell r="R1025" t="str">
            <v>IGA3157</v>
          </cell>
          <cell r="S1025">
            <v>0.17</v>
          </cell>
          <cell r="T1025" t="str">
            <v>IGE1161</v>
          </cell>
          <cell r="U1025">
            <v>0.02</v>
          </cell>
          <cell r="V1025" t="str">
            <v>-</v>
          </cell>
          <cell r="W1025" t="str">
            <v>-</v>
          </cell>
          <cell r="X1025" t="str">
            <v>-</v>
          </cell>
          <cell r="Y1025" t="str">
            <v>-</v>
          </cell>
          <cell r="Z1025" t="str">
            <v>-</v>
          </cell>
          <cell r="AA1025" t="str">
            <v>-</v>
          </cell>
          <cell r="AB1025" t="str">
            <v>-</v>
          </cell>
          <cell r="AC1025" t="str">
            <v>-</v>
          </cell>
          <cell r="AD1025" t="str">
            <v>-</v>
          </cell>
          <cell r="AE1025" t="str">
            <v>-</v>
          </cell>
          <cell r="AF1025" t="str">
            <v>-</v>
          </cell>
          <cell r="AG1025" t="str">
            <v>-</v>
          </cell>
          <cell r="AH1025" t="str">
            <v>-</v>
          </cell>
          <cell r="AI1025" t="str">
            <v>-</v>
          </cell>
          <cell r="AJ1025">
            <v>0</v>
          </cell>
          <cell r="AK1025" t="str">
            <v>-</v>
          </cell>
          <cell r="AL1025" t="str">
            <v>-</v>
          </cell>
          <cell r="AM1025" t="str">
            <v>-</v>
          </cell>
          <cell r="AN1025" t="str">
            <v>-</v>
          </cell>
          <cell r="AO1025" t="str">
            <v>-</v>
          </cell>
          <cell r="AP1025" t="str">
            <v>-</v>
          </cell>
          <cell r="AQ1025" t="str">
            <v>-</v>
          </cell>
          <cell r="AR1025" t="str">
            <v>-</v>
          </cell>
          <cell r="AS1025" t="str">
            <v>-</v>
          </cell>
          <cell r="AT1025" t="str">
            <v>-</v>
          </cell>
          <cell r="AU1025" t="str">
            <v>-</v>
          </cell>
          <cell r="AV1025" t="str">
            <v>-</v>
          </cell>
          <cell r="AW1025">
            <v>1</v>
          </cell>
          <cell r="AX1025" t="str">
            <v>-</v>
          </cell>
          <cell r="AY1025">
            <v>5</v>
          </cell>
          <cell r="AZ1025">
            <v>5</v>
          </cell>
          <cell r="BA1025">
            <v>1</v>
          </cell>
          <cell r="BB1025" t="str">
            <v>MO20</v>
          </cell>
          <cell r="BC1025">
            <v>45</v>
          </cell>
          <cell r="BD1025">
            <v>1</v>
          </cell>
          <cell r="BE1025" t="str">
            <v>MO10</v>
          </cell>
          <cell r="BF1025">
            <v>45</v>
          </cell>
          <cell r="BG1025" t="str">
            <v>-</v>
          </cell>
          <cell r="BH1025" t="str">
            <v>-</v>
          </cell>
          <cell r="BI1025" t="str">
            <v>-</v>
          </cell>
          <cell r="BJ1025" t="str">
            <v>-</v>
          </cell>
          <cell r="BK1025" t="str">
            <v>-</v>
          </cell>
          <cell r="BL1025" t="str">
            <v>-</v>
          </cell>
          <cell r="BM1025" t="str">
            <v>-</v>
          </cell>
          <cell r="BN1025" t="str">
            <v>-</v>
          </cell>
          <cell r="BO1025" t="str">
            <v>-</v>
          </cell>
          <cell r="BP1025" t="str">
            <v>-</v>
          </cell>
          <cell r="BQ1025" t="str">
            <v>-</v>
          </cell>
          <cell r="BT1025">
            <v>0</v>
          </cell>
          <cell r="BW1025" t="str">
            <v>Administracion, Imprevistos, Utilidad (AIU)</v>
          </cell>
          <cell r="BX1025">
            <v>0.3</v>
          </cell>
          <cell r="BY1025">
            <v>0</v>
          </cell>
          <cell r="BZ1025">
            <v>0</v>
          </cell>
          <cell r="CA1025">
            <v>0</v>
          </cell>
        </row>
        <row r="1026">
          <cell r="D1026" t="str">
            <v xml:space="preserve">Suministro e instalación tubería PVC sanitaria  ɸ 6" </v>
          </cell>
          <cell r="E1026" t="str">
            <v>ML</v>
          </cell>
          <cell r="F1026" t="str">
            <v>MG501</v>
          </cell>
          <cell r="G1026">
            <v>0.05</v>
          </cell>
          <cell r="H1026" t="str">
            <v>-</v>
          </cell>
          <cell r="I1026" t="str">
            <v>-</v>
          </cell>
          <cell r="J1026" t="str">
            <v>-</v>
          </cell>
          <cell r="K1026" t="str">
            <v>-</v>
          </cell>
          <cell r="L1026" t="str">
            <v>-</v>
          </cell>
          <cell r="M1026" t="str">
            <v>-</v>
          </cell>
          <cell r="N1026" t="str">
            <v>-</v>
          </cell>
          <cell r="O1026" t="str">
            <v>-</v>
          </cell>
          <cell r="P1026" t="str">
            <v>IGA3113</v>
          </cell>
          <cell r="Q1026">
            <v>1.02</v>
          </cell>
          <cell r="R1026" t="str">
            <v>IGA3158</v>
          </cell>
          <cell r="S1026">
            <v>0.17</v>
          </cell>
          <cell r="T1026" t="str">
            <v>IGE1161</v>
          </cell>
          <cell r="U1026">
            <v>0.02</v>
          </cell>
          <cell r="V1026" t="str">
            <v>-</v>
          </cell>
          <cell r="W1026" t="str">
            <v>-</v>
          </cell>
          <cell r="X1026" t="str">
            <v>-</v>
          </cell>
          <cell r="Y1026" t="str">
            <v>-</v>
          </cell>
          <cell r="Z1026" t="str">
            <v>-</v>
          </cell>
          <cell r="AA1026" t="str">
            <v>-</v>
          </cell>
          <cell r="AB1026" t="str">
            <v>-</v>
          </cell>
          <cell r="AC1026" t="str">
            <v>-</v>
          </cell>
          <cell r="AD1026" t="str">
            <v>-</v>
          </cell>
          <cell r="AE1026" t="str">
            <v>-</v>
          </cell>
          <cell r="AF1026" t="str">
            <v>-</v>
          </cell>
          <cell r="AG1026" t="str">
            <v>-</v>
          </cell>
          <cell r="AH1026" t="str">
            <v>-</v>
          </cell>
          <cell r="AI1026" t="str">
            <v>-</v>
          </cell>
          <cell r="AJ1026">
            <v>0</v>
          </cell>
          <cell r="AK1026" t="str">
            <v>-</v>
          </cell>
          <cell r="AL1026" t="str">
            <v>-</v>
          </cell>
          <cell r="AM1026" t="str">
            <v>-</v>
          </cell>
          <cell r="AN1026" t="str">
            <v>-</v>
          </cell>
          <cell r="AO1026" t="str">
            <v>-</v>
          </cell>
          <cell r="AP1026" t="str">
            <v>-</v>
          </cell>
          <cell r="AQ1026" t="str">
            <v>-</v>
          </cell>
          <cell r="AR1026" t="str">
            <v>-</v>
          </cell>
          <cell r="AS1026" t="str">
            <v>-</v>
          </cell>
          <cell r="AT1026" t="str">
            <v>-</v>
          </cell>
          <cell r="AU1026" t="str">
            <v>-</v>
          </cell>
          <cell r="AV1026" t="str">
            <v>-</v>
          </cell>
          <cell r="AW1026">
            <v>1</v>
          </cell>
          <cell r="AX1026" t="str">
            <v>-</v>
          </cell>
          <cell r="AY1026">
            <v>5</v>
          </cell>
          <cell r="AZ1026">
            <v>5</v>
          </cell>
          <cell r="BA1026">
            <v>1</v>
          </cell>
          <cell r="BB1026" t="str">
            <v>MO20</v>
          </cell>
          <cell r="BC1026">
            <v>30</v>
          </cell>
          <cell r="BD1026">
            <v>1</v>
          </cell>
          <cell r="BE1026" t="str">
            <v>MO10</v>
          </cell>
          <cell r="BF1026">
            <v>30</v>
          </cell>
          <cell r="BG1026" t="str">
            <v>-</v>
          </cell>
          <cell r="BH1026" t="str">
            <v>-</v>
          </cell>
          <cell r="BI1026" t="str">
            <v>-</v>
          </cell>
          <cell r="BJ1026" t="str">
            <v>-</v>
          </cell>
          <cell r="BK1026" t="str">
            <v>-</v>
          </cell>
          <cell r="BL1026" t="str">
            <v>-</v>
          </cell>
          <cell r="BM1026" t="str">
            <v>-</v>
          </cell>
          <cell r="BN1026" t="str">
            <v>-</v>
          </cell>
          <cell r="BO1026" t="str">
            <v>-</v>
          </cell>
          <cell r="BP1026" t="str">
            <v>-</v>
          </cell>
          <cell r="BQ1026" t="str">
            <v>-</v>
          </cell>
          <cell r="BT1026">
            <v>0</v>
          </cell>
          <cell r="BW1026" t="str">
            <v>Administracion, Imprevistos, Utilidad (AIU)</v>
          </cell>
          <cell r="BX1026">
            <v>0.3</v>
          </cell>
          <cell r="BY1026">
            <v>0</v>
          </cell>
          <cell r="BZ1026">
            <v>0</v>
          </cell>
          <cell r="CA1026">
            <v>0</v>
          </cell>
        </row>
        <row r="1027">
          <cell r="D1027" t="str">
            <v xml:space="preserve">Suministro e instalación tubería PVC sanitaria  ɸ 8" </v>
          </cell>
          <cell r="E1027" t="str">
            <v>ML</v>
          </cell>
          <cell r="F1027" t="str">
            <v>MG501</v>
          </cell>
          <cell r="G1027">
            <v>0.05</v>
          </cell>
          <cell r="H1027" t="str">
            <v>-</v>
          </cell>
          <cell r="I1027" t="str">
            <v>-</v>
          </cell>
          <cell r="J1027" t="str">
            <v>-</v>
          </cell>
          <cell r="K1027" t="str">
            <v>-</v>
          </cell>
          <cell r="L1027" t="str">
            <v>-</v>
          </cell>
          <cell r="M1027" t="str">
            <v>-</v>
          </cell>
          <cell r="N1027" t="str">
            <v>-</v>
          </cell>
          <cell r="O1027" t="str">
            <v>-</v>
          </cell>
          <cell r="P1027" t="str">
            <v>C5531</v>
          </cell>
          <cell r="Q1027">
            <v>1.05</v>
          </cell>
          <cell r="R1027" t="str">
            <v>C5532</v>
          </cell>
          <cell r="S1027">
            <v>0.17</v>
          </cell>
          <cell r="T1027" t="str">
            <v>IGE1161</v>
          </cell>
          <cell r="U1027">
            <v>0.03</v>
          </cell>
          <cell r="V1027" t="str">
            <v>-</v>
          </cell>
          <cell r="W1027" t="str">
            <v>-</v>
          </cell>
          <cell r="X1027" t="str">
            <v>-</v>
          </cell>
          <cell r="Y1027" t="str">
            <v>-</v>
          </cell>
          <cell r="Z1027" t="str">
            <v>-</v>
          </cell>
          <cell r="AA1027" t="str">
            <v>-</v>
          </cell>
          <cell r="AB1027" t="str">
            <v>-</v>
          </cell>
          <cell r="AC1027" t="str">
            <v>-</v>
          </cell>
          <cell r="AD1027" t="str">
            <v>-</v>
          </cell>
          <cell r="AE1027" t="str">
            <v>-</v>
          </cell>
          <cell r="AF1027" t="str">
            <v>-</v>
          </cell>
          <cell r="AG1027" t="str">
            <v>-</v>
          </cell>
          <cell r="AH1027" t="str">
            <v>-</v>
          </cell>
          <cell r="AI1027" t="str">
            <v>-</v>
          </cell>
          <cell r="AJ1027">
            <v>0</v>
          </cell>
          <cell r="AK1027" t="str">
            <v>-</v>
          </cell>
          <cell r="AL1027" t="str">
            <v>-</v>
          </cell>
          <cell r="AM1027" t="str">
            <v>-</v>
          </cell>
          <cell r="AN1027" t="str">
            <v>-</v>
          </cell>
          <cell r="AO1027" t="str">
            <v>-</v>
          </cell>
          <cell r="AP1027" t="str">
            <v>-</v>
          </cell>
          <cell r="AQ1027" t="str">
            <v>-</v>
          </cell>
          <cell r="AR1027" t="str">
            <v>-</v>
          </cell>
          <cell r="AS1027" t="str">
            <v>-</v>
          </cell>
          <cell r="AT1027" t="str">
            <v>-</v>
          </cell>
          <cell r="AU1027" t="str">
            <v>-</v>
          </cell>
          <cell r="AV1027" t="str">
            <v>-</v>
          </cell>
          <cell r="AW1027">
            <v>1</v>
          </cell>
          <cell r="AX1027" t="str">
            <v>-</v>
          </cell>
          <cell r="AY1027">
            <v>5</v>
          </cell>
          <cell r="AZ1027">
            <v>5</v>
          </cell>
          <cell r="BA1027">
            <v>1</v>
          </cell>
          <cell r="BB1027" t="str">
            <v>MO20</v>
          </cell>
          <cell r="BC1027">
            <v>20</v>
          </cell>
          <cell r="BD1027">
            <v>1</v>
          </cell>
          <cell r="BE1027" t="str">
            <v>MO10</v>
          </cell>
          <cell r="BF1027">
            <v>20</v>
          </cell>
          <cell r="BG1027" t="str">
            <v>-</v>
          </cell>
          <cell r="BH1027" t="str">
            <v>-</v>
          </cell>
          <cell r="BI1027" t="str">
            <v>-</v>
          </cell>
          <cell r="BJ1027" t="str">
            <v>-</v>
          </cell>
          <cell r="BK1027" t="str">
            <v>-</v>
          </cell>
          <cell r="BL1027" t="str">
            <v>-</v>
          </cell>
          <cell r="BM1027" t="str">
            <v>-</v>
          </cell>
          <cell r="BN1027" t="str">
            <v>-</v>
          </cell>
          <cell r="BO1027" t="str">
            <v>-</v>
          </cell>
          <cell r="BP1027" t="str">
            <v>-</v>
          </cell>
          <cell r="BQ1027" t="str">
            <v>-</v>
          </cell>
          <cell r="BT1027">
            <v>0</v>
          </cell>
          <cell r="BW1027" t="str">
            <v>Administracion, Imprevistos, Utilidad (AIU)</v>
          </cell>
          <cell r="BX1027">
            <v>0.3</v>
          </cell>
          <cell r="BY1027">
            <v>0</v>
          </cell>
          <cell r="BZ1027">
            <v>0</v>
          </cell>
          <cell r="CA1027">
            <v>0</v>
          </cell>
        </row>
        <row r="1028">
          <cell r="D1028" t="str">
            <v>Suministro e Instalación Unión de Reparación PVC Ø3" (75mm).</v>
          </cell>
          <cell r="E1028" t="str">
            <v>unidad</v>
          </cell>
          <cell r="F1028" t="str">
            <v>MG501</v>
          </cell>
          <cell r="G1028">
            <v>0.05</v>
          </cell>
          <cell r="H1028" t="str">
            <v>-</v>
          </cell>
          <cell r="I1028" t="str">
            <v>-</v>
          </cell>
          <cell r="J1028" t="str">
            <v>-</v>
          </cell>
          <cell r="K1028" t="str">
            <v>-</v>
          </cell>
          <cell r="L1028" t="str">
            <v>-</v>
          </cell>
          <cell r="M1028" t="str">
            <v>-</v>
          </cell>
          <cell r="N1028" t="str">
            <v>-</v>
          </cell>
          <cell r="O1028" t="str">
            <v>-</v>
          </cell>
          <cell r="P1028" t="str">
            <v>C5378</v>
          </cell>
          <cell r="Q1028">
            <v>1</v>
          </cell>
          <cell r="R1028" t="str">
            <v>-</v>
          </cell>
          <cell r="S1028" t="str">
            <v>-</v>
          </cell>
          <cell r="T1028" t="str">
            <v>-</v>
          </cell>
          <cell r="U1028" t="str">
            <v>-</v>
          </cell>
          <cell r="V1028" t="str">
            <v>-</v>
          </cell>
          <cell r="W1028" t="str">
            <v>-</v>
          </cell>
          <cell r="X1028" t="str">
            <v>-</v>
          </cell>
          <cell r="Y1028" t="str">
            <v>-</v>
          </cell>
          <cell r="Z1028" t="str">
            <v>-</v>
          </cell>
          <cell r="AA1028" t="str">
            <v>-</v>
          </cell>
          <cell r="AB1028" t="str">
            <v>-</v>
          </cell>
          <cell r="AC1028" t="str">
            <v>-</v>
          </cell>
          <cell r="AD1028" t="str">
            <v>-</v>
          </cell>
          <cell r="AE1028" t="str">
            <v>-</v>
          </cell>
          <cell r="AF1028" t="str">
            <v>-</v>
          </cell>
          <cell r="AG1028" t="str">
            <v>-</v>
          </cell>
          <cell r="AH1028" t="str">
            <v>-</v>
          </cell>
          <cell r="AI1028" t="str">
            <v>-</v>
          </cell>
          <cell r="AJ1028">
            <v>0</v>
          </cell>
          <cell r="AK1028" t="str">
            <v>-</v>
          </cell>
          <cell r="AL1028" t="str">
            <v>-</v>
          </cell>
          <cell r="AM1028" t="str">
            <v>-</v>
          </cell>
          <cell r="AN1028" t="str">
            <v>-</v>
          </cell>
          <cell r="AO1028" t="str">
            <v>-</v>
          </cell>
          <cell r="AP1028" t="str">
            <v>-</v>
          </cell>
          <cell r="AQ1028" t="str">
            <v>-</v>
          </cell>
          <cell r="AR1028" t="str">
            <v>-</v>
          </cell>
          <cell r="AS1028" t="str">
            <v>-</v>
          </cell>
          <cell r="AT1028" t="str">
            <v>-</v>
          </cell>
          <cell r="AU1028" t="str">
            <v>-</v>
          </cell>
          <cell r="AV1028" t="str">
            <v>-</v>
          </cell>
          <cell r="AW1028">
            <v>1</v>
          </cell>
          <cell r="AX1028" t="str">
            <v>-</v>
          </cell>
          <cell r="AY1028">
            <v>5</v>
          </cell>
          <cell r="AZ1028">
            <v>5</v>
          </cell>
          <cell r="BA1028">
            <v>1</v>
          </cell>
          <cell r="BB1028" t="str">
            <v>MO20</v>
          </cell>
          <cell r="BC1028">
            <v>10</v>
          </cell>
          <cell r="BD1028">
            <v>1</v>
          </cell>
          <cell r="BE1028" t="str">
            <v>MO10</v>
          </cell>
          <cell r="BF1028">
            <v>10</v>
          </cell>
          <cell r="BG1028" t="str">
            <v>-</v>
          </cell>
          <cell r="BH1028" t="str">
            <v>-</v>
          </cell>
          <cell r="BI1028" t="str">
            <v>-</v>
          </cell>
          <cell r="BJ1028" t="str">
            <v>-</v>
          </cell>
          <cell r="BK1028" t="str">
            <v>-</v>
          </cell>
          <cell r="BL1028" t="str">
            <v>-</v>
          </cell>
          <cell r="BM1028" t="str">
            <v>-</v>
          </cell>
          <cell r="BN1028" t="str">
            <v>-</v>
          </cell>
          <cell r="BO1028" t="str">
            <v>-</v>
          </cell>
          <cell r="BP1028" t="str">
            <v>-</v>
          </cell>
          <cell r="BQ1028" t="str">
            <v>-</v>
          </cell>
          <cell r="BU1028" t="str">
            <v>PDA VENTAQUEMADA</v>
          </cell>
          <cell r="BW1028" t="str">
            <v>Administracion, Imprevistos, Utilidad (AIU)</v>
          </cell>
          <cell r="BX1028">
            <v>0.3</v>
          </cell>
          <cell r="BY1028">
            <v>0</v>
          </cell>
          <cell r="BZ1028">
            <v>0</v>
          </cell>
          <cell r="CA1028">
            <v>0</v>
          </cell>
        </row>
        <row r="1029">
          <cell r="D1029" t="str">
            <v>Suministro e instalacion union en PVC de 1 1/2" NTC 382</v>
          </cell>
          <cell r="E1029" t="str">
            <v>un</v>
          </cell>
          <cell r="F1029" t="str">
            <v>MG501</v>
          </cell>
          <cell r="G1029">
            <v>0.05</v>
          </cell>
          <cell r="H1029" t="str">
            <v>-</v>
          </cell>
          <cell r="I1029" t="str">
            <v>-</v>
          </cell>
          <cell r="J1029" t="str">
            <v>-</v>
          </cell>
          <cell r="K1029" t="str">
            <v>-</v>
          </cell>
          <cell r="L1029" t="str">
            <v>-</v>
          </cell>
          <cell r="M1029" t="str">
            <v>-</v>
          </cell>
          <cell r="N1029" t="str">
            <v>-</v>
          </cell>
          <cell r="O1029" t="str">
            <v>-</v>
          </cell>
          <cell r="P1029" t="str">
            <v>C5023</v>
          </cell>
          <cell r="Q1029">
            <v>1</v>
          </cell>
          <cell r="R1029" t="str">
            <v>IGE1161</v>
          </cell>
          <cell r="S1029">
            <v>0.02</v>
          </cell>
          <cell r="T1029" t="str">
            <v>-</v>
          </cell>
          <cell r="U1029" t="str">
            <v>-</v>
          </cell>
          <cell r="V1029" t="str">
            <v>-</v>
          </cell>
          <cell r="W1029" t="str">
            <v>-</v>
          </cell>
          <cell r="X1029" t="str">
            <v>-</v>
          </cell>
          <cell r="Y1029" t="str">
            <v>-</v>
          </cell>
          <cell r="Z1029" t="str">
            <v>-</v>
          </cell>
          <cell r="AA1029" t="str">
            <v>-</v>
          </cell>
          <cell r="AB1029" t="str">
            <v>-</v>
          </cell>
          <cell r="AC1029" t="str">
            <v>-</v>
          </cell>
          <cell r="AD1029" t="str">
            <v>-</v>
          </cell>
          <cell r="AE1029" t="str">
            <v>-</v>
          </cell>
          <cell r="AF1029" t="str">
            <v>-</v>
          </cell>
          <cell r="AG1029" t="str">
            <v>-</v>
          </cell>
          <cell r="AH1029" t="str">
            <v>-</v>
          </cell>
          <cell r="AI1029" t="str">
            <v>-</v>
          </cell>
          <cell r="AJ1029">
            <v>0</v>
          </cell>
          <cell r="AK1029" t="str">
            <v>-</v>
          </cell>
          <cell r="AL1029" t="str">
            <v>-</v>
          </cell>
          <cell r="AM1029" t="str">
            <v>-</v>
          </cell>
          <cell r="AN1029" t="str">
            <v>-</v>
          </cell>
          <cell r="AO1029" t="str">
            <v>-</v>
          </cell>
          <cell r="AP1029" t="str">
            <v>-</v>
          </cell>
          <cell r="AQ1029" t="str">
            <v>-</v>
          </cell>
          <cell r="AR1029" t="str">
            <v>-</v>
          </cell>
          <cell r="AS1029" t="str">
            <v>-</v>
          </cell>
          <cell r="AT1029" t="str">
            <v>-</v>
          </cell>
          <cell r="AU1029" t="str">
            <v>-</v>
          </cell>
          <cell r="AV1029" t="str">
            <v>-</v>
          </cell>
          <cell r="AW1029">
            <v>1</v>
          </cell>
          <cell r="AX1029" t="str">
            <v>-</v>
          </cell>
          <cell r="AY1029">
            <v>5</v>
          </cell>
          <cell r="AZ1029">
            <v>5</v>
          </cell>
          <cell r="BA1029">
            <v>1</v>
          </cell>
          <cell r="BB1029" t="str">
            <v>MO20</v>
          </cell>
          <cell r="BC1029">
            <v>50</v>
          </cell>
          <cell r="BD1029">
            <v>1</v>
          </cell>
          <cell r="BE1029" t="str">
            <v>MO10</v>
          </cell>
          <cell r="BF1029">
            <v>50</v>
          </cell>
          <cell r="BG1029" t="str">
            <v>-</v>
          </cell>
          <cell r="BH1029" t="str">
            <v>-</v>
          </cell>
          <cell r="BI1029" t="str">
            <v>-</v>
          </cell>
          <cell r="BJ1029" t="str">
            <v>-</v>
          </cell>
          <cell r="BK1029" t="str">
            <v>-</v>
          </cell>
          <cell r="BL1029" t="str">
            <v>-</v>
          </cell>
          <cell r="BM1029" t="str">
            <v>-</v>
          </cell>
          <cell r="BN1029" t="str">
            <v>-</v>
          </cell>
          <cell r="BO1029" t="str">
            <v>-</v>
          </cell>
          <cell r="BP1029" t="str">
            <v>-</v>
          </cell>
          <cell r="BQ1029" t="str">
            <v>-</v>
          </cell>
          <cell r="BT1029">
            <v>0</v>
          </cell>
          <cell r="BW1029" t="str">
            <v>Administracion, Imprevistos, Utilidad (AIU)</v>
          </cell>
          <cell r="BX1029">
            <v>0.3</v>
          </cell>
          <cell r="BY1029">
            <v>0</v>
          </cell>
          <cell r="BZ1029">
            <v>0</v>
          </cell>
          <cell r="CA1029">
            <v>0</v>
          </cell>
        </row>
        <row r="1030">
          <cell r="D1030" t="str">
            <v>Suministro e instalacion union en PVC de 2" NTC 382</v>
          </cell>
          <cell r="E1030" t="str">
            <v>un</v>
          </cell>
          <cell r="F1030" t="str">
            <v>MG501</v>
          </cell>
          <cell r="G1030">
            <v>0.05</v>
          </cell>
          <cell r="H1030" t="str">
            <v>-</v>
          </cell>
          <cell r="I1030" t="str">
            <v>-</v>
          </cell>
          <cell r="J1030" t="str">
            <v>-</v>
          </cell>
          <cell r="K1030" t="str">
            <v>-</v>
          </cell>
          <cell r="L1030" t="str">
            <v>-</v>
          </cell>
          <cell r="M1030" t="str">
            <v>-</v>
          </cell>
          <cell r="N1030" t="str">
            <v>-</v>
          </cell>
          <cell r="O1030" t="str">
            <v>-</v>
          </cell>
          <cell r="P1030" t="str">
            <v>C5098</v>
          </cell>
          <cell r="Q1030">
            <v>1</v>
          </cell>
          <cell r="R1030" t="str">
            <v>IGE1161</v>
          </cell>
          <cell r="S1030">
            <v>0.02</v>
          </cell>
          <cell r="T1030" t="str">
            <v>-</v>
          </cell>
          <cell r="U1030" t="str">
            <v>-</v>
          </cell>
          <cell r="V1030" t="str">
            <v>-</v>
          </cell>
          <cell r="W1030" t="str">
            <v>-</v>
          </cell>
          <cell r="X1030" t="str">
            <v>-</v>
          </cell>
          <cell r="Y1030" t="str">
            <v>-</v>
          </cell>
          <cell r="Z1030" t="str">
            <v>-</v>
          </cell>
          <cell r="AA1030" t="str">
            <v>-</v>
          </cell>
          <cell r="AB1030" t="str">
            <v>-</v>
          </cell>
          <cell r="AC1030" t="str">
            <v>-</v>
          </cell>
          <cell r="AD1030" t="str">
            <v>-</v>
          </cell>
          <cell r="AE1030" t="str">
            <v>-</v>
          </cell>
          <cell r="AF1030" t="str">
            <v>-</v>
          </cell>
          <cell r="AG1030" t="str">
            <v>-</v>
          </cell>
          <cell r="AH1030" t="str">
            <v>-</v>
          </cell>
          <cell r="AI1030" t="str">
            <v>-</v>
          </cell>
          <cell r="AJ1030">
            <v>0</v>
          </cell>
          <cell r="AK1030" t="str">
            <v>-</v>
          </cell>
          <cell r="AL1030" t="str">
            <v>-</v>
          </cell>
          <cell r="AM1030" t="str">
            <v>-</v>
          </cell>
          <cell r="AN1030" t="str">
            <v>-</v>
          </cell>
          <cell r="AO1030" t="str">
            <v>-</v>
          </cell>
          <cell r="AP1030" t="str">
            <v>-</v>
          </cell>
          <cell r="AQ1030" t="str">
            <v>-</v>
          </cell>
          <cell r="AR1030" t="str">
            <v>-</v>
          </cell>
          <cell r="AS1030" t="str">
            <v>-</v>
          </cell>
          <cell r="AT1030" t="str">
            <v>-</v>
          </cell>
          <cell r="AU1030" t="str">
            <v>-</v>
          </cell>
          <cell r="AV1030" t="str">
            <v>-</v>
          </cell>
          <cell r="AW1030">
            <v>1</v>
          </cell>
          <cell r="AX1030" t="str">
            <v>-</v>
          </cell>
          <cell r="AY1030">
            <v>5</v>
          </cell>
          <cell r="AZ1030">
            <v>5</v>
          </cell>
          <cell r="BA1030">
            <v>1</v>
          </cell>
          <cell r="BB1030" t="str">
            <v>MO20</v>
          </cell>
          <cell r="BC1030">
            <v>50</v>
          </cell>
          <cell r="BD1030">
            <v>1</v>
          </cell>
          <cell r="BE1030" t="str">
            <v>MO10</v>
          </cell>
          <cell r="BF1030">
            <v>50</v>
          </cell>
          <cell r="BG1030" t="str">
            <v>-</v>
          </cell>
          <cell r="BH1030" t="str">
            <v>-</v>
          </cell>
          <cell r="BI1030" t="str">
            <v>-</v>
          </cell>
          <cell r="BJ1030" t="str">
            <v>-</v>
          </cell>
          <cell r="BK1030" t="str">
            <v>-</v>
          </cell>
          <cell r="BL1030" t="str">
            <v>-</v>
          </cell>
          <cell r="BM1030" t="str">
            <v>-</v>
          </cell>
          <cell r="BN1030" t="str">
            <v>-</v>
          </cell>
          <cell r="BO1030" t="str">
            <v>-</v>
          </cell>
          <cell r="BP1030" t="str">
            <v>-</v>
          </cell>
          <cell r="BQ1030" t="str">
            <v>-</v>
          </cell>
          <cell r="BT1030">
            <v>0</v>
          </cell>
          <cell r="BW1030" t="str">
            <v>Administracion, Imprevistos, Utilidad (AIU)</v>
          </cell>
          <cell r="BX1030">
            <v>0.3</v>
          </cell>
          <cell r="BY1030">
            <v>0</v>
          </cell>
          <cell r="BZ1030">
            <v>0</v>
          </cell>
          <cell r="CA1030">
            <v>0</v>
          </cell>
        </row>
        <row r="1031">
          <cell r="D1031" t="str">
            <v>Suministro e instalacion union en PVC de 3" NTC 382</v>
          </cell>
          <cell r="E1031" t="str">
            <v>un</v>
          </cell>
          <cell r="F1031" t="str">
            <v>MG501</v>
          </cell>
          <cell r="G1031">
            <v>0.05</v>
          </cell>
          <cell r="H1031" t="str">
            <v>-</v>
          </cell>
          <cell r="I1031" t="str">
            <v>-</v>
          </cell>
          <cell r="J1031" t="str">
            <v>-</v>
          </cell>
          <cell r="K1031" t="str">
            <v>-</v>
          </cell>
          <cell r="L1031" t="str">
            <v>-</v>
          </cell>
          <cell r="M1031" t="str">
            <v>-</v>
          </cell>
          <cell r="N1031" t="str">
            <v>-</v>
          </cell>
          <cell r="O1031" t="str">
            <v>-</v>
          </cell>
          <cell r="P1031" t="str">
            <v>C5839</v>
          </cell>
          <cell r="Q1031">
            <v>1</v>
          </cell>
          <cell r="R1031" t="str">
            <v>C5020</v>
          </cell>
          <cell r="S1031">
            <v>0.02</v>
          </cell>
          <cell r="T1031" t="str">
            <v>-</v>
          </cell>
          <cell r="U1031" t="str">
            <v>-</v>
          </cell>
          <cell r="V1031" t="str">
            <v>-</v>
          </cell>
          <cell r="W1031" t="str">
            <v>-</v>
          </cell>
          <cell r="X1031" t="str">
            <v>-</v>
          </cell>
          <cell r="Y1031" t="str">
            <v>-</v>
          </cell>
          <cell r="Z1031" t="str">
            <v>-</v>
          </cell>
          <cell r="AA1031" t="str">
            <v>-</v>
          </cell>
          <cell r="AB1031" t="str">
            <v>-</v>
          </cell>
          <cell r="AC1031" t="str">
            <v>-</v>
          </cell>
          <cell r="AD1031" t="str">
            <v>-</v>
          </cell>
          <cell r="AE1031" t="str">
            <v>-</v>
          </cell>
          <cell r="AF1031" t="str">
            <v>-</v>
          </cell>
          <cell r="AG1031" t="str">
            <v>-</v>
          </cell>
          <cell r="AH1031" t="str">
            <v>-</v>
          </cell>
          <cell r="AI1031" t="str">
            <v>-</v>
          </cell>
          <cell r="AJ1031">
            <v>0</v>
          </cell>
          <cell r="AK1031" t="str">
            <v>-</v>
          </cell>
          <cell r="AL1031" t="str">
            <v>-</v>
          </cell>
          <cell r="AM1031" t="str">
            <v>-</v>
          </cell>
          <cell r="AN1031" t="str">
            <v>-</v>
          </cell>
          <cell r="AO1031" t="str">
            <v>-</v>
          </cell>
          <cell r="AP1031" t="str">
            <v>-</v>
          </cell>
          <cell r="AQ1031" t="str">
            <v>-</v>
          </cell>
          <cell r="AR1031" t="str">
            <v>-</v>
          </cell>
          <cell r="AS1031" t="str">
            <v>-</v>
          </cell>
          <cell r="AT1031" t="str">
            <v>-</v>
          </cell>
          <cell r="AU1031" t="str">
            <v>-</v>
          </cell>
          <cell r="AV1031" t="str">
            <v>-</v>
          </cell>
          <cell r="AW1031">
            <v>1</v>
          </cell>
          <cell r="AX1031" t="str">
            <v>-</v>
          </cell>
          <cell r="AY1031">
            <v>5</v>
          </cell>
          <cell r="AZ1031">
            <v>5</v>
          </cell>
          <cell r="BA1031">
            <v>1</v>
          </cell>
          <cell r="BB1031" t="str">
            <v>MO20</v>
          </cell>
          <cell r="BC1031">
            <v>50</v>
          </cell>
          <cell r="BD1031">
            <v>1</v>
          </cell>
          <cell r="BE1031" t="str">
            <v>MO10</v>
          </cell>
          <cell r="BF1031">
            <v>50</v>
          </cell>
          <cell r="BG1031" t="str">
            <v>-</v>
          </cell>
          <cell r="BH1031" t="str">
            <v>-</v>
          </cell>
          <cell r="BI1031" t="str">
            <v>-</v>
          </cell>
          <cell r="BJ1031" t="str">
            <v>-</v>
          </cell>
          <cell r="BK1031" t="str">
            <v>-</v>
          </cell>
          <cell r="BL1031" t="str">
            <v>-</v>
          </cell>
          <cell r="BM1031" t="str">
            <v>-</v>
          </cell>
          <cell r="BN1031" t="str">
            <v>-</v>
          </cell>
          <cell r="BO1031" t="str">
            <v>-</v>
          </cell>
          <cell r="BP1031" t="str">
            <v>-</v>
          </cell>
          <cell r="BQ1031" t="str">
            <v>-</v>
          </cell>
          <cell r="BT1031">
            <v>0</v>
          </cell>
          <cell r="BW1031" t="str">
            <v>Administracion, Imprevistos, Utilidad (AIU)</v>
          </cell>
          <cell r="BX1031">
            <v>0.3</v>
          </cell>
          <cell r="BY1031">
            <v>0</v>
          </cell>
          <cell r="BZ1031">
            <v>0</v>
          </cell>
          <cell r="CA1031">
            <v>0</v>
          </cell>
        </row>
        <row r="1032">
          <cell r="D1032" t="str">
            <v>Suministro e instalacion union en PVC de 4" NTC 382</v>
          </cell>
          <cell r="E1032" t="str">
            <v>un</v>
          </cell>
          <cell r="F1032" t="str">
            <v>MG501</v>
          </cell>
          <cell r="G1032">
            <v>0.05</v>
          </cell>
          <cell r="H1032" t="str">
            <v>-</v>
          </cell>
          <cell r="I1032" t="str">
            <v>-</v>
          </cell>
          <cell r="J1032" t="str">
            <v>-</v>
          </cell>
          <cell r="K1032" t="str">
            <v>-</v>
          </cell>
          <cell r="L1032" t="str">
            <v>-</v>
          </cell>
          <cell r="M1032" t="str">
            <v>-</v>
          </cell>
          <cell r="N1032" t="str">
            <v>-</v>
          </cell>
          <cell r="O1032" t="str">
            <v>-</v>
          </cell>
          <cell r="P1032" t="str">
            <v>C5099</v>
          </cell>
          <cell r="Q1032">
            <v>1</v>
          </cell>
          <cell r="R1032" t="str">
            <v>IGE1161</v>
          </cell>
          <cell r="S1032">
            <v>0.02</v>
          </cell>
          <cell r="T1032" t="str">
            <v>-</v>
          </cell>
          <cell r="U1032" t="str">
            <v>-</v>
          </cell>
          <cell r="V1032" t="str">
            <v>-</v>
          </cell>
          <cell r="W1032" t="str">
            <v>-</v>
          </cell>
          <cell r="X1032" t="str">
            <v>-</v>
          </cell>
          <cell r="Y1032" t="str">
            <v>-</v>
          </cell>
          <cell r="Z1032" t="str">
            <v>-</v>
          </cell>
          <cell r="AA1032" t="str">
            <v>-</v>
          </cell>
          <cell r="AB1032" t="str">
            <v>-</v>
          </cell>
          <cell r="AC1032" t="str">
            <v>-</v>
          </cell>
          <cell r="AD1032" t="str">
            <v>-</v>
          </cell>
          <cell r="AE1032" t="str">
            <v>-</v>
          </cell>
          <cell r="AF1032" t="str">
            <v>-</v>
          </cell>
          <cell r="AG1032" t="str">
            <v>-</v>
          </cell>
          <cell r="AH1032" t="str">
            <v>-</v>
          </cell>
          <cell r="AI1032" t="str">
            <v>-</v>
          </cell>
          <cell r="AJ1032">
            <v>0</v>
          </cell>
          <cell r="AK1032" t="str">
            <v>-</v>
          </cell>
          <cell r="AL1032" t="str">
            <v>-</v>
          </cell>
          <cell r="AM1032" t="str">
            <v>-</v>
          </cell>
          <cell r="AN1032" t="str">
            <v>-</v>
          </cell>
          <cell r="AO1032" t="str">
            <v>-</v>
          </cell>
          <cell r="AP1032" t="str">
            <v>-</v>
          </cell>
          <cell r="AQ1032" t="str">
            <v>-</v>
          </cell>
          <cell r="AR1032" t="str">
            <v>-</v>
          </cell>
          <cell r="AS1032" t="str">
            <v>-</v>
          </cell>
          <cell r="AT1032" t="str">
            <v>-</v>
          </cell>
          <cell r="AU1032" t="str">
            <v>-</v>
          </cell>
          <cell r="AV1032" t="str">
            <v>-</v>
          </cell>
          <cell r="AW1032">
            <v>1</v>
          </cell>
          <cell r="AX1032" t="str">
            <v>-</v>
          </cell>
          <cell r="AY1032">
            <v>5</v>
          </cell>
          <cell r="AZ1032">
            <v>5</v>
          </cell>
          <cell r="BA1032">
            <v>1</v>
          </cell>
          <cell r="BB1032" t="str">
            <v>MO20</v>
          </cell>
          <cell r="BC1032">
            <v>50</v>
          </cell>
          <cell r="BD1032">
            <v>1</v>
          </cell>
          <cell r="BE1032" t="str">
            <v>MO10</v>
          </cell>
          <cell r="BF1032">
            <v>50</v>
          </cell>
          <cell r="BG1032" t="str">
            <v>-</v>
          </cell>
          <cell r="BH1032" t="str">
            <v>-</v>
          </cell>
          <cell r="BI1032" t="str">
            <v>-</v>
          </cell>
          <cell r="BJ1032" t="str">
            <v>-</v>
          </cell>
          <cell r="BK1032" t="str">
            <v>-</v>
          </cell>
          <cell r="BL1032" t="str">
            <v>-</v>
          </cell>
          <cell r="BM1032" t="str">
            <v>-</v>
          </cell>
          <cell r="BN1032" t="str">
            <v>-</v>
          </cell>
          <cell r="BO1032" t="str">
            <v>-</v>
          </cell>
          <cell r="BP1032" t="str">
            <v>-</v>
          </cell>
          <cell r="BQ1032" t="str">
            <v>-</v>
          </cell>
          <cell r="BT1032">
            <v>0</v>
          </cell>
          <cell r="BW1032" t="str">
            <v>Administracion, Imprevistos, Utilidad (AIU)</v>
          </cell>
          <cell r="BX1032">
            <v>0.3</v>
          </cell>
          <cell r="BY1032">
            <v>0</v>
          </cell>
          <cell r="BZ1032">
            <v>0</v>
          </cell>
          <cell r="CA1032">
            <v>0</v>
          </cell>
        </row>
        <row r="1033">
          <cell r="D1033" t="str">
            <v>Suministro e instalacion union rapida tipo platino en PVC de 6" NTC 382</v>
          </cell>
          <cell r="E1033" t="str">
            <v>un</v>
          </cell>
          <cell r="F1033" t="str">
            <v>MG501</v>
          </cell>
          <cell r="G1033">
            <v>0.05</v>
          </cell>
          <cell r="H1033" t="str">
            <v>-</v>
          </cell>
          <cell r="I1033" t="str">
            <v>-</v>
          </cell>
          <cell r="J1033" t="str">
            <v>-</v>
          </cell>
          <cell r="K1033" t="str">
            <v>-</v>
          </cell>
          <cell r="L1033" t="str">
            <v>-</v>
          </cell>
          <cell r="M1033" t="str">
            <v>-</v>
          </cell>
          <cell r="N1033" t="str">
            <v>-</v>
          </cell>
          <cell r="O1033" t="str">
            <v>-</v>
          </cell>
          <cell r="P1033" t="str">
            <v>C5852</v>
          </cell>
          <cell r="Q1033">
            <v>1</v>
          </cell>
          <cell r="R1033" t="str">
            <v>-</v>
          </cell>
          <cell r="S1033" t="str">
            <v>-</v>
          </cell>
          <cell r="T1033" t="str">
            <v>-</v>
          </cell>
          <cell r="U1033" t="str">
            <v>-</v>
          </cell>
          <cell r="V1033" t="str">
            <v>-</v>
          </cell>
          <cell r="W1033" t="str">
            <v>-</v>
          </cell>
          <cell r="X1033" t="str">
            <v>-</v>
          </cell>
          <cell r="Y1033" t="str">
            <v>-</v>
          </cell>
          <cell r="Z1033" t="str">
            <v>-</v>
          </cell>
          <cell r="AA1033" t="str">
            <v>-</v>
          </cell>
          <cell r="AB1033" t="str">
            <v>-</v>
          </cell>
          <cell r="AC1033" t="str">
            <v>-</v>
          </cell>
          <cell r="AD1033" t="str">
            <v>-</v>
          </cell>
          <cell r="AE1033" t="str">
            <v>-</v>
          </cell>
          <cell r="AF1033" t="str">
            <v>-</v>
          </cell>
          <cell r="AG1033" t="str">
            <v>-</v>
          </cell>
          <cell r="AH1033" t="str">
            <v>-</v>
          </cell>
          <cell r="AI1033" t="str">
            <v>-</v>
          </cell>
          <cell r="AJ1033">
            <v>0</v>
          </cell>
          <cell r="AK1033" t="str">
            <v>-</v>
          </cell>
          <cell r="AL1033" t="str">
            <v>-</v>
          </cell>
          <cell r="AM1033" t="str">
            <v>-</v>
          </cell>
          <cell r="AN1033" t="str">
            <v>-</v>
          </cell>
          <cell r="AO1033" t="str">
            <v>-</v>
          </cell>
          <cell r="AP1033" t="str">
            <v>-</v>
          </cell>
          <cell r="AQ1033" t="str">
            <v>-</v>
          </cell>
          <cell r="AR1033" t="str">
            <v>-</v>
          </cell>
          <cell r="AS1033" t="str">
            <v>-</v>
          </cell>
          <cell r="AT1033" t="str">
            <v>-</v>
          </cell>
          <cell r="AU1033" t="str">
            <v>-</v>
          </cell>
          <cell r="AV1033" t="str">
            <v>-</v>
          </cell>
          <cell r="AW1033">
            <v>1</v>
          </cell>
          <cell r="AX1033" t="str">
            <v>-</v>
          </cell>
          <cell r="AY1033">
            <v>5</v>
          </cell>
          <cell r="AZ1033">
            <v>5</v>
          </cell>
          <cell r="BA1033">
            <v>1</v>
          </cell>
          <cell r="BB1033" t="str">
            <v>MO20</v>
          </cell>
          <cell r="BC1033">
            <v>25</v>
          </cell>
          <cell r="BD1033">
            <v>1</v>
          </cell>
          <cell r="BE1033" t="str">
            <v>MO10</v>
          </cell>
          <cell r="BF1033">
            <v>25</v>
          </cell>
          <cell r="BG1033" t="str">
            <v>-</v>
          </cell>
          <cell r="BH1033" t="str">
            <v>-</v>
          </cell>
          <cell r="BI1033" t="str">
            <v>-</v>
          </cell>
          <cell r="BJ1033" t="str">
            <v>-</v>
          </cell>
          <cell r="BK1033" t="str">
            <v>-</v>
          </cell>
          <cell r="BL1033" t="str">
            <v>-</v>
          </cell>
          <cell r="BM1033" t="str">
            <v>-</v>
          </cell>
          <cell r="BN1033" t="str">
            <v>-</v>
          </cell>
          <cell r="BO1033" t="str">
            <v>-</v>
          </cell>
          <cell r="BP1033" t="str">
            <v>-</v>
          </cell>
          <cell r="BQ1033" t="str">
            <v>-</v>
          </cell>
          <cell r="BT1033">
            <v>0</v>
          </cell>
          <cell r="BW1033" t="str">
            <v>Administracion, Imprevistos, Utilidad (AIU)</v>
          </cell>
          <cell r="BX1033">
            <v>0.3</v>
          </cell>
          <cell r="BY1033">
            <v>0</v>
          </cell>
          <cell r="BZ1033">
            <v>0</v>
          </cell>
          <cell r="CA1033">
            <v>0</v>
          </cell>
        </row>
        <row r="1034">
          <cell r="D1034" t="str">
            <v>Suministro e Instalación Unión reparación 8" (200mm) PVC-P RDE 21.</v>
          </cell>
          <cell r="E1034" t="str">
            <v>unidad</v>
          </cell>
          <cell r="F1034" t="str">
            <v>MG501</v>
          </cell>
          <cell r="G1034">
            <v>0.05</v>
          </cell>
          <cell r="H1034" t="str">
            <v>-</v>
          </cell>
          <cell r="I1034" t="str">
            <v>-</v>
          </cell>
          <cell r="J1034" t="str">
            <v>-</v>
          </cell>
          <cell r="K1034" t="str">
            <v>-</v>
          </cell>
          <cell r="L1034" t="str">
            <v>-</v>
          </cell>
          <cell r="M1034" t="str">
            <v>-</v>
          </cell>
          <cell r="N1034" t="str">
            <v>-</v>
          </cell>
          <cell r="O1034" t="str">
            <v>-</v>
          </cell>
          <cell r="P1034" t="str">
            <v>C5418</v>
          </cell>
          <cell r="Q1034">
            <v>1</v>
          </cell>
          <cell r="R1034" t="str">
            <v>-</v>
          </cell>
          <cell r="S1034" t="str">
            <v>-</v>
          </cell>
          <cell r="T1034" t="str">
            <v>-</v>
          </cell>
          <cell r="U1034" t="str">
            <v>-</v>
          </cell>
          <cell r="V1034" t="str">
            <v>-</v>
          </cell>
          <cell r="W1034" t="str">
            <v>-</v>
          </cell>
          <cell r="X1034" t="str">
            <v>-</v>
          </cell>
          <cell r="Y1034" t="str">
            <v>-</v>
          </cell>
          <cell r="Z1034" t="str">
            <v>-</v>
          </cell>
          <cell r="AA1034" t="str">
            <v>-</v>
          </cell>
          <cell r="AB1034" t="str">
            <v>-</v>
          </cell>
          <cell r="AC1034" t="str">
            <v>-</v>
          </cell>
          <cell r="AD1034" t="str">
            <v>-</v>
          </cell>
          <cell r="AE1034" t="str">
            <v>-</v>
          </cell>
          <cell r="AF1034" t="str">
            <v>-</v>
          </cell>
          <cell r="AG1034" t="str">
            <v>-</v>
          </cell>
          <cell r="AH1034" t="str">
            <v>-</v>
          </cell>
          <cell r="AI1034" t="str">
            <v>-</v>
          </cell>
          <cell r="AJ1034">
            <v>0</v>
          </cell>
          <cell r="AK1034" t="str">
            <v>-</v>
          </cell>
          <cell r="AL1034" t="str">
            <v>-</v>
          </cell>
          <cell r="AM1034" t="str">
            <v>-</v>
          </cell>
          <cell r="AN1034" t="str">
            <v>-</v>
          </cell>
          <cell r="AO1034" t="str">
            <v>-</v>
          </cell>
          <cell r="AP1034" t="str">
            <v>-</v>
          </cell>
          <cell r="AQ1034" t="str">
            <v>-</v>
          </cell>
          <cell r="AR1034" t="str">
            <v>-</v>
          </cell>
          <cell r="AS1034" t="str">
            <v>-</v>
          </cell>
          <cell r="AT1034" t="str">
            <v>-</v>
          </cell>
          <cell r="AU1034" t="str">
            <v>-</v>
          </cell>
          <cell r="AV1034" t="str">
            <v>-</v>
          </cell>
          <cell r="AW1034">
            <v>1</v>
          </cell>
          <cell r="AX1034" t="str">
            <v>-</v>
          </cell>
          <cell r="AY1034">
            <v>5</v>
          </cell>
          <cell r="AZ1034">
            <v>5</v>
          </cell>
          <cell r="BA1034">
            <v>1</v>
          </cell>
          <cell r="BB1034" t="str">
            <v>MO20</v>
          </cell>
          <cell r="BC1034">
            <v>8</v>
          </cell>
          <cell r="BD1034">
            <v>1</v>
          </cell>
          <cell r="BE1034" t="str">
            <v>MO10</v>
          </cell>
          <cell r="BF1034">
            <v>8</v>
          </cell>
          <cell r="BG1034" t="str">
            <v>-</v>
          </cell>
          <cell r="BH1034" t="str">
            <v>-</v>
          </cell>
          <cell r="BI1034" t="str">
            <v>-</v>
          </cell>
          <cell r="BJ1034" t="str">
            <v>-</v>
          </cell>
          <cell r="BK1034" t="str">
            <v>-</v>
          </cell>
          <cell r="BL1034" t="str">
            <v>-</v>
          </cell>
          <cell r="BM1034" t="str">
            <v>-</v>
          </cell>
          <cell r="BN1034" t="str">
            <v>-</v>
          </cell>
          <cell r="BO1034" t="str">
            <v>-</v>
          </cell>
          <cell r="BP1034" t="str">
            <v>-</v>
          </cell>
          <cell r="BQ1034" t="str">
            <v>-</v>
          </cell>
          <cell r="BW1034" t="str">
            <v>Administracion, Imprevistos, Utilidad (AIU)</v>
          </cell>
          <cell r="BX1034">
            <v>0.3</v>
          </cell>
          <cell r="BY1034">
            <v>0</v>
          </cell>
          <cell r="BZ1034">
            <v>0</v>
          </cell>
          <cell r="CA1034">
            <v>0</v>
          </cell>
        </row>
        <row r="1035">
          <cell r="D1035" t="str">
            <v>Suministro e Instalación Válvula Compuerta 6" Elástica Vástago Ascendente Extremo con rueda de manejo de 6" AWWA C-515 / C-509 O ISO 7259</v>
          </cell>
          <cell r="E1035" t="str">
            <v>un</v>
          </cell>
          <cell r="F1035" t="str">
            <v>MG501</v>
          </cell>
          <cell r="G1035">
            <v>0.05</v>
          </cell>
          <cell r="H1035" t="str">
            <v>-</v>
          </cell>
          <cell r="I1035" t="str">
            <v>-</v>
          </cell>
          <cell r="J1035" t="str">
            <v>-</v>
          </cell>
          <cell r="K1035" t="str">
            <v>-</v>
          </cell>
          <cell r="L1035" t="str">
            <v>-</v>
          </cell>
          <cell r="M1035" t="str">
            <v>-</v>
          </cell>
          <cell r="N1035" t="str">
            <v>-</v>
          </cell>
          <cell r="O1035" t="str">
            <v>-</v>
          </cell>
          <cell r="P1035" t="str">
            <v>C5186</v>
          </cell>
          <cell r="Q1035">
            <v>1</v>
          </cell>
          <cell r="R1035" t="str">
            <v>C5055</v>
          </cell>
          <cell r="S1035">
            <v>1</v>
          </cell>
          <cell r="T1035" t="str">
            <v>C5056</v>
          </cell>
          <cell r="U1035">
            <v>12</v>
          </cell>
          <cell r="V1035" t="str">
            <v>-</v>
          </cell>
          <cell r="W1035" t="str">
            <v>-</v>
          </cell>
          <cell r="X1035" t="str">
            <v>-</v>
          </cell>
          <cell r="Y1035" t="str">
            <v>-</v>
          </cell>
          <cell r="Z1035" t="str">
            <v>-</v>
          </cell>
          <cell r="AA1035" t="str">
            <v>-</v>
          </cell>
          <cell r="AB1035" t="str">
            <v>-</v>
          </cell>
          <cell r="AC1035" t="str">
            <v>-</v>
          </cell>
          <cell r="AD1035" t="str">
            <v>-</v>
          </cell>
          <cell r="AE1035" t="str">
            <v>-</v>
          </cell>
          <cell r="AF1035" t="str">
            <v>-</v>
          </cell>
          <cell r="AG1035" t="str">
            <v>-</v>
          </cell>
          <cell r="AH1035" t="str">
            <v>-</v>
          </cell>
          <cell r="AI1035" t="str">
            <v>-</v>
          </cell>
          <cell r="AJ1035">
            <v>0</v>
          </cell>
          <cell r="AK1035" t="str">
            <v>-</v>
          </cell>
          <cell r="AL1035" t="str">
            <v>-</v>
          </cell>
          <cell r="AM1035" t="str">
            <v>-</v>
          </cell>
          <cell r="AN1035" t="str">
            <v>-</v>
          </cell>
          <cell r="AO1035" t="str">
            <v>-</v>
          </cell>
          <cell r="AP1035" t="str">
            <v>-</v>
          </cell>
          <cell r="AQ1035" t="str">
            <v>-</v>
          </cell>
          <cell r="AR1035" t="str">
            <v>-</v>
          </cell>
          <cell r="AS1035" t="str">
            <v>-</v>
          </cell>
          <cell r="AT1035" t="str">
            <v>-</v>
          </cell>
          <cell r="AU1035" t="str">
            <v>-</v>
          </cell>
          <cell r="AV1035" t="str">
            <v>-</v>
          </cell>
          <cell r="AW1035">
            <v>1</v>
          </cell>
          <cell r="AX1035" t="str">
            <v>-</v>
          </cell>
          <cell r="AY1035">
            <v>5</v>
          </cell>
          <cell r="AZ1035">
            <v>5</v>
          </cell>
          <cell r="BA1035">
            <v>1</v>
          </cell>
          <cell r="BB1035" t="str">
            <v>MO20</v>
          </cell>
          <cell r="BC1035">
            <v>8</v>
          </cell>
          <cell r="BD1035">
            <v>1</v>
          </cell>
          <cell r="BE1035" t="str">
            <v>MO10</v>
          </cell>
          <cell r="BF1035">
            <v>8</v>
          </cell>
          <cell r="BG1035" t="str">
            <v>-</v>
          </cell>
          <cell r="BH1035" t="str">
            <v>-</v>
          </cell>
          <cell r="BI1035" t="str">
            <v>-</v>
          </cell>
          <cell r="BJ1035" t="str">
            <v>-</v>
          </cell>
          <cell r="BK1035" t="str">
            <v>-</v>
          </cell>
          <cell r="BL1035" t="str">
            <v>-</v>
          </cell>
          <cell r="BM1035" t="str">
            <v>-</v>
          </cell>
          <cell r="BN1035" t="str">
            <v>-</v>
          </cell>
          <cell r="BO1035" t="str">
            <v>-</v>
          </cell>
          <cell r="BP1035" t="str">
            <v>-</v>
          </cell>
          <cell r="BQ1035" t="str">
            <v>-</v>
          </cell>
          <cell r="BT1035">
            <v>0</v>
          </cell>
          <cell r="BW1035" t="str">
            <v>Administracion, Imprevistos, Utilidad (AIU)</v>
          </cell>
          <cell r="BX1035">
            <v>0.3</v>
          </cell>
          <cell r="BY1035">
            <v>0</v>
          </cell>
          <cell r="BZ1035">
            <v>0</v>
          </cell>
          <cell r="CA1035">
            <v>0</v>
          </cell>
        </row>
        <row r="1036">
          <cell r="D1036" t="str">
            <v>Suministro e Instalación Válvula Compuerta con vástago no ascendente con sello en bronce Extremo Liso Ø2'' AWWA C-500  O ISO 2084</v>
          </cell>
          <cell r="E1036" t="str">
            <v>Un</v>
          </cell>
          <cell r="F1036" t="str">
            <v>MG501</v>
          </cell>
          <cell r="G1036">
            <v>0.05</v>
          </cell>
          <cell r="H1036" t="str">
            <v>-</v>
          </cell>
          <cell r="I1036" t="str">
            <v>-</v>
          </cell>
          <cell r="J1036" t="str">
            <v>-</v>
          </cell>
          <cell r="K1036" t="str">
            <v>-</v>
          </cell>
          <cell r="L1036" t="str">
            <v>-</v>
          </cell>
          <cell r="M1036" t="str">
            <v>-</v>
          </cell>
          <cell r="N1036" t="str">
            <v>-</v>
          </cell>
          <cell r="O1036" t="str">
            <v>-</v>
          </cell>
          <cell r="P1036" t="str">
            <v>C5073</v>
          </cell>
          <cell r="Q1036">
            <v>1</v>
          </cell>
          <cell r="R1036" t="str">
            <v>-</v>
          </cell>
          <cell r="S1036" t="str">
            <v>-</v>
          </cell>
          <cell r="T1036" t="str">
            <v>-</v>
          </cell>
          <cell r="U1036" t="str">
            <v>-</v>
          </cell>
          <cell r="V1036" t="str">
            <v>-</v>
          </cell>
          <cell r="W1036" t="str">
            <v>-</v>
          </cell>
          <cell r="X1036" t="str">
            <v>-</v>
          </cell>
          <cell r="Y1036" t="str">
            <v>-</v>
          </cell>
          <cell r="Z1036" t="str">
            <v>-</v>
          </cell>
          <cell r="AA1036" t="str">
            <v>-</v>
          </cell>
          <cell r="AB1036" t="str">
            <v>-</v>
          </cell>
          <cell r="AC1036" t="str">
            <v>-</v>
          </cell>
          <cell r="AD1036" t="str">
            <v>-</v>
          </cell>
          <cell r="AE1036" t="str">
            <v>-</v>
          </cell>
          <cell r="AF1036" t="str">
            <v>-</v>
          </cell>
          <cell r="AG1036" t="str">
            <v>-</v>
          </cell>
          <cell r="AH1036" t="str">
            <v>-</v>
          </cell>
          <cell r="AI1036" t="str">
            <v>-</v>
          </cell>
          <cell r="AJ1036">
            <v>0</v>
          </cell>
          <cell r="AK1036" t="str">
            <v>-</v>
          </cell>
          <cell r="AL1036" t="str">
            <v>-</v>
          </cell>
          <cell r="AM1036" t="str">
            <v>-</v>
          </cell>
          <cell r="AN1036" t="str">
            <v>-</v>
          </cell>
          <cell r="AO1036" t="str">
            <v>-</v>
          </cell>
          <cell r="AP1036" t="str">
            <v>-</v>
          </cell>
          <cell r="AQ1036" t="str">
            <v>-</v>
          </cell>
          <cell r="AR1036" t="str">
            <v>-</v>
          </cell>
          <cell r="AS1036" t="str">
            <v>-</v>
          </cell>
          <cell r="AT1036" t="str">
            <v>-</v>
          </cell>
          <cell r="AU1036" t="str">
            <v>-</v>
          </cell>
          <cell r="AV1036" t="str">
            <v>-</v>
          </cell>
          <cell r="AW1036">
            <v>1</v>
          </cell>
          <cell r="AX1036" t="str">
            <v>-</v>
          </cell>
          <cell r="AY1036">
            <v>5</v>
          </cell>
          <cell r="AZ1036">
            <v>5</v>
          </cell>
          <cell r="BA1036">
            <v>1</v>
          </cell>
          <cell r="BB1036" t="str">
            <v>MO20</v>
          </cell>
          <cell r="BC1036">
            <v>6</v>
          </cell>
          <cell r="BD1036">
            <v>1</v>
          </cell>
          <cell r="BE1036" t="str">
            <v>MO10</v>
          </cell>
          <cell r="BF1036">
            <v>6</v>
          </cell>
          <cell r="BG1036" t="str">
            <v>-</v>
          </cell>
          <cell r="BH1036" t="str">
            <v>-</v>
          </cell>
          <cell r="BI1036" t="str">
            <v>-</v>
          </cell>
          <cell r="BJ1036" t="str">
            <v>-</v>
          </cell>
          <cell r="BK1036" t="str">
            <v>-</v>
          </cell>
          <cell r="BL1036" t="str">
            <v>-</v>
          </cell>
          <cell r="BM1036" t="str">
            <v>-</v>
          </cell>
          <cell r="BN1036" t="str">
            <v>-</v>
          </cell>
          <cell r="BO1036" t="str">
            <v>-</v>
          </cell>
          <cell r="BP1036" t="str">
            <v>-</v>
          </cell>
          <cell r="BQ1036" t="str">
            <v>-</v>
          </cell>
          <cell r="BT1036">
            <v>0</v>
          </cell>
          <cell r="BW1036" t="str">
            <v>Administracion, Imprevistos, Utilidad (AIU)</v>
          </cell>
          <cell r="BX1036">
            <v>0.3</v>
          </cell>
          <cell r="BY1036">
            <v>0</v>
          </cell>
          <cell r="BZ1036">
            <v>0</v>
          </cell>
          <cell r="CA1036">
            <v>0</v>
          </cell>
        </row>
        <row r="1037">
          <cell r="D1037" t="str">
            <v>Suministro e Instalacion Valvula Compuerta con vastago no ascendente con sello en bronce Extremo Liso Ø3'' AWWA C-500  O ISO 2084</v>
          </cell>
          <cell r="E1037" t="str">
            <v>Un</v>
          </cell>
          <cell r="F1037" t="str">
            <v>MG501</v>
          </cell>
          <cell r="G1037">
            <v>0.05</v>
          </cell>
          <cell r="H1037" t="str">
            <v>-</v>
          </cell>
          <cell r="I1037" t="str">
            <v>-</v>
          </cell>
          <cell r="J1037" t="str">
            <v>-</v>
          </cell>
          <cell r="K1037" t="str">
            <v>-</v>
          </cell>
          <cell r="L1037" t="str">
            <v>-</v>
          </cell>
          <cell r="M1037" t="str">
            <v>-</v>
          </cell>
          <cell r="N1037" t="str">
            <v>-</v>
          </cell>
          <cell r="O1037" t="str">
            <v>-</v>
          </cell>
          <cell r="P1037" t="str">
            <v>C5180</v>
          </cell>
          <cell r="Q1037">
            <v>1</v>
          </cell>
          <cell r="R1037" t="str">
            <v>-</v>
          </cell>
          <cell r="S1037" t="str">
            <v>-</v>
          </cell>
          <cell r="T1037" t="str">
            <v>-</v>
          </cell>
          <cell r="U1037" t="str">
            <v>-</v>
          </cell>
          <cell r="V1037" t="str">
            <v>-</v>
          </cell>
          <cell r="W1037" t="str">
            <v>-</v>
          </cell>
          <cell r="X1037" t="str">
            <v>-</v>
          </cell>
          <cell r="Y1037" t="str">
            <v>-</v>
          </cell>
          <cell r="Z1037" t="str">
            <v>-</v>
          </cell>
          <cell r="AA1037" t="str">
            <v>-</v>
          </cell>
          <cell r="AB1037" t="str">
            <v>-</v>
          </cell>
          <cell r="AC1037" t="str">
            <v>-</v>
          </cell>
          <cell r="AD1037" t="str">
            <v>-</v>
          </cell>
          <cell r="AE1037" t="str">
            <v>-</v>
          </cell>
          <cell r="AF1037" t="str">
            <v>-</v>
          </cell>
          <cell r="AG1037" t="str">
            <v>-</v>
          </cell>
          <cell r="AH1037" t="str">
            <v>-</v>
          </cell>
          <cell r="AI1037" t="str">
            <v>-</v>
          </cell>
          <cell r="AJ1037">
            <v>0</v>
          </cell>
          <cell r="AK1037" t="str">
            <v>-</v>
          </cell>
          <cell r="AL1037" t="str">
            <v>-</v>
          </cell>
          <cell r="AM1037" t="str">
            <v>-</v>
          </cell>
          <cell r="AN1037" t="str">
            <v>-</v>
          </cell>
          <cell r="AO1037" t="str">
            <v>-</v>
          </cell>
          <cell r="AP1037" t="str">
            <v>-</v>
          </cell>
          <cell r="AQ1037" t="str">
            <v>-</v>
          </cell>
          <cell r="AR1037" t="str">
            <v>-</v>
          </cell>
          <cell r="AS1037" t="str">
            <v>-</v>
          </cell>
          <cell r="AT1037" t="str">
            <v>-</v>
          </cell>
          <cell r="AU1037" t="str">
            <v>-</v>
          </cell>
          <cell r="AV1037" t="str">
            <v>-</v>
          </cell>
          <cell r="AW1037">
            <v>1</v>
          </cell>
          <cell r="AX1037" t="str">
            <v>-</v>
          </cell>
          <cell r="AY1037">
            <v>5</v>
          </cell>
          <cell r="AZ1037">
            <v>5</v>
          </cell>
          <cell r="BA1037">
            <v>1</v>
          </cell>
          <cell r="BB1037" t="str">
            <v>MO20</v>
          </cell>
          <cell r="BC1037">
            <v>6</v>
          </cell>
          <cell r="BD1037">
            <v>1</v>
          </cell>
          <cell r="BE1037" t="str">
            <v>MO10</v>
          </cell>
          <cell r="BF1037">
            <v>6</v>
          </cell>
          <cell r="BG1037" t="str">
            <v>-</v>
          </cell>
          <cell r="BH1037" t="str">
            <v>-</v>
          </cell>
          <cell r="BI1037" t="str">
            <v>-</v>
          </cell>
          <cell r="BJ1037" t="str">
            <v>-</v>
          </cell>
          <cell r="BK1037" t="str">
            <v>-</v>
          </cell>
          <cell r="BL1037" t="str">
            <v>-</v>
          </cell>
          <cell r="BM1037" t="str">
            <v>-</v>
          </cell>
          <cell r="BN1037" t="str">
            <v>-</v>
          </cell>
          <cell r="BO1037" t="str">
            <v>-</v>
          </cell>
          <cell r="BP1037" t="str">
            <v>-</v>
          </cell>
          <cell r="BQ1037" t="str">
            <v>-</v>
          </cell>
          <cell r="BT1037">
            <v>0</v>
          </cell>
          <cell r="BW1037" t="str">
            <v>Administracion, Imprevistos, Utilidad (AIU)</v>
          </cell>
          <cell r="BX1037">
            <v>0.3</v>
          </cell>
          <cell r="BY1037">
            <v>0</v>
          </cell>
          <cell r="BZ1037">
            <v>0</v>
          </cell>
          <cell r="CA1037">
            <v>0</v>
          </cell>
        </row>
        <row r="1038">
          <cell r="D1038" t="str">
            <v>Suministro e Instalacion Valvula Compuerta con vastago no ascendente con sello en bronce Extremo Liso Ø4'' AWWA C-500  O ISO 2084</v>
          </cell>
          <cell r="E1038" t="str">
            <v>Unidad</v>
          </cell>
          <cell r="F1038" t="str">
            <v>MG501</v>
          </cell>
          <cell r="G1038">
            <v>0.05</v>
          </cell>
          <cell r="H1038" t="str">
            <v>-</v>
          </cell>
          <cell r="I1038" t="str">
            <v>-</v>
          </cell>
          <cell r="J1038" t="str">
            <v>-</v>
          </cell>
          <cell r="K1038" t="str">
            <v>-</v>
          </cell>
          <cell r="L1038" t="str">
            <v>-</v>
          </cell>
          <cell r="M1038" t="str">
            <v>-</v>
          </cell>
          <cell r="N1038" t="str">
            <v>-</v>
          </cell>
          <cell r="O1038" t="str">
            <v>-</v>
          </cell>
          <cell r="P1038" t="str">
            <v>C5181</v>
          </cell>
          <cell r="Q1038">
            <v>1</v>
          </cell>
          <cell r="R1038" t="str">
            <v>-</v>
          </cell>
          <cell r="S1038" t="str">
            <v>-</v>
          </cell>
          <cell r="T1038" t="str">
            <v>-</v>
          </cell>
          <cell r="U1038" t="str">
            <v>-</v>
          </cell>
          <cell r="V1038" t="str">
            <v>-</v>
          </cell>
          <cell r="W1038" t="str">
            <v>-</v>
          </cell>
          <cell r="X1038" t="str">
            <v>-</v>
          </cell>
          <cell r="Y1038" t="str">
            <v>-</v>
          </cell>
          <cell r="Z1038" t="str">
            <v>-</v>
          </cell>
          <cell r="AA1038" t="str">
            <v>-</v>
          </cell>
          <cell r="AB1038" t="str">
            <v>-</v>
          </cell>
          <cell r="AC1038" t="str">
            <v>-</v>
          </cell>
          <cell r="AD1038" t="str">
            <v>-</v>
          </cell>
          <cell r="AE1038" t="str">
            <v>-</v>
          </cell>
          <cell r="AF1038" t="str">
            <v>-</v>
          </cell>
          <cell r="AG1038" t="str">
            <v>-</v>
          </cell>
          <cell r="AH1038" t="str">
            <v>-</v>
          </cell>
          <cell r="AI1038" t="str">
            <v>-</v>
          </cell>
          <cell r="AJ1038">
            <v>0</v>
          </cell>
          <cell r="AK1038" t="str">
            <v>-</v>
          </cell>
          <cell r="AL1038" t="str">
            <v>-</v>
          </cell>
          <cell r="AM1038" t="str">
            <v>-</v>
          </cell>
          <cell r="AN1038" t="str">
            <v>-</v>
          </cell>
          <cell r="AO1038" t="str">
            <v>-</v>
          </cell>
          <cell r="AP1038" t="str">
            <v>-</v>
          </cell>
          <cell r="AQ1038" t="str">
            <v>-</v>
          </cell>
          <cell r="AR1038" t="str">
            <v>-</v>
          </cell>
          <cell r="AS1038" t="str">
            <v>-</v>
          </cell>
          <cell r="AT1038" t="str">
            <v>-</v>
          </cell>
          <cell r="AU1038" t="str">
            <v>-</v>
          </cell>
          <cell r="AV1038" t="str">
            <v>-</v>
          </cell>
          <cell r="AW1038">
            <v>1</v>
          </cell>
          <cell r="AX1038" t="str">
            <v>-</v>
          </cell>
          <cell r="AY1038">
            <v>5</v>
          </cell>
          <cell r="AZ1038">
            <v>5</v>
          </cell>
          <cell r="BA1038">
            <v>1</v>
          </cell>
          <cell r="BB1038" t="str">
            <v>MO20</v>
          </cell>
          <cell r="BC1038">
            <v>6</v>
          </cell>
          <cell r="BD1038">
            <v>1</v>
          </cell>
          <cell r="BE1038" t="str">
            <v>MO10</v>
          </cell>
          <cell r="BF1038">
            <v>6</v>
          </cell>
          <cell r="BG1038" t="str">
            <v>-</v>
          </cell>
          <cell r="BH1038" t="str">
            <v>-</v>
          </cell>
          <cell r="BI1038" t="str">
            <v>-</v>
          </cell>
          <cell r="BJ1038" t="str">
            <v>-</v>
          </cell>
          <cell r="BK1038" t="str">
            <v>-</v>
          </cell>
          <cell r="BL1038" t="str">
            <v>-</v>
          </cell>
          <cell r="BM1038" t="str">
            <v>-</v>
          </cell>
          <cell r="BN1038" t="str">
            <v>-</v>
          </cell>
          <cell r="BO1038" t="str">
            <v>-</v>
          </cell>
          <cell r="BP1038" t="str">
            <v>-</v>
          </cell>
          <cell r="BQ1038" t="str">
            <v>-</v>
          </cell>
          <cell r="BT1038">
            <v>0</v>
          </cell>
          <cell r="BW1038" t="str">
            <v>Administracion, Imprevistos, Utilidad (AIU)</v>
          </cell>
          <cell r="BX1038">
            <v>0.3</v>
          </cell>
          <cell r="BY1038">
            <v>0</v>
          </cell>
          <cell r="BZ1038">
            <v>0</v>
          </cell>
          <cell r="CA1038">
            <v>0</v>
          </cell>
        </row>
        <row r="1039">
          <cell r="D1039" t="str">
            <v>Suministro e instalacion Valvula Compuerta Elastica Vastago Ascendente Extremo Brida Ø2" con rueda de manejo.</v>
          </cell>
          <cell r="E1039" t="str">
            <v>un</v>
          </cell>
          <cell r="F1039" t="str">
            <v>MG501</v>
          </cell>
          <cell r="G1039">
            <v>0.05</v>
          </cell>
          <cell r="H1039" t="str">
            <v>-</v>
          </cell>
          <cell r="I1039" t="str">
            <v>-</v>
          </cell>
          <cell r="J1039" t="str">
            <v>-</v>
          </cell>
          <cell r="K1039" t="str">
            <v>-</v>
          </cell>
          <cell r="L1039" t="str">
            <v>-</v>
          </cell>
          <cell r="M1039" t="str">
            <v>-</v>
          </cell>
          <cell r="N1039" t="str">
            <v>-</v>
          </cell>
          <cell r="O1039" t="str">
            <v>-</v>
          </cell>
          <cell r="P1039" t="str">
            <v>C5526</v>
          </cell>
          <cell r="Q1039">
            <v>1</v>
          </cell>
          <cell r="R1039" t="str">
            <v>C5065</v>
          </cell>
          <cell r="S1039">
            <v>1</v>
          </cell>
          <cell r="T1039" t="str">
            <v>C5056</v>
          </cell>
          <cell r="U1039">
            <v>6</v>
          </cell>
          <cell r="V1039" t="str">
            <v>-</v>
          </cell>
          <cell r="W1039" t="str">
            <v>-</v>
          </cell>
          <cell r="X1039" t="str">
            <v>-</v>
          </cell>
          <cell r="Y1039" t="str">
            <v>-</v>
          </cell>
          <cell r="Z1039" t="str">
            <v>-</v>
          </cell>
          <cell r="AA1039" t="str">
            <v>-</v>
          </cell>
          <cell r="AB1039" t="str">
            <v>-</v>
          </cell>
          <cell r="AC1039" t="str">
            <v>-</v>
          </cell>
          <cell r="AD1039" t="str">
            <v>-</v>
          </cell>
          <cell r="AE1039" t="str">
            <v>-</v>
          </cell>
          <cell r="AF1039" t="str">
            <v>-</v>
          </cell>
          <cell r="AG1039" t="str">
            <v>-</v>
          </cell>
          <cell r="AH1039" t="str">
            <v>-</v>
          </cell>
          <cell r="AI1039" t="str">
            <v>-</v>
          </cell>
          <cell r="AJ1039">
            <v>0</v>
          </cell>
          <cell r="AK1039" t="str">
            <v>-</v>
          </cell>
          <cell r="AL1039" t="str">
            <v>-</v>
          </cell>
          <cell r="AM1039" t="str">
            <v>-</v>
          </cell>
          <cell r="AN1039" t="str">
            <v>-</v>
          </cell>
          <cell r="AO1039" t="str">
            <v>-</v>
          </cell>
          <cell r="AP1039" t="str">
            <v>-</v>
          </cell>
          <cell r="AQ1039" t="str">
            <v>-</v>
          </cell>
          <cell r="AR1039" t="str">
            <v>-</v>
          </cell>
          <cell r="AS1039" t="str">
            <v>-</v>
          </cell>
          <cell r="AT1039" t="str">
            <v>-</v>
          </cell>
          <cell r="AU1039" t="str">
            <v>-</v>
          </cell>
          <cell r="AV1039" t="str">
            <v>-</v>
          </cell>
          <cell r="AW1039">
            <v>1</v>
          </cell>
          <cell r="AX1039" t="str">
            <v>-</v>
          </cell>
          <cell r="AY1039">
            <v>5</v>
          </cell>
          <cell r="AZ1039">
            <v>5</v>
          </cell>
          <cell r="BA1039">
            <v>1</v>
          </cell>
          <cell r="BB1039" t="str">
            <v>MO20</v>
          </cell>
          <cell r="BC1039">
            <v>10</v>
          </cell>
          <cell r="BD1039">
            <v>1</v>
          </cell>
          <cell r="BE1039" t="str">
            <v>MO10</v>
          </cell>
          <cell r="BF1039">
            <v>10</v>
          </cell>
          <cell r="BG1039" t="str">
            <v>-</v>
          </cell>
          <cell r="BH1039" t="str">
            <v>-</v>
          </cell>
          <cell r="BI1039" t="str">
            <v>-</v>
          </cell>
          <cell r="BJ1039" t="str">
            <v>-</v>
          </cell>
          <cell r="BK1039" t="str">
            <v>-</v>
          </cell>
          <cell r="BL1039" t="str">
            <v>-</v>
          </cell>
          <cell r="BM1039" t="str">
            <v>-</v>
          </cell>
          <cell r="BN1039" t="str">
            <v>-</v>
          </cell>
          <cell r="BO1039" t="str">
            <v>-</v>
          </cell>
          <cell r="BP1039" t="str">
            <v>-</v>
          </cell>
          <cell r="BQ1039" t="str">
            <v>-</v>
          </cell>
          <cell r="BT1039">
            <v>0</v>
          </cell>
          <cell r="BW1039" t="str">
            <v>Administracion, Imprevistos, Utilidad (AIU)</v>
          </cell>
          <cell r="BX1039">
            <v>0.3</v>
          </cell>
          <cell r="BY1039">
            <v>0</v>
          </cell>
          <cell r="BZ1039">
            <v>0</v>
          </cell>
          <cell r="CA1039">
            <v>0</v>
          </cell>
        </row>
        <row r="1040">
          <cell r="D1040" t="str">
            <v>Suministro e instalacion Valvula Compuerta Elastica Vastago Ascendente Extremo Brida Ø3" con rueda de manejo.</v>
          </cell>
          <cell r="E1040" t="str">
            <v>un</v>
          </cell>
          <cell r="F1040" t="str">
            <v>MG501</v>
          </cell>
          <cell r="G1040">
            <v>0.05</v>
          </cell>
          <cell r="H1040" t="str">
            <v>-</v>
          </cell>
          <cell r="I1040" t="str">
            <v>-</v>
          </cell>
          <cell r="J1040" t="str">
            <v>-</v>
          </cell>
          <cell r="K1040" t="str">
            <v>-</v>
          </cell>
          <cell r="L1040" t="str">
            <v>-</v>
          </cell>
          <cell r="M1040" t="str">
            <v>-</v>
          </cell>
          <cell r="N1040" t="str">
            <v>-</v>
          </cell>
          <cell r="O1040" t="str">
            <v>-</v>
          </cell>
          <cell r="P1040" t="str">
            <v>C5122</v>
          </cell>
          <cell r="Q1040">
            <v>1</v>
          </cell>
          <cell r="R1040" t="str">
            <v>C5065</v>
          </cell>
          <cell r="S1040">
            <v>1</v>
          </cell>
          <cell r="T1040" t="str">
            <v>C5056</v>
          </cell>
          <cell r="U1040">
            <v>6</v>
          </cell>
          <cell r="V1040" t="str">
            <v>-</v>
          </cell>
          <cell r="W1040" t="str">
            <v>-</v>
          </cell>
          <cell r="X1040" t="str">
            <v>-</v>
          </cell>
          <cell r="Y1040" t="str">
            <v>-</v>
          </cell>
          <cell r="Z1040" t="str">
            <v>-</v>
          </cell>
          <cell r="AA1040" t="str">
            <v>-</v>
          </cell>
          <cell r="AB1040" t="str">
            <v>-</v>
          </cell>
          <cell r="AC1040" t="str">
            <v>-</v>
          </cell>
          <cell r="AD1040" t="str">
            <v>-</v>
          </cell>
          <cell r="AE1040" t="str">
            <v>-</v>
          </cell>
          <cell r="AF1040" t="str">
            <v>-</v>
          </cell>
          <cell r="AG1040" t="str">
            <v>-</v>
          </cell>
          <cell r="AH1040" t="str">
            <v>-</v>
          </cell>
          <cell r="AI1040" t="str">
            <v>-</v>
          </cell>
          <cell r="AJ1040">
            <v>0</v>
          </cell>
          <cell r="AK1040" t="str">
            <v>-</v>
          </cell>
          <cell r="AL1040" t="str">
            <v>-</v>
          </cell>
          <cell r="AM1040" t="str">
            <v>-</v>
          </cell>
          <cell r="AN1040" t="str">
            <v>-</v>
          </cell>
          <cell r="AO1040" t="str">
            <v>-</v>
          </cell>
          <cell r="AP1040" t="str">
            <v>-</v>
          </cell>
          <cell r="AQ1040" t="str">
            <v>-</v>
          </cell>
          <cell r="AR1040" t="str">
            <v>-</v>
          </cell>
          <cell r="AS1040" t="str">
            <v>-</v>
          </cell>
          <cell r="AT1040" t="str">
            <v>-</v>
          </cell>
          <cell r="AU1040" t="str">
            <v>-</v>
          </cell>
          <cell r="AV1040" t="str">
            <v>-</v>
          </cell>
          <cell r="AW1040">
            <v>1</v>
          </cell>
          <cell r="AX1040" t="str">
            <v>-</v>
          </cell>
          <cell r="AY1040">
            <v>5</v>
          </cell>
          <cell r="AZ1040">
            <v>5</v>
          </cell>
          <cell r="BA1040">
            <v>1</v>
          </cell>
          <cell r="BB1040" t="str">
            <v>MO20</v>
          </cell>
          <cell r="BC1040">
            <v>10</v>
          </cell>
          <cell r="BD1040">
            <v>1</v>
          </cell>
          <cell r="BE1040" t="str">
            <v>MO10</v>
          </cell>
          <cell r="BF1040">
            <v>10</v>
          </cell>
          <cell r="BG1040" t="str">
            <v>-</v>
          </cell>
          <cell r="BH1040" t="str">
            <v>-</v>
          </cell>
          <cell r="BI1040" t="str">
            <v>-</v>
          </cell>
          <cell r="BJ1040" t="str">
            <v>-</v>
          </cell>
          <cell r="BK1040" t="str">
            <v>-</v>
          </cell>
          <cell r="BL1040" t="str">
            <v>-</v>
          </cell>
          <cell r="BM1040" t="str">
            <v>-</v>
          </cell>
          <cell r="BN1040" t="str">
            <v>-</v>
          </cell>
          <cell r="BO1040" t="str">
            <v>-</v>
          </cell>
          <cell r="BP1040" t="str">
            <v>-</v>
          </cell>
          <cell r="BQ1040" t="str">
            <v>-</v>
          </cell>
          <cell r="BT1040">
            <v>0</v>
          </cell>
          <cell r="BU1040" t="str">
            <v>CUCAITA</v>
          </cell>
          <cell r="BW1040" t="str">
            <v>Administracion, Imprevistos, Utilidad (AIU)</v>
          </cell>
          <cell r="BX1040">
            <v>0.3</v>
          </cell>
          <cell r="BY1040">
            <v>0</v>
          </cell>
          <cell r="BZ1040">
            <v>0</v>
          </cell>
          <cell r="CA1040">
            <v>0</v>
          </cell>
        </row>
        <row r="1041">
          <cell r="D1041" t="str">
            <v>Suministro e instalacion Valvula Compuerta Elastica Vastago Ascendente Extremo Brida Ø4" con rueda de manejo.</v>
          </cell>
          <cell r="E1041" t="str">
            <v>un</v>
          </cell>
          <cell r="F1041" t="str">
            <v>MG501</v>
          </cell>
          <cell r="G1041">
            <v>0.05</v>
          </cell>
          <cell r="H1041" t="str">
            <v>-</v>
          </cell>
          <cell r="I1041" t="str">
            <v>-</v>
          </cell>
          <cell r="J1041" t="str">
            <v>-</v>
          </cell>
          <cell r="K1041" t="str">
            <v>-</v>
          </cell>
          <cell r="L1041" t="str">
            <v>-</v>
          </cell>
          <cell r="M1041" t="str">
            <v>-</v>
          </cell>
          <cell r="N1041" t="str">
            <v>-</v>
          </cell>
          <cell r="O1041" t="str">
            <v>-</v>
          </cell>
          <cell r="P1041" t="str">
            <v>C5079</v>
          </cell>
          <cell r="Q1041">
            <v>1</v>
          </cell>
          <cell r="R1041" t="str">
            <v>C5065</v>
          </cell>
          <cell r="S1041">
            <v>1</v>
          </cell>
          <cell r="T1041" t="str">
            <v>C5056</v>
          </cell>
          <cell r="U1041">
            <v>6</v>
          </cell>
          <cell r="V1041" t="str">
            <v>-</v>
          </cell>
          <cell r="W1041" t="str">
            <v>-</v>
          </cell>
          <cell r="X1041" t="str">
            <v>-</v>
          </cell>
          <cell r="Y1041" t="str">
            <v>-</v>
          </cell>
          <cell r="Z1041" t="str">
            <v>-</v>
          </cell>
          <cell r="AA1041" t="str">
            <v>-</v>
          </cell>
          <cell r="AB1041" t="str">
            <v>-</v>
          </cell>
          <cell r="AC1041" t="str">
            <v>-</v>
          </cell>
          <cell r="AD1041" t="str">
            <v>-</v>
          </cell>
          <cell r="AE1041" t="str">
            <v>-</v>
          </cell>
          <cell r="AF1041" t="str">
            <v>-</v>
          </cell>
          <cell r="AG1041" t="str">
            <v>-</v>
          </cell>
          <cell r="AH1041" t="str">
            <v>-</v>
          </cell>
          <cell r="AI1041" t="str">
            <v>-</v>
          </cell>
          <cell r="AJ1041">
            <v>0</v>
          </cell>
          <cell r="AK1041" t="str">
            <v>-</v>
          </cell>
          <cell r="AL1041" t="str">
            <v>-</v>
          </cell>
          <cell r="AM1041" t="str">
            <v>-</v>
          </cell>
          <cell r="AN1041" t="str">
            <v>-</v>
          </cell>
          <cell r="AO1041" t="str">
            <v>-</v>
          </cell>
          <cell r="AP1041" t="str">
            <v>-</v>
          </cell>
          <cell r="AQ1041" t="str">
            <v>-</v>
          </cell>
          <cell r="AR1041" t="str">
            <v>-</v>
          </cell>
          <cell r="AS1041" t="str">
            <v>-</v>
          </cell>
          <cell r="AT1041" t="str">
            <v>-</v>
          </cell>
          <cell r="AU1041" t="str">
            <v>-</v>
          </cell>
          <cell r="AV1041" t="str">
            <v>-</v>
          </cell>
          <cell r="AW1041">
            <v>1</v>
          </cell>
          <cell r="AX1041" t="str">
            <v>-</v>
          </cell>
          <cell r="AY1041">
            <v>5</v>
          </cell>
          <cell r="AZ1041">
            <v>5</v>
          </cell>
          <cell r="BA1041">
            <v>1</v>
          </cell>
          <cell r="BB1041" t="str">
            <v>MO20</v>
          </cell>
          <cell r="BC1041">
            <v>10</v>
          </cell>
          <cell r="BD1041">
            <v>1</v>
          </cell>
          <cell r="BE1041" t="str">
            <v>MO10</v>
          </cell>
          <cell r="BF1041">
            <v>10</v>
          </cell>
          <cell r="BG1041" t="str">
            <v>-</v>
          </cell>
          <cell r="BH1041" t="str">
            <v>-</v>
          </cell>
          <cell r="BI1041" t="str">
            <v>-</v>
          </cell>
          <cell r="BJ1041" t="str">
            <v>-</v>
          </cell>
          <cell r="BK1041" t="str">
            <v>-</v>
          </cell>
          <cell r="BL1041" t="str">
            <v>-</v>
          </cell>
          <cell r="BM1041" t="str">
            <v>-</v>
          </cell>
          <cell r="BN1041" t="str">
            <v>-</v>
          </cell>
          <cell r="BO1041" t="str">
            <v>-</v>
          </cell>
          <cell r="BP1041" t="str">
            <v>-</v>
          </cell>
          <cell r="BQ1041" t="str">
            <v>-</v>
          </cell>
          <cell r="BT1041">
            <v>0</v>
          </cell>
          <cell r="BU1041" t="str">
            <v>CUCAITA</v>
          </cell>
          <cell r="BW1041" t="str">
            <v>Administracion, Imprevistos, Utilidad (AIU)</v>
          </cell>
          <cell r="BX1041">
            <v>0.3</v>
          </cell>
          <cell r="BY1041">
            <v>0</v>
          </cell>
          <cell r="BZ1041">
            <v>0</v>
          </cell>
          <cell r="CA1041">
            <v>0</v>
          </cell>
        </row>
        <row r="1042">
          <cell r="D1042" t="str">
            <v>Suministro e Instalacion Valvula Compuerta Elastica Vastago No Ascendente Extremo brida Ø1''</v>
          </cell>
          <cell r="E1042" t="str">
            <v>Un</v>
          </cell>
          <cell r="F1042" t="str">
            <v>MG501</v>
          </cell>
          <cell r="G1042">
            <v>0.05</v>
          </cell>
          <cell r="H1042" t="str">
            <v>-</v>
          </cell>
          <cell r="I1042" t="str">
            <v>-</v>
          </cell>
          <cell r="J1042" t="str">
            <v>-</v>
          </cell>
          <cell r="K1042" t="str">
            <v>-</v>
          </cell>
          <cell r="L1042" t="str">
            <v>-</v>
          </cell>
          <cell r="M1042" t="str">
            <v>-</v>
          </cell>
          <cell r="N1042" t="str">
            <v>-</v>
          </cell>
          <cell r="O1042" t="str">
            <v>-</v>
          </cell>
          <cell r="P1042" t="str">
            <v>C5206</v>
          </cell>
          <cell r="Q1042">
            <v>1</v>
          </cell>
          <cell r="R1042" t="str">
            <v>-</v>
          </cell>
          <cell r="S1042" t="str">
            <v>-</v>
          </cell>
          <cell r="T1042" t="str">
            <v>-</v>
          </cell>
          <cell r="U1042" t="str">
            <v>-</v>
          </cell>
          <cell r="V1042" t="str">
            <v>-</v>
          </cell>
          <cell r="W1042" t="str">
            <v>-</v>
          </cell>
          <cell r="X1042" t="str">
            <v>-</v>
          </cell>
          <cell r="Y1042" t="str">
            <v>-</v>
          </cell>
          <cell r="Z1042" t="str">
            <v>-</v>
          </cell>
          <cell r="AA1042" t="str">
            <v>-</v>
          </cell>
          <cell r="AB1042" t="str">
            <v>-</v>
          </cell>
          <cell r="AC1042" t="str">
            <v>-</v>
          </cell>
          <cell r="AD1042" t="str">
            <v>-</v>
          </cell>
          <cell r="AE1042" t="str">
            <v>-</v>
          </cell>
          <cell r="AF1042" t="str">
            <v>-</v>
          </cell>
          <cell r="AG1042" t="str">
            <v>-</v>
          </cell>
          <cell r="AH1042" t="str">
            <v>-</v>
          </cell>
          <cell r="AI1042" t="str">
            <v>-</v>
          </cell>
          <cell r="AJ1042">
            <v>0</v>
          </cell>
          <cell r="AK1042" t="str">
            <v>-</v>
          </cell>
          <cell r="AL1042" t="str">
            <v>-</v>
          </cell>
          <cell r="AM1042" t="str">
            <v>-</v>
          </cell>
          <cell r="AN1042" t="str">
            <v>-</v>
          </cell>
          <cell r="AO1042" t="str">
            <v>-</v>
          </cell>
          <cell r="AP1042" t="str">
            <v>-</v>
          </cell>
          <cell r="AQ1042" t="str">
            <v>-</v>
          </cell>
          <cell r="AR1042" t="str">
            <v>-</v>
          </cell>
          <cell r="AS1042" t="str">
            <v>-</v>
          </cell>
          <cell r="AT1042" t="str">
            <v>-</v>
          </cell>
          <cell r="AU1042" t="str">
            <v>-</v>
          </cell>
          <cell r="AV1042" t="str">
            <v>-</v>
          </cell>
          <cell r="AW1042">
            <v>1</v>
          </cell>
          <cell r="AX1042" t="str">
            <v>-</v>
          </cell>
          <cell r="AY1042">
            <v>5</v>
          </cell>
          <cell r="AZ1042">
            <v>5</v>
          </cell>
          <cell r="BA1042">
            <v>1</v>
          </cell>
          <cell r="BB1042" t="str">
            <v>MO20</v>
          </cell>
          <cell r="BC1042">
            <v>5</v>
          </cell>
          <cell r="BD1042">
            <v>1</v>
          </cell>
          <cell r="BE1042" t="str">
            <v>MO10</v>
          </cell>
          <cell r="BF1042">
            <v>5</v>
          </cell>
          <cell r="BG1042" t="str">
            <v>-</v>
          </cell>
          <cell r="BH1042" t="str">
            <v>-</v>
          </cell>
          <cell r="BI1042" t="str">
            <v>-</v>
          </cell>
          <cell r="BJ1042" t="str">
            <v>-</v>
          </cell>
          <cell r="BK1042" t="str">
            <v>-</v>
          </cell>
          <cell r="BL1042" t="str">
            <v>-</v>
          </cell>
          <cell r="BM1042" t="str">
            <v>-</v>
          </cell>
          <cell r="BN1042" t="str">
            <v>-</v>
          </cell>
          <cell r="BO1042" t="str">
            <v>-</v>
          </cell>
          <cell r="BP1042" t="str">
            <v>-</v>
          </cell>
          <cell r="BQ1042" t="str">
            <v>-</v>
          </cell>
          <cell r="BT1042">
            <v>0</v>
          </cell>
          <cell r="BW1042" t="str">
            <v>Administracion, Imprevistos, Utilidad (AIU)</v>
          </cell>
          <cell r="BX1042">
            <v>0.3</v>
          </cell>
          <cell r="BY1042">
            <v>0</v>
          </cell>
          <cell r="BZ1042">
            <v>0</v>
          </cell>
          <cell r="CA1042">
            <v>0</v>
          </cell>
        </row>
        <row r="1043">
          <cell r="D1043" t="str">
            <v>Suministro e Instalacion Valvula Compuerta Elastica Vastago No Ascendente Extremo brida Ø2''</v>
          </cell>
          <cell r="E1043" t="str">
            <v>Un</v>
          </cell>
          <cell r="F1043" t="str">
            <v>MG501</v>
          </cell>
          <cell r="G1043">
            <v>0.05</v>
          </cell>
          <cell r="H1043" t="str">
            <v>-</v>
          </cell>
          <cell r="I1043" t="str">
            <v>-</v>
          </cell>
          <cell r="J1043" t="str">
            <v>-</v>
          </cell>
          <cell r="K1043" t="str">
            <v>-</v>
          </cell>
          <cell r="L1043" t="str">
            <v>-</v>
          </cell>
          <cell r="M1043" t="str">
            <v>-</v>
          </cell>
          <cell r="N1043" t="str">
            <v>-</v>
          </cell>
          <cell r="O1043" t="str">
            <v>-</v>
          </cell>
          <cell r="P1043" t="str">
            <v>C5226</v>
          </cell>
          <cell r="Q1043">
            <v>1</v>
          </cell>
          <cell r="R1043" t="str">
            <v>-</v>
          </cell>
          <cell r="S1043" t="str">
            <v>-</v>
          </cell>
          <cell r="T1043" t="str">
            <v>-</v>
          </cell>
          <cell r="U1043" t="str">
            <v>-</v>
          </cell>
          <cell r="V1043" t="str">
            <v>-</v>
          </cell>
          <cell r="W1043" t="str">
            <v>-</v>
          </cell>
          <cell r="X1043" t="str">
            <v>-</v>
          </cell>
          <cell r="Y1043" t="str">
            <v>-</v>
          </cell>
          <cell r="Z1043" t="str">
            <v>-</v>
          </cell>
          <cell r="AA1043" t="str">
            <v>-</v>
          </cell>
          <cell r="AB1043" t="str">
            <v>-</v>
          </cell>
          <cell r="AC1043" t="str">
            <v>-</v>
          </cell>
          <cell r="AD1043" t="str">
            <v>-</v>
          </cell>
          <cell r="AE1043" t="str">
            <v>-</v>
          </cell>
          <cell r="AF1043" t="str">
            <v>-</v>
          </cell>
          <cell r="AG1043" t="str">
            <v>-</v>
          </cell>
          <cell r="AH1043" t="str">
            <v>-</v>
          </cell>
          <cell r="AI1043" t="str">
            <v>-</v>
          </cell>
          <cell r="AJ1043">
            <v>0</v>
          </cell>
          <cell r="AK1043" t="str">
            <v>-</v>
          </cell>
          <cell r="AL1043" t="str">
            <v>-</v>
          </cell>
          <cell r="AM1043" t="str">
            <v>-</v>
          </cell>
          <cell r="AN1043" t="str">
            <v>-</v>
          </cell>
          <cell r="AO1043" t="str">
            <v>-</v>
          </cell>
          <cell r="AP1043" t="str">
            <v>-</v>
          </cell>
          <cell r="AQ1043" t="str">
            <v>-</v>
          </cell>
          <cell r="AR1043" t="str">
            <v>-</v>
          </cell>
          <cell r="AS1043" t="str">
            <v>-</v>
          </cell>
          <cell r="AT1043" t="str">
            <v>-</v>
          </cell>
          <cell r="AU1043" t="str">
            <v>-</v>
          </cell>
          <cell r="AV1043" t="str">
            <v>-</v>
          </cell>
          <cell r="AW1043">
            <v>1</v>
          </cell>
          <cell r="AX1043" t="str">
            <v>-</v>
          </cell>
          <cell r="AY1043">
            <v>5</v>
          </cell>
          <cell r="AZ1043">
            <v>5</v>
          </cell>
          <cell r="BA1043">
            <v>1</v>
          </cell>
          <cell r="BB1043" t="str">
            <v>MO20</v>
          </cell>
          <cell r="BC1043">
            <v>5</v>
          </cell>
          <cell r="BD1043">
            <v>1</v>
          </cell>
          <cell r="BE1043" t="str">
            <v>MO10</v>
          </cell>
          <cell r="BF1043">
            <v>5</v>
          </cell>
          <cell r="BG1043" t="str">
            <v>-</v>
          </cell>
          <cell r="BH1043" t="str">
            <v>-</v>
          </cell>
          <cell r="BI1043" t="str">
            <v>-</v>
          </cell>
          <cell r="BJ1043" t="str">
            <v>-</v>
          </cell>
          <cell r="BK1043" t="str">
            <v>-</v>
          </cell>
          <cell r="BL1043" t="str">
            <v>-</v>
          </cell>
          <cell r="BM1043" t="str">
            <v>-</v>
          </cell>
          <cell r="BN1043" t="str">
            <v>-</v>
          </cell>
          <cell r="BO1043" t="str">
            <v>-</v>
          </cell>
          <cell r="BP1043" t="str">
            <v>-</v>
          </cell>
          <cell r="BQ1043" t="str">
            <v>-</v>
          </cell>
          <cell r="BT1043">
            <v>0</v>
          </cell>
          <cell r="BW1043" t="str">
            <v>Administracion, Imprevistos, Utilidad (AIU)</v>
          </cell>
          <cell r="BX1043">
            <v>0.3</v>
          </cell>
          <cell r="BY1043">
            <v>0</v>
          </cell>
          <cell r="BZ1043">
            <v>0</v>
          </cell>
          <cell r="CA1043">
            <v>0</v>
          </cell>
        </row>
        <row r="1044">
          <cell r="D1044" t="str">
            <v xml:space="preserve">Suministro e Instalación Válvula Compuerta Elástica Vástago No Ascendente Extremo Brida Ø3'' con rueda de manejo de 3" </v>
          </cell>
          <cell r="E1044" t="str">
            <v>un</v>
          </cell>
          <cell r="F1044" t="str">
            <v>MG501</v>
          </cell>
          <cell r="G1044">
            <v>0.05</v>
          </cell>
          <cell r="H1044" t="str">
            <v>-</v>
          </cell>
          <cell r="I1044" t="str">
            <v>-</v>
          </cell>
          <cell r="J1044" t="str">
            <v>-</v>
          </cell>
          <cell r="K1044" t="str">
            <v>-</v>
          </cell>
          <cell r="L1044" t="str">
            <v>-</v>
          </cell>
          <cell r="M1044" t="str">
            <v>-</v>
          </cell>
          <cell r="N1044" t="str">
            <v>-</v>
          </cell>
          <cell r="O1044" t="str">
            <v>-</v>
          </cell>
          <cell r="P1044" t="str">
            <v>C5077</v>
          </cell>
          <cell r="Q1044">
            <v>1</v>
          </cell>
          <cell r="R1044" t="str">
            <v>C5065</v>
          </cell>
          <cell r="S1044">
            <v>1</v>
          </cell>
          <cell r="T1044" t="str">
            <v>C5056</v>
          </cell>
          <cell r="U1044">
            <v>6</v>
          </cell>
          <cell r="V1044" t="str">
            <v>-</v>
          </cell>
          <cell r="W1044" t="str">
            <v>-</v>
          </cell>
          <cell r="X1044" t="str">
            <v>-</v>
          </cell>
          <cell r="Y1044" t="str">
            <v>-</v>
          </cell>
          <cell r="Z1044" t="str">
            <v>-</v>
          </cell>
          <cell r="AA1044" t="str">
            <v>-</v>
          </cell>
          <cell r="AB1044" t="str">
            <v>-</v>
          </cell>
          <cell r="AC1044" t="str">
            <v>-</v>
          </cell>
          <cell r="AD1044" t="str">
            <v>-</v>
          </cell>
          <cell r="AE1044" t="str">
            <v>-</v>
          </cell>
          <cell r="AF1044" t="str">
            <v>-</v>
          </cell>
          <cell r="AG1044" t="str">
            <v>-</v>
          </cell>
          <cell r="AH1044" t="str">
            <v>-</v>
          </cell>
          <cell r="AI1044" t="str">
            <v>-</v>
          </cell>
          <cell r="AJ1044">
            <v>0</v>
          </cell>
          <cell r="AK1044" t="str">
            <v>-</v>
          </cell>
          <cell r="AL1044" t="str">
            <v>-</v>
          </cell>
          <cell r="AM1044" t="str">
            <v>-</v>
          </cell>
          <cell r="AN1044" t="str">
            <v>-</v>
          </cell>
          <cell r="AO1044" t="str">
            <v>-</v>
          </cell>
          <cell r="AP1044" t="str">
            <v>-</v>
          </cell>
          <cell r="AQ1044" t="str">
            <v>-</v>
          </cell>
          <cell r="AR1044" t="str">
            <v>-</v>
          </cell>
          <cell r="AS1044" t="str">
            <v>-</v>
          </cell>
          <cell r="AT1044" t="str">
            <v>-</v>
          </cell>
          <cell r="AU1044" t="str">
            <v>-</v>
          </cell>
          <cell r="AV1044" t="str">
            <v>-</v>
          </cell>
          <cell r="AW1044">
            <v>1</v>
          </cell>
          <cell r="AX1044" t="str">
            <v>-</v>
          </cell>
          <cell r="AY1044">
            <v>5</v>
          </cell>
          <cell r="AZ1044">
            <v>5</v>
          </cell>
          <cell r="BA1044">
            <v>1</v>
          </cell>
          <cell r="BB1044" t="str">
            <v>MO20</v>
          </cell>
          <cell r="BC1044">
            <v>10</v>
          </cell>
          <cell r="BD1044">
            <v>1</v>
          </cell>
          <cell r="BE1044" t="str">
            <v>MO10</v>
          </cell>
          <cell r="BF1044">
            <v>10</v>
          </cell>
          <cell r="BG1044" t="str">
            <v>-</v>
          </cell>
          <cell r="BH1044" t="str">
            <v>-</v>
          </cell>
          <cell r="BI1044" t="str">
            <v>-</v>
          </cell>
          <cell r="BJ1044" t="str">
            <v>-</v>
          </cell>
          <cell r="BK1044" t="str">
            <v>-</v>
          </cell>
          <cell r="BL1044" t="str">
            <v>-</v>
          </cell>
          <cell r="BM1044" t="str">
            <v>-</v>
          </cell>
          <cell r="BN1044" t="str">
            <v>-</v>
          </cell>
          <cell r="BO1044" t="str">
            <v>-</v>
          </cell>
          <cell r="BP1044" t="str">
            <v>-</v>
          </cell>
          <cell r="BQ1044" t="str">
            <v>-</v>
          </cell>
          <cell r="BT1044">
            <v>0</v>
          </cell>
          <cell r="BW1044" t="str">
            <v>Administracion, Imprevistos, Utilidad (AIU)</v>
          </cell>
          <cell r="BX1044">
            <v>0.3</v>
          </cell>
          <cell r="BY1044">
            <v>0</v>
          </cell>
          <cell r="BZ1044">
            <v>0</v>
          </cell>
          <cell r="CA1044">
            <v>0</v>
          </cell>
        </row>
        <row r="1045">
          <cell r="D1045" t="str">
            <v>Suministro e Instalación Válvula Compuerta Elástica Vástago No Ascendente Extremo Brida Ø4'' con rueda de manejo de 4" AWWA C-515 / C-509 O ISO 7259</v>
          </cell>
          <cell r="E1045" t="str">
            <v>un</v>
          </cell>
          <cell r="F1045" t="str">
            <v>MG501</v>
          </cell>
          <cell r="G1045">
            <v>0.05</v>
          </cell>
          <cell r="H1045" t="str">
            <v>-</v>
          </cell>
          <cell r="I1045" t="str">
            <v>-</v>
          </cell>
          <cell r="J1045" t="str">
            <v>-</v>
          </cell>
          <cell r="K1045" t="str">
            <v>-</v>
          </cell>
          <cell r="L1045" t="str">
            <v>-</v>
          </cell>
          <cell r="M1045" t="str">
            <v>-</v>
          </cell>
          <cell r="N1045" t="str">
            <v>-</v>
          </cell>
          <cell r="O1045" t="str">
            <v>-</v>
          </cell>
          <cell r="P1045" t="str">
            <v>C5064</v>
          </cell>
          <cell r="Q1045">
            <v>1</v>
          </cell>
          <cell r="R1045" t="str">
            <v>C5065</v>
          </cell>
          <cell r="S1045">
            <v>1</v>
          </cell>
          <cell r="T1045" t="str">
            <v>C5056</v>
          </cell>
          <cell r="U1045">
            <v>8</v>
          </cell>
          <cell r="V1045" t="str">
            <v>-</v>
          </cell>
          <cell r="W1045" t="str">
            <v>-</v>
          </cell>
          <cell r="X1045" t="str">
            <v>-</v>
          </cell>
          <cell r="Y1045" t="str">
            <v>-</v>
          </cell>
          <cell r="Z1045" t="str">
            <v>-</v>
          </cell>
          <cell r="AA1045" t="str">
            <v>-</v>
          </cell>
          <cell r="AB1045" t="str">
            <v>-</v>
          </cell>
          <cell r="AC1045" t="str">
            <v>-</v>
          </cell>
          <cell r="AD1045" t="str">
            <v>-</v>
          </cell>
          <cell r="AE1045" t="str">
            <v>-</v>
          </cell>
          <cell r="AF1045" t="str">
            <v>-</v>
          </cell>
          <cell r="AG1045" t="str">
            <v>-</v>
          </cell>
          <cell r="AH1045" t="str">
            <v>-</v>
          </cell>
          <cell r="AI1045" t="str">
            <v>-</v>
          </cell>
          <cell r="AJ1045">
            <v>0</v>
          </cell>
          <cell r="AK1045" t="str">
            <v>-</v>
          </cell>
          <cell r="AL1045" t="str">
            <v>-</v>
          </cell>
          <cell r="AM1045" t="str">
            <v>-</v>
          </cell>
          <cell r="AN1045" t="str">
            <v>-</v>
          </cell>
          <cell r="AO1045" t="str">
            <v>-</v>
          </cell>
          <cell r="AP1045" t="str">
            <v>-</v>
          </cell>
          <cell r="AQ1045" t="str">
            <v>-</v>
          </cell>
          <cell r="AR1045" t="str">
            <v>-</v>
          </cell>
          <cell r="AS1045" t="str">
            <v>-</v>
          </cell>
          <cell r="AT1045" t="str">
            <v>-</v>
          </cell>
          <cell r="AU1045" t="str">
            <v>-</v>
          </cell>
          <cell r="AV1045" t="str">
            <v>-</v>
          </cell>
          <cell r="AW1045">
            <v>1</v>
          </cell>
          <cell r="AX1045" t="str">
            <v>-</v>
          </cell>
          <cell r="AY1045">
            <v>5</v>
          </cell>
          <cell r="AZ1045">
            <v>5</v>
          </cell>
          <cell r="BA1045">
            <v>1</v>
          </cell>
          <cell r="BB1045" t="str">
            <v>MO20</v>
          </cell>
          <cell r="BC1045">
            <v>10</v>
          </cell>
          <cell r="BD1045">
            <v>1</v>
          </cell>
          <cell r="BE1045" t="str">
            <v>MO10</v>
          </cell>
          <cell r="BF1045">
            <v>10</v>
          </cell>
          <cell r="BG1045" t="str">
            <v>-</v>
          </cell>
          <cell r="BH1045" t="str">
            <v>-</v>
          </cell>
          <cell r="BI1045" t="str">
            <v>-</v>
          </cell>
          <cell r="BJ1045" t="str">
            <v>-</v>
          </cell>
          <cell r="BK1045" t="str">
            <v>-</v>
          </cell>
          <cell r="BL1045" t="str">
            <v>-</v>
          </cell>
          <cell r="BM1045" t="str">
            <v>-</v>
          </cell>
          <cell r="BN1045" t="str">
            <v>-</v>
          </cell>
          <cell r="BO1045" t="str">
            <v>-</v>
          </cell>
          <cell r="BP1045" t="str">
            <v>-</v>
          </cell>
          <cell r="BQ1045" t="str">
            <v>-</v>
          </cell>
          <cell r="BT1045">
            <v>0</v>
          </cell>
          <cell r="BW1045" t="str">
            <v>Administracion, Imprevistos, Utilidad (AIU)</v>
          </cell>
          <cell r="BX1045">
            <v>0.3</v>
          </cell>
          <cell r="BY1045">
            <v>0</v>
          </cell>
          <cell r="BZ1045">
            <v>0</v>
          </cell>
          <cell r="CA1045">
            <v>0</v>
          </cell>
        </row>
        <row r="1046">
          <cell r="D1046" t="str">
            <v xml:space="preserve">Suministro e Instalación Válvula Compuerta Elástica Vástago No Ascendente Extremo Brida Ø6'' con rueda de manejo de 6" </v>
          </cell>
          <cell r="E1046" t="str">
            <v>un</v>
          </cell>
          <cell r="F1046" t="str">
            <v>MG501</v>
          </cell>
          <cell r="G1046">
            <v>0.05</v>
          </cell>
          <cell r="H1046" t="str">
            <v>-</v>
          </cell>
          <cell r="I1046" t="str">
            <v>-</v>
          </cell>
          <cell r="J1046" t="str">
            <v>-</v>
          </cell>
          <cell r="K1046" t="str">
            <v>-</v>
          </cell>
          <cell r="L1046" t="str">
            <v>-</v>
          </cell>
          <cell r="M1046" t="str">
            <v>-</v>
          </cell>
          <cell r="N1046" t="str">
            <v>-</v>
          </cell>
          <cell r="O1046" t="str">
            <v>-</v>
          </cell>
          <cell r="P1046" t="str">
            <v>C5054</v>
          </cell>
          <cell r="Q1046">
            <v>1</v>
          </cell>
          <cell r="R1046" t="str">
            <v>C5055</v>
          </cell>
          <cell r="S1046">
            <v>1</v>
          </cell>
          <cell r="T1046" t="str">
            <v>C5056</v>
          </cell>
          <cell r="U1046">
            <v>12</v>
          </cell>
          <cell r="V1046" t="str">
            <v>-</v>
          </cell>
          <cell r="W1046" t="str">
            <v>-</v>
          </cell>
          <cell r="X1046" t="str">
            <v>-</v>
          </cell>
          <cell r="Y1046" t="str">
            <v>-</v>
          </cell>
          <cell r="Z1046" t="str">
            <v>-</v>
          </cell>
          <cell r="AA1046" t="str">
            <v>-</v>
          </cell>
          <cell r="AB1046" t="str">
            <v>-</v>
          </cell>
          <cell r="AC1046" t="str">
            <v>-</v>
          </cell>
          <cell r="AD1046" t="str">
            <v>-</v>
          </cell>
          <cell r="AE1046" t="str">
            <v>-</v>
          </cell>
          <cell r="AF1046" t="str">
            <v>-</v>
          </cell>
          <cell r="AG1046" t="str">
            <v>-</v>
          </cell>
          <cell r="AH1046" t="str">
            <v>-</v>
          </cell>
          <cell r="AI1046" t="str">
            <v>-</v>
          </cell>
          <cell r="AJ1046">
            <v>0</v>
          </cell>
          <cell r="AK1046" t="str">
            <v>-</v>
          </cell>
          <cell r="AL1046" t="str">
            <v>-</v>
          </cell>
          <cell r="AM1046" t="str">
            <v>-</v>
          </cell>
          <cell r="AN1046" t="str">
            <v>-</v>
          </cell>
          <cell r="AO1046" t="str">
            <v>-</v>
          </cell>
          <cell r="AP1046" t="str">
            <v>-</v>
          </cell>
          <cell r="AQ1046" t="str">
            <v>-</v>
          </cell>
          <cell r="AR1046" t="str">
            <v>-</v>
          </cell>
          <cell r="AS1046" t="str">
            <v>-</v>
          </cell>
          <cell r="AT1046" t="str">
            <v>-</v>
          </cell>
          <cell r="AU1046" t="str">
            <v>-</v>
          </cell>
          <cell r="AV1046" t="str">
            <v>-</v>
          </cell>
          <cell r="AW1046">
            <v>1</v>
          </cell>
          <cell r="AX1046" t="str">
            <v>-</v>
          </cell>
          <cell r="AY1046">
            <v>5</v>
          </cell>
          <cell r="AZ1046">
            <v>5</v>
          </cell>
          <cell r="BA1046">
            <v>1</v>
          </cell>
          <cell r="BB1046" t="str">
            <v>MO20</v>
          </cell>
          <cell r="BC1046">
            <v>8</v>
          </cell>
          <cell r="BD1046">
            <v>1</v>
          </cell>
          <cell r="BE1046" t="str">
            <v>MO10</v>
          </cell>
          <cell r="BF1046">
            <v>8</v>
          </cell>
          <cell r="BG1046" t="str">
            <v>-</v>
          </cell>
          <cell r="BH1046" t="str">
            <v>-</v>
          </cell>
          <cell r="BI1046" t="str">
            <v>-</v>
          </cell>
          <cell r="BJ1046" t="str">
            <v>-</v>
          </cell>
          <cell r="BK1046" t="str">
            <v>-</v>
          </cell>
          <cell r="BL1046" t="str">
            <v>-</v>
          </cell>
          <cell r="BM1046" t="str">
            <v>-</v>
          </cell>
          <cell r="BN1046" t="str">
            <v>-</v>
          </cell>
          <cell r="BO1046" t="str">
            <v>-</v>
          </cell>
          <cell r="BP1046" t="str">
            <v>-</v>
          </cell>
          <cell r="BQ1046" t="str">
            <v>-</v>
          </cell>
          <cell r="BT1046">
            <v>0</v>
          </cell>
          <cell r="BW1046" t="str">
            <v>Administracion, Imprevistos, Utilidad (AIU)</v>
          </cell>
          <cell r="BX1046">
            <v>0.3</v>
          </cell>
          <cell r="BY1046">
            <v>0</v>
          </cell>
          <cell r="BZ1046">
            <v>0</v>
          </cell>
          <cell r="CA1046">
            <v>0</v>
          </cell>
        </row>
        <row r="1047">
          <cell r="D1047" t="str">
            <v>Suministro e Instalacion Valvula Compuerta Elastica Vastago No Ascendente Extremo Liso Ø6''</v>
          </cell>
          <cell r="E1047" t="str">
            <v>Unidad</v>
          </cell>
          <cell r="F1047" t="str">
            <v>MG501</v>
          </cell>
          <cell r="G1047">
            <v>0.05</v>
          </cell>
          <cell r="H1047" t="str">
            <v>-</v>
          </cell>
          <cell r="I1047" t="str">
            <v>-</v>
          </cell>
          <cell r="J1047" t="str">
            <v>-</v>
          </cell>
          <cell r="K1047" t="str">
            <v>-</v>
          </cell>
          <cell r="L1047" t="str">
            <v>-</v>
          </cell>
          <cell r="M1047" t="str">
            <v>-</v>
          </cell>
          <cell r="N1047" t="str">
            <v>-</v>
          </cell>
          <cell r="O1047" t="str">
            <v>-</v>
          </cell>
          <cell r="P1047" t="str">
            <v>C5254</v>
          </cell>
          <cell r="Q1047">
            <v>1</v>
          </cell>
          <cell r="R1047" t="str">
            <v>C5055</v>
          </cell>
          <cell r="S1047">
            <v>1</v>
          </cell>
          <cell r="T1047" t="str">
            <v>C5056</v>
          </cell>
          <cell r="U1047">
            <v>12</v>
          </cell>
          <cell r="V1047" t="str">
            <v>-</v>
          </cell>
          <cell r="W1047" t="str">
            <v>-</v>
          </cell>
          <cell r="X1047" t="str">
            <v>-</v>
          </cell>
          <cell r="Y1047" t="str">
            <v>-</v>
          </cell>
          <cell r="Z1047" t="str">
            <v>-</v>
          </cell>
          <cell r="AA1047" t="str">
            <v>-</v>
          </cell>
          <cell r="AB1047" t="str">
            <v>-</v>
          </cell>
          <cell r="AC1047" t="str">
            <v>-</v>
          </cell>
          <cell r="AD1047" t="str">
            <v>-</v>
          </cell>
          <cell r="AE1047" t="str">
            <v>-</v>
          </cell>
          <cell r="AF1047" t="str">
            <v>-</v>
          </cell>
          <cell r="AG1047" t="str">
            <v>-</v>
          </cell>
          <cell r="AH1047" t="str">
            <v>-</v>
          </cell>
          <cell r="AI1047" t="str">
            <v>-</v>
          </cell>
          <cell r="AJ1047">
            <v>0</v>
          </cell>
          <cell r="AK1047" t="str">
            <v>-</v>
          </cell>
          <cell r="AL1047" t="str">
            <v>-</v>
          </cell>
          <cell r="AM1047" t="str">
            <v>-</v>
          </cell>
          <cell r="AN1047" t="str">
            <v>-</v>
          </cell>
          <cell r="AO1047" t="str">
            <v>-</v>
          </cell>
          <cell r="AP1047" t="str">
            <v>-</v>
          </cell>
          <cell r="AQ1047" t="str">
            <v>-</v>
          </cell>
          <cell r="AR1047" t="str">
            <v>-</v>
          </cell>
          <cell r="AS1047" t="str">
            <v>-</v>
          </cell>
          <cell r="AT1047" t="str">
            <v>-</v>
          </cell>
          <cell r="AU1047" t="str">
            <v>-</v>
          </cell>
          <cell r="AV1047" t="str">
            <v>-</v>
          </cell>
          <cell r="AW1047">
            <v>1</v>
          </cell>
          <cell r="AX1047" t="str">
            <v>-</v>
          </cell>
          <cell r="AY1047">
            <v>5</v>
          </cell>
          <cell r="AZ1047">
            <v>5</v>
          </cell>
          <cell r="BA1047">
            <v>1</v>
          </cell>
          <cell r="BB1047" t="str">
            <v>MO20</v>
          </cell>
          <cell r="BC1047">
            <v>3</v>
          </cell>
          <cell r="BD1047">
            <v>1</v>
          </cell>
          <cell r="BE1047" t="str">
            <v>MO10</v>
          </cell>
          <cell r="BF1047">
            <v>3</v>
          </cell>
          <cell r="BG1047" t="str">
            <v>-</v>
          </cell>
          <cell r="BH1047" t="str">
            <v>-</v>
          </cell>
          <cell r="BI1047" t="str">
            <v>-</v>
          </cell>
          <cell r="BJ1047" t="str">
            <v>-</v>
          </cell>
          <cell r="BK1047" t="str">
            <v>-</v>
          </cell>
          <cell r="BL1047" t="str">
            <v>-</v>
          </cell>
          <cell r="BM1047" t="str">
            <v>-</v>
          </cell>
          <cell r="BN1047" t="str">
            <v>-</v>
          </cell>
          <cell r="BO1047" t="str">
            <v>-</v>
          </cell>
          <cell r="BP1047" t="str">
            <v>-</v>
          </cell>
          <cell r="BQ1047" t="str">
            <v>-</v>
          </cell>
          <cell r="BT1047">
            <v>0</v>
          </cell>
          <cell r="BW1047" t="str">
            <v>Administracion, Imprevistos, Utilidad (AIU)</v>
          </cell>
          <cell r="BX1047">
            <v>0.3</v>
          </cell>
          <cell r="BY1047">
            <v>0</v>
          </cell>
          <cell r="BZ1047">
            <v>0</v>
          </cell>
          <cell r="CA1047">
            <v>0</v>
          </cell>
        </row>
        <row r="1048">
          <cell r="D1048" t="str">
            <v>Suministro e instalación válvula de compuerta   Ø2" Presión de trabajo 150 PSI</v>
          </cell>
          <cell r="E1048" t="str">
            <v>UND</v>
          </cell>
          <cell r="F1048" t="str">
            <v>MG505</v>
          </cell>
          <cell r="G1048">
            <v>0.1</v>
          </cell>
          <cell r="H1048" t="str">
            <v>-</v>
          </cell>
          <cell r="I1048" t="str">
            <v>-</v>
          </cell>
          <cell r="J1048" t="str">
            <v>-</v>
          </cell>
          <cell r="K1048" t="str">
            <v>-</v>
          </cell>
          <cell r="L1048" t="str">
            <v>-</v>
          </cell>
          <cell r="M1048" t="str">
            <v>-</v>
          </cell>
          <cell r="N1048" t="str">
            <v>-</v>
          </cell>
          <cell r="O1048" t="str">
            <v>-</v>
          </cell>
          <cell r="P1048" t="str">
            <v>C5033</v>
          </cell>
          <cell r="Q1048">
            <v>1</v>
          </cell>
          <cell r="R1048" t="str">
            <v>-</v>
          </cell>
          <cell r="S1048" t="str">
            <v>-</v>
          </cell>
          <cell r="T1048" t="str">
            <v>-</v>
          </cell>
          <cell r="U1048" t="str">
            <v>-</v>
          </cell>
          <cell r="V1048" t="str">
            <v>-</v>
          </cell>
          <cell r="W1048" t="str">
            <v>-</v>
          </cell>
          <cell r="X1048" t="str">
            <v>-</v>
          </cell>
          <cell r="Y1048" t="str">
            <v>-</v>
          </cell>
          <cell r="Z1048" t="str">
            <v>-</v>
          </cell>
          <cell r="AA1048" t="str">
            <v>-</v>
          </cell>
          <cell r="AB1048" t="str">
            <v>-</v>
          </cell>
          <cell r="AC1048" t="str">
            <v>-</v>
          </cell>
          <cell r="AD1048" t="str">
            <v>-</v>
          </cell>
          <cell r="AE1048" t="str">
            <v>-</v>
          </cell>
          <cell r="AF1048" t="str">
            <v>-</v>
          </cell>
          <cell r="AG1048" t="str">
            <v>-</v>
          </cell>
          <cell r="AH1048" t="str">
            <v>-</v>
          </cell>
          <cell r="AI1048" t="str">
            <v>-</v>
          </cell>
          <cell r="AJ1048">
            <v>0</v>
          </cell>
          <cell r="AK1048" t="str">
            <v>-</v>
          </cell>
          <cell r="AL1048" t="str">
            <v>-</v>
          </cell>
          <cell r="AM1048" t="str">
            <v>-</v>
          </cell>
          <cell r="AN1048" t="str">
            <v>-</v>
          </cell>
          <cell r="AO1048" t="str">
            <v>-</v>
          </cell>
          <cell r="AP1048" t="str">
            <v>-</v>
          </cell>
          <cell r="AQ1048" t="str">
            <v>-</v>
          </cell>
          <cell r="AR1048" t="str">
            <v>-</v>
          </cell>
          <cell r="AS1048" t="str">
            <v>-</v>
          </cell>
          <cell r="AT1048" t="str">
            <v>-</v>
          </cell>
          <cell r="AU1048" t="str">
            <v>-</v>
          </cell>
          <cell r="AV1048" t="str">
            <v>-</v>
          </cell>
          <cell r="AW1048">
            <v>1</v>
          </cell>
          <cell r="AX1048" t="str">
            <v>-</v>
          </cell>
          <cell r="AY1048">
            <v>5</v>
          </cell>
          <cell r="AZ1048">
            <v>5</v>
          </cell>
          <cell r="BA1048">
            <v>1</v>
          </cell>
          <cell r="BB1048" t="str">
            <v>MO20</v>
          </cell>
          <cell r="BC1048">
            <v>10</v>
          </cell>
          <cell r="BD1048">
            <v>1</v>
          </cell>
          <cell r="BE1048" t="str">
            <v>MO10</v>
          </cell>
          <cell r="BF1048">
            <v>10</v>
          </cell>
          <cell r="BG1048" t="str">
            <v>-</v>
          </cell>
          <cell r="BH1048" t="str">
            <v>-</v>
          </cell>
          <cell r="BI1048" t="str">
            <v>-</v>
          </cell>
          <cell r="BJ1048" t="str">
            <v>-</v>
          </cell>
          <cell r="BK1048" t="str">
            <v>-</v>
          </cell>
          <cell r="BL1048" t="str">
            <v>-</v>
          </cell>
          <cell r="BM1048" t="str">
            <v>-</v>
          </cell>
          <cell r="BN1048" t="str">
            <v>-</v>
          </cell>
          <cell r="BO1048" t="str">
            <v>-</v>
          </cell>
          <cell r="BP1048" t="str">
            <v>-</v>
          </cell>
          <cell r="BQ1048" t="str">
            <v>-</v>
          </cell>
          <cell r="BT1048">
            <v>0</v>
          </cell>
          <cell r="BW1048" t="str">
            <v>Administracion, Imprevistos, Utilidad (AIU)</v>
          </cell>
          <cell r="BX1048">
            <v>0.3</v>
          </cell>
          <cell r="BY1048">
            <v>0</v>
          </cell>
          <cell r="BZ1048">
            <v>0</v>
          </cell>
          <cell r="CA1048">
            <v>0</v>
          </cell>
        </row>
        <row r="1049">
          <cell r="D1049" t="str">
            <v>Suministro e instalación válvula de compuerta Æ 1" Presión de trabajo 150 PSI</v>
          </cell>
          <cell r="E1049" t="str">
            <v>UND</v>
          </cell>
          <cell r="F1049" t="str">
            <v>MG502</v>
          </cell>
          <cell r="G1049">
            <v>0.1</v>
          </cell>
          <cell r="H1049" t="str">
            <v>-</v>
          </cell>
          <cell r="I1049" t="str">
            <v>-</v>
          </cell>
          <cell r="J1049" t="str">
            <v>-</v>
          </cell>
          <cell r="K1049" t="str">
            <v>-</v>
          </cell>
          <cell r="L1049" t="str">
            <v>-</v>
          </cell>
          <cell r="M1049" t="str">
            <v>-</v>
          </cell>
          <cell r="N1049" t="str">
            <v>-</v>
          </cell>
          <cell r="O1049" t="str">
            <v>-</v>
          </cell>
          <cell r="P1049" t="str">
            <v>C5030</v>
          </cell>
          <cell r="Q1049">
            <v>1</v>
          </cell>
          <cell r="R1049" t="str">
            <v>-</v>
          </cell>
          <cell r="S1049" t="str">
            <v>-</v>
          </cell>
          <cell r="T1049" t="str">
            <v>-</v>
          </cell>
          <cell r="U1049" t="str">
            <v>-</v>
          </cell>
          <cell r="V1049" t="str">
            <v>-</v>
          </cell>
          <cell r="W1049" t="str">
            <v>-</v>
          </cell>
          <cell r="X1049" t="str">
            <v>-</v>
          </cell>
          <cell r="Y1049" t="str">
            <v>-</v>
          </cell>
          <cell r="Z1049" t="str">
            <v>-</v>
          </cell>
          <cell r="AA1049" t="str">
            <v>-</v>
          </cell>
          <cell r="AB1049" t="str">
            <v>-</v>
          </cell>
          <cell r="AC1049" t="str">
            <v>-</v>
          </cell>
          <cell r="AD1049" t="str">
            <v>-</v>
          </cell>
          <cell r="AE1049" t="str">
            <v>-</v>
          </cell>
          <cell r="AF1049" t="str">
            <v>-</v>
          </cell>
          <cell r="AG1049" t="str">
            <v>-</v>
          </cell>
          <cell r="AH1049" t="str">
            <v>-</v>
          </cell>
          <cell r="AI1049" t="str">
            <v>-</v>
          </cell>
          <cell r="AJ1049">
            <v>0</v>
          </cell>
          <cell r="AK1049" t="str">
            <v>-</v>
          </cell>
          <cell r="AL1049" t="str">
            <v>-</v>
          </cell>
          <cell r="AM1049" t="str">
            <v>-</v>
          </cell>
          <cell r="AN1049" t="str">
            <v>-</v>
          </cell>
          <cell r="AO1049" t="str">
            <v>-</v>
          </cell>
          <cell r="AP1049" t="str">
            <v>-</v>
          </cell>
          <cell r="AQ1049" t="str">
            <v>-</v>
          </cell>
          <cell r="AR1049" t="str">
            <v>-</v>
          </cell>
          <cell r="AS1049" t="str">
            <v>-</v>
          </cell>
          <cell r="AT1049" t="str">
            <v>-</v>
          </cell>
          <cell r="AU1049" t="str">
            <v>-</v>
          </cell>
          <cell r="AV1049" t="str">
            <v>-</v>
          </cell>
          <cell r="AW1049">
            <v>1</v>
          </cell>
          <cell r="AX1049" t="str">
            <v>-</v>
          </cell>
          <cell r="AY1049">
            <v>5</v>
          </cell>
          <cell r="AZ1049">
            <v>5</v>
          </cell>
          <cell r="BA1049">
            <v>1</v>
          </cell>
          <cell r="BB1049" t="str">
            <v>MO20</v>
          </cell>
          <cell r="BC1049">
            <v>12</v>
          </cell>
          <cell r="BD1049">
            <v>1</v>
          </cell>
          <cell r="BE1049" t="str">
            <v>MO10</v>
          </cell>
          <cell r="BF1049">
            <v>12</v>
          </cell>
          <cell r="BG1049" t="str">
            <v>-</v>
          </cell>
          <cell r="BH1049" t="str">
            <v>-</v>
          </cell>
          <cell r="BI1049" t="str">
            <v>-</v>
          </cell>
          <cell r="BJ1049" t="str">
            <v>-</v>
          </cell>
          <cell r="BK1049" t="str">
            <v>-</v>
          </cell>
          <cell r="BL1049" t="str">
            <v>-</v>
          </cell>
          <cell r="BM1049" t="str">
            <v>-</v>
          </cell>
          <cell r="BN1049" t="str">
            <v>-</v>
          </cell>
          <cell r="BO1049" t="str">
            <v>-</v>
          </cell>
          <cell r="BP1049" t="str">
            <v>-</v>
          </cell>
          <cell r="BQ1049" t="str">
            <v>-</v>
          </cell>
          <cell r="BT1049">
            <v>0</v>
          </cell>
          <cell r="BW1049" t="str">
            <v>Administracion, Imprevistos, Utilidad (AIU)</v>
          </cell>
          <cell r="BX1049">
            <v>0.3</v>
          </cell>
          <cell r="BY1049">
            <v>0</v>
          </cell>
          <cell r="BZ1049">
            <v>0</v>
          </cell>
          <cell r="CA1049">
            <v>0</v>
          </cell>
        </row>
        <row r="1050">
          <cell r="D1050" t="str">
            <v>Suministro e instalación válvula de compuerta Æ 1-1/2" Presión de trabajo 150 PSI</v>
          </cell>
          <cell r="E1050" t="str">
            <v>UND</v>
          </cell>
          <cell r="F1050" t="str">
            <v>MG504</v>
          </cell>
          <cell r="G1050">
            <v>0.1</v>
          </cell>
          <cell r="H1050" t="str">
            <v>-</v>
          </cell>
          <cell r="I1050" t="str">
            <v>-</v>
          </cell>
          <cell r="J1050" t="str">
            <v>-</v>
          </cell>
          <cell r="K1050" t="str">
            <v>-</v>
          </cell>
          <cell r="L1050" t="str">
            <v>-</v>
          </cell>
          <cell r="M1050" t="str">
            <v>-</v>
          </cell>
          <cell r="N1050" t="str">
            <v>-</v>
          </cell>
          <cell r="O1050" t="str">
            <v>-</v>
          </cell>
          <cell r="P1050" t="str">
            <v>C5032</v>
          </cell>
          <cell r="Q1050">
            <v>1</v>
          </cell>
          <cell r="R1050" t="str">
            <v>-</v>
          </cell>
          <cell r="S1050" t="str">
            <v>-</v>
          </cell>
          <cell r="T1050" t="str">
            <v>-</v>
          </cell>
          <cell r="U1050" t="str">
            <v>-</v>
          </cell>
          <cell r="V1050" t="str">
            <v>-</v>
          </cell>
          <cell r="W1050" t="str">
            <v>-</v>
          </cell>
          <cell r="X1050" t="str">
            <v>-</v>
          </cell>
          <cell r="Y1050" t="str">
            <v>-</v>
          </cell>
          <cell r="Z1050" t="str">
            <v>-</v>
          </cell>
          <cell r="AA1050" t="str">
            <v>-</v>
          </cell>
          <cell r="AB1050" t="str">
            <v>-</v>
          </cell>
          <cell r="AC1050" t="str">
            <v>-</v>
          </cell>
          <cell r="AD1050" t="str">
            <v>-</v>
          </cell>
          <cell r="AE1050" t="str">
            <v>-</v>
          </cell>
          <cell r="AF1050" t="str">
            <v>-</v>
          </cell>
          <cell r="AG1050" t="str">
            <v>-</v>
          </cell>
          <cell r="AH1050" t="str">
            <v>-</v>
          </cell>
          <cell r="AI1050" t="str">
            <v>-</v>
          </cell>
          <cell r="AJ1050">
            <v>0</v>
          </cell>
          <cell r="AK1050" t="str">
            <v>-</v>
          </cell>
          <cell r="AL1050" t="str">
            <v>-</v>
          </cell>
          <cell r="AM1050" t="str">
            <v>-</v>
          </cell>
          <cell r="AN1050" t="str">
            <v>-</v>
          </cell>
          <cell r="AO1050" t="str">
            <v>-</v>
          </cell>
          <cell r="AP1050" t="str">
            <v>-</v>
          </cell>
          <cell r="AQ1050" t="str">
            <v>-</v>
          </cell>
          <cell r="AR1050" t="str">
            <v>-</v>
          </cell>
          <cell r="AS1050" t="str">
            <v>-</v>
          </cell>
          <cell r="AT1050" t="str">
            <v>-</v>
          </cell>
          <cell r="AU1050" t="str">
            <v>-</v>
          </cell>
          <cell r="AV1050" t="str">
            <v>-</v>
          </cell>
          <cell r="AW1050">
            <v>1</v>
          </cell>
          <cell r="AX1050" t="str">
            <v>-</v>
          </cell>
          <cell r="AY1050">
            <v>5</v>
          </cell>
          <cell r="AZ1050">
            <v>5</v>
          </cell>
          <cell r="BA1050">
            <v>1</v>
          </cell>
          <cell r="BB1050" t="str">
            <v>MO20</v>
          </cell>
          <cell r="BC1050">
            <v>12</v>
          </cell>
          <cell r="BD1050">
            <v>1</v>
          </cell>
          <cell r="BE1050" t="str">
            <v>MO10</v>
          </cell>
          <cell r="BF1050">
            <v>12</v>
          </cell>
          <cell r="BG1050" t="str">
            <v>-</v>
          </cell>
          <cell r="BH1050" t="str">
            <v>-</v>
          </cell>
          <cell r="BI1050" t="str">
            <v>-</v>
          </cell>
          <cell r="BJ1050" t="str">
            <v>-</v>
          </cell>
          <cell r="BK1050" t="str">
            <v>-</v>
          </cell>
          <cell r="BL1050" t="str">
            <v>-</v>
          </cell>
          <cell r="BM1050" t="str">
            <v>-</v>
          </cell>
          <cell r="BN1050" t="str">
            <v>-</v>
          </cell>
          <cell r="BO1050" t="str">
            <v>-</v>
          </cell>
          <cell r="BP1050" t="str">
            <v>-</v>
          </cell>
          <cell r="BQ1050" t="str">
            <v>-</v>
          </cell>
          <cell r="BT1050">
            <v>0</v>
          </cell>
          <cell r="BW1050" t="str">
            <v>Administracion, Imprevistos, Utilidad (AIU)</v>
          </cell>
          <cell r="BX1050">
            <v>0.3</v>
          </cell>
          <cell r="BY1050">
            <v>0</v>
          </cell>
          <cell r="BZ1050">
            <v>0</v>
          </cell>
          <cell r="CA1050">
            <v>0</v>
          </cell>
        </row>
        <row r="1051">
          <cell r="D1051" t="str">
            <v>Suministro e instalación válvula de compuerta Æ 1-1/4" Presión de trabajo 150 PSI</v>
          </cell>
          <cell r="E1051" t="str">
            <v>UND</v>
          </cell>
          <cell r="F1051" t="str">
            <v>MG503</v>
          </cell>
          <cell r="G1051">
            <v>0.1</v>
          </cell>
          <cell r="H1051" t="str">
            <v>-</v>
          </cell>
          <cell r="I1051" t="str">
            <v>-</v>
          </cell>
          <cell r="J1051" t="str">
            <v>-</v>
          </cell>
          <cell r="K1051" t="str">
            <v>-</v>
          </cell>
          <cell r="L1051" t="str">
            <v>-</v>
          </cell>
          <cell r="M1051" t="str">
            <v>-</v>
          </cell>
          <cell r="N1051" t="str">
            <v>-</v>
          </cell>
          <cell r="O1051" t="str">
            <v>-</v>
          </cell>
          <cell r="P1051" t="str">
            <v>C5031</v>
          </cell>
          <cell r="Q1051">
            <v>1</v>
          </cell>
          <cell r="R1051" t="str">
            <v>-</v>
          </cell>
          <cell r="S1051" t="str">
            <v>-</v>
          </cell>
          <cell r="T1051" t="str">
            <v>-</v>
          </cell>
          <cell r="U1051" t="str">
            <v>-</v>
          </cell>
          <cell r="V1051" t="str">
            <v>-</v>
          </cell>
          <cell r="W1051" t="str">
            <v>-</v>
          </cell>
          <cell r="X1051" t="str">
            <v>-</v>
          </cell>
          <cell r="Y1051" t="str">
            <v>-</v>
          </cell>
          <cell r="Z1051" t="str">
            <v>-</v>
          </cell>
          <cell r="AA1051" t="str">
            <v>-</v>
          </cell>
          <cell r="AB1051" t="str">
            <v>-</v>
          </cell>
          <cell r="AC1051" t="str">
            <v>-</v>
          </cell>
          <cell r="AD1051" t="str">
            <v>-</v>
          </cell>
          <cell r="AE1051" t="str">
            <v>-</v>
          </cell>
          <cell r="AF1051" t="str">
            <v>-</v>
          </cell>
          <cell r="AG1051" t="str">
            <v>-</v>
          </cell>
          <cell r="AH1051" t="str">
            <v>-</v>
          </cell>
          <cell r="AI1051" t="str">
            <v>-</v>
          </cell>
          <cell r="AJ1051">
            <v>0</v>
          </cell>
          <cell r="AK1051" t="str">
            <v>-</v>
          </cell>
          <cell r="AL1051" t="str">
            <v>-</v>
          </cell>
          <cell r="AM1051" t="str">
            <v>-</v>
          </cell>
          <cell r="AN1051" t="str">
            <v>-</v>
          </cell>
          <cell r="AO1051" t="str">
            <v>-</v>
          </cell>
          <cell r="AP1051" t="str">
            <v>-</v>
          </cell>
          <cell r="AQ1051" t="str">
            <v>-</v>
          </cell>
          <cell r="AR1051" t="str">
            <v>-</v>
          </cell>
          <cell r="AS1051" t="str">
            <v>-</v>
          </cell>
          <cell r="AT1051" t="str">
            <v>-</v>
          </cell>
          <cell r="AU1051" t="str">
            <v>-</v>
          </cell>
          <cell r="AV1051" t="str">
            <v>-</v>
          </cell>
          <cell r="AW1051">
            <v>1</v>
          </cell>
          <cell r="AX1051" t="str">
            <v>-</v>
          </cell>
          <cell r="AY1051">
            <v>5</v>
          </cell>
          <cell r="AZ1051">
            <v>5</v>
          </cell>
          <cell r="BA1051">
            <v>1</v>
          </cell>
          <cell r="BB1051" t="str">
            <v>MO20</v>
          </cell>
          <cell r="BC1051">
            <v>12</v>
          </cell>
          <cell r="BD1051">
            <v>1</v>
          </cell>
          <cell r="BE1051" t="str">
            <v>MO10</v>
          </cell>
          <cell r="BF1051">
            <v>12</v>
          </cell>
          <cell r="BG1051" t="str">
            <v>-</v>
          </cell>
          <cell r="BH1051" t="str">
            <v>-</v>
          </cell>
          <cell r="BI1051" t="str">
            <v>-</v>
          </cell>
          <cell r="BJ1051" t="str">
            <v>-</v>
          </cell>
          <cell r="BK1051" t="str">
            <v>-</v>
          </cell>
          <cell r="BL1051" t="str">
            <v>-</v>
          </cell>
          <cell r="BM1051" t="str">
            <v>-</v>
          </cell>
          <cell r="BN1051" t="str">
            <v>-</v>
          </cell>
          <cell r="BO1051" t="str">
            <v>-</v>
          </cell>
          <cell r="BP1051" t="str">
            <v>-</v>
          </cell>
          <cell r="BQ1051" t="str">
            <v>-</v>
          </cell>
          <cell r="BT1051">
            <v>0</v>
          </cell>
          <cell r="BW1051" t="str">
            <v>Administracion, Imprevistos, Utilidad (AIU)</v>
          </cell>
          <cell r="BX1051">
            <v>0.3</v>
          </cell>
          <cell r="BY1051">
            <v>0</v>
          </cell>
          <cell r="BZ1051">
            <v>0</v>
          </cell>
          <cell r="CA1051">
            <v>0</v>
          </cell>
        </row>
        <row r="1052">
          <cell r="D1052" t="str">
            <v>Suministro e instalación válvula de compuerta Æ 2-1/2" Presión de trabajo 150 PSI</v>
          </cell>
          <cell r="E1052" t="str">
            <v>UND</v>
          </cell>
          <cell r="F1052" t="str">
            <v>MG506</v>
          </cell>
          <cell r="G1052">
            <v>0.1</v>
          </cell>
          <cell r="H1052" t="str">
            <v>-</v>
          </cell>
          <cell r="I1052" t="str">
            <v>-</v>
          </cell>
          <cell r="J1052" t="str">
            <v>-</v>
          </cell>
          <cell r="K1052" t="str">
            <v>-</v>
          </cell>
          <cell r="L1052" t="str">
            <v>-</v>
          </cell>
          <cell r="M1052" t="str">
            <v>-</v>
          </cell>
          <cell r="N1052" t="str">
            <v>-</v>
          </cell>
          <cell r="O1052" t="str">
            <v>-</v>
          </cell>
          <cell r="P1052" t="str">
            <v>C5034</v>
          </cell>
          <cell r="Q1052">
            <v>1</v>
          </cell>
          <cell r="R1052" t="str">
            <v>-</v>
          </cell>
          <cell r="S1052" t="str">
            <v>-</v>
          </cell>
          <cell r="T1052" t="str">
            <v>-</v>
          </cell>
          <cell r="U1052" t="str">
            <v>-</v>
          </cell>
          <cell r="V1052" t="str">
            <v>-</v>
          </cell>
          <cell r="W1052" t="str">
            <v>-</v>
          </cell>
          <cell r="X1052" t="str">
            <v>-</v>
          </cell>
          <cell r="Y1052" t="str">
            <v>-</v>
          </cell>
          <cell r="Z1052" t="str">
            <v>-</v>
          </cell>
          <cell r="AA1052" t="str">
            <v>-</v>
          </cell>
          <cell r="AB1052" t="str">
            <v>-</v>
          </cell>
          <cell r="AC1052" t="str">
            <v>-</v>
          </cell>
          <cell r="AD1052" t="str">
            <v>-</v>
          </cell>
          <cell r="AE1052" t="str">
            <v>-</v>
          </cell>
          <cell r="AF1052" t="str">
            <v>-</v>
          </cell>
          <cell r="AG1052" t="str">
            <v>-</v>
          </cell>
          <cell r="AH1052" t="str">
            <v>-</v>
          </cell>
          <cell r="AI1052" t="str">
            <v>-</v>
          </cell>
          <cell r="AJ1052">
            <v>0</v>
          </cell>
          <cell r="AK1052" t="str">
            <v>-</v>
          </cell>
          <cell r="AL1052" t="str">
            <v>-</v>
          </cell>
          <cell r="AM1052" t="str">
            <v>-</v>
          </cell>
          <cell r="AN1052" t="str">
            <v>-</v>
          </cell>
          <cell r="AO1052" t="str">
            <v>-</v>
          </cell>
          <cell r="AP1052" t="str">
            <v>-</v>
          </cell>
          <cell r="AQ1052" t="str">
            <v>-</v>
          </cell>
          <cell r="AR1052" t="str">
            <v>-</v>
          </cell>
          <cell r="AS1052" t="str">
            <v>-</v>
          </cell>
          <cell r="AT1052" t="str">
            <v>-</v>
          </cell>
          <cell r="AU1052" t="str">
            <v>-</v>
          </cell>
          <cell r="AV1052" t="str">
            <v>-</v>
          </cell>
          <cell r="AW1052">
            <v>1</v>
          </cell>
          <cell r="AX1052" t="str">
            <v>-</v>
          </cell>
          <cell r="AY1052">
            <v>5</v>
          </cell>
          <cell r="AZ1052">
            <v>5</v>
          </cell>
          <cell r="BA1052">
            <v>1</v>
          </cell>
          <cell r="BB1052" t="str">
            <v>MO20</v>
          </cell>
          <cell r="BC1052">
            <v>10</v>
          </cell>
          <cell r="BD1052">
            <v>1</v>
          </cell>
          <cell r="BE1052" t="str">
            <v>MO10</v>
          </cell>
          <cell r="BF1052">
            <v>10</v>
          </cell>
          <cell r="BG1052" t="str">
            <v>-</v>
          </cell>
          <cell r="BH1052" t="str">
            <v>-</v>
          </cell>
          <cell r="BI1052" t="str">
            <v>-</v>
          </cell>
          <cell r="BJ1052" t="str">
            <v>-</v>
          </cell>
          <cell r="BK1052" t="str">
            <v>-</v>
          </cell>
          <cell r="BL1052" t="str">
            <v>-</v>
          </cell>
          <cell r="BM1052" t="str">
            <v>-</v>
          </cell>
          <cell r="BN1052" t="str">
            <v>-</v>
          </cell>
          <cell r="BO1052" t="str">
            <v>-</v>
          </cell>
          <cell r="BP1052" t="str">
            <v>-</v>
          </cell>
          <cell r="BQ1052" t="str">
            <v>-</v>
          </cell>
          <cell r="BT1052">
            <v>0</v>
          </cell>
          <cell r="BW1052" t="str">
            <v>Administracion, Imprevistos, Utilidad (AIU)</v>
          </cell>
          <cell r="BX1052">
            <v>0.3</v>
          </cell>
          <cell r="BY1052">
            <v>0</v>
          </cell>
          <cell r="BZ1052">
            <v>0</v>
          </cell>
          <cell r="CA1052">
            <v>0</v>
          </cell>
        </row>
        <row r="1053">
          <cell r="D1053" t="str">
            <v>Suministro e instalación válvula de compuerta Æ 3" Presión de trabajo 150 PSI</v>
          </cell>
          <cell r="E1053" t="str">
            <v>UND</v>
          </cell>
          <cell r="F1053" t="str">
            <v>MG507</v>
          </cell>
          <cell r="G1053">
            <v>0.1</v>
          </cell>
          <cell r="H1053" t="str">
            <v>-</v>
          </cell>
          <cell r="I1053" t="str">
            <v>-</v>
          </cell>
          <cell r="J1053" t="str">
            <v>-</v>
          </cell>
          <cell r="K1053" t="str">
            <v>-</v>
          </cell>
          <cell r="L1053" t="str">
            <v>-</v>
          </cell>
          <cell r="M1053" t="str">
            <v>-</v>
          </cell>
          <cell r="N1053" t="str">
            <v>-</v>
          </cell>
          <cell r="O1053" t="str">
            <v>-</v>
          </cell>
          <cell r="P1053" t="str">
            <v>C5035</v>
          </cell>
          <cell r="Q1053">
            <v>1</v>
          </cell>
          <cell r="R1053" t="str">
            <v>-</v>
          </cell>
          <cell r="S1053" t="str">
            <v>-</v>
          </cell>
          <cell r="T1053" t="str">
            <v>-</v>
          </cell>
          <cell r="U1053" t="str">
            <v>-</v>
          </cell>
          <cell r="V1053" t="str">
            <v>-</v>
          </cell>
          <cell r="W1053" t="str">
            <v>-</v>
          </cell>
          <cell r="X1053" t="str">
            <v>-</v>
          </cell>
          <cell r="Y1053" t="str">
            <v>-</v>
          </cell>
          <cell r="Z1053" t="str">
            <v>-</v>
          </cell>
          <cell r="AA1053" t="str">
            <v>-</v>
          </cell>
          <cell r="AB1053" t="str">
            <v>-</v>
          </cell>
          <cell r="AC1053" t="str">
            <v>-</v>
          </cell>
          <cell r="AD1053" t="str">
            <v>-</v>
          </cell>
          <cell r="AE1053" t="str">
            <v>-</v>
          </cell>
          <cell r="AF1053" t="str">
            <v>-</v>
          </cell>
          <cell r="AG1053" t="str">
            <v>-</v>
          </cell>
          <cell r="AH1053" t="str">
            <v>-</v>
          </cell>
          <cell r="AI1053" t="str">
            <v>-</v>
          </cell>
          <cell r="AJ1053">
            <v>0</v>
          </cell>
          <cell r="AK1053" t="str">
            <v>-</v>
          </cell>
          <cell r="AL1053" t="str">
            <v>-</v>
          </cell>
          <cell r="AM1053" t="str">
            <v>-</v>
          </cell>
          <cell r="AN1053" t="str">
            <v>-</v>
          </cell>
          <cell r="AO1053" t="str">
            <v>-</v>
          </cell>
          <cell r="AP1053" t="str">
            <v>-</v>
          </cell>
          <cell r="AQ1053" t="str">
            <v>-</v>
          </cell>
          <cell r="AR1053" t="str">
            <v>-</v>
          </cell>
          <cell r="AS1053" t="str">
            <v>-</v>
          </cell>
          <cell r="AT1053" t="str">
            <v>-</v>
          </cell>
          <cell r="AU1053" t="str">
            <v>-</v>
          </cell>
          <cell r="AV1053" t="str">
            <v>-</v>
          </cell>
          <cell r="AW1053">
            <v>1</v>
          </cell>
          <cell r="AX1053" t="str">
            <v>-</v>
          </cell>
          <cell r="AY1053">
            <v>5</v>
          </cell>
          <cell r="AZ1053">
            <v>5</v>
          </cell>
          <cell r="BA1053">
            <v>1</v>
          </cell>
          <cell r="BB1053" t="str">
            <v>MO20</v>
          </cell>
          <cell r="BC1053">
            <v>8</v>
          </cell>
          <cell r="BD1053">
            <v>1</v>
          </cell>
          <cell r="BE1053" t="str">
            <v>MO10</v>
          </cell>
          <cell r="BF1053">
            <v>8</v>
          </cell>
          <cell r="BG1053" t="str">
            <v>-</v>
          </cell>
          <cell r="BH1053" t="str">
            <v>-</v>
          </cell>
          <cell r="BI1053" t="str">
            <v>-</v>
          </cell>
          <cell r="BJ1053" t="str">
            <v>-</v>
          </cell>
          <cell r="BK1053" t="str">
            <v>-</v>
          </cell>
          <cell r="BL1053" t="str">
            <v>-</v>
          </cell>
          <cell r="BM1053" t="str">
            <v>-</v>
          </cell>
          <cell r="BN1053" t="str">
            <v>-</v>
          </cell>
          <cell r="BO1053" t="str">
            <v>-</v>
          </cell>
          <cell r="BP1053" t="str">
            <v>-</v>
          </cell>
          <cell r="BQ1053" t="str">
            <v>-</v>
          </cell>
          <cell r="BT1053">
            <v>0</v>
          </cell>
          <cell r="BW1053" t="str">
            <v>Administracion, Imprevistos, Utilidad (AIU)</v>
          </cell>
          <cell r="BX1053">
            <v>0.3</v>
          </cell>
          <cell r="BY1053">
            <v>0</v>
          </cell>
          <cell r="BZ1053">
            <v>0</v>
          </cell>
          <cell r="CA1053">
            <v>0</v>
          </cell>
        </row>
        <row r="1054">
          <cell r="D1054" t="str">
            <v>Suministro e instalación válvula de compuerta Æ 3/4" Presión de trabajo 150 PSI</v>
          </cell>
          <cell r="E1054" t="str">
            <v>UND</v>
          </cell>
          <cell r="F1054" t="str">
            <v>MG501</v>
          </cell>
          <cell r="G1054">
            <v>0.1</v>
          </cell>
          <cell r="H1054" t="str">
            <v>-</v>
          </cell>
          <cell r="I1054" t="str">
            <v>-</v>
          </cell>
          <cell r="J1054" t="str">
            <v>-</v>
          </cell>
          <cell r="K1054" t="str">
            <v>-</v>
          </cell>
          <cell r="L1054" t="str">
            <v>-</v>
          </cell>
          <cell r="M1054" t="str">
            <v>-</v>
          </cell>
          <cell r="N1054" t="str">
            <v>-</v>
          </cell>
          <cell r="O1054" t="str">
            <v>-</v>
          </cell>
          <cell r="P1054" t="str">
            <v>C5029</v>
          </cell>
          <cell r="Q1054">
            <v>1</v>
          </cell>
          <cell r="R1054" t="str">
            <v>-</v>
          </cell>
          <cell r="S1054" t="str">
            <v>-</v>
          </cell>
          <cell r="T1054" t="str">
            <v>-</v>
          </cell>
          <cell r="U1054" t="str">
            <v>-</v>
          </cell>
          <cell r="V1054" t="str">
            <v>-</v>
          </cell>
          <cell r="W1054" t="str">
            <v>-</v>
          </cell>
          <cell r="X1054" t="str">
            <v>-</v>
          </cell>
          <cell r="Y1054" t="str">
            <v>-</v>
          </cell>
          <cell r="Z1054" t="str">
            <v>-</v>
          </cell>
          <cell r="AA1054" t="str">
            <v>-</v>
          </cell>
          <cell r="AB1054" t="str">
            <v>-</v>
          </cell>
          <cell r="AC1054" t="str">
            <v>-</v>
          </cell>
          <cell r="AD1054" t="str">
            <v>-</v>
          </cell>
          <cell r="AE1054" t="str">
            <v>-</v>
          </cell>
          <cell r="AF1054" t="str">
            <v>-</v>
          </cell>
          <cell r="AG1054" t="str">
            <v>-</v>
          </cell>
          <cell r="AH1054" t="str">
            <v>-</v>
          </cell>
          <cell r="AI1054" t="str">
            <v>-</v>
          </cell>
          <cell r="AJ1054">
            <v>0</v>
          </cell>
          <cell r="AK1054" t="str">
            <v>-</v>
          </cell>
          <cell r="AL1054" t="str">
            <v>-</v>
          </cell>
          <cell r="AM1054" t="str">
            <v>-</v>
          </cell>
          <cell r="AN1054" t="str">
            <v>-</v>
          </cell>
          <cell r="AO1054" t="str">
            <v>-</v>
          </cell>
          <cell r="AP1054" t="str">
            <v>-</v>
          </cell>
          <cell r="AQ1054" t="str">
            <v>-</v>
          </cell>
          <cell r="AR1054" t="str">
            <v>-</v>
          </cell>
          <cell r="AS1054" t="str">
            <v>-</v>
          </cell>
          <cell r="AT1054" t="str">
            <v>-</v>
          </cell>
          <cell r="AU1054" t="str">
            <v>-</v>
          </cell>
          <cell r="AV1054" t="str">
            <v>-</v>
          </cell>
          <cell r="AW1054">
            <v>1</v>
          </cell>
          <cell r="AX1054" t="str">
            <v>-</v>
          </cell>
          <cell r="AY1054">
            <v>5</v>
          </cell>
          <cell r="AZ1054">
            <v>5</v>
          </cell>
          <cell r="BA1054">
            <v>1</v>
          </cell>
          <cell r="BB1054" t="str">
            <v>MO20</v>
          </cell>
          <cell r="BC1054">
            <v>15</v>
          </cell>
          <cell r="BD1054">
            <v>1</v>
          </cell>
          <cell r="BE1054" t="str">
            <v>MO10</v>
          </cell>
          <cell r="BF1054">
            <v>15</v>
          </cell>
          <cell r="BG1054" t="str">
            <v>-</v>
          </cell>
          <cell r="BH1054" t="str">
            <v>-</v>
          </cell>
          <cell r="BI1054" t="str">
            <v>-</v>
          </cell>
          <cell r="BJ1054" t="str">
            <v>-</v>
          </cell>
          <cell r="BK1054" t="str">
            <v>-</v>
          </cell>
          <cell r="BL1054" t="str">
            <v>-</v>
          </cell>
          <cell r="BM1054" t="str">
            <v>-</v>
          </cell>
          <cell r="BN1054" t="str">
            <v>-</v>
          </cell>
          <cell r="BO1054" t="str">
            <v>-</v>
          </cell>
          <cell r="BP1054" t="str">
            <v>-</v>
          </cell>
          <cell r="BQ1054" t="str">
            <v>-</v>
          </cell>
          <cell r="BT1054">
            <v>0</v>
          </cell>
          <cell r="BW1054" t="str">
            <v>Administracion, Imprevistos, Utilidad (AIU)</v>
          </cell>
          <cell r="BX1054">
            <v>0.3</v>
          </cell>
          <cell r="BY1054">
            <v>0</v>
          </cell>
          <cell r="BZ1054">
            <v>0</v>
          </cell>
          <cell r="CA1054">
            <v>0</v>
          </cell>
        </row>
        <row r="1055">
          <cell r="D1055" t="str">
            <v>Suministro e instalacion Valvula de corte de Ø2" en bronce EBXEB SVA</v>
          </cell>
          <cell r="E1055" t="str">
            <v>UN</v>
          </cell>
          <cell r="F1055" t="str">
            <v>MG501</v>
          </cell>
          <cell r="G1055">
            <v>0.05</v>
          </cell>
          <cell r="H1055" t="str">
            <v>-</v>
          </cell>
          <cell r="I1055" t="str">
            <v>-</v>
          </cell>
          <cell r="J1055" t="str">
            <v>-</v>
          </cell>
          <cell r="K1055" t="str">
            <v>-</v>
          </cell>
          <cell r="L1055" t="str">
            <v>-</v>
          </cell>
          <cell r="M1055" t="str">
            <v>-</v>
          </cell>
          <cell r="N1055" t="str">
            <v>-</v>
          </cell>
          <cell r="O1055" t="str">
            <v>-</v>
          </cell>
          <cell r="P1055" t="str">
            <v>C5200</v>
          </cell>
          <cell r="Q1055">
            <v>1</v>
          </cell>
          <cell r="R1055" t="str">
            <v>C5055</v>
          </cell>
          <cell r="S1055">
            <v>1</v>
          </cell>
          <cell r="T1055" t="str">
            <v>C5056</v>
          </cell>
          <cell r="U1055">
            <v>8</v>
          </cell>
          <cell r="V1055" t="str">
            <v>-</v>
          </cell>
          <cell r="W1055" t="str">
            <v>-</v>
          </cell>
          <cell r="X1055" t="str">
            <v>-</v>
          </cell>
          <cell r="Y1055" t="str">
            <v>-</v>
          </cell>
          <cell r="Z1055" t="str">
            <v>-</v>
          </cell>
          <cell r="AA1055" t="str">
            <v>-</v>
          </cell>
          <cell r="AB1055" t="str">
            <v>-</v>
          </cell>
          <cell r="AC1055" t="str">
            <v>-</v>
          </cell>
          <cell r="AD1055" t="str">
            <v>-</v>
          </cell>
          <cell r="AE1055" t="str">
            <v>-</v>
          </cell>
          <cell r="AF1055" t="str">
            <v>-</v>
          </cell>
          <cell r="AG1055" t="str">
            <v>-</v>
          </cell>
          <cell r="AH1055" t="str">
            <v>-</v>
          </cell>
          <cell r="AI1055" t="str">
            <v>-</v>
          </cell>
          <cell r="AJ1055">
            <v>0</v>
          </cell>
          <cell r="AK1055" t="str">
            <v>-</v>
          </cell>
          <cell r="AL1055" t="str">
            <v>-</v>
          </cell>
          <cell r="AM1055" t="str">
            <v>-</v>
          </cell>
          <cell r="AN1055" t="str">
            <v>-</v>
          </cell>
          <cell r="AO1055" t="str">
            <v>-</v>
          </cell>
          <cell r="AP1055" t="str">
            <v>-</v>
          </cell>
          <cell r="AQ1055" t="str">
            <v>-</v>
          </cell>
          <cell r="AR1055" t="str">
            <v>-</v>
          </cell>
          <cell r="AS1055" t="str">
            <v>-</v>
          </cell>
          <cell r="AT1055" t="str">
            <v>-</v>
          </cell>
          <cell r="AU1055" t="str">
            <v>-</v>
          </cell>
          <cell r="AV1055" t="str">
            <v>-</v>
          </cell>
          <cell r="AW1055">
            <v>1</v>
          </cell>
          <cell r="AX1055" t="str">
            <v>-</v>
          </cell>
          <cell r="AY1055">
            <v>5</v>
          </cell>
          <cell r="AZ1055">
            <v>5</v>
          </cell>
          <cell r="BA1055">
            <v>1</v>
          </cell>
          <cell r="BB1055" t="str">
            <v>MO20</v>
          </cell>
          <cell r="BC1055">
            <v>8</v>
          </cell>
          <cell r="BD1055">
            <v>2</v>
          </cell>
          <cell r="BE1055" t="str">
            <v>MO10</v>
          </cell>
          <cell r="BF1055">
            <v>8</v>
          </cell>
          <cell r="BG1055" t="str">
            <v>-</v>
          </cell>
          <cell r="BH1055" t="str">
            <v>-</v>
          </cell>
          <cell r="BI1055" t="str">
            <v>-</v>
          </cell>
          <cell r="BJ1055" t="str">
            <v>-</v>
          </cell>
          <cell r="BK1055" t="str">
            <v>-</v>
          </cell>
          <cell r="BL1055" t="str">
            <v>-</v>
          </cell>
          <cell r="BM1055" t="str">
            <v>-</v>
          </cell>
          <cell r="BN1055" t="str">
            <v>-</v>
          </cell>
          <cell r="BO1055" t="str">
            <v>-</v>
          </cell>
          <cell r="BP1055" t="str">
            <v>-</v>
          </cell>
          <cell r="BQ1055" t="str">
            <v>-</v>
          </cell>
          <cell r="BT1055">
            <v>0</v>
          </cell>
          <cell r="BW1055" t="str">
            <v>Administracion, Imprevistos, Utilidad (AIU)</v>
          </cell>
          <cell r="BX1055">
            <v>0.3</v>
          </cell>
          <cell r="BY1055">
            <v>0</v>
          </cell>
          <cell r="BZ1055">
            <v>0</v>
          </cell>
          <cell r="CA1055">
            <v>0</v>
          </cell>
        </row>
        <row r="1056">
          <cell r="D1056" t="str">
            <v>Suministro e instalación Válvula de Purga con accesorios 4"</v>
          </cell>
          <cell r="E1056" t="str">
            <v>UNIDAD</v>
          </cell>
          <cell r="F1056" t="str">
            <v>MG501</v>
          </cell>
          <cell r="G1056">
            <v>0.05</v>
          </cell>
          <cell r="H1056" t="str">
            <v>-</v>
          </cell>
          <cell r="I1056" t="str">
            <v>-</v>
          </cell>
          <cell r="J1056" t="str">
            <v>-</v>
          </cell>
          <cell r="K1056" t="str">
            <v>-</v>
          </cell>
          <cell r="L1056" t="str">
            <v>-</v>
          </cell>
          <cell r="M1056" t="str">
            <v>-</v>
          </cell>
          <cell r="N1056" t="str">
            <v>-</v>
          </cell>
          <cell r="O1056" t="str">
            <v>-</v>
          </cell>
          <cell r="P1056" t="str">
            <v>C5519</v>
          </cell>
          <cell r="Q1056">
            <v>1</v>
          </cell>
          <cell r="R1056" t="str">
            <v>-</v>
          </cell>
          <cell r="S1056" t="str">
            <v>-</v>
          </cell>
          <cell r="T1056" t="str">
            <v>-</v>
          </cell>
          <cell r="U1056" t="str">
            <v>-</v>
          </cell>
          <cell r="V1056" t="str">
            <v>-</v>
          </cell>
          <cell r="W1056" t="str">
            <v>-</v>
          </cell>
          <cell r="X1056" t="str">
            <v>-</v>
          </cell>
          <cell r="Y1056" t="str">
            <v>-</v>
          </cell>
          <cell r="Z1056" t="str">
            <v>-</v>
          </cell>
          <cell r="AA1056" t="str">
            <v>-</v>
          </cell>
          <cell r="AB1056" t="str">
            <v>-</v>
          </cell>
          <cell r="AC1056" t="str">
            <v>-</v>
          </cell>
          <cell r="AD1056" t="str">
            <v>-</v>
          </cell>
          <cell r="AE1056" t="str">
            <v>-</v>
          </cell>
          <cell r="AF1056" t="str">
            <v>-</v>
          </cell>
          <cell r="AG1056" t="str">
            <v>-</v>
          </cell>
          <cell r="AH1056" t="str">
            <v>-</v>
          </cell>
          <cell r="AI1056" t="str">
            <v>-</v>
          </cell>
          <cell r="AJ1056">
            <v>0</v>
          </cell>
          <cell r="AK1056" t="str">
            <v>-</v>
          </cell>
          <cell r="AL1056" t="str">
            <v>-</v>
          </cell>
          <cell r="AM1056" t="str">
            <v>-</v>
          </cell>
          <cell r="AN1056" t="str">
            <v>-</v>
          </cell>
          <cell r="AO1056" t="str">
            <v>-</v>
          </cell>
          <cell r="AP1056" t="str">
            <v>-</v>
          </cell>
          <cell r="AQ1056" t="str">
            <v>-</v>
          </cell>
          <cell r="AR1056" t="str">
            <v>-</v>
          </cell>
          <cell r="AS1056" t="str">
            <v>-</v>
          </cell>
          <cell r="AT1056" t="str">
            <v>-</v>
          </cell>
          <cell r="AU1056" t="str">
            <v>-</v>
          </cell>
          <cell r="AV1056" t="str">
            <v>-</v>
          </cell>
          <cell r="AW1056">
            <v>1</v>
          </cell>
          <cell r="AX1056" t="str">
            <v>-</v>
          </cell>
          <cell r="AY1056">
            <v>5</v>
          </cell>
          <cell r="AZ1056">
            <v>5</v>
          </cell>
          <cell r="BA1056">
            <v>1</v>
          </cell>
          <cell r="BB1056" t="str">
            <v>MO20</v>
          </cell>
          <cell r="BC1056">
            <v>10</v>
          </cell>
          <cell r="BD1056">
            <v>1</v>
          </cell>
          <cell r="BE1056" t="str">
            <v>MO10</v>
          </cell>
          <cell r="BF1056">
            <v>10</v>
          </cell>
          <cell r="BG1056" t="str">
            <v>-</v>
          </cell>
          <cell r="BH1056" t="str">
            <v>-</v>
          </cell>
          <cell r="BI1056" t="str">
            <v>-</v>
          </cell>
          <cell r="BJ1056" t="str">
            <v>-</v>
          </cell>
          <cell r="BK1056" t="str">
            <v>-</v>
          </cell>
          <cell r="BL1056" t="str">
            <v>-</v>
          </cell>
          <cell r="BM1056" t="str">
            <v>-</v>
          </cell>
          <cell r="BN1056" t="str">
            <v>-</v>
          </cell>
          <cell r="BO1056" t="str">
            <v>-</v>
          </cell>
          <cell r="BP1056" t="str">
            <v>-</v>
          </cell>
          <cell r="BQ1056" t="str">
            <v>-</v>
          </cell>
          <cell r="BT1056">
            <v>0</v>
          </cell>
          <cell r="BW1056" t="str">
            <v>Administracion, Imprevistos, Utilidad (AIU)</v>
          </cell>
          <cell r="BX1056">
            <v>0.3</v>
          </cell>
          <cell r="BY1056">
            <v>0</v>
          </cell>
          <cell r="BZ1056">
            <v>0</v>
          </cell>
          <cell r="CA1056">
            <v>0</v>
          </cell>
        </row>
        <row r="1057">
          <cell r="D1057" t="str">
            <v>Suministro e instalacion Valvula de purga Extremo Brida Ø2"</v>
          </cell>
          <cell r="E1057" t="str">
            <v>Un</v>
          </cell>
          <cell r="F1057" t="str">
            <v>MG501</v>
          </cell>
          <cell r="G1057">
            <v>0.05</v>
          </cell>
          <cell r="H1057" t="str">
            <v>-</v>
          </cell>
          <cell r="I1057" t="str">
            <v>-</v>
          </cell>
          <cell r="J1057" t="str">
            <v>-</v>
          </cell>
          <cell r="K1057" t="str">
            <v>-</v>
          </cell>
          <cell r="L1057" t="str">
            <v>-</v>
          </cell>
          <cell r="M1057" t="str">
            <v>-</v>
          </cell>
          <cell r="N1057" t="str">
            <v>-</v>
          </cell>
          <cell r="O1057" t="str">
            <v>-</v>
          </cell>
          <cell r="P1057" t="str">
            <v>C5261</v>
          </cell>
          <cell r="Q1057">
            <v>1</v>
          </cell>
          <cell r="R1057" t="str">
            <v>C5065</v>
          </cell>
          <cell r="S1057">
            <v>1</v>
          </cell>
          <cell r="T1057" t="str">
            <v>-</v>
          </cell>
          <cell r="U1057" t="str">
            <v>-</v>
          </cell>
          <cell r="V1057" t="str">
            <v>-</v>
          </cell>
          <cell r="W1057" t="str">
            <v>-</v>
          </cell>
          <cell r="X1057" t="str">
            <v>-</v>
          </cell>
          <cell r="Y1057" t="str">
            <v>-</v>
          </cell>
          <cell r="Z1057" t="str">
            <v>-</v>
          </cell>
          <cell r="AA1057" t="str">
            <v>-</v>
          </cell>
          <cell r="AB1057" t="str">
            <v>-</v>
          </cell>
          <cell r="AC1057" t="str">
            <v>-</v>
          </cell>
          <cell r="AD1057" t="str">
            <v>-</v>
          </cell>
          <cell r="AE1057" t="str">
            <v>-</v>
          </cell>
          <cell r="AF1057" t="str">
            <v>-</v>
          </cell>
          <cell r="AG1057" t="str">
            <v>-</v>
          </cell>
          <cell r="AH1057" t="str">
            <v>-</v>
          </cell>
          <cell r="AI1057" t="str">
            <v>-</v>
          </cell>
          <cell r="AJ1057">
            <v>0</v>
          </cell>
          <cell r="AK1057" t="str">
            <v>-</v>
          </cell>
          <cell r="AL1057" t="str">
            <v>-</v>
          </cell>
          <cell r="AM1057" t="str">
            <v>-</v>
          </cell>
          <cell r="AN1057" t="str">
            <v>-</v>
          </cell>
          <cell r="AO1057" t="str">
            <v>-</v>
          </cell>
          <cell r="AP1057" t="str">
            <v>-</v>
          </cell>
          <cell r="AQ1057" t="str">
            <v>-</v>
          </cell>
          <cell r="AR1057" t="str">
            <v>-</v>
          </cell>
          <cell r="AS1057" t="str">
            <v>-</v>
          </cell>
          <cell r="AT1057" t="str">
            <v>-</v>
          </cell>
          <cell r="AU1057" t="str">
            <v>-</v>
          </cell>
          <cell r="AV1057" t="str">
            <v>-</v>
          </cell>
          <cell r="AW1057">
            <v>1</v>
          </cell>
          <cell r="AX1057" t="str">
            <v>-</v>
          </cell>
          <cell r="AY1057">
            <v>5</v>
          </cell>
          <cell r="AZ1057">
            <v>5</v>
          </cell>
          <cell r="BA1057">
            <v>1</v>
          </cell>
          <cell r="BB1057" t="str">
            <v>MO20</v>
          </cell>
          <cell r="BC1057">
            <v>8</v>
          </cell>
          <cell r="BD1057">
            <v>1</v>
          </cell>
          <cell r="BE1057" t="str">
            <v>MO10</v>
          </cell>
          <cell r="BF1057">
            <v>8</v>
          </cell>
          <cell r="BG1057" t="str">
            <v>-</v>
          </cell>
          <cell r="BH1057" t="str">
            <v>-</v>
          </cell>
          <cell r="BI1057" t="str">
            <v>-</v>
          </cell>
          <cell r="BJ1057" t="str">
            <v>-</v>
          </cell>
          <cell r="BK1057" t="str">
            <v>-</v>
          </cell>
          <cell r="BL1057" t="str">
            <v>-</v>
          </cell>
          <cell r="BM1057" t="str">
            <v>-</v>
          </cell>
          <cell r="BN1057" t="str">
            <v>-</v>
          </cell>
          <cell r="BO1057" t="str">
            <v>-</v>
          </cell>
          <cell r="BP1057" t="str">
            <v>-</v>
          </cell>
          <cell r="BQ1057" t="str">
            <v>-</v>
          </cell>
          <cell r="BT1057">
            <v>0</v>
          </cell>
          <cell r="BU1057" t="str">
            <v>CUCAITA</v>
          </cell>
          <cell r="BW1057" t="str">
            <v>Administracion, Imprevistos, Utilidad (AIU)</v>
          </cell>
          <cell r="BX1057">
            <v>0.3</v>
          </cell>
          <cell r="BY1057">
            <v>0</v>
          </cell>
          <cell r="BZ1057">
            <v>0</v>
          </cell>
          <cell r="CA1057">
            <v>0</v>
          </cell>
        </row>
        <row r="1058">
          <cell r="D1058" t="str">
            <v>Suministro e Instalación Válvula de retencion tipo cheque Ø2'' AWWA C-508, ANSI B16.1</v>
          </cell>
          <cell r="E1058" t="str">
            <v>unidad</v>
          </cell>
          <cell r="F1058" t="str">
            <v>MG501</v>
          </cell>
          <cell r="G1058">
            <v>0.05</v>
          </cell>
          <cell r="H1058" t="str">
            <v>-</v>
          </cell>
          <cell r="I1058" t="str">
            <v>-</v>
          </cell>
          <cell r="J1058" t="str">
            <v>-</v>
          </cell>
          <cell r="K1058" t="str">
            <v>-</v>
          </cell>
          <cell r="L1058" t="str">
            <v>-</v>
          </cell>
          <cell r="M1058" t="str">
            <v>-</v>
          </cell>
          <cell r="N1058" t="str">
            <v>-</v>
          </cell>
          <cell r="O1058" t="str">
            <v>-</v>
          </cell>
          <cell r="P1058" t="str">
            <v>C5227</v>
          </cell>
          <cell r="Q1058">
            <v>1</v>
          </cell>
          <cell r="R1058" t="str">
            <v>-</v>
          </cell>
          <cell r="S1058" t="str">
            <v>-</v>
          </cell>
          <cell r="T1058" t="str">
            <v>-</v>
          </cell>
          <cell r="U1058" t="str">
            <v>-</v>
          </cell>
          <cell r="V1058" t="str">
            <v>-</v>
          </cell>
          <cell r="W1058" t="str">
            <v>-</v>
          </cell>
          <cell r="X1058" t="str">
            <v>-</v>
          </cell>
          <cell r="Y1058" t="str">
            <v>-</v>
          </cell>
          <cell r="Z1058" t="str">
            <v>-</v>
          </cell>
          <cell r="AA1058" t="str">
            <v>-</v>
          </cell>
          <cell r="AB1058" t="str">
            <v>-</v>
          </cell>
          <cell r="AC1058" t="str">
            <v>-</v>
          </cell>
          <cell r="AD1058" t="str">
            <v>-</v>
          </cell>
          <cell r="AE1058" t="str">
            <v>-</v>
          </cell>
          <cell r="AF1058" t="str">
            <v>-</v>
          </cell>
          <cell r="AG1058" t="str">
            <v>-</v>
          </cell>
          <cell r="AH1058" t="str">
            <v>-</v>
          </cell>
          <cell r="AI1058" t="str">
            <v>-</v>
          </cell>
          <cell r="AJ1058">
            <v>0</v>
          </cell>
          <cell r="AK1058" t="str">
            <v>-</v>
          </cell>
          <cell r="AL1058" t="str">
            <v>-</v>
          </cell>
          <cell r="AM1058" t="str">
            <v>-</v>
          </cell>
          <cell r="AN1058" t="str">
            <v>-</v>
          </cell>
          <cell r="AO1058" t="str">
            <v>-</v>
          </cell>
          <cell r="AP1058" t="str">
            <v>-</v>
          </cell>
          <cell r="AQ1058" t="str">
            <v>-</v>
          </cell>
          <cell r="AR1058" t="str">
            <v>-</v>
          </cell>
          <cell r="AS1058" t="str">
            <v>-</v>
          </cell>
          <cell r="AT1058" t="str">
            <v>-</v>
          </cell>
          <cell r="AU1058" t="str">
            <v>-</v>
          </cell>
          <cell r="AV1058" t="str">
            <v>-</v>
          </cell>
          <cell r="AW1058">
            <v>1</v>
          </cell>
          <cell r="AX1058" t="str">
            <v>-</v>
          </cell>
          <cell r="AY1058">
            <v>5</v>
          </cell>
          <cell r="AZ1058">
            <v>5</v>
          </cell>
          <cell r="BA1058">
            <v>1</v>
          </cell>
          <cell r="BB1058" t="str">
            <v>MO20</v>
          </cell>
          <cell r="BC1058">
            <v>15</v>
          </cell>
          <cell r="BD1058">
            <v>1</v>
          </cell>
          <cell r="BE1058" t="str">
            <v>MO10</v>
          </cell>
          <cell r="BF1058">
            <v>15</v>
          </cell>
          <cell r="BG1058" t="str">
            <v>-</v>
          </cell>
          <cell r="BH1058" t="str">
            <v>-</v>
          </cell>
          <cell r="BI1058" t="str">
            <v>-</v>
          </cell>
          <cell r="BJ1058" t="str">
            <v>-</v>
          </cell>
          <cell r="BK1058" t="str">
            <v>-</v>
          </cell>
          <cell r="BL1058" t="str">
            <v>-</v>
          </cell>
          <cell r="BM1058" t="str">
            <v>-</v>
          </cell>
          <cell r="BN1058" t="str">
            <v>-</v>
          </cell>
          <cell r="BO1058" t="str">
            <v>-</v>
          </cell>
          <cell r="BP1058" t="str">
            <v>-</v>
          </cell>
          <cell r="BQ1058" t="str">
            <v>-</v>
          </cell>
          <cell r="BT1058">
            <v>0</v>
          </cell>
          <cell r="BW1058" t="str">
            <v>Administracion, Imprevistos, Utilidad (AIU)</v>
          </cell>
          <cell r="BX1058">
            <v>0.3</v>
          </cell>
          <cell r="BY1058">
            <v>0</v>
          </cell>
          <cell r="BZ1058">
            <v>0</v>
          </cell>
          <cell r="CA1058">
            <v>0</v>
          </cell>
        </row>
        <row r="1059">
          <cell r="D1059" t="str">
            <v>Suministro e Instalación Válvula de retencion tipo cheque Ø3'' AWWA C-508, ANSI B16.1</v>
          </cell>
          <cell r="E1059" t="str">
            <v>unidad</v>
          </cell>
          <cell r="F1059" t="str">
            <v>MG501</v>
          </cell>
          <cell r="G1059">
            <v>0.05</v>
          </cell>
          <cell r="H1059" t="str">
            <v>-</v>
          </cell>
          <cell r="I1059" t="str">
            <v>-</v>
          </cell>
          <cell r="J1059" t="str">
            <v>-</v>
          </cell>
          <cell r="K1059" t="str">
            <v>-</v>
          </cell>
          <cell r="L1059" t="str">
            <v>-</v>
          </cell>
          <cell r="M1059" t="str">
            <v>-</v>
          </cell>
          <cell r="N1059" t="str">
            <v>-</v>
          </cell>
          <cell r="O1059" t="str">
            <v>-</v>
          </cell>
          <cell r="P1059" t="str">
            <v>C5370</v>
          </cell>
          <cell r="Q1059">
            <v>1</v>
          </cell>
          <cell r="R1059" t="str">
            <v>-</v>
          </cell>
          <cell r="S1059" t="str">
            <v>-</v>
          </cell>
          <cell r="T1059" t="str">
            <v>-</v>
          </cell>
          <cell r="U1059" t="str">
            <v>-</v>
          </cell>
          <cell r="V1059" t="str">
            <v>-</v>
          </cell>
          <cell r="W1059" t="str">
            <v>-</v>
          </cell>
          <cell r="X1059" t="str">
            <v>-</v>
          </cell>
          <cell r="Y1059" t="str">
            <v>-</v>
          </cell>
          <cell r="Z1059" t="str">
            <v>-</v>
          </cell>
          <cell r="AA1059" t="str">
            <v>-</v>
          </cell>
          <cell r="AB1059" t="str">
            <v>-</v>
          </cell>
          <cell r="AC1059" t="str">
            <v>-</v>
          </cell>
          <cell r="AD1059" t="str">
            <v>-</v>
          </cell>
          <cell r="AE1059" t="str">
            <v>-</v>
          </cell>
          <cell r="AF1059" t="str">
            <v>-</v>
          </cell>
          <cell r="AG1059" t="str">
            <v>-</v>
          </cell>
          <cell r="AH1059" t="str">
            <v>-</v>
          </cell>
          <cell r="AI1059" t="str">
            <v>-</v>
          </cell>
          <cell r="AJ1059">
            <v>0</v>
          </cell>
          <cell r="AK1059" t="str">
            <v>-</v>
          </cell>
          <cell r="AL1059" t="str">
            <v>-</v>
          </cell>
          <cell r="AM1059" t="str">
            <v>-</v>
          </cell>
          <cell r="AN1059" t="str">
            <v>-</v>
          </cell>
          <cell r="AO1059" t="str">
            <v>-</v>
          </cell>
          <cell r="AP1059" t="str">
            <v>-</v>
          </cell>
          <cell r="AQ1059" t="str">
            <v>-</v>
          </cell>
          <cell r="AR1059" t="str">
            <v>-</v>
          </cell>
          <cell r="AS1059" t="str">
            <v>-</v>
          </cell>
          <cell r="AT1059" t="str">
            <v>-</v>
          </cell>
          <cell r="AU1059" t="str">
            <v>-</v>
          </cell>
          <cell r="AV1059" t="str">
            <v>-</v>
          </cell>
          <cell r="AW1059">
            <v>1</v>
          </cell>
          <cell r="AX1059" t="str">
            <v>-</v>
          </cell>
          <cell r="AY1059">
            <v>5</v>
          </cell>
          <cell r="AZ1059">
            <v>5</v>
          </cell>
          <cell r="BA1059">
            <v>1</v>
          </cell>
          <cell r="BB1059" t="str">
            <v>MO20</v>
          </cell>
          <cell r="BC1059">
            <v>8</v>
          </cell>
          <cell r="BD1059">
            <v>2</v>
          </cell>
          <cell r="BE1059" t="str">
            <v>MO10</v>
          </cell>
          <cell r="BF1059">
            <v>8</v>
          </cell>
          <cell r="BG1059" t="str">
            <v>-</v>
          </cell>
          <cell r="BH1059" t="str">
            <v>-</v>
          </cell>
          <cell r="BI1059" t="str">
            <v>-</v>
          </cell>
          <cell r="BJ1059" t="str">
            <v>-</v>
          </cell>
          <cell r="BK1059" t="str">
            <v>-</v>
          </cell>
          <cell r="BL1059" t="str">
            <v>-</v>
          </cell>
          <cell r="BM1059" t="str">
            <v>-</v>
          </cell>
          <cell r="BN1059" t="str">
            <v>-</v>
          </cell>
          <cell r="BO1059" t="str">
            <v>-</v>
          </cell>
          <cell r="BP1059" t="str">
            <v>-</v>
          </cell>
          <cell r="BQ1059" t="str">
            <v>-</v>
          </cell>
          <cell r="BU1059" t="str">
            <v>PDA ACUEDUCTO SORACA</v>
          </cell>
          <cell r="BW1059" t="str">
            <v>Administracion, Imprevistos, Utilidad (AIU)</v>
          </cell>
          <cell r="BX1059">
            <v>0.3</v>
          </cell>
          <cell r="BY1059">
            <v>0</v>
          </cell>
          <cell r="BZ1059">
            <v>0</v>
          </cell>
          <cell r="CA1059">
            <v>0</v>
          </cell>
        </row>
        <row r="1060">
          <cell r="D1060" t="str">
            <v>Suministro e Instalación Válvula mariposa tipo wafer o similar Ø3'' serie 150 AWWA C-505</v>
          </cell>
          <cell r="E1060" t="str">
            <v>un</v>
          </cell>
          <cell r="F1060" t="str">
            <v>MG501</v>
          </cell>
          <cell r="G1060">
            <v>0.05</v>
          </cell>
          <cell r="H1060" t="str">
            <v>-</v>
          </cell>
          <cell r="I1060" t="str">
            <v>-</v>
          </cell>
          <cell r="J1060" t="str">
            <v>-</v>
          </cell>
          <cell r="K1060" t="str">
            <v>-</v>
          </cell>
          <cell r="L1060" t="str">
            <v>-</v>
          </cell>
          <cell r="M1060" t="str">
            <v>-</v>
          </cell>
          <cell r="N1060" t="str">
            <v>-</v>
          </cell>
          <cell r="O1060" t="str">
            <v>-</v>
          </cell>
          <cell r="P1060" t="str">
            <v>C5511</v>
          </cell>
          <cell r="Q1060">
            <v>1</v>
          </cell>
          <cell r="R1060" t="str">
            <v>C5056</v>
          </cell>
          <cell r="S1060">
            <v>1</v>
          </cell>
          <cell r="T1060" t="str">
            <v>-</v>
          </cell>
          <cell r="U1060" t="str">
            <v>-</v>
          </cell>
          <cell r="V1060" t="str">
            <v>-</v>
          </cell>
          <cell r="W1060" t="str">
            <v>-</v>
          </cell>
          <cell r="X1060" t="str">
            <v>-</v>
          </cell>
          <cell r="Y1060" t="str">
            <v>-</v>
          </cell>
          <cell r="Z1060" t="str">
            <v>-</v>
          </cell>
          <cell r="AA1060" t="str">
            <v>-</v>
          </cell>
          <cell r="AB1060" t="str">
            <v>-</v>
          </cell>
          <cell r="AC1060" t="str">
            <v>-</v>
          </cell>
          <cell r="AD1060" t="str">
            <v>-</v>
          </cell>
          <cell r="AE1060" t="str">
            <v>-</v>
          </cell>
          <cell r="AF1060" t="str">
            <v>-</v>
          </cell>
          <cell r="AG1060" t="str">
            <v>-</v>
          </cell>
          <cell r="AH1060" t="str">
            <v>-</v>
          </cell>
          <cell r="AI1060" t="str">
            <v>-</v>
          </cell>
          <cell r="AJ1060">
            <v>0</v>
          </cell>
          <cell r="AK1060" t="str">
            <v>-</v>
          </cell>
          <cell r="AL1060" t="str">
            <v>-</v>
          </cell>
          <cell r="AM1060" t="str">
            <v>-</v>
          </cell>
          <cell r="AN1060" t="str">
            <v>-</v>
          </cell>
          <cell r="AO1060" t="str">
            <v>-</v>
          </cell>
          <cell r="AP1060" t="str">
            <v>-</v>
          </cell>
          <cell r="AQ1060" t="str">
            <v>-</v>
          </cell>
          <cell r="AR1060" t="str">
            <v>-</v>
          </cell>
          <cell r="AS1060" t="str">
            <v>-</v>
          </cell>
          <cell r="AT1060" t="str">
            <v>-</v>
          </cell>
          <cell r="AU1060" t="str">
            <v>-</v>
          </cell>
          <cell r="AV1060" t="str">
            <v>-</v>
          </cell>
          <cell r="AW1060">
            <v>1</v>
          </cell>
          <cell r="AX1060" t="str">
            <v>-</v>
          </cell>
          <cell r="AY1060">
            <v>5</v>
          </cell>
          <cell r="AZ1060">
            <v>5</v>
          </cell>
          <cell r="BA1060">
            <v>1</v>
          </cell>
          <cell r="BB1060" t="str">
            <v>MO20</v>
          </cell>
          <cell r="BC1060">
            <v>8</v>
          </cell>
          <cell r="BD1060">
            <v>1</v>
          </cell>
          <cell r="BE1060" t="str">
            <v>MO10</v>
          </cell>
          <cell r="BF1060">
            <v>8</v>
          </cell>
          <cell r="BG1060" t="str">
            <v>-</v>
          </cell>
          <cell r="BH1060" t="str">
            <v>-</v>
          </cell>
          <cell r="BI1060" t="str">
            <v>-</v>
          </cell>
          <cell r="BJ1060" t="str">
            <v>-</v>
          </cell>
          <cell r="BK1060" t="str">
            <v>-</v>
          </cell>
          <cell r="BL1060" t="str">
            <v>-</v>
          </cell>
          <cell r="BM1060" t="str">
            <v>-</v>
          </cell>
          <cell r="BN1060" t="str">
            <v>-</v>
          </cell>
          <cell r="BO1060" t="str">
            <v>-</v>
          </cell>
          <cell r="BP1060" t="str">
            <v>-</v>
          </cell>
          <cell r="BQ1060" t="str">
            <v>-</v>
          </cell>
          <cell r="BT1060">
            <v>0</v>
          </cell>
          <cell r="BW1060" t="str">
            <v>Administracion, Imprevistos, Utilidad (AIU)</v>
          </cell>
          <cell r="BX1060">
            <v>0.3</v>
          </cell>
          <cell r="BY1060">
            <v>0</v>
          </cell>
          <cell r="BZ1060">
            <v>0</v>
          </cell>
          <cell r="CA1060">
            <v>0</v>
          </cell>
        </row>
        <row r="1061">
          <cell r="D1061" t="str">
            <v>Suministro e Instalación Válvula mariposa tipo wafer o similar Ø4'' serie 150 AWWA C-504</v>
          </cell>
          <cell r="E1061" t="str">
            <v>un</v>
          </cell>
          <cell r="F1061" t="str">
            <v>MG501</v>
          </cell>
          <cell r="G1061">
            <v>0.05</v>
          </cell>
          <cell r="H1061" t="str">
            <v>-</v>
          </cell>
          <cell r="I1061" t="str">
            <v>-</v>
          </cell>
          <cell r="J1061" t="str">
            <v>-</v>
          </cell>
          <cell r="K1061" t="str">
            <v>-</v>
          </cell>
          <cell r="L1061" t="str">
            <v>-</v>
          </cell>
          <cell r="M1061" t="str">
            <v>-</v>
          </cell>
          <cell r="N1061" t="str">
            <v>-</v>
          </cell>
          <cell r="O1061" t="str">
            <v>-</v>
          </cell>
          <cell r="P1061" t="str">
            <v>C5358</v>
          </cell>
          <cell r="Q1061">
            <v>1</v>
          </cell>
          <cell r="R1061" t="str">
            <v>C5056</v>
          </cell>
          <cell r="S1061">
            <v>1</v>
          </cell>
          <cell r="T1061" t="str">
            <v>-</v>
          </cell>
          <cell r="U1061" t="str">
            <v>-</v>
          </cell>
          <cell r="V1061" t="str">
            <v>-</v>
          </cell>
          <cell r="W1061" t="str">
            <v>-</v>
          </cell>
          <cell r="X1061" t="str">
            <v>-</v>
          </cell>
          <cell r="Y1061" t="str">
            <v>-</v>
          </cell>
          <cell r="Z1061" t="str">
            <v>-</v>
          </cell>
          <cell r="AA1061" t="str">
            <v>-</v>
          </cell>
          <cell r="AB1061" t="str">
            <v>-</v>
          </cell>
          <cell r="AC1061" t="str">
            <v>-</v>
          </cell>
          <cell r="AD1061" t="str">
            <v>-</v>
          </cell>
          <cell r="AE1061" t="str">
            <v>-</v>
          </cell>
          <cell r="AF1061" t="str">
            <v>-</v>
          </cell>
          <cell r="AG1061" t="str">
            <v>-</v>
          </cell>
          <cell r="AH1061" t="str">
            <v>-</v>
          </cell>
          <cell r="AI1061" t="str">
            <v>-</v>
          </cell>
          <cell r="AJ1061">
            <v>0</v>
          </cell>
          <cell r="AK1061" t="str">
            <v>-</v>
          </cell>
          <cell r="AL1061" t="str">
            <v>-</v>
          </cell>
          <cell r="AM1061" t="str">
            <v>-</v>
          </cell>
          <cell r="AN1061" t="str">
            <v>-</v>
          </cell>
          <cell r="AO1061" t="str">
            <v>-</v>
          </cell>
          <cell r="AP1061" t="str">
            <v>-</v>
          </cell>
          <cell r="AQ1061" t="str">
            <v>-</v>
          </cell>
          <cell r="AR1061" t="str">
            <v>-</v>
          </cell>
          <cell r="AS1061" t="str">
            <v>-</v>
          </cell>
          <cell r="AT1061" t="str">
            <v>-</v>
          </cell>
          <cell r="AU1061" t="str">
            <v>-</v>
          </cell>
          <cell r="AV1061" t="str">
            <v>-</v>
          </cell>
          <cell r="AW1061">
            <v>1</v>
          </cell>
          <cell r="AX1061" t="str">
            <v>-</v>
          </cell>
          <cell r="AY1061">
            <v>5</v>
          </cell>
          <cell r="AZ1061">
            <v>5</v>
          </cell>
          <cell r="BA1061">
            <v>1</v>
          </cell>
          <cell r="BB1061" t="str">
            <v>MO20</v>
          </cell>
          <cell r="BC1061">
            <v>8</v>
          </cell>
          <cell r="BD1061">
            <v>1</v>
          </cell>
          <cell r="BE1061" t="str">
            <v>MO10</v>
          </cell>
          <cell r="BF1061">
            <v>8</v>
          </cell>
          <cell r="BG1061" t="str">
            <v>-</v>
          </cell>
          <cell r="BH1061" t="str">
            <v>-</v>
          </cell>
          <cell r="BI1061" t="str">
            <v>-</v>
          </cell>
          <cell r="BJ1061" t="str">
            <v>-</v>
          </cell>
          <cell r="BK1061" t="str">
            <v>-</v>
          </cell>
          <cell r="BL1061" t="str">
            <v>-</v>
          </cell>
          <cell r="BM1061" t="str">
            <v>-</v>
          </cell>
          <cell r="BN1061" t="str">
            <v>-</v>
          </cell>
          <cell r="BO1061" t="str">
            <v>-</v>
          </cell>
          <cell r="BP1061" t="str">
            <v>-</v>
          </cell>
          <cell r="BQ1061" t="str">
            <v>-</v>
          </cell>
          <cell r="BT1061">
            <v>0</v>
          </cell>
          <cell r="BU1061" t="str">
            <v>PDA ACUEDUCTO SORACA</v>
          </cell>
          <cell r="BW1061" t="str">
            <v>Administracion, Imprevistos, Utilidad (AIU)</v>
          </cell>
          <cell r="BX1061">
            <v>0.3</v>
          </cell>
          <cell r="BY1061">
            <v>0</v>
          </cell>
          <cell r="BZ1061">
            <v>0</v>
          </cell>
          <cell r="CA1061">
            <v>0</v>
          </cell>
        </row>
        <row r="1062">
          <cell r="D1062" t="str">
            <v>Suministro e Instalación Válvula pie en hierro fundido Ø3'' serie 150 AWWA C-504</v>
          </cell>
          <cell r="E1062" t="str">
            <v>un</v>
          </cell>
          <cell r="F1062" t="str">
            <v>MG501</v>
          </cell>
          <cell r="G1062">
            <v>0.05</v>
          </cell>
          <cell r="H1062" t="str">
            <v>-</v>
          </cell>
          <cell r="I1062" t="str">
            <v>-</v>
          </cell>
          <cell r="J1062" t="str">
            <v>-</v>
          </cell>
          <cell r="K1062" t="str">
            <v>-</v>
          </cell>
          <cell r="L1062" t="str">
            <v>-</v>
          </cell>
          <cell r="M1062" t="str">
            <v>-</v>
          </cell>
          <cell r="N1062" t="str">
            <v>-</v>
          </cell>
          <cell r="O1062" t="str">
            <v>-</v>
          </cell>
          <cell r="P1062" t="str">
            <v>C5131</v>
          </cell>
          <cell r="Q1062">
            <v>1</v>
          </cell>
          <cell r="R1062" t="str">
            <v>-</v>
          </cell>
          <cell r="S1062" t="str">
            <v>-</v>
          </cell>
          <cell r="T1062" t="str">
            <v>-</v>
          </cell>
          <cell r="U1062" t="str">
            <v>-</v>
          </cell>
          <cell r="V1062" t="str">
            <v>-</v>
          </cell>
          <cell r="W1062" t="str">
            <v>-</v>
          </cell>
          <cell r="X1062" t="str">
            <v>-</v>
          </cell>
          <cell r="Y1062" t="str">
            <v>-</v>
          </cell>
          <cell r="Z1062" t="str">
            <v>-</v>
          </cell>
          <cell r="AA1062" t="str">
            <v>-</v>
          </cell>
          <cell r="AB1062" t="str">
            <v>-</v>
          </cell>
          <cell r="AC1062" t="str">
            <v>-</v>
          </cell>
          <cell r="AD1062" t="str">
            <v>-</v>
          </cell>
          <cell r="AE1062" t="str">
            <v>-</v>
          </cell>
          <cell r="AF1062" t="str">
            <v>-</v>
          </cell>
          <cell r="AG1062" t="str">
            <v>-</v>
          </cell>
          <cell r="AH1062" t="str">
            <v>-</v>
          </cell>
          <cell r="AI1062" t="str">
            <v>-</v>
          </cell>
          <cell r="AJ1062">
            <v>0</v>
          </cell>
          <cell r="AK1062" t="str">
            <v>-</v>
          </cell>
          <cell r="AL1062" t="str">
            <v>-</v>
          </cell>
          <cell r="AM1062" t="str">
            <v>-</v>
          </cell>
          <cell r="AN1062" t="str">
            <v>-</v>
          </cell>
          <cell r="AO1062" t="str">
            <v>-</v>
          </cell>
          <cell r="AP1062" t="str">
            <v>-</v>
          </cell>
          <cell r="AQ1062" t="str">
            <v>-</v>
          </cell>
          <cell r="AR1062" t="str">
            <v>-</v>
          </cell>
          <cell r="AS1062" t="str">
            <v>-</v>
          </cell>
          <cell r="AT1062" t="str">
            <v>-</v>
          </cell>
          <cell r="AU1062" t="str">
            <v>-</v>
          </cell>
          <cell r="AV1062" t="str">
            <v>-</v>
          </cell>
          <cell r="AW1062">
            <v>1</v>
          </cell>
          <cell r="AX1062" t="str">
            <v>-</v>
          </cell>
          <cell r="AY1062">
            <v>5</v>
          </cell>
          <cell r="AZ1062">
            <v>5</v>
          </cell>
          <cell r="BA1062">
            <v>1</v>
          </cell>
          <cell r="BB1062" t="str">
            <v>MO20</v>
          </cell>
          <cell r="BC1062">
            <v>8</v>
          </cell>
          <cell r="BD1062">
            <v>1</v>
          </cell>
          <cell r="BE1062" t="str">
            <v>MO10</v>
          </cell>
          <cell r="BF1062">
            <v>8</v>
          </cell>
          <cell r="BG1062" t="str">
            <v>-</v>
          </cell>
          <cell r="BH1062" t="str">
            <v>-</v>
          </cell>
          <cell r="BI1062" t="str">
            <v>-</v>
          </cell>
          <cell r="BJ1062" t="str">
            <v>-</v>
          </cell>
          <cell r="BK1062" t="str">
            <v>-</v>
          </cell>
          <cell r="BL1062" t="str">
            <v>-</v>
          </cell>
          <cell r="BM1062" t="str">
            <v>-</v>
          </cell>
          <cell r="BN1062" t="str">
            <v>-</v>
          </cell>
          <cell r="BO1062" t="str">
            <v>-</v>
          </cell>
          <cell r="BP1062" t="str">
            <v>-</v>
          </cell>
          <cell r="BQ1062" t="str">
            <v>-</v>
          </cell>
          <cell r="BT1062">
            <v>0</v>
          </cell>
          <cell r="BW1062" t="str">
            <v>Administracion, Imprevistos, Utilidad (AIU)</v>
          </cell>
          <cell r="BX1062">
            <v>0.3</v>
          </cell>
          <cell r="BY1062">
            <v>0</v>
          </cell>
          <cell r="BZ1062">
            <v>0</v>
          </cell>
          <cell r="CA1062">
            <v>0</v>
          </cell>
        </row>
        <row r="1063">
          <cell r="D1063" t="str">
            <v xml:space="preserve">Suministro e Instalación Valvula Tipo Mariposa de 3" HF E.L  </v>
          </cell>
          <cell r="E1063" t="str">
            <v>un</v>
          </cell>
          <cell r="F1063" t="str">
            <v>MG501</v>
          </cell>
          <cell r="G1063">
            <v>0.05</v>
          </cell>
          <cell r="H1063" t="str">
            <v>-</v>
          </cell>
          <cell r="I1063" t="str">
            <v>-</v>
          </cell>
          <cell r="J1063" t="str">
            <v>-</v>
          </cell>
          <cell r="K1063" t="str">
            <v>-</v>
          </cell>
          <cell r="L1063" t="str">
            <v>-</v>
          </cell>
          <cell r="M1063" t="str">
            <v>-</v>
          </cell>
          <cell r="N1063" t="str">
            <v>-</v>
          </cell>
          <cell r="O1063" t="str">
            <v>-</v>
          </cell>
          <cell r="P1063" t="str">
            <v>C5398</v>
          </cell>
          <cell r="Q1063">
            <v>1</v>
          </cell>
          <cell r="R1063" t="str">
            <v>-</v>
          </cell>
          <cell r="S1063" t="str">
            <v>-</v>
          </cell>
          <cell r="T1063" t="str">
            <v>-</v>
          </cell>
          <cell r="U1063" t="str">
            <v>-</v>
          </cell>
          <cell r="V1063" t="str">
            <v>-</v>
          </cell>
          <cell r="W1063" t="str">
            <v>-</v>
          </cell>
          <cell r="X1063" t="str">
            <v>-</v>
          </cell>
          <cell r="Y1063" t="str">
            <v>-</v>
          </cell>
          <cell r="Z1063" t="str">
            <v>-</v>
          </cell>
          <cell r="AA1063" t="str">
            <v>-</v>
          </cell>
          <cell r="AB1063" t="str">
            <v>-</v>
          </cell>
          <cell r="AC1063" t="str">
            <v>-</v>
          </cell>
          <cell r="AD1063" t="str">
            <v>-</v>
          </cell>
          <cell r="AE1063" t="str">
            <v>-</v>
          </cell>
          <cell r="AF1063" t="str">
            <v>-</v>
          </cell>
          <cell r="AG1063" t="str">
            <v>-</v>
          </cell>
          <cell r="AH1063" t="str">
            <v>-</v>
          </cell>
          <cell r="AI1063" t="str">
            <v>-</v>
          </cell>
          <cell r="AJ1063">
            <v>0</v>
          </cell>
          <cell r="AK1063" t="str">
            <v>-</v>
          </cell>
          <cell r="AL1063" t="str">
            <v>-</v>
          </cell>
          <cell r="AM1063" t="str">
            <v>-</v>
          </cell>
          <cell r="AN1063" t="str">
            <v>-</v>
          </cell>
          <cell r="AO1063" t="str">
            <v>-</v>
          </cell>
          <cell r="AP1063" t="str">
            <v>-</v>
          </cell>
          <cell r="AQ1063" t="str">
            <v>-</v>
          </cell>
          <cell r="AR1063" t="str">
            <v>-</v>
          </cell>
          <cell r="AS1063" t="str">
            <v>-</v>
          </cell>
          <cell r="AT1063" t="str">
            <v>-</v>
          </cell>
          <cell r="AU1063" t="str">
            <v>-</v>
          </cell>
          <cell r="AV1063" t="str">
            <v>-</v>
          </cell>
          <cell r="AW1063">
            <v>1</v>
          </cell>
          <cell r="AX1063" t="str">
            <v>-</v>
          </cell>
          <cell r="AY1063">
            <v>5</v>
          </cell>
          <cell r="AZ1063">
            <v>5</v>
          </cell>
          <cell r="BA1063">
            <v>1</v>
          </cell>
          <cell r="BB1063" t="str">
            <v>MO20</v>
          </cell>
          <cell r="BC1063">
            <v>2</v>
          </cell>
          <cell r="BD1063">
            <v>1</v>
          </cell>
          <cell r="BE1063" t="str">
            <v>MO10</v>
          </cell>
          <cell r="BF1063">
            <v>2</v>
          </cell>
          <cell r="BG1063" t="str">
            <v>-</v>
          </cell>
          <cell r="BH1063" t="str">
            <v>-</v>
          </cell>
          <cell r="BI1063" t="str">
            <v>-</v>
          </cell>
          <cell r="BJ1063" t="str">
            <v>-</v>
          </cell>
          <cell r="BK1063" t="str">
            <v>-</v>
          </cell>
          <cell r="BL1063" t="str">
            <v>-</v>
          </cell>
          <cell r="BM1063" t="str">
            <v>-</v>
          </cell>
          <cell r="BN1063" t="str">
            <v>-</v>
          </cell>
          <cell r="BO1063" t="str">
            <v>-</v>
          </cell>
          <cell r="BP1063" t="str">
            <v>-</v>
          </cell>
          <cell r="BQ1063" t="str">
            <v>-</v>
          </cell>
          <cell r="BT1063">
            <v>0</v>
          </cell>
          <cell r="BW1063" t="str">
            <v>Administracion, Imprevistos, Utilidad (AIU)</v>
          </cell>
          <cell r="BX1063">
            <v>0.3</v>
          </cell>
          <cell r="BY1063">
            <v>0</v>
          </cell>
          <cell r="BZ1063">
            <v>0</v>
          </cell>
          <cell r="CA1063">
            <v>0</v>
          </cell>
        </row>
        <row r="1064">
          <cell r="D1064" t="str">
            <v>Suministro e Instalación Válvula wafer mariposa de Ø6'' serie 150 AWWA C-504</v>
          </cell>
          <cell r="E1064" t="str">
            <v>un</v>
          </cell>
          <cell r="F1064" t="str">
            <v>MG501</v>
          </cell>
          <cell r="G1064">
            <v>0.05</v>
          </cell>
          <cell r="H1064" t="str">
            <v>-</v>
          </cell>
          <cell r="I1064" t="str">
            <v>-</v>
          </cell>
          <cell r="J1064" t="str">
            <v>-</v>
          </cell>
          <cell r="K1064" t="str">
            <v>-</v>
          </cell>
          <cell r="L1064" t="str">
            <v>-</v>
          </cell>
          <cell r="M1064" t="str">
            <v>-</v>
          </cell>
          <cell r="N1064" t="str">
            <v>-</v>
          </cell>
          <cell r="O1064" t="str">
            <v>-</v>
          </cell>
          <cell r="P1064" t="str">
            <v>C5130</v>
          </cell>
          <cell r="Q1064">
            <v>1</v>
          </cell>
          <cell r="R1064" t="str">
            <v>C5056</v>
          </cell>
          <cell r="S1064">
            <v>12</v>
          </cell>
          <cell r="T1064" t="str">
            <v>-</v>
          </cell>
          <cell r="U1064" t="str">
            <v>-</v>
          </cell>
          <cell r="V1064" t="str">
            <v>-</v>
          </cell>
          <cell r="W1064" t="str">
            <v>-</v>
          </cell>
          <cell r="X1064" t="str">
            <v>-</v>
          </cell>
          <cell r="Y1064" t="str">
            <v>-</v>
          </cell>
          <cell r="Z1064" t="str">
            <v>-</v>
          </cell>
          <cell r="AA1064" t="str">
            <v>-</v>
          </cell>
          <cell r="AB1064" t="str">
            <v>-</v>
          </cell>
          <cell r="AC1064" t="str">
            <v>-</v>
          </cell>
          <cell r="AD1064" t="str">
            <v>-</v>
          </cell>
          <cell r="AE1064" t="str">
            <v>-</v>
          </cell>
          <cell r="AF1064" t="str">
            <v>-</v>
          </cell>
          <cell r="AG1064" t="str">
            <v>-</v>
          </cell>
          <cell r="AH1064" t="str">
            <v>-</v>
          </cell>
          <cell r="AI1064" t="str">
            <v>-</v>
          </cell>
          <cell r="AJ1064">
            <v>0</v>
          </cell>
          <cell r="AK1064" t="str">
            <v>-</v>
          </cell>
          <cell r="AL1064" t="str">
            <v>-</v>
          </cell>
          <cell r="AM1064" t="str">
            <v>-</v>
          </cell>
          <cell r="AN1064" t="str">
            <v>-</v>
          </cell>
          <cell r="AO1064" t="str">
            <v>-</v>
          </cell>
          <cell r="AP1064" t="str">
            <v>-</v>
          </cell>
          <cell r="AQ1064" t="str">
            <v>-</v>
          </cell>
          <cell r="AR1064" t="str">
            <v>-</v>
          </cell>
          <cell r="AS1064" t="str">
            <v>-</v>
          </cell>
          <cell r="AT1064" t="str">
            <v>-</v>
          </cell>
          <cell r="AU1064" t="str">
            <v>-</v>
          </cell>
          <cell r="AV1064" t="str">
            <v>-</v>
          </cell>
          <cell r="AW1064">
            <v>1</v>
          </cell>
          <cell r="AX1064" t="str">
            <v>-</v>
          </cell>
          <cell r="AY1064">
            <v>5</v>
          </cell>
          <cell r="AZ1064">
            <v>5</v>
          </cell>
          <cell r="BA1064">
            <v>1</v>
          </cell>
          <cell r="BB1064" t="str">
            <v>MO20</v>
          </cell>
          <cell r="BC1064">
            <v>8</v>
          </cell>
          <cell r="BD1064">
            <v>1</v>
          </cell>
          <cell r="BE1064" t="str">
            <v>MO10</v>
          </cell>
          <cell r="BF1064">
            <v>8</v>
          </cell>
          <cell r="BG1064" t="str">
            <v>-</v>
          </cell>
          <cell r="BH1064" t="str">
            <v>-</v>
          </cell>
          <cell r="BI1064" t="str">
            <v>-</v>
          </cell>
          <cell r="BJ1064" t="str">
            <v>-</v>
          </cell>
          <cell r="BK1064" t="str">
            <v>-</v>
          </cell>
          <cell r="BL1064" t="str">
            <v>-</v>
          </cell>
          <cell r="BM1064" t="str">
            <v>-</v>
          </cell>
          <cell r="BN1064" t="str">
            <v>-</v>
          </cell>
          <cell r="BO1064" t="str">
            <v>-</v>
          </cell>
          <cell r="BP1064" t="str">
            <v>-</v>
          </cell>
          <cell r="BQ1064" t="str">
            <v>-</v>
          </cell>
          <cell r="BT1064">
            <v>0</v>
          </cell>
          <cell r="BW1064" t="str">
            <v>Administracion, Imprevistos, Utilidad (AIU)</v>
          </cell>
          <cell r="BX1064">
            <v>0.3</v>
          </cell>
          <cell r="BY1064">
            <v>0</v>
          </cell>
          <cell r="BZ1064">
            <v>0</v>
          </cell>
          <cell r="CA1064">
            <v>0</v>
          </cell>
        </row>
        <row r="1065">
          <cell r="D1065" t="str">
            <v>Suministro e instalacion ventana en carpinteria metalica cal 18. en Anticorr. 1.00 X 1.00 mts.</v>
          </cell>
          <cell r="E1065" t="str">
            <v>UN</v>
          </cell>
          <cell r="F1065" t="str">
            <v>MG501</v>
          </cell>
          <cell r="G1065">
            <v>0.02</v>
          </cell>
          <cell r="H1065" t="str">
            <v>-</v>
          </cell>
          <cell r="I1065" t="str">
            <v>-</v>
          </cell>
          <cell r="J1065" t="str">
            <v>-</v>
          </cell>
          <cell r="K1065" t="str">
            <v>-</v>
          </cell>
          <cell r="L1065" t="str">
            <v>-</v>
          </cell>
          <cell r="M1065" t="str">
            <v>-</v>
          </cell>
          <cell r="N1065" t="str">
            <v>-</v>
          </cell>
          <cell r="O1065" t="str">
            <v>-</v>
          </cell>
          <cell r="P1065" t="str">
            <v>IGE1187</v>
          </cell>
          <cell r="Q1065">
            <v>1</v>
          </cell>
          <cell r="R1065" t="str">
            <v>IGE1032</v>
          </cell>
          <cell r="S1065">
            <v>1.05</v>
          </cell>
          <cell r="T1065" t="str">
            <v>IGE1280</v>
          </cell>
          <cell r="U1065">
            <v>0.16</v>
          </cell>
          <cell r="V1065" t="str">
            <v>IGE1207</v>
          </cell>
          <cell r="W1065">
            <v>0.23</v>
          </cell>
          <cell r="X1065" t="str">
            <v>IGE1023</v>
          </cell>
          <cell r="Y1065">
            <v>1.94</v>
          </cell>
          <cell r="Z1065" t="str">
            <v>IGE1152</v>
          </cell>
          <cell r="AA1065">
            <v>0.44</v>
          </cell>
          <cell r="AB1065" t="str">
            <v>-</v>
          </cell>
          <cell r="AC1065" t="str">
            <v>-</v>
          </cell>
          <cell r="AD1065" t="str">
            <v>-</v>
          </cell>
          <cell r="AE1065" t="str">
            <v>-</v>
          </cell>
          <cell r="AF1065" t="str">
            <v>-</v>
          </cell>
          <cell r="AG1065" t="str">
            <v>-</v>
          </cell>
          <cell r="AH1065" t="str">
            <v>-</v>
          </cell>
          <cell r="AI1065" t="str">
            <v>-</v>
          </cell>
          <cell r="AJ1065">
            <v>0</v>
          </cell>
          <cell r="AK1065" t="str">
            <v>-</v>
          </cell>
          <cell r="AL1065" t="str">
            <v>-</v>
          </cell>
          <cell r="AM1065" t="str">
            <v>-</v>
          </cell>
          <cell r="AN1065" t="str">
            <v>-</v>
          </cell>
          <cell r="AO1065" t="str">
            <v>-</v>
          </cell>
          <cell r="AP1065" t="str">
            <v>-</v>
          </cell>
          <cell r="AQ1065" t="str">
            <v>-</v>
          </cell>
          <cell r="AR1065" t="str">
            <v>-</v>
          </cell>
          <cell r="AS1065" t="str">
            <v>-</v>
          </cell>
          <cell r="AT1065" t="str">
            <v>-</v>
          </cell>
          <cell r="AU1065" t="str">
            <v>-</v>
          </cell>
          <cell r="AV1065" t="str">
            <v>-</v>
          </cell>
          <cell r="AW1065">
            <v>1</v>
          </cell>
          <cell r="AX1065" t="str">
            <v>-</v>
          </cell>
          <cell r="AY1065">
            <v>5</v>
          </cell>
          <cell r="AZ1065">
            <v>5</v>
          </cell>
          <cell r="BA1065">
            <v>1</v>
          </cell>
          <cell r="BB1065" t="str">
            <v>MO13</v>
          </cell>
          <cell r="BC1065">
            <v>6.5</v>
          </cell>
          <cell r="BD1065" t="str">
            <v>-</v>
          </cell>
          <cell r="BE1065" t="str">
            <v>-</v>
          </cell>
          <cell r="BF1065" t="str">
            <v>-</v>
          </cell>
          <cell r="BG1065" t="str">
            <v>-</v>
          </cell>
          <cell r="BH1065" t="str">
            <v>-</v>
          </cell>
          <cell r="BI1065" t="str">
            <v>-</v>
          </cell>
          <cell r="BJ1065" t="str">
            <v>-</v>
          </cell>
          <cell r="BK1065" t="str">
            <v>-</v>
          </cell>
          <cell r="BL1065" t="str">
            <v>-</v>
          </cell>
          <cell r="BM1065" t="str">
            <v>-</v>
          </cell>
          <cell r="BN1065" t="str">
            <v>-</v>
          </cell>
          <cell r="BO1065" t="str">
            <v>-</v>
          </cell>
          <cell r="BP1065" t="str">
            <v>MO25</v>
          </cell>
          <cell r="BQ1065">
            <v>0.5</v>
          </cell>
          <cell r="BT1065">
            <v>0</v>
          </cell>
          <cell r="BW1065" t="str">
            <v>Administracion, Imprevistos, Utilidad (AIU)</v>
          </cell>
          <cell r="BX1065">
            <v>0.3</v>
          </cell>
          <cell r="BY1065">
            <v>0</v>
          </cell>
          <cell r="BZ1065">
            <v>0</v>
          </cell>
          <cell r="CA1065">
            <v>0</v>
          </cell>
        </row>
        <row r="1066">
          <cell r="D1066" t="str">
            <v>Suministro e Instalación Vertederos en Poliester reforzado con fibra de vidrio de 45 Grados</v>
          </cell>
          <cell r="E1066" t="str">
            <v>un</v>
          </cell>
          <cell r="F1066" t="str">
            <v>MG501</v>
          </cell>
          <cell r="G1066">
            <v>0.05</v>
          </cell>
          <cell r="H1066" t="str">
            <v>-</v>
          </cell>
          <cell r="I1066" t="str">
            <v>-</v>
          </cell>
          <cell r="J1066" t="str">
            <v>-</v>
          </cell>
          <cell r="K1066" t="str">
            <v>-</v>
          </cell>
          <cell r="L1066" t="str">
            <v>-</v>
          </cell>
          <cell r="M1066" t="str">
            <v>-</v>
          </cell>
          <cell r="N1066" t="str">
            <v>-</v>
          </cell>
          <cell r="O1066" t="str">
            <v>-</v>
          </cell>
          <cell r="P1066" t="str">
            <v>C5399</v>
          </cell>
          <cell r="Q1066">
            <v>1</v>
          </cell>
          <cell r="R1066" t="str">
            <v>-</v>
          </cell>
          <cell r="S1066" t="str">
            <v>-</v>
          </cell>
          <cell r="T1066" t="str">
            <v>-</v>
          </cell>
          <cell r="U1066" t="str">
            <v>-</v>
          </cell>
          <cell r="V1066" t="str">
            <v>-</v>
          </cell>
          <cell r="W1066" t="str">
            <v>-</v>
          </cell>
          <cell r="X1066" t="str">
            <v>-</v>
          </cell>
          <cell r="Y1066" t="str">
            <v>-</v>
          </cell>
          <cell r="Z1066" t="str">
            <v>-</v>
          </cell>
          <cell r="AA1066" t="str">
            <v>-</v>
          </cell>
          <cell r="AB1066" t="str">
            <v>-</v>
          </cell>
          <cell r="AC1066" t="str">
            <v>-</v>
          </cell>
          <cell r="AD1066" t="str">
            <v>-</v>
          </cell>
          <cell r="AE1066" t="str">
            <v>-</v>
          </cell>
          <cell r="AF1066" t="str">
            <v>-</v>
          </cell>
          <cell r="AG1066" t="str">
            <v>-</v>
          </cell>
          <cell r="AH1066" t="str">
            <v>-</v>
          </cell>
          <cell r="AI1066" t="str">
            <v>-</v>
          </cell>
          <cell r="AJ1066">
            <v>0</v>
          </cell>
          <cell r="AK1066" t="str">
            <v>-</v>
          </cell>
          <cell r="AL1066" t="str">
            <v>-</v>
          </cell>
          <cell r="AM1066" t="str">
            <v>-</v>
          </cell>
          <cell r="AN1066" t="str">
            <v>-</v>
          </cell>
          <cell r="AO1066" t="str">
            <v>-</v>
          </cell>
          <cell r="AP1066" t="str">
            <v>-</v>
          </cell>
          <cell r="AQ1066" t="str">
            <v>-</v>
          </cell>
          <cell r="AR1066" t="str">
            <v>-</v>
          </cell>
          <cell r="AS1066" t="str">
            <v>-</v>
          </cell>
          <cell r="AT1066" t="str">
            <v>-</v>
          </cell>
          <cell r="AU1066" t="str">
            <v>-</v>
          </cell>
          <cell r="AV1066" t="str">
            <v>-</v>
          </cell>
          <cell r="AW1066">
            <v>1</v>
          </cell>
          <cell r="AX1066" t="str">
            <v>-</v>
          </cell>
          <cell r="AY1066">
            <v>5</v>
          </cell>
          <cell r="AZ1066">
            <v>5</v>
          </cell>
          <cell r="BA1066">
            <v>1</v>
          </cell>
          <cell r="BB1066" t="str">
            <v>MO10</v>
          </cell>
          <cell r="BC1066">
            <v>11</v>
          </cell>
          <cell r="BD1066" t="str">
            <v>-</v>
          </cell>
          <cell r="BE1066" t="str">
            <v>-</v>
          </cell>
          <cell r="BF1066" t="str">
            <v>-</v>
          </cell>
          <cell r="BG1066" t="str">
            <v>-</v>
          </cell>
          <cell r="BH1066" t="str">
            <v>-</v>
          </cell>
          <cell r="BI1066" t="str">
            <v>-</v>
          </cell>
          <cell r="BJ1066" t="str">
            <v>-</v>
          </cell>
          <cell r="BK1066" t="str">
            <v>-</v>
          </cell>
          <cell r="BL1066" t="str">
            <v>-</v>
          </cell>
          <cell r="BM1066" t="str">
            <v>-</v>
          </cell>
          <cell r="BN1066" t="str">
            <v>-</v>
          </cell>
          <cell r="BO1066" t="str">
            <v>-</v>
          </cell>
          <cell r="BP1066" t="str">
            <v>-</v>
          </cell>
          <cell r="BQ1066" t="str">
            <v>-</v>
          </cell>
          <cell r="BW1066" t="str">
            <v>Administracion, Imprevistos, Utilidad (AIU)</v>
          </cell>
          <cell r="BX1066">
            <v>0.3</v>
          </cell>
          <cell r="BY1066">
            <v>0</v>
          </cell>
          <cell r="BZ1066">
            <v>0</v>
          </cell>
          <cell r="CA1066">
            <v>0</v>
          </cell>
        </row>
        <row r="1067">
          <cell r="D1067" t="str">
            <v>Suministro e instalacionde PASAMURO RDE 41 PVC-P x 12"</v>
          </cell>
          <cell r="E1067" t="str">
            <v>un</v>
          </cell>
          <cell r="F1067" t="str">
            <v>MG501</v>
          </cell>
          <cell r="G1067">
            <v>0.1</v>
          </cell>
          <cell r="H1067" t="str">
            <v>-</v>
          </cell>
          <cell r="I1067" t="str">
            <v>-</v>
          </cell>
          <cell r="J1067" t="str">
            <v>-</v>
          </cell>
          <cell r="K1067" t="str">
            <v>-</v>
          </cell>
          <cell r="L1067" t="str">
            <v>-</v>
          </cell>
          <cell r="M1067" t="str">
            <v>-</v>
          </cell>
          <cell r="N1067" t="str">
            <v>-</v>
          </cell>
          <cell r="O1067" t="str">
            <v>-</v>
          </cell>
          <cell r="P1067" t="str">
            <v>C5592</v>
          </cell>
          <cell r="Q1067">
            <v>1</v>
          </cell>
          <cell r="R1067" t="str">
            <v>C5020</v>
          </cell>
          <cell r="S1067">
            <v>0.2</v>
          </cell>
          <cell r="T1067" t="str">
            <v>-</v>
          </cell>
          <cell r="U1067" t="str">
            <v>-</v>
          </cell>
          <cell r="V1067" t="str">
            <v>-</v>
          </cell>
          <cell r="W1067" t="str">
            <v>-</v>
          </cell>
          <cell r="X1067" t="str">
            <v>-</v>
          </cell>
          <cell r="Y1067" t="str">
            <v>-</v>
          </cell>
          <cell r="Z1067" t="str">
            <v>-</v>
          </cell>
          <cell r="AA1067" t="str">
            <v>-</v>
          </cell>
          <cell r="AB1067" t="str">
            <v>-</v>
          </cell>
          <cell r="AC1067" t="str">
            <v>-</v>
          </cell>
          <cell r="AD1067" t="str">
            <v>-</v>
          </cell>
          <cell r="AE1067" t="str">
            <v>-</v>
          </cell>
          <cell r="AF1067" t="str">
            <v>-</v>
          </cell>
          <cell r="AG1067" t="str">
            <v>-</v>
          </cell>
          <cell r="AH1067" t="str">
            <v>-</v>
          </cell>
          <cell r="AI1067" t="str">
            <v>-</v>
          </cell>
          <cell r="AJ1067">
            <v>0</v>
          </cell>
          <cell r="AK1067" t="str">
            <v>-</v>
          </cell>
          <cell r="AL1067" t="str">
            <v>-</v>
          </cell>
          <cell r="AM1067" t="str">
            <v>-</v>
          </cell>
          <cell r="AN1067" t="str">
            <v>-</v>
          </cell>
          <cell r="AO1067" t="str">
            <v>-</v>
          </cell>
          <cell r="AP1067" t="str">
            <v>-</v>
          </cell>
          <cell r="AQ1067" t="str">
            <v>-</v>
          </cell>
          <cell r="AR1067" t="str">
            <v>-</v>
          </cell>
          <cell r="AS1067" t="str">
            <v>-</v>
          </cell>
          <cell r="AT1067" t="str">
            <v>-</v>
          </cell>
          <cell r="AU1067" t="str">
            <v>-</v>
          </cell>
          <cell r="AV1067" t="str">
            <v>-</v>
          </cell>
          <cell r="AW1067">
            <v>1</v>
          </cell>
          <cell r="AX1067" t="str">
            <v>-</v>
          </cell>
          <cell r="AY1067">
            <v>5</v>
          </cell>
          <cell r="AZ1067">
            <v>5</v>
          </cell>
          <cell r="BA1067">
            <v>1</v>
          </cell>
          <cell r="BB1067" t="str">
            <v>MO20</v>
          </cell>
          <cell r="BC1067">
            <v>3</v>
          </cell>
          <cell r="BD1067">
            <v>2</v>
          </cell>
          <cell r="BE1067" t="str">
            <v>MO10</v>
          </cell>
          <cell r="BF1067">
            <v>3</v>
          </cell>
          <cell r="BG1067" t="str">
            <v>-</v>
          </cell>
          <cell r="BH1067" t="str">
            <v>-</v>
          </cell>
          <cell r="BI1067" t="str">
            <v>-</v>
          </cell>
          <cell r="BJ1067" t="str">
            <v>-</v>
          </cell>
          <cell r="BK1067" t="str">
            <v>-</v>
          </cell>
          <cell r="BL1067" t="str">
            <v>-</v>
          </cell>
          <cell r="BM1067" t="str">
            <v>-</v>
          </cell>
          <cell r="BN1067" t="str">
            <v>-</v>
          </cell>
          <cell r="BO1067" t="str">
            <v>-</v>
          </cell>
          <cell r="BP1067" t="str">
            <v>-</v>
          </cell>
          <cell r="BQ1067" t="str">
            <v>-</v>
          </cell>
          <cell r="BT1067">
            <v>0</v>
          </cell>
          <cell r="BW1067" t="str">
            <v>Administracion, Imprevistos, Utilidad (AIU)</v>
          </cell>
          <cell r="BX1067">
            <v>0.3</v>
          </cell>
          <cell r="BY1067">
            <v>0</v>
          </cell>
          <cell r="BZ1067">
            <v>0</v>
          </cell>
          <cell r="CA1067">
            <v>0</v>
          </cell>
        </row>
        <row r="1068">
          <cell r="D1068" t="str">
            <v>Suministro e instalción Codo 2"X 90°  HD BXB</v>
          </cell>
          <cell r="E1068" t="str">
            <v>un</v>
          </cell>
          <cell r="F1068" t="str">
            <v>MG501</v>
          </cell>
          <cell r="G1068">
            <v>0.05</v>
          </cell>
          <cell r="H1068" t="str">
            <v>-</v>
          </cell>
          <cell r="I1068" t="str">
            <v>-</v>
          </cell>
          <cell r="J1068" t="str">
            <v>-</v>
          </cell>
          <cell r="K1068" t="str">
            <v>-</v>
          </cell>
          <cell r="L1068" t="str">
            <v>-</v>
          </cell>
          <cell r="M1068" t="str">
            <v>-</v>
          </cell>
          <cell r="N1068" t="str">
            <v>-</v>
          </cell>
          <cell r="O1068" t="str">
            <v>-</v>
          </cell>
          <cell r="P1068" t="str">
            <v>C5818</v>
          </cell>
          <cell r="Q1068">
            <v>1</v>
          </cell>
          <cell r="R1068" t="str">
            <v>-</v>
          </cell>
          <cell r="S1068" t="str">
            <v>-</v>
          </cell>
          <cell r="T1068" t="str">
            <v>-</v>
          </cell>
          <cell r="U1068" t="str">
            <v>-</v>
          </cell>
          <cell r="V1068" t="str">
            <v>-</v>
          </cell>
          <cell r="W1068" t="str">
            <v>-</v>
          </cell>
          <cell r="X1068" t="str">
            <v>-</v>
          </cell>
          <cell r="Y1068" t="str">
            <v>-</v>
          </cell>
          <cell r="Z1068" t="str">
            <v>-</v>
          </cell>
          <cell r="AA1068" t="str">
            <v>-</v>
          </cell>
          <cell r="AB1068" t="str">
            <v>-</v>
          </cell>
          <cell r="AC1068" t="str">
            <v>-</v>
          </cell>
          <cell r="AD1068" t="str">
            <v>-</v>
          </cell>
          <cell r="AE1068" t="str">
            <v>-</v>
          </cell>
          <cell r="AF1068" t="str">
            <v>-</v>
          </cell>
          <cell r="AG1068" t="str">
            <v>-</v>
          </cell>
          <cell r="AH1068" t="str">
            <v>-</v>
          </cell>
          <cell r="AI1068" t="str">
            <v>-</v>
          </cell>
          <cell r="AJ1068">
            <v>0</v>
          </cell>
          <cell r="AK1068" t="str">
            <v>-</v>
          </cell>
          <cell r="AL1068" t="str">
            <v>-</v>
          </cell>
          <cell r="AM1068" t="str">
            <v>-</v>
          </cell>
          <cell r="AN1068" t="str">
            <v>-</v>
          </cell>
          <cell r="AO1068" t="str">
            <v>-</v>
          </cell>
          <cell r="AP1068" t="str">
            <v>-</v>
          </cell>
          <cell r="AQ1068" t="str">
            <v>-</v>
          </cell>
          <cell r="AR1068" t="str">
            <v>-</v>
          </cell>
          <cell r="AS1068" t="str">
            <v>-</v>
          </cell>
          <cell r="AT1068" t="str">
            <v>-</v>
          </cell>
          <cell r="AU1068" t="str">
            <v>-</v>
          </cell>
          <cell r="AV1068" t="str">
            <v>-</v>
          </cell>
          <cell r="AW1068">
            <v>1</v>
          </cell>
          <cell r="AX1068" t="str">
            <v>-</v>
          </cell>
          <cell r="AY1068">
            <v>5</v>
          </cell>
          <cell r="AZ1068">
            <v>5</v>
          </cell>
          <cell r="BA1068">
            <v>1</v>
          </cell>
          <cell r="BB1068" t="str">
            <v>MO20</v>
          </cell>
          <cell r="BC1068">
            <v>13</v>
          </cell>
          <cell r="BD1068">
            <v>1</v>
          </cell>
          <cell r="BE1068" t="str">
            <v>MO10</v>
          </cell>
          <cell r="BF1068">
            <v>13</v>
          </cell>
          <cell r="BG1068" t="str">
            <v>-</v>
          </cell>
          <cell r="BH1068" t="str">
            <v>-</v>
          </cell>
          <cell r="BI1068" t="str">
            <v>-</v>
          </cell>
          <cell r="BJ1068" t="str">
            <v>-</v>
          </cell>
          <cell r="BK1068" t="str">
            <v>-</v>
          </cell>
          <cell r="BL1068" t="str">
            <v>-</v>
          </cell>
          <cell r="BM1068" t="str">
            <v>-</v>
          </cell>
          <cell r="BN1068" t="str">
            <v>-</v>
          </cell>
          <cell r="BO1068" t="str">
            <v>-</v>
          </cell>
          <cell r="BP1068" t="str">
            <v>-</v>
          </cell>
          <cell r="BQ1068" t="str">
            <v>-</v>
          </cell>
          <cell r="BT1068">
            <v>0</v>
          </cell>
          <cell r="BW1068" t="str">
            <v>Administracion, Imprevistos, Utilidad (AIU)</v>
          </cell>
          <cell r="BX1068">
            <v>0.3</v>
          </cell>
          <cell r="BY1068">
            <v>0</v>
          </cell>
          <cell r="BZ1068">
            <v>0</v>
          </cell>
          <cell r="CA1068">
            <v>0</v>
          </cell>
        </row>
        <row r="1069">
          <cell r="D1069" t="str">
            <v>Suministro e instalción Codo 3"X 90°  HD BXB</v>
          </cell>
          <cell r="E1069" t="str">
            <v>un</v>
          </cell>
          <cell r="F1069" t="str">
            <v>MG501</v>
          </cell>
          <cell r="G1069">
            <v>0.05</v>
          </cell>
          <cell r="H1069" t="str">
            <v>-</v>
          </cell>
          <cell r="I1069" t="str">
            <v>-</v>
          </cell>
          <cell r="J1069" t="str">
            <v>-</v>
          </cell>
          <cell r="K1069" t="str">
            <v>-</v>
          </cell>
          <cell r="L1069" t="str">
            <v>-</v>
          </cell>
          <cell r="M1069" t="str">
            <v>-</v>
          </cell>
          <cell r="N1069" t="str">
            <v>-</v>
          </cell>
          <cell r="O1069" t="str">
            <v>-</v>
          </cell>
          <cell r="P1069" t="str">
            <v>C5523</v>
          </cell>
          <cell r="Q1069">
            <v>1</v>
          </cell>
          <cell r="R1069" t="str">
            <v>-</v>
          </cell>
          <cell r="S1069" t="str">
            <v>-</v>
          </cell>
          <cell r="T1069" t="str">
            <v>-</v>
          </cell>
          <cell r="U1069" t="str">
            <v>-</v>
          </cell>
          <cell r="V1069" t="str">
            <v>-</v>
          </cell>
          <cell r="W1069" t="str">
            <v>-</v>
          </cell>
          <cell r="X1069" t="str">
            <v>-</v>
          </cell>
          <cell r="Y1069" t="str">
            <v>-</v>
          </cell>
          <cell r="Z1069" t="str">
            <v>-</v>
          </cell>
          <cell r="AA1069" t="str">
            <v>-</v>
          </cell>
          <cell r="AB1069" t="str">
            <v>-</v>
          </cell>
          <cell r="AC1069" t="str">
            <v>-</v>
          </cell>
          <cell r="AD1069" t="str">
            <v>-</v>
          </cell>
          <cell r="AE1069" t="str">
            <v>-</v>
          </cell>
          <cell r="AF1069" t="str">
            <v>-</v>
          </cell>
          <cell r="AG1069" t="str">
            <v>-</v>
          </cell>
          <cell r="AH1069" t="str">
            <v>-</v>
          </cell>
          <cell r="AI1069" t="str">
            <v>-</v>
          </cell>
          <cell r="AJ1069">
            <v>0</v>
          </cell>
          <cell r="AK1069" t="str">
            <v>-</v>
          </cell>
          <cell r="AL1069" t="str">
            <v>-</v>
          </cell>
          <cell r="AM1069" t="str">
            <v>-</v>
          </cell>
          <cell r="AN1069" t="str">
            <v>-</v>
          </cell>
          <cell r="AO1069" t="str">
            <v>-</v>
          </cell>
          <cell r="AP1069" t="str">
            <v>-</v>
          </cell>
          <cell r="AQ1069" t="str">
            <v>-</v>
          </cell>
          <cell r="AR1069" t="str">
            <v>-</v>
          </cell>
          <cell r="AS1069" t="str">
            <v>-</v>
          </cell>
          <cell r="AT1069" t="str">
            <v>-</v>
          </cell>
          <cell r="AU1069" t="str">
            <v>-</v>
          </cell>
          <cell r="AV1069" t="str">
            <v>-</v>
          </cell>
          <cell r="AW1069">
            <v>1</v>
          </cell>
          <cell r="AX1069" t="str">
            <v>-</v>
          </cell>
          <cell r="AY1069">
            <v>5</v>
          </cell>
          <cell r="AZ1069">
            <v>5</v>
          </cell>
          <cell r="BA1069">
            <v>1</v>
          </cell>
          <cell r="BB1069" t="str">
            <v>MO20</v>
          </cell>
          <cell r="BC1069">
            <v>13</v>
          </cell>
          <cell r="BD1069">
            <v>1</v>
          </cell>
          <cell r="BE1069" t="str">
            <v>MO10</v>
          </cell>
          <cell r="BF1069">
            <v>13</v>
          </cell>
          <cell r="BG1069" t="str">
            <v>-</v>
          </cell>
          <cell r="BH1069" t="str">
            <v>-</v>
          </cell>
          <cell r="BI1069" t="str">
            <v>-</v>
          </cell>
          <cell r="BJ1069" t="str">
            <v>-</v>
          </cell>
          <cell r="BK1069" t="str">
            <v>-</v>
          </cell>
          <cell r="BL1069" t="str">
            <v>-</v>
          </cell>
          <cell r="BM1069" t="str">
            <v>-</v>
          </cell>
          <cell r="BN1069" t="str">
            <v>-</v>
          </cell>
          <cell r="BO1069" t="str">
            <v>-</v>
          </cell>
          <cell r="BP1069" t="str">
            <v>-</v>
          </cell>
          <cell r="BQ1069" t="str">
            <v>-</v>
          </cell>
          <cell r="BT1069">
            <v>0</v>
          </cell>
          <cell r="BW1069" t="str">
            <v>Administracion, Imprevistos, Utilidad (AIU)</v>
          </cell>
          <cell r="BX1069">
            <v>0.3</v>
          </cell>
          <cell r="BY1069">
            <v>0</v>
          </cell>
          <cell r="BZ1069">
            <v>0</v>
          </cell>
          <cell r="CA1069">
            <v>0</v>
          </cell>
        </row>
        <row r="1070">
          <cell r="D1070" t="str">
            <v>Suministro e instalción Codo 3"X 45°  HD BXB</v>
          </cell>
          <cell r="E1070" t="str">
            <v>un</v>
          </cell>
          <cell r="F1070" t="str">
            <v>MG501</v>
          </cell>
          <cell r="G1070">
            <v>0.05</v>
          </cell>
          <cell r="H1070" t="str">
            <v>-</v>
          </cell>
          <cell r="I1070" t="str">
            <v>-</v>
          </cell>
          <cell r="J1070" t="str">
            <v>-</v>
          </cell>
          <cell r="K1070" t="str">
            <v>-</v>
          </cell>
          <cell r="L1070" t="str">
            <v>-</v>
          </cell>
          <cell r="M1070" t="str">
            <v>-</v>
          </cell>
          <cell r="N1070" t="str">
            <v>-</v>
          </cell>
          <cell r="O1070" t="str">
            <v>-</v>
          </cell>
          <cell r="P1070" t="str">
            <v>C5689</v>
          </cell>
          <cell r="Q1070">
            <v>1</v>
          </cell>
          <cell r="R1070" t="str">
            <v>-</v>
          </cell>
          <cell r="S1070" t="str">
            <v>-</v>
          </cell>
          <cell r="T1070" t="str">
            <v>-</v>
          </cell>
          <cell r="U1070" t="str">
            <v>-</v>
          </cell>
          <cell r="V1070" t="str">
            <v>-</v>
          </cell>
          <cell r="W1070" t="str">
            <v>-</v>
          </cell>
          <cell r="X1070" t="str">
            <v>-</v>
          </cell>
          <cell r="Y1070" t="str">
            <v>-</v>
          </cell>
          <cell r="Z1070" t="str">
            <v>-</v>
          </cell>
          <cell r="AA1070" t="str">
            <v>-</v>
          </cell>
          <cell r="AB1070" t="str">
            <v>-</v>
          </cell>
          <cell r="AC1070" t="str">
            <v>-</v>
          </cell>
          <cell r="AD1070" t="str">
            <v>-</v>
          </cell>
          <cell r="AE1070" t="str">
            <v>-</v>
          </cell>
          <cell r="AF1070" t="str">
            <v>-</v>
          </cell>
          <cell r="AG1070" t="str">
            <v>-</v>
          </cell>
          <cell r="AH1070" t="str">
            <v>-</v>
          </cell>
          <cell r="AI1070" t="str">
            <v>-</v>
          </cell>
          <cell r="AJ1070">
            <v>0</v>
          </cell>
          <cell r="AK1070" t="str">
            <v>-</v>
          </cell>
          <cell r="AL1070" t="str">
            <v>-</v>
          </cell>
          <cell r="AM1070" t="str">
            <v>-</v>
          </cell>
          <cell r="AN1070" t="str">
            <v>-</v>
          </cell>
          <cell r="AO1070" t="str">
            <v>-</v>
          </cell>
          <cell r="AP1070" t="str">
            <v>-</v>
          </cell>
          <cell r="AQ1070" t="str">
            <v>-</v>
          </cell>
          <cell r="AR1070" t="str">
            <v>-</v>
          </cell>
          <cell r="AS1070" t="str">
            <v>-</v>
          </cell>
          <cell r="AT1070" t="str">
            <v>-</v>
          </cell>
          <cell r="AU1070" t="str">
            <v>-</v>
          </cell>
          <cell r="AV1070" t="str">
            <v>-</v>
          </cell>
          <cell r="AW1070">
            <v>1</v>
          </cell>
          <cell r="AX1070" t="str">
            <v>-</v>
          </cell>
          <cell r="AY1070">
            <v>5</v>
          </cell>
          <cell r="AZ1070">
            <v>5</v>
          </cell>
          <cell r="BA1070">
            <v>1</v>
          </cell>
          <cell r="BB1070" t="str">
            <v>MO20</v>
          </cell>
          <cell r="BC1070">
            <v>13</v>
          </cell>
          <cell r="BD1070">
            <v>1</v>
          </cell>
          <cell r="BE1070" t="str">
            <v>MO10</v>
          </cell>
          <cell r="BF1070">
            <v>13</v>
          </cell>
          <cell r="BG1070" t="str">
            <v>-</v>
          </cell>
          <cell r="BH1070" t="str">
            <v>-</v>
          </cell>
          <cell r="BI1070" t="str">
            <v>-</v>
          </cell>
          <cell r="BJ1070" t="str">
            <v>-</v>
          </cell>
          <cell r="BK1070" t="str">
            <v>-</v>
          </cell>
          <cell r="BL1070" t="str">
            <v>-</v>
          </cell>
          <cell r="BM1070" t="str">
            <v>-</v>
          </cell>
          <cell r="BN1070" t="str">
            <v>-</v>
          </cell>
          <cell r="BO1070" t="str">
            <v>-</v>
          </cell>
          <cell r="BP1070" t="str">
            <v>-</v>
          </cell>
          <cell r="BQ1070" t="str">
            <v>-</v>
          </cell>
          <cell r="BT1070">
            <v>0</v>
          </cell>
          <cell r="BW1070" t="str">
            <v>Administracion, Imprevistos, Utilidad (AIU)</v>
          </cell>
          <cell r="BX1070">
            <v>0.3</v>
          </cell>
          <cell r="BY1070">
            <v>0</v>
          </cell>
          <cell r="BZ1070">
            <v>0</v>
          </cell>
          <cell r="CA1070">
            <v>0</v>
          </cell>
        </row>
        <row r="1071">
          <cell r="D1071" t="str">
            <v>Suministro e instalción Codo 4"X 45°  HD BXB</v>
          </cell>
          <cell r="E1071" t="str">
            <v>un</v>
          </cell>
          <cell r="F1071" t="str">
            <v>MG501</v>
          </cell>
          <cell r="G1071">
            <v>0.05</v>
          </cell>
          <cell r="H1071" t="str">
            <v>-</v>
          </cell>
          <cell r="I1071" t="str">
            <v>-</v>
          </cell>
          <cell r="J1071" t="str">
            <v>-</v>
          </cell>
          <cell r="K1071" t="str">
            <v>-</v>
          </cell>
          <cell r="L1071" t="str">
            <v>-</v>
          </cell>
          <cell r="M1071" t="str">
            <v>-</v>
          </cell>
          <cell r="N1071" t="str">
            <v>-</v>
          </cell>
          <cell r="O1071" t="str">
            <v>-</v>
          </cell>
          <cell r="P1071" t="str">
            <v>C5645</v>
          </cell>
          <cell r="Q1071">
            <v>1</v>
          </cell>
          <cell r="R1071" t="str">
            <v>-</v>
          </cell>
          <cell r="S1071" t="str">
            <v>-</v>
          </cell>
          <cell r="T1071" t="str">
            <v>-</v>
          </cell>
          <cell r="U1071" t="str">
            <v>-</v>
          </cell>
          <cell r="V1071" t="str">
            <v>-</v>
          </cell>
          <cell r="W1071" t="str">
            <v>-</v>
          </cell>
          <cell r="X1071" t="str">
            <v>-</v>
          </cell>
          <cell r="Y1071" t="str">
            <v>-</v>
          </cell>
          <cell r="Z1071" t="str">
            <v>-</v>
          </cell>
          <cell r="AA1071" t="str">
            <v>-</v>
          </cell>
          <cell r="AB1071" t="str">
            <v>-</v>
          </cell>
          <cell r="AC1071" t="str">
            <v>-</v>
          </cell>
          <cell r="AD1071" t="str">
            <v>-</v>
          </cell>
          <cell r="AE1071" t="str">
            <v>-</v>
          </cell>
          <cell r="AF1071" t="str">
            <v>-</v>
          </cell>
          <cell r="AG1071" t="str">
            <v>-</v>
          </cell>
          <cell r="AH1071" t="str">
            <v>-</v>
          </cell>
          <cell r="AI1071" t="str">
            <v>-</v>
          </cell>
          <cell r="AJ1071">
            <v>0</v>
          </cell>
          <cell r="AK1071" t="str">
            <v>-</v>
          </cell>
          <cell r="AL1071" t="str">
            <v>-</v>
          </cell>
          <cell r="AM1071" t="str">
            <v>-</v>
          </cell>
          <cell r="AN1071" t="str">
            <v>-</v>
          </cell>
          <cell r="AO1071" t="str">
            <v>-</v>
          </cell>
          <cell r="AP1071" t="str">
            <v>-</v>
          </cell>
          <cell r="AQ1071" t="str">
            <v>-</v>
          </cell>
          <cell r="AR1071" t="str">
            <v>-</v>
          </cell>
          <cell r="AS1071" t="str">
            <v>-</v>
          </cell>
          <cell r="AT1071" t="str">
            <v>-</v>
          </cell>
          <cell r="AU1071" t="str">
            <v>-</v>
          </cell>
          <cell r="AV1071" t="str">
            <v>-</v>
          </cell>
          <cell r="AW1071">
            <v>1</v>
          </cell>
          <cell r="AX1071" t="str">
            <v>-</v>
          </cell>
          <cell r="AY1071">
            <v>5</v>
          </cell>
          <cell r="AZ1071">
            <v>5</v>
          </cell>
          <cell r="BA1071">
            <v>1</v>
          </cell>
          <cell r="BB1071" t="str">
            <v>MO20</v>
          </cell>
          <cell r="BC1071">
            <v>20</v>
          </cell>
          <cell r="BD1071">
            <v>1</v>
          </cell>
          <cell r="BE1071" t="str">
            <v>MO10</v>
          </cell>
          <cell r="BF1071">
            <v>20</v>
          </cell>
          <cell r="BG1071" t="str">
            <v>-</v>
          </cell>
          <cell r="BH1071" t="str">
            <v>-</v>
          </cell>
          <cell r="BI1071" t="str">
            <v>-</v>
          </cell>
          <cell r="BJ1071" t="str">
            <v>-</v>
          </cell>
          <cell r="BK1071" t="str">
            <v>-</v>
          </cell>
          <cell r="BL1071" t="str">
            <v>-</v>
          </cell>
          <cell r="BM1071" t="str">
            <v>-</v>
          </cell>
          <cell r="BN1071" t="str">
            <v>-</v>
          </cell>
          <cell r="BO1071" t="str">
            <v>-</v>
          </cell>
          <cell r="BP1071" t="str">
            <v>-</v>
          </cell>
          <cell r="BQ1071" t="str">
            <v>-</v>
          </cell>
          <cell r="BT1071">
            <v>0</v>
          </cell>
          <cell r="BW1071" t="str">
            <v>Administracion, Imprevistos, Utilidad (AIU)</v>
          </cell>
          <cell r="BX1071">
            <v>0.3</v>
          </cell>
          <cell r="BY1071">
            <v>0</v>
          </cell>
          <cell r="BZ1071">
            <v>0</v>
          </cell>
          <cell r="CA1071">
            <v>0</v>
          </cell>
        </row>
        <row r="1072">
          <cell r="D1072" t="str">
            <v>Suministro e instalción Codo 4"X 90°  HD BXB</v>
          </cell>
          <cell r="E1072" t="str">
            <v>un</v>
          </cell>
          <cell r="F1072" t="str">
            <v>MG501</v>
          </cell>
          <cell r="G1072">
            <v>0.05</v>
          </cell>
          <cell r="H1072" t="str">
            <v>-</v>
          </cell>
          <cell r="I1072" t="str">
            <v>-</v>
          </cell>
          <cell r="J1072" t="str">
            <v>-</v>
          </cell>
          <cell r="K1072" t="str">
            <v>-</v>
          </cell>
          <cell r="L1072" t="str">
            <v>-</v>
          </cell>
          <cell r="M1072" t="str">
            <v>-</v>
          </cell>
          <cell r="N1072" t="str">
            <v>-</v>
          </cell>
          <cell r="O1072" t="str">
            <v>-</v>
          </cell>
          <cell r="P1072" t="str">
            <v>C5652</v>
          </cell>
          <cell r="Q1072">
            <v>1</v>
          </cell>
          <cell r="R1072" t="str">
            <v>-</v>
          </cell>
          <cell r="S1072" t="str">
            <v>-</v>
          </cell>
          <cell r="T1072" t="str">
            <v>-</v>
          </cell>
          <cell r="U1072" t="str">
            <v>-</v>
          </cell>
          <cell r="V1072" t="str">
            <v>-</v>
          </cell>
          <cell r="W1072" t="str">
            <v>-</v>
          </cell>
          <cell r="X1072" t="str">
            <v>-</v>
          </cell>
          <cell r="Y1072" t="str">
            <v>-</v>
          </cell>
          <cell r="Z1072" t="str">
            <v>-</v>
          </cell>
          <cell r="AA1072" t="str">
            <v>-</v>
          </cell>
          <cell r="AB1072" t="str">
            <v>-</v>
          </cell>
          <cell r="AC1072" t="str">
            <v>-</v>
          </cell>
          <cell r="AD1072" t="str">
            <v>-</v>
          </cell>
          <cell r="AE1072" t="str">
            <v>-</v>
          </cell>
          <cell r="AF1072" t="str">
            <v>-</v>
          </cell>
          <cell r="AG1072" t="str">
            <v>-</v>
          </cell>
          <cell r="AH1072" t="str">
            <v>-</v>
          </cell>
          <cell r="AI1072" t="str">
            <v>-</v>
          </cell>
          <cell r="AJ1072">
            <v>0</v>
          </cell>
          <cell r="AK1072" t="str">
            <v>-</v>
          </cell>
          <cell r="AL1072" t="str">
            <v>-</v>
          </cell>
          <cell r="AM1072" t="str">
            <v>-</v>
          </cell>
          <cell r="AN1072" t="str">
            <v>-</v>
          </cell>
          <cell r="AO1072" t="str">
            <v>-</v>
          </cell>
          <cell r="AP1072" t="str">
            <v>-</v>
          </cell>
          <cell r="AQ1072" t="str">
            <v>-</v>
          </cell>
          <cell r="AR1072" t="str">
            <v>-</v>
          </cell>
          <cell r="AS1072" t="str">
            <v>-</v>
          </cell>
          <cell r="AT1072" t="str">
            <v>-</v>
          </cell>
          <cell r="AU1072" t="str">
            <v>-</v>
          </cell>
          <cell r="AV1072" t="str">
            <v>-</v>
          </cell>
          <cell r="AW1072">
            <v>1</v>
          </cell>
          <cell r="AX1072" t="str">
            <v>-</v>
          </cell>
          <cell r="AY1072">
            <v>5</v>
          </cell>
          <cell r="AZ1072">
            <v>5</v>
          </cell>
          <cell r="BA1072">
            <v>1</v>
          </cell>
          <cell r="BB1072" t="str">
            <v>MO20</v>
          </cell>
          <cell r="BC1072">
            <v>20</v>
          </cell>
          <cell r="BD1072">
            <v>1</v>
          </cell>
          <cell r="BE1072" t="str">
            <v>MO10</v>
          </cell>
          <cell r="BF1072">
            <v>20</v>
          </cell>
          <cell r="BG1072" t="str">
            <v>-</v>
          </cell>
          <cell r="BH1072" t="str">
            <v>-</v>
          </cell>
          <cell r="BI1072" t="str">
            <v>-</v>
          </cell>
          <cell r="BJ1072" t="str">
            <v>-</v>
          </cell>
          <cell r="BK1072" t="str">
            <v>-</v>
          </cell>
          <cell r="BL1072" t="str">
            <v>-</v>
          </cell>
          <cell r="BM1072" t="str">
            <v>-</v>
          </cell>
          <cell r="BN1072" t="str">
            <v>-</v>
          </cell>
          <cell r="BO1072" t="str">
            <v>-</v>
          </cell>
          <cell r="BP1072" t="str">
            <v>-</v>
          </cell>
          <cell r="BQ1072" t="str">
            <v>-</v>
          </cell>
          <cell r="BT1072">
            <v>0</v>
          </cell>
          <cell r="BW1072" t="str">
            <v>Administracion, Imprevistos, Utilidad (AIU)</v>
          </cell>
          <cell r="BX1072">
            <v>0.3</v>
          </cell>
          <cell r="BY1072">
            <v>0</v>
          </cell>
          <cell r="BZ1072">
            <v>0</v>
          </cell>
          <cell r="CA1072">
            <v>0</v>
          </cell>
        </row>
        <row r="1073">
          <cell r="D1073" t="str">
            <v>Suministro e instalción Niple  3" HD BXB  L=0,15</v>
          </cell>
          <cell r="E1073" t="str">
            <v>un</v>
          </cell>
          <cell r="F1073" t="str">
            <v>MG501</v>
          </cell>
          <cell r="G1073">
            <v>0.05</v>
          </cell>
          <cell r="H1073" t="str">
            <v>-</v>
          </cell>
          <cell r="I1073" t="str">
            <v>-</v>
          </cell>
          <cell r="J1073" t="str">
            <v>-</v>
          </cell>
          <cell r="K1073" t="str">
            <v>-</v>
          </cell>
          <cell r="L1073" t="str">
            <v>-</v>
          </cell>
          <cell r="M1073" t="str">
            <v>-</v>
          </cell>
          <cell r="N1073" t="str">
            <v>-</v>
          </cell>
          <cell r="O1073" t="str">
            <v>-</v>
          </cell>
          <cell r="P1073" t="str">
            <v>C5522</v>
          </cell>
          <cell r="Q1073">
            <v>1</v>
          </cell>
          <cell r="R1073" t="str">
            <v>-</v>
          </cell>
          <cell r="S1073" t="str">
            <v>-</v>
          </cell>
          <cell r="T1073" t="str">
            <v>-</v>
          </cell>
          <cell r="U1073" t="str">
            <v>-</v>
          </cell>
          <cell r="V1073" t="str">
            <v>-</v>
          </cell>
          <cell r="W1073" t="str">
            <v>-</v>
          </cell>
          <cell r="X1073" t="str">
            <v>-</v>
          </cell>
          <cell r="Y1073" t="str">
            <v>-</v>
          </cell>
          <cell r="Z1073" t="str">
            <v>-</v>
          </cell>
          <cell r="AA1073" t="str">
            <v>-</v>
          </cell>
          <cell r="AB1073" t="str">
            <v>-</v>
          </cell>
          <cell r="AC1073" t="str">
            <v>-</v>
          </cell>
          <cell r="AD1073" t="str">
            <v>-</v>
          </cell>
          <cell r="AE1073" t="str">
            <v>-</v>
          </cell>
          <cell r="AF1073" t="str">
            <v>-</v>
          </cell>
          <cell r="AG1073" t="str">
            <v>-</v>
          </cell>
          <cell r="AH1073" t="str">
            <v>-</v>
          </cell>
          <cell r="AI1073" t="str">
            <v>-</v>
          </cell>
          <cell r="AJ1073">
            <v>0</v>
          </cell>
          <cell r="AK1073" t="str">
            <v>-</v>
          </cell>
          <cell r="AL1073" t="str">
            <v>-</v>
          </cell>
          <cell r="AM1073" t="str">
            <v>-</v>
          </cell>
          <cell r="AN1073" t="str">
            <v>-</v>
          </cell>
          <cell r="AO1073" t="str">
            <v>-</v>
          </cell>
          <cell r="AP1073" t="str">
            <v>-</v>
          </cell>
          <cell r="AQ1073" t="str">
            <v>-</v>
          </cell>
          <cell r="AR1073" t="str">
            <v>-</v>
          </cell>
          <cell r="AS1073" t="str">
            <v>-</v>
          </cell>
          <cell r="AT1073" t="str">
            <v>-</v>
          </cell>
          <cell r="AU1073" t="str">
            <v>-</v>
          </cell>
          <cell r="AV1073" t="str">
            <v>-</v>
          </cell>
          <cell r="AW1073">
            <v>1</v>
          </cell>
          <cell r="AX1073" t="str">
            <v>-</v>
          </cell>
          <cell r="AY1073">
            <v>5</v>
          </cell>
          <cell r="AZ1073">
            <v>5</v>
          </cell>
          <cell r="BA1073">
            <v>1</v>
          </cell>
          <cell r="BB1073" t="str">
            <v>MO20</v>
          </cell>
          <cell r="BC1073">
            <v>12</v>
          </cell>
          <cell r="BD1073">
            <v>1</v>
          </cell>
          <cell r="BE1073" t="str">
            <v>MO10</v>
          </cell>
          <cell r="BF1073">
            <v>12</v>
          </cell>
          <cell r="BG1073" t="str">
            <v>-</v>
          </cell>
          <cell r="BH1073" t="str">
            <v>-</v>
          </cell>
          <cell r="BI1073" t="str">
            <v>-</v>
          </cell>
          <cell r="BJ1073" t="str">
            <v>-</v>
          </cell>
          <cell r="BK1073" t="str">
            <v>-</v>
          </cell>
          <cell r="BL1073" t="str">
            <v>-</v>
          </cell>
          <cell r="BM1073" t="str">
            <v>-</v>
          </cell>
          <cell r="BN1073" t="str">
            <v>-</v>
          </cell>
          <cell r="BO1073" t="str">
            <v>-</v>
          </cell>
          <cell r="BP1073" t="str">
            <v>-</v>
          </cell>
          <cell r="BQ1073" t="str">
            <v>-</v>
          </cell>
          <cell r="BT1073">
            <v>0</v>
          </cell>
          <cell r="BW1073" t="str">
            <v>Administracion, Imprevistos, Utilidad (AIU)</v>
          </cell>
          <cell r="BX1073">
            <v>0.3</v>
          </cell>
          <cell r="BY1073">
            <v>0</v>
          </cell>
          <cell r="BZ1073">
            <v>0</v>
          </cell>
          <cell r="CA1073">
            <v>0</v>
          </cell>
        </row>
        <row r="1074">
          <cell r="D1074" t="str">
            <v>Suministro e instalción Niple  3" HD BXB  L=0,37</v>
          </cell>
          <cell r="E1074" t="str">
            <v>un</v>
          </cell>
          <cell r="F1074" t="str">
            <v>MG501</v>
          </cell>
          <cell r="G1074">
            <v>0.05</v>
          </cell>
          <cell r="H1074" t="str">
            <v>-</v>
          </cell>
          <cell r="I1074" t="str">
            <v>-</v>
          </cell>
          <cell r="J1074" t="str">
            <v>-</v>
          </cell>
          <cell r="K1074" t="str">
            <v>-</v>
          </cell>
          <cell r="L1074" t="str">
            <v>-</v>
          </cell>
          <cell r="M1074" t="str">
            <v>-</v>
          </cell>
          <cell r="N1074" t="str">
            <v>-</v>
          </cell>
          <cell r="O1074" t="str">
            <v>-</v>
          </cell>
          <cell r="P1074" t="str">
            <v>C5521</v>
          </cell>
          <cell r="Q1074">
            <v>1</v>
          </cell>
          <cell r="R1074" t="str">
            <v>-</v>
          </cell>
          <cell r="S1074" t="str">
            <v>-</v>
          </cell>
          <cell r="T1074" t="str">
            <v>-</v>
          </cell>
          <cell r="U1074" t="str">
            <v>-</v>
          </cell>
          <cell r="V1074" t="str">
            <v>-</v>
          </cell>
          <cell r="W1074" t="str">
            <v>-</v>
          </cell>
          <cell r="X1074" t="str">
            <v>-</v>
          </cell>
          <cell r="Y1074" t="str">
            <v>-</v>
          </cell>
          <cell r="Z1074" t="str">
            <v>-</v>
          </cell>
          <cell r="AA1074" t="str">
            <v>-</v>
          </cell>
          <cell r="AB1074" t="str">
            <v>-</v>
          </cell>
          <cell r="AC1074" t="str">
            <v>-</v>
          </cell>
          <cell r="AD1074" t="str">
            <v>-</v>
          </cell>
          <cell r="AE1074" t="str">
            <v>-</v>
          </cell>
          <cell r="AF1074" t="str">
            <v>-</v>
          </cell>
          <cell r="AG1074" t="str">
            <v>-</v>
          </cell>
          <cell r="AH1074" t="str">
            <v>-</v>
          </cell>
          <cell r="AI1074" t="str">
            <v>-</v>
          </cell>
          <cell r="AJ1074">
            <v>0</v>
          </cell>
          <cell r="AK1074" t="str">
            <v>-</v>
          </cell>
          <cell r="AL1074" t="str">
            <v>-</v>
          </cell>
          <cell r="AM1074" t="str">
            <v>-</v>
          </cell>
          <cell r="AN1074" t="str">
            <v>-</v>
          </cell>
          <cell r="AO1074" t="str">
            <v>-</v>
          </cell>
          <cell r="AP1074" t="str">
            <v>-</v>
          </cell>
          <cell r="AQ1074" t="str">
            <v>-</v>
          </cell>
          <cell r="AR1074" t="str">
            <v>-</v>
          </cell>
          <cell r="AS1074" t="str">
            <v>-</v>
          </cell>
          <cell r="AT1074" t="str">
            <v>-</v>
          </cell>
          <cell r="AU1074" t="str">
            <v>-</v>
          </cell>
          <cell r="AV1074" t="str">
            <v>-</v>
          </cell>
          <cell r="AW1074">
            <v>1</v>
          </cell>
          <cell r="AX1074" t="str">
            <v>-</v>
          </cell>
          <cell r="AY1074">
            <v>5</v>
          </cell>
          <cell r="AZ1074">
            <v>5</v>
          </cell>
          <cell r="BA1074">
            <v>1</v>
          </cell>
          <cell r="BB1074" t="str">
            <v>MO20</v>
          </cell>
          <cell r="BC1074">
            <v>12</v>
          </cell>
          <cell r="BD1074">
            <v>1</v>
          </cell>
          <cell r="BE1074" t="str">
            <v>MO10</v>
          </cell>
          <cell r="BF1074">
            <v>12</v>
          </cell>
          <cell r="BG1074" t="str">
            <v>-</v>
          </cell>
          <cell r="BH1074" t="str">
            <v>-</v>
          </cell>
          <cell r="BI1074" t="str">
            <v>-</v>
          </cell>
          <cell r="BJ1074" t="str">
            <v>-</v>
          </cell>
          <cell r="BK1074" t="str">
            <v>-</v>
          </cell>
          <cell r="BL1074" t="str">
            <v>-</v>
          </cell>
          <cell r="BM1074" t="str">
            <v>-</v>
          </cell>
          <cell r="BN1074" t="str">
            <v>-</v>
          </cell>
          <cell r="BO1074" t="str">
            <v>-</v>
          </cell>
          <cell r="BP1074" t="str">
            <v>-</v>
          </cell>
          <cell r="BQ1074" t="str">
            <v>-</v>
          </cell>
          <cell r="BT1074">
            <v>0</v>
          </cell>
          <cell r="BW1074" t="str">
            <v>Administracion, Imprevistos, Utilidad (AIU)</v>
          </cell>
          <cell r="BX1074">
            <v>0.3</v>
          </cell>
          <cell r="BY1074">
            <v>0</v>
          </cell>
          <cell r="BZ1074">
            <v>0</v>
          </cell>
          <cell r="CA1074">
            <v>0</v>
          </cell>
        </row>
        <row r="1075">
          <cell r="D1075" t="str">
            <v>SUMINISTRO E INSTALACIÓN NIPLE 3"  HD  Bx E L= 0.35M</v>
          </cell>
          <cell r="E1075" t="str">
            <v>un</v>
          </cell>
          <cell r="F1075" t="str">
            <v>MG501</v>
          </cell>
          <cell r="G1075">
            <v>0.05</v>
          </cell>
          <cell r="H1075" t="str">
            <v>-</v>
          </cell>
          <cell r="I1075" t="str">
            <v>-</v>
          </cell>
          <cell r="J1075" t="str">
            <v>-</v>
          </cell>
          <cell r="K1075" t="str">
            <v>-</v>
          </cell>
          <cell r="L1075" t="str">
            <v>-</v>
          </cell>
          <cell r="M1075" t="str">
            <v>-</v>
          </cell>
          <cell r="N1075" t="str">
            <v>-</v>
          </cell>
          <cell r="O1075" t="str">
            <v>-</v>
          </cell>
          <cell r="P1075" t="str">
            <v>C5690</v>
          </cell>
          <cell r="Q1075">
            <v>1</v>
          </cell>
          <cell r="R1075" t="str">
            <v>-</v>
          </cell>
          <cell r="S1075" t="str">
            <v>-</v>
          </cell>
          <cell r="T1075" t="str">
            <v>-</v>
          </cell>
          <cell r="U1075" t="str">
            <v>-</v>
          </cell>
          <cell r="V1075" t="str">
            <v>-</v>
          </cell>
          <cell r="W1075" t="str">
            <v>-</v>
          </cell>
          <cell r="X1075" t="str">
            <v>-</v>
          </cell>
          <cell r="Y1075" t="str">
            <v>-</v>
          </cell>
          <cell r="Z1075" t="str">
            <v>-</v>
          </cell>
          <cell r="AA1075" t="str">
            <v>-</v>
          </cell>
          <cell r="AB1075" t="str">
            <v>-</v>
          </cell>
          <cell r="AC1075" t="str">
            <v>-</v>
          </cell>
          <cell r="AD1075" t="str">
            <v>-</v>
          </cell>
          <cell r="AE1075" t="str">
            <v>-</v>
          </cell>
          <cell r="AF1075" t="str">
            <v>-</v>
          </cell>
          <cell r="AG1075" t="str">
            <v>-</v>
          </cell>
          <cell r="AH1075" t="str">
            <v>-</v>
          </cell>
          <cell r="AI1075" t="str">
            <v>-</v>
          </cell>
          <cell r="AJ1075">
            <v>0</v>
          </cell>
          <cell r="AK1075" t="str">
            <v>-</v>
          </cell>
          <cell r="AL1075" t="str">
            <v>-</v>
          </cell>
          <cell r="AM1075" t="str">
            <v>-</v>
          </cell>
          <cell r="AN1075" t="str">
            <v>-</v>
          </cell>
          <cell r="AO1075" t="str">
            <v>-</v>
          </cell>
          <cell r="AP1075" t="str">
            <v>-</v>
          </cell>
          <cell r="AQ1075" t="str">
            <v>-</v>
          </cell>
          <cell r="AR1075" t="str">
            <v>-</v>
          </cell>
          <cell r="AS1075" t="str">
            <v>-</v>
          </cell>
          <cell r="AT1075" t="str">
            <v>-</v>
          </cell>
          <cell r="AU1075" t="str">
            <v>-</v>
          </cell>
          <cell r="AV1075" t="str">
            <v>-</v>
          </cell>
          <cell r="AW1075">
            <v>1</v>
          </cell>
          <cell r="AX1075" t="str">
            <v>-</v>
          </cell>
          <cell r="AY1075">
            <v>5</v>
          </cell>
          <cell r="AZ1075">
            <v>5</v>
          </cell>
          <cell r="BA1075">
            <v>1</v>
          </cell>
          <cell r="BB1075" t="str">
            <v>MO20</v>
          </cell>
          <cell r="BC1075">
            <v>12</v>
          </cell>
          <cell r="BD1075">
            <v>1</v>
          </cell>
          <cell r="BE1075" t="str">
            <v>MO10</v>
          </cell>
          <cell r="BF1075">
            <v>12</v>
          </cell>
          <cell r="BG1075" t="str">
            <v>-</v>
          </cell>
          <cell r="BH1075" t="str">
            <v>-</v>
          </cell>
          <cell r="BI1075" t="str">
            <v>-</v>
          </cell>
          <cell r="BJ1075" t="str">
            <v>-</v>
          </cell>
          <cell r="BK1075" t="str">
            <v>-</v>
          </cell>
          <cell r="BL1075" t="str">
            <v>-</v>
          </cell>
          <cell r="BM1075" t="str">
            <v>-</v>
          </cell>
          <cell r="BN1075" t="str">
            <v>-</v>
          </cell>
          <cell r="BO1075" t="str">
            <v>-</v>
          </cell>
          <cell r="BP1075" t="str">
            <v>-</v>
          </cell>
          <cell r="BQ1075" t="str">
            <v>-</v>
          </cell>
          <cell r="BT1075">
            <v>0</v>
          </cell>
          <cell r="BW1075" t="str">
            <v>Administracion, Imprevistos, Utilidad (AIU)</v>
          </cell>
          <cell r="BX1075">
            <v>0.3</v>
          </cell>
          <cell r="BY1075">
            <v>0</v>
          </cell>
          <cell r="BZ1075">
            <v>0</v>
          </cell>
          <cell r="CA1075">
            <v>0</v>
          </cell>
        </row>
        <row r="1076">
          <cell r="D1076" t="str">
            <v>Suministro e instalción Niple  3" HD BXB  L=0,50</v>
          </cell>
          <cell r="E1076" t="str">
            <v>un</v>
          </cell>
          <cell r="F1076" t="str">
            <v>MG501</v>
          </cell>
          <cell r="G1076">
            <v>0.05</v>
          </cell>
          <cell r="H1076" t="str">
            <v>-</v>
          </cell>
          <cell r="I1076" t="str">
            <v>-</v>
          </cell>
          <cell r="J1076" t="str">
            <v>-</v>
          </cell>
          <cell r="K1076" t="str">
            <v>-</v>
          </cell>
          <cell r="L1076" t="str">
            <v>-</v>
          </cell>
          <cell r="M1076" t="str">
            <v>-</v>
          </cell>
          <cell r="N1076" t="str">
            <v>-</v>
          </cell>
          <cell r="O1076" t="str">
            <v>-</v>
          </cell>
          <cell r="P1076" t="str">
            <v>C5520</v>
          </cell>
          <cell r="Q1076">
            <v>1</v>
          </cell>
          <cell r="R1076" t="str">
            <v>-</v>
          </cell>
          <cell r="S1076" t="str">
            <v>-</v>
          </cell>
          <cell r="T1076" t="str">
            <v>-</v>
          </cell>
          <cell r="U1076" t="str">
            <v>-</v>
          </cell>
          <cell r="V1076" t="str">
            <v>-</v>
          </cell>
          <cell r="W1076" t="str">
            <v>-</v>
          </cell>
          <cell r="X1076" t="str">
            <v>-</v>
          </cell>
          <cell r="Y1076" t="str">
            <v>-</v>
          </cell>
          <cell r="Z1076" t="str">
            <v>-</v>
          </cell>
          <cell r="AA1076" t="str">
            <v>-</v>
          </cell>
          <cell r="AB1076" t="str">
            <v>-</v>
          </cell>
          <cell r="AC1076" t="str">
            <v>-</v>
          </cell>
          <cell r="AD1076" t="str">
            <v>-</v>
          </cell>
          <cell r="AE1076" t="str">
            <v>-</v>
          </cell>
          <cell r="AF1076" t="str">
            <v>-</v>
          </cell>
          <cell r="AG1076" t="str">
            <v>-</v>
          </cell>
          <cell r="AH1076" t="str">
            <v>-</v>
          </cell>
          <cell r="AI1076" t="str">
            <v>-</v>
          </cell>
          <cell r="AJ1076">
            <v>0</v>
          </cell>
          <cell r="AK1076" t="str">
            <v>-</v>
          </cell>
          <cell r="AL1076" t="str">
            <v>-</v>
          </cell>
          <cell r="AM1076" t="str">
            <v>-</v>
          </cell>
          <cell r="AN1076" t="str">
            <v>-</v>
          </cell>
          <cell r="AO1076" t="str">
            <v>-</v>
          </cell>
          <cell r="AP1076" t="str">
            <v>-</v>
          </cell>
          <cell r="AQ1076" t="str">
            <v>-</v>
          </cell>
          <cell r="AR1076" t="str">
            <v>-</v>
          </cell>
          <cell r="AS1076" t="str">
            <v>-</v>
          </cell>
          <cell r="AT1076" t="str">
            <v>-</v>
          </cell>
          <cell r="AU1076" t="str">
            <v>-</v>
          </cell>
          <cell r="AV1076" t="str">
            <v>-</v>
          </cell>
          <cell r="AW1076">
            <v>1</v>
          </cell>
          <cell r="AX1076" t="str">
            <v>-</v>
          </cell>
          <cell r="AY1076">
            <v>5</v>
          </cell>
          <cell r="AZ1076">
            <v>5</v>
          </cell>
          <cell r="BA1076">
            <v>1</v>
          </cell>
          <cell r="BB1076" t="str">
            <v>MO20</v>
          </cell>
          <cell r="BC1076">
            <v>12</v>
          </cell>
          <cell r="BD1076">
            <v>1</v>
          </cell>
          <cell r="BE1076" t="str">
            <v>MO10</v>
          </cell>
          <cell r="BF1076">
            <v>12</v>
          </cell>
          <cell r="BG1076" t="str">
            <v>-</v>
          </cell>
          <cell r="BH1076" t="str">
            <v>-</v>
          </cell>
          <cell r="BI1076" t="str">
            <v>-</v>
          </cell>
          <cell r="BJ1076" t="str">
            <v>-</v>
          </cell>
          <cell r="BK1076" t="str">
            <v>-</v>
          </cell>
          <cell r="BL1076" t="str">
            <v>-</v>
          </cell>
          <cell r="BM1076" t="str">
            <v>-</v>
          </cell>
          <cell r="BN1076" t="str">
            <v>-</v>
          </cell>
          <cell r="BO1076" t="str">
            <v>-</v>
          </cell>
          <cell r="BP1076" t="str">
            <v>-</v>
          </cell>
          <cell r="BQ1076" t="str">
            <v>-</v>
          </cell>
          <cell r="BT1076">
            <v>0</v>
          </cell>
          <cell r="BW1076" t="str">
            <v>Administracion, Imprevistos, Utilidad (AIU)</v>
          </cell>
          <cell r="BX1076">
            <v>0.3</v>
          </cell>
          <cell r="BY1076">
            <v>0</v>
          </cell>
          <cell r="BZ1076">
            <v>0</v>
          </cell>
          <cell r="CA1076">
            <v>0</v>
          </cell>
        </row>
        <row r="1077">
          <cell r="D1077" t="str">
            <v xml:space="preserve">Suministro e instalción Reduccion 4"x 3"  HD BXB </v>
          </cell>
          <cell r="E1077" t="str">
            <v>un</v>
          </cell>
          <cell r="F1077" t="str">
            <v>MG501</v>
          </cell>
          <cell r="G1077">
            <v>0.05</v>
          </cell>
          <cell r="H1077" t="str">
            <v>-</v>
          </cell>
          <cell r="I1077" t="str">
            <v>-</v>
          </cell>
          <cell r="J1077" t="str">
            <v>-</v>
          </cell>
          <cell r="K1077" t="str">
            <v>-</v>
          </cell>
          <cell r="L1077" t="str">
            <v>-</v>
          </cell>
          <cell r="M1077" t="str">
            <v>-</v>
          </cell>
          <cell r="N1077" t="str">
            <v>-</v>
          </cell>
          <cell r="O1077" t="str">
            <v>-</v>
          </cell>
          <cell r="P1077" t="str">
            <v>C5517</v>
          </cell>
          <cell r="Q1077">
            <v>1</v>
          </cell>
          <cell r="R1077" t="str">
            <v>-</v>
          </cell>
          <cell r="S1077" t="str">
            <v>-</v>
          </cell>
          <cell r="T1077" t="str">
            <v>-</v>
          </cell>
          <cell r="U1077" t="str">
            <v>-</v>
          </cell>
          <cell r="V1077" t="str">
            <v>-</v>
          </cell>
          <cell r="W1077" t="str">
            <v>-</v>
          </cell>
          <cell r="X1077" t="str">
            <v>-</v>
          </cell>
          <cell r="Y1077" t="str">
            <v>-</v>
          </cell>
          <cell r="Z1077" t="str">
            <v>-</v>
          </cell>
          <cell r="AA1077" t="str">
            <v>-</v>
          </cell>
          <cell r="AB1077" t="str">
            <v>-</v>
          </cell>
          <cell r="AC1077" t="str">
            <v>-</v>
          </cell>
          <cell r="AD1077" t="str">
            <v>-</v>
          </cell>
          <cell r="AE1077" t="str">
            <v>-</v>
          </cell>
          <cell r="AF1077" t="str">
            <v>-</v>
          </cell>
          <cell r="AG1077" t="str">
            <v>-</v>
          </cell>
          <cell r="AH1077" t="str">
            <v>-</v>
          </cell>
          <cell r="AI1077" t="str">
            <v>-</v>
          </cell>
          <cell r="AJ1077">
            <v>0</v>
          </cell>
          <cell r="AK1077" t="str">
            <v>-</v>
          </cell>
          <cell r="AL1077" t="str">
            <v>-</v>
          </cell>
          <cell r="AM1077" t="str">
            <v>-</v>
          </cell>
          <cell r="AN1077" t="str">
            <v>-</v>
          </cell>
          <cell r="AO1077" t="str">
            <v>-</v>
          </cell>
          <cell r="AP1077" t="str">
            <v>-</v>
          </cell>
          <cell r="AQ1077" t="str">
            <v>-</v>
          </cell>
          <cell r="AR1077" t="str">
            <v>-</v>
          </cell>
          <cell r="AS1077" t="str">
            <v>-</v>
          </cell>
          <cell r="AT1077" t="str">
            <v>-</v>
          </cell>
          <cell r="AU1077" t="str">
            <v>-</v>
          </cell>
          <cell r="AV1077" t="str">
            <v>-</v>
          </cell>
          <cell r="AW1077">
            <v>1</v>
          </cell>
          <cell r="AX1077" t="str">
            <v>-</v>
          </cell>
          <cell r="AY1077">
            <v>5</v>
          </cell>
          <cell r="AZ1077">
            <v>5</v>
          </cell>
          <cell r="BA1077">
            <v>1</v>
          </cell>
          <cell r="BB1077" t="str">
            <v>MO20</v>
          </cell>
          <cell r="BC1077">
            <v>30</v>
          </cell>
          <cell r="BD1077">
            <v>1</v>
          </cell>
          <cell r="BE1077" t="str">
            <v>MO10</v>
          </cell>
          <cell r="BF1077">
            <v>30</v>
          </cell>
          <cell r="BG1077" t="str">
            <v>-</v>
          </cell>
          <cell r="BH1077" t="str">
            <v>-</v>
          </cell>
          <cell r="BI1077" t="str">
            <v>-</v>
          </cell>
          <cell r="BJ1077" t="str">
            <v>-</v>
          </cell>
          <cell r="BK1077" t="str">
            <v>-</v>
          </cell>
          <cell r="BL1077" t="str">
            <v>-</v>
          </cell>
          <cell r="BM1077" t="str">
            <v>-</v>
          </cell>
          <cell r="BN1077" t="str">
            <v>-</v>
          </cell>
          <cell r="BO1077" t="str">
            <v>-</v>
          </cell>
          <cell r="BP1077" t="str">
            <v>-</v>
          </cell>
          <cell r="BQ1077" t="str">
            <v>-</v>
          </cell>
          <cell r="BT1077">
            <v>0</v>
          </cell>
          <cell r="BW1077" t="str">
            <v>Administracion, Imprevistos, Utilidad (AIU)</v>
          </cell>
          <cell r="BX1077">
            <v>0.3</v>
          </cell>
          <cell r="BY1077">
            <v>0</v>
          </cell>
          <cell r="BZ1077">
            <v>0</v>
          </cell>
          <cell r="CA1077">
            <v>0</v>
          </cell>
        </row>
        <row r="1078">
          <cell r="D1078" t="str">
            <v>Suministro e instalción Union de desmontaje autoportante  3" HD BXB</v>
          </cell>
          <cell r="E1078" t="str">
            <v>un</v>
          </cell>
          <cell r="F1078" t="str">
            <v>MG501</v>
          </cell>
          <cell r="G1078">
            <v>0.05</v>
          </cell>
          <cell r="H1078" t="str">
            <v>-</v>
          </cell>
          <cell r="I1078" t="str">
            <v>-</v>
          </cell>
          <cell r="J1078" t="str">
            <v>-</v>
          </cell>
          <cell r="K1078" t="str">
            <v>-</v>
          </cell>
          <cell r="L1078" t="str">
            <v>-</v>
          </cell>
          <cell r="M1078" t="str">
            <v>-</v>
          </cell>
          <cell r="N1078" t="str">
            <v>-</v>
          </cell>
          <cell r="O1078" t="str">
            <v>-</v>
          </cell>
          <cell r="P1078" t="str">
            <v>C5516</v>
          </cell>
          <cell r="Q1078">
            <v>1</v>
          </cell>
          <cell r="R1078" t="str">
            <v>-</v>
          </cell>
          <cell r="S1078" t="str">
            <v>-</v>
          </cell>
          <cell r="T1078" t="str">
            <v>-</v>
          </cell>
          <cell r="U1078" t="str">
            <v>-</v>
          </cell>
          <cell r="V1078" t="str">
            <v>-</v>
          </cell>
          <cell r="W1078" t="str">
            <v>-</v>
          </cell>
          <cell r="X1078" t="str">
            <v>-</v>
          </cell>
          <cell r="Y1078" t="str">
            <v>-</v>
          </cell>
          <cell r="Z1078" t="str">
            <v>-</v>
          </cell>
          <cell r="AA1078" t="str">
            <v>-</v>
          </cell>
          <cell r="AB1078" t="str">
            <v>-</v>
          </cell>
          <cell r="AC1078" t="str">
            <v>-</v>
          </cell>
          <cell r="AD1078" t="str">
            <v>-</v>
          </cell>
          <cell r="AE1078" t="str">
            <v>-</v>
          </cell>
          <cell r="AF1078" t="str">
            <v>-</v>
          </cell>
          <cell r="AG1078" t="str">
            <v>-</v>
          </cell>
          <cell r="AH1078" t="str">
            <v>-</v>
          </cell>
          <cell r="AI1078" t="str">
            <v>-</v>
          </cell>
          <cell r="AJ1078">
            <v>0</v>
          </cell>
          <cell r="AK1078" t="str">
            <v>-</v>
          </cell>
          <cell r="AL1078" t="str">
            <v>-</v>
          </cell>
          <cell r="AM1078" t="str">
            <v>-</v>
          </cell>
          <cell r="AN1078" t="str">
            <v>-</v>
          </cell>
          <cell r="AO1078" t="str">
            <v>-</v>
          </cell>
          <cell r="AP1078" t="str">
            <v>-</v>
          </cell>
          <cell r="AQ1078" t="str">
            <v>-</v>
          </cell>
          <cell r="AR1078" t="str">
            <v>-</v>
          </cell>
          <cell r="AS1078" t="str">
            <v>-</v>
          </cell>
          <cell r="AT1078" t="str">
            <v>-</v>
          </cell>
          <cell r="AU1078" t="str">
            <v>-</v>
          </cell>
          <cell r="AV1078" t="str">
            <v>-</v>
          </cell>
          <cell r="AW1078">
            <v>1</v>
          </cell>
          <cell r="AX1078" t="str">
            <v>-</v>
          </cell>
          <cell r="AY1078">
            <v>5</v>
          </cell>
          <cell r="AZ1078">
            <v>5</v>
          </cell>
          <cell r="BA1078">
            <v>1</v>
          </cell>
          <cell r="BB1078" t="str">
            <v>MO20</v>
          </cell>
          <cell r="BC1078">
            <v>30</v>
          </cell>
          <cell r="BD1078">
            <v>1</v>
          </cell>
          <cell r="BE1078" t="str">
            <v>MO10</v>
          </cell>
          <cell r="BF1078">
            <v>30</v>
          </cell>
          <cell r="BG1078" t="str">
            <v>-</v>
          </cell>
          <cell r="BH1078" t="str">
            <v>-</v>
          </cell>
          <cell r="BI1078" t="str">
            <v>-</v>
          </cell>
          <cell r="BJ1078" t="str">
            <v>-</v>
          </cell>
          <cell r="BK1078" t="str">
            <v>-</v>
          </cell>
          <cell r="BL1078" t="str">
            <v>-</v>
          </cell>
          <cell r="BM1078" t="str">
            <v>-</v>
          </cell>
          <cell r="BN1078" t="str">
            <v>-</v>
          </cell>
          <cell r="BO1078" t="str">
            <v>-</v>
          </cell>
          <cell r="BP1078" t="str">
            <v>-</v>
          </cell>
          <cell r="BQ1078" t="str">
            <v>-</v>
          </cell>
          <cell r="BT1078">
            <v>0</v>
          </cell>
          <cell r="BW1078" t="str">
            <v>Administracion, Imprevistos, Utilidad (AIU)</v>
          </cell>
          <cell r="BX1078">
            <v>0.3</v>
          </cell>
          <cell r="BY1078">
            <v>0</v>
          </cell>
          <cell r="BZ1078">
            <v>0</v>
          </cell>
          <cell r="CA1078">
            <v>0</v>
          </cell>
        </row>
        <row r="1079">
          <cell r="D1079" t="str">
            <v>Suministro e intalacion de poseta lavaplatos inc griferia</v>
          </cell>
          <cell r="E1079" t="str">
            <v>UND</v>
          </cell>
          <cell r="F1079" t="str">
            <v>MG501</v>
          </cell>
          <cell r="G1079">
            <v>0.1</v>
          </cell>
          <cell r="H1079" t="str">
            <v>-</v>
          </cell>
          <cell r="I1079" t="str">
            <v>-</v>
          </cell>
          <cell r="J1079" t="str">
            <v>-</v>
          </cell>
          <cell r="K1079" t="str">
            <v>-</v>
          </cell>
          <cell r="L1079" t="str">
            <v>-</v>
          </cell>
          <cell r="M1079" t="str">
            <v>-</v>
          </cell>
          <cell r="N1079" t="str">
            <v>-</v>
          </cell>
          <cell r="O1079" t="str">
            <v>-</v>
          </cell>
          <cell r="P1079" t="str">
            <v>C5047</v>
          </cell>
          <cell r="Q1079">
            <v>1</v>
          </cell>
          <cell r="R1079" t="str">
            <v>-</v>
          </cell>
          <cell r="S1079" t="str">
            <v>-</v>
          </cell>
          <cell r="T1079" t="str">
            <v>-</v>
          </cell>
          <cell r="U1079" t="str">
            <v>-</v>
          </cell>
          <cell r="V1079" t="str">
            <v>-</v>
          </cell>
          <cell r="W1079" t="str">
            <v>-</v>
          </cell>
          <cell r="X1079" t="str">
            <v>-</v>
          </cell>
          <cell r="Y1079" t="str">
            <v>-</v>
          </cell>
          <cell r="Z1079" t="str">
            <v>-</v>
          </cell>
          <cell r="AA1079" t="str">
            <v>-</v>
          </cell>
          <cell r="AB1079" t="str">
            <v>-</v>
          </cell>
          <cell r="AC1079" t="str">
            <v>-</v>
          </cell>
          <cell r="AD1079" t="str">
            <v>-</v>
          </cell>
          <cell r="AE1079" t="str">
            <v>-</v>
          </cell>
          <cell r="AF1079" t="str">
            <v>-</v>
          </cell>
          <cell r="AG1079" t="str">
            <v>-</v>
          </cell>
          <cell r="AH1079" t="str">
            <v>-</v>
          </cell>
          <cell r="AI1079" t="str">
            <v>-</v>
          </cell>
          <cell r="AJ1079">
            <v>0</v>
          </cell>
          <cell r="AK1079" t="str">
            <v>-</v>
          </cell>
          <cell r="AL1079" t="str">
            <v>-</v>
          </cell>
          <cell r="AM1079" t="str">
            <v>-</v>
          </cell>
          <cell r="AN1079" t="str">
            <v>-</v>
          </cell>
          <cell r="AO1079" t="str">
            <v>-</v>
          </cell>
          <cell r="AP1079" t="str">
            <v>-</v>
          </cell>
          <cell r="AQ1079" t="str">
            <v>-</v>
          </cell>
          <cell r="AR1079" t="str">
            <v>-</v>
          </cell>
          <cell r="AS1079" t="str">
            <v>-</v>
          </cell>
          <cell r="AT1079" t="str">
            <v>-</v>
          </cell>
          <cell r="AU1079" t="str">
            <v>-</v>
          </cell>
          <cell r="AV1079" t="str">
            <v>-</v>
          </cell>
          <cell r="AW1079">
            <v>1</v>
          </cell>
          <cell r="AX1079" t="str">
            <v>-</v>
          </cell>
          <cell r="AY1079">
            <v>5</v>
          </cell>
          <cell r="AZ1079">
            <v>5</v>
          </cell>
          <cell r="BA1079">
            <v>1</v>
          </cell>
          <cell r="BB1079" t="str">
            <v>MO14</v>
          </cell>
          <cell r="BC1079">
            <v>7.5</v>
          </cell>
          <cell r="BD1079" t="str">
            <v>-</v>
          </cell>
          <cell r="BE1079" t="str">
            <v>-</v>
          </cell>
          <cell r="BF1079" t="str">
            <v>-</v>
          </cell>
          <cell r="BG1079" t="str">
            <v>-</v>
          </cell>
          <cell r="BH1079" t="str">
            <v>-</v>
          </cell>
          <cell r="BI1079" t="str">
            <v>-</v>
          </cell>
          <cell r="BJ1079" t="str">
            <v>-</v>
          </cell>
          <cell r="BK1079" t="str">
            <v>-</v>
          </cell>
          <cell r="BL1079" t="str">
            <v>-</v>
          </cell>
          <cell r="BM1079" t="str">
            <v>-</v>
          </cell>
          <cell r="BN1079" t="str">
            <v>-</v>
          </cell>
          <cell r="BO1079" t="str">
            <v>-</v>
          </cell>
          <cell r="BP1079" t="str">
            <v>-</v>
          </cell>
          <cell r="BQ1079" t="str">
            <v>-</v>
          </cell>
          <cell r="BT1079">
            <v>0</v>
          </cell>
          <cell r="BW1079" t="str">
            <v>Administracion, Imprevistos, Utilidad (AIU)</v>
          </cell>
          <cell r="BX1079">
            <v>0.3</v>
          </cell>
          <cell r="BY1079">
            <v>0</v>
          </cell>
          <cell r="BZ1079">
            <v>0</v>
          </cell>
          <cell r="CA1079">
            <v>0</v>
          </cell>
        </row>
        <row r="1080">
          <cell r="D1080" t="str">
            <v>Suministro Elementos varios (Pipeta en vidrio graduada 10 mL clase B, pinzas metálicas, frascos lavadores,Agitador en Vidrio, Frasco tapa rosca de 1000 mL)</v>
          </cell>
          <cell r="E1080" t="str">
            <v>-</v>
          </cell>
          <cell r="F1080" t="str">
            <v>-</v>
          </cell>
          <cell r="G1080" t="str">
            <v>-</v>
          </cell>
          <cell r="H1080" t="str">
            <v>-</v>
          </cell>
          <cell r="I1080" t="str">
            <v>-</v>
          </cell>
          <cell r="J1080" t="str">
            <v>-</v>
          </cell>
          <cell r="K1080" t="str">
            <v>-</v>
          </cell>
          <cell r="L1080" t="str">
            <v>-</v>
          </cell>
          <cell r="M1080" t="str">
            <v>-</v>
          </cell>
          <cell r="N1080" t="str">
            <v>-</v>
          </cell>
          <cell r="O1080" t="str">
            <v>-</v>
          </cell>
          <cell r="P1080" t="str">
            <v>C5411</v>
          </cell>
          <cell r="Q1080">
            <v>1</v>
          </cell>
          <cell r="R1080" t="str">
            <v>C5412</v>
          </cell>
          <cell r="S1080">
            <v>1</v>
          </cell>
          <cell r="T1080" t="str">
            <v>C5413</v>
          </cell>
          <cell r="U1080">
            <v>1</v>
          </cell>
          <cell r="V1080" t="str">
            <v>C5414</v>
          </cell>
          <cell r="W1080">
            <v>1</v>
          </cell>
          <cell r="X1080" t="str">
            <v>C5415</v>
          </cell>
          <cell r="Y1080">
            <v>1</v>
          </cell>
          <cell r="Z1080" t="str">
            <v>-</v>
          </cell>
          <cell r="AA1080" t="str">
            <v>-</v>
          </cell>
          <cell r="AB1080" t="str">
            <v>-</v>
          </cell>
          <cell r="AC1080" t="str">
            <v>-</v>
          </cell>
          <cell r="AD1080" t="str">
            <v>-</v>
          </cell>
          <cell r="AE1080" t="str">
            <v>-</v>
          </cell>
          <cell r="AF1080" t="str">
            <v>-</v>
          </cell>
          <cell r="AG1080" t="str">
            <v>-</v>
          </cell>
          <cell r="AH1080" t="str">
            <v>-</v>
          </cell>
          <cell r="AI1080" t="str">
            <v>-</v>
          </cell>
          <cell r="AJ1080">
            <v>0</v>
          </cell>
          <cell r="AK1080" t="str">
            <v>-</v>
          </cell>
          <cell r="AL1080" t="str">
            <v>-</v>
          </cell>
          <cell r="AM1080" t="str">
            <v>-</v>
          </cell>
          <cell r="AN1080" t="str">
            <v>-</v>
          </cell>
          <cell r="AO1080" t="str">
            <v>-</v>
          </cell>
          <cell r="AP1080" t="str">
            <v>-</v>
          </cell>
          <cell r="AQ1080" t="str">
            <v>-</v>
          </cell>
          <cell r="AR1080" t="str">
            <v>-</v>
          </cell>
          <cell r="AS1080" t="str">
            <v>-</v>
          </cell>
          <cell r="AT1080" t="str">
            <v>-</v>
          </cell>
          <cell r="AU1080" t="str">
            <v>-</v>
          </cell>
          <cell r="AV1080" t="str">
            <v>-</v>
          </cell>
          <cell r="AW1080">
            <v>1</v>
          </cell>
          <cell r="AX1080" t="str">
            <v>-</v>
          </cell>
          <cell r="AY1080">
            <v>5</v>
          </cell>
          <cell r="AZ1080">
            <v>5</v>
          </cell>
          <cell r="BA1080" t="str">
            <v>-</v>
          </cell>
          <cell r="BB1080" t="str">
            <v>-</v>
          </cell>
          <cell r="BC1080" t="str">
            <v>-</v>
          </cell>
          <cell r="BD1080" t="str">
            <v>-</v>
          </cell>
          <cell r="BE1080" t="str">
            <v>-</v>
          </cell>
          <cell r="BF1080" t="str">
            <v>-</v>
          </cell>
          <cell r="BG1080" t="str">
            <v>-</v>
          </cell>
          <cell r="BH1080" t="str">
            <v>-</v>
          </cell>
          <cell r="BI1080" t="str">
            <v>-</v>
          </cell>
          <cell r="BJ1080" t="str">
            <v>-</v>
          </cell>
          <cell r="BK1080" t="str">
            <v>-</v>
          </cell>
          <cell r="BL1080" t="str">
            <v>-</v>
          </cell>
          <cell r="BM1080" t="str">
            <v>-</v>
          </cell>
          <cell r="BN1080" t="str">
            <v>-</v>
          </cell>
          <cell r="BO1080" t="str">
            <v>-</v>
          </cell>
          <cell r="BP1080" t="str">
            <v>-</v>
          </cell>
          <cell r="BQ1080" t="str">
            <v>-</v>
          </cell>
          <cell r="BW1080" t="str">
            <v>Administracion, Imprevistos, Utilidad (AIU)</v>
          </cell>
          <cell r="BX1080">
            <v>0.3</v>
          </cell>
          <cell r="BY1080">
            <v>0</v>
          </cell>
          <cell r="BZ1080">
            <v>0</v>
          </cell>
          <cell r="CA1080">
            <v>0</v>
          </cell>
        </row>
        <row r="1081">
          <cell r="D1081" t="str">
            <v xml:space="preserve">Suministro equipo de jarras </v>
          </cell>
          <cell r="E1081" t="str">
            <v>-</v>
          </cell>
          <cell r="F1081" t="str">
            <v>-</v>
          </cell>
          <cell r="G1081" t="str">
            <v>-</v>
          </cell>
          <cell r="H1081" t="str">
            <v>-</v>
          </cell>
          <cell r="I1081" t="str">
            <v>-</v>
          </cell>
          <cell r="J1081" t="str">
            <v>-</v>
          </cell>
          <cell r="K1081" t="str">
            <v>-</v>
          </cell>
          <cell r="L1081" t="str">
            <v>-</v>
          </cell>
          <cell r="M1081" t="str">
            <v>-</v>
          </cell>
          <cell r="N1081" t="str">
            <v>-</v>
          </cell>
          <cell r="O1081" t="str">
            <v>-</v>
          </cell>
          <cell r="P1081" t="str">
            <v>C5274</v>
          </cell>
          <cell r="Q1081">
            <v>1</v>
          </cell>
          <cell r="R1081" t="str">
            <v>-</v>
          </cell>
          <cell r="S1081" t="str">
            <v>-</v>
          </cell>
          <cell r="T1081" t="str">
            <v>-</v>
          </cell>
          <cell r="U1081" t="str">
            <v>-</v>
          </cell>
          <cell r="V1081" t="str">
            <v>-</v>
          </cell>
          <cell r="W1081" t="str">
            <v>-</v>
          </cell>
          <cell r="X1081" t="str">
            <v>-</v>
          </cell>
          <cell r="Y1081" t="str">
            <v>-</v>
          </cell>
          <cell r="Z1081" t="str">
            <v>-</v>
          </cell>
          <cell r="AA1081" t="str">
            <v>-</v>
          </cell>
          <cell r="AB1081" t="str">
            <v>-</v>
          </cell>
          <cell r="AC1081" t="str">
            <v>-</v>
          </cell>
          <cell r="AD1081" t="str">
            <v>-</v>
          </cell>
          <cell r="AE1081" t="str">
            <v>-</v>
          </cell>
          <cell r="AF1081" t="str">
            <v>-</v>
          </cell>
          <cell r="AG1081" t="str">
            <v>-</v>
          </cell>
          <cell r="AH1081" t="str">
            <v>-</v>
          </cell>
          <cell r="AI1081" t="str">
            <v>-</v>
          </cell>
          <cell r="AJ1081">
            <v>0</v>
          </cell>
          <cell r="AK1081" t="str">
            <v>-</v>
          </cell>
          <cell r="AL1081" t="str">
            <v>-</v>
          </cell>
          <cell r="AM1081" t="str">
            <v>-</v>
          </cell>
          <cell r="AN1081" t="str">
            <v>-</v>
          </cell>
          <cell r="AO1081" t="str">
            <v>-</v>
          </cell>
          <cell r="AP1081" t="str">
            <v>-</v>
          </cell>
          <cell r="AQ1081" t="str">
            <v>-</v>
          </cell>
          <cell r="AR1081" t="str">
            <v>-</v>
          </cell>
          <cell r="AS1081" t="str">
            <v>-</v>
          </cell>
          <cell r="AT1081" t="str">
            <v>-</v>
          </cell>
          <cell r="AU1081" t="str">
            <v>-</v>
          </cell>
          <cell r="AV1081" t="str">
            <v>-</v>
          </cell>
          <cell r="AW1081">
            <v>1</v>
          </cell>
          <cell r="AX1081" t="str">
            <v>-</v>
          </cell>
          <cell r="AY1081">
            <v>5</v>
          </cell>
          <cell r="AZ1081">
            <v>5</v>
          </cell>
          <cell r="BA1081" t="str">
            <v>-</v>
          </cell>
          <cell r="BB1081" t="str">
            <v>-</v>
          </cell>
          <cell r="BC1081" t="str">
            <v>-</v>
          </cell>
          <cell r="BD1081" t="str">
            <v>-</v>
          </cell>
          <cell r="BE1081" t="str">
            <v>-</v>
          </cell>
          <cell r="BF1081" t="str">
            <v>-</v>
          </cell>
          <cell r="BG1081" t="str">
            <v>-</v>
          </cell>
          <cell r="BH1081" t="str">
            <v>-</v>
          </cell>
          <cell r="BI1081" t="str">
            <v>-</v>
          </cell>
          <cell r="BJ1081" t="str">
            <v>-</v>
          </cell>
          <cell r="BK1081" t="str">
            <v>-</v>
          </cell>
          <cell r="BL1081" t="str">
            <v>-</v>
          </cell>
          <cell r="BM1081" t="str">
            <v>-</v>
          </cell>
          <cell r="BN1081" t="str">
            <v>-</v>
          </cell>
          <cell r="BO1081" t="str">
            <v>-</v>
          </cell>
          <cell r="BP1081" t="str">
            <v>-</v>
          </cell>
          <cell r="BQ1081" t="str">
            <v>-</v>
          </cell>
          <cell r="BU1081" t="str">
            <v>PDA ACUEDUCTO SORACA</v>
          </cell>
          <cell r="BW1081" t="str">
            <v>Administracion, Imprevistos, Utilidad (AIU)</v>
          </cell>
          <cell r="BX1081">
            <v>0.3</v>
          </cell>
          <cell r="BY1081">
            <v>0</v>
          </cell>
          <cell r="BZ1081">
            <v>0</v>
          </cell>
          <cell r="CA1081">
            <v>0</v>
          </cell>
        </row>
        <row r="1082">
          <cell r="D1082" t="str">
            <v>Suministro Equipo Multiparámetros</v>
          </cell>
          <cell r="E1082" t="str">
            <v>-</v>
          </cell>
          <cell r="F1082" t="str">
            <v>-</v>
          </cell>
          <cell r="G1082" t="str">
            <v>-</v>
          </cell>
          <cell r="H1082" t="str">
            <v>-</v>
          </cell>
          <cell r="I1082" t="str">
            <v>-</v>
          </cell>
          <cell r="J1082" t="str">
            <v>-</v>
          </cell>
          <cell r="K1082" t="str">
            <v>-</v>
          </cell>
          <cell r="L1082" t="str">
            <v>-</v>
          </cell>
          <cell r="M1082" t="str">
            <v>-</v>
          </cell>
          <cell r="N1082" t="str">
            <v>-</v>
          </cell>
          <cell r="O1082" t="str">
            <v>-</v>
          </cell>
          <cell r="P1082" t="str">
            <v>C5400</v>
          </cell>
          <cell r="Q1082">
            <v>1</v>
          </cell>
          <cell r="R1082" t="str">
            <v>-</v>
          </cell>
          <cell r="S1082" t="str">
            <v>-</v>
          </cell>
          <cell r="T1082" t="str">
            <v>-</v>
          </cell>
          <cell r="U1082" t="str">
            <v>-</v>
          </cell>
          <cell r="V1082" t="str">
            <v>-</v>
          </cell>
          <cell r="W1082" t="str">
            <v>-</v>
          </cell>
          <cell r="X1082" t="str">
            <v>-</v>
          </cell>
          <cell r="Y1082" t="str">
            <v>-</v>
          </cell>
          <cell r="Z1082" t="str">
            <v>-</v>
          </cell>
          <cell r="AA1082" t="str">
            <v>-</v>
          </cell>
          <cell r="AB1082" t="str">
            <v>-</v>
          </cell>
          <cell r="AC1082" t="str">
            <v>-</v>
          </cell>
          <cell r="AD1082" t="str">
            <v>-</v>
          </cell>
          <cell r="AE1082" t="str">
            <v>-</v>
          </cell>
          <cell r="AF1082" t="str">
            <v>-</v>
          </cell>
          <cell r="AG1082" t="str">
            <v>-</v>
          </cell>
          <cell r="AH1082" t="str">
            <v>-</v>
          </cell>
          <cell r="AI1082" t="str">
            <v>-</v>
          </cell>
          <cell r="AJ1082">
            <v>0</v>
          </cell>
          <cell r="AK1082" t="str">
            <v>-</v>
          </cell>
          <cell r="AL1082" t="str">
            <v>-</v>
          </cell>
          <cell r="AM1082" t="str">
            <v>-</v>
          </cell>
          <cell r="AN1082" t="str">
            <v>-</v>
          </cell>
          <cell r="AO1082" t="str">
            <v>-</v>
          </cell>
          <cell r="AP1082" t="str">
            <v>-</v>
          </cell>
          <cell r="AQ1082" t="str">
            <v>-</v>
          </cell>
          <cell r="AR1082" t="str">
            <v>-</v>
          </cell>
          <cell r="AS1082" t="str">
            <v>-</v>
          </cell>
          <cell r="AT1082" t="str">
            <v>-</v>
          </cell>
          <cell r="AU1082" t="str">
            <v>-</v>
          </cell>
          <cell r="AV1082" t="str">
            <v>-</v>
          </cell>
          <cell r="AW1082">
            <v>1</v>
          </cell>
          <cell r="AX1082" t="str">
            <v>-</v>
          </cell>
          <cell r="AY1082">
            <v>5</v>
          </cell>
          <cell r="AZ1082">
            <v>5</v>
          </cell>
          <cell r="BA1082" t="str">
            <v>-</v>
          </cell>
          <cell r="BB1082" t="str">
            <v>-</v>
          </cell>
          <cell r="BC1082" t="str">
            <v>-</v>
          </cell>
          <cell r="BD1082" t="str">
            <v>-</v>
          </cell>
          <cell r="BE1082" t="str">
            <v>-</v>
          </cell>
          <cell r="BF1082" t="str">
            <v>-</v>
          </cell>
          <cell r="BG1082" t="str">
            <v>-</v>
          </cell>
          <cell r="BH1082" t="str">
            <v>-</v>
          </cell>
          <cell r="BI1082" t="str">
            <v>-</v>
          </cell>
          <cell r="BJ1082" t="str">
            <v>-</v>
          </cell>
          <cell r="BK1082" t="str">
            <v>-</v>
          </cell>
          <cell r="BL1082" t="str">
            <v>-</v>
          </cell>
          <cell r="BM1082" t="str">
            <v>-</v>
          </cell>
          <cell r="BN1082" t="str">
            <v>-</v>
          </cell>
          <cell r="BO1082" t="str">
            <v>-</v>
          </cell>
          <cell r="BP1082" t="str">
            <v>-</v>
          </cell>
          <cell r="BQ1082" t="str">
            <v>-</v>
          </cell>
          <cell r="BW1082" t="str">
            <v>Administracion, Imprevistos, Utilidad (AIU)</v>
          </cell>
          <cell r="BX1082">
            <v>0.3</v>
          </cell>
          <cell r="BY1082">
            <v>0</v>
          </cell>
          <cell r="BZ1082">
            <v>0</v>
          </cell>
          <cell r="CA1082">
            <v>0</v>
          </cell>
        </row>
        <row r="1083">
          <cell r="D1083" t="str">
            <v>Suministro Espatula de Acero Inoxidable</v>
          </cell>
          <cell r="E1083" t="str">
            <v>-</v>
          </cell>
          <cell r="F1083" t="str">
            <v>-</v>
          </cell>
          <cell r="G1083" t="str">
            <v>-</v>
          </cell>
          <cell r="H1083" t="str">
            <v>-</v>
          </cell>
          <cell r="I1083" t="str">
            <v>-</v>
          </cell>
          <cell r="J1083" t="str">
            <v>-</v>
          </cell>
          <cell r="K1083" t="str">
            <v>-</v>
          </cell>
          <cell r="L1083" t="str">
            <v>-</v>
          </cell>
          <cell r="M1083" t="str">
            <v>-</v>
          </cell>
          <cell r="N1083" t="str">
            <v>-</v>
          </cell>
          <cell r="O1083" t="str">
            <v>-</v>
          </cell>
          <cell r="P1083" t="str">
            <v>C5408</v>
          </cell>
          <cell r="Q1083">
            <v>1</v>
          </cell>
          <cell r="R1083" t="str">
            <v>-</v>
          </cell>
          <cell r="S1083" t="str">
            <v>-</v>
          </cell>
          <cell r="T1083" t="str">
            <v>-</v>
          </cell>
          <cell r="U1083" t="str">
            <v>-</v>
          </cell>
          <cell r="V1083" t="str">
            <v>-</v>
          </cell>
          <cell r="W1083" t="str">
            <v>-</v>
          </cell>
          <cell r="X1083" t="str">
            <v>-</v>
          </cell>
          <cell r="Y1083" t="str">
            <v>-</v>
          </cell>
          <cell r="Z1083" t="str">
            <v>-</v>
          </cell>
          <cell r="AA1083" t="str">
            <v>-</v>
          </cell>
          <cell r="AB1083" t="str">
            <v>-</v>
          </cell>
          <cell r="AC1083" t="str">
            <v>-</v>
          </cell>
          <cell r="AD1083" t="str">
            <v>-</v>
          </cell>
          <cell r="AE1083" t="str">
            <v>-</v>
          </cell>
          <cell r="AF1083" t="str">
            <v>-</v>
          </cell>
          <cell r="AG1083" t="str">
            <v>-</v>
          </cell>
          <cell r="AH1083" t="str">
            <v>-</v>
          </cell>
          <cell r="AI1083" t="str">
            <v>-</v>
          </cell>
          <cell r="AJ1083">
            <v>0</v>
          </cell>
          <cell r="AK1083" t="str">
            <v>-</v>
          </cell>
          <cell r="AL1083" t="str">
            <v>-</v>
          </cell>
          <cell r="AM1083" t="str">
            <v>-</v>
          </cell>
          <cell r="AN1083" t="str">
            <v>-</v>
          </cell>
          <cell r="AO1083" t="str">
            <v>-</v>
          </cell>
          <cell r="AP1083" t="str">
            <v>-</v>
          </cell>
          <cell r="AQ1083" t="str">
            <v>-</v>
          </cell>
          <cell r="AR1083" t="str">
            <v>-</v>
          </cell>
          <cell r="AS1083" t="str">
            <v>-</v>
          </cell>
          <cell r="AT1083" t="str">
            <v>-</v>
          </cell>
          <cell r="AU1083" t="str">
            <v>-</v>
          </cell>
          <cell r="AV1083" t="str">
            <v>-</v>
          </cell>
          <cell r="AW1083">
            <v>1</v>
          </cell>
          <cell r="AX1083" t="str">
            <v>-</v>
          </cell>
          <cell r="AY1083">
            <v>5</v>
          </cell>
          <cell r="AZ1083">
            <v>5</v>
          </cell>
          <cell r="BA1083" t="str">
            <v>-</v>
          </cell>
          <cell r="BB1083" t="str">
            <v>-</v>
          </cell>
          <cell r="BC1083" t="str">
            <v>-</v>
          </cell>
          <cell r="BD1083" t="str">
            <v>-</v>
          </cell>
          <cell r="BE1083" t="str">
            <v>-</v>
          </cell>
          <cell r="BF1083" t="str">
            <v>-</v>
          </cell>
          <cell r="BG1083" t="str">
            <v>-</v>
          </cell>
          <cell r="BH1083" t="str">
            <v>-</v>
          </cell>
          <cell r="BI1083" t="str">
            <v>-</v>
          </cell>
          <cell r="BJ1083" t="str">
            <v>-</v>
          </cell>
          <cell r="BK1083" t="str">
            <v>-</v>
          </cell>
          <cell r="BL1083" t="str">
            <v>-</v>
          </cell>
          <cell r="BM1083" t="str">
            <v>-</v>
          </cell>
          <cell r="BN1083" t="str">
            <v>-</v>
          </cell>
          <cell r="BO1083" t="str">
            <v>-</v>
          </cell>
          <cell r="BP1083" t="str">
            <v>-</v>
          </cell>
          <cell r="BQ1083" t="str">
            <v>-</v>
          </cell>
          <cell r="BW1083" t="str">
            <v>Administracion, Imprevistos, Utilidad (AIU)</v>
          </cell>
          <cell r="BX1083">
            <v>0.3</v>
          </cell>
          <cell r="BY1083">
            <v>0</v>
          </cell>
          <cell r="BZ1083">
            <v>0</v>
          </cell>
          <cell r="CA1083">
            <v>0</v>
          </cell>
        </row>
        <row r="1084">
          <cell r="D1084" t="str">
            <v>Suministro figurada y amarre de acero A-37 (EDI)</v>
          </cell>
          <cell r="E1084" t="str">
            <v>KG</v>
          </cell>
          <cell r="F1084" t="str">
            <v>MG501</v>
          </cell>
          <cell r="G1084">
            <v>0.08</v>
          </cell>
          <cell r="H1084" t="str">
            <v>-</v>
          </cell>
          <cell r="I1084" t="str">
            <v>-</v>
          </cell>
          <cell r="J1084" t="str">
            <v>-</v>
          </cell>
          <cell r="K1084" t="str">
            <v>-</v>
          </cell>
          <cell r="L1084" t="str">
            <v>-</v>
          </cell>
          <cell r="M1084" t="str">
            <v>-</v>
          </cell>
          <cell r="N1084" t="str">
            <v>-</v>
          </cell>
          <cell r="O1084" t="str">
            <v>-</v>
          </cell>
          <cell r="P1084" t="str">
            <v>IGE1007</v>
          </cell>
          <cell r="Q1084">
            <v>1.04</v>
          </cell>
          <cell r="R1084" t="str">
            <v>IGE1019</v>
          </cell>
          <cell r="S1084">
            <v>0.03</v>
          </cell>
          <cell r="T1084" t="str">
            <v>IGE1271</v>
          </cell>
          <cell r="U1084">
            <v>0.03</v>
          </cell>
          <cell r="V1084" t="str">
            <v>-</v>
          </cell>
          <cell r="W1084" t="str">
            <v>-</v>
          </cell>
          <cell r="X1084" t="str">
            <v>-</v>
          </cell>
          <cell r="Y1084" t="str">
            <v>-</v>
          </cell>
          <cell r="Z1084" t="str">
            <v>-</v>
          </cell>
          <cell r="AA1084" t="str">
            <v>-</v>
          </cell>
          <cell r="AB1084" t="str">
            <v>-</v>
          </cell>
          <cell r="AC1084" t="str">
            <v>-</v>
          </cell>
          <cell r="AD1084" t="str">
            <v>-</v>
          </cell>
          <cell r="AE1084" t="str">
            <v>-</v>
          </cell>
          <cell r="AF1084" t="str">
            <v>-</v>
          </cell>
          <cell r="AG1084" t="str">
            <v>-</v>
          </cell>
          <cell r="AH1084" t="str">
            <v>-</v>
          </cell>
          <cell r="AI1084" t="str">
            <v>-</v>
          </cell>
          <cell r="AJ1084">
            <v>0</v>
          </cell>
          <cell r="AK1084" t="str">
            <v>-</v>
          </cell>
          <cell r="AL1084" t="str">
            <v>-</v>
          </cell>
          <cell r="AM1084" t="str">
            <v>-</v>
          </cell>
          <cell r="AN1084" t="str">
            <v>-</v>
          </cell>
          <cell r="AO1084" t="str">
            <v>-</v>
          </cell>
          <cell r="AP1084" t="str">
            <v>-</v>
          </cell>
          <cell r="AQ1084" t="str">
            <v>-</v>
          </cell>
          <cell r="AR1084" t="str">
            <v>-</v>
          </cell>
          <cell r="AS1084" t="str">
            <v>-</v>
          </cell>
          <cell r="AT1084" t="str">
            <v>-</v>
          </cell>
          <cell r="AU1084" t="str">
            <v>-</v>
          </cell>
          <cell r="AV1084" t="str">
            <v>-</v>
          </cell>
          <cell r="AW1084">
            <v>1</v>
          </cell>
          <cell r="AX1084" t="str">
            <v>-</v>
          </cell>
          <cell r="AY1084">
            <v>5</v>
          </cell>
          <cell r="AZ1084">
            <v>5</v>
          </cell>
          <cell r="BA1084">
            <v>1</v>
          </cell>
          <cell r="BB1084" t="str">
            <v>MO20</v>
          </cell>
          <cell r="BC1084">
            <v>250</v>
          </cell>
          <cell r="BD1084">
            <v>2</v>
          </cell>
          <cell r="BE1084" t="str">
            <v>MO10</v>
          </cell>
          <cell r="BF1084">
            <v>250</v>
          </cell>
          <cell r="BG1084" t="str">
            <v>-</v>
          </cell>
          <cell r="BH1084" t="str">
            <v>-</v>
          </cell>
          <cell r="BI1084" t="str">
            <v>-</v>
          </cell>
          <cell r="BJ1084" t="str">
            <v>-</v>
          </cell>
          <cell r="BK1084" t="str">
            <v>-</v>
          </cell>
          <cell r="BL1084" t="str">
            <v>-</v>
          </cell>
          <cell r="BM1084" t="str">
            <v>-</v>
          </cell>
          <cell r="BN1084" t="str">
            <v>-</v>
          </cell>
          <cell r="BO1084" t="str">
            <v>-</v>
          </cell>
          <cell r="BP1084" t="str">
            <v>-</v>
          </cell>
          <cell r="BQ1084" t="str">
            <v>-</v>
          </cell>
          <cell r="BT1084">
            <v>0</v>
          </cell>
          <cell r="BW1084" t="str">
            <v>Administracion, Imprevistos, Utilidad (AIU)</v>
          </cell>
          <cell r="BX1084">
            <v>0.3</v>
          </cell>
          <cell r="BY1084">
            <v>0</v>
          </cell>
          <cell r="BZ1084">
            <v>0</v>
          </cell>
          <cell r="CA1084">
            <v>0</v>
          </cell>
        </row>
        <row r="1085">
          <cell r="D1085" t="str">
            <v>SUMINISTRO FIGURADO Y ARMADO DE ACERO DE REFUERZO  A-37</v>
          </cell>
          <cell r="E1085" t="str">
            <v>KG</v>
          </cell>
          <cell r="F1085" t="str">
            <v>MG501</v>
          </cell>
          <cell r="G1085">
            <v>0.08</v>
          </cell>
          <cell r="H1085" t="str">
            <v>-</v>
          </cell>
          <cell r="I1085" t="str">
            <v>-</v>
          </cell>
          <cell r="J1085" t="str">
            <v>-</v>
          </cell>
          <cell r="K1085" t="str">
            <v>-</v>
          </cell>
          <cell r="L1085" t="str">
            <v>-</v>
          </cell>
          <cell r="M1085" t="str">
            <v>-</v>
          </cell>
          <cell r="N1085" t="str">
            <v>-</v>
          </cell>
          <cell r="O1085" t="str">
            <v>-</v>
          </cell>
          <cell r="P1085" t="str">
            <v>IGE1007</v>
          </cell>
          <cell r="Q1085">
            <v>1.03</v>
          </cell>
          <cell r="R1085" t="str">
            <v>IGE1019</v>
          </cell>
          <cell r="S1085">
            <v>0.03</v>
          </cell>
          <cell r="T1085" t="str">
            <v>-</v>
          </cell>
          <cell r="U1085" t="str">
            <v>-</v>
          </cell>
          <cell r="V1085" t="str">
            <v>-</v>
          </cell>
          <cell r="W1085" t="str">
            <v>-</v>
          </cell>
          <cell r="X1085" t="str">
            <v>-</v>
          </cell>
          <cell r="Y1085" t="str">
            <v>-</v>
          </cell>
          <cell r="Z1085" t="str">
            <v>-</v>
          </cell>
          <cell r="AA1085" t="str">
            <v>-</v>
          </cell>
          <cell r="AB1085" t="str">
            <v>-</v>
          </cell>
          <cell r="AC1085" t="str">
            <v>-</v>
          </cell>
          <cell r="AD1085" t="str">
            <v>-</v>
          </cell>
          <cell r="AE1085" t="str">
            <v>-</v>
          </cell>
          <cell r="AF1085" t="str">
            <v>-</v>
          </cell>
          <cell r="AG1085" t="str">
            <v>-</v>
          </cell>
          <cell r="AH1085" t="str">
            <v>-</v>
          </cell>
          <cell r="AI1085" t="str">
            <v>-</v>
          </cell>
          <cell r="AJ1085">
            <v>0</v>
          </cell>
          <cell r="AK1085" t="str">
            <v>-</v>
          </cell>
          <cell r="AL1085" t="str">
            <v>-</v>
          </cell>
          <cell r="AM1085" t="str">
            <v>-</v>
          </cell>
          <cell r="AN1085" t="str">
            <v>-</v>
          </cell>
          <cell r="AO1085" t="str">
            <v>-</v>
          </cell>
          <cell r="AP1085" t="str">
            <v>-</v>
          </cell>
          <cell r="AQ1085" t="str">
            <v>-</v>
          </cell>
          <cell r="AR1085" t="str">
            <v>-</v>
          </cell>
          <cell r="AS1085" t="str">
            <v>-</v>
          </cell>
          <cell r="AT1085" t="str">
            <v>-</v>
          </cell>
          <cell r="AU1085" t="str">
            <v>-</v>
          </cell>
          <cell r="AV1085" t="str">
            <v>-</v>
          </cell>
          <cell r="AW1085">
            <v>1</v>
          </cell>
          <cell r="AX1085" t="str">
            <v>-</v>
          </cell>
          <cell r="AY1085">
            <v>5</v>
          </cell>
          <cell r="AZ1085">
            <v>5</v>
          </cell>
          <cell r="BA1085">
            <v>1</v>
          </cell>
          <cell r="BB1085" t="str">
            <v>MO20</v>
          </cell>
          <cell r="BC1085">
            <v>250</v>
          </cell>
          <cell r="BD1085">
            <v>2</v>
          </cell>
          <cell r="BE1085" t="str">
            <v>MO10</v>
          </cell>
          <cell r="BF1085">
            <v>250</v>
          </cell>
          <cell r="BG1085" t="str">
            <v>-</v>
          </cell>
          <cell r="BH1085" t="str">
            <v>-</v>
          </cell>
          <cell r="BI1085" t="str">
            <v>-</v>
          </cell>
          <cell r="BJ1085" t="str">
            <v>-</v>
          </cell>
          <cell r="BK1085" t="str">
            <v>-</v>
          </cell>
          <cell r="BL1085" t="str">
            <v>-</v>
          </cell>
          <cell r="BM1085" t="str">
            <v>-</v>
          </cell>
          <cell r="BN1085" t="str">
            <v>-</v>
          </cell>
          <cell r="BO1085" t="str">
            <v>-</v>
          </cell>
          <cell r="BP1085" t="str">
            <v>-</v>
          </cell>
          <cell r="BQ1085" t="str">
            <v>-</v>
          </cell>
          <cell r="BT1085">
            <v>0</v>
          </cell>
          <cell r="BW1085" t="str">
            <v>Administracion, Imprevistos, Utilidad (AIU)</v>
          </cell>
          <cell r="BX1085">
            <v>0.3</v>
          </cell>
          <cell r="BY1085">
            <v>0</v>
          </cell>
          <cell r="BZ1085">
            <v>0</v>
          </cell>
          <cell r="CA1085">
            <v>0</v>
          </cell>
        </row>
        <row r="1086">
          <cell r="D1086" t="str">
            <v>SUMINISTRO FIGURADO Y ARMADO DE ACERO DE REFUERZO 60000 PSI 420 Mpa</v>
          </cell>
          <cell r="E1086" t="str">
            <v>KG</v>
          </cell>
          <cell r="F1086" t="str">
            <v>MG501</v>
          </cell>
          <cell r="G1086">
            <v>0.08</v>
          </cell>
          <cell r="H1086" t="str">
            <v>-</v>
          </cell>
          <cell r="I1086" t="str">
            <v>-</v>
          </cell>
          <cell r="J1086" t="str">
            <v>-</v>
          </cell>
          <cell r="K1086" t="str">
            <v>-</v>
          </cell>
          <cell r="L1086" t="str">
            <v>-</v>
          </cell>
          <cell r="M1086" t="str">
            <v>-</v>
          </cell>
          <cell r="N1086" t="str">
            <v>-</v>
          </cell>
          <cell r="O1086" t="str">
            <v>-</v>
          </cell>
          <cell r="P1086" t="str">
            <v>IGE1008</v>
          </cell>
          <cell r="Q1086">
            <v>1.03</v>
          </cell>
          <cell r="R1086" t="str">
            <v>IGE1019</v>
          </cell>
          <cell r="S1086">
            <v>0.03</v>
          </cell>
          <cell r="T1086" t="str">
            <v>IGE1271</v>
          </cell>
          <cell r="U1086">
            <v>0.05</v>
          </cell>
          <cell r="V1086" t="str">
            <v>-</v>
          </cell>
          <cell r="W1086" t="str">
            <v>-</v>
          </cell>
          <cell r="X1086" t="str">
            <v>-</v>
          </cell>
          <cell r="Y1086" t="str">
            <v>-</v>
          </cell>
          <cell r="Z1086" t="str">
            <v>-</v>
          </cell>
          <cell r="AA1086" t="str">
            <v>-</v>
          </cell>
          <cell r="AB1086" t="str">
            <v>-</v>
          </cell>
          <cell r="AC1086" t="str">
            <v>-</v>
          </cell>
          <cell r="AD1086" t="str">
            <v>-</v>
          </cell>
          <cell r="AE1086" t="str">
            <v>-</v>
          </cell>
          <cell r="AF1086" t="str">
            <v>-</v>
          </cell>
          <cell r="AG1086" t="str">
            <v>-</v>
          </cell>
          <cell r="AH1086" t="str">
            <v>-</v>
          </cell>
          <cell r="AI1086" t="str">
            <v>-</v>
          </cell>
          <cell r="AJ1086">
            <v>0</v>
          </cell>
          <cell r="AK1086" t="str">
            <v>-</v>
          </cell>
          <cell r="AL1086" t="str">
            <v>-</v>
          </cell>
          <cell r="AM1086" t="str">
            <v>-</v>
          </cell>
          <cell r="AN1086" t="str">
            <v>-</v>
          </cell>
          <cell r="AO1086" t="str">
            <v>-</v>
          </cell>
          <cell r="AP1086" t="str">
            <v>-</v>
          </cell>
          <cell r="AQ1086" t="str">
            <v>-</v>
          </cell>
          <cell r="AR1086" t="str">
            <v>-</v>
          </cell>
          <cell r="AS1086" t="str">
            <v>-</v>
          </cell>
          <cell r="AT1086" t="str">
            <v>-</v>
          </cell>
          <cell r="AU1086" t="str">
            <v>-</v>
          </cell>
          <cell r="AV1086" t="str">
            <v>-</v>
          </cell>
          <cell r="AW1086">
            <v>1</v>
          </cell>
          <cell r="AX1086" t="str">
            <v>-</v>
          </cell>
          <cell r="AY1086">
            <v>5</v>
          </cell>
          <cell r="AZ1086">
            <v>5</v>
          </cell>
          <cell r="BA1086">
            <v>1</v>
          </cell>
          <cell r="BB1086" t="str">
            <v>MO20</v>
          </cell>
          <cell r="BC1086">
            <v>250</v>
          </cell>
          <cell r="BD1086">
            <v>2</v>
          </cell>
          <cell r="BE1086" t="str">
            <v>MO10</v>
          </cell>
          <cell r="BF1086">
            <v>250</v>
          </cell>
          <cell r="BG1086" t="str">
            <v>-</v>
          </cell>
          <cell r="BH1086" t="str">
            <v>-</v>
          </cell>
          <cell r="BI1086" t="str">
            <v>-</v>
          </cell>
          <cell r="BJ1086" t="str">
            <v>-</v>
          </cell>
          <cell r="BK1086" t="str">
            <v>-</v>
          </cell>
          <cell r="BL1086" t="str">
            <v>-</v>
          </cell>
          <cell r="BM1086" t="str">
            <v>-</v>
          </cell>
          <cell r="BN1086" t="str">
            <v>-</v>
          </cell>
          <cell r="BO1086" t="str">
            <v>-</v>
          </cell>
          <cell r="BP1086" t="str">
            <v>-</v>
          </cell>
          <cell r="BQ1086" t="str">
            <v>-</v>
          </cell>
          <cell r="BT1086">
            <v>0</v>
          </cell>
          <cell r="BW1086" t="str">
            <v>Administracion, Imprevistos, Utilidad (AIU)</v>
          </cell>
          <cell r="BX1086">
            <v>0.3</v>
          </cell>
          <cell r="BY1086">
            <v>0</v>
          </cell>
          <cell r="BZ1086">
            <v>0</v>
          </cell>
          <cell r="CA1086">
            <v>0</v>
          </cell>
        </row>
        <row r="1087">
          <cell r="D1087" t="str">
            <v>MURO EN BLOQUE No.4 E=0.25 mts.</v>
          </cell>
          <cell r="E1087" t="str">
            <v>M2</v>
          </cell>
          <cell r="F1087" t="str">
            <v>MG501</v>
          </cell>
          <cell r="G1087">
            <v>0.05</v>
          </cell>
          <cell r="H1087" t="str">
            <v>-</v>
          </cell>
          <cell r="I1087" t="str">
            <v>-</v>
          </cell>
          <cell r="J1087" t="str">
            <v>-</v>
          </cell>
          <cell r="K1087" t="str">
            <v>-</v>
          </cell>
          <cell r="L1087" t="str">
            <v>-</v>
          </cell>
          <cell r="M1087" t="str">
            <v>-</v>
          </cell>
          <cell r="N1087" t="str">
            <v>-</v>
          </cell>
          <cell r="O1087" t="str">
            <v>-</v>
          </cell>
          <cell r="P1087" t="str">
            <v>IGE1035</v>
          </cell>
          <cell r="Q1087">
            <v>26.54</v>
          </cell>
          <cell r="R1087" t="str">
            <v>IGE1194</v>
          </cell>
          <cell r="S1087">
            <v>8.5000000000000006E-2</v>
          </cell>
          <cell r="T1087" t="str">
            <v>-</v>
          </cell>
          <cell r="U1087" t="str">
            <v>-</v>
          </cell>
          <cell r="V1087" t="str">
            <v>-</v>
          </cell>
          <cell r="W1087" t="str">
            <v>-</v>
          </cell>
          <cell r="X1087" t="str">
            <v>-</v>
          </cell>
          <cell r="Y1087" t="str">
            <v>-</v>
          </cell>
          <cell r="Z1087" t="str">
            <v>-</v>
          </cell>
          <cell r="AA1087" t="str">
            <v>-</v>
          </cell>
          <cell r="AB1087" t="str">
            <v>-</v>
          </cell>
          <cell r="AC1087" t="str">
            <v>-</v>
          </cell>
          <cell r="AD1087" t="str">
            <v>-</v>
          </cell>
          <cell r="AE1087" t="str">
            <v>-</v>
          </cell>
          <cell r="AF1087" t="str">
            <v>-</v>
          </cell>
          <cell r="AG1087" t="str">
            <v>-</v>
          </cell>
          <cell r="AH1087" t="str">
            <v>-</v>
          </cell>
          <cell r="AI1087" t="str">
            <v>-</v>
          </cell>
          <cell r="AJ1087">
            <v>0</v>
          </cell>
          <cell r="AK1087" t="str">
            <v>-</v>
          </cell>
          <cell r="AL1087" t="str">
            <v>-</v>
          </cell>
          <cell r="AM1087" t="str">
            <v>-</v>
          </cell>
          <cell r="AN1087" t="str">
            <v>-</v>
          </cell>
          <cell r="AO1087" t="str">
            <v>-</v>
          </cell>
          <cell r="AP1087" t="str">
            <v>-</v>
          </cell>
          <cell r="AQ1087" t="str">
            <v>-</v>
          </cell>
          <cell r="AR1087" t="str">
            <v>-</v>
          </cell>
          <cell r="AS1087" t="str">
            <v>-</v>
          </cell>
          <cell r="AT1087" t="str">
            <v>-</v>
          </cell>
          <cell r="AU1087" t="str">
            <v>-</v>
          </cell>
          <cell r="AV1087" t="str">
            <v>-</v>
          </cell>
          <cell r="AW1087">
            <v>1</v>
          </cell>
          <cell r="AX1087" t="str">
            <v>-</v>
          </cell>
          <cell r="AY1087">
            <v>5</v>
          </cell>
          <cell r="AZ1087">
            <v>5</v>
          </cell>
          <cell r="BA1087">
            <v>1</v>
          </cell>
          <cell r="BB1087" t="str">
            <v>MO13</v>
          </cell>
          <cell r="BC1087">
            <v>6.96</v>
          </cell>
          <cell r="BD1087" t="str">
            <v>-</v>
          </cell>
          <cell r="BE1087" t="str">
            <v>-</v>
          </cell>
          <cell r="BF1087" t="str">
            <v>-</v>
          </cell>
          <cell r="BG1087" t="str">
            <v>-</v>
          </cell>
          <cell r="BH1087" t="str">
            <v>-</v>
          </cell>
          <cell r="BI1087" t="str">
            <v>-</v>
          </cell>
          <cell r="BJ1087" t="str">
            <v>-</v>
          </cell>
          <cell r="BK1087" t="str">
            <v>-</v>
          </cell>
          <cell r="BL1087" t="str">
            <v>-</v>
          </cell>
          <cell r="BM1087" t="str">
            <v>-</v>
          </cell>
          <cell r="BN1087" t="str">
            <v>-</v>
          </cell>
          <cell r="BO1087" t="str">
            <v>-</v>
          </cell>
          <cell r="BP1087" t="str">
            <v>-</v>
          </cell>
          <cell r="BQ1087" t="str">
            <v>-</v>
          </cell>
          <cell r="BT1087">
            <v>0</v>
          </cell>
          <cell r="BW1087" t="str">
            <v>Administracion, Imprevistos, Utilidad (AIU)</v>
          </cell>
          <cell r="BX1087">
            <v>0.3</v>
          </cell>
          <cell r="BY1087">
            <v>0</v>
          </cell>
          <cell r="BZ1087">
            <v>0</v>
          </cell>
          <cell r="CA1087">
            <v>0</v>
          </cell>
        </row>
        <row r="1088">
          <cell r="D1088" t="str">
            <v>MURO EN BLOQUE No.5 E=0.23 mts.</v>
          </cell>
          <cell r="E1088" t="str">
            <v>M2</v>
          </cell>
          <cell r="F1088" t="str">
            <v>MG501</v>
          </cell>
          <cell r="G1088">
            <v>0.03</v>
          </cell>
          <cell r="H1088" t="str">
            <v>-</v>
          </cell>
          <cell r="I1088" t="str">
            <v>-</v>
          </cell>
          <cell r="J1088" t="str">
            <v>-</v>
          </cell>
          <cell r="K1088" t="str">
            <v>-</v>
          </cell>
          <cell r="L1088" t="str">
            <v>-</v>
          </cell>
          <cell r="M1088" t="str">
            <v>-</v>
          </cell>
          <cell r="N1088" t="str">
            <v>-</v>
          </cell>
          <cell r="O1088" t="str">
            <v>-</v>
          </cell>
          <cell r="P1088" t="str">
            <v>IGE1036</v>
          </cell>
          <cell r="Q1088">
            <v>26.54</v>
          </cell>
          <cell r="R1088" t="str">
            <v>IGE1194</v>
          </cell>
          <cell r="S1088">
            <v>0.05</v>
          </cell>
          <cell r="T1088" t="str">
            <v>-</v>
          </cell>
          <cell r="U1088" t="str">
            <v>-</v>
          </cell>
          <cell r="V1088" t="str">
            <v>-</v>
          </cell>
          <cell r="W1088" t="str">
            <v>-</v>
          </cell>
          <cell r="X1088" t="str">
            <v>-</v>
          </cell>
          <cell r="Y1088" t="str">
            <v>-</v>
          </cell>
          <cell r="Z1088" t="str">
            <v>-</v>
          </cell>
          <cell r="AA1088" t="str">
            <v>-</v>
          </cell>
          <cell r="AB1088" t="str">
            <v>-</v>
          </cell>
          <cell r="AC1088" t="str">
            <v>-</v>
          </cell>
          <cell r="AD1088" t="str">
            <v>-</v>
          </cell>
          <cell r="AE1088" t="str">
            <v>-</v>
          </cell>
          <cell r="AF1088" t="str">
            <v>-</v>
          </cell>
          <cell r="AG1088" t="str">
            <v>-</v>
          </cell>
          <cell r="AH1088" t="str">
            <v>-</v>
          </cell>
          <cell r="AI1088" t="str">
            <v>-</v>
          </cell>
          <cell r="AJ1088">
            <v>0</v>
          </cell>
          <cell r="AK1088" t="str">
            <v>-</v>
          </cell>
          <cell r="AL1088" t="str">
            <v>-</v>
          </cell>
          <cell r="AM1088" t="str">
            <v>-</v>
          </cell>
          <cell r="AN1088" t="str">
            <v>-</v>
          </cell>
          <cell r="AO1088" t="str">
            <v>-</v>
          </cell>
          <cell r="AP1088" t="str">
            <v>-</v>
          </cell>
          <cell r="AQ1088" t="str">
            <v>-</v>
          </cell>
          <cell r="AR1088" t="str">
            <v>-</v>
          </cell>
          <cell r="AS1088" t="str">
            <v>-</v>
          </cell>
          <cell r="AT1088" t="str">
            <v>-</v>
          </cell>
          <cell r="AU1088" t="str">
            <v>-</v>
          </cell>
          <cell r="AV1088" t="str">
            <v>-</v>
          </cell>
          <cell r="AW1088">
            <v>1</v>
          </cell>
          <cell r="AX1088" t="str">
            <v>-</v>
          </cell>
          <cell r="AY1088">
            <v>5</v>
          </cell>
          <cell r="AZ1088">
            <v>5</v>
          </cell>
          <cell r="BA1088">
            <v>1</v>
          </cell>
          <cell r="BB1088" t="str">
            <v>MO13</v>
          </cell>
          <cell r="BC1088">
            <v>8</v>
          </cell>
          <cell r="BD1088" t="str">
            <v>-</v>
          </cell>
          <cell r="BE1088" t="str">
            <v>-</v>
          </cell>
          <cell r="BF1088" t="str">
            <v>-</v>
          </cell>
          <cell r="BG1088" t="str">
            <v>-</v>
          </cell>
          <cell r="BH1088" t="str">
            <v>-</v>
          </cell>
          <cell r="BI1088" t="str">
            <v>-</v>
          </cell>
          <cell r="BJ1088" t="str">
            <v>-</v>
          </cell>
          <cell r="BK1088" t="str">
            <v>-</v>
          </cell>
          <cell r="BL1088" t="str">
            <v>-</v>
          </cell>
          <cell r="BM1088" t="str">
            <v>-</v>
          </cell>
          <cell r="BN1088" t="str">
            <v>-</v>
          </cell>
          <cell r="BO1088" t="str">
            <v>-</v>
          </cell>
          <cell r="BP1088" t="str">
            <v>-</v>
          </cell>
          <cell r="BQ1088" t="str">
            <v>-</v>
          </cell>
          <cell r="BT1088">
            <v>0</v>
          </cell>
          <cell r="BW1088" t="str">
            <v>Administracion, Imprevistos, Utilidad (AIU)</v>
          </cell>
          <cell r="BX1088">
            <v>0.3</v>
          </cell>
          <cell r="BY1088">
            <v>0</v>
          </cell>
          <cell r="BZ1088">
            <v>0</v>
          </cell>
          <cell r="CA1088">
            <v>0</v>
          </cell>
        </row>
        <row r="1089">
          <cell r="D1089" t="str">
            <v>Suministro Kit de Alcalinidad 0-100 ppm</v>
          </cell>
          <cell r="E1089" t="str">
            <v>-</v>
          </cell>
          <cell r="F1089" t="str">
            <v>-</v>
          </cell>
          <cell r="G1089" t="str">
            <v>-</v>
          </cell>
          <cell r="H1089" t="str">
            <v>-</v>
          </cell>
          <cell r="I1089" t="str">
            <v>-</v>
          </cell>
          <cell r="J1089" t="str">
            <v>-</v>
          </cell>
          <cell r="K1089" t="str">
            <v>-</v>
          </cell>
          <cell r="L1089" t="str">
            <v>-</v>
          </cell>
          <cell r="M1089" t="str">
            <v>-</v>
          </cell>
          <cell r="N1089" t="str">
            <v>-</v>
          </cell>
          <cell r="O1089" t="str">
            <v>-</v>
          </cell>
          <cell r="P1089" t="str">
            <v>C5402</v>
          </cell>
          <cell r="Q1089">
            <v>1</v>
          </cell>
          <cell r="R1089" t="str">
            <v>-</v>
          </cell>
          <cell r="S1089" t="str">
            <v>-</v>
          </cell>
          <cell r="T1089" t="str">
            <v>-</v>
          </cell>
          <cell r="U1089" t="str">
            <v>-</v>
          </cell>
          <cell r="V1089" t="str">
            <v>-</v>
          </cell>
          <cell r="W1089" t="str">
            <v>-</v>
          </cell>
          <cell r="X1089" t="str">
            <v>-</v>
          </cell>
          <cell r="Y1089" t="str">
            <v>-</v>
          </cell>
          <cell r="Z1089" t="str">
            <v>-</v>
          </cell>
          <cell r="AA1089" t="str">
            <v>-</v>
          </cell>
          <cell r="AB1089" t="str">
            <v>-</v>
          </cell>
          <cell r="AC1089" t="str">
            <v>-</v>
          </cell>
          <cell r="AD1089" t="str">
            <v>-</v>
          </cell>
          <cell r="AE1089" t="str">
            <v>-</v>
          </cell>
          <cell r="AF1089" t="str">
            <v>-</v>
          </cell>
          <cell r="AG1089" t="str">
            <v>-</v>
          </cell>
          <cell r="AH1089" t="str">
            <v>-</v>
          </cell>
          <cell r="AI1089" t="str">
            <v>-</v>
          </cell>
          <cell r="AJ1089">
            <v>0</v>
          </cell>
          <cell r="AK1089" t="str">
            <v>-</v>
          </cell>
          <cell r="AL1089" t="str">
            <v>-</v>
          </cell>
          <cell r="AM1089" t="str">
            <v>-</v>
          </cell>
          <cell r="AN1089" t="str">
            <v>-</v>
          </cell>
          <cell r="AO1089" t="str">
            <v>-</v>
          </cell>
          <cell r="AP1089" t="str">
            <v>-</v>
          </cell>
          <cell r="AQ1089" t="str">
            <v>-</v>
          </cell>
          <cell r="AR1089" t="str">
            <v>-</v>
          </cell>
          <cell r="AS1089" t="str">
            <v>-</v>
          </cell>
          <cell r="AT1089" t="str">
            <v>-</v>
          </cell>
          <cell r="AU1089" t="str">
            <v>-</v>
          </cell>
          <cell r="AV1089" t="str">
            <v>-</v>
          </cell>
          <cell r="AW1089">
            <v>1</v>
          </cell>
          <cell r="AX1089" t="str">
            <v>-</v>
          </cell>
          <cell r="AY1089">
            <v>5</v>
          </cell>
          <cell r="AZ1089">
            <v>5</v>
          </cell>
          <cell r="BA1089" t="str">
            <v>-</v>
          </cell>
          <cell r="BB1089" t="str">
            <v>-</v>
          </cell>
          <cell r="BC1089" t="str">
            <v>-</v>
          </cell>
          <cell r="BD1089" t="str">
            <v>-</v>
          </cell>
          <cell r="BE1089" t="str">
            <v>-</v>
          </cell>
          <cell r="BF1089" t="str">
            <v>-</v>
          </cell>
          <cell r="BG1089" t="str">
            <v>-</v>
          </cell>
          <cell r="BH1089" t="str">
            <v>-</v>
          </cell>
          <cell r="BI1089" t="str">
            <v>-</v>
          </cell>
          <cell r="BJ1089" t="str">
            <v>-</v>
          </cell>
          <cell r="BK1089" t="str">
            <v>-</v>
          </cell>
          <cell r="BL1089" t="str">
            <v>-</v>
          </cell>
          <cell r="BM1089" t="str">
            <v>-</v>
          </cell>
          <cell r="BN1089" t="str">
            <v>-</v>
          </cell>
          <cell r="BO1089" t="str">
            <v>-</v>
          </cell>
          <cell r="BP1089" t="str">
            <v>-</v>
          </cell>
          <cell r="BQ1089" t="str">
            <v>-</v>
          </cell>
          <cell r="BW1089" t="str">
            <v>Administracion, Imprevistos, Utilidad (AIU)</v>
          </cell>
          <cell r="BX1089">
            <v>0.3</v>
          </cell>
          <cell r="BY1089">
            <v>0</v>
          </cell>
          <cell r="BZ1089">
            <v>0</v>
          </cell>
          <cell r="CA1089">
            <v>0</v>
          </cell>
        </row>
        <row r="1090">
          <cell r="D1090" t="str">
            <v>Suministro Kit de Cloro Libre y Residual</v>
          </cell>
          <cell r="E1090" t="str">
            <v>-</v>
          </cell>
          <cell r="F1090" t="str">
            <v>-</v>
          </cell>
          <cell r="G1090" t="str">
            <v>-</v>
          </cell>
          <cell r="H1090" t="str">
            <v>-</v>
          </cell>
          <cell r="I1090" t="str">
            <v>-</v>
          </cell>
          <cell r="J1090" t="str">
            <v>-</v>
          </cell>
          <cell r="K1090" t="str">
            <v>-</v>
          </cell>
          <cell r="L1090" t="str">
            <v>-</v>
          </cell>
          <cell r="M1090" t="str">
            <v>-</v>
          </cell>
          <cell r="N1090" t="str">
            <v>-</v>
          </cell>
          <cell r="O1090" t="str">
            <v>-</v>
          </cell>
          <cell r="P1090" t="str">
            <v>C5401</v>
          </cell>
          <cell r="Q1090">
            <v>1</v>
          </cell>
          <cell r="R1090" t="str">
            <v>-</v>
          </cell>
          <cell r="S1090" t="str">
            <v>-</v>
          </cell>
          <cell r="T1090" t="str">
            <v>-</v>
          </cell>
          <cell r="U1090" t="str">
            <v>-</v>
          </cell>
          <cell r="V1090" t="str">
            <v>-</v>
          </cell>
          <cell r="W1090" t="str">
            <v>-</v>
          </cell>
          <cell r="X1090" t="str">
            <v>-</v>
          </cell>
          <cell r="Y1090" t="str">
            <v>-</v>
          </cell>
          <cell r="Z1090" t="str">
            <v>-</v>
          </cell>
          <cell r="AA1090" t="str">
            <v>-</v>
          </cell>
          <cell r="AB1090" t="str">
            <v>-</v>
          </cell>
          <cell r="AC1090" t="str">
            <v>-</v>
          </cell>
          <cell r="AD1090" t="str">
            <v>-</v>
          </cell>
          <cell r="AE1090" t="str">
            <v>-</v>
          </cell>
          <cell r="AF1090" t="str">
            <v>-</v>
          </cell>
          <cell r="AG1090" t="str">
            <v>-</v>
          </cell>
          <cell r="AH1090" t="str">
            <v>-</v>
          </cell>
          <cell r="AI1090" t="str">
            <v>-</v>
          </cell>
          <cell r="AJ1090">
            <v>0</v>
          </cell>
          <cell r="AK1090" t="str">
            <v>-</v>
          </cell>
          <cell r="AL1090" t="str">
            <v>-</v>
          </cell>
          <cell r="AM1090" t="str">
            <v>-</v>
          </cell>
          <cell r="AN1090" t="str">
            <v>-</v>
          </cell>
          <cell r="AO1090" t="str">
            <v>-</v>
          </cell>
          <cell r="AP1090" t="str">
            <v>-</v>
          </cell>
          <cell r="AQ1090" t="str">
            <v>-</v>
          </cell>
          <cell r="AR1090" t="str">
            <v>-</v>
          </cell>
          <cell r="AS1090" t="str">
            <v>-</v>
          </cell>
          <cell r="AT1090" t="str">
            <v>-</v>
          </cell>
          <cell r="AU1090" t="str">
            <v>-</v>
          </cell>
          <cell r="AV1090" t="str">
            <v>-</v>
          </cell>
          <cell r="AW1090">
            <v>1</v>
          </cell>
          <cell r="AX1090" t="str">
            <v>-</v>
          </cell>
          <cell r="AY1090">
            <v>5</v>
          </cell>
          <cell r="AZ1090">
            <v>5</v>
          </cell>
          <cell r="BA1090" t="str">
            <v>-</v>
          </cell>
          <cell r="BB1090" t="str">
            <v>-</v>
          </cell>
          <cell r="BC1090" t="str">
            <v>-</v>
          </cell>
          <cell r="BD1090" t="str">
            <v>-</v>
          </cell>
          <cell r="BE1090" t="str">
            <v>-</v>
          </cell>
          <cell r="BF1090" t="str">
            <v>-</v>
          </cell>
          <cell r="BG1090" t="str">
            <v>-</v>
          </cell>
          <cell r="BH1090" t="str">
            <v>-</v>
          </cell>
          <cell r="BI1090" t="str">
            <v>-</v>
          </cell>
          <cell r="BJ1090" t="str">
            <v>-</v>
          </cell>
          <cell r="BK1090" t="str">
            <v>-</v>
          </cell>
          <cell r="BL1090" t="str">
            <v>-</v>
          </cell>
          <cell r="BM1090" t="str">
            <v>-</v>
          </cell>
          <cell r="BN1090" t="str">
            <v>-</v>
          </cell>
          <cell r="BO1090" t="str">
            <v>-</v>
          </cell>
          <cell r="BP1090" t="str">
            <v>-</v>
          </cell>
          <cell r="BQ1090" t="str">
            <v>-</v>
          </cell>
          <cell r="BW1090" t="str">
            <v>Administracion, Imprevistos, Utilidad (AIU)</v>
          </cell>
          <cell r="BX1090">
            <v>0.3</v>
          </cell>
          <cell r="BY1090">
            <v>0</v>
          </cell>
          <cell r="BZ1090">
            <v>0</v>
          </cell>
          <cell r="CA1090">
            <v>0</v>
          </cell>
        </row>
        <row r="1091">
          <cell r="D1091" t="str">
            <v>Suministro Kit de Hierro Total de 0-5 ppm</v>
          </cell>
          <cell r="E1091" t="str">
            <v>-</v>
          </cell>
          <cell r="F1091" t="str">
            <v>-</v>
          </cell>
          <cell r="G1091" t="str">
            <v>-</v>
          </cell>
          <cell r="H1091" t="str">
            <v>-</v>
          </cell>
          <cell r="I1091" t="str">
            <v>-</v>
          </cell>
          <cell r="J1091" t="str">
            <v>-</v>
          </cell>
          <cell r="K1091" t="str">
            <v>-</v>
          </cell>
          <cell r="L1091" t="str">
            <v>-</v>
          </cell>
          <cell r="M1091" t="str">
            <v>-</v>
          </cell>
          <cell r="N1091" t="str">
            <v>-</v>
          </cell>
          <cell r="O1091" t="str">
            <v>-</v>
          </cell>
          <cell r="P1091" t="str">
            <v>C5403</v>
          </cell>
          <cell r="Q1091">
            <v>1</v>
          </cell>
          <cell r="R1091" t="str">
            <v>-</v>
          </cell>
          <cell r="S1091" t="str">
            <v>-</v>
          </cell>
          <cell r="T1091" t="str">
            <v>-</v>
          </cell>
          <cell r="U1091" t="str">
            <v>-</v>
          </cell>
          <cell r="V1091" t="str">
            <v>-</v>
          </cell>
          <cell r="W1091" t="str">
            <v>-</v>
          </cell>
          <cell r="X1091" t="str">
            <v>-</v>
          </cell>
          <cell r="Y1091" t="str">
            <v>-</v>
          </cell>
          <cell r="Z1091" t="str">
            <v>-</v>
          </cell>
          <cell r="AA1091" t="str">
            <v>-</v>
          </cell>
          <cell r="AB1091" t="str">
            <v>-</v>
          </cell>
          <cell r="AC1091" t="str">
            <v>-</v>
          </cell>
          <cell r="AD1091" t="str">
            <v>-</v>
          </cell>
          <cell r="AE1091" t="str">
            <v>-</v>
          </cell>
          <cell r="AF1091" t="str">
            <v>-</v>
          </cell>
          <cell r="AG1091" t="str">
            <v>-</v>
          </cell>
          <cell r="AH1091" t="str">
            <v>-</v>
          </cell>
          <cell r="AI1091" t="str">
            <v>-</v>
          </cell>
          <cell r="AJ1091">
            <v>0</v>
          </cell>
          <cell r="AK1091" t="str">
            <v>-</v>
          </cell>
          <cell r="AL1091" t="str">
            <v>-</v>
          </cell>
          <cell r="AM1091" t="str">
            <v>-</v>
          </cell>
          <cell r="AN1091" t="str">
            <v>-</v>
          </cell>
          <cell r="AO1091" t="str">
            <v>-</v>
          </cell>
          <cell r="AP1091" t="str">
            <v>-</v>
          </cell>
          <cell r="AQ1091" t="str">
            <v>-</v>
          </cell>
          <cell r="AR1091" t="str">
            <v>-</v>
          </cell>
          <cell r="AS1091" t="str">
            <v>-</v>
          </cell>
          <cell r="AT1091" t="str">
            <v>-</v>
          </cell>
          <cell r="AU1091" t="str">
            <v>-</v>
          </cell>
          <cell r="AV1091" t="str">
            <v>-</v>
          </cell>
          <cell r="AW1091">
            <v>1</v>
          </cell>
          <cell r="AX1091" t="str">
            <v>-</v>
          </cell>
          <cell r="AY1091">
            <v>5</v>
          </cell>
          <cell r="AZ1091">
            <v>5</v>
          </cell>
          <cell r="BA1091" t="str">
            <v>-</v>
          </cell>
          <cell r="BB1091" t="str">
            <v>-</v>
          </cell>
          <cell r="BC1091" t="str">
            <v>-</v>
          </cell>
          <cell r="BD1091" t="str">
            <v>-</v>
          </cell>
          <cell r="BE1091" t="str">
            <v>-</v>
          </cell>
          <cell r="BF1091" t="str">
            <v>-</v>
          </cell>
          <cell r="BG1091" t="str">
            <v>-</v>
          </cell>
          <cell r="BH1091" t="str">
            <v>-</v>
          </cell>
          <cell r="BI1091" t="str">
            <v>-</v>
          </cell>
          <cell r="BJ1091" t="str">
            <v>-</v>
          </cell>
          <cell r="BK1091" t="str">
            <v>-</v>
          </cell>
          <cell r="BL1091" t="str">
            <v>-</v>
          </cell>
          <cell r="BM1091" t="str">
            <v>-</v>
          </cell>
          <cell r="BN1091" t="str">
            <v>-</v>
          </cell>
          <cell r="BO1091" t="str">
            <v>-</v>
          </cell>
          <cell r="BP1091" t="str">
            <v>-</v>
          </cell>
          <cell r="BQ1091" t="str">
            <v>-</v>
          </cell>
          <cell r="BW1091" t="str">
            <v>Administracion, Imprevistos, Utilidad (AIU)</v>
          </cell>
          <cell r="BX1091">
            <v>0.3</v>
          </cell>
          <cell r="BY1091">
            <v>0</v>
          </cell>
          <cell r="BZ1091">
            <v>0</v>
          </cell>
          <cell r="CA1091">
            <v>0</v>
          </cell>
        </row>
        <row r="1092">
          <cell r="D1092" t="str">
            <v>SUMINISTRO MACROMEDIDOR D=8" FLANCHE NB VELC FLANCHE</v>
          </cell>
          <cell r="E1092" t="str">
            <v>unidad</v>
          </cell>
          <cell r="F1092" t="str">
            <v>MG501</v>
          </cell>
          <cell r="G1092">
            <v>0.1</v>
          </cell>
          <cell r="H1092" t="str">
            <v>-</v>
          </cell>
          <cell r="I1092" t="str">
            <v>-</v>
          </cell>
          <cell r="J1092" t="str">
            <v>-</v>
          </cell>
          <cell r="K1092" t="str">
            <v>-</v>
          </cell>
          <cell r="L1092" t="str">
            <v>-</v>
          </cell>
          <cell r="M1092" t="str">
            <v>-</v>
          </cell>
          <cell r="N1092" t="str">
            <v>-</v>
          </cell>
          <cell r="O1092" t="str">
            <v>-</v>
          </cell>
          <cell r="P1092" t="str">
            <v>C5329</v>
          </cell>
          <cell r="Q1092">
            <v>1</v>
          </cell>
          <cell r="R1092" t="str">
            <v>C5330</v>
          </cell>
          <cell r="S1092">
            <v>1</v>
          </cell>
          <cell r="T1092" t="str">
            <v>C5331</v>
          </cell>
          <cell r="U1092">
            <v>0.5</v>
          </cell>
          <cell r="V1092" t="str">
            <v>C5020</v>
          </cell>
          <cell r="W1092">
            <v>0.2</v>
          </cell>
          <cell r="X1092" t="str">
            <v>-</v>
          </cell>
          <cell r="Y1092" t="str">
            <v>-</v>
          </cell>
          <cell r="Z1092" t="str">
            <v>-</v>
          </cell>
          <cell r="AA1092" t="str">
            <v>-</v>
          </cell>
          <cell r="AB1092" t="str">
            <v>-</v>
          </cell>
          <cell r="AC1092" t="str">
            <v>-</v>
          </cell>
          <cell r="AD1092" t="str">
            <v>-</v>
          </cell>
          <cell r="AE1092" t="str">
            <v>-</v>
          </cell>
          <cell r="AF1092" t="str">
            <v>-</v>
          </cell>
          <cell r="AG1092" t="str">
            <v>-</v>
          </cell>
          <cell r="AH1092" t="str">
            <v>-</v>
          </cell>
          <cell r="AI1092" t="str">
            <v>-</v>
          </cell>
          <cell r="AJ1092">
            <v>0</v>
          </cell>
          <cell r="AK1092" t="str">
            <v>-</v>
          </cell>
          <cell r="AL1092" t="str">
            <v>-</v>
          </cell>
          <cell r="AM1092" t="str">
            <v>-</v>
          </cell>
          <cell r="AN1092" t="str">
            <v>-</v>
          </cell>
          <cell r="AO1092" t="str">
            <v>-</v>
          </cell>
          <cell r="AP1092" t="str">
            <v>-</v>
          </cell>
          <cell r="AQ1092" t="str">
            <v>-</v>
          </cell>
          <cell r="AR1092" t="str">
            <v>-</v>
          </cell>
          <cell r="AS1092" t="str">
            <v>-</v>
          </cell>
          <cell r="AT1092" t="str">
            <v>-</v>
          </cell>
          <cell r="AU1092" t="str">
            <v>-</v>
          </cell>
          <cell r="AV1092" t="str">
            <v>-</v>
          </cell>
          <cell r="AW1092">
            <v>1</v>
          </cell>
          <cell r="AX1092" t="str">
            <v>-</v>
          </cell>
          <cell r="AY1092">
            <v>5</v>
          </cell>
          <cell r="AZ1092">
            <v>5</v>
          </cell>
          <cell r="BA1092">
            <v>1</v>
          </cell>
          <cell r="BB1092" t="str">
            <v>MO20</v>
          </cell>
          <cell r="BC1092">
            <v>2</v>
          </cell>
          <cell r="BD1092">
            <v>1</v>
          </cell>
          <cell r="BE1092" t="str">
            <v>MO10</v>
          </cell>
          <cell r="BF1092">
            <v>2</v>
          </cell>
          <cell r="BG1092" t="str">
            <v>-</v>
          </cell>
          <cell r="BH1092" t="str">
            <v>-</v>
          </cell>
          <cell r="BI1092" t="str">
            <v>-</v>
          </cell>
          <cell r="BJ1092" t="str">
            <v>-</v>
          </cell>
          <cell r="BK1092" t="str">
            <v>-</v>
          </cell>
          <cell r="BL1092" t="str">
            <v>-</v>
          </cell>
          <cell r="BM1092" t="str">
            <v>-</v>
          </cell>
          <cell r="BN1092" t="str">
            <v>-</v>
          </cell>
          <cell r="BO1092" t="str">
            <v>-</v>
          </cell>
          <cell r="BP1092" t="str">
            <v>-</v>
          </cell>
          <cell r="BQ1092" t="str">
            <v>-</v>
          </cell>
          <cell r="BT1092">
            <v>0</v>
          </cell>
          <cell r="BW1092" t="str">
            <v>Administracion, Imprevistos, Utilidad (AIU)</v>
          </cell>
          <cell r="BX1092">
            <v>0.3</v>
          </cell>
          <cell r="BY1092">
            <v>0</v>
          </cell>
          <cell r="BZ1092">
            <v>0</v>
          </cell>
          <cell r="CA1092">
            <v>0</v>
          </cell>
        </row>
        <row r="1093">
          <cell r="D1093" t="str">
            <v>Suministro Motobomba sumergible tipo lapicero para pozo profundo marca grundfos o similar de 6".</v>
          </cell>
          <cell r="E1093" t="str">
            <v>uni</v>
          </cell>
          <cell r="F1093" t="str">
            <v>-</v>
          </cell>
          <cell r="G1093" t="str">
            <v>-</v>
          </cell>
          <cell r="H1093" t="str">
            <v>-</v>
          </cell>
          <cell r="I1093" t="str">
            <v>-</v>
          </cell>
          <cell r="J1093" t="str">
            <v>-</v>
          </cell>
          <cell r="K1093" t="str">
            <v>-</v>
          </cell>
          <cell r="L1093" t="str">
            <v>-</v>
          </cell>
          <cell r="M1093" t="str">
            <v>-</v>
          </cell>
          <cell r="N1093" t="str">
            <v>-</v>
          </cell>
          <cell r="O1093" t="str">
            <v>-</v>
          </cell>
          <cell r="P1093" t="str">
            <v>C5306</v>
          </cell>
          <cell r="Q1093">
            <v>1</v>
          </cell>
          <cell r="R1093" t="str">
            <v>-</v>
          </cell>
          <cell r="S1093" t="str">
            <v>-</v>
          </cell>
          <cell r="T1093" t="str">
            <v>-</v>
          </cell>
          <cell r="U1093" t="str">
            <v>-</v>
          </cell>
          <cell r="V1093" t="str">
            <v>-</v>
          </cell>
          <cell r="W1093" t="str">
            <v>-</v>
          </cell>
          <cell r="X1093" t="str">
            <v>-</v>
          </cell>
          <cell r="Y1093" t="str">
            <v>-</v>
          </cell>
          <cell r="Z1093" t="str">
            <v>-</v>
          </cell>
          <cell r="AA1093" t="str">
            <v>-</v>
          </cell>
          <cell r="AB1093" t="str">
            <v>-</v>
          </cell>
          <cell r="AC1093" t="str">
            <v>-</v>
          </cell>
          <cell r="AD1093" t="str">
            <v>-</v>
          </cell>
          <cell r="AE1093" t="str">
            <v>-</v>
          </cell>
          <cell r="AF1093" t="str">
            <v>-</v>
          </cell>
          <cell r="AG1093" t="str">
            <v>-</v>
          </cell>
          <cell r="AH1093" t="str">
            <v>-</v>
          </cell>
          <cell r="AI1093" t="str">
            <v>-</v>
          </cell>
          <cell r="AJ1093">
            <v>0</v>
          </cell>
          <cell r="AK1093" t="str">
            <v>-</v>
          </cell>
          <cell r="AL1093" t="str">
            <v>-</v>
          </cell>
          <cell r="AM1093" t="str">
            <v>-</v>
          </cell>
          <cell r="AN1093" t="str">
            <v>-</v>
          </cell>
          <cell r="AO1093" t="str">
            <v>-</v>
          </cell>
          <cell r="AP1093" t="str">
            <v>-</v>
          </cell>
          <cell r="AQ1093" t="str">
            <v>-</v>
          </cell>
          <cell r="AR1093" t="str">
            <v>-</v>
          </cell>
          <cell r="AS1093" t="str">
            <v>-</v>
          </cell>
          <cell r="AT1093" t="str">
            <v>-</v>
          </cell>
          <cell r="AU1093" t="str">
            <v>-</v>
          </cell>
          <cell r="AV1093" t="str">
            <v>-</v>
          </cell>
          <cell r="AW1093">
            <v>1</v>
          </cell>
          <cell r="AX1093" t="str">
            <v>-</v>
          </cell>
          <cell r="AY1093">
            <v>5</v>
          </cell>
          <cell r="AZ1093">
            <v>5</v>
          </cell>
          <cell r="BA1093" t="str">
            <v>-</v>
          </cell>
          <cell r="BB1093" t="str">
            <v>-</v>
          </cell>
          <cell r="BC1093" t="str">
            <v>-</v>
          </cell>
          <cell r="BD1093" t="str">
            <v>-</v>
          </cell>
          <cell r="BE1093" t="str">
            <v>-</v>
          </cell>
          <cell r="BF1093" t="str">
            <v>-</v>
          </cell>
          <cell r="BG1093" t="str">
            <v>-</v>
          </cell>
          <cell r="BH1093" t="str">
            <v>-</v>
          </cell>
          <cell r="BI1093" t="str">
            <v>-</v>
          </cell>
          <cell r="BJ1093" t="str">
            <v>-</v>
          </cell>
          <cell r="BK1093" t="str">
            <v>-</v>
          </cell>
          <cell r="BL1093" t="str">
            <v>-</v>
          </cell>
          <cell r="BM1093" t="str">
            <v>-</v>
          </cell>
          <cell r="BN1093" t="str">
            <v>-</v>
          </cell>
          <cell r="BO1093" t="str">
            <v>-</v>
          </cell>
          <cell r="BP1093" t="str">
            <v>-</v>
          </cell>
          <cell r="BQ1093" t="str">
            <v>-</v>
          </cell>
          <cell r="BT1093">
            <v>0</v>
          </cell>
          <cell r="BW1093" t="str">
            <v>Administracion, Imprevistos, Utilidad (AIU)</v>
          </cell>
          <cell r="BX1093">
            <v>0.3</v>
          </cell>
          <cell r="BY1093">
            <v>0</v>
          </cell>
          <cell r="BZ1093">
            <v>0</v>
          </cell>
          <cell r="CA1093">
            <v>0</v>
          </cell>
        </row>
        <row r="1094">
          <cell r="D1094" t="str">
            <v xml:space="preserve">Suministro Planta eléctrica de emergencia trifásica para 30 KVA a 220-127 volteos completa </v>
          </cell>
          <cell r="E1094" t="str">
            <v>gl</v>
          </cell>
          <cell r="F1094" t="str">
            <v>-</v>
          </cell>
          <cell r="G1094" t="str">
            <v>-</v>
          </cell>
          <cell r="H1094" t="str">
            <v>-</v>
          </cell>
          <cell r="I1094" t="str">
            <v>-</v>
          </cell>
          <cell r="J1094" t="str">
            <v>-</v>
          </cell>
          <cell r="K1094" t="str">
            <v>-</v>
          </cell>
          <cell r="L1094" t="str">
            <v>-</v>
          </cell>
          <cell r="M1094" t="str">
            <v>-</v>
          </cell>
          <cell r="N1094" t="str">
            <v>-</v>
          </cell>
          <cell r="O1094" t="str">
            <v>-</v>
          </cell>
          <cell r="P1094" t="str">
            <v>C5307</v>
          </cell>
          <cell r="Q1094">
            <v>1</v>
          </cell>
          <cell r="R1094" t="str">
            <v>-</v>
          </cell>
          <cell r="S1094" t="str">
            <v>-</v>
          </cell>
          <cell r="T1094" t="str">
            <v>-</v>
          </cell>
          <cell r="U1094" t="str">
            <v>-</v>
          </cell>
          <cell r="V1094" t="str">
            <v>-</v>
          </cell>
          <cell r="W1094" t="str">
            <v>-</v>
          </cell>
          <cell r="X1094" t="str">
            <v>-</v>
          </cell>
          <cell r="Y1094" t="str">
            <v>-</v>
          </cell>
          <cell r="Z1094" t="str">
            <v>-</v>
          </cell>
          <cell r="AA1094" t="str">
            <v>-</v>
          </cell>
          <cell r="AB1094" t="str">
            <v>-</v>
          </cell>
          <cell r="AC1094" t="str">
            <v>-</v>
          </cell>
          <cell r="AD1094" t="str">
            <v>-</v>
          </cell>
          <cell r="AE1094" t="str">
            <v>-</v>
          </cell>
          <cell r="AF1094" t="str">
            <v>-</v>
          </cell>
          <cell r="AG1094" t="str">
            <v>-</v>
          </cell>
          <cell r="AH1094" t="str">
            <v>-</v>
          </cell>
          <cell r="AI1094" t="str">
            <v>-</v>
          </cell>
          <cell r="AJ1094">
            <v>0</v>
          </cell>
          <cell r="AK1094" t="str">
            <v>-</v>
          </cell>
          <cell r="AL1094" t="str">
            <v>-</v>
          </cell>
          <cell r="AM1094" t="str">
            <v>-</v>
          </cell>
          <cell r="AN1094" t="str">
            <v>-</v>
          </cell>
          <cell r="AO1094" t="str">
            <v>-</v>
          </cell>
          <cell r="AP1094" t="str">
            <v>-</v>
          </cell>
          <cell r="AQ1094" t="str">
            <v>-</v>
          </cell>
          <cell r="AR1094" t="str">
            <v>-</v>
          </cell>
          <cell r="AS1094" t="str">
            <v>-</v>
          </cell>
          <cell r="AT1094" t="str">
            <v>-</v>
          </cell>
          <cell r="AU1094" t="str">
            <v>-</v>
          </cell>
          <cell r="AV1094" t="str">
            <v>-</v>
          </cell>
          <cell r="AW1094">
            <v>1</v>
          </cell>
          <cell r="AX1094" t="str">
            <v>-</v>
          </cell>
          <cell r="AY1094">
            <v>5</v>
          </cell>
          <cell r="AZ1094">
            <v>5</v>
          </cell>
          <cell r="BA1094" t="str">
            <v>-</v>
          </cell>
          <cell r="BB1094" t="str">
            <v>-</v>
          </cell>
          <cell r="BC1094" t="str">
            <v>-</v>
          </cell>
          <cell r="BD1094" t="str">
            <v>-</v>
          </cell>
          <cell r="BE1094" t="str">
            <v>-</v>
          </cell>
          <cell r="BF1094" t="str">
            <v>-</v>
          </cell>
          <cell r="BG1094" t="str">
            <v>-</v>
          </cell>
          <cell r="BH1094" t="str">
            <v>-</v>
          </cell>
          <cell r="BI1094" t="str">
            <v>-</v>
          </cell>
          <cell r="BJ1094" t="str">
            <v>-</v>
          </cell>
          <cell r="BK1094" t="str">
            <v>-</v>
          </cell>
          <cell r="BL1094" t="str">
            <v>-</v>
          </cell>
          <cell r="BM1094" t="str">
            <v>-</v>
          </cell>
          <cell r="BN1094" t="str">
            <v>-</v>
          </cell>
          <cell r="BO1094" t="str">
            <v>-</v>
          </cell>
          <cell r="BP1094" t="str">
            <v>-</v>
          </cell>
          <cell r="BQ1094" t="str">
            <v>-</v>
          </cell>
          <cell r="BT1094">
            <v>0</v>
          </cell>
          <cell r="BW1094" t="str">
            <v>Administracion, Imprevistos, Utilidad (AIU)</v>
          </cell>
          <cell r="BX1094">
            <v>0.3</v>
          </cell>
          <cell r="BY1094">
            <v>0</v>
          </cell>
          <cell r="BZ1094">
            <v>0</v>
          </cell>
          <cell r="CA1094">
            <v>0</v>
          </cell>
        </row>
        <row r="1095">
          <cell r="D1095" t="str">
            <v>Suministro Probeta en vidrio graduada de 1000ml</v>
          </cell>
          <cell r="E1095" t="str">
            <v>-</v>
          </cell>
          <cell r="F1095" t="str">
            <v>-</v>
          </cell>
          <cell r="G1095" t="str">
            <v>-</v>
          </cell>
          <cell r="H1095" t="str">
            <v>-</v>
          </cell>
          <cell r="I1095" t="str">
            <v>-</v>
          </cell>
          <cell r="J1095" t="str">
            <v>-</v>
          </cell>
          <cell r="K1095" t="str">
            <v>-</v>
          </cell>
          <cell r="L1095" t="str">
            <v>-</v>
          </cell>
          <cell r="M1095" t="str">
            <v>-</v>
          </cell>
          <cell r="N1095" t="str">
            <v>-</v>
          </cell>
          <cell r="O1095" t="str">
            <v>-</v>
          </cell>
          <cell r="P1095" t="str">
            <v>C5407</v>
          </cell>
          <cell r="Q1095">
            <v>1</v>
          </cell>
          <cell r="R1095" t="str">
            <v>-</v>
          </cell>
          <cell r="S1095" t="str">
            <v>-</v>
          </cell>
          <cell r="T1095" t="str">
            <v>-</v>
          </cell>
          <cell r="U1095" t="str">
            <v>-</v>
          </cell>
          <cell r="V1095" t="str">
            <v>-</v>
          </cell>
          <cell r="W1095" t="str">
            <v>-</v>
          </cell>
          <cell r="X1095" t="str">
            <v>-</v>
          </cell>
          <cell r="Y1095" t="str">
            <v>-</v>
          </cell>
          <cell r="Z1095" t="str">
            <v>-</v>
          </cell>
          <cell r="AA1095" t="str">
            <v>-</v>
          </cell>
          <cell r="AB1095" t="str">
            <v>-</v>
          </cell>
          <cell r="AC1095" t="str">
            <v>-</v>
          </cell>
          <cell r="AD1095" t="str">
            <v>-</v>
          </cell>
          <cell r="AE1095" t="str">
            <v>-</v>
          </cell>
          <cell r="AF1095" t="str">
            <v>-</v>
          </cell>
          <cell r="AG1095" t="str">
            <v>-</v>
          </cell>
          <cell r="AH1095" t="str">
            <v>-</v>
          </cell>
          <cell r="AI1095" t="str">
            <v>-</v>
          </cell>
          <cell r="AJ1095">
            <v>0</v>
          </cell>
          <cell r="AK1095" t="str">
            <v>-</v>
          </cell>
          <cell r="AL1095" t="str">
            <v>-</v>
          </cell>
          <cell r="AM1095" t="str">
            <v>-</v>
          </cell>
          <cell r="AN1095" t="str">
            <v>-</v>
          </cell>
          <cell r="AO1095" t="str">
            <v>-</v>
          </cell>
          <cell r="AP1095" t="str">
            <v>-</v>
          </cell>
          <cell r="AQ1095" t="str">
            <v>-</v>
          </cell>
          <cell r="AR1095" t="str">
            <v>-</v>
          </cell>
          <cell r="AS1095" t="str">
            <v>-</v>
          </cell>
          <cell r="AT1095" t="str">
            <v>-</v>
          </cell>
          <cell r="AU1095" t="str">
            <v>-</v>
          </cell>
          <cell r="AV1095" t="str">
            <v>-</v>
          </cell>
          <cell r="AW1095">
            <v>1</v>
          </cell>
          <cell r="AX1095" t="str">
            <v>-</v>
          </cell>
          <cell r="AY1095">
            <v>5</v>
          </cell>
          <cell r="AZ1095">
            <v>5</v>
          </cell>
          <cell r="BA1095" t="str">
            <v>-</v>
          </cell>
          <cell r="BB1095" t="str">
            <v>-</v>
          </cell>
          <cell r="BC1095" t="str">
            <v>-</v>
          </cell>
          <cell r="BD1095" t="str">
            <v>-</v>
          </cell>
          <cell r="BE1095" t="str">
            <v>-</v>
          </cell>
          <cell r="BF1095" t="str">
            <v>-</v>
          </cell>
          <cell r="BG1095" t="str">
            <v>-</v>
          </cell>
          <cell r="BH1095" t="str">
            <v>-</v>
          </cell>
          <cell r="BI1095" t="str">
            <v>-</v>
          </cell>
          <cell r="BJ1095" t="str">
            <v>-</v>
          </cell>
          <cell r="BK1095" t="str">
            <v>-</v>
          </cell>
          <cell r="BL1095" t="str">
            <v>-</v>
          </cell>
          <cell r="BM1095" t="str">
            <v>-</v>
          </cell>
          <cell r="BN1095" t="str">
            <v>-</v>
          </cell>
          <cell r="BO1095" t="str">
            <v>-</v>
          </cell>
          <cell r="BP1095" t="str">
            <v>-</v>
          </cell>
          <cell r="BQ1095" t="str">
            <v>-</v>
          </cell>
          <cell r="BW1095" t="str">
            <v>Administracion, Imprevistos, Utilidad (AIU)</v>
          </cell>
          <cell r="BX1095">
            <v>0.3</v>
          </cell>
          <cell r="BY1095">
            <v>0</v>
          </cell>
          <cell r="BZ1095">
            <v>0</v>
          </cell>
          <cell r="CA1095">
            <v>0</v>
          </cell>
        </row>
        <row r="1096">
          <cell r="D1096" t="str">
            <v>Suministro Probeta en vidrio graduada de 500ml</v>
          </cell>
          <cell r="E1096" t="str">
            <v>-</v>
          </cell>
          <cell r="F1096" t="str">
            <v>-</v>
          </cell>
          <cell r="G1096" t="str">
            <v>-</v>
          </cell>
          <cell r="H1096" t="str">
            <v>-</v>
          </cell>
          <cell r="I1096" t="str">
            <v>-</v>
          </cell>
          <cell r="J1096" t="str">
            <v>-</v>
          </cell>
          <cell r="K1096" t="str">
            <v>-</v>
          </cell>
          <cell r="L1096" t="str">
            <v>-</v>
          </cell>
          <cell r="M1096" t="str">
            <v>-</v>
          </cell>
          <cell r="N1096" t="str">
            <v>-</v>
          </cell>
          <cell r="O1096" t="str">
            <v>-</v>
          </cell>
          <cell r="P1096" t="str">
            <v>C5406</v>
          </cell>
          <cell r="Q1096">
            <v>1</v>
          </cell>
          <cell r="R1096" t="str">
            <v>-</v>
          </cell>
          <cell r="S1096" t="str">
            <v>-</v>
          </cell>
          <cell r="T1096" t="str">
            <v>-</v>
          </cell>
          <cell r="U1096" t="str">
            <v>-</v>
          </cell>
          <cell r="V1096" t="str">
            <v>-</v>
          </cell>
          <cell r="W1096" t="str">
            <v>-</v>
          </cell>
          <cell r="X1096" t="str">
            <v>-</v>
          </cell>
          <cell r="Y1096" t="str">
            <v>-</v>
          </cell>
          <cell r="Z1096" t="str">
            <v>-</v>
          </cell>
          <cell r="AA1096" t="str">
            <v>-</v>
          </cell>
          <cell r="AB1096" t="str">
            <v>-</v>
          </cell>
          <cell r="AC1096" t="str">
            <v>-</v>
          </cell>
          <cell r="AD1096" t="str">
            <v>-</v>
          </cell>
          <cell r="AE1096" t="str">
            <v>-</v>
          </cell>
          <cell r="AF1096" t="str">
            <v>-</v>
          </cell>
          <cell r="AG1096" t="str">
            <v>-</v>
          </cell>
          <cell r="AH1096" t="str">
            <v>-</v>
          </cell>
          <cell r="AI1096" t="str">
            <v>-</v>
          </cell>
          <cell r="AJ1096">
            <v>0</v>
          </cell>
          <cell r="AK1096" t="str">
            <v>-</v>
          </cell>
          <cell r="AL1096" t="str">
            <v>-</v>
          </cell>
          <cell r="AM1096" t="str">
            <v>-</v>
          </cell>
          <cell r="AN1096" t="str">
            <v>-</v>
          </cell>
          <cell r="AO1096" t="str">
            <v>-</v>
          </cell>
          <cell r="AP1096" t="str">
            <v>-</v>
          </cell>
          <cell r="AQ1096" t="str">
            <v>-</v>
          </cell>
          <cell r="AR1096" t="str">
            <v>-</v>
          </cell>
          <cell r="AS1096" t="str">
            <v>-</v>
          </cell>
          <cell r="AT1096" t="str">
            <v>-</v>
          </cell>
          <cell r="AU1096" t="str">
            <v>-</v>
          </cell>
          <cell r="AV1096" t="str">
            <v>-</v>
          </cell>
          <cell r="AW1096">
            <v>1</v>
          </cell>
          <cell r="AX1096" t="str">
            <v>-</v>
          </cell>
          <cell r="AY1096">
            <v>5</v>
          </cell>
          <cell r="AZ1096">
            <v>5</v>
          </cell>
          <cell r="BA1096" t="str">
            <v>-</v>
          </cell>
          <cell r="BB1096" t="str">
            <v>-</v>
          </cell>
          <cell r="BC1096" t="str">
            <v>-</v>
          </cell>
          <cell r="BD1096" t="str">
            <v>-</v>
          </cell>
          <cell r="BE1096" t="str">
            <v>-</v>
          </cell>
          <cell r="BF1096" t="str">
            <v>-</v>
          </cell>
          <cell r="BG1096" t="str">
            <v>-</v>
          </cell>
          <cell r="BH1096" t="str">
            <v>-</v>
          </cell>
          <cell r="BI1096" t="str">
            <v>-</v>
          </cell>
          <cell r="BJ1096" t="str">
            <v>-</v>
          </cell>
          <cell r="BK1096" t="str">
            <v>-</v>
          </cell>
          <cell r="BL1096" t="str">
            <v>-</v>
          </cell>
          <cell r="BM1096" t="str">
            <v>-</v>
          </cell>
          <cell r="BN1096" t="str">
            <v>-</v>
          </cell>
          <cell r="BO1096" t="str">
            <v>-</v>
          </cell>
          <cell r="BP1096" t="str">
            <v>-</v>
          </cell>
          <cell r="BQ1096" t="str">
            <v>-</v>
          </cell>
          <cell r="BW1096" t="str">
            <v>Administracion, Imprevistos, Utilidad (AIU)</v>
          </cell>
          <cell r="BX1096">
            <v>0.3</v>
          </cell>
          <cell r="BY1096">
            <v>0</v>
          </cell>
          <cell r="BZ1096">
            <v>0</v>
          </cell>
          <cell r="CA1096">
            <v>0</v>
          </cell>
        </row>
        <row r="1097">
          <cell r="D1097" t="str">
            <v>SUMINISTRO TEJA ASBESTO CEMENTO No 6 INCL. PERFIL METALICO 60*40 MM CAL 14</v>
          </cell>
          <cell r="E1097" t="str">
            <v>M2</v>
          </cell>
          <cell r="F1097" t="str">
            <v>MG501</v>
          </cell>
          <cell r="G1097">
            <v>0.1</v>
          </cell>
          <cell r="H1097" t="str">
            <v>-</v>
          </cell>
          <cell r="I1097" t="str">
            <v>-</v>
          </cell>
          <cell r="J1097" t="str">
            <v>-</v>
          </cell>
          <cell r="K1097" t="str">
            <v>-</v>
          </cell>
          <cell r="L1097" t="str">
            <v>-</v>
          </cell>
          <cell r="M1097" t="str">
            <v>-</v>
          </cell>
          <cell r="N1097" t="str">
            <v>-</v>
          </cell>
          <cell r="O1097" t="str">
            <v>-</v>
          </cell>
          <cell r="P1097" t="str">
            <v>IGE1321</v>
          </cell>
          <cell r="Q1097">
            <v>0.65</v>
          </cell>
          <cell r="R1097" t="str">
            <v>IGE1121</v>
          </cell>
          <cell r="S1097">
            <v>1.3</v>
          </cell>
          <cell r="T1097" t="str">
            <v>IGE1202</v>
          </cell>
          <cell r="U1097">
            <v>1</v>
          </cell>
          <cell r="V1097" t="str">
            <v>IGE1207</v>
          </cell>
          <cell r="W1097">
            <v>0.1</v>
          </cell>
          <cell r="X1097" t="str">
            <v>IGE1280</v>
          </cell>
          <cell r="Y1097">
            <v>0.3</v>
          </cell>
          <cell r="Z1097" t="str">
            <v>-</v>
          </cell>
          <cell r="AA1097" t="str">
            <v>-</v>
          </cell>
          <cell r="AB1097" t="str">
            <v>-</v>
          </cell>
          <cell r="AC1097" t="str">
            <v>-</v>
          </cell>
          <cell r="AD1097" t="str">
            <v>-</v>
          </cell>
          <cell r="AE1097" t="str">
            <v>-</v>
          </cell>
          <cell r="AF1097" t="str">
            <v>-</v>
          </cell>
          <cell r="AG1097" t="str">
            <v>-</v>
          </cell>
          <cell r="AH1097" t="str">
            <v>-</v>
          </cell>
          <cell r="AI1097" t="str">
            <v>-</v>
          </cell>
          <cell r="AJ1097">
            <v>0</v>
          </cell>
          <cell r="AK1097" t="str">
            <v>-</v>
          </cell>
          <cell r="AL1097" t="str">
            <v>-</v>
          </cell>
          <cell r="AM1097" t="str">
            <v>-</v>
          </cell>
          <cell r="AN1097" t="str">
            <v>-</v>
          </cell>
          <cell r="AO1097" t="str">
            <v>-</v>
          </cell>
          <cell r="AP1097" t="str">
            <v>-</v>
          </cell>
          <cell r="AQ1097" t="str">
            <v>-</v>
          </cell>
          <cell r="AR1097" t="str">
            <v>-</v>
          </cell>
          <cell r="AS1097" t="str">
            <v>-</v>
          </cell>
          <cell r="AT1097" t="str">
            <v>-</v>
          </cell>
          <cell r="AU1097" t="str">
            <v>-</v>
          </cell>
          <cell r="AV1097" t="str">
            <v>-</v>
          </cell>
          <cell r="AW1097">
            <v>1</v>
          </cell>
          <cell r="AX1097" t="str">
            <v>-</v>
          </cell>
          <cell r="AY1097">
            <v>5</v>
          </cell>
          <cell r="AZ1097">
            <v>5</v>
          </cell>
          <cell r="BA1097">
            <v>1</v>
          </cell>
          <cell r="BB1097" t="str">
            <v>MO13</v>
          </cell>
          <cell r="BC1097">
            <v>20</v>
          </cell>
          <cell r="BD1097" t="str">
            <v>-</v>
          </cell>
          <cell r="BE1097" t="str">
            <v>-</v>
          </cell>
          <cell r="BF1097" t="str">
            <v>-</v>
          </cell>
          <cell r="BG1097" t="str">
            <v>-</v>
          </cell>
          <cell r="BH1097" t="str">
            <v>-</v>
          </cell>
          <cell r="BI1097" t="str">
            <v>-</v>
          </cell>
          <cell r="BJ1097" t="str">
            <v>-</v>
          </cell>
          <cell r="BK1097" t="str">
            <v>-</v>
          </cell>
          <cell r="BL1097" t="str">
            <v>-</v>
          </cell>
          <cell r="BM1097" t="str">
            <v>-</v>
          </cell>
          <cell r="BN1097" t="str">
            <v>-</v>
          </cell>
          <cell r="BO1097" t="str">
            <v>-</v>
          </cell>
          <cell r="BP1097" t="str">
            <v>-</v>
          </cell>
          <cell r="BQ1097" t="str">
            <v>-</v>
          </cell>
          <cell r="BT1097">
            <v>0</v>
          </cell>
          <cell r="BW1097" t="str">
            <v>Administracion, Imprevistos, Utilidad (AIU)</v>
          </cell>
          <cell r="BX1097">
            <v>0.3</v>
          </cell>
          <cell r="BY1097">
            <v>0</v>
          </cell>
          <cell r="BZ1097">
            <v>0</v>
          </cell>
          <cell r="CA1097">
            <v>0</v>
          </cell>
        </row>
        <row r="1098">
          <cell r="D1098" t="str">
            <v>Suministro Trasferencia automática trifásica capacidad para 100 AMP - 220 Voltios  y caja metálica con puerta frontal e incluye equipo de medida ( voltímetro, amperímetro y frecuencímetro).</v>
          </cell>
          <cell r="E1098" t="str">
            <v>un</v>
          </cell>
          <cell r="F1098" t="str">
            <v>-</v>
          </cell>
          <cell r="G1098" t="str">
            <v>-</v>
          </cell>
          <cell r="H1098" t="str">
            <v>-</v>
          </cell>
          <cell r="I1098" t="str">
            <v>-</v>
          </cell>
          <cell r="J1098" t="str">
            <v>-</v>
          </cell>
          <cell r="K1098" t="str">
            <v>-</v>
          </cell>
          <cell r="L1098" t="str">
            <v>-</v>
          </cell>
          <cell r="M1098" t="str">
            <v>-</v>
          </cell>
          <cell r="N1098" t="str">
            <v>-</v>
          </cell>
          <cell r="O1098" t="str">
            <v>-</v>
          </cell>
          <cell r="P1098" t="str">
            <v>C5308</v>
          </cell>
          <cell r="Q1098">
            <v>1</v>
          </cell>
          <cell r="R1098" t="str">
            <v>-</v>
          </cell>
          <cell r="S1098" t="str">
            <v>-</v>
          </cell>
          <cell r="T1098" t="str">
            <v>-</v>
          </cell>
          <cell r="U1098" t="str">
            <v>-</v>
          </cell>
          <cell r="V1098" t="str">
            <v>-</v>
          </cell>
          <cell r="W1098" t="str">
            <v>-</v>
          </cell>
          <cell r="X1098" t="str">
            <v>-</v>
          </cell>
          <cell r="Y1098" t="str">
            <v>-</v>
          </cell>
          <cell r="Z1098" t="str">
            <v>-</v>
          </cell>
          <cell r="AA1098" t="str">
            <v>-</v>
          </cell>
          <cell r="AB1098" t="str">
            <v>-</v>
          </cell>
          <cell r="AC1098" t="str">
            <v>-</v>
          </cell>
          <cell r="AD1098" t="str">
            <v>-</v>
          </cell>
          <cell r="AE1098" t="str">
            <v>-</v>
          </cell>
          <cell r="AF1098" t="str">
            <v>-</v>
          </cell>
          <cell r="AG1098" t="str">
            <v>-</v>
          </cell>
          <cell r="AH1098" t="str">
            <v>-</v>
          </cell>
          <cell r="AI1098" t="str">
            <v>-</v>
          </cell>
          <cell r="AJ1098">
            <v>0</v>
          </cell>
          <cell r="AK1098" t="str">
            <v>-</v>
          </cell>
          <cell r="AL1098" t="str">
            <v>-</v>
          </cell>
          <cell r="AM1098" t="str">
            <v>-</v>
          </cell>
          <cell r="AN1098" t="str">
            <v>-</v>
          </cell>
          <cell r="AO1098" t="str">
            <v>-</v>
          </cell>
          <cell r="AP1098" t="str">
            <v>-</v>
          </cell>
          <cell r="AQ1098" t="str">
            <v>-</v>
          </cell>
          <cell r="AR1098" t="str">
            <v>-</v>
          </cell>
          <cell r="AS1098" t="str">
            <v>-</v>
          </cell>
          <cell r="AT1098" t="str">
            <v>-</v>
          </cell>
          <cell r="AU1098" t="str">
            <v>-</v>
          </cell>
          <cell r="AV1098" t="str">
            <v>-</v>
          </cell>
          <cell r="AW1098">
            <v>1</v>
          </cell>
          <cell r="AX1098" t="str">
            <v>-</v>
          </cell>
          <cell r="AY1098">
            <v>5</v>
          </cell>
          <cell r="AZ1098">
            <v>5</v>
          </cell>
          <cell r="BA1098" t="str">
            <v>-</v>
          </cell>
          <cell r="BB1098" t="str">
            <v>-</v>
          </cell>
          <cell r="BC1098" t="str">
            <v>-</v>
          </cell>
          <cell r="BD1098" t="str">
            <v>-</v>
          </cell>
          <cell r="BE1098" t="str">
            <v>-</v>
          </cell>
          <cell r="BF1098" t="str">
            <v>-</v>
          </cell>
          <cell r="BG1098" t="str">
            <v>-</v>
          </cell>
          <cell r="BH1098" t="str">
            <v>-</v>
          </cell>
          <cell r="BI1098" t="str">
            <v>-</v>
          </cell>
          <cell r="BJ1098" t="str">
            <v>-</v>
          </cell>
          <cell r="BK1098" t="str">
            <v>-</v>
          </cell>
          <cell r="BL1098" t="str">
            <v>-</v>
          </cell>
          <cell r="BM1098" t="str">
            <v>-</v>
          </cell>
          <cell r="BN1098" t="str">
            <v>-</v>
          </cell>
          <cell r="BO1098" t="str">
            <v>-</v>
          </cell>
          <cell r="BP1098" t="str">
            <v>-</v>
          </cell>
          <cell r="BQ1098" t="str">
            <v>-</v>
          </cell>
          <cell r="BT1098">
            <v>0</v>
          </cell>
          <cell r="BW1098" t="str">
            <v>Administracion, Imprevistos, Utilidad (AIU)</v>
          </cell>
          <cell r="BX1098">
            <v>0.3</v>
          </cell>
          <cell r="BY1098">
            <v>0</v>
          </cell>
          <cell r="BZ1098">
            <v>0</v>
          </cell>
          <cell r="CA1098">
            <v>0</v>
          </cell>
        </row>
        <row r="1099">
          <cell r="D1099" t="str">
            <v>Suministro tuberia para alcantarillado PVC  24". NTC 5070 - ASTMF 2307</v>
          </cell>
          <cell r="E1099" t="str">
            <v>ML</v>
          </cell>
          <cell r="F1099" t="str">
            <v>-</v>
          </cell>
          <cell r="G1099" t="str">
            <v>-</v>
          </cell>
          <cell r="H1099" t="str">
            <v>-</v>
          </cell>
          <cell r="I1099" t="str">
            <v>-</v>
          </cell>
          <cell r="J1099" t="str">
            <v>-</v>
          </cell>
          <cell r="K1099" t="str">
            <v>-</v>
          </cell>
          <cell r="L1099" t="str">
            <v>-</v>
          </cell>
          <cell r="M1099" t="str">
            <v>-</v>
          </cell>
          <cell r="N1099" t="str">
            <v>-</v>
          </cell>
          <cell r="O1099" t="str">
            <v>-</v>
          </cell>
          <cell r="P1099" t="str">
            <v>C5137</v>
          </cell>
          <cell r="Q1099">
            <v>1.04</v>
          </cell>
          <cell r="R1099" t="str">
            <v>-</v>
          </cell>
          <cell r="S1099" t="str">
            <v>-</v>
          </cell>
          <cell r="T1099" t="str">
            <v>-</v>
          </cell>
          <cell r="U1099" t="str">
            <v>-</v>
          </cell>
          <cell r="V1099" t="str">
            <v>-</v>
          </cell>
          <cell r="W1099" t="str">
            <v>-</v>
          </cell>
          <cell r="X1099" t="str">
            <v>-</v>
          </cell>
          <cell r="Y1099" t="str">
            <v>-</v>
          </cell>
          <cell r="Z1099" t="str">
            <v>-</v>
          </cell>
          <cell r="AA1099" t="str">
            <v>-</v>
          </cell>
          <cell r="AB1099" t="str">
            <v>-</v>
          </cell>
          <cell r="AC1099" t="str">
            <v>-</v>
          </cell>
          <cell r="AD1099" t="str">
            <v>-</v>
          </cell>
          <cell r="AE1099" t="str">
            <v>-</v>
          </cell>
          <cell r="AF1099" t="str">
            <v>-</v>
          </cell>
          <cell r="AG1099" t="str">
            <v>-</v>
          </cell>
          <cell r="AH1099" t="str">
            <v>-</v>
          </cell>
          <cell r="AI1099" t="str">
            <v>-</v>
          </cell>
          <cell r="AJ1099">
            <v>0</v>
          </cell>
          <cell r="AK1099" t="str">
            <v>-</v>
          </cell>
          <cell r="AL1099" t="str">
            <v>-</v>
          </cell>
          <cell r="AM1099" t="str">
            <v>-</v>
          </cell>
          <cell r="AN1099" t="str">
            <v>-</v>
          </cell>
          <cell r="AO1099" t="str">
            <v>-</v>
          </cell>
          <cell r="AP1099" t="str">
            <v>-</v>
          </cell>
          <cell r="AQ1099" t="str">
            <v>-</v>
          </cell>
          <cell r="AR1099" t="str">
            <v>-</v>
          </cell>
          <cell r="AS1099" t="str">
            <v>-</v>
          </cell>
          <cell r="AT1099" t="str">
            <v>-</v>
          </cell>
          <cell r="AU1099" t="str">
            <v>-</v>
          </cell>
          <cell r="AV1099" t="str">
            <v>-</v>
          </cell>
          <cell r="AW1099">
            <v>1</v>
          </cell>
          <cell r="AX1099" t="str">
            <v>-</v>
          </cell>
          <cell r="AY1099">
            <v>5</v>
          </cell>
          <cell r="AZ1099">
            <v>5</v>
          </cell>
          <cell r="BA1099" t="str">
            <v>-</v>
          </cell>
          <cell r="BB1099" t="str">
            <v>-</v>
          </cell>
          <cell r="BC1099" t="str">
            <v>-</v>
          </cell>
          <cell r="BD1099" t="str">
            <v>-</v>
          </cell>
          <cell r="BE1099" t="str">
            <v>-</v>
          </cell>
          <cell r="BF1099" t="str">
            <v>-</v>
          </cell>
          <cell r="BG1099" t="str">
            <v>-</v>
          </cell>
          <cell r="BH1099" t="str">
            <v>-</v>
          </cell>
          <cell r="BI1099" t="str">
            <v>-</v>
          </cell>
          <cell r="BJ1099" t="str">
            <v>-</v>
          </cell>
          <cell r="BK1099" t="str">
            <v>-</v>
          </cell>
          <cell r="BL1099" t="str">
            <v>-</v>
          </cell>
          <cell r="BM1099" t="str">
            <v>-</v>
          </cell>
          <cell r="BN1099" t="str">
            <v>-</v>
          </cell>
          <cell r="BO1099" t="str">
            <v>-</v>
          </cell>
          <cell r="BP1099" t="str">
            <v>-</v>
          </cell>
          <cell r="BQ1099" t="str">
            <v>-</v>
          </cell>
          <cell r="BT1099">
            <v>0</v>
          </cell>
          <cell r="BW1099" t="str">
            <v>Administracion, Imprevistos, Utilidad (AIU)</v>
          </cell>
          <cell r="BX1099">
            <v>0.3</v>
          </cell>
          <cell r="BY1099">
            <v>0</v>
          </cell>
          <cell r="BZ1099">
            <v>0</v>
          </cell>
          <cell r="CA1099">
            <v>0</v>
          </cell>
        </row>
        <row r="1100">
          <cell r="D1100" t="str">
            <v>Suministro tuberia para alcantarillado PVC  27". NTC 5070 - ASTMF 2307</v>
          </cell>
          <cell r="E1100" t="str">
            <v>ML</v>
          </cell>
          <cell r="F1100" t="str">
            <v>-</v>
          </cell>
          <cell r="G1100" t="str">
            <v>-</v>
          </cell>
          <cell r="H1100" t="str">
            <v>-</v>
          </cell>
          <cell r="I1100" t="str">
            <v>-</v>
          </cell>
          <cell r="J1100" t="str">
            <v>-</v>
          </cell>
          <cell r="K1100" t="str">
            <v>-</v>
          </cell>
          <cell r="L1100" t="str">
            <v>-</v>
          </cell>
          <cell r="M1100" t="str">
            <v>-</v>
          </cell>
          <cell r="N1100" t="str">
            <v>-</v>
          </cell>
          <cell r="O1100" t="str">
            <v>-</v>
          </cell>
          <cell r="P1100" t="str">
            <v>C5138</v>
          </cell>
          <cell r="Q1100">
            <v>1.04</v>
          </cell>
          <cell r="R1100" t="str">
            <v>-</v>
          </cell>
          <cell r="S1100" t="str">
            <v>-</v>
          </cell>
          <cell r="T1100" t="str">
            <v>-</v>
          </cell>
          <cell r="U1100" t="str">
            <v>-</v>
          </cell>
          <cell r="V1100" t="str">
            <v>-</v>
          </cell>
          <cell r="W1100" t="str">
            <v>-</v>
          </cell>
          <cell r="X1100" t="str">
            <v>-</v>
          </cell>
          <cell r="Y1100" t="str">
            <v>-</v>
          </cell>
          <cell r="Z1100" t="str">
            <v>-</v>
          </cell>
          <cell r="AA1100" t="str">
            <v>-</v>
          </cell>
          <cell r="AB1100" t="str">
            <v>-</v>
          </cell>
          <cell r="AC1100" t="str">
            <v>-</v>
          </cell>
          <cell r="AD1100" t="str">
            <v>-</v>
          </cell>
          <cell r="AE1100" t="str">
            <v>-</v>
          </cell>
          <cell r="AF1100" t="str">
            <v>-</v>
          </cell>
          <cell r="AG1100" t="str">
            <v>-</v>
          </cell>
          <cell r="AH1100" t="str">
            <v>-</v>
          </cell>
          <cell r="AI1100" t="str">
            <v>-</v>
          </cell>
          <cell r="AJ1100">
            <v>0</v>
          </cell>
          <cell r="AK1100" t="str">
            <v>-</v>
          </cell>
          <cell r="AL1100" t="str">
            <v>-</v>
          </cell>
          <cell r="AM1100" t="str">
            <v>-</v>
          </cell>
          <cell r="AN1100" t="str">
            <v>-</v>
          </cell>
          <cell r="AO1100" t="str">
            <v>-</v>
          </cell>
          <cell r="AP1100" t="str">
            <v>-</v>
          </cell>
          <cell r="AQ1100" t="str">
            <v>-</v>
          </cell>
          <cell r="AR1100" t="str">
            <v>-</v>
          </cell>
          <cell r="AS1100" t="str">
            <v>-</v>
          </cell>
          <cell r="AT1100" t="str">
            <v>-</v>
          </cell>
          <cell r="AU1100" t="str">
            <v>-</v>
          </cell>
          <cell r="AV1100" t="str">
            <v>-</v>
          </cell>
          <cell r="AW1100">
            <v>1</v>
          </cell>
          <cell r="AX1100" t="str">
            <v>-</v>
          </cell>
          <cell r="AY1100">
            <v>5</v>
          </cell>
          <cell r="AZ1100">
            <v>5</v>
          </cell>
          <cell r="BA1100" t="str">
            <v>-</v>
          </cell>
          <cell r="BB1100" t="str">
            <v>-</v>
          </cell>
          <cell r="BC1100" t="str">
            <v>-</v>
          </cell>
          <cell r="BD1100" t="str">
            <v>-</v>
          </cell>
          <cell r="BE1100" t="str">
            <v>-</v>
          </cell>
          <cell r="BF1100" t="str">
            <v>-</v>
          </cell>
          <cell r="BG1100" t="str">
            <v>-</v>
          </cell>
          <cell r="BH1100" t="str">
            <v>-</v>
          </cell>
          <cell r="BI1100" t="str">
            <v>-</v>
          </cell>
          <cell r="BJ1100" t="str">
            <v>-</v>
          </cell>
          <cell r="BK1100" t="str">
            <v>-</v>
          </cell>
          <cell r="BL1100" t="str">
            <v>-</v>
          </cell>
          <cell r="BM1100" t="str">
            <v>-</v>
          </cell>
          <cell r="BN1100" t="str">
            <v>-</v>
          </cell>
          <cell r="BO1100" t="str">
            <v>-</v>
          </cell>
          <cell r="BP1100" t="str">
            <v>-</v>
          </cell>
          <cell r="BQ1100" t="str">
            <v>-</v>
          </cell>
          <cell r="BT1100">
            <v>0</v>
          </cell>
          <cell r="BW1100" t="str">
            <v>Administracion, Imprevistos, Utilidad (AIU)</v>
          </cell>
          <cell r="BX1100">
            <v>0.3</v>
          </cell>
          <cell r="BY1100">
            <v>0</v>
          </cell>
          <cell r="BZ1100">
            <v>0</v>
          </cell>
          <cell r="CA1100">
            <v>0</v>
          </cell>
        </row>
        <row r="1101">
          <cell r="D1101" t="str">
            <v>Suministro tuberia para alcantarillado PVC  30". NTC 5070 - ASTMF 2307</v>
          </cell>
          <cell r="E1101" t="str">
            <v>ML</v>
          </cell>
          <cell r="F1101" t="str">
            <v>-</v>
          </cell>
          <cell r="G1101" t="str">
            <v>-</v>
          </cell>
          <cell r="H1101" t="str">
            <v>-</v>
          </cell>
          <cell r="I1101" t="str">
            <v>-</v>
          </cell>
          <cell r="J1101" t="str">
            <v>-</v>
          </cell>
          <cell r="K1101" t="str">
            <v>-</v>
          </cell>
          <cell r="L1101" t="str">
            <v>-</v>
          </cell>
          <cell r="M1101" t="str">
            <v>-</v>
          </cell>
          <cell r="N1101" t="str">
            <v>-</v>
          </cell>
          <cell r="O1101" t="str">
            <v>-</v>
          </cell>
          <cell r="P1101" t="str">
            <v>C6001</v>
          </cell>
          <cell r="Q1101">
            <v>1.04</v>
          </cell>
          <cell r="R1101" t="str">
            <v>-</v>
          </cell>
          <cell r="S1101" t="str">
            <v>-</v>
          </cell>
          <cell r="T1101" t="str">
            <v>-</v>
          </cell>
          <cell r="U1101" t="str">
            <v>-</v>
          </cell>
          <cell r="V1101" t="str">
            <v>-</v>
          </cell>
          <cell r="W1101" t="str">
            <v>-</v>
          </cell>
          <cell r="X1101" t="str">
            <v>-</v>
          </cell>
          <cell r="Y1101" t="str">
            <v>-</v>
          </cell>
          <cell r="Z1101" t="str">
            <v>-</v>
          </cell>
          <cell r="AA1101" t="str">
            <v>-</v>
          </cell>
          <cell r="AB1101" t="str">
            <v>-</v>
          </cell>
          <cell r="AC1101" t="str">
            <v>-</v>
          </cell>
          <cell r="AD1101" t="str">
            <v>-</v>
          </cell>
          <cell r="AE1101" t="str">
            <v>-</v>
          </cell>
          <cell r="AF1101" t="str">
            <v>-</v>
          </cell>
          <cell r="AG1101" t="str">
            <v>-</v>
          </cell>
          <cell r="AH1101" t="str">
            <v>-</v>
          </cell>
          <cell r="AI1101" t="str">
            <v>-</v>
          </cell>
          <cell r="AJ1101">
            <v>0</v>
          </cell>
          <cell r="AK1101" t="str">
            <v>-</v>
          </cell>
          <cell r="AL1101" t="str">
            <v>-</v>
          </cell>
          <cell r="AM1101" t="str">
            <v>-</v>
          </cell>
          <cell r="AN1101" t="str">
            <v>-</v>
          </cell>
          <cell r="AO1101" t="str">
            <v>-</v>
          </cell>
          <cell r="AP1101" t="str">
            <v>-</v>
          </cell>
          <cell r="AQ1101" t="str">
            <v>-</v>
          </cell>
          <cell r="AR1101" t="str">
            <v>-</v>
          </cell>
          <cell r="AS1101" t="str">
            <v>-</v>
          </cell>
          <cell r="AT1101" t="str">
            <v>-</v>
          </cell>
          <cell r="AU1101" t="str">
            <v>-</v>
          </cell>
          <cell r="AV1101" t="str">
            <v>-</v>
          </cell>
          <cell r="AW1101">
            <v>1</v>
          </cell>
          <cell r="AX1101" t="str">
            <v>-</v>
          </cell>
          <cell r="AY1101">
            <v>5</v>
          </cell>
          <cell r="AZ1101">
            <v>5</v>
          </cell>
          <cell r="BA1101" t="str">
            <v>-</v>
          </cell>
          <cell r="BB1101" t="str">
            <v>-</v>
          </cell>
          <cell r="BC1101" t="str">
            <v>-</v>
          </cell>
          <cell r="BD1101" t="str">
            <v>-</v>
          </cell>
          <cell r="BE1101" t="str">
            <v>-</v>
          </cell>
          <cell r="BF1101" t="str">
            <v>-</v>
          </cell>
          <cell r="BG1101" t="str">
            <v>-</v>
          </cell>
          <cell r="BH1101" t="str">
            <v>-</v>
          </cell>
          <cell r="BI1101" t="str">
            <v>-</v>
          </cell>
          <cell r="BJ1101" t="str">
            <v>-</v>
          </cell>
          <cell r="BK1101" t="str">
            <v>-</v>
          </cell>
          <cell r="BL1101" t="str">
            <v>-</v>
          </cell>
          <cell r="BM1101" t="str">
            <v>-</v>
          </cell>
          <cell r="BN1101" t="str">
            <v>-</v>
          </cell>
          <cell r="BO1101" t="str">
            <v>-</v>
          </cell>
          <cell r="BP1101" t="str">
            <v>-</v>
          </cell>
          <cell r="BQ1101" t="str">
            <v>-</v>
          </cell>
          <cell r="BT1101">
            <v>0</v>
          </cell>
          <cell r="BW1101" t="str">
            <v>Administracion, Imprevistos, Utilidad (AIU)</v>
          </cell>
          <cell r="BX1101">
            <v>0.3</v>
          </cell>
          <cell r="BY1101">
            <v>0</v>
          </cell>
          <cell r="BZ1101">
            <v>0</v>
          </cell>
          <cell r="CA1101">
            <v>0</v>
          </cell>
        </row>
        <row r="1102">
          <cell r="D1102" t="str">
            <v>Suministro tuberia para alcantarillado PVC  33". NTC 5070 - ASTMF 2307</v>
          </cell>
          <cell r="E1102" t="str">
            <v>ML</v>
          </cell>
          <cell r="F1102" t="str">
            <v>-</v>
          </cell>
          <cell r="G1102" t="str">
            <v>-</v>
          </cell>
          <cell r="H1102" t="str">
            <v>-</v>
          </cell>
          <cell r="I1102" t="str">
            <v>-</v>
          </cell>
          <cell r="J1102" t="str">
            <v>-</v>
          </cell>
          <cell r="K1102" t="str">
            <v>-</v>
          </cell>
          <cell r="L1102" t="str">
            <v>-</v>
          </cell>
          <cell r="M1102" t="str">
            <v>-</v>
          </cell>
          <cell r="N1102" t="str">
            <v>-</v>
          </cell>
          <cell r="O1102" t="str">
            <v>-</v>
          </cell>
          <cell r="P1102" t="str">
            <v>C5139</v>
          </cell>
          <cell r="Q1102">
            <v>1.04</v>
          </cell>
          <cell r="R1102" t="str">
            <v>-</v>
          </cell>
          <cell r="S1102" t="str">
            <v>-</v>
          </cell>
          <cell r="T1102" t="str">
            <v>-</v>
          </cell>
          <cell r="U1102" t="str">
            <v>-</v>
          </cell>
          <cell r="V1102" t="str">
            <v>-</v>
          </cell>
          <cell r="W1102" t="str">
            <v>-</v>
          </cell>
          <cell r="X1102" t="str">
            <v>-</v>
          </cell>
          <cell r="Y1102" t="str">
            <v>-</v>
          </cell>
          <cell r="Z1102" t="str">
            <v>-</v>
          </cell>
          <cell r="AA1102" t="str">
            <v>-</v>
          </cell>
          <cell r="AB1102" t="str">
            <v>-</v>
          </cell>
          <cell r="AC1102" t="str">
            <v>-</v>
          </cell>
          <cell r="AD1102" t="str">
            <v>-</v>
          </cell>
          <cell r="AE1102" t="str">
            <v>-</v>
          </cell>
          <cell r="AF1102" t="str">
            <v>-</v>
          </cell>
          <cell r="AG1102" t="str">
            <v>-</v>
          </cell>
          <cell r="AH1102" t="str">
            <v>-</v>
          </cell>
          <cell r="AI1102" t="str">
            <v>-</v>
          </cell>
          <cell r="AJ1102">
            <v>0</v>
          </cell>
          <cell r="AK1102" t="str">
            <v>-</v>
          </cell>
          <cell r="AL1102" t="str">
            <v>-</v>
          </cell>
          <cell r="AM1102" t="str">
            <v>-</v>
          </cell>
          <cell r="AN1102" t="str">
            <v>-</v>
          </cell>
          <cell r="AO1102" t="str">
            <v>-</v>
          </cell>
          <cell r="AP1102" t="str">
            <v>-</v>
          </cell>
          <cell r="AQ1102" t="str">
            <v>-</v>
          </cell>
          <cell r="AR1102" t="str">
            <v>-</v>
          </cell>
          <cell r="AS1102" t="str">
            <v>-</v>
          </cell>
          <cell r="AT1102" t="str">
            <v>-</v>
          </cell>
          <cell r="AU1102" t="str">
            <v>-</v>
          </cell>
          <cell r="AV1102" t="str">
            <v>-</v>
          </cell>
          <cell r="AW1102">
            <v>1</v>
          </cell>
          <cell r="AX1102" t="str">
            <v>-</v>
          </cell>
          <cell r="AY1102">
            <v>5</v>
          </cell>
          <cell r="AZ1102">
            <v>5</v>
          </cell>
          <cell r="BA1102" t="str">
            <v>-</v>
          </cell>
          <cell r="BB1102" t="str">
            <v>-</v>
          </cell>
          <cell r="BC1102" t="str">
            <v>-</v>
          </cell>
          <cell r="BD1102" t="str">
            <v>-</v>
          </cell>
          <cell r="BE1102" t="str">
            <v>-</v>
          </cell>
          <cell r="BF1102" t="str">
            <v>-</v>
          </cell>
          <cell r="BG1102" t="str">
            <v>-</v>
          </cell>
          <cell r="BH1102" t="str">
            <v>-</v>
          </cell>
          <cell r="BI1102" t="str">
            <v>-</v>
          </cell>
          <cell r="BJ1102" t="str">
            <v>-</v>
          </cell>
          <cell r="BK1102" t="str">
            <v>-</v>
          </cell>
          <cell r="BL1102" t="str">
            <v>-</v>
          </cell>
          <cell r="BM1102" t="str">
            <v>-</v>
          </cell>
          <cell r="BN1102" t="str">
            <v>-</v>
          </cell>
          <cell r="BO1102" t="str">
            <v>-</v>
          </cell>
          <cell r="BP1102" t="str">
            <v>-</v>
          </cell>
          <cell r="BQ1102" t="str">
            <v>-</v>
          </cell>
          <cell r="BT1102">
            <v>0</v>
          </cell>
          <cell r="BW1102" t="str">
            <v>Administracion, Imprevistos, Utilidad (AIU)</v>
          </cell>
          <cell r="BX1102">
            <v>0.3</v>
          </cell>
          <cell r="BY1102">
            <v>0</v>
          </cell>
          <cell r="BZ1102">
            <v>0</v>
          </cell>
          <cell r="CA1102">
            <v>0</v>
          </cell>
        </row>
        <row r="1103">
          <cell r="D1103" t="str">
            <v>Suministro tuberia para alcantarillado PVC  36". NTC 5070 - ASTMF 2307</v>
          </cell>
          <cell r="E1103" t="str">
            <v>ML</v>
          </cell>
          <cell r="F1103" t="str">
            <v>-</v>
          </cell>
          <cell r="G1103" t="str">
            <v>-</v>
          </cell>
          <cell r="H1103" t="str">
            <v>-</v>
          </cell>
          <cell r="I1103" t="str">
            <v>-</v>
          </cell>
          <cell r="J1103" t="str">
            <v>-</v>
          </cell>
          <cell r="K1103" t="str">
            <v>-</v>
          </cell>
          <cell r="L1103" t="str">
            <v>-</v>
          </cell>
          <cell r="M1103" t="str">
            <v>-</v>
          </cell>
          <cell r="N1103" t="str">
            <v>-</v>
          </cell>
          <cell r="O1103" t="str">
            <v>-</v>
          </cell>
          <cell r="P1103" t="str">
            <v>C5013</v>
          </cell>
          <cell r="Q1103">
            <v>1.04</v>
          </cell>
          <cell r="R1103" t="str">
            <v>-</v>
          </cell>
          <cell r="S1103" t="str">
            <v>-</v>
          </cell>
          <cell r="T1103" t="str">
            <v>-</v>
          </cell>
          <cell r="U1103" t="str">
            <v>-</v>
          </cell>
          <cell r="V1103" t="str">
            <v>-</v>
          </cell>
          <cell r="W1103" t="str">
            <v>-</v>
          </cell>
          <cell r="X1103" t="str">
            <v>-</v>
          </cell>
          <cell r="Y1103" t="str">
            <v>-</v>
          </cell>
          <cell r="Z1103" t="str">
            <v>-</v>
          </cell>
          <cell r="AA1103" t="str">
            <v>-</v>
          </cell>
          <cell r="AB1103" t="str">
            <v>-</v>
          </cell>
          <cell r="AC1103" t="str">
            <v>-</v>
          </cell>
          <cell r="AD1103" t="str">
            <v>-</v>
          </cell>
          <cell r="AE1103" t="str">
            <v>-</v>
          </cell>
          <cell r="AF1103" t="str">
            <v>-</v>
          </cell>
          <cell r="AG1103" t="str">
            <v>-</v>
          </cell>
          <cell r="AH1103" t="str">
            <v>-</v>
          </cell>
          <cell r="AI1103" t="str">
            <v>-</v>
          </cell>
          <cell r="AJ1103">
            <v>0</v>
          </cell>
          <cell r="AK1103" t="str">
            <v>-</v>
          </cell>
          <cell r="AL1103" t="str">
            <v>-</v>
          </cell>
          <cell r="AM1103" t="str">
            <v>-</v>
          </cell>
          <cell r="AN1103" t="str">
            <v>-</v>
          </cell>
          <cell r="AO1103" t="str">
            <v>-</v>
          </cell>
          <cell r="AP1103" t="str">
            <v>-</v>
          </cell>
          <cell r="AQ1103" t="str">
            <v>-</v>
          </cell>
          <cell r="AR1103" t="str">
            <v>-</v>
          </cell>
          <cell r="AS1103" t="str">
            <v>-</v>
          </cell>
          <cell r="AT1103" t="str">
            <v>-</v>
          </cell>
          <cell r="AU1103" t="str">
            <v>-</v>
          </cell>
          <cell r="AV1103" t="str">
            <v>-</v>
          </cell>
          <cell r="AW1103">
            <v>1</v>
          </cell>
          <cell r="AX1103" t="str">
            <v>-</v>
          </cell>
          <cell r="AY1103">
            <v>5</v>
          </cell>
          <cell r="AZ1103">
            <v>5</v>
          </cell>
          <cell r="BA1103" t="str">
            <v>-</v>
          </cell>
          <cell r="BB1103" t="str">
            <v>-</v>
          </cell>
          <cell r="BC1103" t="str">
            <v>-</v>
          </cell>
          <cell r="BD1103" t="str">
            <v>-</v>
          </cell>
          <cell r="BE1103" t="str">
            <v>-</v>
          </cell>
          <cell r="BF1103" t="str">
            <v>-</v>
          </cell>
          <cell r="BG1103" t="str">
            <v>-</v>
          </cell>
          <cell r="BH1103" t="str">
            <v>-</v>
          </cell>
          <cell r="BI1103" t="str">
            <v>-</v>
          </cell>
          <cell r="BJ1103" t="str">
            <v>-</v>
          </cell>
          <cell r="BK1103" t="str">
            <v>-</v>
          </cell>
          <cell r="BL1103" t="str">
            <v>-</v>
          </cell>
          <cell r="BM1103" t="str">
            <v>-</v>
          </cell>
          <cell r="BN1103" t="str">
            <v>-</v>
          </cell>
          <cell r="BO1103" t="str">
            <v>-</v>
          </cell>
          <cell r="BP1103" t="str">
            <v>-</v>
          </cell>
          <cell r="BQ1103" t="str">
            <v>-</v>
          </cell>
          <cell r="BT1103">
            <v>0</v>
          </cell>
          <cell r="BW1103" t="str">
            <v>Administracion, Imprevistos, Utilidad (AIU)</v>
          </cell>
          <cell r="BX1103">
            <v>0.3</v>
          </cell>
          <cell r="BY1103">
            <v>0</v>
          </cell>
          <cell r="BZ1103">
            <v>0</v>
          </cell>
          <cell r="CA1103">
            <v>0</v>
          </cell>
        </row>
        <row r="1104">
          <cell r="D1104" t="str">
            <v>Suministro tuberia para alcantarillado PVC  8". NTC 3722-1 Y NTC 3721</v>
          </cell>
          <cell r="E1104" t="str">
            <v>ML</v>
          </cell>
          <cell r="F1104" t="str">
            <v>-</v>
          </cell>
          <cell r="G1104" t="str">
            <v>-</v>
          </cell>
          <cell r="H1104" t="str">
            <v>-</v>
          </cell>
          <cell r="I1104" t="str">
            <v>-</v>
          </cell>
          <cell r="J1104" t="str">
            <v>-</v>
          </cell>
          <cell r="K1104" t="str">
            <v>-</v>
          </cell>
          <cell r="L1104" t="str">
            <v>-</v>
          </cell>
          <cell r="M1104" t="str">
            <v>-</v>
          </cell>
          <cell r="N1104" t="str">
            <v>-</v>
          </cell>
          <cell r="O1104" t="str">
            <v>-</v>
          </cell>
          <cell r="P1104" t="str">
            <v>IGA3103</v>
          </cell>
          <cell r="Q1104">
            <v>1.05</v>
          </cell>
          <cell r="R1104" t="str">
            <v>-</v>
          </cell>
          <cell r="S1104" t="str">
            <v>-</v>
          </cell>
          <cell r="T1104" t="str">
            <v>-</v>
          </cell>
          <cell r="U1104" t="str">
            <v>-</v>
          </cell>
          <cell r="V1104" t="str">
            <v>-</v>
          </cell>
          <cell r="W1104" t="str">
            <v>-</v>
          </cell>
          <cell r="X1104" t="str">
            <v>-</v>
          </cell>
          <cell r="Y1104" t="str">
            <v>-</v>
          </cell>
          <cell r="Z1104" t="str">
            <v>-</v>
          </cell>
          <cell r="AA1104" t="str">
            <v>-</v>
          </cell>
          <cell r="AB1104" t="str">
            <v>-</v>
          </cell>
          <cell r="AC1104" t="str">
            <v>-</v>
          </cell>
          <cell r="AD1104" t="str">
            <v>-</v>
          </cell>
          <cell r="AE1104" t="str">
            <v>-</v>
          </cell>
          <cell r="AF1104" t="str">
            <v>-</v>
          </cell>
          <cell r="AG1104" t="str">
            <v>-</v>
          </cell>
          <cell r="AH1104" t="str">
            <v>-</v>
          </cell>
          <cell r="AI1104" t="str">
            <v>-</v>
          </cell>
          <cell r="AJ1104">
            <v>0</v>
          </cell>
          <cell r="AK1104" t="str">
            <v>-</v>
          </cell>
          <cell r="AL1104" t="str">
            <v>-</v>
          </cell>
          <cell r="AM1104" t="str">
            <v>-</v>
          </cell>
          <cell r="AN1104" t="str">
            <v>-</v>
          </cell>
          <cell r="AO1104" t="str">
            <v>-</v>
          </cell>
          <cell r="AP1104" t="str">
            <v>-</v>
          </cell>
          <cell r="AQ1104" t="str">
            <v>-</v>
          </cell>
          <cell r="AR1104" t="str">
            <v>-</v>
          </cell>
          <cell r="AS1104" t="str">
            <v>-</v>
          </cell>
          <cell r="AT1104" t="str">
            <v>-</v>
          </cell>
          <cell r="AU1104" t="str">
            <v>-</v>
          </cell>
          <cell r="AV1104" t="str">
            <v>-</v>
          </cell>
          <cell r="AW1104">
            <v>1</v>
          </cell>
          <cell r="AX1104" t="str">
            <v>-</v>
          </cell>
          <cell r="AY1104">
            <v>5</v>
          </cell>
          <cell r="AZ1104">
            <v>5</v>
          </cell>
          <cell r="BA1104" t="str">
            <v>-</v>
          </cell>
          <cell r="BB1104" t="str">
            <v>-</v>
          </cell>
          <cell r="BC1104" t="str">
            <v>-</v>
          </cell>
          <cell r="BD1104" t="str">
            <v>-</v>
          </cell>
          <cell r="BE1104" t="str">
            <v>-</v>
          </cell>
          <cell r="BF1104" t="str">
            <v>-</v>
          </cell>
          <cell r="BG1104" t="str">
            <v>-</v>
          </cell>
          <cell r="BH1104" t="str">
            <v>-</v>
          </cell>
          <cell r="BI1104" t="str">
            <v>-</v>
          </cell>
          <cell r="BJ1104" t="str">
            <v>-</v>
          </cell>
          <cell r="BK1104" t="str">
            <v>-</v>
          </cell>
          <cell r="BL1104" t="str">
            <v>-</v>
          </cell>
          <cell r="BM1104" t="str">
            <v>-</v>
          </cell>
          <cell r="BN1104" t="str">
            <v>-</v>
          </cell>
          <cell r="BO1104" t="str">
            <v>-</v>
          </cell>
          <cell r="BP1104" t="str">
            <v>-</v>
          </cell>
          <cell r="BQ1104" t="str">
            <v>-</v>
          </cell>
          <cell r="BT1104">
            <v>0</v>
          </cell>
          <cell r="BW1104" t="str">
            <v>Administracion, Imprevistos, Utilidad (AIU)</v>
          </cell>
          <cell r="BX1104">
            <v>0.3</v>
          </cell>
          <cell r="BY1104">
            <v>0</v>
          </cell>
          <cell r="BZ1104">
            <v>0</v>
          </cell>
          <cell r="CA1104">
            <v>0</v>
          </cell>
        </row>
        <row r="1105">
          <cell r="D1105" t="str">
            <v xml:space="preserve">Suministro tubería PVC alcantarillado Novafort  ɸ 10" </v>
          </cell>
          <cell r="E1105" t="str">
            <v>ML</v>
          </cell>
          <cell r="F1105" t="str">
            <v>-</v>
          </cell>
          <cell r="G1105" t="str">
            <v>-</v>
          </cell>
          <cell r="H1105" t="str">
            <v>-</v>
          </cell>
          <cell r="I1105" t="str">
            <v>-</v>
          </cell>
          <cell r="J1105" t="str">
            <v>-</v>
          </cell>
          <cell r="K1105" t="str">
            <v>-</v>
          </cell>
          <cell r="L1105" t="str">
            <v>-</v>
          </cell>
          <cell r="M1105" t="str">
            <v>-</v>
          </cell>
          <cell r="N1105" t="str">
            <v>-</v>
          </cell>
          <cell r="O1105" t="str">
            <v>-</v>
          </cell>
          <cell r="P1105" t="str">
            <v>IGA3098</v>
          </cell>
          <cell r="Q1105">
            <v>1.03</v>
          </cell>
          <cell r="R1105" t="str">
            <v>-</v>
          </cell>
          <cell r="S1105" t="str">
            <v>-</v>
          </cell>
          <cell r="T1105" t="str">
            <v>-</v>
          </cell>
          <cell r="U1105" t="str">
            <v>-</v>
          </cell>
          <cell r="V1105" t="str">
            <v>-</v>
          </cell>
          <cell r="W1105" t="str">
            <v>-</v>
          </cell>
          <cell r="X1105" t="str">
            <v>-</v>
          </cell>
          <cell r="Y1105" t="str">
            <v>-</v>
          </cell>
          <cell r="Z1105" t="str">
            <v>-</v>
          </cell>
          <cell r="AA1105" t="str">
            <v>-</v>
          </cell>
          <cell r="AB1105" t="str">
            <v>-</v>
          </cell>
          <cell r="AC1105" t="str">
            <v>-</v>
          </cell>
          <cell r="AD1105" t="str">
            <v>-</v>
          </cell>
          <cell r="AE1105" t="str">
            <v>-</v>
          </cell>
          <cell r="AF1105" t="str">
            <v>-</v>
          </cell>
          <cell r="AG1105" t="str">
            <v>-</v>
          </cell>
          <cell r="AH1105" t="str">
            <v>-</v>
          </cell>
          <cell r="AI1105" t="str">
            <v>-</v>
          </cell>
          <cell r="AJ1105">
            <v>0</v>
          </cell>
          <cell r="AK1105" t="str">
            <v>-</v>
          </cell>
          <cell r="AL1105" t="str">
            <v>-</v>
          </cell>
          <cell r="AM1105" t="str">
            <v>-</v>
          </cell>
          <cell r="AN1105" t="str">
            <v>-</v>
          </cell>
          <cell r="AO1105" t="str">
            <v>-</v>
          </cell>
          <cell r="AP1105" t="str">
            <v>-</v>
          </cell>
          <cell r="AQ1105" t="str">
            <v>-</v>
          </cell>
          <cell r="AR1105" t="str">
            <v>-</v>
          </cell>
          <cell r="AS1105" t="str">
            <v>-</v>
          </cell>
          <cell r="AT1105" t="str">
            <v>-</v>
          </cell>
          <cell r="AU1105" t="str">
            <v>-</v>
          </cell>
          <cell r="AV1105" t="str">
            <v>-</v>
          </cell>
          <cell r="AW1105">
            <v>1</v>
          </cell>
          <cell r="AX1105" t="str">
            <v>-</v>
          </cell>
          <cell r="AY1105">
            <v>5</v>
          </cell>
          <cell r="AZ1105">
            <v>5</v>
          </cell>
          <cell r="BA1105" t="str">
            <v>-</v>
          </cell>
          <cell r="BB1105" t="str">
            <v>-</v>
          </cell>
          <cell r="BC1105" t="str">
            <v>-</v>
          </cell>
          <cell r="BD1105" t="str">
            <v>-</v>
          </cell>
          <cell r="BE1105" t="str">
            <v>-</v>
          </cell>
          <cell r="BF1105" t="str">
            <v>-</v>
          </cell>
          <cell r="BG1105" t="str">
            <v>-</v>
          </cell>
          <cell r="BH1105" t="str">
            <v>-</v>
          </cell>
          <cell r="BI1105" t="str">
            <v>-</v>
          </cell>
          <cell r="BJ1105" t="str">
            <v>-</v>
          </cell>
          <cell r="BK1105" t="str">
            <v>-</v>
          </cell>
          <cell r="BL1105" t="str">
            <v>-</v>
          </cell>
          <cell r="BM1105" t="str">
            <v>-</v>
          </cell>
          <cell r="BN1105" t="str">
            <v>-</v>
          </cell>
          <cell r="BO1105" t="str">
            <v>-</v>
          </cell>
          <cell r="BP1105" t="str">
            <v>-</v>
          </cell>
          <cell r="BQ1105" t="str">
            <v>-</v>
          </cell>
          <cell r="BW1105" t="str">
            <v>Administracion, Imprevistos, Utilidad (AIU)</v>
          </cell>
          <cell r="BX1105">
            <v>0.3</v>
          </cell>
          <cell r="BY1105">
            <v>0</v>
          </cell>
          <cell r="BZ1105">
            <v>0</v>
          </cell>
          <cell r="CA1105">
            <v>0</v>
          </cell>
        </row>
        <row r="1106">
          <cell r="D1106" t="str">
            <v xml:space="preserve">Suministro tubería PVC alcantarillado Novafort  ɸ 12" </v>
          </cell>
          <cell r="E1106" t="str">
            <v>ML</v>
          </cell>
          <cell r="F1106" t="str">
            <v>-</v>
          </cell>
          <cell r="G1106" t="str">
            <v>-</v>
          </cell>
          <cell r="H1106" t="str">
            <v>-</v>
          </cell>
          <cell r="I1106" t="str">
            <v>-</v>
          </cell>
          <cell r="J1106" t="str">
            <v>-</v>
          </cell>
          <cell r="K1106" t="str">
            <v>-</v>
          </cell>
          <cell r="L1106" t="str">
            <v>-</v>
          </cell>
          <cell r="M1106" t="str">
            <v>-</v>
          </cell>
          <cell r="N1106" t="str">
            <v>-</v>
          </cell>
          <cell r="O1106" t="str">
            <v>-</v>
          </cell>
          <cell r="P1106" t="str">
            <v>IGA3099</v>
          </cell>
          <cell r="Q1106">
            <v>1.03</v>
          </cell>
          <cell r="R1106" t="str">
            <v>-</v>
          </cell>
          <cell r="S1106" t="str">
            <v>-</v>
          </cell>
          <cell r="T1106" t="str">
            <v>-</v>
          </cell>
          <cell r="U1106" t="str">
            <v>-</v>
          </cell>
          <cell r="V1106" t="str">
            <v>-</v>
          </cell>
          <cell r="W1106" t="str">
            <v>-</v>
          </cell>
          <cell r="X1106" t="str">
            <v>-</v>
          </cell>
          <cell r="Y1106" t="str">
            <v>-</v>
          </cell>
          <cell r="Z1106" t="str">
            <v>-</v>
          </cell>
          <cell r="AA1106" t="str">
            <v>-</v>
          </cell>
          <cell r="AB1106" t="str">
            <v>-</v>
          </cell>
          <cell r="AC1106" t="str">
            <v>-</v>
          </cell>
          <cell r="AD1106" t="str">
            <v>-</v>
          </cell>
          <cell r="AE1106" t="str">
            <v>-</v>
          </cell>
          <cell r="AF1106" t="str">
            <v>-</v>
          </cell>
          <cell r="AG1106" t="str">
            <v>-</v>
          </cell>
          <cell r="AH1106" t="str">
            <v>-</v>
          </cell>
          <cell r="AI1106" t="str">
            <v>-</v>
          </cell>
          <cell r="AJ1106">
            <v>0</v>
          </cell>
          <cell r="AK1106" t="str">
            <v>-</v>
          </cell>
          <cell r="AL1106" t="str">
            <v>-</v>
          </cell>
          <cell r="AM1106" t="str">
            <v>-</v>
          </cell>
          <cell r="AN1106" t="str">
            <v>-</v>
          </cell>
          <cell r="AO1106" t="str">
            <v>-</v>
          </cell>
          <cell r="AP1106" t="str">
            <v>-</v>
          </cell>
          <cell r="AQ1106" t="str">
            <v>-</v>
          </cell>
          <cell r="AR1106" t="str">
            <v>-</v>
          </cell>
          <cell r="AS1106" t="str">
            <v>-</v>
          </cell>
          <cell r="AT1106" t="str">
            <v>-</v>
          </cell>
          <cell r="AU1106" t="str">
            <v>-</v>
          </cell>
          <cell r="AV1106" t="str">
            <v>-</v>
          </cell>
          <cell r="AW1106">
            <v>1</v>
          </cell>
          <cell r="AX1106" t="str">
            <v>-</v>
          </cell>
          <cell r="AY1106">
            <v>5</v>
          </cell>
          <cell r="AZ1106">
            <v>5</v>
          </cell>
          <cell r="BA1106" t="str">
            <v>-</v>
          </cell>
          <cell r="BB1106" t="str">
            <v>-</v>
          </cell>
          <cell r="BC1106" t="str">
            <v>-</v>
          </cell>
          <cell r="BD1106" t="str">
            <v>-</v>
          </cell>
          <cell r="BE1106" t="str">
            <v>-</v>
          </cell>
          <cell r="BF1106" t="str">
            <v>-</v>
          </cell>
          <cell r="BG1106" t="str">
            <v>-</v>
          </cell>
          <cell r="BH1106" t="str">
            <v>-</v>
          </cell>
          <cell r="BI1106" t="str">
            <v>-</v>
          </cell>
          <cell r="BJ1106" t="str">
            <v>-</v>
          </cell>
          <cell r="BK1106" t="str">
            <v>-</v>
          </cell>
          <cell r="BL1106" t="str">
            <v>-</v>
          </cell>
          <cell r="BM1106" t="str">
            <v>-</v>
          </cell>
          <cell r="BN1106" t="str">
            <v>-</v>
          </cell>
          <cell r="BO1106" t="str">
            <v>-</v>
          </cell>
          <cell r="BP1106" t="str">
            <v>-</v>
          </cell>
          <cell r="BQ1106" t="str">
            <v>-</v>
          </cell>
          <cell r="BU1106" t="str">
            <v>pda chinavita</v>
          </cell>
          <cell r="BW1106" t="str">
            <v>Administracion, Imprevistos, Utilidad (AIU)</v>
          </cell>
          <cell r="BX1106">
            <v>0.3</v>
          </cell>
          <cell r="BY1106">
            <v>0</v>
          </cell>
          <cell r="BZ1106">
            <v>0</v>
          </cell>
          <cell r="CA1106">
            <v>0</v>
          </cell>
        </row>
        <row r="1107">
          <cell r="D1107" t="str">
            <v>Suministro Vasos de precipitado de 1000ml</v>
          </cell>
          <cell r="E1107" t="str">
            <v>-</v>
          </cell>
          <cell r="F1107" t="str">
            <v>-</v>
          </cell>
          <cell r="G1107" t="str">
            <v>-</v>
          </cell>
          <cell r="H1107" t="str">
            <v>-</v>
          </cell>
          <cell r="I1107" t="str">
            <v>-</v>
          </cell>
          <cell r="J1107" t="str">
            <v>-</v>
          </cell>
          <cell r="K1107" t="str">
            <v>-</v>
          </cell>
          <cell r="L1107" t="str">
            <v>-</v>
          </cell>
          <cell r="M1107" t="str">
            <v>-</v>
          </cell>
          <cell r="N1107" t="str">
            <v>-</v>
          </cell>
          <cell r="O1107" t="str">
            <v>-</v>
          </cell>
          <cell r="P1107" t="str">
            <v>C5404</v>
          </cell>
          <cell r="Q1107">
            <v>1</v>
          </cell>
          <cell r="R1107" t="str">
            <v>-</v>
          </cell>
          <cell r="S1107" t="str">
            <v>-</v>
          </cell>
          <cell r="T1107" t="str">
            <v>-</v>
          </cell>
          <cell r="U1107" t="str">
            <v>-</v>
          </cell>
          <cell r="V1107" t="str">
            <v>-</v>
          </cell>
          <cell r="W1107" t="str">
            <v>-</v>
          </cell>
          <cell r="X1107" t="str">
            <v>-</v>
          </cell>
          <cell r="Y1107" t="str">
            <v>-</v>
          </cell>
          <cell r="Z1107" t="str">
            <v>-</v>
          </cell>
          <cell r="AA1107" t="str">
            <v>-</v>
          </cell>
          <cell r="AB1107" t="str">
            <v>-</v>
          </cell>
          <cell r="AC1107" t="str">
            <v>-</v>
          </cell>
          <cell r="AD1107" t="str">
            <v>-</v>
          </cell>
          <cell r="AE1107" t="str">
            <v>-</v>
          </cell>
          <cell r="AF1107" t="str">
            <v>-</v>
          </cell>
          <cell r="AG1107" t="str">
            <v>-</v>
          </cell>
          <cell r="AH1107" t="str">
            <v>-</v>
          </cell>
          <cell r="AI1107" t="str">
            <v>-</v>
          </cell>
          <cell r="AJ1107">
            <v>0</v>
          </cell>
          <cell r="AK1107" t="str">
            <v>-</v>
          </cell>
          <cell r="AL1107" t="str">
            <v>-</v>
          </cell>
          <cell r="AM1107" t="str">
            <v>-</v>
          </cell>
          <cell r="AN1107" t="str">
            <v>-</v>
          </cell>
          <cell r="AO1107" t="str">
            <v>-</v>
          </cell>
          <cell r="AP1107" t="str">
            <v>-</v>
          </cell>
          <cell r="AQ1107" t="str">
            <v>-</v>
          </cell>
          <cell r="AR1107" t="str">
            <v>-</v>
          </cell>
          <cell r="AS1107" t="str">
            <v>-</v>
          </cell>
          <cell r="AT1107" t="str">
            <v>-</v>
          </cell>
          <cell r="AU1107" t="str">
            <v>-</v>
          </cell>
          <cell r="AV1107" t="str">
            <v>-</v>
          </cell>
          <cell r="AW1107">
            <v>1</v>
          </cell>
          <cell r="AX1107" t="str">
            <v>-</v>
          </cell>
          <cell r="AY1107">
            <v>5</v>
          </cell>
          <cell r="AZ1107">
            <v>5</v>
          </cell>
          <cell r="BA1107" t="str">
            <v>-</v>
          </cell>
          <cell r="BB1107" t="str">
            <v>-</v>
          </cell>
          <cell r="BC1107" t="str">
            <v>-</v>
          </cell>
          <cell r="BD1107" t="str">
            <v>-</v>
          </cell>
          <cell r="BE1107" t="str">
            <v>-</v>
          </cell>
          <cell r="BF1107" t="str">
            <v>-</v>
          </cell>
          <cell r="BG1107" t="str">
            <v>-</v>
          </cell>
          <cell r="BH1107" t="str">
            <v>-</v>
          </cell>
          <cell r="BI1107" t="str">
            <v>-</v>
          </cell>
          <cell r="BJ1107" t="str">
            <v>-</v>
          </cell>
          <cell r="BK1107" t="str">
            <v>-</v>
          </cell>
          <cell r="BL1107" t="str">
            <v>-</v>
          </cell>
          <cell r="BM1107" t="str">
            <v>-</v>
          </cell>
          <cell r="BN1107" t="str">
            <v>-</v>
          </cell>
          <cell r="BO1107" t="str">
            <v>-</v>
          </cell>
          <cell r="BP1107" t="str">
            <v>-</v>
          </cell>
          <cell r="BQ1107" t="str">
            <v>-</v>
          </cell>
          <cell r="BW1107" t="str">
            <v>Administracion, Imprevistos, Utilidad (AIU)</v>
          </cell>
          <cell r="BX1107">
            <v>0.3</v>
          </cell>
          <cell r="BY1107">
            <v>0</v>
          </cell>
          <cell r="BZ1107">
            <v>0</v>
          </cell>
          <cell r="CA1107">
            <v>0</v>
          </cell>
        </row>
        <row r="1108">
          <cell r="D1108" t="str">
            <v>Suministro Vasos de precipitado de 600ml</v>
          </cell>
          <cell r="E1108" t="str">
            <v>-</v>
          </cell>
          <cell r="F1108" t="str">
            <v>-</v>
          </cell>
          <cell r="G1108" t="str">
            <v>-</v>
          </cell>
          <cell r="H1108" t="str">
            <v>-</v>
          </cell>
          <cell r="I1108" t="str">
            <v>-</v>
          </cell>
          <cell r="J1108" t="str">
            <v>-</v>
          </cell>
          <cell r="K1108" t="str">
            <v>-</v>
          </cell>
          <cell r="L1108" t="str">
            <v>-</v>
          </cell>
          <cell r="M1108" t="str">
            <v>-</v>
          </cell>
          <cell r="N1108" t="str">
            <v>-</v>
          </cell>
          <cell r="O1108" t="str">
            <v>-</v>
          </cell>
          <cell r="P1108" t="str">
            <v>C5405</v>
          </cell>
          <cell r="Q1108">
            <v>1</v>
          </cell>
          <cell r="R1108" t="str">
            <v>-</v>
          </cell>
          <cell r="S1108" t="str">
            <v>-</v>
          </cell>
          <cell r="T1108" t="str">
            <v>-</v>
          </cell>
          <cell r="U1108" t="str">
            <v>-</v>
          </cell>
          <cell r="V1108" t="str">
            <v>-</v>
          </cell>
          <cell r="W1108" t="str">
            <v>-</v>
          </cell>
          <cell r="X1108" t="str">
            <v>-</v>
          </cell>
          <cell r="Y1108" t="str">
            <v>-</v>
          </cell>
          <cell r="Z1108" t="str">
            <v>-</v>
          </cell>
          <cell r="AA1108" t="str">
            <v>-</v>
          </cell>
          <cell r="AB1108" t="str">
            <v>-</v>
          </cell>
          <cell r="AC1108" t="str">
            <v>-</v>
          </cell>
          <cell r="AD1108" t="str">
            <v>-</v>
          </cell>
          <cell r="AE1108" t="str">
            <v>-</v>
          </cell>
          <cell r="AF1108" t="str">
            <v>-</v>
          </cell>
          <cell r="AG1108" t="str">
            <v>-</v>
          </cell>
          <cell r="AH1108" t="str">
            <v>-</v>
          </cell>
          <cell r="AI1108" t="str">
            <v>-</v>
          </cell>
          <cell r="AJ1108">
            <v>0</v>
          </cell>
          <cell r="AK1108" t="str">
            <v>-</v>
          </cell>
          <cell r="AL1108" t="str">
            <v>-</v>
          </cell>
          <cell r="AM1108" t="str">
            <v>-</v>
          </cell>
          <cell r="AN1108" t="str">
            <v>-</v>
          </cell>
          <cell r="AO1108" t="str">
            <v>-</v>
          </cell>
          <cell r="AP1108" t="str">
            <v>-</v>
          </cell>
          <cell r="AQ1108" t="str">
            <v>-</v>
          </cell>
          <cell r="AR1108" t="str">
            <v>-</v>
          </cell>
          <cell r="AS1108" t="str">
            <v>-</v>
          </cell>
          <cell r="AT1108" t="str">
            <v>-</v>
          </cell>
          <cell r="AU1108" t="str">
            <v>-</v>
          </cell>
          <cell r="AV1108" t="str">
            <v>-</v>
          </cell>
          <cell r="AW1108">
            <v>1</v>
          </cell>
          <cell r="AX1108" t="str">
            <v>-</v>
          </cell>
          <cell r="AY1108">
            <v>5</v>
          </cell>
          <cell r="AZ1108">
            <v>5</v>
          </cell>
          <cell r="BA1108" t="str">
            <v>-</v>
          </cell>
          <cell r="BB1108" t="str">
            <v>-</v>
          </cell>
          <cell r="BC1108" t="str">
            <v>-</v>
          </cell>
          <cell r="BD1108" t="str">
            <v>-</v>
          </cell>
          <cell r="BE1108" t="str">
            <v>-</v>
          </cell>
          <cell r="BF1108" t="str">
            <v>-</v>
          </cell>
          <cell r="BG1108" t="str">
            <v>-</v>
          </cell>
          <cell r="BH1108" t="str">
            <v>-</v>
          </cell>
          <cell r="BI1108" t="str">
            <v>-</v>
          </cell>
          <cell r="BJ1108" t="str">
            <v>-</v>
          </cell>
          <cell r="BK1108" t="str">
            <v>-</v>
          </cell>
          <cell r="BL1108" t="str">
            <v>-</v>
          </cell>
          <cell r="BM1108" t="str">
            <v>-</v>
          </cell>
          <cell r="BN1108" t="str">
            <v>-</v>
          </cell>
          <cell r="BO1108" t="str">
            <v>-</v>
          </cell>
          <cell r="BP1108" t="str">
            <v>-</v>
          </cell>
          <cell r="BQ1108" t="str">
            <v>-</v>
          </cell>
          <cell r="BW1108" t="str">
            <v>Administracion, Imprevistos, Utilidad (AIU)</v>
          </cell>
          <cell r="BX1108">
            <v>0.3</v>
          </cell>
          <cell r="BY1108">
            <v>0</v>
          </cell>
          <cell r="BZ1108">
            <v>0</v>
          </cell>
          <cell r="CA1108">
            <v>0</v>
          </cell>
        </row>
        <row r="1109">
          <cell r="D1109" t="str">
            <v>SUMINISTRO Y ACOMODACION DE CAMA EN ARENA LAVADA</v>
          </cell>
          <cell r="E1109" t="str">
            <v>M3</v>
          </cell>
          <cell r="F1109" t="str">
            <v>MG501</v>
          </cell>
          <cell r="G1109">
            <v>0.1</v>
          </cell>
          <cell r="H1109" t="str">
            <v>-</v>
          </cell>
          <cell r="I1109" t="str">
            <v>-</v>
          </cell>
          <cell r="J1109" t="str">
            <v>-</v>
          </cell>
          <cell r="K1109" t="str">
            <v>-</v>
          </cell>
          <cell r="L1109" t="str">
            <v>-</v>
          </cell>
          <cell r="M1109" t="str">
            <v>-</v>
          </cell>
          <cell r="N1109" t="str">
            <v>-</v>
          </cell>
          <cell r="O1109" t="str">
            <v>-</v>
          </cell>
          <cell r="P1109" t="str">
            <v>IGE1025</v>
          </cell>
          <cell r="Q1109">
            <v>1.1000000000000001</v>
          </cell>
          <cell r="R1109" t="str">
            <v>-</v>
          </cell>
          <cell r="S1109" t="str">
            <v>-</v>
          </cell>
          <cell r="T1109" t="str">
            <v>-</v>
          </cell>
          <cell r="U1109" t="str">
            <v>-</v>
          </cell>
          <cell r="V1109" t="str">
            <v>-</v>
          </cell>
          <cell r="W1109" t="str">
            <v>-</v>
          </cell>
          <cell r="X1109" t="str">
            <v>-</v>
          </cell>
          <cell r="Y1109" t="str">
            <v>-</v>
          </cell>
          <cell r="Z1109" t="str">
            <v>-</v>
          </cell>
          <cell r="AA1109" t="str">
            <v>-</v>
          </cell>
          <cell r="AB1109" t="str">
            <v>-</v>
          </cell>
          <cell r="AC1109" t="str">
            <v>-</v>
          </cell>
          <cell r="AD1109" t="str">
            <v>-</v>
          </cell>
          <cell r="AE1109" t="str">
            <v>-</v>
          </cell>
          <cell r="AF1109" t="str">
            <v>-</v>
          </cell>
          <cell r="AG1109" t="str">
            <v>-</v>
          </cell>
          <cell r="AH1109" t="str">
            <v>-</v>
          </cell>
          <cell r="AI1109" t="str">
            <v>-</v>
          </cell>
          <cell r="AJ1109">
            <v>0</v>
          </cell>
          <cell r="AK1109" t="str">
            <v>-</v>
          </cell>
          <cell r="AL1109" t="str">
            <v>-</v>
          </cell>
          <cell r="AM1109" t="str">
            <v>-</v>
          </cell>
          <cell r="AN1109" t="str">
            <v>-</v>
          </cell>
          <cell r="AO1109" t="str">
            <v>-</v>
          </cell>
          <cell r="AP1109" t="str">
            <v>-</v>
          </cell>
          <cell r="AQ1109" t="str">
            <v>-</v>
          </cell>
          <cell r="AR1109" t="str">
            <v>-</v>
          </cell>
          <cell r="AS1109" t="str">
            <v>-</v>
          </cell>
          <cell r="AT1109" t="str">
            <v>-</v>
          </cell>
          <cell r="AU1109" t="str">
            <v>-</v>
          </cell>
          <cell r="AV1109" t="str">
            <v>-</v>
          </cell>
          <cell r="AW1109">
            <v>1</v>
          </cell>
          <cell r="AX1109" t="str">
            <v>-</v>
          </cell>
          <cell r="AY1109">
            <v>5</v>
          </cell>
          <cell r="AZ1109">
            <v>5</v>
          </cell>
          <cell r="BA1109">
            <v>1</v>
          </cell>
          <cell r="BB1109" t="str">
            <v>MO20</v>
          </cell>
          <cell r="BC1109">
            <v>7</v>
          </cell>
          <cell r="BD1109">
            <v>2</v>
          </cell>
          <cell r="BE1109" t="str">
            <v>MO10</v>
          </cell>
          <cell r="BF1109">
            <v>7</v>
          </cell>
          <cell r="BG1109" t="str">
            <v>-</v>
          </cell>
          <cell r="BH1109" t="str">
            <v>-</v>
          </cell>
          <cell r="BI1109" t="str">
            <v>-</v>
          </cell>
          <cell r="BJ1109" t="str">
            <v>-</v>
          </cell>
          <cell r="BK1109" t="str">
            <v>-</v>
          </cell>
          <cell r="BL1109" t="str">
            <v>-</v>
          </cell>
          <cell r="BM1109" t="str">
            <v>-</v>
          </cell>
          <cell r="BN1109" t="str">
            <v>-</v>
          </cell>
          <cell r="BO1109" t="str">
            <v>-</v>
          </cell>
          <cell r="BP1109" t="str">
            <v>-</v>
          </cell>
          <cell r="BQ1109" t="str">
            <v>-</v>
          </cell>
          <cell r="BT1109">
            <v>0</v>
          </cell>
          <cell r="BW1109" t="str">
            <v>Administracion, Imprevistos, Utilidad (AIU)</v>
          </cell>
          <cell r="BX1109">
            <v>0.3</v>
          </cell>
          <cell r="BY1109">
            <v>0</v>
          </cell>
          <cell r="BZ1109">
            <v>0</v>
          </cell>
          <cell r="CA1109">
            <v>0</v>
          </cell>
        </row>
        <row r="1110">
          <cell r="D1110" t="str">
            <v>SUMINISTRO Y ACOMODACION DE CAMA EN ARENA PEÑA</v>
          </cell>
          <cell r="E1110" t="str">
            <v>M3</v>
          </cell>
          <cell r="F1110" t="str">
            <v>MG501</v>
          </cell>
          <cell r="G1110">
            <v>0.1</v>
          </cell>
          <cell r="H1110" t="str">
            <v>-</v>
          </cell>
          <cell r="I1110" t="str">
            <v>-</v>
          </cell>
          <cell r="J1110" t="str">
            <v>-</v>
          </cell>
          <cell r="K1110" t="str">
            <v>-</v>
          </cell>
          <cell r="L1110" t="str">
            <v>-</v>
          </cell>
          <cell r="M1110" t="str">
            <v>-</v>
          </cell>
          <cell r="N1110" t="str">
            <v>-</v>
          </cell>
          <cell r="O1110" t="str">
            <v>-</v>
          </cell>
          <cell r="P1110" t="str">
            <v>IGE1024</v>
          </cell>
          <cell r="Q1110">
            <v>1.1000000000000001</v>
          </cell>
          <cell r="R1110" t="str">
            <v>-</v>
          </cell>
          <cell r="S1110" t="str">
            <v>-</v>
          </cell>
          <cell r="T1110" t="str">
            <v>-</v>
          </cell>
          <cell r="U1110" t="str">
            <v>-</v>
          </cell>
          <cell r="V1110" t="str">
            <v>-</v>
          </cell>
          <cell r="W1110" t="str">
            <v>-</v>
          </cell>
          <cell r="X1110" t="str">
            <v>-</v>
          </cell>
          <cell r="Y1110" t="str">
            <v>-</v>
          </cell>
          <cell r="Z1110" t="str">
            <v>-</v>
          </cell>
          <cell r="AA1110" t="str">
            <v>-</v>
          </cell>
          <cell r="AB1110" t="str">
            <v>-</v>
          </cell>
          <cell r="AC1110" t="str">
            <v>-</v>
          </cell>
          <cell r="AD1110" t="str">
            <v>-</v>
          </cell>
          <cell r="AE1110" t="str">
            <v>-</v>
          </cell>
          <cell r="AF1110" t="str">
            <v>-</v>
          </cell>
          <cell r="AG1110" t="str">
            <v>-</v>
          </cell>
          <cell r="AH1110" t="str">
            <v>-</v>
          </cell>
          <cell r="AI1110" t="str">
            <v>-</v>
          </cell>
          <cell r="AJ1110">
            <v>0</v>
          </cell>
          <cell r="AK1110" t="str">
            <v>-</v>
          </cell>
          <cell r="AL1110" t="str">
            <v>-</v>
          </cell>
          <cell r="AM1110" t="str">
            <v>-</v>
          </cell>
          <cell r="AN1110" t="str">
            <v>-</v>
          </cell>
          <cell r="AO1110" t="str">
            <v>-</v>
          </cell>
          <cell r="AP1110" t="str">
            <v>-</v>
          </cell>
          <cell r="AQ1110" t="str">
            <v>-</v>
          </cell>
          <cell r="AR1110" t="str">
            <v>-</v>
          </cell>
          <cell r="AS1110" t="str">
            <v>-</v>
          </cell>
          <cell r="AT1110" t="str">
            <v>-</v>
          </cell>
          <cell r="AU1110" t="str">
            <v>-</v>
          </cell>
          <cell r="AV1110" t="str">
            <v>-</v>
          </cell>
          <cell r="AW1110">
            <v>1</v>
          </cell>
          <cell r="AX1110" t="str">
            <v>-</v>
          </cell>
          <cell r="AY1110">
            <v>5</v>
          </cell>
          <cell r="AZ1110">
            <v>5</v>
          </cell>
          <cell r="BA1110">
            <v>1</v>
          </cell>
          <cell r="BB1110" t="str">
            <v>MO20</v>
          </cell>
          <cell r="BC1110">
            <v>7</v>
          </cell>
          <cell r="BD1110">
            <v>2</v>
          </cell>
          <cell r="BE1110" t="str">
            <v>MO10</v>
          </cell>
          <cell r="BF1110">
            <v>7</v>
          </cell>
          <cell r="BG1110" t="str">
            <v>-</v>
          </cell>
          <cell r="BH1110" t="str">
            <v>-</v>
          </cell>
          <cell r="BI1110" t="str">
            <v>-</v>
          </cell>
          <cell r="BJ1110" t="str">
            <v>-</v>
          </cell>
          <cell r="BK1110" t="str">
            <v>-</v>
          </cell>
          <cell r="BL1110" t="str">
            <v>-</v>
          </cell>
          <cell r="BM1110" t="str">
            <v>-</v>
          </cell>
          <cell r="BN1110" t="str">
            <v>-</v>
          </cell>
          <cell r="BO1110" t="str">
            <v>-</v>
          </cell>
          <cell r="BP1110" t="str">
            <v>-</v>
          </cell>
          <cell r="BQ1110" t="str">
            <v>-</v>
          </cell>
          <cell r="BW1110" t="str">
            <v>Administracion, Imprevistos, Utilidad (AIU)</v>
          </cell>
          <cell r="BX1110">
            <v>0.3</v>
          </cell>
          <cell r="BY1110">
            <v>0</v>
          </cell>
          <cell r="BZ1110">
            <v>0</v>
          </cell>
          <cell r="CA1110">
            <v>0</v>
          </cell>
        </row>
        <row r="1111">
          <cell r="D1111" t="str">
            <v>Suministro y colcación de material de grava comun densidad &gt; 2.6</v>
          </cell>
          <cell r="E1111" t="str">
            <v>M3</v>
          </cell>
          <cell r="F1111" t="str">
            <v>MG501</v>
          </cell>
          <cell r="G1111">
            <v>0.05</v>
          </cell>
          <cell r="H1111" t="str">
            <v>-</v>
          </cell>
          <cell r="I1111" t="str">
            <v>-</v>
          </cell>
          <cell r="J1111" t="str">
            <v>-</v>
          </cell>
          <cell r="K1111" t="str">
            <v>-</v>
          </cell>
          <cell r="L1111" t="str">
            <v>-</v>
          </cell>
          <cell r="M1111" t="str">
            <v>-</v>
          </cell>
          <cell r="N1111" t="str">
            <v>-</v>
          </cell>
          <cell r="O1111" t="str">
            <v>-</v>
          </cell>
          <cell r="P1111" t="str">
            <v>C5380</v>
          </cell>
          <cell r="Q1111">
            <v>1</v>
          </cell>
          <cell r="R1111" t="str">
            <v>-</v>
          </cell>
          <cell r="S1111" t="str">
            <v>-</v>
          </cell>
          <cell r="T1111" t="str">
            <v>-</v>
          </cell>
          <cell r="U1111" t="str">
            <v>-</v>
          </cell>
          <cell r="V1111" t="str">
            <v>-</v>
          </cell>
          <cell r="W1111" t="str">
            <v>-</v>
          </cell>
          <cell r="X1111" t="str">
            <v>-</v>
          </cell>
          <cell r="Y1111" t="str">
            <v>-</v>
          </cell>
          <cell r="Z1111" t="str">
            <v>-</v>
          </cell>
          <cell r="AA1111" t="str">
            <v>-</v>
          </cell>
          <cell r="AB1111" t="str">
            <v>-</v>
          </cell>
          <cell r="AC1111" t="str">
            <v>-</v>
          </cell>
          <cell r="AD1111" t="str">
            <v>-</v>
          </cell>
          <cell r="AE1111" t="str">
            <v>-</v>
          </cell>
          <cell r="AF1111" t="str">
            <v>-</v>
          </cell>
          <cell r="AG1111" t="str">
            <v>-</v>
          </cell>
          <cell r="AH1111" t="str">
            <v>-</v>
          </cell>
          <cell r="AI1111" t="str">
            <v>-</v>
          </cell>
          <cell r="AJ1111">
            <v>0</v>
          </cell>
          <cell r="AK1111" t="str">
            <v>-</v>
          </cell>
          <cell r="AL1111" t="str">
            <v>-</v>
          </cell>
          <cell r="AM1111" t="str">
            <v>-</v>
          </cell>
          <cell r="AN1111" t="str">
            <v>-</v>
          </cell>
          <cell r="AO1111" t="str">
            <v>-</v>
          </cell>
          <cell r="AP1111" t="str">
            <v>-</v>
          </cell>
          <cell r="AQ1111" t="str">
            <v>-</v>
          </cell>
          <cell r="AR1111" t="str">
            <v>-</v>
          </cell>
          <cell r="AS1111" t="str">
            <v>-</v>
          </cell>
          <cell r="AT1111" t="str">
            <v>-</v>
          </cell>
          <cell r="AU1111" t="str">
            <v>-</v>
          </cell>
          <cell r="AV1111" t="str">
            <v>-</v>
          </cell>
          <cell r="AW1111">
            <v>1</v>
          </cell>
          <cell r="AX1111" t="str">
            <v>-</v>
          </cell>
          <cell r="AY1111">
            <v>5</v>
          </cell>
          <cell r="AZ1111">
            <v>5</v>
          </cell>
          <cell r="BA1111">
            <v>2</v>
          </cell>
          <cell r="BB1111" t="str">
            <v>MO10</v>
          </cell>
          <cell r="BC1111">
            <v>3</v>
          </cell>
          <cell r="BD1111" t="str">
            <v>-</v>
          </cell>
          <cell r="BE1111" t="str">
            <v>-</v>
          </cell>
          <cell r="BF1111" t="str">
            <v>-</v>
          </cell>
          <cell r="BG1111" t="str">
            <v>-</v>
          </cell>
          <cell r="BH1111" t="str">
            <v>-</v>
          </cell>
          <cell r="BI1111" t="str">
            <v>-</v>
          </cell>
          <cell r="BJ1111" t="str">
            <v>-</v>
          </cell>
          <cell r="BK1111" t="str">
            <v>-</v>
          </cell>
          <cell r="BL1111" t="str">
            <v>-</v>
          </cell>
          <cell r="BM1111" t="str">
            <v>-</v>
          </cell>
          <cell r="BN1111" t="str">
            <v>-</v>
          </cell>
          <cell r="BO1111" t="str">
            <v>-</v>
          </cell>
          <cell r="BP1111" t="str">
            <v>-</v>
          </cell>
          <cell r="BQ1111" t="str">
            <v>-</v>
          </cell>
          <cell r="BU1111" t="str">
            <v>PDA VENTAQUEMADA</v>
          </cell>
          <cell r="BW1111" t="str">
            <v>Administracion, Imprevistos, Utilidad (AIU)</v>
          </cell>
          <cell r="BX1111">
            <v>0.3</v>
          </cell>
          <cell r="BY1111">
            <v>0</v>
          </cell>
          <cell r="BZ1111">
            <v>0</v>
          </cell>
          <cell r="CA1111">
            <v>0</v>
          </cell>
        </row>
        <row r="1112">
          <cell r="D1112" t="str">
            <v>Suministro y colocación de ladrillo a junta perdida</v>
          </cell>
          <cell r="E1112" t="str">
            <v>Ton</v>
          </cell>
          <cell r="F1112" t="str">
            <v>MG501</v>
          </cell>
          <cell r="G1112">
            <v>0.05</v>
          </cell>
          <cell r="H1112" t="str">
            <v>-</v>
          </cell>
          <cell r="I1112" t="str">
            <v>-</v>
          </cell>
          <cell r="J1112" t="str">
            <v>-</v>
          </cell>
          <cell r="K1112" t="str">
            <v>-</v>
          </cell>
          <cell r="L1112" t="str">
            <v>-</v>
          </cell>
          <cell r="M1112" t="str">
            <v>-</v>
          </cell>
          <cell r="N1112" t="str">
            <v>-</v>
          </cell>
          <cell r="O1112" t="str">
            <v>-</v>
          </cell>
          <cell r="P1112" t="str">
            <v>C5384</v>
          </cell>
          <cell r="Q1112">
            <v>1</v>
          </cell>
          <cell r="R1112" t="str">
            <v>-</v>
          </cell>
          <cell r="S1112" t="str">
            <v>-</v>
          </cell>
          <cell r="T1112" t="str">
            <v>-</v>
          </cell>
          <cell r="U1112" t="str">
            <v>-</v>
          </cell>
          <cell r="V1112" t="str">
            <v>-</v>
          </cell>
          <cell r="W1112" t="str">
            <v>-</v>
          </cell>
          <cell r="X1112" t="str">
            <v>-</v>
          </cell>
          <cell r="Y1112" t="str">
            <v>-</v>
          </cell>
          <cell r="Z1112" t="str">
            <v>-</v>
          </cell>
          <cell r="AA1112" t="str">
            <v>-</v>
          </cell>
          <cell r="AB1112" t="str">
            <v>-</v>
          </cell>
          <cell r="AC1112" t="str">
            <v>-</v>
          </cell>
          <cell r="AD1112" t="str">
            <v>-</v>
          </cell>
          <cell r="AE1112" t="str">
            <v>-</v>
          </cell>
          <cell r="AF1112" t="str">
            <v>-</v>
          </cell>
          <cell r="AG1112" t="str">
            <v>-</v>
          </cell>
          <cell r="AH1112" t="str">
            <v>-</v>
          </cell>
          <cell r="AI1112" t="str">
            <v>-</v>
          </cell>
          <cell r="AJ1112">
            <v>0</v>
          </cell>
          <cell r="AK1112" t="str">
            <v>-</v>
          </cell>
          <cell r="AL1112" t="str">
            <v>-</v>
          </cell>
          <cell r="AM1112" t="str">
            <v>-</v>
          </cell>
          <cell r="AN1112" t="str">
            <v>-</v>
          </cell>
          <cell r="AO1112" t="str">
            <v>-</v>
          </cell>
          <cell r="AP1112" t="str">
            <v>-</v>
          </cell>
          <cell r="AQ1112" t="str">
            <v>-</v>
          </cell>
          <cell r="AR1112" t="str">
            <v>-</v>
          </cell>
          <cell r="AS1112" t="str">
            <v>-</v>
          </cell>
          <cell r="AT1112" t="str">
            <v>-</v>
          </cell>
          <cell r="AU1112" t="str">
            <v>-</v>
          </cell>
          <cell r="AV1112" t="str">
            <v>-</v>
          </cell>
          <cell r="AW1112">
            <v>1</v>
          </cell>
          <cell r="AX1112" t="str">
            <v>-</v>
          </cell>
          <cell r="AY1112">
            <v>5</v>
          </cell>
          <cell r="AZ1112">
            <v>5</v>
          </cell>
          <cell r="BA1112">
            <v>2</v>
          </cell>
          <cell r="BB1112" t="str">
            <v>MO10</v>
          </cell>
          <cell r="BC1112">
            <v>4</v>
          </cell>
          <cell r="BD1112" t="str">
            <v>-</v>
          </cell>
          <cell r="BE1112" t="str">
            <v>-</v>
          </cell>
          <cell r="BF1112" t="str">
            <v>-</v>
          </cell>
          <cell r="BG1112" t="str">
            <v>-</v>
          </cell>
          <cell r="BH1112" t="str">
            <v>-</v>
          </cell>
          <cell r="BI1112" t="str">
            <v>-</v>
          </cell>
          <cell r="BJ1112" t="str">
            <v>-</v>
          </cell>
          <cell r="BK1112" t="str">
            <v>-</v>
          </cell>
          <cell r="BL1112" t="str">
            <v>-</v>
          </cell>
          <cell r="BM1112" t="str">
            <v>-</v>
          </cell>
          <cell r="BN1112" t="str">
            <v>-</v>
          </cell>
          <cell r="BO1112" t="str">
            <v>-</v>
          </cell>
          <cell r="BP1112" t="str">
            <v>-</v>
          </cell>
          <cell r="BQ1112" t="str">
            <v>-</v>
          </cell>
          <cell r="BU1112" t="str">
            <v>PDA VENTAQUEMADA</v>
          </cell>
          <cell r="BW1112" t="str">
            <v>Administracion, Imprevistos, Utilidad (AIU)</v>
          </cell>
          <cell r="BX1112">
            <v>0.3</v>
          </cell>
          <cell r="BY1112">
            <v>0</v>
          </cell>
          <cell r="BZ1112">
            <v>0</v>
          </cell>
          <cell r="CA1112">
            <v>0</v>
          </cell>
        </row>
        <row r="1113">
          <cell r="D1113" t="str">
            <v>Suministro y colocación de material de arena para filtros TE=0.45mm  densidad = 2.56</v>
          </cell>
          <cell r="E1113" t="str">
            <v>Ton</v>
          </cell>
          <cell r="F1113" t="str">
            <v>MG501</v>
          </cell>
          <cell r="G1113">
            <v>0.05</v>
          </cell>
          <cell r="H1113" t="str">
            <v>-</v>
          </cell>
          <cell r="I1113" t="str">
            <v>-</v>
          </cell>
          <cell r="J1113" t="str">
            <v>-</v>
          </cell>
          <cell r="K1113" t="str">
            <v>-</v>
          </cell>
          <cell r="L1113" t="str">
            <v>-</v>
          </cell>
          <cell r="M1113" t="str">
            <v>-</v>
          </cell>
          <cell r="N1113" t="str">
            <v>-</v>
          </cell>
          <cell r="O1113" t="str">
            <v>-</v>
          </cell>
          <cell r="P1113" t="str">
            <v>C5383</v>
          </cell>
          <cell r="Q1113">
            <v>1</v>
          </cell>
          <cell r="R1113" t="str">
            <v>-</v>
          </cell>
          <cell r="S1113" t="str">
            <v>-</v>
          </cell>
          <cell r="T1113" t="str">
            <v>-</v>
          </cell>
          <cell r="U1113" t="str">
            <v>-</v>
          </cell>
          <cell r="V1113" t="str">
            <v>-</v>
          </cell>
          <cell r="W1113" t="str">
            <v>-</v>
          </cell>
          <cell r="X1113" t="str">
            <v>-</v>
          </cell>
          <cell r="Y1113" t="str">
            <v>-</v>
          </cell>
          <cell r="Z1113" t="str">
            <v>-</v>
          </cell>
          <cell r="AA1113" t="str">
            <v>-</v>
          </cell>
          <cell r="AB1113" t="str">
            <v>-</v>
          </cell>
          <cell r="AC1113" t="str">
            <v>-</v>
          </cell>
          <cell r="AD1113" t="str">
            <v>-</v>
          </cell>
          <cell r="AE1113" t="str">
            <v>-</v>
          </cell>
          <cell r="AF1113" t="str">
            <v>-</v>
          </cell>
          <cell r="AG1113" t="str">
            <v>-</v>
          </cell>
          <cell r="AH1113" t="str">
            <v>-</v>
          </cell>
          <cell r="AI1113" t="str">
            <v>-</v>
          </cell>
          <cell r="AJ1113">
            <v>0</v>
          </cell>
          <cell r="AK1113" t="str">
            <v>-</v>
          </cell>
          <cell r="AL1113" t="str">
            <v>-</v>
          </cell>
          <cell r="AM1113" t="str">
            <v>-</v>
          </cell>
          <cell r="AN1113" t="str">
            <v>-</v>
          </cell>
          <cell r="AO1113" t="str">
            <v>-</v>
          </cell>
          <cell r="AP1113" t="str">
            <v>-</v>
          </cell>
          <cell r="AQ1113" t="str">
            <v>-</v>
          </cell>
          <cell r="AR1113" t="str">
            <v>-</v>
          </cell>
          <cell r="AS1113" t="str">
            <v>-</v>
          </cell>
          <cell r="AT1113" t="str">
            <v>-</v>
          </cell>
          <cell r="AU1113" t="str">
            <v>-</v>
          </cell>
          <cell r="AV1113" t="str">
            <v>-</v>
          </cell>
          <cell r="AW1113">
            <v>1</v>
          </cell>
          <cell r="AX1113" t="str">
            <v>-</v>
          </cell>
          <cell r="AY1113">
            <v>5</v>
          </cell>
          <cell r="AZ1113">
            <v>5</v>
          </cell>
          <cell r="BA1113">
            <v>2</v>
          </cell>
          <cell r="BB1113" t="str">
            <v>MO10</v>
          </cell>
          <cell r="BC1113">
            <v>3</v>
          </cell>
          <cell r="BD1113" t="str">
            <v>-</v>
          </cell>
          <cell r="BE1113" t="str">
            <v>-</v>
          </cell>
          <cell r="BF1113" t="str">
            <v>-</v>
          </cell>
          <cell r="BG1113" t="str">
            <v>-</v>
          </cell>
          <cell r="BH1113" t="str">
            <v>-</v>
          </cell>
          <cell r="BI1113" t="str">
            <v>-</v>
          </cell>
          <cell r="BJ1113" t="str">
            <v>-</v>
          </cell>
          <cell r="BK1113" t="str">
            <v>-</v>
          </cell>
          <cell r="BL1113" t="str">
            <v>-</v>
          </cell>
          <cell r="BM1113" t="str">
            <v>-</v>
          </cell>
          <cell r="BN1113" t="str">
            <v>-</v>
          </cell>
          <cell r="BO1113" t="str">
            <v>-</v>
          </cell>
          <cell r="BP1113" t="str">
            <v>-</v>
          </cell>
          <cell r="BQ1113" t="str">
            <v>-</v>
          </cell>
          <cell r="BU1113" t="str">
            <v>PDA VENTAQUEMADA</v>
          </cell>
          <cell r="BW1113" t="str">
            <v>Administracion, Imprevistos, Utilidad (AIU)</v>
          </cell>
          <cell r="BX1113">
            <v>0.3</v>
          </cell>
          <cell r="BY1113">
            <v>0</v>
          </cell>
          <cell r="BZ1113">
            <v>0</v>
          </cell>
          <cell r="CA1113">
            <v>0</v>
          </cell>
        </row>
        <row r="1114">
          <cell r="D1114" t="str">
            <v>Suministro y colocación de material de grava para lechos 1" densidad &gt; 2.6</v>
          </cell>
          <cell r="E1114" t="str">
            <v>M3</v>
          </cell>
          <cell r="F1114" t="str">
            <v>MG501</v>
          </cell>
          <cell r="G1114">
            <v>0.05</v>
          </cell>
          <cell r="H1114" t="str">
            <v>-</v>
          </cell>
          <cell r="I1114" t="str">
            <v>-</v>
          </cell>
          <cell r="J1114" t="str">
            <v>-</v>
          </cell>
          <cell r="K1114" t="str">
            <v>-</v>
          </cell>
          <cell r="L1114" t="str">
            <v>-</v>
          </cell>
          <cell r="M1114" t="str">
            <v>-</v>
          </cell>
          <cell r="N1114" t="str">
            <v>-</v>
          </cell>
          <cell r="O1114" t="str">
            <v>-</v>
          </cell>
          <cell r="P1114" t="str">
            <v>C5381</v>
          </cell>
          <cell r="Q1114">
            <v>1</v>
          </cell>
          <cell r="R1114" t="str">
            <v>-</v>
          </cell>
          <cell r="S1114" t="str">
            <v>-</v>
          </cell>
          <cell r="T1114" t="str">
            <v>-</v>
          </cell>
          <cell r="U1114" t="str">
            <v>-</v>
          </cell>
          <cell r="V1114" t="str">
            <v>-</v>
          </cell>
          <cell r="W1114" t="str">
            <v>-</v>
          </cell>
          <cell r="X1114" t="str">
            <v>-</v>
          </cell>
          <cell r="Y1114" t="str">
            <v>-</v>
          </cell>
          <cell r="Z1114" t="str">
            <v>-</v>
          </cell>
          <cell r="AA1114" t="str">
            <v>-</v>
          </cell>
          <cell r="AB1114" t="str">
            <v>-</v>
          </cell>
          <cell r="AC1114" t="str">
            <v>-</v>
          </cell>
          <cell r="AD1114" t="str">
            <v>-</v>
          </cell>
          <cell r="AE1114" t="str">
            <v>-</v>
          </cell>
          <cell r="AF1114" t="str">
            <v>-</v>
          </cell>
          <cell r="AG1114" t="str">
            <v>-</v>
          </cell>
          <cell r="AH1114" t="str">
            <v>-</v>
          </cell>
          <cell r="AI1114" t="str">
            <v>-</v>
          </cell>
          <cell r="AJ1114">
            <v>0.05</v>
          </cell>
          <cell r="AK1114" t="str">
            <v>-</v>
          </cell>
          <cell r="AL1114" t="str">
            <v>-</v>
          </cell>
          <cell r="AM1114" t="str">
            <v>-</v>
          </cell>
          <cell r="AN1114" t="str">
            <v>-</v>
          </cell>
          <cell r="AO1114" t="str">
            <v>-</v>
          </cell>
          <cell r="AP1114" t="str">
            <v>-</v>
          </cell>
          <cell r="AQ1114" t="str">
            <v>-</v>
          </cell>
          <cell r="AR1114" t="str">
            <v>-</v>
          </cell>
          <cell r="AS1114" t="str">
            <v>-</v>
          </cell>
          <cell r="AT1114" t="str">
            <v>-</v>
          </cell>
          <cell r="AU1114" t="str">
            <v>-</v>
          </cell>
          <cell r="AV1114" t="str">
            <v>-</v>
          </cell>
          <cell r="AW1114">
            <v>1</v>
          </cell>
          <cell r="AX1114" t="str">
            <v>-</v>
          </cell>
          <cell r="AY1114">
            <v>5</v>
          </cell>
          <cell r="AZ1114">
            <v>5</v>
          </cell>
          <cell r="BA1114">
            <v>2</v>
          </cell>
          <cell r="BB1114" t="str">
            <v>MO10</v>
          </cell>
          <cell r="BC1114">
            <v>3</v>
          </cell>
          <cell r="BD1114" t="str">
            <v>-</v>
          </cell>
          <cell r="BE1114" t="str">
            <v>-</v>
          </cell>
          <cell r="BF1114" t="str">
            <v>-</v>
          </cell>
          <cell r="BG1114" t="str">
            <v>-</v>
          </cell>
          <cell r="BH1114" t="str">
            <v>-</v>
          </cell>
          <cell r="BI1114" t="str">
            <v>-</v>
          </cell>
          <cell r="BJ1114" t="str">
            <v>-</v>
          </cell>
          <cell r="BK1114" t="str">
            <v>-</v>
          </cell>
          <cell r="BL1114" t="str">
            <v>-</v>
          </cell>
          <cell r="BM1114" t="str">
            <v>-</v>
          </cell>
          <cell r="BN1114" t="str">
            <v>-</v>
          </cell>
          <cell r="BO1114" t="str">
            <v>-</v>
          </cell>
          <cell r="BP1114" t="str">
            <v>-</v>
          </cell>
          <cell r="BQ1114" t="str">
            <v>-</v>
          </cell>
          <cell r="BU1114" t="str">
            <v>PDA VENTAQUEMADA</v>
          </cell>
          <cell r="BW1114" t="str">
            <v>Administracion, Imprevistos, Utilidad (AIU)</v>
          </cell>
          <cell r="BX1114">
            <v>0.3</v>
          </cell>
          <cell r="BY1114">
            <v>0</v>
          </cell>
          <cell r="BZ1114">
            <v>0</v>
          </cell>
          <cell r="CA1114">
            <v>0</v>
          </cell>
        </row>
        <row r="1115">
          <cell r="D1115" t="str">
            <v>Suministro y colocación de material de grava para lechos 1/4" densidad &gt; 2.6</v>
          </cell>
          <cell r="E1115" t="str">
            <v>M3</v>
          </cell>
          <cell r="F1115" t="str">
            <v>MG501</v>
          </cell>
          <cell r="G1115">
            <v>0.05</v>
          </cell>
          <cell r="H1115" t="str">
            <v>-</v>
          </cell>
          <cell r="I1115" t="str">
            <v>-</v>
          </cell>
          <cell r="J1115" t="str">
            <v>-</v>
          </cell>
          <cell r="K1115" t="str">
            <v>-</v>
          </cell>
          <cell r="L1115" t="str">
            <v>-</v>
          </cell>
          <cell r="M1115" t="str">
            <v>-</v>
          </cell>
          <cell r="N1115" t="str">
            <v>-</v>
          </cell>
          <cell r="O1115" t="str">
            <v>-</v>
          </cell>
          <cell r="P1115" t="str">
            <v>C5382</v>
          </cell>
          <cell r="Q1115">
            <v>1</v>
          </cell>
          <cell r="R1115" t="str">
            <v>-</v>
          </cell>
          <cell r="S1115" t="str">
            <v>-</v>
          </cell>
          <cell r="T1115" t="str">
            <v>-</v>
          </cell>
          <cell r="U1115" t="str">
            <v>-</v>
          </cell>
          <cell r="V1115" t="str">
            <v>-</v>
          </cell>
          <cell r="W1115" t="str">
            <v>-</v>
          </cell>
          <cell r="X1115" t="str">
            <v>-</v>
          </cell>
          <cell r="Y1115" t="str">
            <v>-</v>
          </cell>
          <cell r="Z1115" t="str">
            <v>-</v>
          </cell>
          <cell r="AA1115" t="str">
            <v>-</v>
          </cell>
          <cell r="AB1115" t="str">
            <v>-</v>
          </cell>
          <cell r="AC1115" t="str">
            <v>-</v>
          </cell>
          <cell r="AD1115" t="str">
            <v>-</v>
          </cell>
          <cell r="AE1115" t="str">
            <v>-</v>
          </cell>
          <cell r="AF1115" t="str">
            <v>-</v>
          </cell>
          <cell r="AG1115" t="str">
            <v>-</v>
          </cell>
          <cell r="AH1115" t="str">
            <v>-</v>
          </cell>
          <cell r="AI1115" t="str">
            <v>-</v>
          </cell>
          <cell r="AJ1115">
            <v>0.05</v>
          </cell>
          <cell r="AK1115" t="str">
            <v>-</v>
          </cell>
          <cell r="AL1115" t="str">
            <v>-</v>
          </cell>
          <cell r="AM1115" t="str">
            <v>-</v>
          </cell>
          <cell r="AN1115" t="str">
            <v>-</v>
          </cell>
          <cell r="AO1115" t="str">
            <v>-</v>
          </cell>
          <cell r="AP1115" t="str">
            <v>-</v>
          </cell>
          <cell r="AQ1115" t="str">
            <v>-</v>
          </cell>
          <cell r="AR1115" t="str">
            <v>-</v>
          </cell>
          <cell r="AS1115" t="str">
            <v>-</v>
          </cell>
          <cell r="AT1115" t="str">
            <v>-</v>
          </cell>
          <cell r="AU1115" t="str">
            <v>-</v>
          </cell>
          <cell r="AV1115" t="str">
            <v>-</v>
          </cell>
          <cell r="AW1115">
            <v>1</v>
          </cell>
          <cell r="AX1115" t="str">
            <v>-</v>
          </cell>
          <cell r="AY1115">
            <v>5</v>
          </cell>
          <cell r="AZ1115">
            <v>5</v>
          </cell>
          <cell r="BA1115">
            <v>2</v>
          </cell>
          <cell r="BB1115" t="str">
            <v>MO10</v>
          </cell>
          <cell r="BC1115">
            <v>3</v>
          </cell>
          <cell r="BD1115" t="str">
            <v>-</v>
          </cell>
          <cell r="BE1115" t="str">
            <v>-</v>
          </cell>
          <cell r="BF1115" t="str">
            <v>-</v>
          </cell>
          <cell r="BG1115" t="str">
            <v>-</v>
          </cell>
          <cell r="BH1115" t="str">
            <v>-</v>
          </cell>
          <cell r="BI1115" t="str">
            <v>-</v>
          </cell>
          <cell r="BJ1115" t="str">
            <v>-</v>
          </cell>
          <cell r="BK1115" t="str">
            <v>-</v>
          </cell>
          <cell r="BL1115" t="str">
            <v>-</v>
          </cell>
          <cell r="BM1115" t="str">
            <v>-</v>
          </cell>
          <cell r="BN1115" t="str">
            <v>-</v>
          </cell>
          <cell r="BO1115" t="str">
            <v>-</v>
          </cell>
          <cell r="BP1115" t="str">
            <v>-</v>
          </cell>
          <cell r="BQ1115" t="str">
            <v>-</v>
          </cell>
          <cell r="BU1115" t="str">
            <v>PDA VENTAQUEMADA</v>
          </cell>
          <cell r="BW1115" t="str">
            <v>Administracion, Imprevistos, Utilidad (AIU)</v>
          </cell>
          <cell r="BX1115">
            <v>0.3</v>
          </cell>
          <cell r="BY1115">
            <v>0</v>
          </cell>
          <cell r="BZ1115">
            <v>0</v>
          </cell>
          <cell r="CA1115">
            <v>0</v>
          </cell>
        </row>
        <row r="1116">
          <cell r="D1116" t="str">
            <v>Suministro y instalacion de filtro de carbon de d=2.0mts y h=1.83 incluye tuberia PVC 2" y valvulas</v>
          </cell>
          <cell r="E1116" t="str">
            <v>un</v>
          </cell>
          <cell r="F1116" t="str">
            <v>MG501</v>
          </cell>
          <cell r="G1116">
            <v>0.05</v>
          </cell>
          <cell r="H1116" t="str">
            <v>-</v>
          </cell>
          <cell r="I1116" t="str">
            <v>-</v>
          </cell>
          <cell r="J1116" t="str">
            <v>-</v>
          </cell>
          <cell r="K1116" t="str">
            <v>-</v>
          </cell>
          <cell r="L1116" t="str">
            <v>-</v>
          </cell>
          <cell r="M1116" t="str">
            <v>-</v>
          </cell>
          <cell r="N1116" t="str">
            <v>-</v>
          </cell>
          <cell r="O1116" t="str">
            <v>-</v>
          </cell>
          <cell r="P1116" t="str">
            <v>IGA3075</v>
          </cell>
          <cell r="Q1116">
            <v>1.05</v>
          </cell>
          <cell r="R1116" t="str">
            <v>C5020</v>
          </cell>
          <cell r="S1116">
            <v>0.04</v>
          </cell>
          <cell r="T1116" t="str">
            <v>C5528</v>
          </cell>
          <cell r="U1116">
            <v>1</v>
          </cell>
          <cell r="V1116" t="str">
            <v>C5033</v>
          </cell>
          <cell r="W1116">
            <v>2</v>
          </cell>
          <cell r="X1116" t="str">
            <v>-</v>
          </cell>
          <cell r="Y1116" t="str">
            <v>-</v>
          </cell>
          <cell r="Z1116" t="str">
            <v>-</v>
          </cell>
          <cell r="AA1116" t="str">
            <v>-</v>
          </cell>
          <cell r="AB1116" t="str">
            <v>-</v>
          </cell>
          <cell r="AC1116" t="str">
            <v>-</v>
          </cell>
          <cell r="AD1116" t="str">
            <v>-</v>
          </cell>
          <cell r="AE1116" t="str">
            <v>-</v>
          </cell>
          <cell r="AF1116" t="str">
            <v>-</v>
          </cell>
          <cell r="AG1116" t="str">
            <v>-</v>
          </cell>
          <cell r="AH1116" t="str">
            <v>-</v>
          </cell>
          <cell r="AI1116" t="str">
            <v>-</v>
          </cell>
          <cell r="AJ1116">
            <v>0</v>
          </cell>
          <cell r="AK1116" t="str">
            <v>-</v>
          </cell>
          <cell r="AL1116" t="str">
            <v>-</v>
          </cell>
          <cell r="AM1116" t="str">
            <v>-</v>
          </cell>
          <cell r="AN1116" t="str">
            <v>-</v>
          </cell>
          <cell r="AO1116" t="str">
            <v>-</v>
          </cell>
          <cell r="AP1116" t="str">
            <v>-</v>
          </cell>
          <cell r="AQ1116" t="str">
            <v>-</v>
          </cell>
          <cell r="AR1116" t="str">
            <v>-</v>
          </cell>
          <cell r="AS1116" t="str">
            <v>-</v>
          </cell>
          <cell r="AT1116" t="str">
            <v>-</v>
          </cell>
          <cell r="AU1116" t="str">
            <v>-</v>
          </cell>
          <cell r="AV1116" t="str">
            <v>-</v>
          </cell>
          <cell r="AW1116">
            <v>1</v>
          </cell>
          <cell r="AX1116" t="str">
            <v>-</v>
          </cell>
          <cell r="AY1116">
            <v>5</v>
          </cell>
          <cell r="AZ1116">
            <v>5</v>
          </cell>
          <cell r="BA1116">
            <v>1</v>
          </cell>
          <cell r="BB1116" t="str">
            <v>MO20</v>
          </cell>
          <cell r="BC1116">
            <v>1</v>
          </cell>
          <cell r="BD1116">
            <v>2</v>
          </cell>
          <cell r="BE1116" t="str">
            <v>MO10</v>
          </cell>
          <cell r="BF1116">
            <v>1</v>
          </cell>
          <cell r="BG1116" t="str">
            <v>-</v>
          </cell>
          <cell r="BH1116" t="str">
            <v>-</v>
          </cell>
          <cell r="BI1116" t="str">
            <v>-</v>
          </cell>
          <cell r="BJ1116" t="str">
            <v>-</v>
          </cell>
          <cell r="BK1116" t="str">
            <v>-</v>
          </cell>
          <cell r="BL1116" t="str">
            <v>-</v>
          </cell>
          <cell r="BM1116" t="str">
            <v>-</v>
          </cell>
          <cell r="BN1116" t="str">
            <v>-</v>
          </cell>
          <cell r="BO1116" t="str">
            <v>-</v>
          </cell>
          <cell r="BP1116" t="str">
            <v>-</v>
          </cell>
          <cell r="BQ1116" t="str">
            <v>-</v>
          </cell>
          <cell r="BT1116">
            <v>0</v>
          </cell>
          <cell r="BW1116" t="str">
            <v>Administracion, Imprevistos, Utilidad (AIU)</v>
          </cell>
          <cell r="BX1116">
            <v>0.3</v>
          </cell>
          <cell r="BY1116">
            <v>0</v>
          </cell>
          <cell r="BZ1116">
            <v>0</v>
          </cell>
          <cell r="CA1116">
            <v>0</v>
          </cell>
        </row>
        <row r="1117">
          <cell r="D1117" t="str">
            <v>Suministro y instalacion de filtro rapido incluye valvulas de lavado y tuberia.</v>
          </cell>
          <cell r="E1117" t="str">
            <v>un</v>
          </cell>
          <cell r="F1117" t="str">
            <v>MG501</v>
          </cell>
          <cell r="G1117">
            <v>0.05</v>
          </cell>
          <cell r="H1117" t="str">
            <v>-</v>
          </cell>
          <cell r="I1117" t="str">
            <v>-</v>
          </cell>
          <cell r="J1117" t="str">
            <v>-</v>
          </cell>
          <cell r="K1117" t="str">
            <v>-</v>
          </cell>
          <cell r="L1117" t="str">
            <v>-</v>
          </cell>
          <cell r="M1117" t="str">
            <v>-</v>
          </cell>
          <cell r="N1117" t="str">
            <v>-</v>
          </cell>
          <cell r="O1117" t="str">
            <v>-</v>
          </cell>
          <cell r="P1117" t="str">
            <v>C5266</v>
          </cell>
          <cell r="Q1117">
            <v>1</v>
          </cell>
          <cell r="R1117" t="str">
            <v>-</v>
          </cell>
          <cell r="S1117" t="str">
            <v>-</v>
          </cell>
          <cell r="T1117" t="str">
            <v>-</v>
          </cell>
          <cell r="U1117" t="str">
            <v>-</v>
          </cell>
          <cell r="V1117" t="str">
            <v>-</v>
          </cell>
          <cell r="W1117" t="str">
            <v>-</v>
          </cell>
          <cell r="X1117" t="str">
            <v>-</v>
          </cell>
          <cell r="Y1117" t="str">
            <v>-</v>
          </cell>
          <cell r="Z1117" t="str">
            <v>-</v>
          </cell>
          <cell r="AA1117" t="str">
            <v>-</v>
          </cell>
          <cell r="AB1117" t="str">
            <v>-</v>
          </cell>
          <cell r="AC1117" t="str">
            <v>-</v>
          </cell>
          <cell r="AD1117" t="str">
            <v>-</v>
          </cell>
          <cell r="AE1117" t="str">
            <v>-</v>
          </cell>
          <cell r="AF1117" t="str">
            <v>-</v>
          </cell>
          <cell r="AG1117" t="str">
            <v>-</v>
          </cell>
          <cell r="AH1117" t="str">
            <v>-</v>
          </cell>
          <cell r="AI1117" t="str">
            <v>-</v>
          </cell>
          <cell r="AJ1117">
            <v>0</v>
          </cell>
          <cell r="AK1117" t="str">
            <v>-</v>
          </cell>
          <cell r="AL1117" t="str">
            <v>-</v>
          </cell>
          <cell r="AM1117" t="str">
            <v>-</v>
          </cell>
          <cell r="AN1117" t="str">
            <v>-</v>
          </cell>
          <cell r="AO1117" t="str">
            <v>-</v>
          </cell>
          <cell r="AP1117" t="str">
            <v>-</v>
          </cell>
          <cell r="AQ1117" t="str">
            <v>-</v>
          </cell>
          <cell r="AR1117" t="str">
            <v>-</v>
          </cell>
          <cell r="AS1117" t="str">
            <v>-</v>
          </cell>
          <cell r="AT1117" t="str">
            <v>-</v>
          </cell>
          <cell r="AU1117" t="str">
            <v>-</v>
          </cell>
          <cell r="AV1117" t="str">
            <v>-</v>
          </cell>
          <cell r="AW1117">
            <v>1</v>
          </cell>
          <cell r="AX1117" t="str">
            <v>-</v>
          </cell>
          <cell r="AY1117">
            <v>5</v>
          </cell>
          <cell r="AZ1117">
            <v>5</v>
          </cell>
          <cell r="BA1117">
            <v>1</v>
          </cell>
          <cell r="BB1117" t="str">
            <v>MO20</v>
          </cell>
          <cell r="BC1117">
            <v>0.5</v>
          </cell>
          <cell r="BD1117">
            <v>3</v>
          </cell>
          <cell r="BE1117" t="str">
            <v>MO10</v>
          </cell>
          <cell r="BF1117">
            <v>0.5</v>
          </cell>
          <cell r="BG1117" t="str">
            <v>-</v>
          </cell>
          <cell r="BH1117" t="str">
            <v>-</v>
          </cell>
          <cell r="BI1117" t="str">
            <v>-</v>
          </cell>
          <cell r="BJ1117" t="str">
            <v>-</v>
          </cell>
          <cell r="BK1117" t="str">
            <v>-</v>
          </cell>
          <cell r="BL1117" t="str">
            <v>-</v>
          </cell>
          <cell r="BM1117" t="str">
            <v>-</v>
          </cell>
          <cell r="BN1117" t="str">
            <v>-</v>
          </cell>
          <cell r="BO1117" t="str">
            <v>-</v>
          </cell>
          <cell r="BP1117" t="str">
            <v>-</v>
          </cell>
          <cell r="BQ1117" t="str">
            <v>-</v>
          </cell>
          <cell r="BT1117">
            <v>0</v>
          </cell>
          <cell r="BW1117" t="str">
            <v>Administracion, Imprevistos, Utilidad (AIU)</v>
          </cell>
          <cell r="BX1117">
            <v>0.3</v>
          </cell>
          <cell r="BY1117">
            <v>0</v>
          </cell>
          <cell r="BZ1117">
            <v>0</v>
          </cell>
          <cell r="CA1117">
            <v>0</v>
          </cell>
        </row>
        <row r="1118">
          <cell r="D1118" t="str">
            <v xml:space="preserve">Suministro, corte e instalación acero de transferencia PDR-60 liso. </v>
          </cell>
          <cell r="E1118" t="str">
            <v>kg</v>
          </cell>
          <cell r="F1118" t="str">
            <v>MG501</v>
          </cell>
          <cell r="G1118">
            <v>0.05</v>
          </cell>
          <cell r="H1118" t="str">
            <v>-</v>
          </cell>
          <cell r="I1118" t="str">
            <v>-</v>
          </cell>
          <cell r="J1118" t="str">
            <v>-</v>
          </cell>
          <cell r="K1118" t="str">
            <v>-</v>
          </cell>
          <cell r="L1118" t="str">
            <v>-</v>
          </cell>
          <cell r="M1118" t="str">
            <v>-</v>
          </cell>
          <cell r="N1118" t="str">
            <v>-</v>
          </cell>
          <cell r="O1118" t="str">
            <v>-</v>
          </cell>
          <cell r="P1118" t="str">
            <v>IGE1008</v>
          </cell>
          <cell r="Q1118">
            <v>1.05</v>
          </cell>
          <cell r="R1118" t="str">
            <v>-</v>
          </cell>
          <cell r="S1118" t="str">
            <v>-</v>
          </cell>
          <cell r="T1118" t="str">
            <v>-</v>
          </cell>
          <cell r="U1118" t="str">
            <v>-</v>
          </cell>
          <cell r="V1118" t="str">
            <v>-</v>
          </cell>
          <cell r="W1118" t="str">
            <v>-</v>
          </cell>
          <cell r="X1118" t="str">
            <v>-</v>
          </cell>
          <cell r="Y1118" t="str">
            <v>-</v>
          </cell>
          <cell r="Z1118" t="str">
            <v>-</v>
          </cell>
          <cell r="AA1118" t="str">
            <v>-</v>
          </cell>
          <cell r="AB1118" t="str">
            <v>-</v>
          </cell>
          <cell r="AC1118" t="str">
            <v>-</v>
          </cell>
          <cell r="AD1118" t="str">
            <v>-</v>
          </cell>
          <cell r="AE1118" t="str">
            <v>-</v>
          </cell>
          <cell r="AF1118" t="str">
            <v>-</v>
          </cell>
          <cell r="AG1118" t="str">
            <v>-</v>
          </cell>
          <cell r="AH1118" t="str">
            <v>-</v>
          </cell>
          <cell r="AI1118" t="str">
            <v>-</v>
          </cell>
          <cell r="AJ1118">
            <v>0</v>
          </cell>
          <cell r="AK1118" t="str">
            <v>-</v>
          </cell>
          <cell r="AL1118" t="str">
            <v>-</v>
          </cell>
          <cell r="AM1118" t="str">
            <v>-</v>
          </cell>
          <cell r="AN1118" t="str">
            <v>-</v>
          </cell>
          <cell r="AO1118" t="str">
            <v>-</v>
          </cell>
          <cell r="AP1118" t="str">
            <v>-</v>
          </cell>
          <cell r="AQ1118" t="str">
            <v>-</v>
          </cell>
          <cell r="AR1118" t="str">
            <v>-</v>
          </cell>
          <cell r="AS1118" t="str">
            <v>-</v>
          </cell>
          <cell r="AT1118" t="str">
            <v>-</v>
          </cell>
          <cell r="AU1118" t="str">
            <v>-</v>
          </cell>
          <cell r="AV1118" t="str">
            <v>-</v>
          </cell>
          <cell r="AW1118">
            <v>1</v>
          </cell>
          <cell r="AX1118" t="str">
            <v>-</v>
          </cell>
          <cell r="AY1118">
            <v>5</v>
          </cell>
          <cell r="AZ1118">
            <v>5</v>
          </cell>
          <cell r="BA1118">
            <v>2</v>
          </cell>
          <cell r="BB1118" t="str">
            <v>MO10</v>
          </cell>
          <cell r="BC1118">
            <v>90</v>
          </cell>
          <cell r="BD1118" t="str">
            <v>-</v>
          </cell>
          <cell r="BE1118" t="str">
            <v>-</v>
          </cell>
          <cell r="BF1118" t="str">
            <v>-</v>
          </cell>
          <cell r="BG1118" t="str">
            <v>-</v>
          </cell>
          <cell r="BH1118" t="str">
            <v>-</v>
          </cell>
          <cell r="BI1118" t="str">
            <v>-</v>
          </cell>
          <cell r="BJ1118" t="str">
            <v>-</v>
          </cell>
          <cell r="BK1118" t="str">
            <v>-</v>
          </cell>
          <cell r="BL1118" t="str">
            <v>-</v>
          </cell>
          <cell r="BM1118" t="str">
            <v>-</v>
          </cell>
          <cell r="BN1118" t="str">
            <v>-</v>
          </cell>
          <cell r="BO1118" t="str">
            <v>-</v>
          </cell>
          <cell r="BP1118" t="str">
            <v>-</v>
          </cell>
          <cell r="BQ1118" t="str">
            <v>-</v>
          </cell>
          <cell r="BT1118">
            <v>0</v>
          </cell>
          <cell r="BW1118" t="str">
            <v>Administracion, Imprevistos, Utilidad (AIU)</v>
          </cell>
          <cell r="BX1118">
            <v>0.3</v>
          </cell>
          <cell r="BY1118">
            <v>0</v>
          </cell>
          <cell r="BZ1118">
            <v>0</v>
          </cell>
          <cell r="CA1118">
            <v>0</v>
          </cell>
        </row>
        <row r="1119">
          <cell r="D1119" t="str">
            <v>Suministro, instalación y conexion tanque elevado pvc 1000 lts</v>
          </cell>
          <cell r="E1119" t="str">
            <v>UND</v>
          </cell>
          <cell r="F1119" t="str">
            <v>-</v>
          </cell>
          <cell r="G1119" t="str">
            <v>-</v>
          </cell>
          <cell r="H1119" t="str">
            <v>-</v>
          </cell>
          <cell r="I1119" t="str">
            <v>-</v>
          </cell>
          <cell r="J1119" t="str">
            <v>-</v>
          </cell>
          <cell r="K1119" t="str">
            <v>-</v>
          </cell>
          <cell r="L1119" t="str">
            <v>-</v>
          </cell>
          <cell r="M1119" t="str">
            <v>-</v>
          </cell>
          <cell r="N1119" t="str">
            <v>-</v>
          </cell>
          <cell r="O1119" t="str">
            <v>-</v>
          </cell>
          <cell r="P1119" t="str">
            <v>IGE1357</v>
          </cell>
          <cell r="Q1119">
            <v>1.05</v>
          </cell>
          <cell r="R1119" t="str">
            <v>IGE1355</v>
          </cell>
          <cell r="S1119">
            <v>1.05</v>
          </cell>
          <cell r="T1119" t="str">
            <v>IGE1086</v>
          </cell>
          <cell r="U1119">
            <v>2.1</v>
          </cell>
          <cell r="V1119" t="str">
            <v>IGE1088</v>
          </cell>
          <cell r="W1119">
            <v>2.1</v>
          </cell>
          <cell r="X1119" t="str">
            <v>IGE1253</v>
          </cell>
          <cell r="Y1119">
            <v>1.3</v>
          </cell>
          <cell r="Z1119" t="str">
            <v>IGE1281</v>
          </cell>
          <cell r="AA1119">
            <v>0.05</v>
          </cell>
          <cell r="AB1119" t="str">
            <v>IGE1068</v>
          </cell>
          <cell r="AC1119">
            <v>1</v>
          </cell>
          <cell r="AD1119" t="str">
            <v>IGE1294</v>
          </cell>
          <cell r="AE1119">
            <v>1</v>
          </cell>
          <cell r="AF1119" t="str">
            <v>IGE1161</v>
          </cell>
          <cell r="AG1119">
            <v>8.0000000000000002E-3</v>
          </cell>
          <cell r="AH1119" t="str">
            <v>-</v>
          </cell>
          <cell r="AI1119" t="str">
            <v>-</v>
          </cell>
          <cell r="AJ1119">
            <v>0</v>
          </cell>
          <cell r="AK1119" t="str">
            <v>-</v>
          </cell>
          <cell r="AL1119" t="str">
            <v>-</v>
          </cell>
          <cell r="AM1119" t="str">
            <v>-</v>
          </cell>
          <cell r="AN1119" t="str">
            <v>-</v>
          </cell>
          <cell r="AO1119" t="str">
            <v>-</v>
          </cell>
          <cell r="AP1119" t="str">
            <v>-</v>
          </cell>
          <cell r="AQ1119" t="str">
            <v>-</v>
          </cell>
          <cell r="AR1119" t="str">
            <v>-</v>
          </cell>
          <cell r="AS1119" t="str">
            <v>-</v>
          </cell>
          <cell r="AT1119" t="str">
            <v>-</v>
          </cell>
          <cell r="AU1119" t="str">
            <v>-</v>
          </cell>
          <cell r="AV1119" t="str">
            <v>-</v>
          </cell>
          <cell r="AW1119">
            <v>1</v>
          </cell>
          <cell r="AX1119" t="str">
            <v>-</v>
          </cell>
          <cell r="AY1119">
            <v>5</v>
          </cell>
          <cell r="AZ1119">
            <v>5</v>
          </cell>
          <cell r="BA1119">
            <v>1</v>
          </cell>
          <cell r="BB1119" t="str">
            <v>MO14</v>
          </cell>
          <cell r="BC1119">
            <v>1.6</v>
          </cell>
          <cell r="BD1119" t="str">
            <v>-</v>
          </cell>
          <cell r="BE1119" t="str">
            <v>-</v>
          </cell>
          <cell r="BF1119" t="str">
            <v>-</v>
          </cell>
          <cell r="BG1119" t="str">
            <v>-</v>
          </cell>
          <cell r="BH1119" t="str">
            <v>-</v>
          </cell>
          <cell r="BI1119" t="str">
            <v>-</v>
          </cell>
          <cell r="BJ1119" t="str">
            <v>-</v>
          </cell>
          <cell r="BK1119" t="str">
            <v>-</v>
          </cell>
          <cell r="BL1119" t="str">
            <v>-</v>
          </cell>
          <cell r="BM1119" t="str">
            <v>-</v>
          </cell>
          <cell r="BN1119" t="str">
            <v>-</v>
          </cell>
          <cell r="BO1119" t="str">
            <v>-</v>
          </cell>
          <cell r="BP1119" t="str">
            <v>MO25</v>
          </cell>
          <cell r="BQ1119">
            <v>0.38</v>
          </cell>
          <cell r="BT1119">
            <v>0</v>
          </cell>
          <cell r="BW1119" t="str">
            <v>Administracion, Imprevistos, Utilidad (AIU)</v>
          </cell>
          <cell r="BX1119">
            <v>0.3</v>
          </cell>
          <cell r="BY1119">
            <v>0</v>
          </cell>
          <cell r="BZ1119">
            <v>0</v>
          </cell>
          <cell r="CA1119">
            <v>0</v>
          </cell>
        </row>
        <row r="1120">
          <cell r="D1120" t="str">
            <v>Suministro, transporte e instalación de Antracita lavada BULLLLLLLLLLLLLLLLLTOOOOOOOOOOOOO DE 25 KG</v>
          </cell>
          <cell r="E1120" t="str">
            <v>BL</v>
          </cell>
          <cell r="F1120" t="str">
            <v>MG501</v>
          </cell>
          <cell r="G1120">
            <v>0.05</v>
          </cell>
          <cell r="H1120" t="str">
            <v>-</v>
          </cell>
          <cell r="I1120" t="str">
            <v>-</v>
          </cell>
          <cell r="J1120" t="str">
            <v>-</v>
          </cell>
          <cell r="K1120" t="str">
            <v>-</v>
          </cell>
          <cell r="L1120" t="str">
            <v>-</v>
          </cell>
          <cell r="M1120" t="str">
            <v>-</v>
          </cell>
          <cell r="N1120" t="str">
            <v>-</v>
          </cell>
          <cell r="O1120" t="str">
            <v>-</v>
          </cell>
          <cell r="P1120" t="str">
            <v>C5486</v>
          </cell>
          <cell r="Q1120">
            <v>1</v>
          </cell>
          <cell r="R1120" t="str">
            <v>-</v>
          </cell>
          <cell r="S1120" t="str">
            <v>-</v>
          </cell>
          <cell r="T1120" t="str">
            <v>-</v>
          </cell>
          <cell r="U1120" t="str">
            <v>-</v>
          </cell>
          <cell r="V1120" t="str">
            <v>-</v>
          </cell>
          <cell r="W1120" t="str">
            <v>-</v>
          </cell>
          <cell r="X1120" t="str">
            <v>-</v>
          </cell>
          <cell r="Y1120" t="str">
            <v>-</v>
          </cell>
          <cell r="Z1120" t="str">
            <v>-</v>
          </cell>
          <cell r="AA1120" t="str">
            <v>-</v>
          </cell>
          <cell r="AB1120" t="str">
            <v>-</v>
          </cell>
          <cell r="AC1120" t="str">
            <v>-</v>
          </cell>
          <cell r="AD1120" t="str">
            <v>-</v>
          </cell>
          <cell r="AE1120" t="str">
            <v>-</v>
          </cell>
          <cell r="AF1120" t="str">
            <v>-</v>
          </cell>
          <cell r="AG1120" t="str">
            <v>-</v>
          </cell>
          <cell r="AH1120" t="str">
            <v>-</v>
          </cell>
          <cell r="AI1120" t="str">
            <v>-</v>
          </cell>
          <cell r="AJ1120">
            <v>0</v>
          </cell>
          <cell r="AK1120" t="str">
            <v>-</v>
          </cell>
          <cell r="AL1120" t="str">
            <v>-</v>
          </cell>
          <cell r="AM1120" t="str">
            <v>-</v>
          </cell>
          <cell r="AN1120" t="str">
            <v>-</v>
          </cell>
          <cell r="AO1120" t="str">
            <v>-</v>
          </cell>
          <cell r="AP1120" t="str">
            <v>-</v>
          </cell>
          <cell r="AQ1120" t="str">
            <v>-</v>
          </cell>
          <cell r="AR1120" t="str">
            <v>-</v>
          </cell>
          <cell r="AS1120" t="str">
            <v>-</v>
          </cell>
          <cell r="AT1120" t="str">
            <v>-</v>
          </cell>
          <cell r="AU1120" t="str">
            <v>-</v>
          </cell>
          <cell r="AV1120" t="str">
            <v>-</v>
          </cell>
          <cell r="AW1120">
            <v>1</v>
          </cell>
          <cell r="AX1120" t="str">
            <v>-</v>
          </cell>
          <cell r="AY1120">
            <v>5</v>
          </cell>
          <cell r="AZ1120">
            <v>5</v>
          </cell>
          <cell r="BA1120">
            <v>1</v>
          </cell>
          <cell r="BB1120" t="str">
            <v>MO20</v>
          </cell>
          <cell r="BC1120">
            <v>240</v>
          </cell>
          <cell r="BD1120">
            <v>2</v>
          </cell>
          <cell r="BE1120" t="str">
            <v>MO10</v>
          </cell>
          <cell r="BF1120">
            <v>240</v>
          </cell>
          <cell r="BG1120" t="str">
            <v>-</v>
          </cell>
          <cell r="BH1120" t="str">
            <v>-</v>
          </cell>
          <cell r="BI1120" t="str">
            <v>-</v>
          </cell>
          <cell r="BJ1120" t="str">
            <v>-</v>
          </cell>
          <cell r="BK1120" t="str">
            <v>-</v>
          </cell>
          <cell r="BL1120" t="str">
            <v>-</v>
          </cell>
          <cell r="BM1120" t="str">
            <v>-</v>
          </cell>
          <cell r="BN1120" t="str">
            <v>-</v>
          </cell>
          <cell r="BO1120" t="str">
            <v>-</v>
          </cell>
          <cell r="BP1120" t="str">
            <v>-</v>
          </cell>
          <cell r="BQ1120" t="str">
            <v>-</v>
          </cell>
          <cell r="BW1120" t="str">
            <v>Administracion, Imprevistos, Utilidad (AIU)</v>
          </cell>
          <cell r="BX1120">
            <v>0.3</v>
          </cell>
          <cell r="BY1120">
            <v>0</v>
          </cell>
          <cell r="BZ1120">
            <v>0</v>
          </cell>
          <cell r="CA1120">
            <v>0</v>
          </cell>
        </row>
        <row r="1121">
          <cell r="D1121" t="str">
            <v>Suministro, transporte e instalación de Antracita lavada tamaño .77</v>
          </cell>
          <cell r="E1121" t="str">
            <v>m3</v>
          </cell>
          <cell r="F1121" t="str">
            <v>MG501</v>
          </cell>
          <cell r="G1121">
            <v>0.05</v>
          </cell>
          <cell r="H1121" t="str">
            <v>-</v>
          </cell>
          <cell r="I1121" t="str">
            <v>-</v>
          </cell>
          <cell r="J1121" t="str">
            <v>-</v>
          </cell>
          <cell r="K1121" t="str">
            <v>-</v>
          </cell>
          <cell r="L1121" t="str">
            <v>-</v>
          </cell>
          <cell r="M1121" t="str">
            <v>-</v>
          </cell>
          <cell r="N1121" t="str">
            <v>-</v>
          </cell>
          <cell r="O1121" t="str">
            <v>-</v>
          </cell>
          <cell r="P1121" t="str">
            <v>C5132</v>
          </cell>
          <cell r="Q1121">
            <v>1</v>
          </cell>
          <cell r="R1121" t="str">
            <v>-</v>
          </cell>
          <cell r="S1121" t="str">
            <v>-</v>
          </cell>
          <cell r="T1121" t="str">
            <v>-</v>
          </cell>
          <cell r="U1121" t="str">
            <v>-</v>
          </cell>
          <cell r="V1121" t="str">
            <v>-</v>
          </cell>
          <cell r="W1121" t="str">
            <v>-</v>
          </cell>
          <cell r="X1121" t="str">
            <v>-</v>
          </cell>
          <cell r="Y1121" t="str">
            <v>-</v>
          </cell>
          <cell r="Z1121" t="str">
            <v>-</v>
          </cell>
          <cell r="AA1121" t="str">
            <v>-</v>
          </cell>
          <cell r="AB1121" t="str">
            <v>-</v>
          </cell>
          <cell r="AC1121" t="str">
            <v>-</v>
          </cell>
          <cell r="AD1121" t="str">
            <v>-</v>
          </cell>
          <cell r="AE1121" t="str">
            <v>-</v>
          </cell>
          <cell r="AF1121" t="str">
            <v>-</v>
          </cell>
          <cell r="AG1121" t="str">
            <v>-</v>
          </cell>
          <cell r="AH1121" t="str">
            <v>-</v>
          </cell>
          <cell r="AI1121" t="str">
            <v>-</v>
          </cell>
          <cell r="AJ1121">
            <v>0</v>
          </cell>
          <cell r="AK1121" t="str">
            <v>-</v>
          </cell>
          <cell r="AL1121" t="str">
            <v>-</v>
          </cell>
          <cell r="AM1121" t="str">
            <v>-</v>
          </cell>
          <cell r="AN1121" t="str">
            <v>-</v>
          </cell>
          <cell r="AO1121" t="str">
            <v>-</v>
          </cell>
          <cell r="AP1121" t="str">
            <v>-</v>
          </cell>
          <cell r="AQ1121" t="str">
            <v>-</v>
          </cell>
          <cell r="AR1121" t="str">
            <v>-</v>
          </cell>
          <cell r="AS1121" t="str">
            <v>-</v>
          </cell>
          <cell r="AT1121" t="str">
            <v>-</v>
          </cell>
          <cell r="AU1121" t="str">
            <v>-</v>
          </cell>
          <cell r="AV1121" t="str">
            <v>-</v>
          </cell>
          <cell r="AW1121">
            <v>1</v>
          </cell>
          <cell r="AX1121" t="str">
            <v>-</v>
          </cell>
          <cell r="AY1121">
            <v>5</v>
          </cell>
          <cell r="AZ1121">
            <v>5</v>
          </cell>
          <cell r="BA1121">
            <v>1</v>
          </cell>
          <cell r="BB1121" t="str">
            <v>MO20</v>
          </cell>
          <cell r="BC1121">
            <v>4</v>
          </cell>
          <cell r="BD1121">
            <v>2</v>
          </cell>
          <cell r="BE1121" t="str">
            <v>MO10</v>
          </cell>
          <cell r="BF1121">
            <v>4</v>
          </cell>
          <cell r="BG1121" t="str">
            <v>-</v>
          </cell>
          <cell r="BH1121" t="str">
            <v>-</v>
          </cell>
          <cell r="BI1121" t="str">
            <v>-</v>
          </cell>
          <cell r="BJ1121" t="str">
            <v>-</v>
          </cell>
          <cell r="BK1121" t="str">
            <v>-</v>
          </cell>
          <cell r="BL1121" t="str">
            <v>-</v>
          </cell>
          <cell r="BM1121" t="str">
            <v>-</v>
          </cell>
          <cell r="BN1121" t="str">
            <v>-</v>
          </cell>
          <cell r="BO1121" t="str">
            <v>-</v>
          </cell>
          <cell r="BP1121" t="str">
            <v>-</v>
          </cell>
          <cell r="BQ1121" t="str">
            <v>-</v>
          </cell>
          <cell r="BT1121">
            <v>0</v>
          </cell>
          <cell r="BW1121" t="str">
            <v>Administracion, Imprevistos, Utilidad (AIU)</v>
          </cell>
          <cell r="BX1121">
            <v>0.3</v>
          </cell>
          <cell r="BY1121">
            <v>0</v>
          </cell>
          <cell r="BZ1121">
            <v>0</v>
          </cell>
          <cell r="CA1121">
            <v>0</v>
          </cell>
        </row>
        <row r="1122">
          <cell r="D1122" t="str">
            <v>Suministro, transporte e instalación de Antracita lavada tamaño efectivo 1.0 +/- 0.1 mm</v>
          </cell>
          <cell r="E1122" t="str">
            <v>m3</v>
          </cell>
          <cell r="F1122" t="str">
            <v>MG501</v>
          </cell>
          <cell r="G1122">
            <v>0.05</v>
          </cell>
          <cell r="H1122" t="str">
            <v>-</v>
          </cell>
          <cell r="I1122" t="str">
            <v>-</v>
          </cell>
          <cell r="J1122" t="str">
            <v>-</v>
          </cell>
          <cell r="K1122" t="str">
            <v>-</v>
          </cell>
          <cell r="L1122" t="str">
            <v>-</v>
          </cell>
          <cell r="M1122" t="str">
            <v>-</v>
          </cell>
          <cell r="N1122" t="str">
            <v>-</v>
          </cell>
          <cell r="O1122" t="str">
            <v>-</v>
          </cell>
          <cell r="P1122" t="str">
            <v>C5529</v>
          </cell>
          <cell r="Q1122">
            <v>1</v>
          </cell>
          <cell r="R1122" t="str">
            <v>-</v>
          </cell>
          <cell r="S1122" t="str">
            <v>-</v>
          </cell>
          <cell r="T1122" t="str">
            <v>-</v>
          </cell>
          <cell r="U1122" t="str">
            <v>-</v>
          </cell>
          <cell r="V1122" t="str">
            <v>-</v>
          </cell>
          <cell r="W1122" t="str">
            <v>-</v>
          </cell>
          <cell r="X1122" t="str">
            <v>-</v>
          </cell>
          <cell r="Y1122" t="str">
            <v>-</v>
          </cell>
          <cell r="Z1122" t="str">
            <v>-</v>
          </cell>
          <cell r="AA1122" t="str">
            <v>-</v>
          </cell>
          <cell r="AB1122" t="str">
            <v>-</v>
          </cell>
          <cell r="AC1122" t="str">
            <v>-</v>
          </cell>
          <cell r="AD1122" t="str">
            <v>-</v>
          </cell>
          <cell r="AE1122" t="str">
            <v>-</v>
          </cell>
          <cell r="AF1122" t="str">
            <v>-</v>
          </cell>
          <cell r="AG1122" t="str">
            <v>-</v>
          </cell>
          <cell r="AH1122" t="str">
            <v>-</v>
          </cell>
          <cell r="AI1122" t="str">
            <v>-</v>
          </cell>
          <cell r="AJ1122">
            <v>0</v>
          </cell>
          <cell r="AK1122" t="str">
            <v>-</v>
          </cell>
          <cell r="AL1122" t="str">
            <v>-</v>
          </cell>
          <cell r="AM1122" t="str">
            <v>-</v>
          </cell>
          <cell r="AN1122" t="str">
            <v>-</v>
          </cell>
          <cell r="AO1122" t="str">
            <v>-</v>
          </cell>
          <cell r="AP1122" t="str">
            <v>-</v>
          </cell>
          <cell r="AQ1122" t="str">
            <v>-</v>
          </cell>
          <cell r="AR1122" t="str">
            <v>-</v>
          </cell>
          <cell r="AS1122" t="str">
            <v>-</v>
          </cell>
          <cell r="AT1122" t="str">
            <v>-</v>
          </cell>
          <cell r="AU1122" t="str">
            <v>-</v>
          </cell>
          <cell r="AV1122" t="str">
            <v>-</v>
          </cell>
          <cell r="AW1122">
            <v>1</v>
          </cell>
          <cell r="AX1122" t="str">
            <v>-</v>
          </cell>
          <cell r="AY1122">
            <v>5</v>
          </cell>
          <cell r="AZ1122">
            <v>5</v>
          </cell>
          <cell r="BA1122">
            <v>1</v>
          </cell>
          <cell r="BB1122" t="str">
            <v>MO20</v>
          </cell>
          <cell r="BC1122">
            <v>4</v>
          </cell>
          <cell r="BD1122">
            <v>2</v>
          </cell>
          <cell r="BE1122" t="str">
            <v>MO10</v>
          </cell>
          <cell r="BF1122">
            <v>4</v>
          </cell>
          <cell r="BG1122" t="str">
            <v>-</v>
          </cell>
          <cell r="BH1122" t="str">
            <v>-</v>
          </cell>
          <cell r="BI1122" t="str">
            <v>-</v>
          </cell>
          <cell r="BJ1122" t="str">
            <v>-</v>
          </cell>
          <cell r="BK1122" t="str">
            <v>-</v>
          </cell>
          <cell r="BL1122" t="str">
            <v>-</v>
          </cell>
          <cell r="BM1122" t="str">
            <v>-</v>
          </cell>
          <cell r="BN1122" t="str">
            <v>-</v>
          </cell>
          <cell r="BO1122" t="str">
            <v>-</v>
          </cell>
          <cell r="BP1122" t="str">
            <v>-</v>
          </cell>
          <cell r="BQ1122" t="str">
            <v>-</v>
          </cell>
          <cell r="BT1122">
            <v>0</v>
          </cell>
          <cell r="BW1122" t="str">
            <v>Administracion, Imprevistos, Utilidad (AIU)</v>
          </cell>
          <cell r="BX1122">
            <v>0.3</v>
          </cell>
          <cell r="BY1122">
            <v>0</v>
          </cell>
          <cell r="BZ1122">
            <v>0</v>
          </cell>
          <cell r="CA1122">
            <v>0</v>
          </cell>
        </row>
        <row r="1123">
          <cell r="D1123" t="str">
            <v>Suministro, transporte e instalación de Grava  TAMAÑO 1/2" - 1/4"  ESPESOR     5 cm</v>
          </cell>
          <cell r="E1123" t="str">
            <v>m3</v>
          </cell>
          <cell r="F1123" t="str">
            <v>MG501</v>
          </cell>
          <cell r="G1123">
            <v>0.05</v>
          </cell>
          <cell r="H1123" t="str">
            <v>-</v>
          </cell>
          <cell r="I1123" t="str">
            <v>-</v>
          </cell>
          <cell r="J1123" t="str">
            <v>-</v>
          </cell>
          <cell r="K1123" t="str">
            <v>-</v>
          </cell>
          <cell r="L1123" t="str">
            <v>-</v>
          </cell>
          <cell r="M1123" t="str">
            <v>-</v>
          </cell>
          <cell r="N1123" t="str">
            <v>-</v>
          </cell>
          <cell r="O1123" t="str">
            <v>-</v>
          </cell>
          <cell r="P1123" t="str">
            <v>C5268</v>
          </cell>
          <cell r="Q1123">
            <v>1.04</v>
          </cell>
          <cell r="R1123" t="str">
            <v>-</v>
          </cell>
          <cell r="S1123" t="str">
            <v>-</v>
          </cell>
          <cell r="T1123" t="str">
            <v>-</v>
          </cell>
          <cell r="U1123" t="str">
            <v>-</v>
          </cell>
          <cell r="V1123" t="str">
            <v>-</v>
          </cell>
          <cell r="W1123" t="str">
            <v>-</v>
          </cell>
          <cell r="X1123" t="str">
            <v>-</v>
          </cell>
          <cell r="Y1123" t="str">
            <v>-</v>
          </cell>
          <cell r="Z1123" t="str">
            <v>-</v>
          </cell>
          <cell r="AA1123" t="str">
            <v>-</v>
          </cell>
          <cell r="AB1123" t="str">
            <v>-</v>
          </cell>
          <cell r="AC1123" t="str">
            <v>-</v>
          </cell>
          <cell r="AD1123" t="str">
            <v>-</v>
          </cell>
          <cell r="AE1123" t="str">
            <v>-</v>
          </cell>
          <cell r="AF1123" t="str">
            <v>-</v>
          </cell>
          <cell r="AG1123" t="str">
            <v>-</v>
          </cell>
          <cell r="AH1123" t="str">
            <v>-</v>
          </cell>
          <cell r="AI1123" t="str">
            <v>-</v>
          </cell>
          <cell r="AJ1123">
            <v>0</v>
          </cell>
          <cell r="AK1123" t="str">
            <v>-</v>
          </cell>
          <cell r="AL1123" t="str">
            <v>-</v>
          </cell>
          <cell r="AM1123" t="str">
            <v>-</v>
          </cell>
          <cell r="AN1123" t="str">
            <v>-</v>
          </cell>
          <cell r="AO1123" t="str">
            <v>-</v>
          </cell>
          <cell r="AP1123" t="str">
            <v>-</v>
          </cell>
          <cell r="AQ1123" t="str">
            <v>-</v>
          </cell>
          <cell r="AR1123" t="str">
            <v>-</v>
          </cell>
          <cell r="AS1123" t="str">
            <v>-</v>
          </cell>
          <cell r="AT1123" t="str">
            <v>-</v>
          </cell>
          <cell r="AU1123" t="str">
            <v>-</v>
          </cell>
          <cell r="AV1123" t="str">
            <v>-</v>
          </cell>
          <cell r="AW1123">
            <v>1</v>
          </cell>
          <cell r="AX1123" t="str">
            <v>-</v>
          </cell>
          <cell r="AY1123">
            <v>5</v>
          </cell>
          <cell r="AZ1123">
            <v>5</v>
          </cell>
          <cell r="BA1123">
            <v>1</v>
          </cell>
          <cell r="BB1123" t="str">
            <v>MO20</v>
          </cell>
          <cell r="BC1123">
            <v>5</v>
          </cell>
          <cell r="BD1123">
            <v>3</v>
          </cell>
          <cell r="BE1123" t="str">
            <v>MO10</v>
          </cell>
          <cell r="BF1123">
            <v>5</v>
          </cell>
          <cell r="BG1123" t="str">
            <v>-</v>
          </cell>
          <cell r="BH1123" t="str">
            <v>-</v>
          </cell>
          <cell r="BI1123" t="str">
            <v>-</v>
          </cell>
          <cell r="BJ1123" t="str">
            <v>-</v>
          </cell>
          <cell r="BK1123" t="str">
            <v>-</v>
          </cell>
          <cell r="BL1123" t="str">
            <v>-</v>
          </cell>
          <cell r="BM1123" t="str">
            <v>-</v>
          </cell>
          <cell r="BN1123" t="str">
            <v>-</v>
          </cell>
          <cell r="BO1123" t="str">
            <v>-</v>
          </cell>
          <cell r="BP1123" t="str">
            <v>-</v>
          </cell>
          <cell r="BQ1123" t="str">
            <v>-</v>
          </cell>
          <cell r="BT1123">
            <v>0</v>
          </cell>
          <cell r="BW1123" t="str">
            <v>Administracion, Imprevistos, Utilidad (AIU)</v>
          </cell>
          <cell r="BX1123">
            <v>0.3</v>
          </cell>
          <cell r="BY1123">
            <v>0</v>
          </cell>
          <cell r="BZ1123">
            <v>0</v>
          </cell>
          <cell r="CA1123">
            <v>0</v>
          </cell>
        </row>
        <row r="1124">
          <cell r="D1124" t="str">
            <v>Suministro, transporte e instalación de Grava  TAMAÑO 1/4" - 1/8"  ESPESOR     5 cm</v>
          </cell>
          <cell r="E1124" t="str">
            <v>m3</v>
          </cell>
          <cell r="F1124" t="str">
            <v>MG501</v>
          </cell>
          <cell r="G1124">
            <v>0.05</v>
          </cell>
          <cell r="H1124" t="str">
            <v>-</v>
          </cell>
          <cell r="I1124" t="str">
            <v>-</v>
          </cell>
          <cell r="J1124" t="str">
            <v>-</v>
          </cell>
          <cell r="K1124" t="str">
            <v>-</v>
          </cell>
          <cell r="L1124" t="str">
            <v>-</v>
          </cell>
          <cell r="M1124" t="str">
            <v>-</v>
          </cell>
          <cell r="N1124" t="str">
            <v>-</v>
          </cell>
          <cell r="O1124" t="str">
            <v>-</v>
          </cell>
          <cell r="P1124" t="str">
            <v>C5268</v>
          </cell>
          <cell r="Q1124">
            <v>1.04</v>
          </cell>
          <cell r="R1124" t="str">
            <v>-</v>
          </cell>
          <cell r="S1124" t="str">
            <v>-</v>
          </cell>
          <cell r="T1124" t="str">
            <v>-</v>
          </cell>
          <cell r="U1124" t="str">
            <v>-</v>
          </cell>
          <cell r="V1124" t="str">
            <v>-</v>
          </cell>
          <cell r="W1124" t="str">
            <v>-</v>
          </cell>
          <cell r="X1124" t="str">
            <v>-</v>
          </cell>
          <cell r="Y1124" t="str">
            <v>-</v>
          </cell>
          <cell r="Z1124" t="str">
            <v>-</v>
          </cell>
          <cell r="AA1124" t="str">
            <v>-</v>
          </cell>
          <cell r="AB1124" t="str">
            <v>-</v>
          </cell>
          <cell r="AC1124" t="str">
            <v>-</v>
          </cell>
          <cell r="AD1124" t="str">
            <v>-</v>
          </cell>
          <cell r="AE1124" t="str">
            <v>-</v>
          </cell>
          <cell r="AF1124" t="str">
            <v>-</v>
          </cell>
          <cell r="AG1124" t="str">
            <v>-</v>
          </cell>
          <cell r="AH1124" t="str">
            <v>-</v>
          </cell>
          <cell r="AI1124" t="str">
            <v>-</v>
          </cell>
          <cell r="AJ1124">
            <v>0</v>
          </cell>
          <cell r="AK1124" t="str">
            <v>-</v>
          </cell>
          <cell r="AL1124" t="str">
            <v>-</v>
          </cell>
          <cell r="AM1124" t="str">
            <v>-</v>
          </cell>
          <cell r="AN1124" t="str">
            <v>-</v>
          </cell>
          <cell r="AO1124" t="str">
            <v>-</v>
          </cell>
          <cell r="AP1124" t="str">
            <v>-</v>
          </cell>
          <cell r="AQ1124" t="str">
            <v>-</v>
          </cell>
          <cell r="AR1124" t="str">
            <v>-</v>
          </cell>
          <cell r="AS1124" t="str">
            <v>-</v>
          </cell>
          <cell r="AT1124" t="str">
            <v>-</v>
          </cell>
          <cell r="AU1124" t="str">
            <v>-</v>
          </cell>
          <cell r="AV1124" t="str">
            <v>-</v>
          </cell>
          <cell r="AW1124">
            <v>1</v>
          </cell>
          <cell r="AX1124" t="str">
            <v>-</v>
          </cell>
          <cell r="AY1124">
            <v>5</v>
          </cell>
          <cell r="AZ1124">
            <v>5</v>
          </cell>
          <cell r="BA1124">
            <v>1</v>
          </cell>
          <cell r="BB1124" t="str">
            <v>MO20</v>
          </cell>
          <cell r="BC1124">
            <v>5</v>
          </cell>
          <cell r="BD1124">
            <v>3</v>
          </cell>
          <cell r="BE1124" t="str">
            <v>MO10</v>
          </cell>
          <cell r="BF1124">
            <v>5</v>
          </cell>
          <cell r="BG1124" t="str">
            <v>-</v>
          </cell>
          <cell r="BH1124" t="str">
            <v>-</v>
          </cell>
          <cell r="BI1124" t="str">
            <v>-</v>
          </cell>
          <cell r="BJ1124" t="str">
            <v>-</v>
          </cell>
          <cell r="BK1124" t="str">
            <v>-</v>
          </cell>
          <cell r="BL1124" t="str">
            <v>-</v>
          </cell>
          <cell r="BM1124" t="str">
            <v>-</v>
          </cell>
          <cell r="BN1124" t="str">
            <v>-</v>
          </cell>
          <cell r="BO1124" t="str">
            <v>-</v>
          </cell>
          <cell r="BP1124" t="str">
            <v>-</v>
          </cell>
          <cell r="BQ1124" t="str">
            <v>-</v>
          </cell>
          <cell r="BT1124">
            <v>0</v>
          </cell>
          <cell r="BW1124" t="str">
            <v>Administracion, Imprevistos, Utilidad (AIU)</v>
          </cell>
          <cell r="BX1124">
            <v>0.3</v>
          </cell>
          <cell r="BY1124">
            <v>0</v>
          </cell>
          <cell r="BZ1124">
            <v>0</v>
          </cell>
          <cell r="CA1124">
            <v>0</v>
          </cell>
        </row>
        <row r="1125">
          <cell r="D1125" t="str">
            <v>Suministro, transporte e instalación de Grava  TAMAÑO 1/8" - 2 mm.  ESPESOR     10</v>
          </cell>
          <cell r="E1125" t="str">
            <v>M3</v>
          </cell>
          <cell r="F1125" t="str">
            <v>MG501</v>
          </cell>
          <cell r="G1125">
            <v>0.05</v>
          </cell>
          <cell r="H1125" t="str">
            <v>-</v>
          </cell>
          <cell r="I1125" t="str">
            <v>-</v>
          </cell>
          <cell r="J1125" t="str">
            <v>-</v>
          </cell>
          <cell r="K1125" t="str">
            <v>-</v>
          </cell>
          <cell r="L1125" t="str">
            <v>-</v>
          </cell>
          <cell r="M1125" t="str">
            <v>-</v>
          </cell>
          <cell r="N1125" t="str">
            <v>-</v>
          </cell>
          <cell r="O1125" t="str">
            <v>-</v>
          </cell>
          <cell r="P1125" t="str">
            <v>C5267</v>
          </cell>
          <cell r="Q1125">
            <v>1</v>
          </cell>
          <cell r="R1125" t="str">
            <v>-</v>
          </cell>
          <cell r="S1125" t="str">
            <v>-</v>
          </cell>
          <cell r="T1125" t="str">
            <v>-</v>
          </cell>
          <cell r="U1125" t="str">
            <v>-</v>
          </cell>
          <cell r="V1125" t="str">
            <v>-</v>
          </cell>
          <cell r="W1125" t="str">
            <v>-</v>
          </cell>
          <cell r="X1125" t="str">
            <v>-</v>
          </cell>
          <cell r="Y1125" t="str">
            <v>-</v>
          </cell>
          <cell r="Z1125" t="str">
            <v>-</v>
          </cell>
          <cell r="AA1125" t="str">
            <v>-</v>
          </cell>
          <cell r="AB1125" t="str">
            <v>-</v>
          </cell>
          <cell r="AC1125" t="str">
            <v>-</v>
          </cell>
          <cell r="AD1125" t="str">
            <v>-</v>
          </cell>
          <cell r="AE1125" t="str">
            <v>-</v>
          </cell>
          <cell r="AF1125" t="str">
            <v>-</v>
          </cell>
          <cell r="AG1125" t="str">
            <v>-</v>
          </cell>
          <cell r="AH1125" t="str">
            <v>-</v>
          </cell>
          <cell r="AI1125" t="str">
            <v>-</v>
          </cell>
          <cell r="AJ1125">
            <v>0</v>
          </cell>
          <cell r="AK1125" t="str">
            <v>-</v>
          </cell>
          <cell r="AL1125" t="str">
            <v>-</v>
          </cell>
          <cell r="AM1125" t="str">
            <v>-</v>
          </cell>
          <cell r="AN1125" t="str">
            <v>-</v>
          </cell>
          <cell r="AO1125" t="str">
            <v>-</v>
          </cell>
          <cell r="AP1125" t="str">
            <v>-</v>
          </cell>
          <cell r="AQ1125" t="str">
            <v>-</v>
          </cell>
          <cell r="AR1125" t="str">
            <v>-</v>
          </cell>
          <cell r="AS1125" t="str">
            <v>-</v>
          </cell>
          <cell r="AT1125" t="str">
            <v>-</v>
          </cell>
          <cell r="AU1125" t="str">
            <v>-</v>
          </cell>
          <cell r="AV1125" t="str">
            <v>-</v>
          </cell>
          <cell r="AW1125">
            <v>1</v>
          </cell>
          <cell r="AX1125" t="str">
            <v>-</v>
          </cell>
          <cell r="AY1125">
            <v>5</v>
          </cell>
          <cell r="AZ1125">
            <v>5</v>
          </cell>
          <cell r="BA1125">
            <v>1</v>
          </cell>
          <cell r="BB1125" t="str">
            <v>MO20</v>
          </cell>
          <cell r="BC1125">
            <v>10</v>
          </cell>
          <cell r="BD1125">
            <v>3</v>
          </cell>
          <cell r="BE1125" t="str">
            <v>MO10</v>
          </cell>
          <cell r="BF1125">
            <v>10</v>
          </cell>
          <cell r="BG1125" t="str">
            <v>-</v>
          </cell>
          <cell r="BH1125" t="str">
            <v>-</v>
          </cell>
          <cell r="BI1125" t="str">
            <v>-</v>
          </cell>
          <cell r="BJ1125" t="str">
            <v>-</v>
          </cell>
          <cell r="BK1125" t="str">
            <v>-</v>
          </cell>
          <cell r="BL1125" t="str">
            <v>-</v>
          </cell>
          <cell r="BM1125" t="str">
            <v>-</v>
          </cell>
          <cell r="BN1125" t="str">
            <v>-</v>
          </cell>
          <cell r="BO1125" t="str">
            <v>-</v>
          </cell>
          <cell r="BP1125" t="str">
            <v>-</v>
          </cell>
          <cell r="BQ1125" t="str">
            <v>-</v>
          </cell>
          <cell r="BT1125">
            <v>0</v>
          </cell>
          <cell r="BW1125" t="str">
            <v>Administracion, Imprevistos, Utilidad (AIU)</v>
          </cell>
          <cell r="BX1125">
            <v>0.3</v>
          </cell>
          <cell r="BY1125">
            <v>0</v>
          </cell>
          <cell r="BZ1125">
            <v>0</v>
          </cell>
          <cell r="CA1125">
            <v>0</v>
          </cell>
        </row>
        <row r="1126">
          <cell r="D1126" t="str">
            <v>Suministro, transporte e instalación de Grava, lavada, libre de polvo,una capa  de 20 cm y dos de 10 cm con granulometria tamiz 1-3, 3-6 y 6,12 respectivamente. presentacion en bultos de 50 kg.</v>
          </cell>
          <cell r="E1126" t="str">
            <v>Blt</v>
          </cell>
          <cell r="F1126" t="str">
            <v>MG501</v>
          </cell>
          <cell r="G1126">
            <v>0.05</v>
          </cell>
          <cell r="H1126" t="str">
            <v>-</v>
          </cell>
          <cell r="I1126" t="str">
            <v>-</v>
          </cell>
          <cell r="J1126" t="str">
            <v>-</v>
          </cell>
          <cell r="K1126" t="str">
            <v>-</v>
          </cell>
          <cell r="L1126" t="str">
            <v>-</v>
          </cell>
          <cell r="M1126" t="str">
            <v>-</v>
          </cell>
          <cell r="N1126" t="str">
            <v>-</v>
          </cell>
          <cell r="O1126" t="str">
            <v>-</v>
          </cell>
          <cell r="P1126" t="str">
            <v>C5124</v>
          </cell>
          <cell r="Q1126">
            <v>50</v>
          </cell>
          <cell r="R1126" t="str">
            <v>-</v>
          </cell>
          <cell r="S1126" t="str">
            <v>-</v>
          </cell>
          <cell r="T1126" t="str">
            <v>-</v>
          </cell>
          <cell r="U1126" t="str">
            <v>-</v>
          </cell>
          <cell r="V1126" t="str">
            <v>-</v>
          </cell>
          <cell r="W1126" t="str">
            <v>-</v>
          </cell>
          <cell r="X1126" t="str">
            <v>-</v>
          </cell>
          <cell r="Y1126" t="str">
            <v>-</v>
          </cell>
          <cell r="Z1126" t="str">
            <v>-</v>
          </cell>
          <cell r="AA1126" t="str">
            <v>-</v>
          </cell>
          <cell r="AB1126" t="str">
            <v>-</v>
          </cell>
          <cell r="AC1126" t="str">
            <v>-</v>
          </cell>
          <cell r="AD1126" t="str">
            <v>-</v>
          </cell>
          <cell r="AE1126" t="str">
            <v>-</v>
          </cell>
          <cell r="AF1126" t="str">
            <v>-</v>
          </cell>
          <cell r="AG1126" t="str">
            <v>-</v>
          </cell>
          <cell r="AH1126" t="str">
            <v>-</v>
          </cell>
          <cell r="AI1126" t="str">
            <v>-</v>
          </cell>
          <cell r="AJ1126">
            <v>0</v>
          </cell>
          <cell r="AK1126" t="str">
            <v>-</v>
          </cell>
          <cell r="AL1126" t="str">
            <v>-</v>
          </cell>
          <cell r="AM1126" t="str">
            <v>-</v>
          </cell>
          <cell r="AN1126" t="str">
            <v>-</v>
          </cell>
          <cell r="AO1126" t="str">
            <v>-</v>
          </cell>
          <cell r="AP1126" t="str">
            <v>-</v>
          </cell>
          <cell r="AQ1126" t="str">
            <v>-</v>
          </cell>
          <cell r="AR1126" t="str">
            <v>-</v>
          </cell>
          <cell r="AS1126" t="str">
            <v>-</v>
          </cell>
          <cell r="AT1126" t="str">
            <v>-</v>
          </cell>
          <cell r="AU1126" t="str">
            <v>-</v>
          </cell>
          <cell r="AV1126" t="str">
            <v>-</v>
          </cell>
          <cell r="AW1126">
            <v>1</v>
          </cell>
          <cell r="AX1126" t="str">
            <v>-</v>
          </cell>
          <cell r="AY1126">
            <v>5</v>
          </cell>
          <cell r="AZ1126">
            <v>5</v>
          </cell>
          <cell r="BA1126">
            <v>1</v>
          </cell>
          <cell r="BB1126" t="str">
            <v>MO20</v>
          </cell>
          <cell r="BC1126">
            <v>23</v>
          </cell>
          <cell r="BD1126">
            <v>2</v>
          </cell>
          <cell r="BE1126" t="str">
            <v>MO10</v>
          </cell>
          <cell r="BF1126">
            <v>23</v>
          </cell>
          <cell r="BG1126" t="str">
            <v>-</v>
          </cell>
          <cell r="BH1126" t="str">
            <v>-</v>
          </cell>
          <cell r="BI1126" t="str">
            <v>-</v>
          </cell>
          <cell r="BJ1126" t="str">
            <v>-</v>
          </cell>
          <cell r="BK1126" t="str">
            <v>-</v>
          </cell>
          <cell r="BL1126" t="str">
            <v>-</v>
          </cell>
          <cell r="BM1126" t="str">
            <v>-</v>
          </cell>
          <cell r="BN1126" t="str">
            <v>-</v>
          </cell>
          <cell r="BO1126" t="str">
            <v>-</v>
          </cell>
          <cell r="BP1126" t="str">
            <v>-</v>
          </cell>
          <cell r="BQ1126" t="str">
            <v>-</v>
          </cell>
          <cell r="BT1126">
            <v>0</v>
          </cell>
          <cell r="BW1126" t="str">
            <v>Administracion, Imprevistos, Utilidad (AIU)</v>
          </cell>
          <cell r="BX1126">
            <v>0.3</v>
          </cell>
          <cell r="BY1126">
            <v>0</v>
          </cell>
          <cell r="BZ1126">
            <v>0</v>
          </cell>
          <cell r="CA1126">
            <v>0</v>
          </cell>
        </row>
        <row r="1127">
          <cell r="D1127" t="str">
            <v>SUMINSITRO E INSTALACIÓN VENTANA LAMINA CALIBRE 18 INC. ANTICORR.</v>
          </cell>
          <cell r="E1127" t="str">
            <v>M2</v>
          </cell>
          <cell r="F1127" t="str">
            <v>MG501</v>
          </cell>
          <cell r="G1127">
            <v>0.04</v>
          </cell>
          <cell r="H1127" t="str">
            <v>-</v>
          </cell>
          <cell r="I1127" t="str">
            <v>-</v>
          </cell>
          <cell r="J1127" t="str">
            <v>-</v>
          </cell>
          <cell r="K1127" t="str">
            <v>-</v>
          </cell>
          <cell r="L1127" t="str">
            <v>-</v>
          </cell>
          <cell r="M1127" t="str">
            <v>-</v>
          </cell>
          <cell r="N1127" t="str">
            <v>-</v>
          </cell>
          <cell r="O1127" t="str">
            <v>-</v>
          </cell>
          <cell r="P1127" t="str">
            <v>IGE1187</v>
          </cell>
          <cell r="Q1127">
            <v>1</v>
          </cell>
          <cell r="R1127" t="str">
            <v>IGE1032</v>
          </cell>
          <cell r="S1127">
            <v>1.05</v>
          </cell>
          <cell r="T1127" t="str">
            <v>IGE1280</v>
          </cell>
          <cell r="U1127">
            <v>0.16</v>
          </cell>
          <cell r="V1127" t="str">
            <v>IGE1207</v>
          </cell>
          <cell r="W1127">
            <v>0.23</v>
          </cell>
          <cell r="X1127" t="str">
            <v>IGE1023</v>
          </cell>
          <cell r="Y1127">
            <v>1.94</v>
          </cell>
          <cell r="Z1127" t="str">
            <v>IGE1152</v>
          </cell>
          <cell r="AA1127">
            <v>0.44</v>
          </cell>
          <cell r="AB1127" t="str">
            <v>-</v>
          </cell>
          <cell r="AC1127" t="str">
            <v>-</v>
          </cell>
          <cell r="AD1127" t="str">
            <v>-</v>
          </cell>
          <cell r="AE1127" t="str">
            <v>-</v>
          </cell>
          <cell r="AF1127" t="str">
            <v>-</v>
          </cell>
          <cell r="AG1127" t="str">
            <v>-</v>
          </cell>
          <cell r="AH1127" t="str">
            <v>-</v>
          </cell>
          <cell r="AI1127" t="str">
            <v>-</v>
          </cell>
          <cell r="AJ1127">
            <v>0</v>
          </cell>
          <cell r="AK1127" t="str">
            <v>-</v>
          </cell>
          <cell r="AL1127" t="str">
            <v>-</v>
          </cell>
          <cell r="AM1127" t="str">
            <v>-</v>
          </cell>
          <cell r="AN1127" t="str">
            <v>-</v>
          </cell>
          <cell r="AO1127" t="str">
            <v>-</v>
          </cell>
          <cell r="AP1127" t="str">
            <v>-</v>
          </cell>
          <cell r="AQ1127" t="str">
            <v>-</v>
          </cell>
          <cell r="AR1127" t="str">
            <v>-</v>
          </cell>
          <cell r="AS1127" t="str">
            <v>-</v>
          </cell>
          <cell r="AT1127" t="str">
            <v>-</v>
          </cell>
          <cell r="AU1127" t="str">
            <v>-</v>
          </cell>
          <cell r="AV1127" t="str">
            <v>-</v>
          </cell>
          <cell r="AW1127">
            <v>1</v>
          </cell>
          <cell r="AX1127" t="str">
            <v>-</v>
          </cell>
          <cell r="AY1127">
            <v>5</v>
          </cell>
          <cell r="AZ1127">
            <v>5</v>
          </cell>
          <cell r="BA1127">
            <v>1</v>
          </cell>
          <cell r="BB1127" t="str">
            <v>MO13</v>
          </cell>
          <cell r="BC1127">
            <v>6.5</v>
          </cell>
          <cell r="BD1127">
            <v>1</v>
          </cell>
          <cell r="BE1127" t="str">
            <v>MO22</v>
          </cell>
          <cell r="BF1127">
            <v>6.5</v>
          </cell>
          <cell r="BG1127" t="str">
            <v>-</v>
          </cell>
          <cell r="BH1127" t="str">
            <v>-</v>
          </cell>
          <cell r="BI1127" t="str">
            <v>-</v>
          </cell>
          <cell r="BJ1127" t="str">
            <v>-</v>
          </cell>
          <cell r="BK1127" t="str">
            <v>-</v>
          </cell>
          <cell r="BL1127" t="str">
            <v>-</v>
          </cell>
          <cell r="BM1127" t="str">
            <v>-</v>
          </cell>
          <cell r="BN1127" t="str">
            <v>-</v>
          </cell>
          <cell r="BO1127" t="str">
            <v>-</v>
          </cell>
          <cell r="BP1127" t="str">
            <v>-</v>
          </cell>
          <cell r="BQ1127" t="str">
            <v>-</v>
          </cell>
          <cell r="BT1127">
            <v>0</v>
          </cell>
          <cell r="BW1127" t="str">
            <v>Administracion, Imprevistos, Utilidad (AIU)</v>
          </cell>
          <cell r="BX1127">
            <v>0.3</v>
          </cell>
          <cell r="BY1127">
            <v>0</v>
          </cell>
          <cell r="BZ1127">
            <v>0</v>
          </cell>
          <cell r="CA1127">
            <v>0</v>
          </cell>
        </row>
        <row r="1128">
          <cell r="D1128" t="str">
            <v>SUMINSITRO E INSTALACIÓN VENTANA LAMINA CALIBRE 18 INC. ANTICORR. VIDRIO 4 mm</v>
          </cell>
          <cell r="E1128" t="str">
            <v>M2</v>
          </cell>
          <cell r="F1128" t="str">
            <v>MG501</v>
          </cell>
          <cell r="G1128">
            <v>0.15</v>
          </cell>
          <cell r="H1128" t="str">
            <v>MG508</v>
          </cell>
          <cell r="I1128">
            <v>0.5</v>
          </cell>
          <cell r="J1128" t="str">
            <v>-</v>
          </cell>
          <cell r="K1128" t="str">
            <v>-</v>
          </cell>
          <cell r="L1128" t="str">
            <v>-</v>
          </cell>
          <cell r="M1128" t="str">
            <v>-</v>
          </cell>
          <cell r="N1128" t="str">
            <v>-</v>
          </cell>
          <cell r="O1128" t="str">
            <v>-</v>
          </cell>
          <cell r="P1128" t="str">
            <v>IGE1187</v>
          </cell>
          <cell r="Q1128">
            <v>1</v>
          </cell>
          <cell r="R1128" t="str">
            <v>IGE1032</v>
          </cell>
          <cell r="S1128">
            <v>1.05</v>
          </cell>
          <cell r="T1128" t="str">
            <v>IGE1280</v>
          </cell>
          <cell r="U1128">
            <v>0.16</v>
          </cell>
          <cell r="V1128" t="str">
            <v>IGE1207</v>
          </cell>
          <cell r="W1128">
            <v>0.23</v>
          </cell>
          <cell r="X1128" t="str">
            <v>IGE1023</v>
          </cell>
          <cell r="Y1128">
            <v>1.94</v>
          </cell>
          <cell r="Z1128" t="str">
            <v>IGE1152</v>
          </cell>
          <cell r="AA1128">
            <v>0.44</v>
          </cell>
          <cell r="AB1128" t="str">
            <v>IGE1386</v>
          </cell>
          <cell r="AC1128">
            <v>1.1000000000000001</v>
          </cell>
          <cell r="AD1128" t="str">
            <v>-</v>
          </cell>
          <cell r="AE1128" t="str">
            <v>-</v>
          </cell>
          <cell r="AF1128" t="str">
            <v>-</v>
          </cell>
          <cell r="AG1128" t="str">
            <v>-</v>
          </cell>
          <cell r="AH1128" t="str">
            <v>-</v>
          </cell>
          <cell r="AI1128" t="str">
            <v>-</v>
          </cell>
          <cell r="AJ1128">
            <v>0.02</v>
          </cell>
          <cell r="AK1128" t="str">
            <v>-</v>
          </cell>
          <cell r="AL1128" t="str">
            <v>-</v>
          </cell>
          <cell r="AM1128" t="str">
            <v>-</v>
          </cell>
          <cell r="AN1128" t="str">
            <v>-</v>
          </cell>
          <cell r="AO1128" t="str">
            <v>-</v>
          </cell>
          <cell r="AP1128" t="str">
            <v>-</v>
          </cell>
          <cell r="AQ1128" t="str">
            <v>-</v>
          </cell>
          <cell r="AR1128" t="str">
            <v>-</v>
          </cell>
          <cell r="AS1128" t="str">
            <v>-</v>
          </cell>
          <cell r="AT1128" t="str">
            <v>-</v>
          </cell>
          <cell r="AU1128" t="str">
            <v>-</v>
          </cell>
          <cell r="AV1128" t="str">
            <v>-</v>
          </cell>
          <cell r="AW1128">
            <v>1</v>
          </cell>
          <cell r="AX1128" t="str">
            <v>-</v>
          </cell>
          <cell r="AY1128">
            <v>5</v>
          </cell>
          <cell r="AZ1128">
            <v>5</v>
          </cell>
          <cell r="BA1128">
            <v>1</v>
          </cell>
          <cell r="BB1128" t="str">
            <v>MO13</v>
          </cell>
          <cell r="BC1128">
            <v>3.5</v>
          </cell>
          <cell r="BD1128">
            <v>1</v>
          </cell>
          <cell r="BE1128" t="str">
            <v>MO22</v>
          </cell>
          <cell r="BF1128">
            <v>3.5</v>
          </cell>
          <cell r="BG1128" t="str">
            <v>-</v>
          </cell>
          <cell r="BH1128" t="str">
            <v>-</v>
          </cell>
          <cell r="BI1128" t="str">
            <v>-</v>
          </cell>
          <cell r="BJ1128" t="str">
            <v>-</v>
          </cell>
          <cell r="BK1128" t="str">
            <v>-</v>
          </cell>
          <cell r="BL1128" t="str">
            <v>-</v>
          </cell>
          <cell r="BM1128" t="str">
            <v>-</v>
          </cell>
          <cell r="BN1128" t="str">
            <v>-</v>
          </cell>
          <cell r="BO1128" t="str">
            <v>-</v>
          </cell>
          <cell r="BP1128" t="str">
            <v>-</v>
          </cell>
          <cell r="BQ1128" t="str">
            <v>-</v>
          </cell>
          <cell r="BT1128">
            <v>0</v>
          </cell>
          <cell r="BW1128" t="str">
            <v>Administracion, Imprevistos, Utilidad (AIU)</v>
          </cell>
          <cell r="BX1128">
            <v>0.3</v>
          </cell>
          <cell r="BY1128">
            <v>0</v>
          </cell>
          <cell r="BZ1128">
            <v>0</v>
          </cell>
          <cell r="CA1128">
            <v>0</v>
          </cell>
        </row>
        <row r="1129">
          <cell r="D1129" t="str">
            <v>SUMINSITRO E INSTALACIÓN VENTANA LAMINA CALIBRE 18 INC. ANTICORR. PINTURA Y VIDRIO 4 mm</v>
          </cell>
          <cell r="E1129" t="str">
            <v>M2</v>
          </cell>
          <cell r="F1129" t="str">
            <v>MG501</v>
          </cell>
          <cell r="G1129">
            <v>0.15</v>
          </cell>
          <cell r="H1129" t="str">
            <v>MG508</v>
          </cell>
          <cell r="I1129">
            <v>0.5</v>
          </cell>
          <cell r="J1129" t="str">
            <v>-</v>
          </cell>
          <cell r="K1129" t="str">
            <v>-</v>
          </cell>
          <cell r="L1129" t="str">
            <v>-</v>
          </cell>
          <cell r="M1129" t="str">
            <v>-</v>
          </cell>
          <cell r="N1129" t="str">
            <v>-</v>
          </cell>
          <cell r="O1129" t="str">
            <v>-</v>
          </cell>
          <cell r="P1129" t="str">
            <v>IGE1187</v>
          </cell>
          <cell r="Q1129">
            <v>1</v>
          </cell>
          <cell r="R1129" t="str">
            <v>IGE1032</v>
          </cell>
          <cell r="S1129">
            <v>1.05</v>
          </cell>
          <cell r="T1129" t="str">
            <v>IGE1280</v>
          </cell>
          <cell r="U1129">
            <v>0.16</v>
          </cell>
          <cell r="V1129" t="str">
            <v>IGE1207</v>
          </cell>
          <cell r="W1129">
            <v>0.23</v>
          </cell>
          <cell r="X1129" t="str">
            <v>IGE1023</v>
          </cell>
          <cell r="Y1129">
            <v>1.94</v>
          </cell>
          <cell r="Z1129" t="str">
            <v>IGE1152</v>
          </cell>
          <cell r="AA1129">
            <v>0.44</v>
          </cell>
          <cell r="AB1129" t="str">
            <v>IGE1386</v>
          </cell>
          <cell r="AC1129">
            <v>1.1000000000000001</v>
          </cell>
          <cell r="AD1129" t="str">
            <v>IGE1210</v>
          </cell>
          <cell r="AE1129">
            <v>0.25</v>
          </cell>
          <cell r="AF1129" t="str">
            <v>-</v>
          </cell>
          <cell r="AG1129" t="str">
            <v>-</v>
          </cell>
          <cell r="AH1129" t="str">
            <v>-</v>
          </cell>
          <cell r="AI1129" t="str">
            <v>-</v>
          </cell>
          <cell r="AJ1129">
            <v>0.02</v>
          </cell>
          <cell r="AK1129" t="str">
            <v>-</v>
          </cell>
          <cell r="AL1129" t="str">
            <v>-</v>
          </cell>
          <cell r="AM1129" t="str">
            <v>-</v>
          </cell>
          <cell r="AN1129" t="str">
            <v>-</v>
          </cell>
          <cell r="AO1129" t="str">
            <v>-</v>
          </cell>
          <cell r="AP1129" t="str">
            <v>-</v>
          </cell>
          <cell r="AQ1129" t="str">
            <v>-</v>
          </cell>
          <cell r="AR1129" t="str">
            <v>-</v>
          </cell>
          <cell r="AS1129" t="str">
            <v>-</v>
          </cell>
          <cell r="AT1129" t="str">
            <v>-</v>
          </cell>
          <cell r="AU1129" t="str">
            <v>-</v>
          </cell>
          <cell r="AV1129" t="str">
            <v>-</v>
          </cell>
          <cell r="AW1129">
            <v>1</v>
          </cell>
          <cell r="AX1129" t="str">
            <v>-</v>
          </cell>
          <cell r="AY1129">
            <v>5</v>
          </cell>
          <cell r="AZ1129">
            <v>5</v>
          </cell>
          <cell r="BA1129">
            <v>1</v>
          </cell>
          <cell r="BB1129" t="str">
            <v>MO13</v>
          </cell>
          <cell r="BC1129">
            <v>3</v>
          </cell>
          <cell r="BD1129">
            <v>1</v>
          </cell>
          <cell r="BE1129" t="str">
            <v>MO22</v>
          </cell>
          <cell r="BF1129">
            <v>3</v>
          </cell>
          <cell r="BG1129" t="str">
            <v>-</v>
          </cell>
          <cell r="BH1129" t="str">
            <v>-</v>
          </cell>
          <cell r="BI1129" t="str">
            <v>-</v>
          </cell>
          <cell r="BJ1129" t="str">
            <v>-</v>
          </cell>
          <cell r="BK1129" t="str">
            <v>-</v>
          </cell>
          <cell r="BL1129" t="str">
            <v>-</v>
          </cell>
          <cell r="BM1129" t="str">
            <v>-</v>
          </cell>
          <cell r="BN1129" t="str">
            <v>-</v>
          </cell>
          <cell r="BO1129" t="str">
            <v>-</v>
          </cell>
          <cell r="BP1129" t="str">
            <v>-</v>
          </cell>
          <cell r="BQ1129" t="str">
            <v>-</v>
          </cell>
          <cell r="BT1129">
            <v>0</v>
          </cell>
          <cell r="BW1129" t="str">
            <v>Administracion, Imprevistos, Utilidad (AIU)</v>
          </cell>
          <cell r="BX1129">
            <v>0.3</v>
          </cell>
          <cell r="BY1129">
            <v>0</v>
          </cell>
          <cell r="BZ1129">
            <v>0</v>
          </cell>
          <cell r="CA1129">
            <v>0</v>
          </cell>
        </row>
        <row r="1130">
          <cell r="D1130" t="str">
            <v>SUMINISTRO E INSTALACIÓN VENTANERÍA EN LÁMINA CAL. 14.  INCLUYE ANTICORROSIVO. PINTURA Y VIDRIO DE 4 MM</v>
          </cell>
          <cell r="E1130" t="str">
            <v>M2</v>
          </cell>
          <cell r="F1130" t="str">
            <v>MG501</v>
          </cell>
          <cell r="G1130">
            <v>0.05</v>
          </cell>
          <cell r="H1130" t="str">
            <v>-</v>
          </cell>
          <cell r="I1130" t="str">
            <v>-</v>
          </cell>
          <cell r="J1130" t="str">
            <v>-</v>
          </cell>
          <cell r="K1130" t="str">
            <v>-</v>
          </cell>
          <cell r="L1130" t="str">
            <v>-</v>
          </cell>
          <cell r="M1130" t="str">
            <v>-</v>
          </cell>
          <cell r="N1130" t="str">
            <v>-</v>
          </cell>
          <cell r="O1130" t="str">
            <v>-</v>
          </cell>
          <cell r="P1130" t="str">
            <v>IGE1187</v>
          </cell>
          <cell r="Q1130">
            <v>1</v>
          </cell>
          <cell r="R1130" t="str">
            <v>IGE1032</v>
          </cell>
          <cell r="S1130">
            <v>1.05</v>
          </cell>
          <cell r="T1130" t="str">
            <v>IGE1280</v>
          </cell>
          <cell r="U1130">
            <v>0.16</v>
          </cell>
          <cell r="V1130" t="str">
            <v>IGE1207</v>
          </cell>
          <cell r="W1130">
            <v>0.23</v>
          </cell>
          <cell r="X1130" t="str">
            <v>IGE1023</v>
          </cell>
          <cell r="Y1130">
            <v>1.94</v>
          </cell>
          <cell r="Z1130" t="str">
            <v>C5640</v>
          </cell>
          <cell r="AA1130">
            <v>1</v>
          </cell>
          <cell r="AB1130" t="str">
            <v>IGE1386</v>
          </cell>
          <cell r="AC1130">
            <v>1.1000000000000001</v>
          </cell>
          <cell r="AD1130" t="str">
            <v>IGE1210</v>
          </cell>
          <cell r="AE1130">
            <v>0.25</v>
          </cell>
          <cell r="AF1130" t="str">
            <v>-</v>
          </cell>
          <cell r="AG1130" t="str">
            <v>-</v>
          </cell>
          <cell r="AH1130" t="str">
            <v>-</v>
          </cell>
          <cell r="AI1130" t="str">
            <v>-</v>
          </cell>
          <cell r="AJ1130">
            <v>0</v>
          </cell>
          <cell r="AK1130" t="str">
            <v>-</v>
          </cell>
          <cell r="AL1130" t="str">
            <v>-</v>
          </cell>
          <cell r="AM1130" t="str">
            <v>-</v>
          </cell>
          <cell r="AN1130" t="str">
            <v>-</v>
          </cell>
          <cell r="AO1130" t="str">
            <v>-</v>
          </cell>
          <cell r="AP1130" t="str">
            <v>-</v>
          </cell>
          <cell r="AQ1130" t="str">
            <v>-</v>
          </cell>
          <cell r="AR1130" t="str">
            <v>-</v>
          </cell>
          <cell r="AS1130" t="str">
            <v>-</v>
          </cell>
          <cell r="AT1130" t="str">
            <v>-</v>
          </cell>
          <cell r="AU1130" t="str">
            <v>-</v>
          </cell>
          <cell r="AV1130" t="str">
            <v>-</v>
          </cell>
          <cell r="AW1130">
            <v>1</v>
          </cell>
          <cell r="AX1130" t="str">
            <v>-</v>
          </cell>
          <cell r="AY1130">
            <v>5</v>
          </cell>
          <cell r="AZ1130">
            <v>5</v>
          </cell>
          <cell r="BA1130">
            <v>1</v>
          </cell>
          <cell r="BB1130" t="str">
            <v>MO13</v>
          </cell>
          <cell r="BC1130">
            <v>6.5</v>
          </cell>
          <cell r="BD1130" t="str">
            <v>-</v>
          </cell>
          <cell r="BE1130" t="str">
            <v>-</v>
          </cell>
          <cell r="BF1130" t="str">
            <v>-</v>
          </cell>
          <cell r="BG1130" t="str">
            <v>-</v>
          </cell>
          <cell r="BH1130" t="str">
            <v>-</v>
          </cell>
          <cell r="BI1130" t="str">
            <v>-</v>
          </cell>
          <cell r="BJ1130" t="str">
            <v>-</v>
          </cell>
          <cell r="BK1130" t="str">
            <v>-</v>
          </cell>
          <cell r="BL1130" t="str">
            <v>-</v>
          </cell>
          <cell r="BM1130" t="str">
            <v>-</v>
          </cell>
          <cell r="BN1130" t="str">
            <v>-</v>
          </cell>
          <cell r="BO1130" t="str">
            <v>-</v>
          </cell>
          <cell r="BP1130" t="str">
            <v>MO25</v>
          </cell>
          <cell r="BQ1130">
            <v>0.5</v>
          </cell>
          <cell r="BT1130">
            <v>0</v>
          </cell>
          <cell r="BW1130" t="str">
            <v>Administracion, Imprevistos, Utilidad (AIU)</v>
          </cell>
          <cell r="BX1130">
            <v>0.3</v>
          </cell>
          <cell r="BY1130">
            <v>0</v>
          </cell>
          <cell r="BZ1130">
            <v>0</v>
          </cell>
          <cell r="CA1130">
            <v>0</v>
          </cell>
        </row>
        <row r="1131">
          <cell r="D1131" t="str">
            <v>Tablero control bombas</v>
          </cell>
          <cell r="E1131" t="str">
            <v>UN</v>
          </cell>
          <cell r="F1131" t="str">
            <v>MG501</v>
          </cell>
          <cell r="G1131">
            <v>0.05</v>
          </cell>
          <cell r="H1131" t="str">
            <v>-</v>
          </cell>
          <cell r="I1131" t="str">
            <v>-</v>
          </cell>
          <cell r="J1131" t="str">
            <v>-</v>
          </cell>
          <cell r="K1131" t="str">
            <v>-</v>
          </cell>
          <cell r="L1131" t="str">
            <v>-</v>
          </cell>
          <cell r="M1131" t="str">
            <v>-</v>
          </cell>
          <cell r="N1131" t="str">
            <v>-</v>
          </cell>
          <cell r="O1131" t="str">
            <v>-</v>
          </cell>
          <cell r="P1131" t="str">
            <v>C5169</v>
          </cell>
          <cell r="Q1131">
            <v>1</v>
          </cell>
          <cell r="R1131" t="str">
            <v>-</v>
          </cell>
          <cell r="S1131" t="str">
            <v>-</v>
          </cell>
          <cell r="T1131" t="str">
            <v>-</v>
          </cell>
          <cell r="U1131" t="str">
            <v>-</v>
          </cell>
          <cell r="V1131" t="str">
            <v>-</v>
          </cell>
          <cell r="W1131" t="str">
            <v>-</v>
          </cell>
          <cell r="X1131" t="str">
            <v>-</v>
          </cell>
          <cell r="Y1131" t="str">
            <v>-</v>
          </cell>
          <cell r="Z1131" t="str">
            <v>-</v>
          </cell>
          <cell r="AA1131" t="str">
            <v>-</v>
          </cell>
          <cell r="AB1131" t="str">
            <v>-</v>
          </cell>
          <cell r="AC1131" t="str">
            <v>-</v>
          </cell>
          <cell r="AD1131" t="str">
            <v>-</v>
          </cell>
          <cell r="AE1131" t="str">
            <v>-</v>
          </cell>
          <cell r="AF1131" t="str">
            <v>-</v>
          </cell>
          <cell r="AG1131" t="str">
            <v>-</v>
          </cell>
          <cell r="AH1131" t="str">
            <v>-</v>
          </cell>
          <cell r="AI1131" t="str">
            <v>-</v>
          </cell>
          <cell r="AJ1131">
            <v>0</v>
          </cell>
          <cell r="AK1131" t="str">
            <v>-</v>
          </cell>
          <cell r="AL1131" t="str">
            <v>-</v>
          </cell>
          <cell r="AM1131" t="str">
            <v>-</v>
          </cell>
          <cell r="AN1131" t="str">
            <v>-</v>
          </cell>
          <cell r="AO1131" t="str">
            <v>-</v>
          </cell>
          <cell r="AP1131" t="str">
            <v>-</v>
          </cell>
          <cell r="AQ1131" t="str">
            <v>-</v>
          </cell>
          <cell r="AR1131" t="str">
            <v>-</v>
          </cell>
          <cell r="AS1131" t="str">
            <v>-</v>
          </cell>
          <cell r="AT1131" t="str">
            <v>-</v>
          </cell>
          <cell r="AU1131" t="str">
            <v>-</v>
          </cell>
          <cell r="AV1131" t="str">
            <v>-</v>
          </cell>
          <cell r="AW1131">
            <v>1</v>
          </cell>
          <cell r="AX1131" t="str">
            <v>-</v>
          </cell>
          <cell r="AY1131">
            <v>5</v>
          </cell>
          <cell r="AZ1131">
            <v>5</v>
          </cell>
          <cell r="BA1131">
            <v>1</v>
          </cell>
          <cell r="BB1131" t="str">
            <v>MO29</v>
          </cell>
          <cell r="BC1131">
            <v>6</v>
          </cell>
          <cell r="BD1131">
            <v>1</v>
          </cell>
          <cell r="BE1131" t="str">
            <v>MO30</v>
          </cell>
          <cell r="BF1131">
            <v>6</v>
          </cell>
          <cell r="BG1131" t="str">
            <v>-</v>
          </cell>
          <cell r="BH1131" t="str">
            <v>-</v>
          </cell>
          <cell r="BI1131" t="str">
            <v>-</v>
          </cell>
          <cell r="BJ1131" t="str">
            <v>-</v>
          </cell>
          <cell r="BK1131" t="str">
            <v>-</v>
          </cell>
          <cell r="BL1131" t="str">
            <v>-</v>
          </cell>
          <cell r="BM1131" t="str">
            <v>-</v>
          </cell>
          <cell r="BN1131" t="str">
            <v>-</v>
          </cell>
          <cell r="BO1131" t="str">
            <v>-</v>
          </cell>
          <cell r="BP1131" t="str">
            <v>-</v>
          </cell>
          <cell r="BQ1131" t="str">
            <v>-</v>
          </cell>
          <cell r="BT1131">
            <v>0</v>
          </cell>
          <cell r="BW1131" t="str">
            <v>Administracion, Imprevistos, Utilidad (AIU)</v>
          </cell>
          <cell r="BX1131">
            <v>0.3</v>
          </cell>
          <cell r="BY1131">
            <v>0</v>
          </cell>
          <cell r="BZ1131">
            <v>0</v>
          </cell>
          <cell r="CA1131">
            <v>0</v>
          </cell>
        </row>
        <row r="1132">
          <cell r="D1132" t="str">
            <v>Tablero de distribución 6 circuitos TA-2</v>
          </cell>
          <cell r="E1132" t="str">
            <v>Un</v>
          </cell>
          <cell r="F1132" t="str">
            <v>MG501</v>
          </cell>
          <cell r="G1132">
            <v>0.05</v>
          </cell>
          <cell r="H1132" t="str">
            <v>-</v>
          </cell>
          <cell r="I1132" t="str">
            <v>-</v>
          </cell>
          <cell r="J1132" t="str">
            <v>-</v>
          </cell>
          <cell r="K1132" t="str">
            <v>-</v>
          </cell>
          <cell r="L1132" t="str">
            <v>-</v>
          </cell>
          <cell r="M1132" t="str">
            <v>-</v>
          </cell>
          <cell r="N1132" t="str">
            <v>-</v>
          </cell>
          <cell r="O1132" t="str">
            <v>-</v>
          </cell>
          <cell r="P1132" t="str">
            <v>C5230</v>
          </cell>
          <cell r="Q1132">
            <v>1</v>
          </cell>
          <cell r="R1132" t="str">
            <v>-</v>
          </cell>
          <cell r="S1132" t="str">
            <v>-</v>
          </cell>
          <cell r="T1132" t="str">
            <v>-</v>
          </cell>
          <cell r="U1132" t="str">
            <v>-</v>
          </cell>
          <cell r="V1132" t="str">
            <v>-</v>
          </cell>
          <cell r="W1132" t="str">
            <v>-</v>
          </cell>
          <cell r="X1132" t="str">
            <v>-</v>
          </cell>
          <cell r="Y1132" t="str">
            <v>-</v>
          </cell>
          <cell r="Z1132" t="str">
            <v>-</v>
          </cell>
          <cell r="AA1132" t="str">
            <v>-</v>
          </cell>
          <cell r="AB1132" t="str">
            <v>-</v>
          </cell>
          <cell r="AC1132" t="str">
            <v>-</v>
          </cell>
          <cell r="AD1132" t="str">
            <v>-</v>
          </cell>
          <cell r="AE1132" t="str">
            <v>-</v>
          </cell>
          <cell r="AF1132" t="str">
            <v>-</v>
          </cell>
          <cell r="AG1132" t="str">
            <v>-</v>
          </cell>
          <cell r="AH1132" t="str">
            <v>-</v>
          </cell>
          <cell r="AI1132" t="str">
            <v>-</v>
          </cell>
          <cell r="AJ1132">
            <v>0</v>
          </cell>
          <cell r="AK1132" t="str">
            <v>-</v>
          </cell>
          <cell r="AL1132" t="str">
            <v>-</v>
          </cell>
          <cell r="AM1132" t="str">
            <v>-</v>
          </cell>
          <cell r="AN1132" t="str">
            <v>-</v>
          </cell>
          <cell r="AO1132" t="str">
            <v>-</v>
          </cell>
          <cell r="AP1132" t="str">
            <v>-</v>
          </cell>
          <cell r="AQ1132" t="str">
            <v>-</v>
          </cell>
          <cell r="AR1132" t="str">
            <v>-</v>
          </cell>
          <cell r="AS1132" t="str">
            <v>-</v>
          </cell>
          <cell r="AT1132" t="str">
            <v>-</v>
          </cell>
          <cell r="AU1132" t="str">
            <v>-</v>
          </cell>
          <cell r="AV1132" t="str">
            <v>-</v>
          </cell>
          <cell r="AW1132">
            <v>1</v>
          </cell>
          <cell r="AX1132" t="str">
            <v>-</v>
          </cell>
          <cell r="AY1132">
            <v>5</v>
          </cell>
          <cell r="AZ1132">
            <v>5</v>
          </cell>
          <cell r="BA1132">
            <v>1</v>
          </cell>
          <cell r="BB1132" t="str">
            <v>MO29</v>
          </cell>
          <cell r="BC1132">
            <v>3.5</v>
          </cell>
          <cell r="BD1132">
            <v>1</v>
          </cell>
          <cell r="BE1132" t="str">
            <v>MO30</v>
          </cell>
          <cell r="BF1132">
            <v>3.5</v>
          </cell>
          <cell r="BG1132" t="str">
            <v>-</v>
          </cell>
          <cell r="BH1132" t="str">
            <v>-</v>
          </cell>
          <cell r="BI1132" t="str">
            <v>-</v>
          </cell>
          <cell r="BJ1132" t="str">
            <v>-</v>
          </cell>
          <cell r="BK1132" t="str">
            <v>-</v>
          </cell>
          <cell r="BL1132" t="str">
            <v>-</v>
          </cell>
          <cell r="BM1132" t="str">
            <v>-</v>
          </cell>
          <cell r="BN1132" t="str">
            <v>-</v>
          </cell>
          <cell r="BO1132" t="str">
            <v>-</v>
          </cell>
          <cell r="BP1132" t="str">
            <v>-</v>
          </cell>
          <cell r="BQ1132" t="str">
            <v>-</v>
          </cell>
          <cell r="BT1132">
            <v>0</v>
          </cell>
          <cell r="BW1132" t="str">
            <v>Administracion, Imprevistos, Utilidad (AIU)</v>
          </cell>
          <cell r="BX1132">
            <v>0.3</v>
          </cell>
          <cell r="BY1132">
            <v>0</v>
          </cell>
          <cell r="BZ1132">
            <v>0</v>
          </cell>
          <cell r="CA1132">
            <v>0</v>
          </cell>
        </row>
        <row r="1133">
          <cell r="D1133" t="str">
            <v>Tablero de distribución principal 208V bifasico 12 circuitos con espacio para totalizador.</v>
          </cell>
          <cell r="E1133" t="str">
            <v>UN</v>
          </cell>
          <cell r="F1133" t="str">
            <v>-</v>
          </cell>
          <cell r="G1133" t="str">
            <v>-</v>
          </cell>
          <cell r="H1133" t="str">
            <v>-</v>
          </cell>
          <cell r="I1133" t="str">
            <v>-</v>
          </cell>
          <cell r="J1133" t="str">
            <v>-</v>
          </cell>
          <cell r="K1133" t="str">
            <v>-</v>
          </cell>
          <cell r="L1133" t="str">
            <v>-</v>
          </cell>
          <cell r="M1133" t="str">
            <v>-</v>
          </cell>
          <cell r="N1133" t="str">
            <v>-</v>
          </cell>
          <cell r="O1133" t="str">
            <v>-</v>
          </cell>
          <cell r="P1133" t="str">
            <v>C5168</v>
          </cell>
          <cell r="Q1133">
            <v>1</v>
          </cell>
          <cell r="R1133" t="str">
            <v>-</v>
          </cell>
          <cell r="S1133" t="str">
            <v>-</v>
          </cell>
          <cell r="T1133" t="str">
            <v>-</v>
          </cell>
          <cell r="U1133" t="str">
            <v>-</v>
          </cell>
          <cell r="V1133" t="str">
            <v>-</v>
          </cell>
          <cell r="W1133" t="str">
            <v>-</v>
          </cell>
          <cell r="X1133" t="str">
            <v>-</v>
          </cell>
          <cell r="Y1133" t="str">
            <v>-</v>
          </cell>
          <cell r="Z1133" t="str">
            <v>-</v>
          </cell>
          <cell r="AA1133" t="str">
            <v>-</v>
          </cell>
          <cell r="AB1133" t="str">
            <v>-</v>
          </cell>
          <cell r="AC1133" t="str">
            <v>-</v>
          </cell>
          <cell r="AD1133" t="str">
            <v>-</v>
          </cell>
          <cell r="AE1133" t="str">
            <v>-</v>
          </cell>
          <cell r="AF1133" t="str">
            <v>-</v>
          </cell>
          <cell r="AG1133" t="str">
            <v>-</v>
          </cell>
          <cell r="AH1133" t="str">
            <v>-</v>
          </cell>
          <cell r="AI1133" t="str">
            <v>-</v>
          </cell>
          <cell r="AJ1133">
            <v>0</v>
          </cell>
          <cell r="AK1133" t="str">
            <v>-</v>
          </cell>
          <cell r="AL1133" t="str">
            <v>-</v>
          </cell>
          <cell r="AM1133" t="str">
            <v>-</v>
          </cell>
          <cell r="AN1133" t="str">
            <v>-</v>
          </cell>
          <cell r="AO1133" t="str">
            <v>-</v>
          </cell>
          <cell r="AP1133" t="str">
            <v>-</v>
          </cell>
          <cell r="AQ1133" t="str">
            <v>-</v>
          </cell>
          <cell r="AR1133" t="str">
            <v>-</v>
          </cell>
          <cell r="AS1133" t="str">
            <v>-</v>
          </cell>
          <cell r="AT1133" t="str">
            <v>-</v>
          </cell>
          <cell r="AU1133" t="str">
            <v>-</v>
          </cell>
          <cell r="AV1133" t="str">
            <v>-</v>
          </cell>
          <cell r="AW1133">
            <v>1</v>
          </cell>
          <cell r="AX1133" t="str">
            <v>-</v>
          </cell>
          <cell r="AY1133">
            <v>5</v>
          </cell>
          <cell r="AZ1133">
            <v>5</v>
          </cell>
          <cell r="BA1133">
            <v>1</v>
          </cell>
          <cell r="BB1133" t="str">
            <v>MO29</v>
          </cell>
          <cell r="BC1133">
            <v>6</v>
          </cell>
          <cell r="BD1133">
            <v>1</v>
          </cell>
          <cell r="BE1133" t="str">
            <v>MO30</v>
          </cell>
          <cell r="BF1133">
            <v>6</v>
          </cell>
          <cell r="BG1133" t="str">
            <v>-</v>
          </cell>
          <cell r="BH1133" t="str">
            <v>-</v>
          </cell>
          <cell r="BI1133" t="str">
            <v>-</v>
          </cell>
          <cell r="BJ1133" t="str">
            <v>-</v>
          </cell>
          <cell r="BK1133" t="str">
            <v>-</v>
          </cell>
          <cell r="BL1133" t="str">
            <v>-</v>
          </cell>
          <cell r="BM1133" t="str">
            <v>-</v>
          </cell>
          <cell r="BN1133" t="str">
            <v>-</v>
          </cell>
          <cell r="BO1133" t="str">
            <v>-</v>
          </cell>
          <cell r="BP1133" t="str">
            <v>-</v>
          </cell>
          <cell r="BQ1133" t="str">
            <v>-</v>
          </cell>
          <cell r="BT1133">
            <v>0</v>
          </cell>
          <cell r="BW1133" t="str">
            <v>Administracion, Imprevistos, Utilidad (AIU)</v>
          </cell>
          <cell r="BX1133">
            <v>0.3</v>
          </cell>
          <cell r="BY1133">
            <v>0</v>
          </cell>
          <cell r="BZ1133">
            <v>0</v>
          </cell>
          <cell r="CA1133">
            <v>0</v>
          </cell>
        </row>
        <row r="1134">
          <cell r="D1134" t="str">
            <v xml:space="preserve">Tablero de distribución trifásico, 5 polos 12 circuitos con espacio para totalizador. </v>
          </cell>
          <cell r="E1134" t="str">
            <v>Un</v>
          </cell>
          <cell r="F1134" t="str">
            <v>MG501</v>
          </cell>
          <cell r="G1134">
            <v>0.05</v>
          </cell>
          <cell r="H1134" t="str">
            <v>-</v>
          </cell>
          <cell r="I1134" t="str">
            <v>-</v>
          </cell>
          <cell r="J1134" t="str">
            <v>-</v>
          </cell>
          <cell r="K1134" t="str">
            <v>-</v>
          </cell>
          <cell r="L1134" t="str">
            <v>-</v>
          </cell>
          <cell r="M1134" t="str">
            <v>-</v>
          </cell>
          <cell r="N1134" t="str">
            <v>-</v>
          </cell>
          <cell r="O1134" t="str">
            <v>-</v>
          </cell>
          <cell r="P1134" t="str">
            <v>C5299</v>
          </cell>
          <cell r="Q1134">
            <v>1</v>
          </cell>
          <cell r="R1134" t="str">
            <v>-</v>
          </cell>
          <cell r="S1134" t="str">
            <v>-</v>
          </cell>
          <cell r="T1134" t="str">
            <v>-</v>
          </cell>
          <cell r="U1134" t="str">
            <v>-</v>
          </cell>
          <cell r="V1134" t="str">
            <v>-</v>
          </cell>
          <cell r="W1134" t="str">
            <v>-</v>
          </cell>
          <cell r="X1134" t="str">
            <v>-</v>
          </cell>
          <cell r="Y1134" t="str">
            <v>-</v>
          </cell>
          <cell r="Z1134" t="str">
            <v>-</v>
          </cell>
          <cell r="AA1134" t="str">
            <v>-</v>
          </cell>
          <cell r="AB1134" t="str">
            <v>-</v>
          </cell>
          <cell r="AC1134" t="str">
            <v>-</v>
          </cell>
          <cell r="AD1134" t="str">
            <v>-</v>
          </cell>
          <cell r="AE1134" t="str">
            <v>-</v>
          </cell>
          <cell r="AF1134" t="str">
            <v>-</v>
          </cell>
          <cell r="AG1134" t="str">
            <v>-</v>
          </cell>
          <cell r="AH1134" t="str">
            <v>-</v>
          </cell>
          <cell r="AI1134" t="str">
            <v>-</v>
          </cell>
          <cell r="AJ1134">
            <v>0</v>
          </cell>
          <cell r="AK1134" t="str">
            <v>-</v>
          </cell>
          <cell r="AL1134" t="str">
            <v>-</v>
          </cell>
          <cell r="AM1134" t="str">
            <v>-</v>
          </cell>
          <cell r="AN1134" t="str">
            <v>-</v>
          </cell>
          <cell r="AO1134" t="str">
            <v>-</v>
          </cell>
          <cell r="AP1134" t="str">
            <v>-</v>
          </cell>
          <cell r="AQ1134" t="str">
            <v>-</v>
          </cell>
          <cell r="AR1134" t="str">
            <v>-</v>
          </cell>
          <cell r="AS1134" t="str">
            <v>-</v>
          </cell>
          <cell r="AT1134" t="str">
            <v>-</v>
          </cell>
          <cell r="AU1134" t="str">
            <v>-</v>
          </cell>
          <cell r="AV1134" t="str">
            <v>-</v>
          </cell>
          <cell r="AW1134">
            <v>1</v>
          </cell>
          <cell r="AX1134" t="str">
            <v>-</v>
          </cell>
          <cell r="AY1134">
            <v>5</v>
          </cell>
          <cell r="AZ1134">
            <v>5</v>
          </cell>
          <cell r="BA1134">
            <v>1</v>
          </cell>
          <cell r="BB1134" t="str">
            <v>MO29</v>
          </cell>
          <cell r="BC1134">
            <v>5.5</v>
          </cell>
          <cell r="BD1134">
            <v>1</v>
          </cell>
          <cell r="BE1134" t="str">
            <v>MO30</v>
          </cell>
          <cell r="BF1134">
            <v>5.5</v>
          </cell>
          <cell r="BG1134" t="str">
            <v>-</v>
          </cell>
          <cell r="BH1134" t="str">
            <v>-</v>
          </cell>
          <cell r="BI1134" t="str">
            <v>-</v>
          </cell>
          <cell r="BJ1134" t="str">
            <v>-</v>
          </cell>
          <cell r="BK1134" t="str">
            <v>-</v>
          </cell>
          <cell r="BL1134" t="str">
            <v>-</v>
          </cell>
          <cell r="BM1134" t="str">
            <v>-</v>
          </cell>
          <cell r="BN1134" t="str">
            <v>-</v>
          </cell>
          <cell r="BO1134" t="str">
            <v>-</v>
          </cell>
          <cell r="BP1134" t="str">
            <v>-</v>
          </cell>
          <cell r="BQ1134" t="str">
            <v>-</v>
          </cell>
          <cell r="BT1134">
            <v>0</v>
          </cell>
          <cell r="BW1134" t="str">
            <v>Administracion, Imprevistos, Utilidad (AIU)</v>
          </cell>
          <cell r="BX1134">
            <v>0.3</v>
          </cell>
          <cell r="BY1134">
            <v>0</v>
          </cell>
          <cell r="BZ1134">
            <v>0</v>
          </cell>
          <cell r="CA1134">
            <v>0</v>
          </cell>
        </row>
        <row r="1135">
          <cell r="D1135" t="str">
            <v xml:space="preserve">Tablero de distribución trifásico, 5 polos 18 circuitos con espacio para totalizador. </v>
          </cell>
          <cell r="E1135" t="str">
            <v>Un</v>
          </cell>
          <cell r="F1135" t="str">
            <v>MG501</v>
          </cell>
          <cell r="G1135">
            <v>0.05</v>
          </cell>
          <cell r="H1135" t="str">
            <v>-</v>
          </cell>
          <cell r="I1135" t="str">
            <v>-</v>
          </cell>
          <cell r="J1135" t="str">
            <v>-</v>
          </cell>
          <cell r="K1135" t="str">
            <v>-</v>
          </cell>
          <cell r="L1135" t="str">
            <v>-</v>
          </cell>
          <cell r="M1135" t="str">
            <v>-</v>
          </cell>
          <cell r="N1135" t="str">
            <v>-</v>
          </cell>
          <cell r="O1135" t="str">
            <v>-</v>
          </cell>
          <cell r="P1135" t="str">
            <v>C5229</v>
          </cell>
          <cell r="Q1135">
            <v>1</v>
          </cell>
          <cell r="R1135" t="str">
            <v>-</v>
          </cell>
          <cell r="S1135" t="str">
            <v>-</v>
          </cell>
          <cell r="T1135" t="str">
            <v>-</v>
          </cell>
          <cell r="U1135" t="str">
            <v>-</v>
          </cell>
          <cell r="V1135" t="str">
            <v>-</v>
          </cell>
          <cell r="W1135" t="str">
            <v>-</v>
          </cell>
          <cell r="X1135" t="str">
            <v>-</v>
          </cell>
          <cell r="Y1135" t="str">
            <v>-</v>
          </cell>
          <cell r="Z1135" t="str">
            <v>-</v>
          </cell>
          <cell r="AA1135" t="str">
            <v>-</v>
          </cell>
          <cell r="AB1135" t="str">
            <v>-</v>
          </cell>
          <cell r="AC1135" t="str">
            <v>-</v>
          </cell>
          <cell r="AD1135" t="str">
            <v>-</v>
          </cell>
          <cell r="AE1135" t="str">
            <v>-</v>
          </cell>
          <cell r="AF1135" t="str">
            <v>-</v>
          </cell>
          <cell r="AG1135" t="str">
            <v>-</v>
          </cell>
          <cell r="AH1135" t="str">
            <v>-</v>
          </cell>
          <cell r="AI1135" t="str">
            <v>-</v>
          </cell>
          <cell r="AJ1135">
            <v>0</v>
          </cell>
          <cell r="AK1135" t="str">
            <v>-</v>
          </cell>
          <cell r="AL1135" t="str">
            <v>-</v>
          </cell>
          <cell r="AM1135" t="str">
            <v>-</v>
          </cell>
          <cell r="AN1135" t="str">
            <v>-</v>
          </cell>
          <cell r="AO1135" t="str">
            <v>-</v>
          </cell>
          <cell r="AP1135" t="str">
            <v>-</v>
          </cell>
          <cell r="AQ1135" t="str">
            <v>-</v>
          </cell>
          <cell r="AR1135" t="str">
            <v>-</v>
          </cell>
          <cell r="AS1135" t="str">
            <v>-</v>
          </cell>
          <cell r="AT1135" t="str">
            <v>-</v>
          </cell>
          <cell r="AU1135" t="str">
            <v>-</v>
          </cell>
          <cell r="AV1135" t="str">
            <v>-</v>
          </cell>
          <cell r="AW1135">
            <v>1</v>
          </cell>
          <cell r="AX1135" t="str">
            <v>-</v>
          </cell>
          <cell r="AY1135">
            <v>5</v>
          </cell>
          <cell r="AZ1135">
            <v>5</v>
          </cell>
          <cell r="BA1135">
            <v>1</v>
          </cell>
          <cell r="BB1135" t="str">
            <v>MO29</v>
          </cell>
          <cell r="BC1135">
            <v>5.5</v>
          </cell>
          <cell r="BD1135">
            <v>1</v>
          </cell>
          <cell r="BE1135" t="str">
            <v>MO30</v>
          </cell>
          <cell r="BF1135">
            <v>5.5</v>
          </cell>
          <cell r="BG1135" t="str">
            <v>-</v>
          </cell>
          <cell r="BH1135" t="str">
            <v>-</v>
          </cell>
          <cell r="BI1135" t="str">
            <v>-</v>
          </cell>
          <cell r="BJ1135" t="str">
            <v>-</v>
          </cell>
          <cell r="BK1135" t="str">
            <v>-</v>
          </cell>
          <cell r="BL1135" t="str">
            <v>-</v>
          </cell>
          <cell r="BM1135" t="str">
            <v>-</v>
          </cell>
          <cell r="BN1135" t="str">
            <v>-</v>
          </cell>
          <cell r="BO1135" t="str">
            <v>-</v>
          </cell>
          <cell r="BP1135" t="str">
            <v>-</v>
          </cell>
          <cell r="BQ1135" t="str">
            <v>-</v>
          </cell>
          <cell r="BT1135">
            <v>0</v>
          </cell>
          <cell r="BW1135" t="str">
            <v>Administracion, Imprevistos, Utilidad (AIU)</v>
          </cell>
          <cell r="BX1135">
            <v>0.3</v>
          </cell>
          <cell r="BY1135">
            <v>0</v>
          </cell>
          <cell r="BZ1135">
            <v>0</v>
          </cell>
          <cell r="CA1135">
            <v>0</v>
          </cell>
        </row>
        <row r="1136">
          <cell r="D1136" t="str">
            <v>MURO LADRILLO VITRIFICADO E=0.12 mts.</v>
          </cell>
          <cell r="E1136" t="str">
            <v>M2</v>
          </cell>
          <cell r="F1136" t="str">
            <v>MG501</v>
          </cell>
          <cell r="G1136">
            <v>0.1</v>
          </cell>
          <cell r="H1136" t="str">
            <v>-</v>
          </cell>
          <cell r="I1136" t="str">
            <v>-</v>
          </cell>
          <cell r="J1136" t="str">
            <v>-</v>
          </cell>
          <cell r="K1136" t="str">
            <v>-</v>
          </cell>
          <cell r="L1136" t="str">
            <v>-</v>
          </cell>
          <cell r="M1136" t="str">
            <v>-</v>
          </cell>
          <cell r="N1136" t="str">
            <v>-</v>
          </cell>
          <cell r="O1136" t="str">
            <v>-</v>
          </cell>
          <cell r="P1136" t="str">
            <v>IGE1149</v>
          </cell>
          <cell r="Q1136">
            <v>55</v>
          </cell>
          <cell r="R1136" t="str">
            <v>IGE1194</v>
          </cell>
          <cell r="S1136">
            <v>4.4999999999999998E-2</v>
          </cell>
          <cell r="T1136" t="str">
            <v>-</v>
          </cell>
          <cell r="U1136" t="str">
            <v>-</v>
          </cell>
          <cell r="V1136" t="str">
            <v>-</v>
          </cell>
          <cell r="W1136" t="str">
            <v>-</v>
          </cell>
          <cell r="X1136" t="str">
            <v>-</v>
          </cell>
          <cell r="Y1136" t="str">
            <v>-</v>
          </cell>
          <cell r="Z1136" t="str">
            <v>-</v>
          </cell>
          <cell r="AA1136" t="str">
            <v>-</v>
          </cell>
          <cell r="AB1136" t="str">
            <v>-</v>
          </cell>
          <cell r="AC1136" t="str">
            <v>-</v>
          </cell>
          <cell r="AD1136" t="str">
            <v>-</v>
          </cell>
          <cell r="AE1136" t="str">
            <v>-</v>
          </cell>
          <cell r="AF1136" t="str">
            <v>-</v>
          </cell>
          <cell r="AG1136" t="str">
            <v>-</v>
          </cell>
          <cell r="AH1136" t="str">
            <v>-</v>
          </cell>
          <cell r="AI1136" t="str">
            <v>-</v>
          </cell>
          <cell r="AJ1136">
            <v>0</v>
          </cell>
          <cell r="AK1136" t="str">
            <v>-</v>
          </cell>
          <cell r="AL1136" t="str">
            <v>-</v>
          </cell>
          <cell r="AM1136" t="str">
            <v>-</v>
          </cell>
          <cell r="AN1136" t="str">
            <v>-</v>
          </cell>
          <cell r="AO1136" t="str">
            <v>-</v>
          </cell>
          <cell r="AP1136" t="str">
            <v>-</v>
          </cell>
          <cell r="AQ1136" t="str">
            <v>-</v>
          </cell>
          <cell r="AR1136" t="str">
            <v>-</v>
          </cell>
          <cell r="AS1136" t="str">
            <v>-</v>
          </cell>
          <cell r="AT1136" t="str">
            <v>-</v>
          </cell>
          <cell r="AU1136" t="str">
            <v>-</v>
          </cell>
          <cell r="AV1136" t="str">
            <v>-</v>
          </cell>
          <cell r="AW1136">
            <v>1</v>
          </cell>
          <cell r="AX1136" t="str">
            <v>-</v>
          </cell>
          <cell r="AY1136">
            <v>5</v>
          </cell>
          <cell r="AZ1136">
            <v>5</v>
          </cell>
          <cell r="BA1136">
            <v>1</v>
          </cell>
          <cell r="BB1136" t="str">
            <v>MO13</v>
          </cell>
          <cell r="BC1136">
            <v>4.71</v>
          </cell>
          <cell r="BD1136" t="str">
            <v>-</v>
          </cell>
          <cell r="BE1136" t="str">
            <v>-</v>
          </cell>
          <cell r="BF1136" t="str">
            <v>-</v>
          </cell>
          <cell r="BG1136" t="str">
            <v>-</v>
          </cell>
          <cell r="BH1136" t="str">
            <v>-</v>
          </cell>
          <cell r="BI1136" t="str">
            <v>-</v>
          </cell>
          <cell r="BJ1136" t="str">
            <v>-</v>
          </cell>
          <cell r="BK1136" t="str">
            <v>-</v>
          </cell>
          <cell r="BL1136" t="str">
            <v>-</v>
          </cell>
          <cell r="BM1136" t="str">
            <v>-</v>
          </cell>
          <cell r="BN1136" t="str">
            <v>-</v>
          </cell>
          <cell r="BO1136" t="str">
            <v>-</v>
          </cell>
          <cell r="BP1136" t="str">
            <v>-</v>
          </cell>
          <cell r="BQ1136" t="str">
            <v>-</v>
          </cell>
          <cell r="BT1136">
            <v>0</v>
          </cell>
          <cell r="BW1136" t="str">
            <v>Administracion, Imprevistos, Utilidad (AIU)</v>
          </cell>
          <cell r="BX1136">
            <v>0.3</v>
          </cell>
          <cell r="BY1136">
            <v>0</v>
          </cell>
          <cell r="BZ1136">
            <v>0</v>
          </cell>
          <cell r="CA1136">
            <v>0</v>
          </cell>
        </row>
        <row r="1137">
          <cell r="D1137" t="str">
            <v>Tablero parcial 4 circuitos</v>
          </cell>
          <cell r="E1137" t="str">
            <v>UND</v>
          </cell>
          <cell r="F1137" t="str">
            <v>MG501</v>
          </cell>
          <cell r="G1137">
            <v>0.05</v>
          </cell>
          <cell r="H1137" t="str">
            <v>-</v>
          </cell>
          <cell r="I1137" t="str">
            <v>-</v>
          </cell>
          <cell r="J1137" t="str">
            <v>-</v>
          </cell>
          <cell r="K1137" t="str">
            <v>-</v>
          </cell>
          <cell r="L1137" t="str">
            <v>-</v>
          </cell>
          <cell r="M1137" t="str">
            <v>-</v>
          </cell>
          <cell r="N1137" t="str">
            <v>-</v>
          </cell>
          <cell r="O1137" t="str">
            <v>-</v>
          </cell>
          <cell r="P1137" t="str">
            <v>IGE1048</v>
          </cell>
          <cell r="Q1137">
            <v>1</v>
          </cell>
          <cell r="R1137" t="str">
            <v>IGE1289</v>
          </cell>
          <cell r="S1137">
            <v>4</v>
          </cell>
          <cell r="T1137" t="str">
            <v>-</v>
          </cell>
          <cell r="U1137" t="str">
            <v>-</v>
          </cell>
          <cell r="V1137" t="str">
            <v>-</v>
          </cell>
          <cell r="W1137" t="str">
            <v>-</v>
          </cell>
          <cell r="X1137" t="str">
            <v>-</v>
          </cell>
          <cell r="Y1137" t="str">
            <v>-</v>
          </cell>
          <cell r="Z1137" t="str">
            <v>-</v>
          </cell>
          <cell r="AA1137" t="str">
            <v>-</v>
          </cell>
          <cell r="AB1137" t="str">
            <v>-</v>
          </cell>
          <cell r="AC1137" t="str">
            <v>-</v>
          </cell>
          <cell r="AD1137" t="str">
            <v>-</v>
          </cell>
          <cell r="AE1137" t="str">
            <v>-</v>
          </cell>
          <cell r="AF1137" t="str">
            <v>-</v>
          </cell>
          <cell r="AG1137" t="str">
            <v>-</v>
          </cell>
          <cell r="AH1137" t="str">
            <v>-</v>
          </cell>
          <cell r="AI1137" t="str">
            <v>-</v>
          </cell>
          <cell r="AJ1137">
            <v>0</v>
          </cell>
          <cell r="AK1137" t="str">
            <v>-</v>
          </cell>
          <cell r="AL1137" t="str">
            <v>-</v>
          </cell>
          <cell r="AM1137" t="str">
            <v>-</v>
          </cell>
          <cell r="AN1137" t="str">
            <v>-</v>
          </cell>
          <cell r="AO1137" t="str">
            <v>-</v>
          </cell>
          <cell r="AP1137" t="str">
            <v>-</v>
          </cell>
          <cell r="AQ1137" t="str">
            <v>-</v>
          </cell>
          <cell r="AR1137" t="str">
            <v>-</v>
          </cell>
          <cell r="AS1137" t="str">
            <v>-</v>
          </cell>
          <cell r="AT1137" t="str">
            <v>-</v>
          </cell>
          <cell r="AU1137" t="str">
            <v>-</v>
          </cell>
          <cell r="AV1137" t="str">
            <v>-</v>
          </cell>
          <cell r="AW1137">
            <v>1</v>
          </cell>
          <cell r="AX1137" t="str">
            <v>-</v>
          </cell>
          <cell r="AY1137">
            <v>5</v>
          </cell>
          <cell r="AZ1137">
            <v>5</v>
          </cell>
          <cell r="BA1137">
            <v>1</v>
          </cell>
          <cell r="BB1137" t="str">
            <v>MO30</v>
          </cell>
          <cell r="BC1137">
            <v>3</v>
          </cell>
          <cell r="BD1137">
            <v>1</v>
          </cell>
          <cell r="BE1137" t="str">
            <v>MO29</v>
          </cell>
          <cell r="BF1137">
            <v>3</v>
          </cell>
          <cell r="BG1137" t="str">
            <v>-</v>
          </cell>
          <cell r="BH1137" t="str">
            <v>-</v>
          </cell>
          <cell r="BI1137" t="str">
            <v>-</v>
          </cell>
          <cell r="BJ1137" t="str">
            <v>-</v>
          </cell>
          <cell r="BK1137" t="str">
            <v>-</v>
          </cell>
          <cell r="BL1137" t="str">
            <v>-</v>
          </cell>
          <cell r="BM1137" t="str">
            <v>-</v>
          </cell>
          <cell r="BN1137" t="str">
            <v>-</v>
          </cell>
          <cell r="BO1137" t="str">
            <v>-</v>
          </cell>
          <cell r="BP1137" t="str">
            <v>-</v>
          </cell>
          <cell r="BQ1137" t="str">
            <v>-</v>
          </cell>
          <cell r="BT1137">
            <v>0</v>
          </cell>
          <cell r="BW1137" t="str">
            <v>Administracion, Imprevistos, Utilidad (AIU)</v>
          </cell>
          <cell r="BX1137">
            <v>0.3</v>
          </cell>
          <cell r="BY1137">
            <v>0</v>
          </cell>
          <cell r="BZ1137">
            <v>0</v>
          </cell>
          <cell r="CA1137">
            <v>0</v>
          </cell>
        </row>
        <row r="1138">
          <cell r="D1138" t="str">
            <v>DINTELES EN CONCRETO DE 15X20 cms. 17.5 MPa - (2500 PSI)  INC. REFUERZO</v>
          </cell>
          <cell r="E1138" t="str">
            <v>ML</v>
          </cell>
          <cell r="F1138" t="str">
            <v>MG501</v>
          </cell>
          <cell r="G1138">
            <v>2E-3</v>
          </cell>
          <cell r="H1138" t="str">
            <v>-</v>
          </cell>
          <cell r="I1138" t="str">
            <v>-</v>
          </cell>
          <cell r="J1138" t="str">
            <v>-</v>
          </cell>
          <cell r="K1138" t="str">
            <v>-</v>
          </cell>
          <cell r="L1138" t="str">
            <v>-</v>
          </cell>
          <cell r="M1138" t="str">
            <v>-</v>
          </cell>
          <cell r="N1138" t="str">
            <v>-</v>
          </cell>
          <cell r="O1138" t="str">
            <v>-</v>
          </cell>
          <cell r="P1138" t="str">
            <v>IGE1095</v>
          </cell>
          <cell r="Q1138">
            <v>0.03</v>
          </cell>
          <cell r="R1138" t="str">
            <v>IGE1181</v>
          </cell>
          <cell r="S1138">
            <v>0.01</v>
          </cell>
          <cell r="T1138" t="str">
            <v>IGE1178</v>
          </cell>
          <cell r="U1138">
            <v>0.15</v>
          </cell>
          <cell r="V1138" t="str">
            <v>IGE1008</v>
          </cell>
          <cell r="W1138">
            <v>2.9</v>
          </cell>
          <cell r="X1138" t="str">
            <v>IGE1019</v>
          </cell>
          <cell r="Y1138">
            <v>0.11</v>
          </cell>
          <cell r="Z1138" t="str">
            <v>-</v>
          </cell>
          <cell r="AA1138" t="str">
            <v>-</v>
          </cell>
          <cell r="AB1138" t="str">
            <v>-</v>
          </cell>
          <cell r="AC1138" t="str">
            <v>-</v>
          </cell>
          <cell r="AD1138" t="str">
            <v>-</v>
          </cell>
          <cell r="AE1138" t="str">
            <v>-</v>
          </cell>
          <cell r="AF1138" t="str">
            <v>-</v>
          </cell>
          <cell r="AG1138" t="str">
            <v>-</v>
          </cell>
          <cell r="AH1138" t="str">
            <v>-</v>
          </cell>
          <cell r="AI1138" t="str">
            <v>-</v>
          </cell>
          <cell r="AJ1138">
            <v>0</v>
          </cell>
          <cell r="AK1138" t="str">
            <v>-</v>
          </cell>
          <cell r="AL1138" t="str">
            <v>-</v>
          </cell>
          <cell r="AM1138" t="str">
            <v>-</v>
          </cell>
          <cell r="AN1138" t="str">
            <v>-</v>
          </cell>
          <cell r="AO1138" t="str">
            <v>-</v>
          </cell>
          <cell r="AP1138" t="str">
            <v>-</v>
          </cell>
          <cell r="AQ1138" t="str">
            <v>-</v>
          </cell>
          <cell r="AR1138" t="str">
            <v>-</v>
          </cell>
          <cell r="AS1138" t="str">
            <v>-</v>
          </cell>
          <cell r="AT1138" t="str">
            <v>-</v>
          </cell>
          <cell r="AU1138" t="str">
            <v>-</v>
          </cell>
          <cell r="AV1138" t="str">
            <v>-</v>
          </cell>
          <cell r="AW1138">
            <v>1</v>
          </cell>
          <cell r="AX1138" t="str">
            <v>-</v>
          </cell>
          <cell r="AY1138">
            <v>5</v>
          </cell>
          <cell r="AZ1138">
            <v>5</v>
          </cell>
          <cell r="BA1138">
            <v>1</v>
          </cell>
          <cell r="BB1138" t="str">
            <v>MO20</v>
          </cell>
          <cell r="BC1138">
            <v>7.5</v>
          </cell>
          <cell r="BD1138">
            <v>1</v>
          </cell>
          <cell r="BE1138" t="str">
            <v>MO10</v>
          </cell>
          <cell r="BF1138">
            <v>7.5</v>
          </cell>
          <cell r="BG1138" t="str">
            <v>-</v>
          </cell>
          <cell r="BH1138" t="str">
            <v>-</v>
          </cell>
          <cell r="BI1138" t="str">
            <v>-</v>
          </cell>
          <cell r="BJ1138" t="str">
            <v>-</v>
          </cell>
          <cell r="BK1138" t="str">
            <v>-</v>
          </cell>
          <cell r="BL1138" t="str">
            <v>-</v>
          </cell>
          <cell r="BM1138" t="str">
            <v>-</v>
          </cell>
          <cell r="BN1138" t="str">
            <v>-</v>
          </cell>
          <cell r="BO1138" t="str">
            <v>-</v>
          </cell>
          <cell r="BP1138" t="str">
            <v>-</v>
          </cell>
          <cell r="BQ1138" t="str">
            <v>-</v>
          </cell>
          <cell r="BT1138">
            <v>0</v>
          </cell>
          <cell r="BW1138" t="str">
            <v>Administracion, Imprevistos, Utilidad (AIU)</v>
          </cell>
          <cell r="BX1138">
            <v>0.3</v>
          </cell>
          <cell r="BY1138">
            <v>0</v>
          </cell>
          <cell r="BZ1138">
            <v>0</v>
          </cell>
          <cell r="CA1138">
            <v>0</v>
          </cell>
        </row>
        <row r="1139">
          <cell r="D1139" t="str">
            <v>Tapa en lámina Cal. 16</v>
          </cell>
          <cell r="E1139" t="str">
            <v>UND</v>
          </cell>
          <cell r="F1139" t="str">
            <v>MG501</v>
          </cell>
          <cell r="G1139">
            <v>0.02</v>
          </cell>
          <cell r="H1139" t="str">
            <v>-</v>
          </cell>
          <cell r="I1139" t="str">
            <v>-</v>
          </cell>
          <cell r="J1139" t="str">
            <v>-</v>
          </cell>
          <cell r="K1139" t="str">
            <v>-</v>
          </cell>
          <cell r="L1139" t="str">
            <v>-</v>
          </cell>
          <cell r="M1139" t="str">
            <v>-</v>
          </cell>
          <cell r="N1139" t="str">
            <v>-</v>
          </cell>
          <cell r="O1139" t="str">
            <v>-</v>
          </cell>
          <cell r="P1139" t="str">
            <v>C5561</v>
          </cell>
          <cell r="Q1139">
            <v>1</v>
          </cell>
          <cell r="R1139" t="str">
            <v>-</v>
          </cell>
          <cell r="S1139" t="str">
            <v>-</v>
          </cell>
          <cell r="T1139" t="str">
            <v>-</v>
          </cell>
          <cell r="U1139" t="str">
            <v>-</v>
          </cell>
          <cell r="V1139" t="str">
            <v>-</v>
          </cell>
          <cell r="W1139" t="str">
            <v>-</v>
          </cell>
          <cell r="X1139" t="str">
            <v>-</v>
          </cell>
          <cell r="Y1139" t="str">
            <v>-</v>
          </cell>
          <cell r="Z1139" t="str">
            <v>-</v>
          </cell>
          <cell r="AA1139" t="str">
            <v>-</v>
          </cell>
          <cell r="AB1139" t="str">
            <v>-</v>
          </cell>
          <cell r="AC1139" t="str">
            <v>-</v>
          </cell>
          <cell r="AD1139" t="str">
            <v>-</v>
          </cell>
          <cell r="AE1139" t="str">
            <v>-</v>
          </cell>
          <cell r="AF1139" t="str">
            <v>-</v>
          </cell>
          <cell r="AG1139" t="str">
            <v>-</v>
          </cell>
          <cell r="AH1139" t="str">
            <v>-</v>
          </cell>
          <cell r="AI1139" t="str">
            <v>-</v>
          </cell>
          <cell r="AJ1139">
            <v>0</v>
          </cell>
          <cell r="AK1139" t="str">
            <v>-</v>
          </cell>
          <cell r="AL1139" t="str">
            <v>-</v>
          </cell>
          <cell r="AM1139" t="str">
            <v>-</v>
          </cell>
          <cell r="AN1139" t="str">
            <v>-</v>
          </cell>
          <cell r="AO1139" t="str">
            <v>-</v>
          </cell>
          <cell r="AP1139" t="str">
            <v>-</v>
          </cell>
          <cell r="AQ1139" t="str">
            <v>-</v>
          </cell>
          <cell r="AR1139" t="str">
            <v>-</v>
          </cell>
          <cell r="AS1139" t="str">
            <v>-</v>
          </cell>
          <cell r="AT1139" t="str">
            <v>-</v>
          </cell>
          <cell r="AU1139" t="str">
            <v>-</v>
          </cell>
          <cell r="AV1139" t="str">
            <v>-</v>
          </cell>
          <cell r="AW1139">
            <v>1</v>
          </cell>
          <cell r="AX1139" t="str">
            <v>-</v>
          </cell>
          <cell r="AY1139">
            <v>5</v>
          </cell>
          <cell r="AZ1139">
            <v>5</v>
          </cell>
          <cell r="BA1139">
            <v>1</v>
          </cell>
          <cell r="BB1139" t="str">
            <v>MO13</v>
          </cell>
          <cell r="BC1139">
            <v>10</v>
          </cell>
          <cell r="BD1139" t="str">
            <v>-</v>
          </cell>
          <cell r="BE1139" t="str">
            <v>-</v>
          </cell>
          <cell r="BF1139" t="str">
            <v>-</v>
          </cell>
          <cell r="BG1139" t="str">
            <v>-</v>
          </cell>
          <cell r="BH1139" t="str">
            <v>-</v>
          </cell>
          <cell r="BI1139" t="str">
            <v>-</v>
          </cell>
          <cell r="BJ1139" t="str">
            <v>-</v>
          </cell>
          <cell r="BK1139" t="str">
            <v>-</v>
          </cell>
          <cell r="BL1139" t="str">
            <v>-</v>
          </cell>
          <cell r="BM1139" t="str">
            <v>-</v>
          </cell>
          <cell r="BN1139" t="str">
            <v>-</v>
          </cell>
          <cell r="BO1139" t="str">
            <v>-</v>
          </cell>
          <cell r="BP1139" t="str">
            <v>-</v>
          </cell>
          <cell r="BQ1139" t="str">
            <v>-</v>
          </cell>
          <cell r="BT1139">
            <v>0</v>
          </cell>
          <cell r="BW1139" t="str">
            <v>Administracion, Imprevistos, Utilidad (AIU)</v>
          </cell>
          <cell r="BX1139">
            <v>0.3</v>
          </cell>
          <cell r="BY1139">
            <v>0</v>
          </cell>
          <cell r="BZ1139">
            <v>0</v>
          </cell>
          <cell r="CA1139">
            <v>0</v>
          </cell>
        </row>
        <row r="1140">
          <cell r="D1140" t="str">
            <v xml:space="preserve">Tapa en lámina Cal. 18 incluye marco y Candado </v>
          </cell>
          <cell r="E1140" t="str">
            <v>UND</v>
          </cell>
          <cell r="F1140" t="str">
            <v>MG501</v>
          </cell>
          <cell r="G1140">
            <v>0.02</v>
          </cell>
          <cell r="H1140" t="str">
            <v>-</v>
          </cell>
          <cell r="I1140" t="str">
            <v>-</v>
          </cell>
          <cell r="J1140" t="str">
            <v>-</v>
          </cell>
          <cell r="K1140" t="str">
            <v>-</v>
          </cell>
          <cell r="L1140" t="str">
            <v>-</v>
          </cell>
          <cell r="M1140" t="str">
            <v>-</v>
          </cell>
          <cell r="N1140" t="str">
            <v>-</v>
          </cell>
          <cell r="O1140" t="str">
            <v>-</v>
          </cell>
          <cell r="P1140" t="str">
            <v>C5021</v>
          </cell>
          <cell r="Q1140">
            <v>1</v>
          </cell>
          <cell r="R1140" t="str">
            <v>C5236</v>
          </cell>
          <cell r="S1140">
            <v>1</v>
          </cell>
          <cell r="T1140" t="str">
            <v>-</v>
          </cell>
          <cell r="U1140" t="str">
            <v>-</v>
          </cell>
          <cell r="V1140" t="str">
            <v>-</v>
          </cell>
          <cell r="W1140" t="str">
            <v>-</v>
          </cell>
          <cell r="X1140" t="str">
            <v>-</v>
          </cell>
          <cell r="Y1140" t="str">
            <v>-</v>
          </cell>
          <cell r="Z1140" t="str">
            <v>-</v>
          </cell>
          <cell r="AA1140" t="str">
            <v>-</v>
          </cell>
          <cell r="AB1140" t="str">
            <v>-</v>
          </cell>
          <cell r="AC1140" t="str">
            <v>-</v>
          </cell>
          <cell r="AD1140" t="str">
            <v>-</v>
          </cell>
          <cell r="AE1140" t="str">
            <v>-</v>
          </cell>
          <cell r="AF1140" t="str">
            <v>-</v>
          </cell>
          <cell r="AG1140" t="str">
            <v>-</v>
          </cell>
          <cell r="AH1140" t="str">
            <v>-</v>
          </cell>
          <cell r="AI1140" t="str">
            <v>-</v>
          </cell>
          <cell r="AJ1140">
            <v>0</v>
          </cell>
          <cell r="AK1140" t="str">
            <v>-</v>
          </cell>
          <cell r="AL1140" t="str">
            <v>-</v>
          </cell>
          <cell r="AM1140" t="str">
            <v>-</v>
          </cell>
          <cell r="AN1140" t="str">
            <v>-</v>
          </cell>
          <cell r="AO1140" t="str">
            <v>-</v>
          </cell>
          <cell r="AP1140" t="str">
            <v>-</v>
          </cell>
          <cell r="AQ1140" t="str">
            <v>-</v>
          </cell>
          <cell r="AR1140" t="str">
            <v>-</v>
          </cell>
          <cell r="AS1140" t="str">
            <v>-</v>
          </cell>
          <cell r="AT1140" t="str">
            <v>-</v>
          </cell>
          <cell r="AU1140" t="str">
            <v>-</v>
          </cell>
          <cell r="AV1140" t="str">
            <v>-</v>
          </cell>
          <cell r="AW1140">
            <v>1</v>
          </cell>
          <cell r="AX1140" t="str">
            <v>-</v>
          </cell>
          <cell r="AY1140">
            <v>5</v>
          </cell>
          <cell r="AZ1140">
            <v>5</v>
          </cell>
          <cell r="BA1140">
            <v>1</v>
          </cell>
          <cell r="BB1140" t="str">
            <v>MO13</v>
          </cell>
          <cell r="BC1140">
            <v>10</v>
          </cell>
          <cell r="BD1140" t="str">
            <v>-</v>
          </cell>
          <cell r="BE1140" t="str">
            <v>-</v>
          </cell>
          <cell r="BF1140" t="str">
            <v>-</v>
          </cell>
          <cell r="BG1140" t="str">
            <v>-</v>
          </cell>
          <cell r="BH1140" t="str">
            <v>-</v>
          </cell>
          <cell r="BI1140" t="str">
            <v>-</v>
          </cell>
          <cell r="BJ1140" t="str">
            <v>-</v>
          </cell>
          <cell r="BK1140" t="str">
            <v>-</v>
          </cell>
          <cell r="BL1140" t="str">
            <v>-</v>
          </cell>
          <cell r="BM1140" t="str">
            <v>-</v>
          </cell>
          <cell r="BN1140" t="str">
            <v>-</v>
          </cell>
          <cell r="BO1140" t="str">
            <v>-</v>
          </cell>
          <cell r="BP1140" t="str">
            <v>-</v>
          </cell>
          <cell r="BQ1140" t="str">
            <v>-</v>
          </cell>
          <cell r="BT1140">
            <v>0</v>
          </cell>
          <cell r="BW1140" t="str">
            <v>Administracion, Imprevistos, Utilidad (AIU)</v>
          </cell>
          <cell r="BX1140">
            <v>0.3</v>
          </cell>
          <cell r="BY1140">
            <v>0</v>
          </cell>
          <cell r="BZ1140">
            <v>0</v>
          </cell>
          <cell r="CA1140">
            <v>0</v>
          </cell>
        </row>
        <row r="1141">
          <cell r="D1141" t="str">
            <v>TAPA EN LAMINA CAL 12 ALFAFOR INCLUYE MARCO Y ANTICORROSIVO</v>
          </cell>
          <cell r="E1141" t="str">
            <v>UND</v>
          </cell>
          <cell r="F1141" t="str">
            <v>MG501</v>
          </cell>
          <cell r="G1141">
            <v>0.1</v>
          </cell>
          <cell r="H1141" t="str">
            <v>-</v>
          </cell>
          <cell r="I1141" t="str">
            <v>-</v>
          </cell>
          <cell r="J1141" t="str">
            <v>-</v>
          </cell>
          <cell r="K1141" t="str">
            <v>-</v>
          </cell>
          <cell r="L1141" t="str">
            <v>-</v>
          </cell>
          <cell r="M1141" t="str">
            <v>-</v>
          </cell>
          <cell r="N1141" t="str">
            <v>-</v>
          </cell>
          <cell r="O1141" t="str">
            <v>-</v>
          </cell>
          <cell r="P1141" t="str">
            <v>C5601</v>
          </cell>
          <cell r="Q1141">
            <v>1</v>
          </cell>
          <cell r="R1141" t="str">
            <v>IGE1207</v>
          </cell>
          <cell r="S1141">
            <v>0.1</v>
          </cell>
          <cell r="T1141" t="str">
            <v>-</v>
          </cell>
          <cell r="U1141" t="str">
            <v>-</v>
          </cell>
          <cell r="V1141" t="str">
            <v>-</v>
          </cell>
          <cell r="W1141" t="str">
            <v>-</v>
          </cell>
          <cell r="X1141" t="str">
            <v>-</v>
          </cell>
          <cell r="Y1141" t="str">
            <v>-</v>
          </cell>
          <cell r="Z1141" t="str">
            <v>-</v>
          </cell>
          <cell r="AA1141" t="str">
            <v>-</v>
          </cell>
          <cell r="AB1141" t="str">
            <v>-</v>
          </cell>
          <cell r="AC1141" t="str">
            <v>-</v>
          </cell>
          <cell r="AD1141" t="str">
            <v>-</v>
          </cell>
          <cell r="AE1141" t="str">
            <v>-</v>
          </cell>
          <cell r="AF1141" t="str">
            <v>-</v>
          </cell>
          <cell r="AG1141" t="str">
            <v>-</v>
          </cell>
          <cell r="AH1141" t="str">
            <v>-</v>
          </cell>
          <cell r="AI1141" t="str">
            <v>-</v>
          </cell>
          <cell r="AJ1141">
            <v>0.6</v>
          </cell>
          <cell r="AK1141" t="str">
            <v>-</v>
          </cell>
          <cell r="AL1141" t="str">
            <v>-</v>
          </cell>
          <cell r="AM1141" t="str">
            <v>-</v>
          </cell>
          <cell r="AN1141" t="str">
            <v>-</v>
          </cell>
          <cell r="AO1141" t="str">
            <v>-</v>
          </cell>
          <cell r="AP1141" t="str">
            <v>-</v>
          </cell>
          <cell r="AQ1141" t="str">
            <v>-</v>
          </cell>
          <cell r="AR1141" t="str">
            <v>-</v>
          </cell>
          <cell r="AS1141" t="str">
            <v>-</v>
          </cell>
          <cell r="AT1141" t="str">
            <v>-</v>
          </cell>
          <cell r="AU1141" t="str">
            <v>-</v>
          </cell>
          <cell r="AV1141" t="str">
            <v>-</v>
          </cell>
          <cell r="AW1141">
            <v>1</v>
          </cell>
          <cell r="AX1141" t="str">
            <v>-</v>
          </cell>
          <cell r="AY1141">
            <v>5</v>
          </cell>
          <cell r="AZ1141">
            <v>5</v>
          </cell>
          <cell r="BA1141">
            <v>1</v>
          </cell>
          <cell r="BB1141" t="str">
            <v>MO13</v>
          </cell>
          <cell r="BC1141">
            <v>10</v>
          </cell>
          <cell r="BD1141" t="str">
            <v>-</v>
          </cell>
          <cell r="BE1141" t="str">
            <v>-</v>
          </cell>
          <cell r="BF1141" t="str">
            <v>-</v>
          </cell>
          <cell r="BG1141" t="str">
            <v>-</v>
          </cell>
          <cell r="BH1141" t="str">
            <v>-</v>
          </cell>
          <cell r="BI1141" t="str">
            <v>-</v>
          </cell>
          <cell r="BJ1141" t="str">
            <v>-</v>
          </cell>
          <cell r="BK1141" t="str">
            <v>-</v>
          </cell>
          <cell r="BL1141" t="str">
            <v>-</v>
          </cell>
          <cell r="BM1141" t="str">
            <v>-</v>
          </cell>
          <cell r="BN1141" t="str">
            <v>-</v>
          </cell>
          <cell r="BO1141" t="str">
            <v>-</v>
          </cell>
          <cell r="BP1141" t="str">
            <v>-</v>
          </cell>
          <cell r="BQ1141" t="str">
            <v>-</v>
          </cell>
          <cell r="BT1141">
            <v>0</v>
          </cell>
          <cell r="BW1141" t="str">
            <v>Administracion, Imprevistos, Utilidad (AIU)</v>
          </cell>
          <cell r="BX1141">
            <v>0.3</v>
          </cell>
          <cell r="BY1141">
            <v>0</v>
          </cell>
          <cell r="BZ1141">
            <v>0</v>
          </cell>
          <cell r="CA1141">
            <v>0</v>
          </cell>
        </row>
        <row r="1142">
          <cell r="D1142" t="str">
            <v>TAPA HF0,61 CON LLAVE DE SEGURIDAD</v>
          </cell>
          <cell r="E1142" t="str">
            <v>UND</v>
          </cell>
          <cell r="F1142" t="str">
            <v>MG501</v>
          </cell>
          <cell r="G1142">
            <v>0.05</v>
          </cell>
          <cell r="H1142" t="str">
            <v>-</v>
          </cell>
          <cell r="I1142" t="str">
            <v>-</v>
          </cell>
          <cell r="J1142" t="str">
            <v>-</v>
          </cell>
          <cell r="K1142" t="str">
            <v>-</v>
          </cell>
          <cell r="L1142" t="str">
            <v>-</v>
          </cell>
          <cell r="M1142" t="str">
            <v>-</v>
          </cell>
          <cell r="N1142" t="str">
            <v>-</v>
          </cell>
          <cell r="O1142" t="str">
            <v>-</v>
          </cell>
          <cell r="P1142" t="str">
            <v>C5593</v>
          </cell>
          <cell r="Q1142">
            <v>1</v>
          </cell>
          <cell r="R1142" t="str">
            <v>IGE1095</v>
          </cell>
          <cell r="S1142">
            <v>0.03</v>
          </cell>
          <cell r="T1142" t="str">
            <v>-</v>
          </cell>
          <cell r="U1142" t="str">
            <v>-</v>
          </cell>
          <cell r="V1142" t="str">
            <v>-</v>
          </cell>
          <cell r="W1142" t="str">
            <v>-</v>
          </cell>
          <cell r="X1142" t="str">
            <v>-</v>
          </cell>
          <cell r="Y1142" t="str">
            <v>-</v>
          </cell>
          <cell r="Z1142" t="str">
            <v>-</v>
          </cell>
          <cell r="AA1142" t="str">
            <v>-</v>
          </cell>
          <cell r="AB1142" t="str">
            <v>-</v>
          </cell>
          <cell r="AC1142" t="str">
            <v>-</v>
          </cell>
          <cell r="AD1142" t="str">
            <v>-</v>
          </cell>
          <cell r="AE1142" t="str">
            <v>-</v>
          </cell>
          <cell r="AF1142" t="str">
            <v>-</v>
          </cell>
          <cell r="AG1142" t="str">
            <v>-</v>
          </cell>
          <cell r="AH1142" t="str">
            <v>-</v>
          </cell>
          <cell r="AI1142" t="str">
            <v>-</v>
          </cell>
          <cell r="AJ1142">
            <v>0</v>
          </cell>
          <cell r="AK1142" t="str">
            <v>-</v>
          </cell>
          <cell r="AL1142" t="str">
            <v>-</v>
          </cell>
          <cell r="AM1142" t="str">
            <v>-</v>
          </cell>
          <cell r="AN1142" t="str">
            <v>-</v>
          </cell>
          <cell r="AO1142" t="str">
            <v>-</v>
          </cell>
          <cell r="AP1142" t="str">
            <v>-</v>
          </cell>
          <cell r="AQ1142" t="str">
            <v>-</v>
          </cell>
          <cell r="AR1142" t="str">
            <v>-</v>
          </cell>
          <cell r="AS1142" t="str">
            <v>-</v>
          </cell>
          <cell r="AT1142" t="str">
            <v>-</v>
          </cell>
          <cell r="AU1142" t="str">
            <v>-</v>
          </cell>
          <cell r="AV1142" t="str">
            <v>-</v>
          </cell>
          <cell r="AW1142">
            <v>1</v>
          </cell>
          <cell r="AX1142" t="str">
            <v>-</v>
          </cell>
          <cell r="AY1142">
            <v>5</v>
          </cell>
          <cell r="AZ1142">
            <v>5</v>
          </cell>
          <cell r="BA1142">
            <v>1</v>
          </cell>
          <cell r="BB1142" t="str">
            <v>MO20</v>
          </cell>
          <cell r="BC1142">
            <v>8</v>
          </cell>
          <cell r="BD1142">
            <v>2</v>
          </cell>
          <cell r="BE1142" t="str">
            <v>MO10</v>
          </cell>
          <cell r="BF1142">
            <v>8</v>
          </cell>
          <cell r="BG1142" t="str">
            <v>-</v>
          </cell>
          <cell r="BH1142" t="str">
            <v>-</v>
          </cell>
          <cell r="BI1142" t="str">
            <v>-</v>
          </cell>
          <cell r="BJ1142" t="str">
            <v>-</v>
          </cell>
          <cell r="BK1142" t="str">
            <v>-</v>
          </cell>
          <cell r="BL1142" t="str">
            <v>-</v>
          </cell>
          <cell r="BM1142" t="str">
            <v>-</v>
          </cell>
          <cell r="BN1142" t="str">
            <v>-</v>
          </cell>
          <cell r="BO1142" t="str">
            <v>-</v>
          </cell>
          <cell r="BP1142" t="str">
            <v>-</v>
          </cell>
          <cell r="BQ1142" t="str">
            <v>-</v>
          </cell>
          <cell r="BW1142" t="str">
            <v>Administracion, Imprevistos, Utilidad (AIU)</v>
          </cell>
          <cell r="BX1142">
            <v>0.3</v>
          </cell>
          <cell r="BY1142">
            <v>0</v>
          </cell>
          <cell r="BZ1142">
            <v>0</v>
          </cell>
          <cell r="CA1142">
            <v>0</v>
          </cell>
        </row>
        <row r="1143">
          <cell r="D1143" t="str">
            <v>TAPA TIPO CHOROTE AWWA PARA VALVULAS</v>
          </cell>
          <cell r="E1143" t="str">
            <v>unidad</v>
          </cell>
          <cell r="F1143" t="str">
            <v>MG501</v>
          </cell>
          <cell r="G1143">
            <v>0.1</v>
          </cell>
          <cell r="H1143" t="str">
            <v>-</v>
          </cell>
          <cell r="I1143" t="str">
            <v>-</v>
          </cell>
          <cell r="J1143" t="str">
            <v>-</v>
          </cell>
          <cell r="K1143" t="str">
            <v>-</v>
          </cell>
          <cell r="L1143" t="str">
            <v>-</v>
          </cell>
          <cell r="M1143" t="str">
            <v>-</v>
          </cell>
          <cell r="N1143" t="str">
            <v>-</v>
          </cell>
          <cell r="O1143" t="str">
            <v>-</v>
          </cell>
          <cell r="P1143" t="str">
            <v>C5600</v>
          </cell>
          <cell r="Q1143">
            <v>1</v>
          </cell>
          <cell r="R1143" t="str">
            <v>-</v>
          </cell>
          <cell r="S1143" t="str">
            <v>-</v>
          </cell>
          <cell r="T1143" t="str">
            <v>-</v>
          </cell>
          <cell r="U1143" t="str">
            <v>-</v>
          </cell>
          <cell r="V1143" t="str">
            <v>-</v>
          </cell>
          <cell r="W1143" t="str">
            <v>-</v>
          </cell>
          <cell r="X1143" t="str">
            <v>-</v>
          </cell>
          <cell r="Y1143" t="str">
            <v>-</v>
          </cell>
          <cell r="Z1143" t="str">
            <v>-</v>
          </cell>
          <cell r="AA1143" t="str">
            <v>-</v>
          </cell>
          <cell r="AB1143" t="str">
            <v>-</v>
          </cell>
          <cell r="AC1143" t="str">
            <v>-</v>
          </cell>
          <cell r="AD1143" t="str">
            <v>-</v>
          </cell>
          <cell r="AE1143" t="str">
            <v>-</v>
          </cell>
          <cell r="AF1143" t="str">
            <v>-</v>
          </cell>
          <cell r="AG1143" t="str">
            <v>-</v>
          </cell>
          <cell r="AH1143" t="str">
            <v>-</v>
          </cell>
          <cell r="AI1143" t="str">
            <v>-</v>
          </cell>
          <cell r="AJ1143">
            <v>0</v>
          </cell>
          <cell r="AK1143" t="str">
            <v>-</v>
          </cell>
          <cell r="AL1143" t="str">
            <v>-</v>
          </cell>
          <cell r="AM1143" t="str">
            <v>-</v>
          </cell>
          <cell r="AN1143" t="str">
            <v>-</v>
          </cell>
          <cell r="AO1143" t="str">
            <v>-</v>
          </cell>
          <cell r="AP1143" t="str">
            <v>-</v>
          </cell>
          <cell r="AQ1143" t="str">
            <v>-</v>
          </cell>
          <cell r="AR1143" t="str">
            <v>-</v>
          </cell>
          <cell r="AS1143" t="str">
            <v>-</v>
          </cell>
          <cell r="AT1143" t="str">
            <v>-</v>
          </cell>
          <cell r="AU1143" t="str">
            <v>-</v>
          </cell>
          <cell r="AV1143" t="str">
            <v>-</v>
          </cell>
          <cell r="AW1143">
            <v>1</v>
          </cell>
          <cell r="AX1143" t="str">
            <v>-</v>
          </cell>
          <cell r="AY1143">
            <v>5</v>
          </cell>
          <cell r="AZ1143">
            <v>5</v>
          </cell>
          <cell r="BA1143">
            <v>1</v>
          </cell>
          <cell r="BB1143" t="str">
            <v>MO20</v>
          </cell>
          <cell r="BC1143">
            <v>10</v>
          </cell>
          <cell r="BD1143">
            <v>2</v>
          </cell>
          <cell r="BE1143" t="str">
            <v>MO10</v>
          </cell>
          <cell r="BF1143">
            <v>10</v>
          </cell>
          <cell r="BG1143" t="str">
            <v>-</v>
          </cell>
          <cell r="BH1143" t="str">
            <v>-</v>
          </cell>
          <cell r="BI1143" t="str">
            <v>-</v>
          </cell>
          <cell r="BJ1143" t="str">
            <v>-</v>
          </cell>
          <cell r="BK1143" t="str">
            <v>-</v>
          </cell>
          <cell r="BL1143" t="str">
            <v>-</v>
          </cell>
          <cell r="BM1143" t="str">
            <v>-</v>
          </cell>
          <cell r="BN1143" t="str">
            <v>-</v>
          </cell>
          <cell r="BO1143" t="str">
            <v>-</v>
          </cell>
          <cell r="BP1143" t="str">
            <v>-</v>
          </cell>
          <cell r="BQ1143" t="str">
            <v>-</v>
          </cell>
          <cell r="BT1143">
            <v>0</v>
          </cell>
          <cell r="BW1143" t="str">
            <v>Administracion, Imprevistos, Utilidad (AIU)</v>
          </cell>
          <cell r="BX1143">
            <v>0.3</v>
          </cell>
          <cell r="BY1143">
            <v>0</v>
          </cell>
          <cell r="BZ1143">
            <v>0</v>
          </cell>
          <cell r="CA1143">
            <v>0</v>
          </cell>
        </row>
        <row r="1144">
          <cell r="D1144" t="str">
            <v xml:space="preserve">Tapo Unión Platino  PVC 3" </v>
          </cell>
          <cell r="E1144" t="str">
            <v>un</v>
          </cell>
          <cell r="F1144" t="str">
            <v>MG501</v>
          </cell>
          <cell r="G1144">
            <v>0.05</v>
          </cell>
          <cell r="H1144" t="str">
            <v>-</v>
          </cell>
          <cell r="I1144" t="str">
            <v>-</v>
          </cell>
          <cell r="J1144" t="str">
            <v>-</v>
          </cell>
          <cell r="K1144" t="str">
            <v>-</v>
          </cell>
          <cell r="L1144" t="str">
            <v>-</v>
          </cell>
          <cell r="M1144" t="str">
            <v>-</v>
          </cell>
          <cell r="N1144" t="str">
            <v>-</v>
          </cell>
          <cell r="O1144" t="str">
            <v>-</v>
          </cell>
          <cell r="P1144" t="str">
            <v>C5848</v>
          </cell>
          <cell r="Q1144">
            <v>1</v>
          </cell>
          <cell r="R1144" t="str">
            <v>C5020</v>
          </cell>
          <cell r="S1144">
            <v>0.06</v>
          </cell>
          <cell r="T1144" t="str">
            <v>-</v>
          </cell>
          <cell r="U1144" t="str">
            <v>-</v>
          </cell>
          <cell r="V1144" t="str">
            <v>-</v>
          </cell>
          <cell r="W1144" t="str">
            <v>-</v>
          </cell>
          <cell r="X1144" t="str">
            <v>-</v>
          </cell>
          <cell r="Y1144" t="str">
            <v>-</v>
          </cell>
          <cell r="Z1144" t="str">
            <v>-</v>
          </cell>
          <cell r="AA1144" t="str">
            <v>-</v>
          </cell>
          <cell r="AB1144" t="str">
            <v>-</v>
          </cell>
          <cell r="AC1144" t="str">
            <v>-</v>
          </cell>
          <cell r="AD1144" t="str">
            <v>-</v>
          </cell>
          <cell r="AE1144" t="str">
            <v>-</v>
          </cell>
          <cell r="AF1144" t="str">
            <v>-</v>
          </cell>
          <cell r="AG1144" t="str">
            <v>-</v>
          </cell>
          <cell r="AH1144" t="str">
            <v>-</v>
          </cell>
          <cell r="AI1144" t="str">
            <v>-</v>
          </cell>
          <cell r="AJ1144">
            <v>0</v>
          </cell>
          <cell r="AK1144" t="str">
            <v>-</v>
          </cell>
          <cell r="AL1144" t="str">
            <v>-</v>
          </cell>
          <cell r="AM1144" t="str">
            <v>-</v>
          </cell>
          <cell r="AN1144" t="str">
            <v>-</v>
          </cell>
          <cell r="AO1144" t="str">
            <v>-</v>
          </cell>
          <cell r="AP1144" t="str">
            <v>-</v>
          </cell>
          <cell r="AQ1144" t="str">
            <v>-</v>
          </cell>
          <cell r="AR1144" t="str">
            <v>-</v>
          </cell>
          <cell r="AS1144" t="str">
            <v>-</v>
          </cell>
          <cell r="AT1144" t="str">
            <v>-</v>
          </cell>
          <cell r="AU1144" t="str">
            <v>-</v>
          </cell>
          <cell r="AV1144" t="str">
            <v>-</v>
          </cell>
          <cell r="AW1144">
            <v>1</v>
          </cell>
          <cell r="AX1144" t="str">
            <v>-</v>
          </cell>
          <cell r="AY1144">
            <v>5</v>
          </cell>
          <cell r="AZ1144">
            <v>5</v>
          </cell>
          <cell r="BA1144">
            <v>1</v>
          </cell>
          <cell r="BB1144" t="str">
            <v>MO20</v>
          </cell>
          <cell r="BC1144">
            <v>13</v>
          </cell>
          <cell r="BD1144">
            <v>1</v>
          </cell>
          <cell r="BE1144" t="str">
            <v>MO10</v>
          </cell>
          <cell r="BF1144">
            <v>13</v>
          </cell>
          <cell r="BG1144" t="str">
            <v>-</v>
          </cell>
          <cell r="BH1144" t="str">
            <v>-</v>
          </cell>
          <cell r="BI1144" t="str">
            <v>-</v>
          </cell>
          <cell r="BJ1144" t="str">
            <v>-</v>
          </cell>
          <cell r="BK1144" t="str">
            <v>-</v>
          </cell>
          <cell r="BL1144" t="str">
            <v>-</v>
          </cell>
          <cell r="BM1144" t="str">
            <v>-</v>
          </cell>
          <cell r="BN1144" t="str">
            <v>-</v>
          </cell>
          <cell r="BO1144" t="str">
            <v>-</v>
          </cell>
          <cell r="BP1144" t="str">
            <v>-</v>
          </cell>
          <cell r="BQ1144" t="str">
            <v>-</v>
          </cell>
          <cell r="BT1144">
            <v>0</v>
          </cell>
          <cell r="BW1144" t="str">
            <v>Administracion, Imprevistos, Utilidad (AIU)</v>
          </cell>
          <cell r="BX1144">
            <v>0.3</v>
          </cell>
          <cell r="BY1144">
            <v>0</v>
          </cell>
          <cell r="BZ1144">
            <v>0</v>
          </cell>
          <cell r="CA1144">
            <v>0</v>
          </cell>
        </row>
        <row r="1145">
          <cell r="D1145" t="str">
            <v xml:space="preserve">Tapo Unión Platino  PVC 4" </v>
          </cell>
          <cell r="E1145" t="str">
            <v>un</v>
          </cell>
          <cell r="F1145" t="str">
            <v>MG501</v>
          </cell>
          <cell r="G1145">
            <v>0.05</v>
          </cell>
          <cell r="H1145" t="str">
            <v>-</v>
          </cell>
          <cell r="I1145" t="str">
            <v>-</v>
          </cell>
          <cell r="J1145" t="str">
            <v>-</v>
          </cell>
          <cell r="K1145" t="str">
            <v>-</v>
          </cell>
          <cell r="L1145" t="str">
            <v>-</v>
          </cell>
          <cell r="M1145" t="str">
            <v>-</v>
          </cell>
          <cell r="N1145" t="str">
            <v>-</v>
          </cell>
          <cell r="O1145" t="str">
            <v>-</v>
          </cell>
          <cell r="P1145" t="str">
            <v>C5312</v>
          </cell>
          <cell r="Q1145">
            <v>1</v>
          </cell>
          <cell r="R1145" t="str">
            <v>C5020</v>
          </cell>
          <cell r="S1145">
            <v>0.06</v>
          </cell>
          <cell r="T1145" t="str">
            <v>-</v>
          </cell>
          <cell r="U1145" t="str">
            <v>-</v>
          </cell>
          <cell r="V1145" t="str">
            <v>-</v>
          </cell>
          <cell r="W1145" t="str">
            <v>-</v>
          </cell>
          <cell r="X1145" t="str">
            <v>-</v>
          </cell>
          <cell r="Y1145" t="str">
            <v>-</v>
          </cell>
          <cell r="Z1145" t="str">
            <v>-</v>
          </cell>
          <cell r="AA1145" t="str">
            <v>-</v>
          </cell>
          <cell r="AB1145" t="str">
            <v>-</v>
          </cell>
          <cell r="AC1145" t="str">
            <v>-</v>
          </cell>
          <cell r="AD1145" t="str">
            <v>-</v>
          </cell>
          <cell r="AE1145" t="str">
            <v>-</v>
          </cell>
          <cell r="AF1145" t="str">
            <v>-</v>
          </cell>
          <cell r="AG1145" t="str">
            <v>-</v>
          </cell>
          <cell r="AH1145" t="str">
            <v>-</v>
          </cell>
          <cell r="AI1145" t="str">
            <v>-</v>
          </cell>
          <cell r="AJ1145">
            <v>0</v>
          </cell>
          <cell r="AK1145" t="str">
            <v>-</v>
          </cell>
          <cell r="AL1145" t="str">
            <v>-</v>
          </cell>
          <cell r="AM1145" t="str">
            <v>-</v>
          </cell>
          <cell r="AN1145" t="str">
            <v>-</v>
          </cell>
          <cell r="AO1145" t="str">
            <v>-</v>
          </cell>
          <cell r="AP1145" t="str">
            <v>-</v>
          </cell>
          <cell r="AQ1145" t="str">
            <v>-</v>
          </cell>
          <cell r="AR1145" t="str">
            <v>-</v>
          </cell>
          <cell r="AS1145" t="str">
            <v>-</v>
          </cell>
          <cell r="AT1145" t="str">
            <v>-</v>
          </cell>
          <cell r="AU1145" t="str">
            <v>-</v>
          </cell>
          <cell r="AV1145" t="str">
            <v>-</v>
          </cell>
          <cell r="AW1145">
            <v>1</v>
          </cell>
          <cell r="AX1145" t="str">
            <v>-</v>
          </cell>
          <cell r="AY1145">
            <v>5</v>
          </cell>
          <cell r="AZ1145">
            <v>5</v>
          </cell>
          <cell r="BA1145">
            <v>1</v>
          </cell>
          <cell r="BB1145" t="str">
            <v>MO20</v>
          </cell>
          <cell r="BC1145">
            <v>13</v>
          </cell>
          <cell r="BD1145">
            <v>1</v>
          </cell>
          <cell r="BE1145" t="str">
            <v>MO10</v>
          </cell>
          <cell r="BF1145">
            <v>13</v>
          </cell>
          <cell r="BG1145" t="str">
            <v>-</v>
          </cell>
          <cell r="BH1145" t="str">
            <v>-</v>
          </cell>
          <cell r="BI1145" t="str">
            <v>-</v>
          </cell>
          <cell r="BJ1145" t="str">
            <v>-</v>
          </cell>
          <cell r="BK1145" t="str">
            <v>-</v>
          </cell>
          <cell r="BL1145" t="str">
            <v>-</v>
          </cell>
          <cell r="BM1145" t="str">
            <v>-</v>
          </cell>
          <cell r="BN1145" t="str">
            <v>-</v>
          </cell>
          <cell r="BO1145" t="str">
            <v>-</v>
          </cell>
          <cell r="BP1145" t="str">
            <v>-</v>
          </cell>
          <cell r="BQ1145" t="str">
            <v>-</v>
          </cell>
          <cell r="BT1145">
            <v>0</v>
          </cell>
          <cell r="BW1145" t="str">
            <v>Administracion, Imprevistos, Utilidad (AIU)</v>
          </cell>
          <cell r="BX1145">
            <v>0.3</v>
          </cell>
          <cell r="BY1145">
            <v>0</v>
          </cell>
          <cell r="BZ1145">
            <v>0</v>
          </cell>
          <cell r="CA1145">
            <v>0</v>
          </cell>
        </row>
        <row r="1146">
          <cell r="D1146" t="str">
            <v xml:space="preserve">Tapo Unión Platino  PVC 6" </v>
          </cell>
          <cell r="E1146" t="str">
            <v>un</v>
          </cell>
          <cell r="F1146" t="str">
            <v>MG501</v>
          </cell>
          <cell r="G1146">
            <v>0.05</v>
          </cell>
          <cell r="H1146" t="str">
            <v>-</v>
          </cell>
          <cell r="I1146" t="str">
            <v>-</v>
          </cell>
          <cell r="J1146" t="str">
            <v>-</v>
          </cell>
          <cell r="K1146" t="str">
            <v>-</v>
          </cell>
          <cell r="L1146" t="str">
            <v>-</v>
          </cell>
          <cell r="M1146" t="str">
            <v>-</v>
          </cell>
          <cell r="N1146" t="str">
            <v>-</v>
          </cell>
          <cell r="O1146" t="str">
            <v>-</v>
          </cell>
          <cell r="P1146" t="str">
            <v>C5313</v>
          </cell>
          <cell r="Q1146">
            <v>1</v>
          </cell>
          <cell r="R1146" t="str">
            <v>C5020</v>
          </cell>
          <cell r="S1146">
            <v>0.06</v>
          </cell>
          <cell r="T1146" t="str">
            <v>-</v>
          </cell>
          <cell r="U1146" t="str">
            <v>-</v>
          </cell>
          <cell r="V1146" t="str">
            <v>-</v>
          </cell>
          <cell r="W1146" t="str">
            <v>-</v>
          </cell>
          <cell r="X1146" t="str">
            <v>-</v>
          </cell>
          <cell r="Y1146" t="str">
            <v>-</v>
          </cell>
          <cell r="Z1146" t="str">
            <v>-</v>
          </cell>
          <cell r="AA1146" t="str">
            <v>-</v>
          </cell>
          <cell r="AB1146" t="str">
            <v>-</v>
          </cell>
          <cell r="AC1146" t="str">
            <v>-</v>
          </cell>
          <cell r="AD1146" t="str">
            <v>-</v>
          </cell>
          <cell r="AE1146" t="str">
            <v>-</v>
          </cell>
          <cell r="AF1146" t="str">
            <v>-</v>
          </cell>
          <cell r="AG1146" t="str">
            <v>-</v>
          </cell>
          <cell r="AH1146" t="str">
            <v>-</v>
          </cell>
          <cell r="AI1146" t="str">
            <v>-</v>
          </cell>
          <cell r="AJ1146">
            <v>0</v>
          </cell>
          <cell r="AK1146" t="str">
            <v>-</v>
          </cell>
          <cell r="AL1146" t="str">
            <v>-</v>
          </cell>
          <cell r="AM1146" t="str">
            <v>-</v>
          </cell>
          <cell r="AN1146" t="str">
            <v>-</v>
          </cell>
          <cell r="AO1146" t="str">
            <v>-</v>
          </cell>
          <cell r="AP1146" t="str">
            <v>-</v>
          </cell>
          <cell r="AQ1146" t="str">
            <v>-</v>
          </cell>
          <cell r="AR1146" t="str">
            <v>-</v>
          </cell>
          <cell r="AS1146" t="str">
            <v>-</v>
          </cell>
          <cell r="AT1146" t="str">
            <v>-</v>
          </cell>
          <cell r="AU1146" t="str">
            <v>-</v>
          </cell>
          <cell r="AV1146" t="str">
            <v>-</v>
          </cell>
          <cell r="AW1146">
            <v>1</v>
          </cell>
          <cell r="AX1146" t="str">
            <v>-</v>
          </cell>
          <cell r="AY1146">
            <v>5</v>
          </cell>
          <cell r="AZ1146">
            <v>5</v>
          </cell>
          <cell r="BA1146">
            <v>1</v>
          </cell>
          <cell r="BB1146" t="str">
            <v>MO20</v>
          </cell>
          <cell r="BC1146">
            <v>10</v>
          </cell>
          <cell r="BD1146">
            <v>1</v>
          </cell>
          <cell r="BE1146" t="str">
            <v>MO10</v>
          </cell>
          <cell r="BF1146">
            <v>10</v>
          </cell>
          <cell r="BG1146" t="str">
            <v>-</v>
          </cell>
          <cell r="BH1146" t="str">
            <v>-</v>
          </cell>
          <cell r="BI1146" t="str">
            <v>-</v>
          </cell>
          <cell r="BJ1146" t="str">
            <v>-</v>
          </cell>
          <cell r="BK1146" t="str">
            <v>-</v>
          </cell>
          <cell r="BL1146" t="str">
            <v>-</v>
          </cell>
          <cell r="BM1146" t="str">
            <v>-</v>
          </cell>
          <cell r="BN1146" t="str">
            <v>-</v>
          </cell>
          <cell r="BO1146" t="str">
            <v>-</v>
          </cell>
          <cell r="BP1146" t="str">
            <v>-</v>
          </cell>
          <cell r="BQ1146" t="str">
            <v>-</v>
          </cell>
          <cell r="BT1146">
            <v>0</v>
          </cell>
          <cell r="BW1146" t="str">
            <v>Administracion, Imprevistos, Utilidad (AIU)</v>
          </cell>
          <cell r="BX1146">
            <v>0.3</v>
          </cell>
          <cell r="BY1146">
            <v>0</v>
          </cell>
          <cell r="BZ1146">
            <v>0</v>
          </cell>
          <cell r="CA1146">
            <v>0</v>
          </cell>
        </row>
        <row r="1147">
          <cell r="D1147" t="str">
            <v>Techo Listón Machiembriado ciprés</v>
          </cell>
          <cell r="E1147" t="str">
            <v>M2</v>
          </cell>
          <cell r="F1147" t="str">
            <v>MG501</v>
          </cell>
          <cell r="G1147">
            <v>0.04</v>
          </cell>
          <cell r="H1147" t="str">
            <v>-</v>
          </cell>
          <cell r="I1147" t="str">
            <v>-</v>
          </cell>
          <cell r="J1147" t="str">
            <v>-</v>
          </cell>
          <cell r="K1147" t="str">
            <v>-</v>
          </cell>
          <cell r="L1147" t="str">
            <v>-</v>
          </cell>
          <cell r="M1147" t="str">
            <v>-</v>
          </cell>
          <cell r="N1147" t="str">
            <v>-</v>
          </cell>
          <cell r="O1147" t="str">
            <v>-</v>
          </cell>
          <cell r="P1147" t="str">
            <v>IGE1328</v>
          </cell>
          <cell r="Q1147">
            <v>0.05</v>
          </cell>
          <cell r="R1147" t="str">
            <v>IGE1073</v>
          </cell>
          <cell r="S1147">
            <v>1.1000000000000001</v>
          </cell>
          <cell r="T1147" t="str">
            <v>IGE1171</v>
          </cell>
          <cell r="U1147">
            <v>0.54</v>
          </cell>
          <cell r="V1147" t="str">
            <v>IGE1179</v>
          </cell>
          <cell r="W1147">
            <v>4.32</v>
          </cell>
          <cell r="X1147" t="str">
            <v>IGE1247</v>
          </cell>
          <cell r="Y1147">
            <v>0.27</v>
          </cell>
          <cell r="Z1147" t="str">
            <v>-</v>
          </cell>
          <cell r="AA1147" t="str">
            <v>-</v>
          </cell>
          <cell r="AB1147" t="str">
            <v>-</v>
          </cell>
          <cell r="AC1147" t="str">
            <v>-</v>
          </cell>
          <cell r="AD1147" t="str">
            <v>-</v>
          </cell>
          <cell r="AE1147" t="str">
            <v>-</v>
          </cell>
          <cell r="AF1147" t="str">
            <v>-</v>
          </cell>
          <cell r="AG1147" t="str">
            <v>-</v>
          </cell>
          <cell r="AH1147" t="str">
            <v>-</v>
          </cell>
          <cell r="AI1147" t="str">
            <v>-</v>
          </cell>
          <cell r="AJ1147">
            <v>0</v>
          </cell>
          <cell r="AK1147" t="str">
            <v>-</v>
          </cell>
          <cell r="AL1147" t="str">
            <v>-</v>
          </cell>
          <cell r="AM1147" t="str">
            <v>-</v>
          </cell>
          <cell r="AN1147" t="str">
            <v>-</v>
          </cell>
          <cell r="AO1147" t="str">
            <v>-</v>
          </cell>
          <cell r="AP1147" t="str">
            <v>-</v>
          </cell>
          <cell r="AQ1147" t="str">
            <v>-</v>
          </cell>
          <cell r="AR1147" t="str">
            <v>-</v>
          </cell>
          <cell r="AS1147" t="str">
            <v>-</v>
          </cell>
          <cell r="AT1147" t="str">
            <v>-</v>
          </cell>
          <cell r="AU1147" t="str">
            <v>-</v>
          </cell>
          <cell r="AV1147" t="str">
            <v>-</v>
          </cell>
          <cell r="AW1147">
            <v>1</v>
          </cell>
          <cell r="AX1147" t="str">
            <v>-</v>
          </cell>
          <cell r="AY1147">
            <v>5</v>
          </cell>
          <cell r="AZ1147">
            <v>5</v>
          </cell>
          <cell r="BA1147">
            <v>1</v>
          </cell>
          <cell r="BB1147" t="str">
            <v>MO13</v>
          </cell>
          <cell r="BC1147">
            <v>6</v>
          </cell>
          <cell r="BD1147" t="str">
            <v>-</v>
          </cell>
          <cell r="BE1147" t="str">
            <v>-</v>
          </cell>
          <cell r="BF1147" t="str">
            <v>-</v>
          </cell>
          <cell r="BG1147" t="str">
            <v>-</v>
          </cell>
          <cell r="BH1147" t="str">
            <v>-</v>
          </cell>
          <cell r="BI1147" t="str">
            <v>-</v>
          </cell>
          <cell r="BJ1147" t="str">
            <v>-</v>
          </cell>
          <cell r="BK1147" t="str">
            <v>-</v>
          </cell>
          <cell r="BL1147" t="str">
            <v>-</v>
          </cell>
          <cell r="BM1147" t="str">
            <v>-</v>
          </cell>
          <cell r="BN1147" t="str">
            <v>-</v>
          </cell>
          <cell r="BO1147" t="str">
            <v>-</v>
          </cell>
          <cell r="BP1147" t="str">
            <v>-</v>
          </cell>
          <cell r="BQ1147" t="str">
            <v>-</v>
          </cell>
          <cell r="BW1147" t="str">
            <v>Administracion, Imprevistos, Utilidad (AIU)</v>
          </cell>
          <cell r="BX1147">
            <v>0.3</v>
          </cell>
          <cell r="BY1147">
            <v>0</v>
          </cell>
          <cell r="BZ1147">
            <v>0</v>
          </cell>
          <cell r="CA1147">
            <v>0</v>
          </cell>
        </row>
        <row r="1148">
          <cell r="D1148" t="str">
            <v>TEJA AC</v>
          </cell>
          <cell r="E1148" t="str">
            <v>M2</v>
          </cell>
          <cell r="F1148" t="str">
            <v>MG501</v>
          </cell>
          <cell r="G1148">
            <v>0.05</v>
          </cell>
          <cell r="H1148" t="str">
            <v>-</v>
          </cell>
          <cell r="I1148" t="str">
            <v>-</v>
          </cell>
          <cell r="J1148" t="str">
            <v>-</v>
          </cell>
          <cell r="K1148" t="str">
            <v>-</v>
          </cell>
          <cell r="L1148" t="str">
            <v>-</v>
          </cell>
          <cell r="M1148" t="str">
            <v>-</v>
          </cell>
          <cell r="N1148" t="str">
            <v>-</v>
          </cell>
          <cell r="O1148" t="str">
            <v>-</v>
          </cell>
          <cell r="P1148" t="str">
            <v>IGE1303</v>
          </cell>
          <cell r="Q1148">
            <v>1.05</v>
          </cell>
          <cell r="R1148" t="str">
            <v>IGE1121</v>
          </cell>
          <cell r="S1148">
            <v>2</v>
          </cell>
          <cell r="T1148" t="str">
            <v>-</v>
          </cell>
          <cell r="U1148" t="str">
            <v>-</v>
          </cell>
          <cell r="V1148" t="str">
            <v>-</v>
          </cell>
          <cell r="W1148" t="str">
            <v>-</v>
          </cell>
          <cell r="X1148" t="str">
            <v>-</v>
          </cell>
          <cell r="Y1148" t="str">
            <v>-</v>
          </cell>
          <cell r="Z1148" t="str">
            <v>-</v>
          </cell>
          <cell r="AA1148" t="str">
            <v>-</v>
          </cell>
          <cell r="AB1148" t="str">
            <v>-</v>
          </cell>
          <cell r="AC1148" t="str">
            <v>-</v>
          </cell>
          <cell r="AD1148" t="str">
            <v>-</v>
          </cell>
          <cell r="AE1148" t="str">
            <v>-</v>
          </cell>
          <cell r="AF1148" t="str">
            <v>-</v>
          </cell>
          <cell r="AG1148" t="str">
            <v>-</v>
          </cell>
          <cell r="AH1148" t="str">
            <v>-</v>
          </cell>
          <cell r="AI1148" t="str">
            <v>-</v>
          </cell>
          <cell r="AJ1148">
            <v>0</v>
          </cell>
          <cell r="AK1148" t="str">
            <v>-</v>
          </cell>
          <cell r="AL1148" t="str">
            <v>-</v>
          </cell>
          <cell r="AM1148" t="str">
            <v>-</v>
          </cell>
          <cell r="AN1148" t="str">
            <v>-</v>
          </cell>
          <cell r="AO1148" t="str">
            <v>-</v>
          </cell>
          <cell r="AP1148" t="str">
            <v>-</v>
          </cell>
          <cell r="AQ1148" t="str">
            <v>-</v>
          </cell>
          <cell r="AR1148" t="str">
            <v>-</v>
          </cell>
          <cell r="AS1148" t="str">
            <v>-</v>
          </cell>
          <cell r="AT1148" t="str">
            <v>-</v>
          </cell>
          <cell r="AU1148" t="str">
            <v>-</v>
          </cell>
          <cell r="AV1148" t="str">
            <v>-</v>
          </cell>
          <cell r="AW1148">
            <v>1</v>
          </cell>
          <cell r="AX1148" t="str">
            <v>-</v>
          </cell>
          <cell r="AY1148">
            <v>5</v>
          </cell>
          <cell r="AZ1148">
            <v>5</v>
          </cell>
          <cell r="BA1148">
            <v>1</v>
          </cell>
          <cell r="BB1148" t="str">
            <v>MO20</v>
          </cell>
          <cell r="BC1148">
            <v>10</v>
          </cell>
          <cell r="BD1148">
            <v>1</v>
          </cell>
          <cell r="BE1148" t="str">
            <v>MO10</v>
          </cell>
          <cell r="BF1148">
            <v>10</v>
          </cell>
          <cell r="BG1148" t="str">
            <v>-</v>
          </cell>
          <cell r="BH1148" t="str">
            <v>-</v>
          </cell>
          <cell r="BI1148" t="str">
            <v>-</v>
          </cell>
          <cell r="BJ1148" t="str">
            <v>-</v>
          </cell>
          <cell r="BK1148" t="str">
            <v>-</v>
          </cell>
          <cell r="BL1148" t="str">
            <v>-</v>
          </cell>
          <cell r="BM1148" t="str">
            <v>-</v>
          </cell>
          <cell r="BN1148" t="str">
            <v>-</v>
          </cell>
          <cell r="BO1148" t="str">
            <v>-</v>
          </cell>
          <cell r="BP1148" t="str">
            <v>-</v>
          </cell>
          <cell r="BQ1148" t="str">
            <v>-</v>
          </cell>
          <cell r="BT1148">
            <v>0</v>
          </cell>
          <cell r="BW1148" t="str">
            <v>Administracion, Imprevistos, Utilidad (AIU)</v>
          </cell>
          <cell r="BX1148">
            <v>0.3</v>
          </cell>
          <cell r="BY1148">
            <v>0</v>
          </cell>
          <cell r="BZ1148">
            <v>0</v>
          </cell>
          <cell r="CA1148">
            <v>0</v>
          </cell>
        </row>
        <row r="1149">
          <cell r="D1149" t="str">
            <v>TEJA TERMOACÚSTICA (1.8 Kg/m2) FIBRA DE CARBÓN</v>
          </cell>
          <cell r="E1149" t="str">
            <v>M2</v>
          </cell>
          <cell r="F1149" t="str">
            <v>MG501</v>
          </cell>
          <cell r="G1149">
            <v>0.1</v>
          </cell>
          <cell r="H1149" t="str">
            <v>-</v>
          </cell>
          <cell r="I1149" t="str">
            <v>-</v>
          </cell>
          <cell r="J1149" t="str">
            <v>-</v>
          </cell>
          <cell r="K1149" t="str">
            <v>-</v>
          </cell>
          <cell r="L1149" t="str">
            <v>-</v>
          </cell>
          <cell r="M1149" t="str">
            <v>-</v>
          </cell>
          <cell r="N1149" t="str">
            <v>-</v>
          </cell>
          <cell r="O1149" t="str">
            <v>-</v>
          </cell>
          <cell r="P1149" t="str">
            <v>IGE1323</v>
          </cell>
          <cell r="Q1149">
            <v>1.05</v>
          </cell>
          <cell r="R1149" t="str">
            <v>IGE1006</v>
          </cell>
          <cell r="S1149">
            <v>9</v>
          </cell>
          <cell r="T1149" t="str">
            <v>-</v>
          </cell>
          <cell r="U1149" t="str">
            <v>-</v>
          </cell>
          <cell r="V1149" t="str">
            <v>-</v>
          </cell>
          <cell r="W1149" t="str">
            <v>-</v>
          </cell>
          <cell r="X1149" t="str">
            <v>-</v>
          </cell>
          <cell r="Y1149" t="str">
            <v>-</v>
          </cell>
          <cell r="Z1149" t="str">
            <v>-</v>
          </cell>
          <cell r="AA1149" t="str">
            <v>-</v>
          </cell>
          <cell r="AB1149" t="str">
            <v>-</v>
          </cell>
          <cell r="AC1149" t="str">
            <v>-</v>
          </cell>
          <cell r="AD1149" t="str">
            <v>-</v>
          </cell>
          <cell r="AE1149" t="str">
            <v>-</v>
          </cell>
          <cell r="AF1149" t="str">
            <v>-</v>
          </cell>
          <cell r="AG1149" t="str">
            <v>-</v>
          </cell>
          <cell r="AH1149" t="str">
            <v>-</v>
          </cell>
          <cell r="AI1149" t="str">
            <v>-</v>
          </cell>
          <cell r="AJ1149">
            <v>0</v>
          </cell>
          <cell r="AK1149" t="str">
            <v>-</v>
          </cell>
          <cell r="AL1149" t="str">
            <v>-</v>
          </cell>
          <cell r="AM1149" t="str">
            <v>-</v>
          </cell>
          <cell r="AN1149" t="str">
            <v>-</v>
          </cell>
          <cell r="AO1149" t="str">
            <v>-</v>
          </cell>
          <cell r="AP1149" t="str">
            <v>-</v>
          </cell>
          <cell r="AQ1149" t="str">
            <v>-</v>
          </cell>
          <cell r="AR1149" t="str">
            <v>-</v>
          </cell>
          <cell r="AS1149" t="str">
            <v>-</v>
          </cell>
          <cell r="AT1149" t="str">
            <v>-</v>
          </cell>
          <cell r="AU1149" t="str">
            <v>-</v>
          </cell>
          <cell r="AV1149" t="str">
            <v>-</v>
          </cell>
          <cell r="AW1149">
            <v>1</v>
          </cell>
          <cell r="AX1149" t="str">
            <v>-</v>
          </cell>
          <cell r="AY1149">
            <v>5</v>
          </cell>
          <cell r="AZ1149">
            <v>5</v>
          </cell>
          <cell r="BA1149">
            <v>1</v>
          </cell>
          <cell r="BB1149" t="str">
            <v>MO13</v>
          </cell>
          <cell r="BC1149">
            <v>15</v>
          </cell>
          <cell r="BD1149" t="str">
            <v>-</v>
          </cell>
          <cell r="BE1149" t="str">
            <v>-</v>
          </cell>
          <cell r="BF1149" t="str">
            <v>-</v>
          </cell>
          <cell r="BG1149" t="str">
            <v>-</v>
          </cell>
          <cell r="BH1149" t="str">
            <v>-</v>
          </cell>
          <cell r="BI1149" t="str">
            <v>-</v>
          </cell>
          <cell r="BJ1149" t="str">
            <v>-</v>
          </cell>
          <cell r="BK1149" t="str">
            <v>-</v>
          </cell>
          <cell r="BL1149" t="str">
            <v>-</v>
          </cell>
          <cell r="BM1149" t="str">
            <v>-</v>
          </cell>
          <cell r="BN1149" t="str">
            <v>-</v>
          </cell>
          <cell r="BO1149" t="str">
            <v>-</v>
          </cell>
          <cell r="BP1149" t="str">
            <v>-</v>
          </cell>
          <cell r="BQ1149" t="str">
            <v>-</v>
          </cell>
          <cell r="BT1149">
            <v>0</v>
          </cell>
          <cell r="BW1149" t="str">
            <v>Administracion, Imprevistos, Utilidad (AIU)</v>
          </cell>
          <cell r="BX1149">
            <v>0.3</v>
          </cell>
          <cell r="BY1149">
            <v>0</v>
          </cell>
          <cell r="BZ1149">
            <v>0</v>
          </cell>
          <cell r="CA1149">
            <v>0</v>
          </cell>
        </row>
        <row r="1150">
          <cell r="D1150" t="str">
            <v>Tomacorriente GFSI con polo a tierra 120V 15A</v>
          </cell>
          <cell r="E1150" t="str">
            <v>UN</v>
          </cell>
          <cell r="F1150" t="str">
            <v>MG501</v>
          </cell>
          <cell r="G1150">
            <v>0.05</v>
          </cell>
          <cell r="H1150" t="str">
            <v>-</v>
          </cell>
          <cell r="I1150" t="str">
            <v>-</v>
          </cell>
          <cell r="J1150" t="str">
            <v>-</v>
          </cell>
          <cell r="K1150" t="str">
            <v>-</v>
          </cell>
          <cell r="L1150" t="str">
            <v>-</v>
          </cell>
          <cell r="M1150" t="str">
            <v>-</v>
          </cell>
          <cell r="N1150" t="str">
            <v>-</v>
          </cell>
          <cell r="O1150" t="str">
            <v>-</v>
          </cell>
          <cell r="P1150" t="str">
            <v>C5177</v>
          </cell>
          <cell r="Q1150">
            <v>1</v>
          </cell>
          <cell r="R1150" t="str">
            <v>-</v>
          </cell>
          <cell r="S1150" t="str">
            <v>-</v>
          </cell>
          <cell r="T1150" t="str">
            <v>-</v>
          </cell>
          <cell r="U1150" t="str">
            <v>-</v>
          </cell>
          <cell r="V1150" t="str">
            <v>-</v>
          </cell>
          <cell r="W1150" t="str">
            <v>-</v>
          </cell>
          <cell r="X1150" t="str">
            <v>-</v>
          </cell>
          <cell r="Y1150" t="str">
            <v>-</v>
          </cell>
          <cell r="Z1150" t="str">
            <v>-</v>
          </cell>
          <cell r="AA1150" t="str">
            <v>-</v>
          </cell>
          <cell r="AB1150" t="str">
            <v>-</v>
          </cell>
          <cell r="AC1150" t="str">
            <v>-</v>
          </cell>
          <cell r="AD1150" t="str">
            <v>-</v>
          </cell>
          <cell r="AE1150" t="str">
            <v>-</v>
          </cell>
          <cell r="AF1150" t="str">
            <v>-</v>
          </cell>
          <cell r="AG1150" t="str">
            <v>-</v>
          </cell>
          <cell r="AH1150" t="str">
            <v>-</v>
          </cell>
          <cell r="AI1150" t="str">
            <v>-</v>
          </cell>
          <cell r="AJ1150">
            <v>0</v>
          </cell>
          <cell r="AK1150" t="str">
            <v>-</v>
          </cell>
          <cell r="AL1150" t="str">
            <v>-</v>
          </cell>
          <cell r="AM1150" t="str">
            <v>-</v>
          </cell>
          <cell r="AN1150" t="str">
            <v>-</v>
          </cell>
          <cell r="AO1150" t="str">
            <v>-</v>
          </cell>
          <cell r="AP1150" t="str">
            <v>-</v>
          </cell>
          <cell r="AQ1150" t="str">
            <v>-</v>
          </cell>
          <cell r="AR1150" t="str">
            <v>-</v>
          </cell>
          <cell r="AS1150" t="str">
            <v>-</v>
          </cell>
          <cell r="AT1150" t="str">
            <v>-</v>
          </cell>
          <cell r="AU1150" t="str">
            <v>-</v>
          </cell>
          <cell r="AV1150" t="str">
            <v>-</v>
          </cell>
          <cell r="AW1150">
            <v>1</v>
          </cell>
          <cell r="AX1150" t="str">
            <v>-</v>
          </cell>
          <cell r="AY1150">
            <v>5</v>
          </cell>
          <cell r="AZ1150">
            <v>5</v>
          </cell>
          <cell r="BA1150">
            <v>1</v>
          </cell>
          <cell r="BB1150" t="str">
            <v>MO29</v>
          </cell>
          <cell r="BC1150">
            <v>40</v>
          </cell>
          <cell r="BD1150">
            <v>1</v>
          </cell>
          <cell r="BE1150" t="str">
            <v>MO30</v>
          </cell>
          <cell r="BF1150">
            <v>40</v>
          </cell>
          <cell r="BG1150" t="str">
            <v>-</v>
          </cell>
          <cell r="BH1150" t="str">
            <v>-</v>
          </cell>
          <cell r="BI1150" t="str">
            <v>-</v>
          </cell>
          <cell r="BJ1150" t="str">
            <v>-</v>
          </cell>
          <cell r="BK1150" t="str">
            <v>-</v>
          </cell>
          <cell r="BL1150" t="str">
            <v>-</v>
          </cell>
          <cell r="BM1150" t="str">
            <v>-</v>
          </cell>
          <cell r="BN1150" t="str">
            <v>-</v>
          </cell>
          <cell r="BO1150" t="str">
            <v>-</v>
          </cell>
          <cell r="BP1150" t="str">
            <v>-</v>
          </cell>
          <cell r="BQ1150" t="str">
            <v>-</v>
          </cell>
          <cell r="BT1150">
            <v>0</v>
          </cell>
          <cell r="BW1150" t="str">
            <v>Administracion, Imprevistos, Utilidad (AIU)</v>
          </cell>
          <cell r="BX1150">
            <v>0.3</v>
          </cell>
          <cell r="BY1150">
            <v>0</v>
          </cell>
          <cell r="BZ1150">
            <v>0</v>
          </cell>
          <cell r="CA1150">
            <v>0</v>
          </cell>
        </row>
        <row r="1151">
          <cell r="D1151" t="str">
            <v>Tomacorriente normal con polo a tierra 120V 15A</v>
          </cell>
          <cell r="E1151" t="str">
            <v>UN</v>
          </cell>
          <cell r="F1151" t="str">
            <v>MG501</v>
          </cell>
          <cell r="G1151">
            <v>0.05</v>
          </cell>
          <cell r="H1151" t="str">
            <v>-</v>
          </cell>
          <cell r="I1151" t="str">
            <v>-</v>
          </cell>
          <cell r="J1151" t="str">
            <v>-</v>
          </cell>
          <cell r="K1151" t="str">
            <v>-</v>
          </cell>
          <cell r="L1151" t="str">
            <v>-</v>
          </cell>
          <cell r="M1151" t="str">
            <v>-</v>
          </cell>
          <cell r="N1151" t="str">
            <v>-</v>
          </cell>
          <cell r="O1151" t="str">
            <v>-</v>
          </cell>
          <cell r="P1151" t="str">
            <v>C5176</v>
          </cell>
          <cell r="Q1151">
            <v>1</v>
          </cell>
          <cell r="R1151" t="str">
            <v>-</v>
          </cell>
          <cell r="S1151" t="str">
            <v>-</v>
          </cell>
          <cell r="T1151" t="str">
            <v>-</v>
          </cell>
          <cell r="U1151" t="str">
            <v>-</v>
          </cell>
          <cell r="V1151" t="str">
            <v>-</v>
          </cell>
          <cell r="W1151" t="str">
            <v>-</v>
          </cell>
          <cell r="X1151" t="str">
            <v>-</v>
          </cell>
          <cell r="Y1151" t="str">
            <v>-</v>
          </cell>
          <cell r="Z1151" t="str">
            <v>-</v>
          </cell>
          <cell r="AA1151" t="str">
            <v>-</v>
          </cell>
          <cell r="AB1151" t="str">
            <v>-</v>
          </cell>
          <cell r="AC1151" t="str">
            <v>-</v>
          </cell>
          <cell r="AD1151" t="str">
            <v>-</v>
          </cell>
          <cell r="AE1151" t="str">
            <v>-</v>
          </cell>
          <cell r="AF1151" t="str">
            <v>-</v>
          </cell>
          <cell r="AG1151" t="str">
            <v>-</v>
          </cell>
          <cell r="AH1151" t="str">
            <v>-</v>
          </cell>
          <cell r="AI1151" t="str">
            <v>-</v>
          </cell>
          <cell r="AJ1151">
            <v>0</v>
          </cell>
          <cell r="AK1151" t="str">
            <v>-</v>
          </cell>
          <cell r="AL1151" t="str">
            <v>-</v>
          </cell>
          <cell r="AM1151" t="str">
            <v>-</v>
          </cell>
          <cell r="AN1151" t="str">
            <v>-</v>
          </cell>
          <cell r="AO1151" t="str">
            <v>-</v>
          </cell>
          <cell r="AP1151" t="str">
            <v>-</v>
          </cell>
          <cell r="AQ1151" t="str">
            <v>-</v>
          </cell>
          <cell r="AR1151" t="str">
            <v>-</v>
          </cell>
          <cell r="AS1151" t="str">
            <v>-</v>
          </cell>
          <cell r="AT1151" t="str">
            <v>-</v>
          </cell>
          <cell r="AU1151" t="str">
            <v>-</v>
          </cell>
          <cell r="AV1151" t="str">
            <v>-</v>
          </cell>
          <cell r="AW1151">
            <v>1</v>
          </cell>
          <cell r="AX1151" t="str">
            <v>-</v>
          </cell>
          <cell r="AY1151">
            <v>5</v>
          </cell>
          <cell r="AZ1151">
            <v>5</v>
          </cell>
          <cell r="BA1151">
            <v>1</v>
          </cell>
          <cell r="BB1151" t="str">
            <v>MO29</v>
          </cell>
          <cell r="BC1151">
            <v>40</v>
          </cell>
          <cell r="BD1151">
            <v>1</v>
          </cell>
          <cell r="BE1151" t="str">
            <v>MO30</v>
          </cell>
          <cell r="BF1151">
            <v>40</v>
          </cell>
          <cell r="BG1151" t="str">
            <v>-</v>
          </cell>
          <cell r="BH1151" t="str">
            <v>-</v>
          </cell>
          <cell r="BI1151" t="str">
            <v>-</v>
          </cell>
          <cell r="BJ1151" t="str">
            <v>-</v>
          </cell>
          <cell r="BK1151" t="str">
            <v>-</v>
          </cell>
          <cell r="BL1151" t="str">
            <v>-</v>
          </cell>
          <cell r="BM1151" t="str">
            <v>-</v>
          </cell>
          <cell r="BN1151" t="str">
            <v>-</v>
          </cell>
          <cell r="BO1151" t="str">
            <v>-</v>
          </cell>
          <cell r="BP1151" t="str">
            <v>-</v>
          </cell>
          <cell r="BQ1151" t="str">
            <v>-</v>
          </cell>
          <cell r="BT1151">
            <v>0</v>
          </cell>
          <cell r="BW1151" t="str">
            <v>Administracion, Imprevistos, Utilidad (AIU)</v>
          </cell>
          <cell r="BX1151">
            <v>0.3</v>
          </cell>
          <cell r="BY1151">
            <v>0</v>
          </cell>
          <cell r="BZ1151">
            <v>0</v>
          </cell>
          <cell r="CA1151">
            <v>0</v>
          </cell>
        </row>
        <row r="1152">
          <cell r="D1152" t="str">
            <v>Transformador 15kVA Bifasico 13200/208V Montaje en poste.</v>
          </cell>
          <cell r="E1152" t="str">
            <v>UN</v>
          </cell>
          <cell r="F1152" t="str">
            <v>MG501</v>
          </cell>
          <cell r="G1152">
            <v>0.05</v>
          </cell>
          <cell r="H1152" t="str">
            <v>-</v>
          </cell>
          <cell r="I1152" t="str">
            <v>-</v>
          </cell>
          <cell r="J1152" t="str">
            <v>-</v>
          </cell>
          <cell r="K1152" t="str">
            <v>-</v>
          </cell>
          <cell r="L1152" t="str">
            <v>-</v>
          </cell>
          <cell r="M1152" t="str">
            <v>-</v>
          </cell>
          <cell r="N1152" t="str">
            <v>-</v>
          </cell>
          <cell r="O1152" t="str">
            <v>-</v>
          </cell>
          <cell r="P1152" t="str">
            <v>C5502</v>
          </cell>
          <cell r="Q1152">
            <v>1</v>
          </cell>
          <cell r="R1152" t="str">
            <v>-</v>
          </cell>
          <cell r="S1152" t="str">
            <v>-</v>
          </cell>
          <cell r="T1152" t="str">
            <v>-</v>
          </cell>
          <cell r="U1152" t="str">
            <v>-</v>
          </cell>
          <cell r="V1152" t="str">
            <v>-</v>
          </cell>
          <cell r="W1152" t="str">
            <v>-</v>
          </cell>
          <cell r="X1152" t="str">
            <v>-</v>
          </cell>
          <cell r="Y1152" t="str">
            <v>-</v>
          </cell>
          <cell r="Z1152" t="str">
            <v>-</v>
          </cell>
          <cell r="AA1152" t="str">
            <v>-</v>
          </cell>
          <cell r="AB1152" t="str">
            <v>-</v>
          </cell>
          <cell r="AC1152" t="str">
            <v>-</v>
          </cell>
          <cell r="AD1152" t="str">
            <v>-</v>
          </cell>
          <cell r="AE1152" t="str">
            <v>-</v>
          </cell>
          <cell r="AF1152" t="str">
            <v>-</v>
          </cell>
          <cell r="AG1152" t="str">
            <v>-</v>
          </cell>
          <cell r="AH1152" t="str">
            <v>-</v>
          </cell>
          <cell r="AI1152" t="str">
            <v>-</v>
          </cell>
          <cell r="AJ1152">
            <v>0</v>
          </cell>
          <cell r="AK1152" t="str">
            <v>-</v>
          </cell>
          <cell r="AL1152" t="str">
            <v>-</v>
          </cell>
          <cell r="AM1152" t="str">
            <v>-</v>
          </cell>
          <cell r="AN1152" t="str">
            <v>-</v>
          </cell>
          <cell r="AO1152" t="str">
            <v>-</v>
          </cell>
          <cell r="AP1152" t="str">
            <v>-</v>
          </cell>
          <cell r="AQ1152" t="str">
            <v>-</v>
          </cell>
          <cell r="AR1152" t="str">
            <v>-</v>
          </cell>
          <cell r="AS1152" t="str">
            <v>-</v>
          </cell>
          <cell r="AT1152" t="str">
            <v>-</v>
          </cell>
          <cell r="AU1152" t="str">
            <v>-</v>
          </cell>
          <cell r="AV1152" t="str">
            <v>-</v>
          </cell>
          <cell r="AW1152">
            <v>1</v>
          </cell>
          <cell r="AX1152" t="str">
            <v>-</v>
          </cell>
          <cell r="AY1152">
            <v>5</v>
          </cell>
          <cell r="AZ1152">
            <v>5</v>
          </cell>
          <cell r="BA1152">
            <v>1</v>
          </cell>
          <cell r="BB1152" t="str">
            <v>MO29</v>
          </cell>
          <cell r="BC1152">
            <v>5</v>
          </cell>
          <cell r="BD1152">
            <v>1</v>
          </cell>
          <cell r="BE1152" t="str">
            <v>MO30</v>
          </cell>
          <cell r="BF1152">
            <v>5</v>
          </cell>
          <cell r="BG1152" t="str">
            <v>-</v>
          </cell>
          <cell r="BH1152" t="str">
            <v>-</v>
          </cell>
          <cell r="BI1152" t="str">
            <v>-</v>
          </cell>
          <cell r="BJ1152" t="str">
            <v>-</v>
          </cell>
          <cell r="BK1152" t="str">
            <v>-</v>
          </cell>
          <cell r="BL1152" t="str">
            <v>-</v>
          </cell>
          <cell r="BM1152" t="str">
            <v>-</v>
          </cell>
          <cell r="BN1152" t="str">
            <v>-</v>
          </cell>
          <cell r="BO1152" t="str">
            <v>-</v>
          </cell>
          <cell r="BP1152" t="str">
            <v>-</v>
          </cell>
          <cell r="BQ1152" t="str">
            <v>-</v>
          </cell>
          <cell r="BT1152">
            <v>5151266</v>
          </cell>
          <cell r="BW1152" t="str">
            <v>Administracion, Imprevistos, Utilidad (AIU)</v>
          </cell>
          <cell r="BX1152">
            <v>0.3</v>
          </cell>
          <cell r="BY1152">
            <v>0</v>
          </cell>
          <cell r="BZ1152">
            <v>0</v>
          </cell>
          <cell r="CA1152">
            <v>0</v>
          </cell>
        </row>
        <row r="1153">
          <cell r="D1153" t="str">
            <v xml:space="preserve">Transformador trifásico de 30 KVA 13200 tensión primaria 220/127 Voltios secundaria conexión DY5 </v>
          </cell>
          <cell r="E1153" t="str">
            <v>UN</v>
          </cell>
          <cell r="F1153" t="str">
            <v>MG501</v>
          </cell>
          <cell r="G1153">
            <v>0.05</v>
          </cell>
          <cell r="H1153" t="str">
            <v>-</v>
          </cell>
          <cell r="I1153" t="str">
            <v>-</v>
          </cell>
          <cell r="J1153" t="str">
            <v>-</v>
          </cell>
          <cell r="K1153" t="str">
            <v>-</v>
          </cell>
          <cell r="L1153" t="str">
            <v>-</v>
          </cell>
          <cell r="M1153" t="str">
            <v>-</v>
          </cell>
          <cell r="N1153" t="str">
            <v>-</v>
          </cell>
          <cell r="O1153" t="str">
            <v>-</v>
          </cell>
          <cell r="P1153" t="str">
            <v>C5293</v>
          </cell>
          <cell r="Q1153">
            <v>1</v>
          </cell>
          <cell r="R1153" t="str">
            <v>-</v>
          </cell>
          <cell r="S1153" t="str">
            <v>-</v>
          </cell>
          <cell r="T1153" t="str">
            <v>-</v>
          </cell>
          <cell r="U1153" t="str">
            <v>-</v>
          </cell>
          <cell r="V1153" t="str">
            <v>-</v>
          </cell>
          <cell r="W1153" t="str">
            <v>-</v>
          </cell>
          <cell r="X1153" t="str">
            <v>-</v>
          </cell>
          <cell r="Y1153" t="str">
            <v>-</v>
          </cell>
          <cell r="Z1153" t="str">
            <v>-</v>
          </cell>
          <cell r="AA1153" t="str">
            <v>-</v>
          </cell>
          <cell r="AB1153" t="str">
            <v>-</v>
          </cell>
          <cell r="AC1153" t="str">
            <v>-</v>
          </cell>
          <cell r="AD1153" t="str">
            <v>-</v>
          </cell>
          <cell r="AE1153" t="str">
            <v>-</v>
          </cell>
          <cell r="AF1153" t="str">
            <v>-</v>
          </cell>
          <cell r="AG1153" t="str">
            <v>-</v>
          </cell>
          <cell r="AH1153" t="str">
            <v>-</v>
          </cell>
          <cell r="AI1153" t="str">
            <v>-</v>
          </cell>
          <cell r="AJ1153">
            <v>0</v>
          </cell>
          <cell r="AK1153" t="str">
            <v>-</v>
          </cell>
          <cell r="AL1153" t="str">
            <v>-</v>
          </cell>
          <cell r="AM1153" t="str">
            <v>-</v>
          </cell>
          <cell r="AN1153" t="str">
            <v>-</v>
          </cell>
          <cell r="AO1153" t="str">
            <v>-</v>
          </cell>
          <cell r="AP1153" t="str">
            <v>-</v>
          </cell>
          <cell r="AQ1153" t="str">
            <v>-</v>
          </cell>
          <cell r="AR1153" t="str">
            <v>-</v>
          </cell>
          <cell r="AS1153" t="str">
            <v>-</v>
          </cell>
          <cell r="AT1153" t="str">
            <v>-</v>
          </cell>
          <cell r="AU1153" t="str">
            <v>-</v>
          </cell>
          <cell r="AV1153" t="str">
            <v>-</v>
          </cell>
          <cell r="AW1153">
            <v>1</v>
          </cell>
          <cell r="AX1153" t="str">
            <v>-</v>
          </cell>
          <cell r="AY1153">
            <v>5</v>
          </cell>
          <cell r="AZ1153">
            <v>5</v>
          </cell>
          <cell r="BA1153">
            <v>1</v>
          </cell>
          <cell r="BB1153" t="str">
            <v>MO29</v>
          </cell>
          <cell r="BC1153">
            <v>5</v>
          </cell>
          <cell r="BD1153">
            <v>1</v>
          </cell>
          <cell r="BE1153" t="str">
            <v>MO30</v>
          </cell>
          <cell r="BF1153">
            <v>5</v>
          </cell>
          <cell r="BG1153" t="str">
            <v>-</v>
          </cell>
          <cell r="BH1153" t="str">
            <v>-</v>
          </cell>
          <cell r="BI1153" t="str">
            <v>-</v>
          </cell>
          <cell r="BJ1153" t="str">
            <v>-</v>
          </cell>
          <cell r="BK1153" t="str">
            <v>-</v>
          </cell>
          <cell r="BL1153" t="str">
            <v>-</v>
          </cell>
          <cell r="BM1153" t="str">
            <v>-</v>
          </cell>
          <cell r="BN1153" t="str">
            <v>-</v>
          </cell>
          <cell r="BO1153" t="str">
            <v>-</v>
          </cell>
          <cell r="BP1153" t="str">
            <v>-</v>
          </cell>
          <cell r="BQ1153" t="str">
            <v>-</v>
          </cell>
          <cell r="BT1153">
            <v>0</v>
          </cell>
          <cell r="BW1153" t="str">
            <v>Administracion, Imprevistos, Utilidad (AIU)</v>
          </cell>
          <cell r="BX1153">
            <v>0.3</v>
          </cell>
          <cell r="BY1153">
            <v>0</v>
          </cell>
          <cell r="BZ1153">
            <v>0</v>
          </cell>
          <cell r="CA1153">
            <v>0</v>
          </cell>
        </row>
        <row r="1154">
          <cell r="D1154" t="str">
            <v>Transporte a lomo de mula</v>
          </cell>
          <cell r="E1154" t="str">
            <v>TN/Km</v>
          </cell>
          <cell r="F1154" t="str">
            <v>MG501</v>
          </cell>
          <cell r="G1154">
            <v>0.05</v>
          </cell>
          <cell r="H1154" t="str">
            <v>-</v>
          </cell>
          <cell r="I1154" t="str">
            <v>-</v>
          </cell>
          <cell r="J1154" t="str">
            <v>-</v>
          </cell>
          <cell r="K1154" t="str">
            <v>-</v>
          </cell>
          <cell r="L1154" t="str">
            <v>-</v>
          </cell>
          <cell r="M1154" t="str">
            <v>-</v>
          </cell>
          <cell r="N1154" t="str">
            <v>-</v>
          </cell>
          <cell r="O1154" t="str">
            <v>-</v>
          </cell>
          <cell r="P1154" t="str">
            <v>IGA3003</v>
          </cell>
          <cell r="Q1154">
            <v>10</v>
          </cell>
          <cell r="R1154" t="str">
            <v>-</v>
          </cell>
          <cell r="S1154" t="str">
            <v>-</v>
          </cell>
          <cell r="T1154" t="str">
            <v>-</v>
          </cell>
          <cell r="U1154" t="str">
            <v>-</v>
          </cell>
          <cell r="V1154" t="str">
            <v>-</v>
          </cell>
          <cell r="W1154" t="str">
            <v>-</v>
          </cell>
          <cell r="X1154" t="str">
            <v>-</v>
          </cell>
          <cell r="Y1154" t="str">
            <v>-</v>
          </cell>
          <cell r="Z1154" t="str">
            <v>-</v>
          </cell>
          <cell r="AA1154" t="str">
            <v>-</v>
          </cell>
          <cell r="AB1154" t="str">
            <v>-</v>
          </cell>
          <cell r="AC1154" t="str">
            <v>-</v>
          </cell>
          <cell r="AD1154" t="str">
            <v>-</v>
          </cell>
          <cell r="AE1154" t="str">
            <v>-</v>
          </cell>
          <cell r="AF1154" t="str">
            <v>-</v>
          </cell>
          <cell r="AG1154" t="str">
            <v>-</v>
          </cell>
          <cell r="AH1154" t="str">
            <v>-</v>
          </cell>
          <cell r="AI1154" t="str">
            <v>-</v>
          </cell>
          <cell r="AJ1154">
            <v>0</v>
          </cell>
          <cell r="AK1154" t="str">
            <v>-</v>
          </cell>
          <cell r="AL1154" t="str">
            <v>-</v>
          </cell>
          <cell r="AM1154" t="str">
            <v>-</v>
          </cell>
          <cell r="AN1154" t="str">
            <v>-</v>
          </cell>
          <cell r="AO1154" t="str">
            <v>-</v>
          </cell>
          <cell r="AP1154" t="str">
            <v>-</v>
          </cell>
          <cell r="AQ1154" t="str">
            <v>-</v>
          </cell>
          <cell r="AR1154" t="str">
            <v>-</v>
          </cell>
          <cell r="AS1154" t="str">
            <v>-</v>
          </cell>
          <cell r="AT1154" t="str">
            <v>-</v>
          </cell>
          <cell r="AU1154" t="str">
            <v>-</v>
          </cell>
          <cell r="AV1154" t="str">
            <v>-</v>
          </cell>
          <cell r="AW1154">
            <v>1</v>
          </cell>
          <cell r="AX1154" t="str">
            <v>-</v>
          </cell>
          <cell r="AY1154">
            <v>5</v>
          </cell>
          <cell r="AZ1154">
            <v>5</v>
          </cell>
          <cell r="BA1154">
            <v>1</v>
          </cell>
          <cell r="BB1154" t="str">
            <v>MO10</v>
          </cell>
          <cell r="BC1154">
            <v>3</v>
          </cell>
          <cell r="BD1154" t="str">
            <v>-</v>
          </cell>
          <cell r="BE1154" t="str">
            <v>-</v>
          </cell>
          <cell r="BF1154" t="str">
            <v>-</v>
          </cell>
          <cell r="BG1154" t="str">
            <v>-</v>
          </cell>
          <cell r="BH1154" t="str">
            <v>-</v>
          </cell>
          <cell r="BI1154" t="str">
            <v>-</v>
          </cell>
          <cell r="BJ1154" t="str">
            <v>-</v>
          </cell>
          <cell r="BK1154" t="str">
            <v>-</v>
          </cell>
          <cell r="BL1154" t="str">
            <v>-</v>
          </cell>
          <cell r="BM1154" t="str">
            <v>-</v>
          </cell>
          <cell r="BN1154" t="str">
            <v>-</v>
          </cell>
          <cell r="BO1154" t="str">
            <v>-</v>
          </cell>
          <cell r="BP1154" t="str">
            <v>-</v>
          </cell>
          <cell r="BQ1154" t="str">
            <v>-</v>
          </cell>
          <cell r="BT1154">
            <v>0</v>
          </cell>
          <cell r="BW1154" t="str">
            <v>Administracion, Imprevistos, Utilidad (AIU)</v>
          </cell>
          <cell r="BX1154">
            <v>0.3</v>
          </cell>
          <cell r="BY1154">
            <v>0</v>
          </cell>
          <cell r="BZ1154">
            <v>0</v>
          </cell>
          <cell r="CA1154">
            <v>0</v>
          </cell>
        </row>
        <row r="1155">
          <cell r="D1155" t="str">
            <v>Trasferencia automática trifásica capacidad para 35KVA 220/127 voltios.</v>
          </cell>
          <cell r="E1155" t="str">
            <v>ML</v>
          </cell>
          <cell r="F1155" t="str">
            <v>MG501</v>
          </cell>
          <cell r="G1155">
            <v>0.05</v>
          </cell>
          <cell r="H1155" t="str">
            <v>-</v>
          </cell>
          <cell r="I1155" t="str">
            <v>-</v>
          </cell>
          <cell r="J1155" t="str">
            <v>-</v>
          </cell>
          <cell r="K1155" t="str">
            <v>-</v>
          </cell>
          <cell r="L1155" t="str">
            <v>-</v>
          </cell>
          <cell r="M1155" t="str">
            <v>-</v>
          </cell>
          <cell r="N1155" t="str">
            <v>-</v>
          </cell>
          <cell r="O1155" t="str">
            <v>-</v>
          </cell>
          <cell r="P1155" t="str">
            <v>C5536</v>
          </cell>
          <cell r="Q1155">
            <v>1</v>
          </cell>
          <cell r="R1155" t="str">
            <v>-</v>
          </cell>
          <cell r="S1155" t="str">
            <v>-</v>
          </cell>
          <cell r="T1155" t="str">
            <v>-</v>
          </cell>
          <cell r="U1155" t="str">
            <v>-</v>
          </cell>
          <cell r="V1155" t="str">
            <v>-</v>
          </cell>
          <cell r="W1155" t="str">
            <v>-</v>
          </cell>
          <cell r="X1155" t="str">
            <v>-</v>
          </cell>
          <cell r="Y1155" t="str">
            <v>-</v>
          </cell>
          <cell r="Z1155" t="str">
            <v>-</v>
          </cell>
          <cell r="AA1155" t="str">
            <v>-</v>
          </cell>
          <cell r="AB1155" t="str">
            <v>-</v>
          </cell>
          <cell r="AC1155" t="str">
            <v>-</v>
          </cell>
          <cell r="AD1155" t="str">
            <v>-</v>
          </cell>
          <cell r="AE1155" t="str">
            <v>-</v>
          </cell>
          <cell r="AF1155" t="str">
            <v>-</v>
          </cell>
          <cell r="AG1155" t="str">
            <v>-</v>
          </cell>
          <cell r="AH1155" t="str">
            <v>-</v>
          </cell>
          <cell r="AI1155" t="str">
            <v>-</v>
          </cell>
          <cell r="AJ1155">
            <v>0</v>
          </cell>
          <cell r="AK1155" t="str">
            <v>-</v>
          </cell>
          <cell r="AL1155" t="str">
            <v>-</v>
          </cell>
          <cell r="AM1155" t="str">
            <v>-</v>
          </cell>
          <cell r="AN1155" t="str">
            <v>-</v>
          </cell>
          <cell r="AO1155" t="str">
            <v>-</v>
          </cell>
          <cell r="AP1155" t="str">
            <v>-</v>
          </cell>
          <cell r="AQ1155" t="str">
            <v>-</v>
          </cell>
          <cell r="AR1155" t="str">
            <v>-</v>
          </cell>
          <cell r="AS1155" t="str">
            <v>-</v>
          </cell>
          <cell r="AT1155" t="str">
            <v>-</v>
          </cell>
          <cell r="AU1155" t="str">
            <v>-</v>
          </cell>
          <cell r="AV1155" t="str">
            <v>-</v>
          </cell>
          <cell r="AW1155">
            <v>1</v>
          </cell>
          <cell r="AX1155" t="str">
            <v>-</v>
          </cell>
          <cell r="AY1155">
            <v>5</v>
          </cell>
          <cell r="AZ1155">
            <v>5</v>
          </cell>
          <cell r="BA1155">
            <v>1</v>
          </cell>
          <cell r="BB1155" t="str">
            <v>MO29</v>
          </cell>
          <cell r="BC1155">
            <v>1</v>
          </cell>
          <cell r="BD1155">
            <v>1</v>
          </cell>
          <cell r="BE1155" t="str">
            <v>MO30</v>
          </cell>
          <cell r="BF1155">
            <v>1</v>
          </cell>
          <cell r="BG1155" t="str">
            <v>-</v>
          </cell>
          <cell r="BH1155" t="str">
            <v>-</v>
          </cell>
          <cell r="BI1155" t="str">
            <v>-</v>
          </cell>
          <cell r="BJ1155" t="str">
            <v>-</v>
          </cell>
          <cell r="BK1155" t="str">
            <v>-</v>
          </cell>
          <cell r="BL1155" t="str">
            <v>-</v>
          </cell>
          <cell r="BM1155" t="str">
            <v>-</v>
          </cell>
          <cell r="BN1155" t="str">
            <v>-</v>
          </cell>
          <cell r="BO1155" t="str">
            <v>-</v>
          </cell>
          <cell r="BP1155" t="str">
            <v>-</v>
          </cell>
          <cell r="BQ1155" t="str">
            <v>-</v>
          </cell>
          <cell r="BT1155">
            <v>0</v>
          </cell>
          <cell r="BW1155" t="str">
            <v>Administracion, Imprevistos, Utilidad (AIU)</v>
          </cell>
          <cell r="BX1155">
            <v>0.3</v>
          </cell>
          <cell r="BY1155">
            <v>0</v>
          </cell>
          <cell r="BZ1155">
            <v>0</v>
          </cell>
          <cell r="CA1155">
            <v>0</v>
          </cell>
        </row>
        <row r="1156">
          <cell r="D1156" t="str">
            <v>Tubería en unión platino  PVC Ø 6"  RDE 21</v>
          </cell>
          <cell r="E1156" t="str">
            <v>ml</v>
          </cell>
          <cell r="F1156" t="str">
            <v>MG501</v>
          </cell>
          <cell r="G1156">
            <v>0.05</v>
          </cell>
          <cell r="H1156" t="str">
            <v>-</v>
          </cell>
          <cell r="I1156" t="str">
            <v>-</v>
          </cell>
          <cell r="J1156" t="str">
            <v>-</v>
          </cell>
          <cell r="K1156" t="str">
            <v>-</v>
          </cell>
          <cell r="L1156" t="str">
            <v>-</v>
          </cell>
          <cell r="M1156" t="str">
            <v>-</v>
          </cell>
          <cell r="N1156" t="str">
            <v>-</v>
          </cell>
          <cell r="O1156" t="str">
            <v>-</v>
          </cell>
          <cell r="P1156" t="str">
            <v>IGA3092</v>
          </cell>
          <cell r="Q1156">
            <v>1.05</v>
          </cell>
          <cell r="R1156" t="str">
            <v>C5020</v>
          </cell>
          <cell r="S1156">
            <v>0.04</v>
          </cell>
          <cell r="T1156" t="str">
            <v>-</v>
          </cell>
          <cell r="U1156" t="str">
            <v>-</v>
          </cell>
          <cell r="V1156" t="str">
            <v>-</v>
          </cell>
          <cell r="W1156" t="str">
            <v>-</v>
          </cell>
          <cell r="X1156" t="str">
            <v>-</v>
          </cell>
          <cell r="Y1156" t="str">
            <v>-</v>
          </cell>
          <cell r="Z1156" t="str">
            <v>-</v>
          </cell>
          <cell r="AA1156" t="str">
            <v>-</v>
          </cell>
          <cell r="AB1156" t="str">
            <v>-</v>
          </cell>
          <cell r="AC1156" t="str">
            <v>-</v>
          </cell>
          <cell r="AD1156" t="str">
            <v>-</v>
          </cell>
          <cell r="AE1156" t="str">
            <v>-</v>
          </cell>
          <cell r="AF1156" t="str">
            <v>-</v>
          </cell>
          <cell r="AG1156" t="str">
            <v>-</v>
          </cell>
          <cell r="AH1156" t="str">
            <v>-</v>
          </cell>
          <cell r="AI1156" t="str">
            <v>-</v>
          </cell>
          <cell r="AJ1156">
            <v>0</v>
          </cell>
          <cell r="AK1156" t="str">
            <v>-</v>
          </cell>
          <cell r="AL1156" t="str">
            <v>-</v>
          </cell>
          <cell r="AM1156" t="str">
            <v>-</v>
          </cell>
          <cell r="AN1156" t="str">
            <v>-</v>
          </cell>
          <cell r="AO1156" t="str">
            <v>-</v>
          </cell>
          <cell r="AP1156" t="str">
            <v>-</v>
          </cell>
          <cell r="AQ1156" t="str">
            <v>-</v>
          </cell>
          <cell r="AR1156" t="str">
            <v>-</v>
          </cell>
          <cell r="AS1156" t="str">
            <v>-</v>
          </cell>
          <cell r="AT1156" t="str">
            <v>-</v>
          </cell>
          <cell r="AU1156" t="str">
            <v>-</v>
          </cell>
          <cell r="AV1156" t="str">
            <v>-</v>
          </cell>
          <cell r="AW1156">
            <v>1</v>
          </cell>
          <cell r="AX1156" t="str">
            <v>-</v>
          </cell>
          <cell r="AY1156">
            <v>5</v>
          </cell>
          <cell r="AZ1156">
            <v>5</v>
          </cell>
          <cell r="BA1156">
            <v>1</v>
          </cell>
          <cell r="BB1156" t="str">
            <v>MO20</v>
          </cell>
          <cell r="BC1156">
            <v>80</v>
          </cell>
          <cell r="BD1156">
            <v>1</v>
          </cell>
          <cell r="BE1156" t="str">
            <v>MO10</v>
          </cell>
          <cell r="BF1156">
            <v>80</v>
          </cell>
          <cell r="BG1156" t="str">
            <v>-</v>
          </cell>
          <cell r="BH1156" t="str">
            <v>-</v>
          </cell>
          <cell r="BI1156" t="str">
            <v>-</v>
          </cell>
          <cell r="BJ1156" t="str">
            <v>-</v>
          </cell>
          <cell r="BK1156" t="str">
            <v>-</v>
          </cell>
          <cell r="BL1156" t="str">
            <v>-</v>
          </cell>
          <cell r="BM1156" t="str">
            <v>-</v>
          </cell>
          <cell r="BN1156" t="str">
            <v>-</v>
          </cell>
          <cell r="BO1156" t="str">
            <v>-</v>
          </cell>
          <cell r="BP1156" t="str">
            <v>-</v>
          </cell>
          <cell r="BQ1156" t="str">
            <v>-</v>
          </cell>
          <cell r="BT1156">
            <v>0</v>
          </cell>
          <cell r="BU1156" t="str">
            <v xml:space="preserve">CUBARA </v>
          </cell>
          <cell r="BW1156" t="str">
            <v>Administracion, Imprevistos, Utilidad (AIU)</v>
          </cell>
          <cell r="BX1156">
            <v>0.3</v>
          </cell>
          <cell r="BY1156">
            <v>0</v>
          </cell>
          <cell r="BZ1156">
            <v>0</v>
          </cell>
          <cell r="CA1156">
            <v>0</v>
          </cell>
        </row>
        <row r="1157">
          <cell r="D1157" t="str">
            <v>SUMINISTRO E INSTALACIÓN TUBERÍA  PVC. D =3 "  RDE 51 UNIÓN MECANICA</v>
          </cell>
          <cell r="E1157" t="str">
            <v>ml</v>
          </cell>
          <cell r="F1157" t="str">
            <v>MG501</v>
          </cell>
          <cell r="G1157">
            <v>0.05</v>
          </cell>
          <cell r="H1157" t="str">
            <v>-</v>
          </cell>
          <cell r="I1157" t="str">
            <v>-</v>
          </cell>
          <cell r="J1157" t="str">
            <v>-</v>
          </cell>
          <cell r="K1157" t="str">
            <v>-</v>
          </cell>
          <cell r="L1157" t="str">
            <v>-</v>
          </cell>
          <cell r="M1157" t="str">
            <v>-</v>
          </cell>
          <cell r="N1157" t="str">
            <v>-</v>
          </cell>
          <cell r="O1157" t="str">
            <v>-</v>
          </cell>
          <cell r="P1157" t="str">
            <v>C6020</v>
          </cell>
          <cell r="Q1157">
            <v>1.05</v>
          </cell>
          <cell r="R1157" t="str">
            <v>C5020</v>
          </cell>
          <cell r="S1157">
            <v>0.02</v>
          </cell>
          <cell r="T1157" t="str">
            <v>-</v>
          </cell>
          <cell r="U1157" t="str">
            <v>-</v>
          </cell>
          <cell r="V1157" t="str">
            <v>-</v>
          </cell>
          <cell r="W1157" t="str">
            <v>-</v>
          </cell>
          <cell r="X1157" t="str">
            <v>-</v>
          </cell>
          <cell r="Y1157" t="str">
            <v>-</v>
          </cell>
          <cell r="Z1157" t="str">
            <v>-</v>
          </cell>
          <cell r="AA1157" t="str">
            <v>-</v>
          </cell>
          <cell r="AB1157" t="str">
            <v>-</v>
          </cell>
          <cell r="AC1157" t="str">
            <v>-</v>
          </cell>
          <cell r="AD1157" t="str">
            <v>-</v>
          </cell>
          <cell r="AE1157" t="str">
            <v>-</v>
          </cell>
          <cell r="AF1157" t="str">
            <v>-</v>
          </cell>
          <cell r="AG1157" t="str">
            <v>-</v>
          </cell>
          <cell r="AH1157" t="str">
            <v>-</v>
          </cell>
          <cell r="AI1157" t="str">
            <v>-</v>
          </cell>
          <cell r="AJ1157">
            <v>0</v>
          </cell>
          <cell r="AK1157" t="str">
            <v>-</v>
          </cell>
          <cell r="AL1157" t="str">
            <v>-</v>
          </cell>
          <cell r="AM1157" t="str">
            <v>-</v>
          </cell>
          <cell r="AN1157" t="str">
            <v>-</v>
          </cell>
          <cell r="AO1157" t="str">
            <v>-</v>
          </cell>
          <cell r="AP1157" t="str">
            <v>-</v>
          </cell>
          <cell r="AQ1157" t="str">
            <v>-</v>
          </cell>
          <cell r="AR1157" t="str">
            <v>-</v>
          </cell>
          <cell r="AS1157" t="str">
            <v>-</v>
          </cell>
          <cell r="AT1157" t="str">
            <v>-</v>
          </cell>
          <cell r="AU1157" t="str">
            <v>-</v>
          </cell>
          <cell r="AV1157" t="str">
            <v>-</v>
          </cell>
          <cell r="AW1157">
            <v>1</v>
          </cell>
          <cell r="AX1157" t="str">
            <v>-</v>
          </cell>
          <cell r="AY1157">
            <v>5</v>
          </cell>
          <cell r="AZ1157">
            <v>5</v>
          </cell>
          <cell r="BA1157">
            <v>1</v>
          </cell>
          <cell r="BB1157" t="str">
            <v>MO20</v>
          </cell>
          <cell r="BC1157">
            <v>70</v>
          </cell>
          <cell r="BD1157">
            <v>1</v>
          </cell>
          <cell r="BE1157" t="str">
            <v>MO10</v>
          </cell>
          <cell r="BF1157">
            <v>70</v>
          </cell>
          <cell r="BG1157" t="str">
            <v>-</v>
          </cell>
          <cell r="BH1157" t="str">
            <v>-</v>
          </cell>
          <cell r="BI1157" t="str">
            <v>-</v>
          </cell>
          <cell r="BJ1157" t="str">
            <v>-</v>
          </cell>
          <cell r="BK1157" t="str">
            <v>-</v>
          </cell>
          <cell r="BL1157" t="str">
            <v>-</v>
          </cell>
          <cell r="BM1157" t="str">
            <v>-</v>
          </cell>
          <cell r="BN1157" t="str">
            <v>-</v>
          </cell>
          <cell r="BO1157" t="str">
            <v>-</v>
          </cell>
          <cell r="BP1157" t="str">
            <v>-</v>
          </cell>
          <cell r="BQ1157" t="str">
            <v>-</v>
          </cell>
          <cell r="BT1157">
            <v>0</v>
          </cell>
          <cell r="BU1157" t="str">
            <v xml:space="preserve">CUBARA </v>
          </cell>
          <cell r="BW1157" t="str">
            <v>Administracion, Imprevistos, Utilidad (AIU)</v>
          </cell>
          <cell r="BX1157">
            <v>0.3</v>
          </cell>
          <cell r="BY1157">
            <v>0</v>
          </cell>
          <cell r="BZ1157">
            <v>0</v>
          </cell>
          <cell r="CA1157">
            <v>0</v>
          </cell>
        </row>
        <row r="1158">
          <cell r="D1158" t="str">
            <v>SUMINISTRO E INSTALACIÓN TUBERÍA  PVC. D =3 "  RDE 41 UNIÓN MECANICA</v>
          </cell>
          <cell r="E1158" t="str">
            <v>ml</v>
          </cell>
          <cell r="F1158" t="str">
            <v>MG501</v>
          </cell>
          <cell r="G1158">
            <v>0.05</v>
          </cell>
          <cell r="H1158" t="str">
            <v>-</v>
          </cell>
          <cell r="I1158" t="str">
            <v>-</v>
          </cell>
          <cell r="J1158" t="str">
            <v>-</v>
          </cell>
          <cell r="K1158" t="str">
            <v>-</v>
          </cell>
          <cell r="L1158" t="str">
            <v>-</v>
          </cell>
          <cell r="M1158" t="str">
            <v>-</v>
          </cell>
          <cell r="N1158" t="str">
            <v>-</v>
          </cell>
          <cell r="O1158" t="str">
            <v>-</v>
          </cell>
          <cell r="P1158" t="str">
            <v>C6021</v>
          </cell>
          <cell r="Q1158">
            <v>1.05</v>
          </cell>
          <cell r="R1158" t="str">
            <v>C5020</v>
          </cell>
          <cell r="S1158">
            <v>0.02</v>
          </cell>
          <cell r="T1158" t="str">
            <v>-</v>
          </cell>
          <cell r="U1158" t="str">
            <v>-</v>
          </cell>
          <cell r="V1158" t="str">
            <v>-</v>
          </cell>
          <cell r="W1158" t="str">
            <v>-</v>
          </cell>
          <cell r="X1158" t="str">
            <v>-</v>
          </cell>
          <cell r="Y1158" t="str">
            <v>-</v>
          </cell>
          <cell r="Z1158" t="str">
            <v>-</v>
          </cell>
          <cell r="AA1158" t="str">
            <v>-</v>
          </cell>
          <cell r="AB1158" t="str">
            <v>-</v>
          </cell>
          <cell r="AC1158" t="str">
            <v>-</v>
          </cell>
          <cell r="AD1158" t="str">
            <v>-</v>
          </cell>
          <cell r="AE1158" t="str">
            <v>-</v>
          </cell>
          <cell r="AF1158" t="str">
            <v>-</v>
          </cell>
          <cell r="AG1158" t="str">
            <v>-</v>
          </cell>
          <cell r="AH1158" t="str">
            <v>-</v>
          </cell>
          <cell r="AI1158" t="str">
            <v>-</v>
          </cell>
          <cell r="AJ1158">
            <v>0</v>
          </cell>
          <cell r="AK1158" t="str">
            <v>-</v>
          </cell>
          <cell r="AL1158" t="str">
            <v>-</v>
          </cell>
          <cell r="AM1158" t="str">
            <v>-</v>
          </cell>
          <cell r="AN1158" t="str">
            <v>-</v>
          </cell>
          <cell r="AO1158" t="str">
            <v>-</v>
          </cell>
          <cell r="AP1158" t="str">
            <v>-</v>
          </cell>
          <cell r="AQ1158" t="str">
            <v>-</v>
          </cell>
          <cell r="AR1158" t="str">
            <v>-</v>
          </cell>
          <cell r="AS1158" t="str">
            <v>-</v>
          </cell>
          <cell r="AT1158" t="str">
            <v>-</v>
          </cell>
          <cell r="AU1158" t="str">
            <v>-</v>
          </cell>
          <cell r="AV1158" t="str">
            <v>-</v>
          </cell>
          <cell r="AW1158">
            <v>1</v>
          </cell>
          <cell r="AX1158" t="str">
            <v>-</v>
          </cell>
          <cell r="AY1158">
            <v>5</v>
          </cell>
          <cell r="AZ1158">
            <v>5</v>
          </cell>
          <cell r="BA1158">
            <v>1</v>
          </cell>
          <cell r="BB1158" t="str">
            <v>MO20</v>
          </cell>
          <cell r="BC1158">
            <v>70</v>
          </cell>
          <cell r="BD1158">
            <v>1</v>
          </cell>
          <cell r="BE1158" t="str">
            <v>MO10</v>
          </cell>
          <cell r="BF1158">
            <v>70</v>
          </cell>
          <cell r="BG1158" t="str">
            <v>-</v>
          </cell>
          <cell r="BH1158" t="str">
            <v>-</v>
          </cell>
          <cell r="BI1158" t="str">
            <v>-</v>
          </cell>
          <cell r="BJ1158" t="str">
            <v>-</v>
          </cell>
          <cell r="BK1158" t="str">
            <v>-</v>
          </cell>
          <cell r="BL1158" t="str">
            <v>-</v>
          </cell>
          <cell r="BM1158" t="str">
            <v>-</v>
          </cell>
          <cell r="BN1158" t="str">
            <v>-</v>
          </cell>
          <cell r="BO1158" t="str">
            <v>-</v>
          </cell>
          <cell r="BP1158" t="str">
            <v>-</v>
          </cell>
          <cell r="BQ1158" t="str">
            <v>-</v>
          </cell>
          <cell r="BT1158">
            <v>0</v>
          </cell>
          <cell r="BU1158" t="str">
            <v xml:space="preserve">CUBARA </v>
          </cell>
          <cell r="BW1158" t="str">
            <v>Administracion, Imprevistos, Utilidad (AIU)</v>
          </cell>
          <cell r="BX1158">
            <v>0.3</v>
          </cell>
          <cell r="BY1158">
            <v>0</v>
          </cell>
          <cell r="BZ1158">
            <v>0</v>
          </cell>
          <cell r="CA1158">
            <v>0</v>
          </cell>
        </row>
        <row r="1159">
          <cell r="D1159" t="str">
            <v>SUMINISTRO E INSTALACIÓN TUBERÍA  PVC. D =4 "  RDE 41 UNIÓN MECANICA</v>
          </cell>
          <cell r="E1159" t="str">
            <v>ml</v>
          </cell>
          <cell r="F1159" t="str">
            <v>MG501</v>
          </cell>
          <cell r="G1159">
            <v>0.05</v>
          </cell>
          <cell r="H1159" t="str">
            <v>-</v>
          </cell>
          <cell r="I1159" t="str">
            <v>-</v>
          </cell>
          <cell r="J1159" t="str">
            <v>-</v>
          </cell>
          <cell r="K1159" t="str">
            <v>-</v>
          </cell>
          <cell r="L1159" t="str">
            <v>-</v>
          </cell>
          <cell r="M1159" t="str">
            <v>-</v>
          </cell>
          <cell r="N1159" t="str">
            <v>-</v>
          </cell>
          <cell r="O1159" t="str">
            <v>-</v>
          </cell>
          <cell r="P1159" t="str">
            <v>C6017</v>
          </cell>
          <cell r="Q1159">
            <v>1.05</v>
          </cell>
          <cell r="R1159" t="str">
            <v>C5020</v>
          </cell>
          <cell r="S1159">
            <v>0.04</v>
          </cell>
          <cell r="T1159" t="str">
            <v>-</v>
          </cell>
          <cell r="U1159" t="str">
            <v>-</v>
          </cell>
          <cell r="V1159" t="str">
            <v>-</v>
          </cell>
          <cell r="W1159" t="str">
            <v>-</v>
          </cell>
          <cell r="X1159" t="str">
            <v>-</v>
          </cell>
          <cell r="Y1159" t="str">
            <v>-</v>
          </cell>
          <cell r="Z1159" t="str">
            <v>-</v>
          </cell>
          <cell r="AA1159" t="str">
            <v>-</v>
          </cell>
          <cell r="AB1159" t="str">
            <v>-</v>
          </cell>
          <cell r="AC1159" t="str">
            <v>-</v>
          </cell>
          <cell r="AD1159" t="str">
            <v>-</v>
          </cell>
          <cell r="AE1159" t="str">
            <v>-</v>
          </cell>
          <cell r="AF1159" t="str">
            <v>-</v>
          </cell>
          <cell r="AG1159" t="str">
            <v>-</v>
          </cell>
          <cell r="AH1159" t="str">
            <v>-</v>
          </cell>
          <cell r="AI1159" t="str">
            <v>-</v>
          </cell>
          <cell r="AJ1159">
            <v>0</v>
          </cell>
          <cell r="AK1159" t="str">
            <v>-</v>
          </cell>
          <cell r="AL1159" t="str">
            <v>-</v>
          </cell>
          <cell r="AM1159" t="str">
            <v>-</v>
          </cell>
          <cell r="AN1159" t="str">
            <v>-</v>
          </cell>
          <cell r="AO1159" t="str">
            <v>-</v>
          </cell>
          <cell r="AP1159" t="str">
            <v>-</v>
          </cell>
          <cell r="AQ1159" t="str">
            <v>-</v>
          </cell>
          <cell r="AR1159" t="str">
            <v>-</v>
          </cell>
          <cell r="AS1159" t="str">
            <v>-</v>
          </cell>
          <cell r="AT1159" t="str">
            <v>-</v>
          </cell>
          <cell r="AU1159" t="str">
            <v>-</v>
          </cell>
          <cell r="AV1159" t="str">
            <v>-</v>
          </cell>
          <cell r="AW1159">
            <v>1</v>
          </cell>
          <cell r="AX1159" t="str">
            <v>-</v>
          </cell>
          <cell r="AY1159">
            <v>5</v>
          </cell>
          <cell r="AZ1159">
            <v>5</v>
          </cell>
          <cell r="BA1159">
            <v>1</v>
          </cell>
          <cell r="BB1159" t="str">
            <v>MO20</v>
          </cell>
          <cell r="BC1159">
            <v>60</v>
          </cell>
          <cell r="BD1159">
            <v>1</v>
          </cell>
          <cell r="BE1159" t="str">
            <v>MO10</v>
          </cell>
          <cell r="BF1159">
            <v>60</v>
          </cell>
          <cell r="BG1159" t="str">
            <v>-</v>
          </cell>
          <cell r="BH1159" t="str">
            <v>-</v>
          </cell>
          <cell r="BI1159" t="str">
            <v>-</v>
          </cell>
          <cell r="BJ1159" t="str">
            <v>-</v>
          </cell>
          <cell r="BK1159" t="str">
            <v>-</v>
          </cell>
          <cell r="BL1159" t="str">
            <v>-</v>
          </cell>
          <cell r="BM1159" t="str">
            <v>-</v>
          </cell>
          <cell r="BN1159" t="str">
            <v>-</v>
          </cell>
          <cell r="BO1159" t="str">
            <v>-</v>
          </cell>
          <cell r="BP1159" t="str">
            <v>-</v>
          </cell>
          <cell r="BQ1159" t="str">
            <v>-</v>
          </cell>
          <cell r="BT1159">
            <v>0</v>
          </cell>
          <cell r="BU1159" t="str">
            <v xml:space="preserve">CUBARA </v>
          </cell>
          <cell r="BW1159" t="str">
            <v>Administracion, Imprevistos, Utilidad (AIU)</v>
          </cell>
          <cell r="BX1159">
            <v>0.3</v>
          </cell>
          <cell r="BY1159">
            <v>0</v>
          </cell>
          <cell r="BZ1159">
            <v>0</v>
          </cell>
          <cell r="CA1159">
            <v>0</v>
          </cell>
        </row>
        <row r="1160">
          <cell r="D1160" t="str">
            <v>SUMINISTRO E INSTALACIÓN TUBERÍA  PVC. D =4 "  RDE 51 UNIÓN MECANICA</v>
          </cell>
          <cell r="E1160" t="str">
            <v>ml</v>
          </cell>
          <cell r="F1160" t="str">
            <v>MG501</v>
          </cell>
          <cell r="G1160">
            <v>0.05</v>
          </cell>
          <cell r="H1160" t="str">
            <v>-</v>
          </cell>
          <cell r="I1160" t="str">
            <v>-</v>
          </cell>
          <cell r="J1160" t="str">
            <v>-</v>
          </cell>
          <cell r="K1160" t="str">
            <v>-</v>
          </cell>
          <cell r="L1160" t="str">
            <v>-</v>
          </cell>
          <cell r="M1160" t="str">
            <v>-</v>
          </cell>
          <cell r="N1160" t="str">
            <v>-</v>
          </cell>
          <cell r="O1160" t="str">
            <v>-</v>
          </cell>
          <cell r="P1160" t="str">
            <v>C6018</v>
          </cell>
          <cell r="Q1160">
            <v>1.05</v>
          </cell>
          <cell r="R1160" t="str">
            <v>C5020</v>
          </cell>
          <cell r="S1160">
            <v>0.04</v>
          </cell>
          <cell r="T1160" t="str">
            <v>-</v>
          </cell>
          <cell r="U1160" t="str">
            <v>-</v>
          </cell>
          <cell r="V1160" t="str">
            <v>-</v>
          </cell>
          <cell r="W1160" t="str">
            <v>-</v>
          </cell>
          <cell r="X1160" t="str">
            <v>-</v>
          </cell>
          <cell r="Y1160" t="str">
            <v>-</v>
          </cell>
          <cell r="Z1160" t="str">
            <v>-</v>
          </cell>
          <cell r="AA1160" t="str">
            <v>-</v>
          </cell>
          <cell r="AB1160" t="str">
            <v>-</v>
          </cell>
          <cell r="AC1160" t="str">
            <v>-</v>
          </cell>
          <cell r="AD1160" t="str">
            <v>-</v>
          </cell>
          <cell r="AE1160" t="str">
            <v>-</v>
          </cell>
          <cell r="AF1160" t="str">
            <v>-</v>
          </cell>
          <cell r="AG1160" t="str">
            <v>-</v>
          </cell>
          <cell r="AH1160" t="str">
            <v>-</v>
          </cell>
          <cell r="AI1160" t="str">
            <v>-</v>
          </cell>
          <cell r="AJ1160">
            <v>0</v>
          </cell>
          <cell r="AK1160" t="str">
            <v>-</v>
          </cell>
          <cell r="AL1160" t="str">
            <v>-</v>
          </cell>
          <cell r="AM1160" t="str">
            <v>-</v>
          </cell>
          <cell r="AN1160" t="str">
            <v>-</v>
          </cell>
          <cell r="AO1160" t="str">
            <v>-</v>
          </cell>
          <cell r="AP1160" t="str">
            <v>-</v>
          </cell>
          <cell r="AQ1160" t="str">
            <v>-</v>
          </cell>
          <cell r="AR1160" t="str">
            <v>-</v>
          </cell>
          <cell r="AS1160" t="str">
            <v>-</v>
          </cell>
          <cell r="AT1160" t="str">
            <v>-</v>
          </cell>
          <cell r="AU1160" t="str">
            <v>-</v>
          </cell>
          <cell r="AV1160" t="str">
            <v>-</v>
          </cell>
          <cell r="AW1160">
            <v>1</v>
          </cell>
          <cell r="AX1160" t="str">
            <v>-</v>
          </cell>
          <cell r="AY1160">
            <v>5</v>
          </cell>
          <cell r="AZ1160">
            <v>5</v>
          </cell>
          <cell r="BA1160">
            <v>1</v>
          </cell>
          <cell r="BB1160" t="str">
            <v>MO20</v>
          </cell>
          <cell r="BC1160">
            <v>60</v>
          </cell>
          <cell r="BD1160">
            <v>1</v>
          </cell>
          <cell r="BE1160" t="str">
            <v>MO10</v>
          </cell>
          <cell r="BF1160">
            <v>60</v>
          </cell>
          <cell r="BG1160" t="str">
            <v>-</v>
          </cell>
          <cell r="BH1160" t="str">
            <v>-</v>
          </cell>
          <cell r="BI1160" t="str">
            <v>-</v>
          </cell>
          <cell r="BJ1160" t="str">
            <v>-</v>
          </cell>
          <cell r="BK1160" t="str">
            <v>-</v>
          </cell>
          <cell r="BL1160" t="str">
            <v>-</v>
          </cell>
          <cell r="BM1160" t="str">
            <v>-</v>
          </cell>
          <cell r="BN1160" t="str">
            <v>-</v>
          </cell>
          <cell r="BO1160" t="str">
            <v>-</v>
          </cell>
          <cell r="BP1160" t="str">
            <v>-</v>
          </cell>
          <cell r="BQ1160" t="str">
            <v>-</v>
          </cell>
          <cell r="BT1160">
            <v>0</v>
          </cell>
          <cell r="BU1160" t="str">
            <v xml:space="preserve">CUBARA </v>
          </cell>
          <cell r="BW1160" t="str">
            <v>Administracion, Imprevistos, Utilidad (AIU)</v>
          </cell>
          <cell r="BX1160">
            <v>0.3</v>
          </cell>
          <cell r="BY1160">
            <v>0</v>
          </cell>
          <cell r="BZ1160">
            <v>0</v>
          </cell>
          <cell r="CA1160">
            <v>0</v>
          </cell>
        </row>
        <row r="1161">
          <cell r="D1161" t="str">
            <v>SUMINISTRO E INSTALACIÓN TUBERÍA  PVC. D =4 "  RDE 32.5 UNIÓN MECANICA</v>
          </cell>
          <cell r="E1161" t="str">
            <v>ml</v>
          </cell>
          <cell r="F1161" t="str">
            <v>MG501</v>
          </cell>
          <cell r="G1161">
            <v>0.05</v>
          </cell>
          <cell r="H1161" t="str">
            <v>-</v>
          </cell>
          <cell r="I1161" t="str">
            <v>-</v>
          </cell>
          <cell r="J1161" t="str">
            <v>-</v>
          </cell>
          <cell r="K1161" t="str">
            <v>-</v>
          </cell>
          <cell r="L1161" t="str">
            <v>-</v>
          </cell>
          <cell r="M1161" t="str">
            <v>-</v>
          </cell>
          <cell r="N1161" t="str">
            <v>-</v>
          </cell>
          <cell r="O1161" t="str">
            <v>-</v>
          </cell>
          <cell r="P1161" t="str">
            <v>C6019</v>
          </cell>
          <cell r="Q1161">
            <v>1.05</v>
          </cell>
          <cell r="R1161" t="str">
            <v>C5020</v>
          </cell>
          <cell r="S1161">
            <v>0.04</v>
          </cell>
          <cell r="T1161" t="str">
            <v>-</v>
          </cell>
          <cell r="U1161" t="str">
            <v>-</v>
          </cell>
          <cell r="V1161" t="str">
            <v>-</v>
          </cell>
          <cell r="W1161" t="str">
            <v>-</v>
          </cell>
          <cell r="X1161" t="str">
            <v>-</v>
          </cell>
          <cell r="Y1161" t="str">
            <v>-</v>
          </cell>
          <cell r="Z1161" t="str">
            <v>-</v>
          </cell>
          <cell r="AA1161" t="str">
            <v>-</v>
          </cell>
          <cell r="AB1161" t="str">
            <v>-</v>
          </cell>
          <cell r="AC1161" t="str">
            <v>-</v>
          </cell>
          <cell r="AD1161" t="str">
            <v>-</v>
          </cell>
          <cell r="AE1161" t="str">
            <v>-</v>
          </cell>
          <cell r="AF1161" t="str">
            <v>-</v>
          </cell>
          <cell r="AG1161" t="str">
            <v>-</v>
          </cell>
          <cell r="AH1161" t="str">
            <v>-</v>
          </cell>
          <cell r="AI1161" t="str">
            <v>-</v>
          </cell>
          <cell r="AJ1161">
            <v>0</v>
          </cell>
          <cell r="AK1161" t="str">
            <v>-</v>
          </cell>
          <cell r="AL1161" t="str">
            <v>-</v>
          </cell>
          <cell r="AM1161" t="str">
            <v>-</v>
          </cell>
          <cell r="AN1161" t="str">
            <v>-</v>
          </cell>
          <cell r="AO1161" t="str">
            <v>-</v>
          </cell>
          <cell r="AP1161" t="str">
            <v>-</v>
          </cell>
          <cell r="AQ1161" t="str">
            <v>-</v>
          </cell>
          <cell r="AR1161" t="str">
            <v>-</v>
          </cell>
          <cell r="AS1161" t="str">
            <v>-</v>
          </cell>
          <cell r="AT1161" t="str">
            <v>-</v>
          </cell>
          <cell r="AU1161" t="str">
            <v>-</v>
          </cell>
          <cell r="AV1161" t="str">
            <v>-</v>
          </cell>
          <cell r="AW1161">
            <v>1</v>
          </cell>
          <cell r="AX1161" t="str">
            <v>-</v>
          </cell>
          <cell r="AY1161">
            <v>5</v>
          </cell>
          <cell r="AZ1161">
            <v>5</v>
          </cell>
          <cell r="BA1161">
            <v>1</v>
          </cell>
          <cell r="BB1161" t="str">
            <v>MO20</v>
          </cell>
          <cell r="BC1161">
            <v>60</v>
          </cell>
          <cell r="BD1161">
            <v>1</v>
          </cell>
          <cell r="BE1161" t="str">
            <v>MO10</v>
          </cell>
          <cell r="BF1161">
            <v>60</v>
          </cell>
          <cell r="BG1161" t="str">
            <v>-</v>
          </cell>
          <cell r="BH1161" t="str">
            <v>-</v>
          </cell>
          <cell r="BI1161" t="str">
            <v>-</v>
          </cell>
          <cell r="BJ1161" t="str">
            <v>-</v>
          </cell>
          <cell r="BK1161" t="str">
            <v>-</v>
          </cell>
          <cell r="BL1161" t="str">
            <v>-</v>
          </cell>
          <cell r="BM1161" t="str">
            <v>-</v>
          </cell>
          <cell r="BN1161" t="str">
            <v>-</v>
          </cell>
          <cell r="BO1161" t="str">
            <v>-</v>
          </cell>
          <cell r="BP1161" t="str">
            <v>-</v>
          </cell>
          <cell r="BQ1161" t="str">
            <v>-</v>
          </cell>
          <cell r="BT1161">
            <v>0</v>
          </cell>
          <cell r="BU1161" t="str">
            <v xml:space="preserve">CUBARA </v>
          </cell>
          <cell r="BW1161" t="str">
            <v>Administracion, Imprevistos, Utilidad (AIU)</v>
          </cell>
          <cell r="BX1161">
            <v>0.3</v>
          </cell>
          <cell r="BY1161">
            <v>0</v>
          </cell>
          <cell r="BZ1161">
            <v>0</v>
          </cell>
          <cell r="CA1161">
            <v>0</v>
          </cell>
        </row>
        <row r="1162">
          <cell r="D1162" t="str">
            <v>SUMINISTRO E INSTALACIÓN TUBERÍA  PVC. D =6 "  RDE 41 UNIÓN MECANICA</v>
          </cell>
          <cell r="E1162" t="str">
            <v>ml</v>
          </cell>
          <cell r="F1162" t="str">
            <v>MG501</v>
          </cell>
          <cell r="G1162">
            <v>0.05</v>
          </cell>
          <cell r="H1162" t="str">
            <v>-</v>
          </cell>
          <cell r="I1162" t="str">
            <v>-</v>
          </cell>
          <cell r="J1162" t="str">
            <v>-</v>
          </cell>
          <cell r="K1162" t="str">
            <v>-</v>
          </cell>
          <cell r="L1162" t="str">
            <v>-</v>
          </cell>
          <cell r="M1162" t="str">
            <v>-</v>
          </cell>
          <cell r="N1162" t="str">
            <v>-</v>
          </cell>
          <cell r="O1162" t="str">
            <v>-</v>
          </cell>
          <cell r="P1162" t="str">
            <v>C6016</v>
          </cell>
          <cell r="Q1162">
            <v>1.05</v>
          </cell>
          <cell r="R1162" t="str">
            <v>C5020</v>
          </cell>
          <cell r="S1162">
            <v>0.04</v>
          </cell>
          <cell r="T1162" t="str">
            <v>-</v>
          </cell>
          <cell r="U1162" t="str">
            <v>-</v>
          </cell>
          <cell r="V1162" t="str">
            <v>-</v>
          </cell>
          <cell r="W1162" t="str">
            <v>-</v>
          </cell>
          <cell r="X1162" t="str">
            <v>-</v>
          </cell>
          <cell r="Y1162" t="str">
            <v>-</v>
          </cell>
          <cell r="Z1162" t="str">
            <v>-</v>
          </cell>
          <cell r="AA1162" t="str">
            <v>-</v>
          </cell>
          <cell r="AB1162" t="str">
            <v>-</v>
          </cell>
          <cell r="AC1162" t="str">
            <v>-</v>
          </cell>
          <cell r="AD1162" t="str">
            <v>-</v>
          </cell>
          <cell r="AE1162" t="str">
            <v>-</v>
          </cell>
          <cell r="AF1162" t="str">
            <v>-</v>
          </cell>
          <cell r="AG1162" t="str">
            <v>-</v>
          </cell>
          <cell r="AH1162" t="str">
            <v>-</v>
          </cell>
          <cell r="AI1162" t="str">
            <v>-</v>
          </cell>
          <cell r="AJ1162">
            <v>0</v>
          </cell>
          <cell r="AK1162" t="str">
            <v>-</v>
          </cell>
          <cell r="AL1162" t="str">
            <v>-</v>
          </cell>
          <cell r="AM1162" t="str">
            <v>-</v>
          </cell>
          <cell r="AN1162" t="str">
            <v>-</v>
          </cell>
          <cell r="AO1162" t="str">
            <v>-</v>
          </cell>
          <cell r="AP1162" t="str">
            <v>-</v>
          </cell>
          <cell r="AQ1162" t="str">
            <v>-</v>
          </cell>
          <cell r="AR1162" t="str">
            <v>-</v>
          </cell>
          <cell r="AS1162" t="str">
            <v>-</v>
          </cell>
          <cell r="AT1162" t="str">
            <v>-</v>
          </cell>
          <cell r="AU1162" t="str">
            <v>-</v>
          </cell>
          <cell r="AV1162" t="str">
            <v>-</v>
          </cell>
          <cell r="AW1162">
            <v>1</v>
          </cell>
          <cell r="AX1162" t="str">
            <v>-</v>
          </cell>
          <cell r="AY1162">
            <v>5</v>
          </cell>
          <cell r="AZ1162">
            <v>5</v>
          </cell>
          <cell r="BA1162">
            <v>1</v>
          </cell>
          <cell r="BB1162" t="str">
            <v>MO20</v>
          </cell>
          <cell r="BC1162">
            <v>40</v>
          </cell>
          <cell r="BD1162">
            <v>1</v>
          </cell>
          <cell r="BE1162" t="str">
            <v>MO10</v>
          </cell>
          <cell r="BF1162">
            <v>40</v>
          </cell>
          <cell r="BG1162" t="str">
            <v>-</v>
          </cell>
          <cell r="BH1162" t="str">
            <v>-</v>
          </cell>
          <cell r="BI1162" t="str">
            <v>-</v>
          </cell>
          <cell r="BJ1162" t="str">
            <v>-</v>
          </cell>
          <cell r="BK1162" t="str">
            <v>-</v>
          </cell>
          <cell r="BL1162" t="str">
            <v>-</v>
          </cell>
          <cell r="BM1162" t="str">
            <v>-</v>
          </cell>
          <cell r="BN1162" t="str">
            <v>-</v>
          </cell>
          <cell r="BO1162" t="str">
            <v>-</v>
          </cell>
          <cell r="BP1162" t="str">
            <v>-</v>
          </cell>
          <cell r="BQ1162" t="str">
            <v>-</v>
          </cell>
          <cell r="BT1162">
            <v>0</v>
          </cell>
          <cell r="BU1162" t="str">
            <v xml:space="preserve">CUBARA </v>
          </cell>
          <cell r="BW1162" t="str">
            <v>Administracion, Imprevistos, Utilidad (AIU)</v>
          </cell>
          <cell r="BX1162">
            <v>0.3</v>
          </cell>
          <cell r="BY1162">
            <v>0</v>
          </cell>
          <cell r="BZ1162">
            <v>0</v>
          </cell>
          <cell r="CA1162">
            <v>0</v>
          </cell>
        </row>
        <row r="1163">
          <cell r="D1163" t="str">
            <v>SUMINISTRO E INSTALACIÓN TUBERÍA  PVC. D =6 "  RDE 51 UNIÓN MECANICA</v>
          </cell>
          <cell r="E1163" t="str">
            <v>ml</v>
          </cell>
          <cell r="F1163" t="str">
            <v>MG501</v>
          </cell>
          <cell r="G1163">
            <v>0.05</v>
          </cell>
          <cell r="H1163" t="str">
            <v>-</v>
          </cell>
          <cell r="I1163" t="str">
            <v>-</v>
          </cell>
          <cell r="J1163" t="str">
            <v>-</v>
          </cell>
          <cell r="K1163" t="str">
            <v>-</v>
          </cell>
          <cell r="L1163" t="str">
            <v>-</v>
          </cell>
          <cell r="M1163" t="str">
            <v>-</v>
          </cell>
          <cell r="N1163" t="str">
            <v>-</v>
          </cell>
          <cell r="O1163" t="str">
            <v>-</v>
          </cell>
          <cell r="P1163" t="str">
            <v>C6011</v>
          </cell>
          <cell r="Q1163">
            <v>1.05</v>
          </cell>
          <cell r="R1163" t="str">
            <v>C5020</v>
          </cell>
          <cell r="S1163">
            <v>0.04</v>
          </cell>
          <cell r="T1163" t="str">
            <v>-</v>
          </cell>
          <cell r="U1163" t="str">
            <v>-</v>
          </cell>
          <cell r="V1163" t="str">
            <v>-</v>
          </cell>
          <cell r="W1163" t="str">
            <v>-</v>
          </cell>
          <cell r="X1163" t="str">
            <v>-</v>
          </cell>
          <cell r="Y1163" t="str">
            <v>-</v>
          </cell>
          <cell r="Z1163" t="str">
            <v>-</v>
          </cell>
          <cell r="AA1163" t="str">
            <v>-</v>
          </cell>
          <cell r="AB1163" t="str">
            <v>-</v>
          </cell>
          <cell r="AC1163" t="str">
            <v>-</v>
          </cell>
          <cell r="AD1163" t="str">
            <v>-</v>
          </cell>
          <cell r="AE1163" t="str">
            <v>-</v>
          </cell>
          <cell r="AF1163" t="str">
            <v>-</v>
          </cell>
          <cell r="AG1163" t="str">
            <v>-</v>
          </cell>
          <cell r="AH1163" t="str">
            <v>-</v>
          </cell>
          <cell r="AI1163" t="str">
            <v>-</v>
          </cell>
          <cell r="AJ1163">
            <v>0</v>
          </cell>
          <cell r="AK1163" t="str">
            <v>-</v>
          </cell>
          <cell r="AL1163" t="str">
            <v>-</v>
          </cell>
          <cell r="AM1163" t="str">
            <v>-</v>
          </cell>
          <cell r="AN1163" t="str">
            <v>-</v>
          </cell>
          <cell r="AO1163" t="str">
            <v>-</v>
          </cell>
          <cell r="AP1163" t="str">
            <v>-</v>
          </cell>
          <cell r="AQ1163" t="str">
            <v>-</v>
          </cell>
          <cell r="AR1163" t="str">
            <v>-</v>
          </cell>
          <cell r="AS1163" t="str">
            <v>-</v>
          </cell>
          <cell r="AT1163" t="str">
            <v>-</v>
          </cell>
          <cell r="AU1163" t="str">
            <v>-</v>
          </cell>
          <cell r="AV1163" t="str">
            <v>-</v>
          </cell>
          <cell r="AW1163">
            <v>1</v>
          </cell>
          <cell r="AX1163" t="str">
            <v>-</v>
          </cell>
          <cell r="AY1163">
            <v>5</v>
          </cell>
          <cell r="AZ1163">
            <v>5</v>
          </cell>
          <cell r="BA1163">
            <v>1</v>
          </cell>
          <cell r="BB1163" t="str">
            <v>MO20</v>
          </cell>
          <cell r="BC1163">
            <v>40</v>
          </cell>
          <cell r="BD1163">
            <v>1</v>
          </cell>
          <cell r="BE1163" t="str">
            <v>MO10</v>
          </cell>
          <cell r="BF1163">
            <v>40</v>
          </cell>
          <cell r="BG1163" t="str">
            <v>-</v>
          </cell>
          <cell r="BH1163" t="str">
            <v>-</v>
          </cell>
          <cell r="BI1163" t="str">
            <v>-</v>
          </cell>
          <cell r="BJ1163" t="str">
            <v>-</v>
          </cell>
          <cell r="BK1163" t="str">
            <v>-</v>
          </cell>
          <cell r="BL1163" t="str">
            <v>-</v>
          </cell>
          <cell r="BM1163" t="str">
            <v>-</v>
          </cell>
          <cell r="BN1163" t="str">
            <v>-</v>
          </cell>
          <cell r="BO1163" t="str">
            <v>-</v>
          </cell>
          <cell r="BP1163" t="str">
            <v>-</v>
          </cell>
          <cell r="BQ1163" t="str">
            <v>-</v>
          </cell>
          <cell r="BT1163">
            <v>0</v>
          </cell>
          <cell r="BU1163" t="str">
            <v xml:space="preserve">CUBARA </v>
          </cell>
          <cell r="BW1163" t="str">
            <v>Administracion, Imprevistos, Utilidad (AIU)</v>
          </cell>
          <cell r="BX1163">
            <v>0.3</v>
          </cell>
          <cell r="BY1163">
            <v>0</v>
          </cell>
          <cell r="BZ1163">
            <v>0</v>
          </cell>
          <cell r="CA1163">
            <v>0</v>
          </cell>
        </row>
        <row r="1164">
          <cell r="D1164" t="str">
            <v>SUMINISTRO E INSTALACIÓN TUBERÍA  PVC. D =8 "  RDE 51 UNIÓN MECANICA</v>
          </cell>
          <cell r="E1164" t="str">
            <v>ml</v>
          </cell>
          <cell r="F1164" t="str">
            <v>MG501</v>
          </cell>
          <cell r="G1164">
            <v>0.05</v>
          </cell>
          <cell r="H1164" t="str">
            <v>-</v>
          </cell>
          <cell r="I1164" t="str">
            <v>-</v>
          </cell>
          <cell r="J1164" t="str">
            <v>-</v>
          </cell>
          <cell r="K1164" t="str">
            <v>-</v>
          </cell>
          <cell r="L1164" t="str">
            <v>-</v>
          </cell>
          <cell r="M1164" t="str">
            <v>-</v>
          </cell>
          <cell r="N1164" t="str">
            <v>-</v>
          </cell>
          <cell r="O1164" t="str">
            <v>-</v>
          </cell>
          <cell r="P1164" t="str">
            <v>C6012</v>
          </cell>
          <cell r="Q1164">
            <v>1.05</v>
          </cell>
          <cell r="R1164" t="str">
            <v>C5020</v>
          </cell>
          <cell r="S1164">
            <v>0.04</v>
          </cell>
          <cell r="T1164" t="str">
            <v>-</v>
          </cell>
          <cell r="U1164" t="str">
            <v>-</v>
          </cell>
          <cell r="V1164" t="str">
            <v>-</v>
          </cell>
          <cell r="W1164" t="str">
            <v>-</v>
          </cell>
          <cell r="X1164" t="str">
            <v>-</v>
          </cell>
          <cell r="Y1164" t="str">
            <v>-</v>
          </cell>
          <cell r="Z1164" t="str">
            <v>-</v>
          </cell>
          <cell r="AA1164" t="str">
            <v>-</v>
          </cell>
          <cell r="AB1164" t="str">
            <v>-</v>
          </cell>
          <cell r="AC1164" t="str">
            <v>-</v>
          </cell>
          <cell r="AD1164" t="str">
            <v>-</v>
          </cell>
          <cell r="AE1164" t="str">
            <v>-</v>
          </cell>
          <cell r="AF1164" t="str">
            <v>-</v>
          </cell>
          <cell r="AG1164" t="str">
            <v>-</v>
          </cell>
          <cell r="AH1164" t="str">
            <v>-</v>
          </cell>
          <cell r="AI1164" t="str">
            <v>-</v>
          </cell>
          <cell r="AJ1164">
            <v>0</v>
          </cell>
          <cell r="AK1164" t="str">
            <v>-</v>
          </cell>
          <cell r="AL1164" t="str">
            <v>-</v>
          </cell>
          <cell r="AM1164" t="str">
            <v>-</v>
          </cell>
          <cell r="AN1164" t="str">
            <v>-</v>
          </cell>
          <cell r="AO1164" t="str">
            <v>-</v>
          </cell>
          <cell r="AP1164" t="str">
            <v>-</v>
          </cell>
          <cell r="AQ1164" t="str">
            <v>-</v>
          </cell>
          <cell r="AR1164" t="str">
            <v>-</v>
          </cell>
          <cell r="AS1164" t="str">
            <v>-</v>
          </cell>
          <cell r="AT1164" t="str">
            <v>-</v>
          </cell>
          <cell r="AU1164" t="str">
            <v>-</v>
          </cell>
          <cell r="AV1164" t="str">
            <v>-</v>
          </cell>
          <cell r="AW1164">
            <v>1</v>
          </cell>
          <cell r="AX1164" t="str">
            <v>-</v>
          </cell>
          <cell r="AY1164">
            <v>5</v>
          </cell>
          <cell r="AZ1164">
            <v>5</v>
          </cell>
          <cell r="BA1164">
            <v>1</v>
          </cell>
          <cell r="BB1164" t="str">
            <v>MO20</v>
          </cell>
          <cell r="BC1164">
            <v>40</v>
          </cell>
          <cell r="BD1164">
            <v>1</v>
          </cell>
          <cell r="BE1164" t="str">
            <v>MO10</v>
          </cell>
          <cell r="BF1164">
            <v>40</v>
          </cell>
          <cell r="BG1164" t="str">
            <v>-</v>
          </cell>
          <cell r="BH1164" t="str">
            <v>-</v>
          </cell>
          <cell r="BI1164" t="str">
            <v>-</v>
          </cell>
          <cell r="BJ1164" t="str">
            <v>-</v>
          </cell>
          <cell r="BK1164" t="str">
            <v>-</v>
          </cell>
          <cell r="BL1164" t="str">
            <v>-</v>
          </cell>
          <cell r="BM1164" t="str">
            <v>-</v>
          </cell>
          <cell r="BN1164" t="str">
            <v>-</v>
          </cell>
          <cell r="BO1164" t="str">
            <v>-</v>
          </cell>
          <cell r="BP1164" t="str">
            <v>-</v>
          </cell>
          <cell r="BQ1164" t="str">
            <v>-</v>
          </cell>
          <cell r="BT1164">
            <v>0</v>
          </cell>
          <cell r="BU1164" t="str">
            <v xml:space="preserve">CUBARA </v>
          </cell>
          <cell r="BW1164" t="str">
            <v>Administracion, Imprevistos, Utilidad (AIU)</v>
          </cell>
          <cell r="BX1164">
            <v>0.3</v>
          </cell>
          <cell r="BY1164">
            <v>0</v>
          </cell>
          <cell r="BZ1164">
            <v>0</v>
          </cell>
          <cell r="CA1164">
            <v>0</v>
          </cell>
        </row>
        <row r="1165">
          <cell r="D1165" t="str">
            <v>SUMINISTRO E INSTALACIÓN TUBERÍA  PVC. D =10 "  RDE 51 UNIÓN MECANICA</v>
          </cell>
          <cell r="E1165" t="str">
            <v>ml</v>
          </cell>
          <cell r="F1165" t="str">
            <v>MG501</v>
          </cell>
          <cell r="G1165">
            <v>0.05</v>
          </cell>
          <cell r="H1165" t="str">
            <v>-</v>
          </cell>
          <cell r="I1165" t="str">
            <v>-</v>
          </cell>
          <cell r="J1165" t="str">
            <v>-</v>
          </cell>
          <cell r="K1165" t="str">
            <v>-</v>
          </cell>
          <cell r="L1165" t="str">
            <v>-</v>
          </cell>
          <cell r="M1165" t="str">
            <v>-</v>
          </cell>
          <cell r="N1165" t="str">
            <v>-</v>
          </cell>
          <cell r="O1165" t="str">
            <v>-</v>
          </cell>
          <cell r="P1165" t="str">
            <v>C6013</v>
          </cell>
          <cell r="Q1165">
            <v>1.05</v>
          </cell>
          <cell r="R1165" t="str">
            <v>C5020</v>
          </cell>
          <cell r="S1165">
            <v>0.04</v>
          </cell>
          <cell r="T1165" t="str">
            <v>-</v>
          </cell>
          <cell r="U1165" t="str">
            <v>-</v>
          </cell>
          <cell r="V1165" t="str">
            <v>-</v>
          </cell>
          <cell r="W1165" t="str">
            <v>-</v>
          </cell>
          <cell r="X1165" t="str">
            <v>-</v>
          </cell>
          <cell r="Y1165" t="str">
            <v>-</v>
          </cell>
          <cell r="Z1165" t="str">
            <v>-</v>
          </cell>
          <cell r="AA1165" t="str">
            <v>-</v>
          </cell>
          <cell r="AB1165" t="str">
            <v>-</v>
          </cell>
          <cell r="AC1165" t="str">
            <v>-</v>
          </cell>
          <cell r="AD1165" t="str">
            <v>-</v>
          </cell>
          <cell r="AE1165" t="str">
            <v>-</v>
          </cell>
          <cell r="AF1165" t="str">
            <v>-</v>
          </cell>
          <cell r="AG1165" t="str">
            <v>-</v>
          </cell>
          <cell r="AH1165" t="str">
            <v>-</v>
          </cell>
          <cell r="AI1165" t="str">
            <v>-</v>
          </cell>
          <cell r="AJ1165">
            <v>0</v>
          </cell>
          <cell r="AK1165" t="str">
            <v>-</v>
          </cell>
          <cell r="AL1165" t="str">
            <v>-</v>
          </cell>
          <cell r="AM1165" t="str">
            <v>-</v>
          </cell>
          <cell r="AN1165" t="str">
            <v>-</v>
          </cell>
          <cell r="AO1165" t="str">
            <v>-</v>
          </cell>
          <cell r="AP1165" t="str">
            <v>-</v>
          </cell>
          <cell r="AQ1165" t="str">
            <v>-</v>
          </cell>
          <cell r="AR1165" t="str">
            <v>-</v>
          </cell>
          <cell r="AS1165" t="str">
            <v>-</v>
          </cell>
          <cell r="AT1165" t="str">
            <v>-</v>
          </cell>
          <cell r="AU1165" t="str">
            <v>-</v>
          </cell>
          <cell r="AV1165" t="str">
            <v>-</v>
          </cell>
          <cell r="AW1165">
            <v>1</v>
          </cell>
          <cell r="AX1165" t="str">
            <v>-</v>
          </cell>
          <cell r="AY1165">
            <v>5</v>
          </cell>
          <cell r="AZ1165">
            <v>5</v>
          </cell>
          <cell r="BA1165">
            <v>1</v>
          </cell>
          <cell r="BB1165" t="str">
            <v>MO20</v>
          </cell>
          <cell r="BC1165">
            <v>40</v>
          </cell>
          <cell r="BD1165">
            <v>1</v>
          </cell>
          <cell r="BE1165" t="str">
            <v>MO10</v>
          </cell>
          <cell r="BF1165">
            <v>40</v>
          </cell>
          <cell r="BG1165" t="str">
            <v>-</v>
          </cell>
          <cell r="BH1165" t="str">
            <v>-</v>
          </cell>
          <cell r="BI1165" t="str">
            <v>-</v>
          </cell>
          <cell r="BJ1165" t="str">
            <v>-</v>
          </cell>
          <cell r="BK1165" t="str">
            <v>-</v>
          </cell>
          <cell r="BL1165" t="str">
            <v>-</v>
          </cell>
          <cell r="BM1165" t="str">
            <v>-</v>
          </cell>
          <cell r="BN1165" t="str">
            <v>-</v>
          </cell>
          <cell r="BO1165" t="str">
            <v>-</v>
          </cell>
          <cell r="BP1165" t="str">
            <v>-</v>
          </cell>
          <cell r="BQ1165" t="str">
            <v>-</v>
          </cell>
          <cell r="BT1165">
            <v>0</v>
          </cell>
          <cell r="BU1165" t="str">
            <v xml:space="preserve">CUBARA </v>
          </cell>
          <cell r="BW1165" t="str">
            <v>Administracion, Imprevistos, Utilidad (AIU)</v>
          </cell>
          <cell r="BX1165">
            <v>0.3</v>
          </cell>
          <cell r="BY1165">
            <v>0</v>
          </cell>
          <cell r="BZ1165">
            <v>0</v>
          </cell>
          <cell r="CA1165">
            <v>0</v>
          </cell>
        </row>
        <row r="1166">
          <cell r="D1166" t="str">
            <v>SUMINISTRO E INSTALACIÓN TUBERÍA  PVC. D =12 "  RDE 51 UNIÓN MECANICA</v>
          </cell>
          <cell r="E1166" t="str">
            <v>ml</v>
          </cell>
          <cell r="F1166" t="str">
            <v>MG501</v>
          </cell>
          <cell r="G1166">
            <v>0.05</v>
          </cell>
          <cell r="H1166" t="str">
            <v>-</v>
          </cell>
          <cell r="I1166" t="str">
            <v>-</v>
          </cell>
          <cell r="J1166" t="str">
            <v>-</v>
          </cell>
          <cell r="K1166" t="str">
            <v>-</v>
          </cell>
          <cell r="L1166" t="str">
            <v>-</v>
          </cell>
          <cell r="M1166" t="str">
            <v>-</v>
          </cell>
          <cell r="N1166" t="str">
            <v>-</v>
          </cell>
          <cell r="O1166" t="str">
            <v>-</v>
          </cell>
          <cell r="P1166" t="str">
            <v>C6014</v>
          </cell>
          <cell r="Q1166">
            <v>1.05</v>
          </cell>
          <cell r="R1166" t="str">
            <v>C5020</v>
          </cell>
          <cell r="S1166">
            <v>0.04</v>
          </cell>
          <cell r="T1166" t="str">
            <v>-</v>
          </cell>
          <cell r="U1166" t="str">
            <v>-</v>
          </cell>
          <cell r="V1166" t="str">
            <v>-</v>
          </cell>
          <cell r="W1166" t="str">
            <v>-</v>
          </cell>
          <cell r="X1166" t="str">
            <v>-</v>
          </cell>
          <cell r="Y1166" t="str">
            <v>-</v>
          </cell>
          <cell r="Z1166" t="str">
            <v>-</v>
          </cell>
          <cell r="AA1166" t="str">
            <v>-</v>
          </cell>
          <cell r="AB1166" t="str">
            <v>-</v>
          </cell>
          <cell r="AC1166" t="str">
            <v>-</v>
          </cell>
          <cell r="AD1166" t="str">
            <v>-</v>
          </cell>
          <cell r="AE1166" t="str">
            <v>-</v>
          </cell>
          <cell r="AF1166" t="str">
            <v>-</v>
          </cell>
          <cell r="AG1166" t="str">
            <v>-</v>
          </cell>
          <cell r="AH1166" t="str">
            <v>-</v>
          </cell>
          <cell r="AI1166" t="str">
            <v>-</v>
          </cell>
          <cell r="AJ1166">
            <v>0</v>
          </cell>
          <cell r="AK1166" t="str">
            <v>-</v>
          </cell>
          <cell r="AL1166" t="str">
            <v>-</v>
          </cell>
          <cell r="AM1166" t="str">
            <v>-</v>
          </cell>
          <cell r="AN1166" t="str">
            <v>-</v>
          </cell>
          <cell r="AO1166" t="str">
            <v>-</v>
          </cell>
          <cell r="AP1166" t="str">
            <v>-</v>
          </cell>
          <cell r="AQ1166" t="str">
            <v>-</v>
          </cell>
          <cell r="AR1166" t="str">
            <v>-</v>
          </cell>
          <cell r="AS1166" t="str">
            <v>-</v>
          </cell>
          <cell r="AT1166" t="str">
            <v>-</v>
          </cell>
          <cell r="AU1166" t="str">
            <v>-</v>
          </cell>
          <cell r="AV1166" t="str">
            <v>-</v>
          </cell>
          <cell r="AW1166">
            <v>1</v>
          </cell>
          <cell r="AX1166" t="str">
            <v>-</v>
          </cell>
          <cell r="AY1166">
            <v>5</v>
          </cell>
          <cell r="AZ1166">
            <v>5</v>
          </cell>
          <cell r="BA1166">
            <v>1</v>
          </cell>
          <cell r="BB1166" t="str">
            <v>MO20</v>
          </cell>
          <cell r="BC1166">
            <v>30</v>
          </cell>
          <cell r="BD1166">
            <v>1</v>
          </cell>
          <cell r="BE1166" t="str">
            <v>MO10</v>
          </cell>
          <cell r="BF1166">
            <v>30</v>
          </cell>
          <cell r="BG1166" t="str">
            <v>-</v>
          </cell>
          <cell r="BH1166" t="str">
            <v>-</v>
          </cell>
          <cell r="BI1166" t="str">
            <v>-</v>
          </cell>
          <cell r="BJ1166" t="str">
            <v>-</v>
          </cell>
          <cell r="BK1166" t="str">
            <v>-</v>
          </cell>
          <cell r="BL1166" t="str">
            <v>-</v>
          </cell>
          <cell r="BM1166" t="str">
            <v>-</v>
          </cell>
          <cell r="BN1166" t="str">
            <v>-</v>
          </cell>
          <cell r="BO1166" t="str">
            <v>-</v>
          </cell>
          <cell r="BP1166" t="str">
            <v>-</v>
          </cell>
          <cell r="BQ1166" t="str">
            <v>-</v>
          </cell>
          <cell r="BT1166">
            <v>0</v>
          </cell>
          <cell r="BU1166" t="str">
            <v xml:space="preserve">CUBARA </v>
          </cell>
          <cell r="BW1166" t="str">
            <v>Administracion, Imprevistos, Utilidad (AIU)</v>
          </cell>
          <cell r="BX1166">
            <v>0.3</v>
          </cell>
          <cell r="BY1166">
            <v>0</v>
          </cell>
          <cell r="BZ1166">
            <v>0</v>
          </cell>
          <cell r="CA1166">
            <v>0</v>
          </cell>
        </row>
        <row r="1167">
          <cell r="D1167" t="str">
            <v>SUMINISTRO E INSTALACIÓN TUBERÍA  PVC. D =16 "  RDE 51 UNIÓN MECANICA</v>
          </cell>
          <cell r="E1167" t="str">
            <v>ml</v>
          </cell>
          <cell r="F1167" t="str">
            <v>MG501</v>
          </cell>
          <cell r="G1167">
            <v>0.05</v>
          </cell>
          <cell r="H1167" t="str">
            <v>-</v>
          </cell>
          <cell r="I1167" t="str">
            <v>-</v>
          </cell>
          <cell r="J1167" t="str">
            <v>-</v>
          </cell>
          <cell r="K1167" t="str">
            <v>-</v>
          </cell>
          <cell r="L1167" t="str">
            <v>-</v>
          </cell>
          <cell r="M1167" t="str">
            <v>-</v>
          </cell>
          <cell r="N1167" t="str">
            <v>-</v>
          </cell>
          <cell r="O1167" t="str">
            <v>-</v>
          </cell>
          <cell r="P1167" t="str">
            <v>C6015</v>
          </cell>
          <cell r="Q1167">
            <v>1.05</v>
          </cell>
          <cell r="R1167" t="str">
            <v>C5020</v>
          </cell>
          <cell r="S1167">
            <v>0.04</v>
          </cell>
          <cell r="T1167" t="str">
            <v>-</v>
          </cell>
          <cell r="U1167" t="str">
            <v>-</v>
          </cell>
          <cell r="V1167" t="str">
            <v>-</v>
          </cell>
          <cell r="W1167" t="str">
            <v>-</v>
          </cell>
          <cell r="X1167" t="str">
            <v>-</v>
          </cell>
          <cell r="Y1167" t="str">
            <v>-</v>
          </cell>
          <cell r="Z1167" t="str">
            <v>-</v>
          </cell>
          <cell r="AA1167" t="str">
            <v>-</v>
          </cell>
          <cell r="AB1167" t="str">
            <v>-</v>
          </cell>
          <cell r="AC1167" t="str">
            <v>-</v>
          </cell>
          <cell r="AD1167" t="str">
            <v>-</v>
          </cell>
          <cell r="AE1167" t="str">
            <v>-</v>
          </cell>
          <cell r="AF1167" t="str">
            <v>-</v>
          </cell>
          <cell r="AG1167" t="str">
            <v>-</v>
          </cell>
          <cell r="AH1167" t="str">
            <v>-</v>
          </cell>
          <cell r="AI1167" t="str">
            <v>-</v>
          </cell>
          <cell r="AJ1167">
            <v>0</v>
          </cell>
          <cell r="AK1167" t="str">
            <v>-</v>
          </cell>
          <cell r="AL1167" t="str">
            <v>-</v>
          </cell>
          <cell r="AM1167" t="str">
            <v>-</v>
          </cell>
          <cell r="AN1167" t="str">
            <v>-</v>
          </cell>
          <cell r="AO1167" t="str">
            <v>-</v>
          </cell>
          <cell r="AP1167" t="str">
            <v>-</v>
          </cell>
          <cell r="AQ1167" t="str">
            <v>-</v>
          </cell>
          <cell r="AR1167" t="str">
            <v>-</v>
          </cell>
          <cell r="AS1167" t="str">
            <v>-</v>
          </cell>
          <cell r="AT1167" t="str">
            <v>-</v>
          </cell>
          <cell r="AU1167" t="str">
            <v>-</v>
          </cell>
          <cell r="AV1167" t="str">
            <v>-</v>
          </cell>
          <cell r="AW1167">
            <v>1</v>
          </cell>
          <cell r="AX1167" t="str">
            <v>-</v>
          </cell>
          <cell r="AY1167">
            <v>5</v>
          </cell>
          <cell r="AZ1167">
            <v>5</v>
          </cell>
          <cell r="BA1167">
            <v>1</v>
          </cell>
          <cell r="BB1167" t="str">
            <v>MO20</v>
          </cell>
          <cell r="BC1167">
            <v>30</v>
          </cell>
          <cell r="BD1167">
            <v>2</v>
          </cell>
          <cell r="BE1167" t="str">
            <v>MO10</v>
          </cell>
          <cell r="BF1167">
            <v>30</v>
          </cell>
          <cell r="BG1167" t="str">
            <v>-</v>
          </cell>
          <cell r="BH1167" t="str">
            <v>-</v>
          </cell>
          <cell r="BI1167" t="str">
            <v>-</v>
          </cell>
          <cell r="BJ1167" t="str">
            <v>-</v>
          </cell>
          <cell r="BK1167" t="str">
            <v>-</v>
          </cell>
          <cell r="BL1167" t="str">
            <v>-</v>
          </cell>
          <cell r="BM1167" t="str">
            <v>-</v>
          </cell>
          <cell r="BN1167" t="str">
            <v>-</v>
          </cell>
          <cell r="BO1167" t="str">
            <v>-</v>
          </cell>
          <cell r="BP1167" t="str">
            <v>-</v>
          </cell>
          <cell r="BQ1167" t="str">
            <v>-</v>
          </cell>
          <cell r="BT1167">
            <v>0</v>
          </cell>
          <cell r="BU1167" t="str">
            <v xml:space="preserve">CUBARA </v>
          </cell>
          <cell r="BW1167" t="str">
            <v>Administracion, Imprevistos, Utilidad (AIU)</v>
          </cell>
          <cell r="BX1167">
            <v>0.3</v>
          </cell>
          <cell r="BY1167">
            <v>0</v>
          </cell>
          <cell r="BZ1167">
            <v>0</v>
          </cell>
          <cell r="CA1167">
            <v>0</v>
          </cell>
        </row>
        <row r="1168">
          <cell r="D1168" t="str">
            <v>Tuberia PVC 8" Tipo Rigido o Similar</v>
          </cell>
          <cell r="E1168" t="str">
            <v>-</v>
          </cell>
          <cell r="F1168" t="str">
            <v>-</v>
          </cell>
          <cell r="G1168" t="str">
            <v>-</v>
          </cell>
          <cell r="H1168" t="str">
            <v>-</v>
          </cell>
          <cell r="I1168" t="str">
            <v>-</v>
          </cell>
          <cell r="J1168" t="str">
            <v>-</v>
          </cell>
          <cell r="K1168" t="str">
            <v>-</v>
          </cell>
          <cell r="L1168" t="str">
            <v>-</v>
          </cell>
          <cell r="M1168" t="str">
            <v>-</v>
          </cell>
          <cell r="N1168" t="str">
            <v>-</v>
          </cell>
          <cell r="O1168" t="str">
            <v>-</v>
          </cell>
          <cell r="P1168" t="str">
            <v>C5393</v>
          </cell>
          <cell r="Q1168">
            <v>1.05</v>
          </cell>
          <cell r="R1168" t="str">
            <v>-</v>
          </cell>
          <cell r="S1168" t="str">
            <v>-</v>
          </cell>
          <cell r="T1168" t="str">
            <v>-</v>
          </cell>
          <cell r="U1168" t="str">
            <v>-</v>
          </cell>
          <cell r="V1168" t="str">
            <v>-</v>
          </cell>
          <cell r="W1168" t="str">
            <v>-</v>
          </cell>
          <cell r="X1168" t="str">
            <v>-</v>
          </cell>
          <cell r="Y1168" t="str">
            <v>-</v>
          </cell>
          <cell r="Z1168" t="str">
            <v>-</v>
          </cell>
          <cell r="AA1168" t="str">
            <v>-</v>
          </cell>
          <cell r="AB1168" t="str">
            <v>-</v>
          </cell>
          <cell r="AC1168" t="str">
            <v>-</v>
          </cell>
          <cell r="AD1168" t="str">
            <v>-</v>
          </cell>
          <cell r="AE1168" t="str">
            <v>-</v>
          </cell>
          <cell r="AF1168" t="str">
            <v>-</v>
          </cell>
          <cell r="AG1168" t="str">
            <v>-</v>
          </cell>
          <cell r="AH1168" t="str">
            <v>-</v>
          </cell>
          <cell r="AI1168" t="str">
            <v>-</v>
          </cell>
          <cell r="AJ1168">
            <v>0</v>
          </cell>
          <cell r="AK1168" t="str">
            <v>-</v>
          </cell>
          <cell r="AL1168" t="str">
            <v>-</v>
          </cell>
          <cell r="AM1168" t="str">
            <v>-</v>
          </cell>
          <cell r="AN1168" t="str">
            <v>-</v>
          </cell>
          <cell r="AO1168" t="str">
            <v>-</v>
          </cell>
          <cell r="AP1168" t="str">
            <v>-</v>
          </cell>
          <cell r="AQ1168" t="str">
            <v>-</v>
          </cell>
          <cell r="AR1168" t="str">
            <v>-</v>
          </cell>
          <cell r="AS1168" t="str">
            <v>-</v>
          </cell>
          <cell r="AT1168" t="str">
            <v>-</v>
          </cell>
          <cell r="AU1168" t="str">
            <v>-</v>
          </cell>
          <cell r="AV1168" t="str">
            <v>-</v>
          </cell>
          <cell r="AW1168">
            <v>1</v>
          </cell>
          <cell r="AX1168" t="str">
            <v>-</v>
          </cell>
          <cell r="AY1168">
            <v>5</v>
          </cell>
          <cell r="AZ1168">
            <v>5</v>
          </cell>
          <cell r="BA1168" t="str">
            <v>-</v>
          </cell>
          <cell r="BB1168" t="str">
            <v>-</v>
          </cell>
          <cell r="BC1168" t="str">
            <v>-</v>
          </cell>
          <cell r="BD1168" t="str">
            <v>-</v>
          </cell>
          <cell r="BE1168" t="str">
            <v>-</v>
          </cell>
          <cell r="BF1168" t="str">
            <v>-</v>
          </cell>
          <cell r="BG1168" t="str">
            <v>-</v>
          </cell>
          <cell r="BH1168" t="str">
            <v>-</v>
          </cell>
          <cell r="BI1168" t="str">
            <v>-</v>
          </cell>
          <cell r="BJ1168" t="str">
            <v>-</v>
          </cell>
          <cell r="BK1168" t="str">
            <v>-</v>
          </cell>
          <cell r="BL1168" t="str">
            <v>-</v>
          </cell>
          <cell r="BM1168" t="str">
            <v>-</v>
          </cell>
          <cell r="BN1168" t="str">
            <v>-</v>
          </cell>
          <cell r="BO1168" t="str">
            <v>-</v>
          </cell>
          <cell r="BP1168" t="str">
            <v>-</v>
          </cell>
          <cell r="BQ1168" t="str">
            <v>-</v>
          </cell>
          <cell r="BW1168" t="str">
            <v>Administracion, Imprevistos, Utilidad (AIU)</v>
          </cell>
          <cell r="BX1168">
            <v>0.3</v>
          </cell>
          <cell r="BY1168">
            <v>0</v>
          </cell>
          <cell r="BZ1168">
            <v>0</v>
          </cell>
          <cell r="CA1168">
            <v>0</v>
          </cell>
        </row>
        <row r="1169">
          <cell r="D1169" t="str">
            <v>Tuberìa PVC 8" Tipo Rigido o Similar</v>
          </cell>
          <cell r="E1169" t="str">
            <v>ML</v>
          </cell>
          <cell r="F1169" t="str">
            <v>-</v>
          </cell>
          <cell r="G1169" t="str">
            <v>-</v>
          </cell>
          <cell r="H1169" t="str">
            <v>-</v>
          </cell>
          <cell r="I1169" t="str">
            <v>-</v>
          </cell>
          <cell r="J1169" t="str">
            <v>-</v>
          </cell>
          <cell r="K1169" t="str">
            <v>-</v>
          </cell>
          <cell r="L1169" t="str">
            <v>-</v>
          </cell>
          <cell r="M1169" t="str">
            <v>-</v>
          </cell>
          <cell r="N1169" t="str">
            <v>-</v>
          </cell>
          <cell r="O1169" t="str">
            <v>-</v>
          </cell>
          <cell r="P1169" t="str">
            <v>IGA3103</v>
          </cell>
          <cell r="Q1169">
            <v>1.05</v>
          </cell>
          <cell r="R1169" t="str">
            <v>-</v>
          </cell>
          <cell r="S1169" t="str">
            <v>-</v>
          </cell>
          <cell r="T1169" t="str">
            <v>-</v>
          </cell>
          <cell r="U1169" t="str">
            <v>-</v>
          </cell>
          <cell r="V1169" t="str">
            <v>-</v>
          </cell>
          <cell r="W1169" t="str">
            <v>-</v>
          </cell>
          <cell r="X1169" t="str">
            <v>-</v>
          </cell>
          <cell r="Y1169" t="str">
            <v>-</v>
          </cell>
          <cell r="Z1169" t="str">
            <v>-</v>
          </cell>
          <cell r="AA1169" t="str">
            <v>-</v>
          </cell>
          <cell r="AB1169" t="str">
            <v>-</v>
          </cell>
          <cell r="AC1169" t="str">
            <v>-</v>
          </cell>
          <cell r="AD1169" t="str">
            <v>-</v>
          </cell>
          <cell r="AE1169" t="str">
            <v>-</v>
          </cell>
          <cell r="AF1169" t="str">
            <v>-</v>
          </cell>
          <cell r="AG1169" t="str">
            <v>-</v>
          </cell>
          <cell r="AH1169" t="str">
            <v>-</v>
          </cell>
          <cell r="AI1169" t="str">
            <v>-</v>
          </cell>
          <cell r="AJ1169">
            <v>0</v>
          </cell>
          <cell r="AK1169" t="str">
            <v>-</v>
          </cell>
          <cell r="AL1169" t="str">
            <v>-</v>
          </cell>
          <cell r="AM1169" t="str">
            <v>-</v>
          </cell>
          <cell r="AN1169" t="str">
            <v>-</v>
          </cell>
          <cell r="AO1169" t="str">
            <v>-</v>
          </cell>
          <cell r="AP1169" t="str">
            <v>-</v>
          </cell>
          <cell r="AQ1169" t="str">
            <v>-</v>
          </cell>
          <cell r="AR1169" t="str">
            <v>-</v>
          </cell>
          <cell r="AS1169" t="str">
            <v>-</v>
          </cell>
          <cell r="AT1169" t="str">
            <v>-</v>
          </cell>
          <cell r="AU1169" t="str">
            <v>-</v>
          </cell>
          <cell r="AV1169" t="str">
            <v>-</v>
          </cell>
          <cell r="AW1169">
            <v>1</v>
          </cell>
          <cell r="AX1169" t="str">
            <v>-</v>
          </cell>
          <cell r="AY1169">
            <v>5</v>
          </cell>
          <cell r="AZ1169">
            <v>5</v>
          </cell>
          <cell r="BA1169" t="str">
            <v>-</v>
          </cell>
          <cell r="BB1169" t="str">
            <v>-</v>
          </cell>
          <cell r="BC1169" t="str">
            <v>-</v>
          </cell>
          <cell r="BD1169" t="str">
            <v>-</v>
          </cell>
          <cell r="BE1169" t="str">
            <v>-</v>
          </cell>
          <cell r="BF1169" t="str">
            <v>-</v>
          </cell>
          <cell r="BG1169" t="str">
            <v>-</v>
          </cell>
          <cell r="BH1169" t="str">
            <v>-</v>
          </cell>
          <cell r="BI1169" t="str">
            <v>-</v>
          </cell>
          <cell r="BJ1169" t="str">
            <v>-</v>
          </cell>
          <cell r="BK1169" t="str">
            <v>-</v>
          </cell>
          <cell r="BL1169" t="str">
            <v>-</v>
          </cell>
          <cell r="BM1169" t="str">
            <v>-</v>
          </cell>
          <cell r="BN1169" t="str">
            <v>-</v>
          </cell>
          <cell r="BO1169" t="str">
            <v>-</v>
          </cell>
          <cell r="BP1169" t="str">
            <v>-</v>
          </cell>
          <cell r="BQ1169" t="str">
            <v>-</v>
          </cell>
          <cell r="BW1169" t="str">
            <v>Administracion, Imprevistos, Utilidad (AIU)</v>
          </cell>
          <cell r="BX1169">
            <v>0.3</v>
          </cell>
          <cell r="BY1169">
            <v>0</v>
          </cell>
          <cell r="BZ1169">
            <v>0</v>
          </cell>
          <cell r="CA1169">
            <v>0</v>
          </cell>
        </row>
        <row r="1170">
          <cell r="D1170" t="str">
            <v>Tubería PVC conduit 3/4"</v>
          </cell>
          <cell r="E1170" t="str">
            <v>ML</v>
          </cell>
          <cell r="F1170" t="str">
            <v>MG501</v>
          </cell>
          <cell r="G1170">
            <v>0.05</v>
          </cell>
          <cell r="H1170" t="str">
            <v>-</v>
          </cell>
          <cell r="I1170" t="str">
            <v>-</v>
          </cell>
          <cell r="J1170" t="str">
            <v>-</v>
          </cell>
          <cell r="K1170" t="str">
            <v>-</v>
          </cell>
          <cell r="L1170" t="str">
            <v>-</v>
          </cell>
          <cell r="M1170" t="str">
            <v>-</v>
          </cell>
          <cell r="N1170" t="str">
            <v>-</v>
          </cell>
          <cell r="O1170" t="str">
            <v>-</v>
          </cell>
          <cell r="P1170" t="str">
            <v>IGE1281</v>
          </cell>
          <cell r="Q1170">
            <v>0.01</v>
          </cell>
          <cell r="R1170" t="str">
            <v>IGE1012</v>
          </cell>
          <cell r="S1170">
            <v>2</v>
          </cell>
          <cell r="T1170" t="str">
            <v>IGE1368</v>
          </cell>
          <cell r="U1170">
            <v>1</v>
          </cell>
          <cell r="V1170" t="str">
            <v>IGE1161</v>
          </cell>
          <cell r="W1170">
            <v>0.01</v>
          </cell>
          <cell r="X1170" t="str">
            <v>-</v>
          </cell>
          <cell r="Y1170" t="str">
            <v>-</v>
          </cell>
          <cell r="Z1170" t="str">
            <v>-</v>
          </cell>
          <cell r="AA1170" t="str">
            <v>-</v>
          </cell>
          <cell r="AB1170" t="str">
            <v>-</v>
          </cell>
          <cell r="AC1170" t="str">
            <v>-</v>
          </cell>
          <cell r="AD1170" t="str">
            <v>-</v>
          </cell>
          <cell r="AE1170" t="str">
            <v>-</v>
          </cell>
          <cell r="AF1170" t="str">
            <v>-</v>
          </cell>
          <cell r="AG1170" t="str">
            <v>-</v>
          </cell>
          <cell r="AH1170" t="str">
            <v>-</v>
          </cell>
          <cell r="AI1170" t="str">
            <v>-</v>
          </cell>
          <cell r="AJ1170">
            <v>0</v>
          </cell>
          <cell r="AK1170" t="str">
            <v>-</v>
          </cell>
          <cell r="AL1170" t="str">
            <v>-</v>
          </cell>
          <cell r="AM1170" t="str">
            <v>-</v>
          </cell>
          <cell r="AN1170" t="str">
            <v>-</v>
          </cell>
          <cell r="AO1170" t="str">
            <v>-</v>
          </cell>
          <cell r="AP1170" t="str">
            <v>-</v>
          </cell>
          <cell r="AQ1170" t="str">
            <v>-</v>
          </cell>
          <cell r="AR1170" t="str">
            <v>-</v>
          </cell>
          <cell r="AS1170" t="str">
            <v>-</v>
          </cell>
          <cell r="AT1170" t="str">
            <v>-</v>
          </cell>
          <cell r="AU1170" t="str">
            <v>-</v>
          </cell>
          <cell r="AV1170" t="str">
            <v>-</v>
          </cell>
          <cell r="AW1170">
            <v>1</v>
          </cell>
          <cell r="AX1170" t="str">
            <v>-</v>
          </cell>
          <cell r="AY1170">
            <v>5</v>
          </cell>
          <cell r="AZ1170">
            <v>5</v>
          </cell>
          <cell r="BA1170">
            <v>1</v>
          </cell>
          <cell r="BB1170" t="str">
            <v>MO14</v>
          </cell>
          <cell r="BC1170">
            <v>20</v>
          </cell>
          <cell r="BD1170" t="str">
            <v>-</v>
          </cell>
          <cell r="BE1170" t="str">
            <v>-</v>
          </cell>
          <cell r="BF1170" t="str">
            <v>-</v>
          </cell>
          <cell r="BG1170" t="str">
            <v>-</v>
          </cell>
          <cell r="BH1170" t="str">
            <v>-</v>
          </cell>
          <cell r="BI1170" t="str">
            <v>-</v>
          </cell>
          <cell r="BJ1170" t="str">
            <v>-</v>
          </cell>
          <cell r="BK1170" t="str">
            <v>-</v>
          </cell>
          <cell r="BL1170" t="str">
            <v>-</v>
          </cell>
          <cell r="BM1170" t="str">
            <v>-</v>
          </cell>
          <cell r="BN1170" t="str">
            <v>-</v>
          </cell>
          <cell r="BO1170" t="str">
            <v>-</v>
          </cell>
          <cell r="BP1170" t="str">
            <v>-</v>
          </cell>
          <cell r="BQ1170" t="str">
            <v>-</v>
          </cell>
          <cell r="BT1170">
            <v>0</v>
          </cell>
          <cell r="BW1170" t="str">
            <v>Administracion, Imprevistos, Utilidad (AIU)</v>
          </cell>
          <cell r="BX1170">
            <v>0.3</v>
          </cell>
          <cell r="BY1170">
            <v>0</v>
          </cell>
          <cell r="BZ1170">
            <v>0</v>
          </cell>
          <cell r="CA1170">
            <v>0</v>
          </cell>
        </row>
        <row r="1171">
          <cell r="D1171" t="str">
            <v>Tubería unión platino RDE 32,5  PVC 4" (perforada)</v>
          </cell>
          <cell r="E1171" t="str">
            <v>ml</v>
          </cell>
          <cell r="F1171" t="str">
            <v>MG501</v>
          </cell>
          <cell r="G1171">
            <v>0.05</v>
          </cell>
          <cell r="H1171" t="str">
            <v>MG533</v>
          </cell>
          <cell r="I1171">
            <v>10</v>
          </cell>
          <cell r="J1171" t="str">
            <v>-</v>
          </cell>
          <cell r="K1171" t="str">
            <v>-</v>
          </cell>
          <cell r="L1171" t="str">
            <v>-</v>
          </cell>
          <cell r="M1171" t="str">
            <v>-</v>
          </cell>
          <cell r="N1171" t="str">
            <v>-</v>
          </cell>
          <cell r="O1171" t="str">
            <v>-</v>
          </cell>
          <cell r="P1171" t="str">
            <v>IGA3090</v>
          </cell>
          <cell r="Q1171">
            <v>1.05</v>
          </cell>
          <cell r="R1171" t="str">
            <v>C5020</v>
          </cell>
          <cell r="S1171">
            <v>0.04</v>
          </cell>
          <cell r="T1171" t="str">
            <v>-</v>
          </cell>
          <cell r="U1171" t="str">
            <v>-</v>
          </cell>
          <cell r="V1171" t="str">
            <v>-</v>
          </cell>
          <cell r="W1171" t="str">
            <v>-</v>
          </cell>
          <cell r="X1171" t="str">
            <v>-</v>
          </cell>
          <cell r="Y1171" t="str">
            <v>-</v>
          </cell>
          <cell r="Z1171" t="str">
            <v>-</v>
          </cell>
          <cell r="AA1171" t="str">
            <v>-</v>
          </cell>
          <cell r="AB1171" t="str">
            <v>-</v>
          </cell>
          <cell r="AC1171" t="str">
            <v>-</v>
          </cell>
          <cell r="AD1171" t="str">
            <v>-</v>
          </cell>
          <cell r="AE1171" t="str">
            <v>-</v>
          </cell>
          <cell r="AF1171" t="str">
            <v>-</v>
          </cell>
          <cell r="AG1171" t="str">
            <v>-</v>
          </cell>
          <cell r="AH1171" t="str">
            <v>-</v>
          </cell>
          <cell r="AI1171" t="str">
            <v>-</v>
          </cell>
          <cell r="AJ1171">
            <v>0</v>
          </cell>
          <cell r="AK1171" t="str">
            <v>-</v>
          </cell>
          <cell r="AL1171" t="str">
            <v>-</v>
          </cell>
          <cell r="AM1171" t="str">
            <v>-</v>
          </cell>
          <cell r="AN1171" t="str">
            <v>-</v>
          </cell>
          <cell r="AO1171" t="str">
            <v>-</v>
          </cell>
          <cell r="AP1171" t="str">
            <v>-</v>
          </cell>
          <cell r="AQ1171" t="str">
            <v>-</v>
          </cell>
          <cell r="AR1171" t="str">
            <v>-</v>
          </cell>
          <cell r="AS1171" t="str">
            <v>-</v>
          </cell>
          <cell r="AT1171" t="str">
            <v>-</v>
          </cell>
          <cell r="AU1171" t="str">
            <v>-</v>
          </cell>
          <cell r="AV1171" t="str">
            <v>-</v>
          </cell>
          <cell r="AW1171">
            <v>1</v>
          </cell>
          <cell r="AX1171" t="str">
            <v>-</v>
          </cell>
          <cell r="AY1171">
            <v>5</v>
          </cell>
          <cell r="AZ1171">
            <v>5</v>
          </cell>
          <cell r="BA1171">
            <v>1</v>
          </cell>
          <cell r="BB1171" t="str">
            <v>MO20</v>
          </cell>
          <cell r="BC1171">
            <v>100</v>
          </cell>
          <cell r="BD1171">
            <v>1</v>
          </cell>
          <cell r="BE1171" t="str">
            <v>MO10</v>
          </cell>
          <cell r="BF1171">
            <v>100</v>
          </cell>
          <cell r="BG1171" t="str">
            <v>-</v>
          </cell>
          <cell r="BH1171" t="str">
            <v>-</v>
          </cell>
          <cell r="BI1171" t="str">
            <v>-</v>
          </cell>
          <cell r="BJ1171" t="str">
            <v>-</v>
          </cell>
          <cell r="BK1171" t="str">
            <v>-</v>
          </cell>
          <cell r="BL1171" t="str">
            <v>-</v>
          </cell>
          <cell r="BM1171" t="str">
            <v>-</v>
          </cell>
          <cell r="BN1171" t="str">
            <v>-</v>
          </cell>
          <cell r="BO1171" t="str">
            <v>-</v>
          </cell>
          <cell r="BP1171" t="str">
            <v>-</v>
          </cell>
          <cell r="BQ1171" t="str">
            <v>-</v>
          </cell>
          <cell r="BT1171">
            <v>0</v>
          </cell>
          <cell r="BU1171" t="str">
            <v xml:space="preserve">CUBARA </v>
          </cell>
          <cell r="BW1171" t="str">
            <v>Administracion, Imprevistos, Utilidad (AIU)</v>
          </cell>
          <cell r="BX1171">
            <v>0.3</v>
          </cell>
          <cell r="BY1171">
            <v>0</v>
          </cell>
          <cell r="BZ1171">
            <v>0</v>
          </cell>
          <cell r="CA1171">
            <v>0</v>
          </cell>
        </row>
        <row r="1172">
          <cell r="D1172" t="str">
            <v>Tubería unión platino RDE 32,5  PVC 6"</v>
          </cell>
          <cell r="E1172" t="str">
            <v>ml</v>
          </cell>
          <cell r="F1172" t="str">
            <v>MG501</v>
          </cell>
          <cell r="G1172">
            <v>0.05</v>
          </cell>
          <cell r="H1172" t="str">
            <v>-</v>
          </cell>
          <cell r="I1172" t="str">
            <v>-</v>
          </cell>
          <cell r="J1172" t="str">
            <v>-</v>
          </cell>
          <cell r="K1172" t="str">
            <v>-</v>
          </cell>
          <cell r="L1172" t="str">
            <v>-</v>
          </cell>
          <cell r="M1172" t="str">
            <v>-</v>
          </cell>
          <cell r="N1172" t="str">
            <v>-</v>
          </cell>
          <cell r="O1172" t="str">
            <v>-</v>
          </cell>
          <cell r="P1172" t="str">
            <v>IGA3094</v>
          </cell>
          <cell r="Q1172">
            <v>1.05</v>
          </cell>
          <cell r="R1172" t="str">
            <v>C5020</v>
          </cell>
          <cell r="S1172">
            <v>0.04</v>
          </cell>
          <cell r="T1172" t="str">
            <v>-</v>
          </cell>
          <cell r="U1172" t="str">
            <v>-</v>
          </cell>
          <cell r="V1172" t="str">
            <v>-</v>
          </cell>
          <cell r="W1172" t="str">
            <v>-</v>
          </cell>
          <cell r="X1172" t="str">
            <v>-</v>
          </cell>
          <cell r="Y1172" t="str">
            <v>-</v>
          </cell>
          <cell r="Z1172" t="str">
            <v>-</v>
          </cell>
          <cell r="AA1172" t="str">
            <v>-</v>
          </cell>
          <cell r="AB1172" t="str">
            <v>-</v>
          </cell>
          <cell r="AC1172" t="str">
            <v>-</v>
          </cell>
          <cell r="AD1172" t="str">
            <v>-</v>
          </cell>
          <cell r="AE1172" t="str">
            <v>-</v>
          </cell>
          <cell r="AF1172" t="str">
            <v>-</v>
          </cell>
          <cell r="AG1172" t="str">
            <v>-</v>
          </cell>
          <cell r="AH1172" t="str">
            <v>-</v>
          </cell>
          <cell r="AI1172" t="str">
            <v>-</v>
          </cell>
          <cell r="AJ1172">
            <v>0</v>
          </cell>
          <cell r="AK1172" t="str">
            <v>-</v>
          </cell>
          <cell r="AL1172" t="str">
            <v>-</v>
          </cell>
          <cell r="AM1172" t="str">
            <v>-</v>
          </cell>
          <cell r="AN1172" t="str">
            <v>-</v>
          </cell>
          <cell r="AO1172" t="str">
            <v>-</v>
          </cell>
          <cell r="AP1172" t="str">
            <v>-</v>
          </cell>
          <cell r="AQ1172" t="str">
            <v>-</v>
          </cell>
          <cell r="AR1172" t="str">
            <v>-</v>
          </cell>
          <cell r="AS1172" t="str">
            <v>-</v>
          </cell>
          <cell r="AT1172" t="str">
            <v>-</v>
          </cell>
          <cell r="AU1172" t="str">
            <v>-</v>
          </cell>
          <cell r="AV1172" t="str">
            <v>-</v>
          </cell>
          <cell r="AW1172">
            <v>1</v>
          </cell>
          <cell r="AX1172" t="str">
            <v>-</v>
          </cell>
          <cell r="AY1172">
            <v>5</v>
          </cell>
          <cell r="AZ1172">
            <v>5</v>
          </cell>
          <cell r="BA1172">
            <v>1</v>
          </cell>
          <cell r="BB1172" t="str">
            <v>MO20</v>
          </cell>
          <cell r="BC1172">
            <v>80</v>
          </cell>
          <cell r="BD1172">
            <v>1</v>
          </cell>
          <cell r="BE1172" t="str">
            <v>MO10</v>
          </cell>
          <cell r="BF1172">
            <v>80</v>
          </cell>
          <cell r="BG1172" t="str">
            <v>-</v>
          </cell>
          <cell r="BH1172" t="str">
            <v>-</v>
          </cell>
          <cell r="BI1172" t="str">
            <v>-</v>
          </cell>
          <cell r="BJ1172" t="str">
            <v>-</v>
          </cell>
          <cell r="BK1172" t="str">
            <v>-</v>
          </cell>
          <cell r="BL1172" t="str">
            <v>-</v>
          </cell>
          <cell r="BM1172" t="str">
            <v>-</v>
          </cell>
          <cell r="BN1172" t="str">
            <v>-</v>
          </cell>
          <cell r="BO1172" t="str">
            <v>-</v>
          </cell>
          <cell r="BP1172" t="str">
            <v>-</v>
          </cell>
          <cell r="BQ1172" t="str">
            <v>-</v>
          </cell>
          <cell r="BT1172">
            <v>0</v>
          </cell>
          <cell r="BU1172" t="str">
            <v xml:space="preserve">CUBARA </v>
          </cell>
          <cell r="BW1172" t="str">
            <v>Administracion, Imprevistos, Utilidad (AIU)</v>
          </cell>
          <cell r="BX1172">
            <v>0.3</v>
          </cell>
          <cell r="BY1172">
            <v>0</v>
          </cell>
          <cell r="BZ1172">
            <v>0</v>
          </cell>
          <cell r="CA1172">
            <v>0</v>
          </cell>
        </row>
        <row r="1173">
          <cell r="D1173" t="str">
            <v>Vallas informativas (1m * 1m)</v>
          </cell>
          <cell r="E1173" t="str">
            <v>UNI</v>
          </cell>
          <cell r="F1173" t="str">
            <v>MG501</v>
          </cell>
          <cell r="G1173">
            <v>0.05</v>
          </cell>
          <cell r="H1173" t="str">
            <v>-</v>
          </cell>
          <cell r="I1173" t="str">
            <v>-</v>
          </cell>
          <cell r="J1173" t="str">
            <v>-</v>
          </cell>
          <cell r="K1173" t="str">
            <v>-</v>
          </cell>
          <cell r="L1173" t="str">
            <v>-</v>
          </cell>
          <cell r="M1173" t="str">
            <v>-</v>
          </cell>
          <cell r="N1173" t="str">
            <v>-</v>
          </cell>
          <cell r="O1173" t="str">
            <v>-</v>
          </cell>
          <cell r="P1173" t="str">
            <v>C5193</v>
          </cell>
          <cell r="Q1173">
            <v>1.2100000000000002</v>
          </cell>
          <cell r="R1173" t="str">
            <v>C5194</v>
          </cell>
          <cell r="S1173">
            <v>1.2100000000000002</v>
          </cell>
          <cell r="T1173" t="str">
            <v>IGE1174</v>
          </cell>
          <cell r="U1173">
            <v>6</v>
          </cell>
          <cell r="V1173" t="str">
            <v>-</v>
          </cell>
          <cell r="W1173" t="str">
            <v>-</v>
          </cell>
          <cell r="X1173" t="str">
            <v>-</v>
          </cell>
          <cell r="Y1173" t="str">
            <v>-</v>
          </cell>
          <cell r="Z1173" t="str">
            <v>-</v>
          </cell>
          <cell r="AA1173" t="str">
            <v>-</v>
          </cell>
          <cell r="AB1173" t="str">
            <v>-</v>
          </cell>
          <cell r="AC1173" t="str">
            <v>-</v>
          </cell>
          <cell r="AD1173" t="str">
            <v>-</v>
          </cell>
          <cell r="AE1173" t="str">
            <v>-</v>
          </cell>
          <cell r="AF1173" t="str">
            <v>-</v>
          </cell>
          <cell r="AG1173" t="str">
            <v>-</v>
          </cell>
          <cell r="AH1173" t="str">
            <v>-</v>
          </cell>
          <cell r="AI1173" t="str">
            <v>-</v>
          </cell>
          <cell r="AJ1173">
            <v>0</v>
          </cell>
          <cell r="AK1173" t="str">
            <v>-</v>
          </cell>
          <cell r="AL1173" t="str">
            <v>-</v>
          </cell>
          <cell r="AM1173" t="str">
            <v>-</v>
          </cell>
          <cell r="AN1173" t="str">
            <v>-</v>
          </cell>
          <cell r="AO1173" t="str">
            <v>-</v>
          </cell>
          <cell r="AP1173" t="str">
            <v>-</v>
          </cell>
          <cell r="AQ1173" t="str">
            <v>-</v>
          </cell>
          <cell r="AR1173" t="str">
            <v>-</v>
          </cell>
          <cell r="AS1173" t="str">
            <v>-</v>
          </cell>
          <cell r="AT1173" t="str">
            <v>-</v>
          </cell>
          <cell r="AU1173" t="str">
            <v>-</v>
          </cell>
          <cell r="AV1173" t="str">
            <v>-</v>
          </cell>
          <cell r="AW1173">
            <v>1</v>
          </cell>
          <cell r="AX1173" t="str">
            <v>-</v>
          </cell>
          <cell r="AY1173">
            <v>5</v>
          </cell>
          <cell r="AZ1173">
            <v>5</v>
          </cell>
          <cell r="BA1173">
            <v>1</v>
          </cell>
          <cell r="BB1173" t="str">
            <v>MO10</v>
          </cell>
          <cell r="BC1173">
            <v>1</v>
          </cell>
          <cell r="BD1173" t="str">
            <v>-</v>
          </cell>
          <cell r="BE1173" t="str">
            <v>-</v>
          </cell>
          <cell r="BF1173" t="str">
            <v>-</v>
          </cell>
          <cell r="BG1173" t="str">
            <v>-</v>
          </cell>
          <cell r="BH1173" t="str">
            <v>-</v>
          </cell>
          <cell r="BI1173" t="str">
            <v>-</v>
          </cell>
          <cell r="BJ1173" t="str">
            <v>-</v>
          </cell>
          <cell r="BK1173" t="str">
            <v>-</v>
          </cell>
          <cell r="BL1173" t="str">
            <v>-</v>
          </cell>
          <cell r="BM1173" t="str">
            <v>-</v>
          </cell>
          <cell r="BN1173" t="str">
            <v>-</v>
          </cell>
          <cell r="BO1173" t="str">
            <v>-</v>
          </cell>
          <cell r="BP1173" t="str">
            <v>MO25</v>
          </cell>
          <cell r="BQ1173">
            <v>0.45</v>
          </cell>
          <cell r="BT1173">
            <v>0</v>
          </cell>
          <cell r="BU1173" t="str">
            <v>PDA ALCANTARILLADO SAN MIGUEL DE SEMA</v>
          </cell>
          <cell r="BW1173" t="str">
            <v>Administracion, Imprevistos, Utilidad (AIU)</v>
          </cell>
          <cell r="BX1173">
            <v>0.3</v>
          </cell>
          <cell r="BY1173">
            <v>0</v>
          </cell>
          <cell r="BZ1173">
            <v>0</v>
          </cell>
          <cell r="CA1173">
            <v>0</v>
          </cell>
        </row>
        <row r="1174">
          <cell r="D1174" t="str">
            <v xml:space="preserve">Válvula de bola Monoradial (cierre) Ø 3" </v>
          </cell>
          <cell r="E1174" t="str">
            <v>un</v>
          </cell>
          <cell r="F1174" t="str">
            <v>MG501</v>
          </cell>
          <cell r="G1174">
            <v>0.05</v>
          </cell>
          <cell r="H1174" t="str">
            <v>-</v>
          </cell>
          <cell r="I1174" t="str">
            <v>-</v>
          </cell>
          <cell r="J1174" t="str">
            <v>-</v>
          </cell>
          <cell r="K1174" t="str">
            <v>-</v>
          </cell>
          <cell r="L1174" t="str">
            <v>-</v>
          </cell>
          <cell r="M1174" t="str">
            <v>-</v>
          </cell>
          <cell r="N1174" t="str">
            <v>-</v>
          </cell>
          <cell r="O1174" t="str">
            <v>-</v>
          </cell>
          <cell r="P1174" t="str">
            <v>C5431</v>
          </cell>
          <cell r="Q1174">
            <v>1</v>
          </cell>
          <cell r="R1174" t="str">
            <v>IGE1161</v>
          </cell>
          <cell r="S1174">
            <v>0.02</v>
          </cell>
          <cell r="T1174" t="str">
            <v>-</v>
          </cell>
          <cell r="U1174" t="str">
            <v>-</v>
          </cell>
          <cell r="V1174" t="str">
            <v>-</v>
          </cell>
          <cell r="W1174" t="str">
            <v>-</v>
          </cell>
          <cell r="X1174" t="str">
            <v>-</v>
          </cell>
          <cell r="Y1174" t="str">
            <v>-</v>
          </cell>
          <cell r="Z1174" t="str">
            <v>-</v>
          </cell>
          <cell r="AA1174" t="str">
            <v>-</v>
          </cell>
          <cell r="AB1174" t="str">
            <v>-</v>
          </cell>
          <cell r="AC1174" t="str">
            <v>-</v>
          </cell>
          <cell r="AD1174" t="str">
            <v>-</v>
          </cell>
          <cell r="AE1174" t="str">
            <v>-</v>
          </cell>
          <cell r="AF1174" t="str">
            <v>-</v>
          </cell>
          <cell r="AG1174" t="str">
            <v>-</v>
          </cell>
          <cell r="AH1174" t="str">
            <v>-</v>
          </cell>
          <cell r="AI1174" t="str">
            <v>-</v>
          </cell>
          <cell r="AJ1174">
            <v>0</v>
          </cell>
          <cell r="AK1174" t="str">
            <v>-</v>
          </cell>
          <cell r="AL1174" t="str">
            <v>-</v>
          </cell>
          <cell r="AM1174" t="str">
            <v>-</v>
          </cell>
          <cell r="AN1174" t="str">
            <v>-</v>
          </cell>
          <cell r="AO1174" t="str">
            <v>-</v>
          </cell>
          <cell r="AP1174" t="str">
            <v>-</v>
          </cell>
          <cell r="AQ1174" t="str">
            <v>-</v>
          </cell>
          <cell r="AR1174" t="str">
            <v>-</v>
          </cell>
          <cell r="AS1174" t="str">
            <v>-</v>
          </cell>
          <cell r="AT1174" t="str">
            <v>-</v>
          </cell>
          <cell r="AU1174" t="str">
            <v>-</v>
          </cell>
          <cell r="AV1174" t="str">
            <v>-</v>
          </cell>
          <cell r="AW1174">
            <v>1</v>
          </cell>
          <cell r="AX1174" t="str">
            <v>-</v>
          </cell>
          <cell r="AY1174">
            <v>5</v>
          </cell>
          <cell r="AZ1174">
            <v>5</v>
          </cell>
          <cell r="BA1174">
            <v>1</v>
          </cell>
          <cell r="BB1174" t="str">
            <v>MO20</v>
          </cell>
          <cell r="BC1174">
            <v>10</v>
          </cell>
          <cell r="BD1174">
            <v>1</v>
          </cell>
          <cell r="BE1174" t="str">
            <v>MO10</v>
          </cell>
          <cell r="BF1174">
            <v>10</v>
          </cell>
          <cell r="BG1174" t="str">
            <v>-</v>
          </cell>
          <cell r="BH1174" t="str">
            <v>-</v>
          </cell>
          <cell r="BI1174" t="str">
            <v>-</v>
          </cell>
          <cell r="BJ1174" t="str">
            <v>-</v>
          </cell>
          <cell r="BK1174" t="str">
            <v>-</v>
          </cell>
          <cell r="BL1174" t="str">
            <v>-</v>
          </cell>
          <cell r="BM1174" t="str">
            <v>-</v>
          </cell>
          <cell r="BN1174" t="str">
            <v>-</v>
          </cell>
          <cell r="BO1174" t="str">
            <v>-</v>
          </cell>
          <cell r="BP1174" t="str">
            <v>-</v>
          </cell>
          <cell r="BQ1174" t="str">
            <v>-</v>
          </cell>
          <cell r="BT1174">
            <v>0</v>
          </cell>
          <cell r="BW1174" t="str">
            <v>Administracion, Imprevistos, Utilidad (AIU)</v>
          </cell>
          <cell r="BX1174">
            <v>0.3</v>
          </cell>
          <cell r="BY1174">
            <v>0</v>
          </cell>
          <cell r="BZ1174">
            <v>0</v>
          </cell>
          <cell r="CA1174">
            <v>0</v>
          </cell>
        </row>
        <row r="1175">
          <cell r="D1175" t="str">
            <v xml:space="preserve">Válvula de bola Monoradial (cierre) Ø 4" </v>
          </cell>
          <cell r="E1175" t="str">
            <v>un</v>
          </cell>
          <cell r="F1175" t="str">
            <v>MG501</v>
          </cell>
          <cell r="G1175">
            <v>0.05</v>
          </cell>
          <cell r="H1175" t="str">
            <v>-</v>
          </cell>
          <cell r="I1175" t="str">
            <v>-</v>
          </cell>
          <cell r="J1175" t="str">
            <v>-</v>
          </cell>
          <cell r="K1175" t="str">
            <v>-</v>
          </cell>
          <cell r="L1175" t="str">
            <v>-</v>
          </cell>
          <cell r="M1175" t="str">
            <v>-</v>
          </cell>
          <cell r="N1175" t="str">
            <v>-</v>
          </cell>
          <cell r="O1175" t="str">
            <v>-</v>
          </cell>
          <cell r="P1175" t="str">
            <v>C5432</v>
          </cell>
          <cell r="Q1175">
            <v>1</v>
          </cell>
          <cell r="R1175" t="str">
            <v>IGE1161</v>
          </cell>
          <cell r="S1175">
            <v>0.02</v>
          </cell>
          <cell r="T1175" t="str">
            <v>-</v>
          </cell>
          <cell r="U1175" t="str">
            <v>-</v>
          </cell>
          <cell r="V1175" t="str">
            <v>-</v>
          </cell>
          <cell r="W1175" t="str">
            <v>-</v>
          </cell>
          <cell r="X1175" t="str">
            <v>-</v>
          </cell>
          <cell r="Y1175" t="str">
            <v>-</v>
          </cell>
          <cell r="Z1175" t="str">
            <v>-</v>
          </cell>
          <cell r="AA1175" t="str">
            <v>-</v>
          </cell>
          <cell r="AB1175" t="str">
            <v>-</v>
          </cell>
          <cell r="AC1175" t="str">
            <v>-</v>
          </cell>
          <cell r="AD1175" t="str">
            <v>-</v>
          </cell>
          <cell r="AE1175" t="str">
            <v>-</v>
          </cell>
          <cell r="AF1175" t="str">
            <v>-</v>
          </cell>
          <cell r="AG1175" t="str">
            <v>-</v>
          </cell>
          <cell r="AH1175" t="str">
            <v>-</v>
          </cell>
          <cell r="AI1175" t="str">
            <v>-</v>
          </cell>
          <cell r="AJ1175">
            <v>0</v>
          </cell>
          <cell r="AK1175" t="str">
            <v>-</v>
          </cell>
          <cell r="AL1175" t="str">
            <v>-</v>
          </cell>
          <cell r="AM1175" t="str">
            <v>-</v>
          </cell>
          <cell r="AN1175" t="str">
            <v>-</v>
          </cell>
          <cell r="AO1175" t="str">
            <v>-</v>
          </cell>
          <cell r="AP1175" t="str">
            <v>-</v>
          </cell>
          <cell r="AQ1175" t="str">
            <v>-</v>
          </cell>
          <cell r="AR1175" t="str">
            <v>-</v>
          </cell>
          <cell r="AS1175" t="str">
            <v>-</v>
          </cell>
          <cell r="AT1175" t="str">
            <v>-</v>
          </cell>
          <cell r="AU1175" t="str">
            <v>-</v>
          </cell>
          <cell r="AV1175" t="str">
            <v>-</v>
          </cell>
          <cell r="AW1175">
            <v>1</v>
          </cell>
          <cell r="AX1175" t="str">
            <v>-</v>
          </cell>
          <cell r="AY1175">
            <v>5</v>
          </cell>
          <cell r="AZ1175">
            <v>5</v>
          </cell>
          <cell r="BA1175">
            <v>1</v>
          </cell>
          <cell r="BB1175" t="str">
            <v>MO20</v>
          </cell>
          <cell r="BC1175">
            <v>10</v>
          </cell>
          <cell r="BD1175">
            <v>1</v>
          </cell>
          <cell r="BE1175" t="str">
            <v>MO10</v>
          </cell>
          <cell r="BF1175">
            <v>10</v>
          </cell>
          <cell r="BG1175" t="str">
            <v>-</v>
          </cell>
          <cell r="BH1175" t="str">
            <v>-</v>
          </cell>
          <cell r="BI1175" t="str">
            <v>-</v>
          </cell>
          <cell r="BJ1175" t="str">
            <v>-</v>
          </cell>
          <cell r="BK1175" t="str">
            <v>-</v>
          </cell>
          <cell r="BL1175" t="str">
            <v>-</v>
          </cell>
          <cell r="BM1175" t="str">
            <v>-</v>
          </cell>
          <cell r="BN1175" t="str">
            <v>-</v>
          </cell>
          <cell r="BO1175" t="str">
            <v>-</v>
          </cell>
          <cell r="BP1175" t="str">
            <v>-</v>
          </cell>
          <cell r="BQ1175" t="str">
            <v>-</v>
          </cell>
          <cell r="BW1175" t="str">
            <v>Administracion, Imprevistos, Utilidad (AIU)</v>
          </cell>
          <cell r="BX1175">
            <v>0.3</v>
          </cell>
          <cell r="BY1175">
            <v>0</v>
          </cell>
          <cell r="BZ1175">
            <v>0</v>
          </cell>
          <cell r="CA1175">
            <v>0</v>
          </cell>
        </row>
        <row r="1176">
          <cell r="D1176" t="str">
            <v xml:space="preserve">Válvula de bola Monoradial (cierre) Ø 6" </v>
          </cell>
          <cell r="E1176" t="str">
            <v>un</v>
          </cell>
          <cell r="F1176" t="str">
            <v>MG501</v>
          </cell>
          <cell r="G1176">
            <v>0.05</v>
          </cell>
          <cell r="H1176" t="str">
            <v>-</v>
          </cell>
          <cell r="I1176" t="str">
            <v>-</v>
          </cell>
          <cell r="J1176" t="str">
            <v>-</v>
          </cell>
          <cell r="K1176" t="str">
            <v>-</v>
          </cell>
          <cell r="L1176" t="str">
            <v>-</v>
          </cell>
          <cell r="M1176" t="str">
            <v>-</v>
          </cell>
          <cell r="N1176" t="str">
            <v>-</v>
          </cell>
          <cell r="O1176" t="str">
            <v>-</v>
          </cell>
          <cell r="P1176" t="str">
            <v>C5315</v>
          </cell>
          <cell r="Q1176">
            <v>1</v>
          </cell>
          <cell r="R1176" t="str">
            <v>IGE1161</v>
          </cell>
          <cell r="S1176">
            <v>0.02</v>
          </cell>
          <cell r="T1176" t="str">
            <v>-</v>
          </cell>
          <cell r="U1176" t="str">
            <v>-</v>
          </cell>
          <cell r="V1176" t="str">
            <v>-</v>
          </cell>
          <cell r="W1176" t="str">
            <v>-</v>
          </cell>
          <cell r="X1176" t="str">
            <v>-</v>
          </cell>
          <cell r="Y1176" t="str">
            <v>-</v>
          </cell>
          <cell r="Z1176" t="str">
            <v>-</v>
          </cell>
          <cell r="AA1176" t="str">
            <v>-</v>
          </cell>
          <cell r="AB1176" t="str">
            <v>-</v>
          </cell>
          <cell r="AC1176" t="str">
            <v>-</v>
          </cell>
          <cell r="AD1176" t="str">
            <v>-</v>
          </cell>
          <cell r="AE1176" t="str">
            <v>-</v>
          </cell>
          <cell r="AF1176" t="str">
            <v>-</v>
          </cell>
          <cell r="AG1176" t="str">
            <v>-</v>
          </cell>
          <cell r="AH1176" t="str">
            <v>-</v>
          </cell>
          <cell r="AI1176" t="str">
            <v>-</v>
          </cell>
          <cell r="AJ1176">
            <v>0</v>
          </cell>
          <cell r="AK1176" t="str">
            <v>-</v>
          </cell>
          <cell r="AL1176" t="str">
            <v>-</v>
          </cell>
          <cell r="AM1176" t="str">
            <v>-</v>
          </cell>
          <cell r="AN1176" t="str">
            <v>-</v>
          </cell>
          <cell r="AO1176" t="str">
            <v>-</v>
          </cell>
          <cell r="AP1176" t="str">
            <v>-</v>
          </cell>
          <cell r="AQ1176" t="str">
            <v>-</v>
          </cell>
          <cell r="AR1176" t="str">
            <v>-</v>
          </cell>
          <cell r="AS1176" t="str">
            <v>-</v>
          </cell>
          <cell r="AT1176" t="str">
            <v>-</v>
          </cell>
          <cell r="AU1176" t="str">
            <v>-</v>
          </cell>
          <cell r="AV1176" t="str">
            <v>-</v>
          </cell>
          <cell r="AW1176">
            <v>1</v>
          </cell>
          <cell r="AX1176" t="str">
            <v>-</v>
          </cell>
          <cell r="AY1176">
            <v>5</v>
          </cell>
          <cell r="AZ1176">
            <v>5</v>
          </cell>
          <cell r="BA1176">
            <v>1</v>
          </cell>
          <cell r="BB1176" t="str">
            <v>MO20</v>
          </cell>
          <cell r="BC1176">
            <v>10</v>
          </cell>
          <cell r="BD1176">
            <v>1</v>
          </cell>
          <cell r="BE1176" t="str">
            <v>MO10</v>
          </cell>
          <cell r="BF1176">
            <v>10</v>
          </cell>
          <cell r="BG1176" t="str">
            <v>-</v>
          </cell>
          <cell r="BH1176" t="str">
            <v>-</v>
          </cell>
          <cell r="BI1176" t="str">
            <v>-</v>
          </cell>
          <cell r="BJ1176" t="str">
            <v>-</v>
          </cell>
          <cell r="BK1176" t="str">
            <v>-</v>
          </cell>
          <cell r="BL1176" t="str">
            <v>-</v>
          </cell>
          <cell r="BM1176" t="str">
            <v>-</v>
          </cell>
          <cell r="BN1176" t="str">
            <v>-</v>
          </cell>
          <cell r="BO1176" t="str">
            <v>-</v>
          </cell>
          <cell r="BP1176" t="str">
            <v>-</v>
          </cell>
          <cell r="BQ1176" t="str">
            <v>-</v>
          </cell>
          <cell r="BT1176">
            <v>0</v>
          </cell>
          <cell r="BW1176" t="str">
            <v>Administracion, Imprevistos, Utilidad (AIU)</v>
          </cell>
          <cell r="BX1176">
            <v>0.3</v>
          </cell>
          <cell r="BY1176">
            <v>0</v>
          </cell>
          <cell r="BZ1176">
            <v>0</v>
          </cell>
          <cell r="CA1176">
            <v>0</v>
          </cell>
        </row>
        <row r="1177">
          <cell r="D1177" t="str">
            <v>VALVULA DE CIERRE CON FLOTADOR 4"</v>
          </cell>
          <cell r="E1177" t="str">
            <v>UND</v>
          </cell>
          <cell r="F1177" t="str">
            <v>MG501</v>
          </cell>
          <cell r="G1177">
            <v>0.1</v>
          </cell>
          <cell r="H1177" t="str">
            <v>-</v>
          </cell>
          <cell r="I1177" t="str">
            <v>-</v>
          </cell>
          <cell r="J1177" t="str">
            <v>-</v>
          </cell>
          <cell r="K1177" t="str">
            <v>-</v>
          </cell>
          <cell r="L1177" t="str">
            <v>-</v>
          </cell>
          <cell r="M1177" t="str">
            <v>-</v>
          </cell>
          <cell r="N1177" t="str">
            <v>-</v>
          </cell>
          <cell r="O1177" t="str">
            <v>-</v>
          </cell>
          <cell r="P1177" t="str">
            <v>C5582</v>
          </cell>
          <cell r="Q1177">
            <v>1</v>
          </cell>
          <cell r="R1177" t="str">
            <v>-</v>
          </cell>
          <cell r="S1177" t="str">
            <v>-</v>
          </cell>
          <cell r="T1177" t="str">
            <v>-</v>
          </cell>
          <cell r="U1177" t="str">
            <v>-</v>
          </cell>
          <cell r="V1177" t="str">
            <v>-</v>
          </cell>
          <cell r="W1177" t="str">
            <v>-</v>
          </cell>
          <cell r="X1177" t="str">
            <v>-</v>
          </cell>
          <cell r="Y1177" t="str">
            <v>-</v>
          </cell>
          <cell r="Z1177" t="str">
            <v>-</v>
          </cell>
          <cell r="AA1177" t="str">
            <v>-</v>
          </cell>
          <cell r="AB1177" t="str">
            <v>-</v>
          </cell>
          <cell r="AC1177" t="str">
            <v>-</v>
          </cell>
          <cell r="AD1177" t="str">
            <v>-</v>
          </cell>
          <cell r="AE1177" t="str">
            <v>-</v>
          </cell>
          <cell r="AF1177" t="str">
            <v>-</v>
          </cell>
          <cell r="AG1177" t="str">
            <v>-</v>
          </cell>
          <cell r="AH1177" t="str">
            <v>-</v>
          </cell>
          <cell r="AI1177" t="str">
            <v>-</v>
          </cell>
          <cell r="AJ1177">
            <v>0</v>
          </cell>
          <cell r="AK1177" t="str">
            <v>-</v>
          </cell>
          <cell r="AL1177" t="str">
            <v>-</v>
          </cell>
          <cell r="AM1177" t="str">
            <v>-</v>
          </cell>
          <cell r="AN1177" t="str">
            <v>-</v>
          </cell>
          <cell r="AO1177" t="str">
            <v>-</v>
          </cell>
          <cell r="AP1177" t="str">
            <v>-</v>
          </cell>
          <cell r="AQ1177" t="str">
            <v>-</v>
          </cell>
          <cell r="AR1177" t="str">
            <v>-</v>
          </cell>
          <cell r="AS1177" t="str">
            <v>-</v>
          </cell>
          <cell r="AT1177" t="str">
            <v>-</v>
          </cell>
          <cell r="AU1177" t="str">
            <v>-</v>
          </cell>
          <cell r="AV1177" t="str">
            <v>-</v>
          </cell>
          <cell r="AW1177">
            <v>1</v>
          </cell>
          <cell r="AX1177" t="str">
            <v>-</v>
          </cell>
          <cell r="AY1177">
            <v>5</v>
          </cell>
          <cell r="AZ1177">
            <v>5</v>
          </cell>
          <cell r="BA1177">
            <v>1</v>
          </cell>
          <cell r="BB1177" t="str">
            <v>MO20</v>
          </cell>
          <cell r="BC1177">
            <v>8</v>
          </cell>
          <cell r="BD1177">
            <v>1</v>
          </cell>
          <cell r="BE1177" t="str">
            <v>MO10</v>
          </cell>
          <cell r="BF1177">
            <v>8</v>
          </cell>
          <cell r="BG1177" t="str">
            <v>-</v>
          </cell>
          <cell r="BH1177" t="str">
            <v>-</v>
          </cell>
          <cell r="BI1177" t="str">
            <v>-</v>
          </cell>
          <cell r="BJ1177" t="str">
            <v>-</v>
          </cell>
          <cell r="BK1177" t="str">
            <v>-</v>
          </cell>
          <cell r="BL1177" t="str">
            <v>-</v>
          </cell>
          <cell r="BM1177" t="str">
            <v>-</v>
          </cell>
          <cell r="BN1177" t="str">
            <v>-</v>
          </cell>
          <cell r="BO1177" t="str">
            <v>-</v>
          </cell>
          <cell r="BP1177" t="str">
            <v>-</v>
          </cell>
          <cell r="BQ1177" t="str">
            <v>-</v>
          </cell>
          <cell r="BW1177" t="str">
            <v>Administracion, Imprevistos, Utilidad (AIU)</v>
          </cell>
          <cell r="BX1177">
            <v>0.3</v>
          </cell>
          <cell r="BY1177">
            <v>0</v>
          </cell>
          <cell r="BZ1177">
            <v>0</v>
          </cell>
          <cell r="CA1177">
            <v>0</v>
          </cell>
        </row>
        <row r="1178">
          <cell r="D1178" t="str">
            <v>VALVULA DE PURGA H.F. 3" E.B. TIPO BETA 250 PSI CON SUS ACCESORIOS</v>
          </cell>
          <cell r="E1178" t="str">
            <v>unidad</v>
          </cell>
          <cell r="F1178" t="str">
            <v>MG501</v>
          </cell>
          <cell r="G1178">
            <v>0.1</v>
          </cell>
          <cell r="H1178" t="str">
            <v>-</v>
          </cell>
          <cell r="I1178" t="str">
            <v>-</v>
          </cell>
          <cell r="J1178" t="str">
            <v>-</v>
          </cell>
          <cell r="K1178" t="str">
            <v>-</v>
          </cell>
          <cell r="L1178" t="str">
            <v>-</v>
          </cell>
          <cell r="M1178" t="str">
            <v>-</v>
          </cell>
          <cell r="N1178" t="str">
            <v>-</v>
          </cell>
          <cell r="O1178" t="str">
            <v>-</v>
          </cell>
          <cell r="P1178" t="str">
            <v>C5327</v>
          </cell>
          <cell r="Q1178">
            <v>1</v>
          </cell>
          <cell r="R1178" t="str">
            <v>C5328</v>
          </cell>
          <cell r="S1178">
            <v>1</v>
          </cell>
          <cell r="T1178" t="str">
            <v>IGE1161</v>
          </cell>
          <cell r="U1178">
            <v>0.1</v>
          </cell>
          <cell r="V1178" t="str">
            <v>-</v>
          </cell>
          <cell r="W1178" t="str">
            <v>-</v>
          </cell>
          <cell r="X1178" t="str">
            <v>-</v>
          </cell>
          <cell r="Y1178" t="str">
            <v>-</v>
          </cell>
          <cell r="Z1178" t="str">
            <v>-</v>
          </cell>
          <cell r="AA1178" t="str">
            <v>-</v>
          </cell>
          <cell r="AB1178" t="str">
            <v>-</v>
          </cell>
          <cell r="AC1178" t="str">
            <v>-</v>
          </cell>
          <cell r="AD1178" t="str">
            <v>-</v>
          </cell>
          <cell r="AE1178" t="str">
            <v>-</v>
          </cell>
          <cell r="AF1178" t="str">
            <v>-</v>
          </cell>
          <cell r="AG1178" t="str">
            <v>-</v>
          </cell>
          <cell r="AH1178" t="str">
            <v>-</v>
          </cell>
          <cell r="AI1178" t="str">
            <v>-</v>
          </cell>
          <cell r="AJ1178">
            <v>0</v>
          </cell>
          <cell r="AK1178" t="str">
            <v>-</v>
          </cell>
          <cell r="AL1178" t="str">
            <v>-</v>
          </cell>
          <cell r="AM1178" t="str">
            <v>-</v>
          </cell>
          <cell r="AN1178" t="str">
            <v>-</v>
          </cell>
          <cell r="AO1178" t="str">
            <v>-</v>
          </cell>
          <cell r="AP1178" t="str">
            <v>-</v>
          </cell>
          <cell r="AQ1178" t="str">
            <v>-</v>
          </cell>
          <cell r="AR1178" t="str">
            <v>-</v>
          </cell>
          <cell r="AS1178" t="str">
            <v>-</v>
          </cell>
          <cell r="AT1178" t="str">
            <v>-</v>
          </cell>
          <cell r="AU1178" t="str">
            <v>-</v>
          </cell>
          <cell r="AV1178" t="str">
            <v>-</v>
          </cell>
          <cell r="AW1178">
            <v>1</v>
          </cell>
          <cell r="AX1178" t="str">
            <v>-</v>
          </cell>
          <cell r="AY1178">
            <v>5</v>
          </cell>
          <cell r="AZ1178">
            <v>5</v>
          </cell>
          <cell r="BA1178">
            <v>1</v>
          </cell>
          <cell r="BB1178" t="str">
            <v>MO20</v>
          </cell>
          <cell r="BC1178">
            <v>4</v>
          </cell>
          <cell r="BD1178">
            <v>1</v>
          </cell>
          <cell r="BE1178" t="str">
            <v>MO10</v>
          </cell>
          <cell r="BF1178">
            <v>4</v>
          </cell>
          <cell r="BG1178" t="str">
            <v>-</v>
          </cell>
          <cell r="BH1178" t="str">
            <v>-</v>
          </cell>
          <cell r="BI1178" t="str">
            <v>-</v>
          </cell>
          <cell r="BJ1178" t="str">
            <v>-</v>
          </cell>
          <cell r="BK1178" t="str">
            <v>-</v>
          </cell>
          <cell r="BL1178" t="str">
            <v>-</v>
          </cell>
          <cell r="BM1178" t="str">
            <v>-</v>
          </cell>
          <cell r="BN1178" t="str">
            <v>-</v>
          </cell>
          <cell r="BO1178" t="str">
            <v>-</v>
          </cell>
          <cell r="BP1178" t="str">
            <v>-</v>
          </cell>
          <cell r="BQ1178" t="str">
            <v>-</v>
          </cell>
          <cell r="BT1178">
            <v>0</v>
          </cell>
          <cell r="BW1178" t="str">
            <v>Administracion, Imprevistos, Utilidad (AIU)</v>
          </cell>
          <cell r="BX1178">
            <v>0.3</v>
          </cell>
          <cell r="BY1178">
            <v>0</v>
          </cell>
          <cell r="BZ1178">
            <v>0</v>
          </cell>
          <cell r="CA1178">
            <v>0</v>
          </cell>
        </row>
        <row r="1179">
          <cell r="D1179" t="str">
            <v>Válvula H.F.  ɸ 4", extremo brida, tipo beta, 250 PSI</v>
          </cell>
          <cell r="E1179" t="str">
            <v>UND</v>
          </cell>
          <cell r="F1179" t="str">
            <v>MG501</v>
          </cell>
          <cell r="G1179">
            <v>0.1</v>
          </cell>
          <cell r="H1179" t="str">
            <v>-</v>
          </cell>
          <cell r="I1179" t="str">
            <v>-</v>
          </cell>
          <cell r="J1179" t="str">
            <v>-</v>
          </cell>
          <cell r="K1179" t="str">
            <v>-</v>
          </cell>
          <cell r="L1179" t="str">
            <v>-</v>
          </cell>
          <cell r="M1179" t="str">
            <v>-</v>
          </cell>
          <cell r="N1179" t="str">
            <v>-</v>
          </cell>
          <cell r="O1179" t="str">
            <v>-</v>
          </cell>
          <cell r="P1179" t="str">
            <v>IGA3169</v>
          </cell>
          <cell r="Q1179">
            <v>1</v>
          </cell>
          <cell r="R1179" t="str">
            <v>C5020</v>
          </cell>
          <cell r="S1179">
            <v>0.01</v>
          </cell>
          <cell r="T1179" t="str">
            <v>-</v>
          </cell>
          <cell r="U1179" t="str">
            <v>-</v>
          </cell>
          <cell r="V1179" t="str">
            <v>-</v>
          </cell>
          <cell r="W1179" t="str">
            <v>-</v>
          </cell>
          <cell r="X1179" t="str">
            <v>-</v>
          </cell>
          <cell r="Y1179" t="str">
            <v>-</v>
          </cell>
          <cell r="Z1179" t="str">
            <v>-</v>
          </cell>
          <cell r="AA1179" t="str">
            <v>-</v>
          </cell>
          <cell r="AB1179" t="str">
            <v>-</v>
          </cell>
          <cell r="AC1179" t="str">
            <v>-</v>
          </cell>
          <cell r="AD1179" t="str">
            <v>-</v>
          </cell>
          <cell r="AE1179" t="str">
            <v>-</v>
          </cell>
          <cell r="AF1179" t="str">
            <v>-</v>
          </cell>
          <cell r="AG1179" t="str">
            <v>-</v>
          </cell>
          <cell r="AH1179" t="str">
            <v>-</v>
          </cell>
          <cell r="AI1179" t="str">
            <v>-</v>
          </cell>
          <cell r="AJ1179">
            <v>0</v>
          </cell>
          <cell r="AK1179" t="str">
            <v>-</v>
          </cell>
          <cell r="AL1179" t="str">
            <v>-</v>
          </cell>
          <cell r="AM1179" t="str">
            <v>-</v>
          </cell>
          <cell r="AN1179" t="str">
            <v>-</v>
          </cell>
          <cell r="AO1179" t="str">
            <v>-</v>
          </cell>
          <cell r="AP1179" t="str">
            <v>-</v>
          </cell>
          <cell r="AQ1179" t="str">
            <v>-</v>
          </cell>
          <cell r="AR1179" t="str">
            <v>-</v>
          </cell>
          <cell r="AS1179" t="str">
            <v>-</v>
          </cell>
          <cell r="AT1179" t="str">
            <v>-</v>
          </cell>
          <cell r="AU1179" t="str">
            <v>-</v>
          </cell>
          <cell r="AV1179" t="str">
            <v>-</v>
          </cell>
          <cell r="AW1179">
            <v>1</v>
          </cell>
          <cell r="AX1179" t="str">
            <v>-</v>
          </cell>
          <cell r="AY1179">
            <v>5</v>
          </cell>
          <cell r="AZ1179">
            <v>5</v>
          </cell>
          <cell r="BA1179">
            <v>1</v>
          </cell>
          <cell r="BB1179" t="str">
            <v>MO20</v>
          </cell>
          <cell r="BC1179">
            <v>4</v>
          </cell>
          <cell r="BD1179">
            <v>1</v>
          </cell>
          <cell r="BE1179" t="str">
            <v>MO10</v>
          </cell>
          <cell r="BF1179">
            <v>4</v>
          </cell>
          <cell r="BG1179" t="str">
            <v>-</v>
          </cell>
          <cell r="BH1179" t="str">
            <v>-</v>
          </cell>
          <cell r="BI1179" t="str">
            <v>-</v>
          </cell>
          <cell r="BJ1179" t="str">
            <v>-</v>
          </cell>
          <cell r="BK1179" t="str">
            <v>-</v>
          </cell>
          <cell r="BL1179" t="str">
            <v>-</v>
          </cell>
          <cell r="BM1179" t="str">
            <v>-</v>
          </cell>
          <cell r="BN1179" t="str">
            <v>-</v>
          </cell>
          <cell r="BO1179" t="str">
            <v>-</v>
          </cell>
          <cell r="BP1179" t="str">
            <v>-</v>
          </cell>
          <cell r="BQ1179" t="str">
            <v>-</v>
          </cell>
          <cell r="BT1179">
            <v>0</v>
          </cell>
          <cell r="BW1179" t="str">
            <v>Administracion, Imprevistos, Utilidad (AIU)</v>
          </cell>
          <cell r="BX1179">
            <v>0.3</v>
          </cell>
          <cell r="BY1179">
            <v>0</v>
          </cell>
          <cell r="BZ1179">
            <v>0</v>
          </cell>
          <cell r="CA1179">
            <v>0</v>
          </cell>
        </row>
        <row r="1180">
          <cell r="D1180" t="str">
            <v>Válvula H.F.  ɸ 6", extremo brida, tipo beta, 250 PSI</v>
          </cell>
          <cell r="E1180" t="str">
            <v>UND</v>
          </cell>
          <cell r="F1180" t="str">
            <v>MG501</v>
          </cell>
          <cell r="G1180">
            <v>0.1</v>
          </cell>
          <cell r="H1180" t="str">
            <v>-</v>
          </cell>
          <cell r="I1180" t="str">
            <v>-</v>
          </cell>
          <cell r="J1180" t="str">
            <v>-</v>
          </cell>
          <cell r="K1180" t="str">
            <v>-</v>
          </cell>
          <cell r="L1180" t="str">
            <v>-</v>
          </cell>
          <cell r="M1180" t="str">
            <v>-</v>
          </cell>
          <cell r="N1180" t="str">
            <v>-</v>
          </cell>
          <cell r="O1180" t="str">
            <v>-</v>
          </cell>
          <cell r="P1180" t="str">
            <v>IGA3171</v>
          </cell>
          <cell r="Q1180">
            <v>1</v>
          </cell>
          <cell r="R1180" t="str">
            <v>C5020</v>
          </cell>
          <cell r="S1180">
            <v>0.01</v>
          </cell>
          <cell r="T1180" t="str">
            <v>-</v>
          </cell>
          <cell r="U1180" t="str">
            <v>-</v>
          </cell>
          <cell r="V1180" t="str">
            <v>-</v>
          </cell>
          <cell r="W1180" t="str">
            <v>-</v>
          </cell>
          <cell r="X1180" t="str">
            <v>-</v>
          </cell>
          <cell r="Y1180" t="str">
            <v>-</v>
          </cell>
          <cell r="Z1180" t="str">
            <v>-</v>
          </cell>
          <cell r="AA1180" t="str">
            <v>-</v>
          </cell>
          <cell r="AB1180" t="str">
            <v>-</v>
          </cell>
          <cell r="AC1180" t="str">
            <v>-</v>
          </cell>
          <cell r="AD1180" t="str">
            <v>-</v>
          </cell>
          <cell r="AE1180" t="str">
            <v>-</v>
          </cell>
          <cell r="AF1180" t="str">
            <v>-</v>
          </cell>
          <cell r="AG1180" t="str">
            <v>-</v>
          </cell>
          <cell r="AH1180" t="str">
            <v>-</v>
          </cell>
          <cell r="AI1180" t="str">
            <v>-</v>
          </cell>
          <cell r="AJ1180">
            <v>0</v>
          </cell>
          <cell r="AK1180" t="str">
            <v>-</v>
          </cell>
          <cell r="AL1180" t="str">
            <v>-</v>
          </cell>
          <cell r="AM1180" t="str">
            <v>-</v>
          </cell>
          <cell r="AN1180" t="str">
            <v>-</v>
          </cell>
          <cell r="AO1180" t="str">
            <v>-</v>
          </cell>
          <cell r="AP1180" t="str">
            <v>-</v>
          </cell>
          <cell r="AQ1180" t="str">
            <v>-</v>
          </cell>
          <cell r="AR1180" t="str">
            <v>-</v>
          </cell>
          <cell r="AS1180" t="str">
            <v>-</v>
          </cell>
          <cell r="AT1180" t="str">
            <v>-</v>
          </cell>
          <cell r="AU1180" t="str">
            <v>-</v>
          </cell>
          <cell r="AV1180" t="str">
            <v>-</v>
          </cell>
          <cell r="AW1180">
            <v>1</v>
          </cell>
          <cell r="AX1180" t="str">
            <v>-</v>
          </cell>
          <cell r="AY1180">
            <v>5</v>
          </cell>
          <cell r="AZ1180">
            <v>5</v>
          </cell>
          <cell r="BA1180">
            <v>1</v>
          </cell>
          <cell r="BB1180" t="str">
            <v>MO20</v>
          </cell>
          <cell r="BC1180">
            <v>4</v>
          </cell>
          <cell r="BD1180">
            <v>1</v>
          </cell>
          <cell r="BE1180" t="str">
            <v>MO10</v>
          </cell>
          <cell r="BF1180">
            <v>4</v>
          </cell>
          <cell r="BG1180" t="str">
            <v>-</v>
          </cell>
          <cell r="BH1180" t="str">
            <v>-</v>
          </cell>
          <cell r="BI1180" t="str">
            <v>-</v>
          </cell>
          <cell r="BJ1180" t="str">
            <v>-</v>
          </cell>
          <cell r="BK1180" t="str">
            <v>-</v>
          </cell>
          <cell r="BL1180" t="str">
            <v>-</v>
          </cell>
          <cell r="BM1180" t="str">
            <v>-</v>
          </cell>
          <cell r="BN1180" t="str">
            <v>-</v>
          </cell>
          <cell r="BO1180" t="str">
            <v>-</v>
          </cell>
          <cell r="BP1180" t="str">
            <v>-</v>
          </cell>
          <cell r="BQ1180" t="str">
            <v>-</v>
          </cell>
          <cell r="BT1180">
            <v>0</v>
          </cell>
          <cell r="BW1180" t="str">
            <v>Administracion, Imprevistos, Utilidad (AIU)</v>
          </cell>
          <cell r="BX1180">
            <v>0.3</v>
          </cell>
          <cell r="BY1180">
            <v>0</v>
          </cell>
          <cell r="BZ1180">
            <v>0</v>
          </cell>
          <cell r="CA1180">
            <v>0</v>
          </cell>
        </row>
        <row r="1181">
          <cell r="D1181" t="str">
            <v>Válvula H.F.  ɸ 8", extremo brida, tipo beta, 250 PSI</v>
          </cell>
          <cell r="E1181" t="str">
            <v>UND</v>
          </cell>
          <cell r="F1181" t="str">
            <v>MG501</v>
          </cell>
          <cell r="G1181">
            <v>0.1</v>
          </cell>
          <cell r="H1181" t="str">
            <v>-</v>
          </cell>
          <cell r="I1181" t="str">
            <v>-</v>
          </cell>
          <cell r="J1181" t="str">
            <v>-</v>
          </cell>
          <cell r="K1181" t="str">
            <v>-</v>
          </cell>
          <cell r="L1181" t="str">
            <v>-</v>
          </cell>
          <cell r="M1181" t="str">
            <v>-</v>
          </cell>
          <cell r="N1181" t="str">
            <v>-</v>
          </cell>
          <cell r="O1181" t="str">
            <v>-</v>
          </cell>
          <cell r="P1181" t="str">
            <v>IGA3173</v>
          </cell>
          <cell r="Q1181">
            <v>1</v>
          </cell>
          <cell r="R1181" t="str">
            <v>C5020</v>
          </cell>
          <cell r="S1181">
            <v>0.01</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v>0</v>
          </cell>
          <cell r="AK1181" t="str">
            <v>-</v>
          </cell>
          <cell r="AL1181" t="str">
            <v>-</v>
          </cell>
          <cell r="AM1181" t="str">
            <v>-</v>
          </cell>
          <cell r="AN1181" t="str">
            <v>-</v>
          </cell>
          <cell r="AO1181" t="str">
            <v>-</v>
          </cell>
          <cell r="AP1181" t="str">
            <v>-</v>
          </cell>
          <cell r="AQ1181" t="str">
            <v>-</v>
          </cell>
          <cell r="AR1181" t="str">
            <v>-</v>
          </cell>
          <cell r="AS1181" t="str">
            <v>-</v>
          </cell>
          <cell r="AT1181" t="str">
            <v>-</v>
          </cell>
          <cell r="AU1181" t="str">
            <v>-</v>
          </cell>
          <cell r="AV1181" t="str">
            <v>-</v>
          </cell>
          <cell r="AW1181">
            <v>1</v>
          </cell>
          <cell r="AX1181" t="str">
            <v>-</v>
          </cell>
          <cell r="AY1181">
            <v>5</v>
          </cell>
          <cell r="AZ1181">
            <v>5</v>
          </cell>
          <cell r="BA1181">
            <v>1</v>
          </cell>
          <cell r="BB1181" t="str">
            <v>MO20</v>
          </cell>
          <cell r="BC1181">
            <v>4</v>
          </cell>
          <cell r="BD1181">
            <v>1</v>
          </cell>
          <cell r="BE1181" t="str">
            <v>MO10</v>
          </cell>
          <cell r="BF1181">
            <v>4</v>
          </cell>
          <cell r="BG1181" t="str">
            <v>-</v>
          </cell>
          <cell r="BH1181" t="str">
            <v>-</v>
          </cell>
          <cell r="BI1181" t="str">
            <v>-</v>
          </cell>
          <cell r="BJ1181" t="str">
            <v>-</v>
          </cell>
          <cell r="BK1181" t="str">
            <v>-</v>
          </cell>
          <cell r="BL1181" t="str">
            <v>-</v>
          </cell>
          <cell r="BM1181" t="str">
            <v>-</v>
          </cell>
          <cell r="BN1181" t="str">
            <v>-</v>
          </cell>
          <cell r="BO1181" t="str">
            <v>-</v>
          </cell>
          <cell r="BP1181" t="str">
            <v>-</v>
          </cell>
          <cell r="BQ1181" t="str">
            <v>-</v>
          </cell>
          <cell r="BT1181">
            <v>0</v>
          </cell>
          <cell r="BW1181" t="str">
            <v>Administracion, Imprevistos, Utilidad (AIU)</v>
          </cell>
          <cell r="BX1181">
            <v>0.3</v>
          </cell>
          <cell r="BY1181">
            <v>0</v>
          </cell>
          <cell r="BZ1181">
            <v>0</v>
          </cell>
          <cell r="CA1181">
            <v>0</v>
          </cell>
        </row>
        <row r="1182">
          <cell r="D1182" t="str">
            <v>Válvula H.F. 2" E.B. Tipo beta 250 PSI</v>
          </cell>
          <cell r="E1182" t="str">
            <v>UND</v>
          </cell>
          <cell r="F1182" t="str">
            <v>MG501</v>
          </cell>
          <cell r="G1182">
            <v>0.1</v>
          </cell>
          <cell r="H1182" t="str">
            <v>-</v>
          </cell>
          <cell r="I1182" t="str">
            <v>-</v>
          </cell>
          <cell r="J1182" t="str">
            <v>-</v>
          </cell>
          <cell r="K1182" t="str">
            <v>-</v>
          </cell>
          <cell r="L1182" t="str">
            <v>-</v>
          </cell>
          <cell r="M1182" t="str">
            <v>-</v>
          </cell>
          <cell r="N1182" t="str">
            <v>-</v>
          </cell>
          <cell r="O1182" t="str">
            <v>-</v>
          </cell>
          <cell r="P1182" t="str">
            <v>IGA3165</v>
          </cell>
          <cell r="Q1182">
            <v>1</v>
          </cell>
          <cell r="R1182" t="str">
            <v>C5020</v>
          </cell>
          <cell r="S1182">
            <v>0.01</v>
          </cell>
          <cell r="T1182" t="str">
            <v>-</v>
          </cell>
          <cell r="U1182" t="str">
            <v>-</v>
          </cell>
          <cell r="V1182" t="str">
            <v>-</v>
          </cell>
          <cell r="W1182" t="str">
            <v>-</v>
          </cell>
          <cell r="X1182" t="str">
            <v>-</v>
          </cell>
          <cell r="Y1182" t="str">
            <v>-</v>
          </cell>
          <cell r="Z1182" t="str">
            <v>-</v>
          </cell>
          <cell r="AA1182" t="str">
            <v>-</v>
          </cell>
          <cell r="AB1182" t="str">
            <v>-</v>
          </cell>
          <cell r="AC1182" t="str">
            <v>-</v>
          </cell>
          <cell r="AD1182" t="str">
            <v>-</v>
          </cell>
          <cell r="AE1182" t="str">
            <v>-</v>
          </cell>
          <cell r="AF1182" t="str">
            <v>-</v>
          </cell>
          <cell r="AG1182" t="str">
            <v>-</v>
          </cell>
          <cell r="AH1182" t="str">
            <v>-</v>
          </cell>
          <cell r="AI1182" t="str">
            <v>-</v>
          </cell>
          <cell r="AJ1182">
            <v>0</v>
          </cell>
          <cell r="AK1182" t="str">
            <v>-</v>
          </cell>
          <cell r="AL1182" t="str">
            <v>-</v>
          </cell>
          <cell r="AM1182" t="str">
            <v>-</v>
          </cell>
          <cell r="AN1182" t="str">
            <v>-</v>
          </cell>
          <cell r="AO1182" t="str">
            <v>-</v>
          </cell>
          <cell r="AP1182" t="str">
            <v>-</v>
          </cell>
          <cell r="AQ1182" t="str">
            <v>-</v>
          </cell>
          <cell r="AR1182" t="str">
            <v>-</v>
          </cell>
          <cell r="AS1182" t="str">
            <v>-</v>
          </cell>
          <cell r="AT1182" t="str">
            <v>-</v>
          </cell>
          <cell r="AU1182" t="str">
            <v>-</v>
          </cell>
          <cell r="AV1182" t="str">
            <v>-</v>
          </cell>
          <cell r="AW1182">
            <v>1</v>
          </cell>
          <cell r="AX1182" t="str">
            <v>-</v>
          </cell>
          <cell r="AY1182">
            <v>5</v>
          </cell>
          <cell r="AZ1182">
            <v>5</v>
          </cell>
          <cell r="BA1182">
            <v>1</v>
          </cell>
          <cell r="BB1182" t="str">
            <v>MO20</v>
          </cell>
          <cell r="BC1182">
            <v>4</v>
          </cell>
          <cell r="BD1182">
            <v>1</v>
          </cell>
          <cell r="BE1182" t="str">
            <v>MO10</v>
          </cell>
          <cell r="BF1182">
            <v>4</v>
          </cell>
          <cell r="BG1182" t="str">
            <v>-</v>
          </cell>
          <cell r="BH1182" t="str">
            <v>-</v>
          </cell>
          <cell r="BI1182" t="str">
            <v>-</v>
          </cell>
          <cell r="BJ1182" t="str">
            <v>-</v>
          </cell>
          <cell r="BK1182" t="str">
            <v>-</v>
          </cell>
          <cell r="BL1182" t="str">
            <v>-</v>
          </cell>
          <cell r="BM1182" t="str">
            <v>-</v>
          </cell>
          <cell r="BN1182" t="str">
            <v>-</v>
          </cell>
          <cell r="BO1182" t="str">
            <v>-</v>
          </cell>
          <cell r="BP1182" t="str">
            <v>-</v>
          </cell>
          <cell r="BQ1182" t="str">
            <v>-</v>
          </cell>
          <cell r="BT1182">
            <v>0</v>
          </cell>
          <cell r="BW1182" t="str">
            <v>Administracion, Imprevistos, Utilidad (AIU)</v>
          </cell>
          <cell r="BX1182">
            <v>0.3</v>
          </cell>
          <cell r="BY1182">
            <v>0</v>
          </cell>
          <cell r="BZ1182">
            <v>0</v>
          </cell>
          <cell r="CA1182">
            <v>0</v>
          </cell>
        </row>
        <row r="1183">
          <cell r="D1183" t="str">
            <v>Valvula reductora de presion Hf 3"</v>
          </cell>
          <cell r="E1183" t="str">
            <v>Un</v>
          </cell>
          <cell r="F1183" t="str">
            <v>MG501</v>
          </cell>
          <cell r="G1183">
            <v>0.05</v>
          </cell>
          <cell r="H1183" t="str">
            <v>-</v>
          </cell>
          <cell r="I1183" t="str">
            <v>-</v>
          </cell>
          <cell r="J1183" t="str">
            <v>-</v>
          </cell>
          <cell r="K1183" t="str">
            <v>-</v>
          </cell>
          <cell r="L1183" t="str">
            <v>-</v>
          </cell>
          <cell r="M1183" t="str">
            <v>-</v>
          </cell>
          <cell r="N1183" t="str">
            <v>-</v>
          </cell>
          <cell r="O1183" t="str">
            <v>-</v>
          </cell>
          <cell r="P1183" t="str">
            <v>C5464</v>
          </cell>
          <cell r="Q1183">
            <v>1</v>
          </cell>
          <cell r="R1183" t="str">
            <v>C5020</v>
          </cell>
          <cell r="S1183">
            <v>0.04</v>
          </cell>
          <cell r="T1183" t="str">
            <v>-</v>
          </cell>
          <cell r="U1183" t="str">
            <v>-</v>
          </cell>
          <cell r="V1183" t="str">
            <v>-</v>
          </cell>
          <cell r="W1183" t="str">
            <v>-</v>
          </cell>
          <cell r="X1183" t="str">
            <v>-</v>
          </cell>
          <cell r="Y1183" t="str">
            <v>-</v>
          </cell>
          <cell r="Z1183" t="str">
            <v>-</v>
          </cell>
          <cell r="AA1183" t="str">
            <v>-</v>
          </cell>
          <cell r="AB1183" t="str">
            <v>-</v>
          </cell>
          <cell r="AC1183" t="str">
            <v>-</v>
          </cell>
          <cell r="AD1183" t="str">
            <v>-</v>
          </cell>
          <cell r="AE1183" t="str">
            <v>-</v>
          </cell>
          <cell r="AF1183" t="str">
            <v>-</v>
          </cell>
          <cell r="AG1183" t="str">
            <v>-</v>
          </cell>
          <cell r="AH1183" t="str">
            <v>-</v>
          </cell>
          <cell r="AI1183" t="str">
            <v>-</v>
          </cell>
          <cell r="AJ1183">
            <v>0</v>
          </cell>
          <cell r="AK1183" t="str">
            <v>-</v>
          </cell>
          <cell r="AL1183" t="str">
            <v>-</v>
          </cell>
          <cell r="AM1183" t="str">
            <v>-</v>
          </cell>
          <cell r="AN1183" t="str">
            <v>-</v>
          </cell>
          <cell r="AO1183" t="str">
            <v>-</v>
          </cell>
          <cell r="AP1183" t="str">
            <v>-</v>
          </cell>
          <cell r="AQ1183" t="str">
            <v>-</v>
          </cell>
          <cell r="AR1183" t="str">
            <v>-</v>
          </cell>
          <cell r="AS1183" t="str">
            <v>-</v>
          </cell>
          <cell r="AT1183" t="str">
            <v>-</v>
          </cell>
          <cell r="AU1183" t="str">
            <v>-</v>
          </cell>
          <cell r="AV1183" t="str">
            <v>-</v>
          </cell>
          <cell r="AW1183">
            <v>1</v>
          </cell>
          <cell r="AX1183" t="str">
            <v>-</v>
          </cell>
          <cell r="AY1183">
            <v>5</v>
          </cell>
          <cell r="AZ1183">
            <v>5</v>
          </cell>
          <cell r="BA1183">
            <v>1</v>
          </cell>
          <cell r="BB1183" t="str">
            <v>MO20</v>
          </cell>
          <cell r="BC1183">
            <v>7</v>
          </cell>
          <cell r="BD1183">
            <v>1</v>
          </cell>
          <cell r="BE1183" t="str">
            <v>MO10</v>
          </cell>
          <cell r="BF1183">
            <v>7</v>
          </cell>
          <cell r="BG1183" t="str">
            <v>-</v>
          </cell>
          <cell r="BH1183" t="str">
            <v>-</v>
          </cell>
          <cell r="BI1183" t="str">
            <v>-</v>
          </cell>
          <cell r="BJ1183" t="str">
            <v>-</v>
          </cell>
          <cell r="BK1183" t="str">
            <v>-</v>
          </cell>
          <cell r="BL1183" t="str">
            <v>-</v>
          </cell>
          <cell r="BM1183" t="str">
            <v>-</v>
          </cell>
          <cell r="BN1183" t="str">
            <v>-</v>
          </cell>
          <cell r="BO1183" t="str">
            <v>-</v>
          </cell>
          <cell r="BP1183" t="str">
            <v>-</v>
          </cell>
          <cell r="BQ1183" t="str">
            <v>-</v>
          </cell>
          <cell r="BT1183">
            <v>0</v>
          </cell>
          <cell r="BW1183" t="str">
            <v>Administracion, Imprevistos, Utilidad (AIU)</v>
          </cell>
          <cell r="BX1183">
            <v>0.3</v>
          </cell>
          <cell r="BY1183">
            <v>0</v>
          </cell>
          <cell r="BZ1183">
            <v>0</v>
          </cell>
          <cell r="CA1183">
            <v>0</v>
          </cell>
        </row>
        <row r="1184">
          <cell r="D1184" t="str">
            <v>Valvula reductora de presion Hf 4"</v>
          </cell>
          <cell r="E1184" t="str">
            <v>Un</v>
          </cell>
          <cell r="F1184" t="str">
            <v>MG501</v>
          </cell>
          <cell r="G1184">
            <v>0.05</v>
          </cell>
          <cell r="H1184" t="str">
            <v>-</v>
          </cell>
          <cell r="I1184" t="str">
            <v>-</v>
          </cell>
          <cell r="J1184" t="str">
            <v>-</v>
          </cell>
          <cell r="K1184" t="str">
            <v>-</v>
          </cell>
          <cell r="L1184" t="str">
            <v>-</v>
          </cell>
          <cell r="M1184" t="str">
            <v>-</v>
          </cell>
          <cell r="N1184" t="str">
            <v>-</v>
          </cell>
          <cell r="O1184" t="str">
            <v>-</v>
          </cell>
          <cell r="P1184" t="str">
            <v>C5442</v>
          </cell>
          <cell r="Q1184">
            <v>1</v>
          </cell>
          <cell r="R1184" t="str">
            <v>C5020</v>
          </cell>
          <cell r="S1184">
            <v>0.04</v>
          </cell>
          <cell r="T1184" t="str">
            <v>-</v>
          </cell>
          <cell r="U1184" t="str">
            <v>-</v>
          </cell>
          <cell r="V1184" t="str">
            <v>-</v>
          </cell>
          <cell r="W1184" t="str">
            <v>-</v>
          </cell>
          <cell r="X1184" t="str">
            <v>-</v>
          </cell>
          <cell r="Y1184" t="str">
            <v>-</v>
          </cell>
          <cell r="Z1184" t="str">
            <v>-</v>
          </cell>
          <cell r="AA1184" t="str">
            <v>-</v>
          </cell>
          <cell r="AB1184" t="str">
            <v>-</v>
          </cell>
          <cell r="AC1184" t="str">
            <v>-</v>
          </cell>
          <cell r="AD1184" t="str">
            <v>-</v>
          </cell>
          <cell r="AE1184" t="str">
            <v>-</v>
          </cell>
          <cell r="AF1184" t="str">
            <v>-</v>
          </cell>
          <cell r="AG1184" t="str">
            <v>-</v>
          </cell>
          <cell r="AH1184" t="str">
            <v>-</v>
          </cell>
          <cell r="AI1184" t="str">
            <v>-</v>
          </cell>
          <cell r="AJ1184">
            <v>0</v>
          </cell>
          <cell r="AK1184" t="str">
            <v>-</v>
          </cell>
          <cell r="AL1184" t="str">
            <v>-</v>
          </cell>
          <cell r="AM1184" t="str">
            <v>-</v>
          </cell>
          <cell r="AN1184" t="str">
            <v>-</v>
          </cell>
          <cell r="AO1184" t="str">
            <v>-</v>
          </cell>
          <cell r="AP1184" t="str">
            <v>-</v>
          </cell>
          <cell r="AQ1184" t="str">
            <v>-</v>
          </cell>
          <cell r="AR1184" t="str">
            <v>-</v>
          </cell>
          <cell r="AS1184" t="str">
            <v>-</v>
          </cell>
          <cell r="AT1184" t="str">
            <v>-</v>
          </cell>
          <cell r="AU1184" t="str">
            <v>-</v>
          </cell>
          <cell r="AV1184" t="str">
            <v>-</v>
          </cell>
          <cell r="AW1184">
            <v>1</v>
          </cell>
          <cell r="AX1184" t="str">
            <v>-</v>
          </cell>
          <cell r="AY1184">
            <v>5</v>
          </cell>
          <cell r="AZ1184">
            <v>5</v>
          </cell>
          <cell r="BA1184">
            <v>1</v>
          </cell>
          <cell r="BB1184" t="str">
            <v>MO20</v>
          </cell>
          <cell r="BC1184">
            <v>7</v>
          </cell>
          <cell r="BD1184">
            <v>1</v>
          </cell>
          <cell r="BE1184" t="str">
            <v>MO10</v>
          </cell>
          <cell r="BF1184">
            <v>7</v>
          </cell>
          <cell r="BG1184" t="str">
            <v>-</v>
          </cell>
          <cell r="BH1184" t="str">
            <v>-</v>
          </cell>
          <cell r="BI1184" t="str">
            <v>-</v>
          </cell>
          <cell r="BJ1184" t="str">
            <v>-</v>
          </cell>
          <cell r="BK1184" t="str">
            <v>-</v>
          </cell>
          <cell r="BL1184" t="str">
            <v>-</v>
          </cell>
          <cell r="BM1184" t="str">
            <v>-</v>
          </cell>
          <cell r="BN1184" t="str">
            <v>-</v>
          </cell>
          <cell r="BO1184" t="str">
            <v>-</v>
          </cell>
          <cell r="BP1184" t="str">
            <v>-</v>
          </cell>
          <cell r="BQ1184" t="str">
            <v>-</v>
          </cell>
          <cell r="BT1184">
            <v>0</v>
          </cell>
          <cell r="BW1184" t="str">
            <v>Administracion, Imprevistos, Utilidad (AIU)</v>
          </cell>
          <cell r="BX1184">
            <v>0.3</v>
          </cell>
          <cell r="BY1184">
            <v>0</v>
          </cell>
          <cell r="BZ1184">
            <v>0</v>
          </cell>
          <cell r="CA1184">
            <v>0</v>
          </cell>
        </row>
        <row r="1185">
          <cell r="D1185" t="str">
            <v>Válvula sostenedora de presión 4"</v>
          </cell>
          <cell r="E1185" t="str">
            <v>unidad</v>
          </cell>
          <cell r="F1185" t="str">
            <v>MG501</v>
          </cell>
          <cell r="G1185">
            <v>0.1</v>
          </cell>
          <cell r="H1185" t="str">
            <v>-</v>
          </cell>
          <cell r="I1185" t="str">
            <v>-</v>
          </cell>
          <cell r="J1185" t="str">
            <v>-</v>
          </cell>
          <cell r="K1185" t="str">
            <v>-</v>
          </cell>
          <cell r="L1185" t="str">
            <v>-</v>
          </cell>
          <cell r="M1185" t="str">
            <v>-</v>
          </cell>
          <cell r="N1185" t="str">
            <v>-</v>
          </cell>
          <cell r="O1185" t="str">
            <v>-</v>
          </cell>
          <cell r="P1185" t="str">
            <v>C5319</v>
          </cell>
          <cell r="Q1185">
            <v>1</v>
          </cell>
          <cell r="R1185" t="str">
            <v>C5020</v>
          </cell>
          <cell r="S1185">
            <v>0.02</v>
          </cell>
          <cell r="T1185" t="str">
            <v>-</v>
          </cell>
          <cell r="U1185" t="str">
            <v>-</v>
          </cell>
          <cell r="V1185" t="str">
            <v>-</v>
          </cell>
          <cell r="W1185" t="str">
            <v>-</v>
          </cell>
          <cell r="X1185" t="str">
            <v>-</v>
          </cell>
          <cell r="Y1185" t="str">
            <v>-</v>
          </cell>
          <cell r="Z1185" t="str">
            <v>-</v>
          </cell>
          <cell r="AA1185" t="str">
            <v>-</v>
          </cell>
          <cell r="AB1185" t="str">
            <v>-</v>
          </cell>
          <cell r="AC1185" t="str">
            <v>-</v>
          </cell>
          <cell r="AD1185" t="str">
            <v>-</v>
          </cell>
          <cell r="AE1185" t="str">
            <v>-</v>
          </cell>
          <cell r="AF1185" t="str">
            <v>-</v>
          </cell>
          <cell r="AG1185" t="str">
            <v>-</v>
          </cell>
          <cell r="AH1185" t="str">
            <v>-</v>
          </cell>
          <cell r="AI1185" t="str">
            <v>-</v>
          </cell>
          <cell r="AJ1185">
            <v>0</v>
          </cell>
          <cell r="AK1185" t="str">
            <v>-</v>
          </cell>
          <cell r="AL1185" t="str">
            <v>-</v>
          </cell>
          <cell r="AM1185" t="str">
            <v>-</v>
          </cell>
          <cell r="AN1185" t="str">
            <v>-</v>
          </cell>
          <cell r="AO1185" t="str">
            <v>-</v>
          </cell>
          <cell r="AP1185" t="str">
            <v>-</v>
          </cell>
          <cell r="AQ1185" t="str">
            <v>-</v>
          </cell>
          <cell r="AR1185" t="str">
            <v>-</v>
          </cell>
          <cell r="AS1185" t="str">
            <v>-</v>
          </cell>
          <cell r="AT1185" t="str">
            <v>-</v>
          </cell>
          <cell r="AU1185" t="str">
            <v>-</v>
          </cell>
          <cell r="AV1185" t="str">
            <v>-</v>
          </cell>
          <cell r="AW1185">
            <v>1</v>
          </cell>
          <cell r="AX1185" t="str">
            <v>-</v>
          </cell>
          <cell r="AY1185">
            <v>5</v>
          </cell>
          <cell r="AZ1185">
            <v>5</v>
          </cell>
          <cell r="BA1185">
            <v>1</v>
          </cell>
          <cell r="BB1185" t="str">
            <v>MO20</v>
          </cell>
          <cell r="BC1185">
            <v>4</v>
          </cell>
          <cell r="BD1185">
            <v>3</v>
          </cell>
          <cell r="BE1185" t="str">
            <v>MO10</v>
          </cell>
          <cell r="BF1185">
            <v>4</v>
          </cell>
          <cell r="BG1185" t="str">
            <v>-</v>
          </cell>
          <cell r="BH1185" t="str">
            <v>-</v>
          </cell>
          <cell r="BI1185" t="str">
            <v>-</v>
          </cell>
          <cell r="BJ1185" t="str">
            <v>-</v>
          </cell>
          <cell r="BK1185" t="str">
            <v>-</v>
          </cell>
          <cell r="BL1185" t="str">
            <v>-</v>
          </cell>
          <cell r="BM1185" t="str">
            <v>-</v>
          </cell>
          <cell r="BN1185" t="str">
            <v>-</v>
          </cell>
          <cell r="BO1185" t="str">
            <v>-</v>
          </cell>
          <cell r="BP1185" t="str">
            <v>-</v>
          </cell>
          <cell r="BQ1185" t="str">
            <v>-</v>
          </cell>
          <cell r="BT1185">
            <v>0</v>
          </cell>
          <cell r="BW1185" t="str">
            <v>Administracion, Imprevistos, Utilidad (AIU)</v>
          </cell>
          <cell r="BX1185">
            <v>0.3</v>
          </cell>
          <cell r="BY1185">
            <v>0</v>
          </cell>
          <cell r="BZ1185">
            <v>0</v>
          </cell>
          <cell r="CA1185">
            <v>0</v>
          </cell>
        </row>
        <row r="1186">
          <cell r="D1186" t="str">
            <v>VALVULA VENTOSA 2"  DOBLE ACCION PVC 250 PSI CON SUS ACCESORIOS</v>
          </cell>
          <cell r="E1186" t="str">
            <v>unidad</v>
          </cell>
          <cell r="F1186" t="str">
            <v>MG501</v>
          </cell>
          <cell r="G1186">
            <v>0.1</v>
          </cell>
          <cell r="H1186" t="str">
            <v>-</v>
          </cell>
          <cell r="I1186" t="str">
            <v>-</v>
          </cell>
          <cell r="J1186" t="str">
            <v>-</v>
          </cell>
          <cell r="K1186" t="str">
            <v>-</v>
          </cell>
          <cell r="L1186" t="str">
            <v>-</v>
          </cell>
          <cell r="M1186" t="str">
            <v>-</v>
          </cell>
          <cell r="N1186" t="str">
            <v>-</v>
          </cell>
          <cell r="O1186" t="str">
            <v>-</v>
          </cell>
          <cell r="P1186" t="str">
            <v>C5324</v>
          </cell>
          <cell r="Q1186">
            <v>1</v>
          </cell>
          <cell r="R1186" t="str">
            <v>C5325</v>
          </cell>
          <cell r="S1186">
            <v>1</v>
          </cell>
          <cell r="T1186" t="str">
            <v>C5326</v>
          </cell>
          <cell r="U1186">
            <v>1</v>
          </cell>
          <cell r="V1186" t="str">
            <v>IGE1161</v>
          </cell>
          <cell r="W1186">
            <v>0.1</v>
          </cell>
          <cell r="X1186" t="str">
            <v>-</v>
          </cell>
          <cell r="Y1186" t="str">
            <v>-</v>
          </cell>
          <cell r="Z1186" t="str">
            <v>-</v>
          </cell>
          <cell r="AA1186" t="str">
            <v>-</v>
          </cell>
          <cell r="AB1186" t="str">
            <v>-</v>
          </cell>
          <cell r="AC1186" t="str">
            <v>-</v>
          </cell>
          <cell r="AD1186" t="str">
            <v>-</v>
          </cell>
          <cell r="AE1186" t="str">
            <v>-</v>
          </cell>
          <cell r="AF1186" t="str">
            <v>-</v>
          </cell>
          <cell r="AG1186" t="str">
            <v>-</v>
          </cell>
          <cell r="AH1186" t="str">
            <v>-</v>
          </cell>
          <cell r="AI1186" t="str">
            <v>-</v>
          </cell>
          <cell r="AJ1186">
            <v>0</v>
          </cell>
          <cell r="AK1186" t="str">
            <v>-</v>
          </cell>
          <cell r="AL1186" t="str">
            <v>-</v>
          </cell>
          <cell r="AM1186" t="str">
            <v>-</v>
          </cell>
          <cell r="AN1186" t="str">
            <v>-</v>
          </cell>
          <cell r="AO1186" t="str">
            <v>-</v>
          </cell>
          <cell r="AP1186" t="str">
            <v>-</v>
          </cell>
          <cell r="AQ1186" t="str">
            <v>-</v>
          </cell>
          <cell r="AR1186" t="str">
            <v>-</v>
          </cell>
          <cell r="AS1186" t="str">
            <v>-</v>
          </cell>
          <cell r="AT1186" t="str">
            <v>-</v>
          </cell>
          <cell r="AU1186" t="str">
            <v>-</v>
          </cell>
          <cell r="AV1186" t="str">
            <v>-</v>
          </cell>
          <cell r="AW1186">
            <v>1</v>
          </cell>
          <cell r="AX1186" t="str">
            <v>-</v>
          </cell>
          <cell r="AY1186">
            <v>5</v>
          </cell>
          <cell r="AZ1186">
            <v>5</v>
          </cell>
          <cell r="BA1186">
            <v>1</v>
          </cell>
          <cell r="BB1186" t="str">
            <v>MO20</v>
          </cell>
          <cell r="BC1186">
            <v>5</v>
          </cell>
          <cell r="BD1186">
            <v>1</v>
          </cell>
          <cell r="BE1186" t="str">
            <v>MO10</v>
          </cell>
          <cell r="BF1186">
            <v>5</v>
          </cell>
          <cell r="BG1186" t="str">
            <v>-</v>
          </cell>
          <cell r="BH1186" t="str">
            <v>-</v>
          </cell>
          <cell r="BI1186" t="str">
            <v>-</v>
          </cell>
          <cell r="BJ1186" t="str">
            <v>-</v>
          </cell>
          <cell r="BK1186" t="str">
            <v>-</v>
          </cell>
          <cell r="BL1186" t="str">
            <v>-</v>
          </cell>
          <cell r="BM1186" t="str">
            <v>-</v>
          </cell>
          <cell r="BN1186" t="str">
            <v>-</v>
          </cell>
          <cell r="BO1186" t="str">
            <v>-</v>
          </cell>
          <cell r="BP1186" t="str">
            <v>-</v>
          </cell>
          <cell r="BQ1186" t="str">
            <v>-</v>
          </cell>
          <cell r="BT1186">
            <v>0</v>
          </cell>
          <cell r="BU1186" t="str">
            <v>PDA BELEN</v>
          </cell>
          <cell r="BW1186" t="str">
            <v>Administracion, Imprevistos, Utilidad (AIU)</v>
          </cell>
          <cell r="BX1186">
            <v>0.3</v>
          </cell>
          <cell r="BY1186">
            <v>0</v>
          </cell>
          <cell r="BZ1186">
            <v>0</v>
          </cell>
          <cell r="CA1186">
            <v>0</v>
          </cell>
        </row>
        <row r="1187">
          <cell r="D1187" t="str">
            <v>Valvula Ventosa de Doble Acción ∅ 1" HF (Incluye caja y accesorios)</v>
          </cell>
          <cell r="E1187" t="str">
            <v>UNIDAD</v>
          </cell>
          <cell r="F1187" t="str">
            <v>MG501</v>
          </cell>
          <cell r="G1187">
            <v>0.05</v>
          </cell>
          <cell r="H1187" t="str">
            <v>-</v>
          </cell>
          <cell r="I1187" t="str">
            <v>-</v>
          </cell>
          <cell r="J1187" t="str">
            <v>-</v>
          </cell>
          <cell r="K1187" t="str">
            <v>-</v>
          </cell>
          <cell r="L1187" t="str">
            <v>-</v>
          </cell>
          <cell r="M1187" t="str">
            <v>-</v>
          </cell>
          <cell r="N1187" t="str">
            <v>-</v>
          </cell>
          <cell r="O1187" t="str">
            <v>-</v>
          </cell>
          <cell r="P1187" t="str">
            <v>IGE1096</v>
          </cell>
          <cell r="Q1187">
            <v>0.48</v>
          </cell>
          <cell r="R1187" t="str">
            <v>C5395</v>
          </cell>
          <cell r="S1187">
            <v>1</v>
          </cell>
          <cell r="T1187" t="str">
            <v>IGE1008</v>
          </cell>
          <cell r="U1187">
            <v>25</v>
          </cell>
          <cell r="V1187" t="str">
            <v>C5021</v>
          </cell>
          <cell r="W1187">
            <v>1</v>
          </cell>
          <cell r="X1187" t="str">
            <v>IGE1357</v>
          </cell>
          <cell r="Y1187">
            <v>0.6</v>
          </cell>
          <cell r="Z1187" t="str">
            <v>C5391</v>
          </cell>
          <cell r="AA1187">
            <v>1</v>
          </cell>
          <cell r="AB1187" t="str">
            <v>C5392</v>
          </cell>
          <cell r="AC1187">
            <v>1</v>
          </cell>
          <cell r="AD1187" t="str">
            <v>IGE1161</v>
          </cell>
          <cell r="AE1187">
            <v>0.05</v>
          </cell>
          <cell r="AF1187" t="str">
            <v>C5394</v>
          </cell>
          <cell r="AG1187">
            <v>2</v>
          </cell>
          <cell r="AH1187" t="str">
            <v>IGA3047</v>
          </cell>
          <cell r="AI1187">
            <v>1</v>
          </cell>
          <cell r="AJ1187">
            <v>0</v>
          </cell>
          <cell r="AK1187" t="str">
            <v>-</v>
          </cell>
          <cell r="AL1187" t="str">
            <v>-</v>
          </cell>
          <cell r="AM1187" t="str">
            <v>-</v>
          </cell>
          <cell r="AN1187" t="str">
            <v>-</v>
          </cell>
          <cell r="AO1187" t="str">
            <v>-</v>
          </cell>
          <cell r="AP1187" t="str">
            <v>-</v>
          </cell>
          <cell r="AQ1187" t="str">
            <v>-</v>
          </cell>
          <cell r="AR1187" t="str">
            <v>-</v>
          </cell>
          <cell r="AS1187" t="str">
            <v>-</v>
          </cell>
          <cell r="AT1187" t="str">
            <v>-</v>
          </cell>
          <cell r="AU1187" t="str">
            <v>-</v>
          </cell>
          <cell r="AV1187" t="str">
            <v>-</v>
          </cell>
          <cell r="AW1187">
            <v>1</v>
          </cell>
          <cell r="AX1187" t="str">
            <v>-</v>
          </cell>
          <cell r="AY1187">
            <v>5</v>
          </cell>
          <cell r="AZ1187">
            <v>5</v>
          </cell>
          <cell r="BA1187">
            <v>1</v>
          </cell>
          <cell r="BB1187" t="str">
            <v>MO20</v>
          </cell>
          <cell r="BC1187">
            <v>4</v>
          </cell>
          <cell r="BD1187">
            <v>2</v>
          </cell>
          <cell r="BE1187" t="str">
            <v>MO10</v>
          </cell>
          <cell r="BF1187">
            <v>4</v>
          </cell>
          <cell r="BG1187" t="str">
            <v>-</v>
          </cell>
          <cell r="BH1187" t="str">
            <v>-</v>
          </cell>
          <cell r="BI1187" t="str">
            <v>-</v>
          </cell>
          <cell r="BJ1187" t="str">
            <v>-</v>
          </cell>
          <cell r="BK1187" t="str">
            <v>-</v>
          </cell>
          <cell r="BL1187" t="str">
            <v>-</v>
          </cell>
          <cell r="BM1187" t="str">
            <v>-</v>
          </cell>
          <cell r="BN1187" t="str">
            <v>-</v>
          </cell>
          <cell r="BO1187" t="str">
            <v>-</v>
          </cell>
          <cell r="BP1187" t="str">
            <v>-</v>
          </cell>
          <cell r="BQ1187" t="str">
            <v>-</v>
          </cell>
          <cell r="BU1187" t="str">
            <v>PDA PACHAVITA</v>
          </cell>
          <cell r="BW1187" t="str">
            <v>Administracion, Imprevistos, Utilidad (AIU)</v>
          </cell>
          <cell r="BX1187">
            <v>0.3</v>
          </cell>
          <cell r="BY1187">
            <v>0</v>
          </cell>
          <cell r="BZ1187">
            <v>0</v>
          </cell>
          <cell r="CA1187">
            <v>0</v>
          </cell>
        </row>
        <row r="1188">
          <cell r="D1188" t="str">
            <v>Varilla CU-CU 5/8" 2,4m y soldadura exotermica 90gr</v>
          </cell>
          <cell r="E1188" t="str">
            <v>UN</v>
          </cell>
          <cell r="F1188" t="str">
            <v>MG501</v>
          </cell>
          <cell r="G1188">
            <v>0.05</v>
          </cell>
          <cell r="H1188" t="str">
            <v>-</v>
          </cell>
          <cell r="I1188" t="str">
            <v>-</v>
          </cell>
          <cell r="J1188" t="str">
            <v>-</v>
          </cell>
          <cell r="K1188" t="str">
            <v>-</v>
          </cell>
          <cell r="L1188" t="str">
            <v>-</v>
          </cell>
          <cell r="M1188" t="str">
            <v>-</v>
          </cell>
          <cell r="N1188" t="str">
            <v>-</v>
          </cell>
          <cell r="O1188" t="str">
            <v>-</v>
          </cell>
          <cell r="P1188" t="str">
            <v>IGE1044</v>
          </cell>
          <cell r="Q1188">
            <v>2</v>
          </cell>
          <cell r="R1188" t="str">
            <v>C5163</v>
          </cell>
          <cell r="S1188">
            <v>2.4</v>
          </cell>
          <cell r="T1188" t="str">
            <v>-</v>
          </cell>
          <cell r="U1188" t="str">
            <v>-</v>
          </cell>
          <cell r="V1188" t="str">
            <v>-</v>
          </cell>
          <cell r="W1188" t="str">
            <v>-</v>
          </cell>
          <cell r="X1188" t="str">
            <v>-</v>
          </cell>
          <cell r="Y1188" t="str">
            <v>-</v>
          </cell>
          <cell r="Z1188" t="str">
            <v>-</v>
          </cell>
          <cell r="AA1188" t="str">
            <v>-</v>
          </cell>
          <cell r="AB1188" t="str">
            <v>-</v>
          </cell>
          <cell r="AC1188" t="str">
            <v>-</v>
          </cell>
          <cell r="AD1188" t="str">
            <v>-</v>
          </cell>
          <cell r="AE1188" t="str">
            <v>-</v>
          </cell>
          <cell r="AF1188" t="str">
            <v>-</v>
          </cell>
          <cell r="AG1188" t="str">
            <v>-</v>
          </cell>
          <cell r="AH1188" t="str">
            <v>-</v>
          </cell>
          <cell r="AI1188" t="str">
            <v>-</v>
          </cell>
          <cell r="AJ1188">
            <v>0</v>
          </cell>
          <cell r="AK1188" t="str">
            <v>-</v>
          </cell>
          <cell r="AL1188" t="str">
            <v>-</v>
          </cell>
          <cell r="AM1188" t="str">
            <v>-</v>
          </cell>
          <cell r="AN1188" t="str">
            <v>-</v>
          </cell>
          <cell r="AO1188" t="str">
            <v>-</v>
          </cell>
          <cell r="AP1188" t="str">
            <v>-</v>
          </cell>
          <cell r="AQ1188" t="str">
            <v>-</v>
          </cell>
          <cell r="AR1188" t="str">
            <v>-</v>
          </cell>
          <cell r="AS1188" t="str">
            <v>-</v>
          </cell>
          <cell r="AT1188" t="str">
            <v>-</v>
          </cell>
          <cell r="AU1188" t="str">
            <v>-</v>
          </cell>
          <cell r="AV1188" t="str">
            <v>-</v>
          </cell>
          <cell r="AW1188">
            <v>1</v>
          </cell>
          <cell r="AX1188" t="str">
            <v>-</v>
          </cell>
          <cell r="AY1188">
            <v>5</v>
          </cell>
          <cell r="AZ1188">
            <v>5</v>
          </cell>
          <cell r="BA1188">
            <v>1</v>
          </cell>
          <cell r="BB1188" t="str">
            <v>MO29</v>
          </cell>
          <cell r="BC1188">
            <v>5</v>
          </cell>
          <cell r="BD1188">
            <v>1</v>
          </cell>
          <cell r="BE1188" t="str">
            <v>MO30</v>
          </cell>
          <cell r="BF1188">
            <v>5</v>
          </cell>
          <cell r="BG1188" t="str">
            <v>-</v>
          </cell>
          <cell r="BH1188" t="str">
            <v>-</v>
          </cell>
          <cell r="BI1188" t="str">
            <v>-</v>
          </cell>
          <cell r="BJ1188" t="str">
            <v>-</v>
          </cell>
          <cell r="BK1188" t="str">
            <v>-</v>
          </cell>
          <cell r="BL1188" t="str">
            <v>-</v>
          </cell>
          <cell r="BM1188" t="str">
            <v>-</v>
          </cell>
          <cell r="BN1188" t="str">
            <v>-</v>
          </cell>
          <cell r="BO1188" t="str">
            <v>-</v>
          </cell>
          <cell r="BP1188" t="str">
            <v>-</v>
          </cell>
          <cell r="BQ1188" t="str">
            <v>-</v>
          </cell>
          <cell r="BT1188">
            <v>0</v>
          </cell>
          <cell r="BW1188" t="str">
            <v>Administracion, Imprevistos, Utilidad (AIU)</v>
          </cell>
          <cell r="BX1188">
            <v>0.3</v>
          </cell>
          <cell r="BY1188">
            <v>0</v>
          </cell>
          <cell r="BZ1188">
            <v>0</v>
          </cell>
          <cell r="CA1188">
            <v>0</v>
          </cell>
        </row>
        <row r="1189">
          <cell r="D1189" t="str">
            <v>VASTAGO DE COLUMNA DE MANIOBRA (6"-8"), DE 4,50M</v>
          </cell>
          <cell r="E1189" t="str">
            <v>UND</v>
          </cell>
          <cell r="F1189" t="str">
            <v>MG501</v>
          </cell>
          <cell r="G1189">
            <v>0.1</v>
          </cell>
          <cell r="H1189" t="str">
            <v>-</v>
          </cell>
          <cell r="I1189" t="str">
            <v>-</v>
          </cell>
          <cell r="J1189" t="str">
            <v>-</v>
          </cell>
          <cell r="K1189" t="str">
            <v>-</v>
          </cell>
          <cell r="L1189" t="str">
            <v>-</v>
          </cell>
          <cell r="M1189" t="str">
            <v>-</v>
          </cell>
          <cell r="N1189" t="str">
            <v>-</v>
          </cell>
          <cell r="O1189" t="str">
            <v>-</v>
          </cell>
          <cell r="P1189" t="str">
            <v>C5588</v>
          </cell>
          <cell r="Q1189">
            <v>1</v>
          </cell>
          <cell r="R1189" t="str">
            <v>-</v>
          </cell>
          <cell r="S1189" t="str">
            <v>-</v>
          </cell>
          <cell r="T1189" t="str">
            <v>-</v>
          </cell>
          <cell r="U1189" t="str">
            <v>-</v>
          </cell>
          <cell r="V1189" t="str">
            <v>-</v>
          </cell>
          <cell r="W1189" t="str">
            <v>-</v>
          </cell>
          <cell r="X1189" t="str">
            <v>-</v>
          </cell>
          <cell r="Y1189" t="str">
            <v>-</v>
          </cell>
          <cell r="Z1189" t="str">
            <v>-</v>
          </cell>
          <cell r="AA1189" t="str">
            <v>-</v>
          </cell>
          <cell r="AB1189" t="str">
            <v>-</v>
          </cell>
          <cell r="AC1189" t="str">
            <v>-</v>
          </cell>
          <cell r="AD1189" t="str">
            <v>-</v>
          </cell>
          <cell r="AE1189" t="str">
            <v>-</v>
          </cell>
          <cell r="AF1189" t="str">
            <v>-</v>
          </cell>
          <cell r="AG1189" t="str">
            <v>-</v>
          </cell>
          <cell r="AH1189" t="str">
            <v>-</v>
          </cell>
          <cell r="AI1189" t="str">
            <v>-</v>
          </cell>
          <cell r="AJ1189">
            <v>0</v>
          </cell>
          <cell r="AK1189" t="str">
            <v>-</v>
          </cell>
          <cell r="AL1189" t="str">
            <v>-</v>
          </cell>
          <cell r="AM1189" t="str">
            <v>-</v>
          </cell>
          <cell r="AN1189" t="str">
            <v>-</v>
          </cell>
          <cell r="AO1189" t="str">
            <v>-</v>
          </cell>
          <cell r="AP1189" t="str">
            <v>-</v>
          </cell>
          <cell r="AQ1189" t="str">
            <v>-</v>
          </cell>
          <cell r="AR1189" t="str">
            <v>-</v>
          </cell>
          <cell r="AS1189" t="str">
            <v>-</v>
          </cell>
          <cell r="AT1189" t="str">
            <v>-</v>
          </cell>
          <cell r="AU1189" t="str">
            <v>-</v>
          </cell>
          <cell r="AV1189" t="str">
            <v>-</v>
          </cell>
          <cell r="AW1189">
            <v>1</v>
          </cell>
          <cell r="AX1189" t="str">
            <v>-</v>
          </cell>
          <cell r="AY1189">
            <v>5</v>
          </cell>
          <cell r="AZ1189">
            <v>5</v>
          </cell>
          <cell r="BA1189">
            <v>1</v>
          </cell>
          <cell r="BB1189" t="str">
            <v>MO20</v>
          </cell>
          <cell r="BC1189">
            <v>2</v>
          </cell>
          <cell r="BD1189">
            <v>2</v>
          </cell>
          <cell r="BE1189" t="str">
            <v>MO10</v>
          </cell>
          <cell r="BF1189">
            <v>2</v>
          </cell>
          <cell r="BG1189" t="str">
            <v>-</v>
          </cell>
          <cell r="BH1189" t="str">
            <v>-</v>
          </cell>
          <cell r="BI1189" t="str">
            <v>-</v>
          </cell>
          <cell r="BJ1189" t="str">
            <v>-</v>
          </cell>
          <cell r="BK1189" t="str">
            <v>-</v>
          </cell>
          <cell r="BL1189" t="str">
            <v>-</v>
          </cell>
          <cell r="BM1189" t="str">
            <v>-</v>
          </cell>
          <cell r="BN1189" t="str">
            <v>-</v>
          </cell>
          <cell r="BO1189" t="str">
            <v>-</v>
          </cell>
          <cell r="BP1189" t="str">
            <v>-</v>
          </cell>
          <cell r="BQ1189" t="str">
            <v>-</v>
          </cell>
          <cell r="BT1189">
            <v>0</v>
          </cell>
          <cell r="BW1189" t="str">
            <v>Administracion, Imprevistos, Utilidad (AIU)</v>
          </cell>
          <cell r="BX1189">
            <v>0.3</v>
          </cell>
          <cell r="BY1189">
            <v>0</v>
          </cell>
          <cell r="BZ1189">
            <v>0</v>
          </cell>
          <cell r="CA1189">
            <v>0</v>
          </cell>
        </row>
        <row r="1190">
          <cell r="D1190" t="str">
            <v>VASTAGO DE COLUMNA DE MANIOBRA 10" A 16"</v>
          </cell>
          <cell r="E1190" t="str">
            <v>UND</v>
          </cell>
          <cell r="F1190" t="str">
            <v>MG501</v>
          </cell>
          <cell r="G1190">
            <v>0.1</v>
          </cell>
          <cell r="H1190" t="str">
            <v>-</v>
          </cell>
          <cell r="I1190" t="str">
            <v>-</v>
          </cell>
          <cell r="J1190" t="str">
            <v>-</v>
          </cell>
          <cell r="K1190" t="str">
            <v>-</v>
          </cell>
          <cell r="L1190" t="str">
            <v>-</v>
          </cell>
          <cell r="M1190" t="str">
            <v>-</v>
          </cell>
          <cell r="N1190" t="str">
            <v>-</v>
          </cell>
          <cell r="O1190" t="str">
            <v>-</v>
          </cell>
          <cell r="P1190" t="str">
            <v>C5576</v>
          </cell>
          <cell r="Q1190">
            <v>1</v>
          </cell>
          <cell r="R1190" t="str">
            <v>-</v>
          </cell>
          <cell r="S1190" t="str">
            <v>-</v>
          </cell>
          <cell r="T1190" t="str">
            <v>-</v>
          </cell>
          <cell r="U1190" t="str">
            <v>-</v>
          </cell>
          <cell r="V1190" t="str">
            <v>-</v>
          </cell>
          <cell r="W1190" t="str">
            <v>-</v>
          </cell>
          <cell r="X1190" t="str">
            <v>-</v>
          </cell>
          <cell r="Y1190" t="str">
            <v>-</v>
          </cell>
          <cell r="Z1190" t="str">
            <v>-</v>
          </cell>
          <cell r="AA1190" t="str">
            <v>-</v>
          </cell>
          <cell r="AB1190" t="str">
            <v>-</v>
          </cell>
          <cell r="AC1190" t="str">
            <v>-</v>
          </cell>
          <cell r="AD1190" t="str">
            <v>-</v>
          </cell>
          <cell r="AE1190" t="str">
            <v>-</v>
          </cell>
          <cell r="AF1190" t="str">
            <v>-</v>
          </cell>
          <cell r="AG1190" t="str">
            <v>-</v>
          </cell>
          <cell r="AH1190" t="str">
            <v>-</v>
          </cell>
          <cell r="AI1190" t="str">
            <v>-</v>
          </cell>
          <cell r="AJ1190">
            <v>0</v>
          </cell>
          <cell r="AK1190" t="str">
            <v>-</v>
          </cell>
          <cell r="AL1190" t="str">
            <v>-</v>
          </cell>
          <cell r="AM1190" t="str">
            <v>-</v>
          </cell>
          <cell r="AN1190" t="str">
            <v>-</v>
          </cell>
          <cell r="AO1190" t="str">
            <v>-</v>
          </cell>
          <cell r="AP1190" t="str">
            <v>-</v>
          </cell>
          <cell r="AQ1190" t="str">
            <v>-</v>
          </cell>
          <cell r="AR1190" t="str">
            <v>-</v>
          </cell>
          <cell r="AS1190" t="str">
            <v>-</v>
          </cell>
          <cell r="AT1190" t="str">
            <v>-</v>
          </cell>
          <cell r="AU1190" t="str">
            <v>-</v>
          </cell>
          <cell r="AV1190" t="str">
            <v>-</v>
          </cell>
          <cell r="AW1190">
            <v>1</v>
          </cell>
          <cell r="AX1190" t="str">
            <v>-</v>
          </cell>
          <cell r="AY1190">
            <v>5</v>
          </cell>
          <cell r="AZ1190">
            <v>5</v>
          </cell>
          <cell r="BA1190">
            <v>1</v>
          </cell>
          <cell r="BB1190" t="str">
            <v>MO20</v>
          </cell>
          <cell r="BC1190">
            <v>2</v>
          </cell>
          <cell r="BD1190">
            <v>2</v>
          </cell>
          <cell r="BE1190" t="str">
            <v>MO10</v>
          </cell>
          <cell r="BF1190">
            <v>2</v>
          </cell>
          <cell r="BG1190" t="str">
            <v>-</v>
          </cell>
          <cell r="BH1190" t="str">
            <v>-</v>
          </cell>
          <cell r="BI1190" t="str">
            <v>-</v>
          </cell>
          <cell r="BJ1190" t="str">
            <v>-</v>
          </cell>
          <cell r="BK1190" t="str">
            <v>-</v>
          </cell>
          <cell r="BL1190" t="str">
            <v>-</v>
          </cell>
          <cell r="BM1190" t="str">
            <v>-</v>
          </cell>
          <cell r="BN1190" t="str">
            <v>-</v>
          </cell>
          <cell r="BO1190" t="str">
            <v>-</v>
          </cell>
          <cell r="BP1190" t="str">
            <v>-</v>
          </cell>
          <cell r="BQ1190" t="str">
            <v>-</v>
          </cell>
          <cell r="BT1190">
            <v>0</v>
          </cell>
          <cell r="BW1190" t="str">
            <v>Administracion, Imprevistos, Utilidad (AIU)</v>
          </cell>
          <cell r="BX1190">
            <v>0.3</v>
          </cell>
          <cell r="BY1190">
            <v>0</v>
          </cell>
          <cell r="BZ1190">
            <v>0</v>
          </cell>
          <cell r="CA1190">
            <v>0</v>
          </cell>
        </row>
        <row r="1191">
          <cell r="D1191" t="str">
            <v>Ventana en aluminio corrediza</v>
          </cell>
          <cell r="E1191" t="str">
            <v>m2</v>
          </cell>
          <cell r="F1191" t="str">
            <v>MG501</v>
          </cell>
          <cell r="G1191">
            <v>0.05</v>
          </cell>
          <cell r="H1191" t="str">
            <v>-</v>
          </cell>
          <cell r="I1191" t="str">
            <v>-</v>
          </cell>
          <cell r="J1191" t="str">
            <v>-</v>
          </cell>
          <cell r="K1191" t="str">
            <v>-</v>
          </cell>
          <cell r="L1191" t="str">
            <v>-</v>
          </cell>
          <cell r="M1191" t="str">
            <v>-</v>
          </cell>
          <cell r="N1191" t="str">
            <v>-</v>
          </cell>
          <cell r="O1191" t="str">
            <v>-</v>
          </cell>
          <cell r="P1191" t="str">
            <v>IGE1381</v>
          </cell>
          <cell r="Q1191">
            <v>1</v>
          </cell>
          <cell r="R1191" t="str">
            <v>-</v>
          </cell>
          <cell r="S1191" t="str">
            <v>-</v>
          </cell>
          <cell r="T1191" t="str">
            <v>-</v>
          </cell>
          <cell r="U1191" t="str">
            <v>-</v>
          </cell>
          <cell r="V1191" t="str">
            <v>-</v>
          </cell>
          <cell r="W1191" t="str">
            <v>-</v>
          </cell>
          <cell r="X1191" t="str">
            <v>-</v>
          </cell>
          <cell r="Y1191" t="str">
            <v>-</v>
          </cell>
          <cell r="Z1191" t="str">
            <v>-</v>
          </cell>
          <cell r="AA1191" t="str">
            <v>-</v>
          </cell>
          <cell r="AB1191" t="str">
            <v>-</v>
          </cell>
          <cell r="AC1191" t="str">
            <v>-</v>
          </cell>
          <cell r="AD1191" t="str">
            <v>-</v>
          </cell>
          <cell r="AE1191" t="str">
            <v>-</v>
          </cell>
          <cell r="AF1191" t="str">
            <v>-</v>
          </cell>
          <cell r="AG1191" t="str">
            <v>-</v>
          </cell>
          <cell r="AH1191" t="str">
            <v>-</v>
          </cell>
          <cell r="AI1191" t="str">
            <v>-</v>
          </cell>
          <cell r="AJ1191">
            <v>0</v>
          </cell>
          <cell r="AK1191" t="str">
            <v>-</v>
          </cell>
          <cell r="AL1191" t="str">
            <v>-</v>
          </cell>
          <cell r="AM1191" t="str">
            <v>-</v>
          </cell>
          <cell r="AN1191" t="str">
            <v>-</v>
          </cell>
          <cell r="AO1191" t="str">
            <v>-</v>
          </cell>
          <cell r="AP1191" t="str">
            <v>-</v>
          </cell>
          <cell r="AQ1191" t="str">
            <v>-</v>
          </cell>
          <cell r="AR1191" t="str">
            <v>-</v>
          </cell>
          <cell r="AS1191" t="str">
            <v>-</v>
          </cell>
          <cell r="AT1191" t="str">
            <v>-</v>
          </cell>
          <cell r="AU1191" t="str">
            <v>-</v>
          </cell>
          <cell r="AV1191" t="str">
            <v>-</v>
          </cell>
          <cell r="AW1191">
            <v>1</v>
          </cell>
          <cell r="AX1191" t="str">
            <v>-</v>
          </cell>
          <cell r="AY1191">
            <v>5</v>
          </cell>
          <cell r="AZ1191">
            <v>5</v>
          </cell>
          <cell r="BA1191">
            <v>3</v>
          </cell>
          <cell r="BB1191" t="str">
            <v>MO10</v>
          </cell>
          <cell r="BC1191">
            <v>10</v>
          </cell>
          <cell r="BD1191" t="str">
            <v>-</v>
          </cell>
          <cell r="BE1191" t="str">
            <v>-</v>
          </cell>
          <cell r="BF1191" t="str">
            <v>-</v>
          </cell>
          <cell r="BG1191" t="str">
            <v>-</v>
          </cell>
          <cell r="BH1191" t="str">
            <v>-</v>
          </cell>
          <cell r="BI1191" t="str">
            <v>-</v>
          </cell>
          <cell r="BJ1191" t="str">
            <v>-</v>
          </cell>
          <cell r="BK1191" t="str">
            <v>-</v>
          </cell>
          <cell r="BL1191" t="str">
            <v>-</v>
          </cell>
          <cell r="BM1191" t="str">
            <v>-</v>
          </cell>
          <cell r="BN1191" t="str">
            <v>-</v>
          </cell>
          <cell r="BO1191" t="str">
            <v>-</v>
          </cell>
          <cell r="BP1191" t="str">
            <v>MO25</v>
          </cell>
          <cell r="BQ1191">
            <v>0.3</v>
          </cell>
          <cell r="BT1191">
            <v>0</v>
          </cell>
          <cell r="BW1191" t="str">
            <v>Administracion, Imprevistos, Utilidad (AIU)</v>
          </cell>
          <cell r="BX1191">
            <v>0.3</v>
          </cell>
          <cell r="BY1191">
            <v>0</v>
          </cell>
          <cell r="BZ1191">
            <v>0</v>
          </cell>
          <cell r="CA1191">
            <v>0</v>
          </cell>
        </row>
        <row r="1192">
          <cell r="D1192" t="str">
            <v>Ventana en concreto tipo pergola</v>
          </cell>
          <cell r="E1192" t="str">
            <v>M2</v>
          </cell>
          <cell r="F1192" t="str">
            <v>MG501</v>
          </cell>
          <cell r="G1192">
            <v>0.05</v>
          </cell>
          <cell r="H1192" t="str">
            <v>-</v>
          </cell>
          <cell r="I1192" t="str">
            <v>-</v>
          </cell>
          <cell r="J1192" t="str">
            <v>-</v>
          </cell>
          <cell r="K1192" t="str">
            <v>-</v>
          </cell>
          <cell r="L1192" t="str">
            <v>-</v>
          </cell>
          <cell r="M1192" t="str">
            <v>-</v>
          </cell>
          <cell r="N1192" t="str">
            <v>-</v>
          </cell>
          <cell r="O1192" t="str">
            <v>-</v>
          </cell>
          <cell r="P1192" t="str">
            <v>IGE1096</v>
          </cell>
          <cell r="Q1192">
            <v>0.4</v>
          </cell>
          <cell r="R1192" t="str">
            <v>IGE1248</v>
          </cell>
          <cell r="S1192">
            <v>0.8</v>
          </cell>
          <cell r="T1192" t="str">
            <v>IGV2081</v>
          </cell>
          <cell r="U1192">
            <v>1</v>
          </cell>
          <cell r="V1192" t="str">
            <v>IGA3023</v>
          </cell>
          <cell r="W1192">
            <v>1</v>
          </cell>
          <cell r="X1192" t="str">
            <v>-</v>
          </cell>
          <cell r="Y1192" t="str">
            <v>-</v>
          </cell>
          <cell r="Z1192" t="str">
            <v>-</v>
          </cell>
          <cell r="AA1192" t="str">
            <v>-</v>
          </cell>
          <cell r="AB1192" t="str">
            <v>-</v>
          </cell>
          <cell r="AC1192" t="str">
            <v>-</v>
          </cell>
          <cell r="AD1192" t="str">
            <v>-</v>
          </cell>
          <cell r="AE1192" t="str">
            <v>-</v>
          </cell>
          <cell r="AF1192" t="str">
            <v>-</v>
          </cell>
          <cell r="AG1192" t="str">
            <v>-</v>
          </cell>
          <cell r="AH1192" t="str">
            <v>-</v>
          </cell>
          <cell r="AI1192" t="str">
            <v>-</v>
          </cell>
          <cell r="AJ1192">
            <v>0</v>
          </cell>
          <cell r="AK1192" t="str">
            <v>-</v>
          </cell>
          <cell r="AL1192" t="str">
            <v>-</v>
          </cell>
          <cell r="AM1192" t="str">
            <v>-</v>
          </cell>
          <cell r="AN1192" t="str">
            <v>-</v>
          </cell>
          <cell r="AO1192" t="str">
            <v>-</v>
          </cell>
          <cell r="AP1192" t="str">
            <v>-</v>
          </cell>
          <cell r="AQ1192" t="str">
            <v>-</v>
          </cell>
          <cell r="AR1192" t="str">
            <v>-</v>
          </cell>
          <cell r="AS1192" t="str">
            <v>-</v>
          </cell>
          <cell r="AT1192" t="str">
            <v>-</v>
          </cell>
          <cell r="AU1192" t="str">
            <v>-</v>
          </cell>
          <cell r="AV1192" t="str">
            <v>-</v>
          </cell>
          <cell r="AW1192">
            <v>1</v>
          </cell>
          <cell r="AX1192" t="str">
            <v>-</v>
          </cell>
          <cell r="AY1192">
            <v>5</v>
          </cell>
          <cell r="AZ1192">
            <v>5</v>
          </cell>
          <cell r="BA1192">
            <v>1</v>
          </cell>
          <cell r="BB1192" t="str">
            <v>MO20</v>
          </cell>
          <cell r="BC1192">
            <v>8</v>
          </cell>
          <cell r="BD1192">
            <v>2</v>
          </cell>
          <cell r="BE1192" t="str">
            <v>MO10</v>
          </cell>
          <cell r="BF1192">
            <v>8</v>
          </cell>
          <cell r="BG1192" t="str">
            <v>-</v>
          </cell>
          <cell r="BH1192" t="str">
            <v>-</v>
          </cell>
          <cell r="BI1192" t="str">
            <v>-</v>
          </cell>
          <cell r="BJ1192" t="str">
            <v>-</v>
          </cell>
          <cell r="BK1192" t="str">
            <v>-</v>
          </cell>
          <cell r="BL1192" t="str">
            <v>-</v>
          </cell>
          <cell r="BM1192" t="str">
            <v>-</v>
          </cell>
          <cell r="BN1192" t="str">
            <v>-</v>
          </cell>
          <cell r="BO1192" t="str">
            <v>-</v>
          </cell>
          <cell r="BP1192" t="str">
            <v>-</v>
          </cell>
          <cell r="BQ1192" t="str">
            <v>-</v>
          </cell>
          <cell r="BT1192">
            <v>0</v>
          </cell>
          <cell r="BW1192" t="str">
            <v>Administracion, Imprevistos, Utilidad (AIU)</v>
          </cell>
          <cell r="BX1192">
            <v>0.3</v>
          </cell>
          <cell r="BY1192">
            <v>0</v>
          </cell>
          <cell r="BZ1192">
            <v>0</v>
          </cell>
          <cell r="CA1192">
            <v>0</v>
          </cell>
        </row>
        <row r="1193">
          <cell r="D1193" t="str">
            <v>VENTANA EN LAMINA C18 ANTICORROSIVO Y PINTURA</v>
          </cell>
          <cell r="E1193" t="str">
            <v>M2</v>
          </cell>
          <cell r="F1193" t="str">
            <v>MG501</v>
          </cell>
          <cell r="G1193">
            <v>0.02</v>
          </cell>
          <cell r="H1193" t="str">
            <v>-</v>
          </cell>
          <cell r="I1193" t="str">
            <v>-</v>
          </cell>
          <cell r="J1193" t="str">
            <v>-</v>
          </cell>
          <cell r="K1193" t="str">
            <v>-</v>
          </cell>
          <cell r="L1193" t="str">
            <v>-</v>
          </cell>
          <cell r="M1193" t="str">
            <v>-</v>
          </cell>
          <cell r="N1193" t="str">
            <v>-</v>
          </cell>
          <cell r="O1193" t="str">
            <v>-</v>
          </cell>
          <cell r="P1193" t="str">
            <v>IGE1187</v>
          </cell>
          <cell r="Q1193">
            <v>1</v>
          </cell>
          <cell r="R1193" t="str">
            <v>IGE1032</v>
          </cell>
          <cell r="S1193">
            <v>1.05</v>
          </cell>
          <cell r="T1193" t="str">
            <v>IGE1280</v>
          </cell>
          <cell r="U1193">
            <v>0.16</v>
          </cell>
          <cell r="V1193" t="str">
            <v>IGE1207</v>
          </cell>
          <cell r="W1193">
            <v>0.23</v>
          </cell>
          <cell r="X1193" t="str">
            <v>IGE1023</v>
          </cell>
          <cell r="Y1193">
            <v>1.94</v>
          </cell>
          <cell r="Z1193" t="str">
            <v>IGE1152</v>
          </cell>
          <cell r="AA1193">
            <v>0.44</v>
          </cell>
          <cell r="AB1193" t="str">
            <v>IGE1210</v>
          </cell>
          <cell r="AC1193">
            <v>0.23</v>
          </cell>
          <cell r="AD1193" t="str">
            <v>-</v>
          </cell>
          <cell r="AE1193" t="str">
            <v>-</v>
          </cell>
          <cell r="AF1193" t="str">
            <v>-</v>
          </cell>
          <cell r="AG1193" t="str">
            <v>-</v>
          </cell>
          <cell r="AH1193" t="str">
            <v>-</v>
          </cell>
          <cell r="AI1193" t="str">
            <v>-</v>
          </cell>
          <cell r="AJ1193">
            <v>0</v>
          </cell>
          <cell r="AK1193" t="str">
            <v>-</v>
          </cell>
          <cell r="AL1193" t="str">
            <v>-</v>
          </cell>
          <cell r="AM1193" t="str">
            <v>-</v>
          </cell>
          <cell r="AN1193" t="str">
            <v>-</v>
          </cell>
          <cell r="AO1193" t="str">
            <v>-</v>
          </cell>
          <cell r="AP1193" t="str">
            <v>-</v>
          </cell>
          <cell r="AQ1193" t="str">
            <v>-</v>
          </cell>
          <cell r="AR1193" t="str">
            <v>-</v>
          </cell>
          <cell r="AS1193" t="str">
            <v>-</v>
          </cell>
          <cell r="AT1193" t="str">
            <v>-</v>
          </cell>
          <cell r="AU1193" t="str">
            <v>-</v>
          </cell>
          <cell r="AV1193" t="str">
            <v>-</v>
          </cell>
          <cell r="AW1193">
            <v>1</v>
          </cell>
          <cell r="AX1193" t="str">
            <v>-</v>
          </cell>
          <cell r="AY1193">
            <v>5</v>
          </cell>
          <cell r="AZ1193">
            <v>5</v>
          </cell>
          <cell r="BA1193">
            <v>1</v>
          </cell>
          <cell r="BB1193" t="str">
            <v>MO13</v>
          </cell>
          <cell r="BC1193">
            <v>6.5</v>
          </cell>
          <cell r="BD1193" t="str">
            <v>-</v>
          </cell>
          <cell r="BE1193" t="str">
            <v>-</v>
          </cell>
          <cell r="BF1193" t="str">
            <v>-</v>
          </cell>
          <cell r="BG1193" t="str">
            <v>-</v>
          </cell>
          <cell r="BH1193" t="str">
            <v>-</v>
          </cell>
          <cell r="BI1193" t="str">
            <v>-</v>
          </cell>
          <cell r="BJ1193" t="str">
            <v>-</v>
          </cell>
          <cell r="BK1193" t="str">
            <v>-</v>
          </cell>
          <cell r="BL1193" t="str">
            <v>-</v>
          </cell>
          <cell r="BM1193" t="str">
            <v>-</v>
          </cell>
          <cell r="BN1193" t="str">
            <v>-</v>
          </cell>
          <cell r="BO1193" t="str">
            <v>-</v>
          </cell>
          <cell r="BP1193" t="str">
            <v>MO25</v>
          </cell>
          <cell r="BQ1193">
            <v>0.5</v>
          </cell>
          <cell r="BT1193">
            <v>0</v>
          </cell>
          <cell r="BW1193" t="str">
            <v>Administracion, Imprevistos, Utilidad (AIU)</v>
          </cell>
          <cell r="BX1193">
            <v>0.3</v>
          </cell>
          <cell r="BY1193">
            <v>0</v>
          </cell>
          <cell r="BZ1193">
            <v>0</v>
          </cell>
          <cell r="CA1193">
            <v>0</v>
          </cell>
        </row>
        <row r="1194">
          <cell r="D1194" t="str">
            <v>Ventilaciones en tuberia HG 2"</v>
          </cell>
          <cell r="E1194" t="str">
            <v>unidad</v>
          </cell>
          <cell r="F1194" t="str">
            <v>MG501</v>
          </cell>
          <cell r="G1194">
            <v>0.1</v>
          </cell>
          <cell r="H1194" t="str">
            <v>-</v>
          </cell>
          <cell r="I1194" t="str">
            <v>-</v>
          </cell>
          <cell r="J1194" t="str">
            <v>-</v>
          </cell>
          <cell r="K1194" t="str">
            <v>-</v>
          </cell>
          <cell r="L1194" t="str">
            <v>-</v>
          </cell>
          <cell r="M1194" t="str">
            <v>-</v>
          </cell>
          <cell r="N1194" t="str">
            <v>-</v>
          </cell>
          <cell r="O1194" t="str">
            <v>-</v>
          </cell>
          <cell r="P1194" t="str">
            <v>IGA3129</v>
          </cell>
          <cell r="Q1194">
            <v>0.4</v>
          </cell>
          <cell r="R1194" t="str">
            <v>C5049</v>
          </cell>
          <cell r="S1194">
            <v>1</v>
          </cell>
          <cell r="T1194" t="str">
            <v>-</v>
          </cell>
          <cell r="U1194" t="str">
            <v>-</v>
          </cell>
          <cell r="V1194" t="str">
            <v>-</v>
          </cell>
          <cell r="W1194" t="str">
            <v>-</v>
          </cell>
          <cell r="X1194" t="str">
            <v>-</v>
          </cell>
          <cell r="Y1194" t="str">
            <v>-</v>
          </cell>
          <cell r="Z1194" t="str">
            <v>-</v>
          </cell>
          <cell r="AA1194" t="str">
            <v>-</v>
          </cell>
          <cell r="AB1194" t="str">
            <v>-</v>
          </cell>
          <cell r="AC1194" t="str">
            <v>-</v>
          </cell>
          <cell r="AD1194" t="str">
            <v>-</v>
          </cell>
          <cell r="AE1194" t="str">
            <v>-</v>
          </cell>
          <cell r="AF1194" t="str">
            <v>-</v>
          </cell>
          <cell r="AG1194" t="str">
            <v>-</v>
          </cell>
          <cell r="AH1194" t="str">
            <v>-</v>
          </cell>
          <cell r="AI1194" t="str">
            <v>-</v>
          </cell>
          <cell r="AJ1194">
            <v>0</v>
          </cell>
          <cell r="AK1194" t="str">
            <v>-</v>
          </cell>
          <cell r="AL1194" t="str">
            <v>-</v>
          </cell>
          <cell r="AM1194" t="str">
            <v>-</v>
          </cell>
          <cell r="AN1194" t="str">
            <v>-</v>
          </cell>
          <cell r="AO1194" t="str">
            <v>-</v>
          </cell>
          <cell r="AP1194" t="str">
            <v>-</v>
          </cell>
          <cell r="AQ1194" t="str">
            <v>-</v>
          </cell>
          <cell r="AR1194" t="str">
            <v>-</v>
          </cell>
          <cell r="AS1194" t="str">
            <v>-</v>
          </cell>
          <cell r="AT1194" t="str">
            <v>-</v>
          </cell>
          <cell r="AU1194" t="str">
            <v>-</v>
          </cell>
          <cell r="AV1194" t="str">
            <v>-</v>
          </cell>
          <cell r="AW1194">
            <v>1</v>
          </cell>
          <cell r="AX1194" t="str">
            <v>-</v>
          </cell>
          <cell r="AY1194">
            <v>5</v>
          </cell>
          <cell r="AZ1194">
            <v>5</v>
          </cell>
          <cell r="BA1194">
            <v>1</v>
          </cell>
          <cell r="BB1194" t="str">
            <v>MO20</v>
          </cell>
          <cell r="BC1194">
            <v>10</v>
          </cell>
          <cell r="BD1194">
            <v>3</v>
          </cell>
          <cell r="BE1194" t="str">
            <v>MO10</v>
          </cell>
          <cell r="BF1194">
            <v>10</v>
          </cell>
          <cell r="BG1194" t="str">
            <v>-</v>
          </cell>
          <cell r="BH1194" t="str">
            <v>-</v>
          </cell>
          <cell r="BI1194" t="str">
            <v>-</v>
          </cell>
          <cell r="BJ1194" t="str">
            <v>-</v>
          </cell>
          <cell r="BK1194" t="str">
            <v>-</v>
          </cell>
          <cell r="BL1194" t="str">
            <v>-</v>
          </cell>
          <cell r="BM1194" t="str">
            <v>-</v>
          </cell>
          <cell r="BN1194" t="str">
            <v>-</v>
          </cell>
          <cell r="BO1194" t="str">
            <v>-</v>
          </cell>
          <cell r="BP1194" t="str">
            <v>-</v>
          </cell>
          <cell r="BQ1194" t="str">
            <v>-</v>
          </cell>
          <cell r="BT1194">
            <v>0</v>
          </cell>
          <cell r="BW1194" t="str">
            <v>Administracion, Imprevistos, Utilidad (AIU)</v>
          </cell>
          <cell r="BX1194">
            <v>0.3</v>
          </cell>
          <cell r="BY1194">
            <v>0</v>
          </cell>
          <cell r="BZ1194">
            <v>0</v>
          </cell>
          <cell r="CA1194">
            <v>0</v>
          </cell>
        </row>
        <row r="1195">
          <cell r="D1195" t="str">
            <v>Vidrio 4 MM</v>
          </cell>
          <cell r="E1195" t="str">
            <v>M2</v>
          </cell>
          <cell r="F1195" t="str">
            <v>MG501</v>
          </cell>
          <cell r="G1195">
            <v>0.04</v>
          </cell>
          <cell r="H1195" t="str">
            <v>-</v>
          </cell>
          <cell r="I1195" t="str">
            <v>-</v>
          </cell>
          <cell r="J1195" t="str">
            <v>-</v>
          </cell>
          <cell r="K1195" t="str">
            <v>-</v>
          </cell>
          <cell r="L1195" t="str">
            <v>-</v>
          </cell>
          <cell r="M1195" t="str">
            <v>-</v>
          </cell>
          <cell r="N1195" t="str">
            <v>-</v>
          </cell>
          <cell r="O1195" t="str">
            <v>-</v>
          </cell>
          <cell r="P1195" t="str">
            <v>IGE1386</v>
          </cell>
          <cell r="Q1195">
            <v>1.1000000000000001</v>
          </cell>
          <cell r="R1195" t="str">
            <v>-</v>
          </cell>
          <cell r="S1195" t="str">
            <v>-</v>
          </cell>
          <cell r="T1195" t="str">
            <v>-</v>
          </cell>
          <cell r="U1195" t="str">
            <v>-</v>
          </cell>
          <cell r="V1195" t="str">
            <v>-</v>
          </cell>
          <cell r="W1195" t="str">
            <v>-</v>
          </cell>
          <cell r="X1195" t="str">
            <v>-</v>
          </cell>
          <cell r="Y1195" t="str">
            <v>-</v>
          </cell>
          <cell r="Z1195" t="str">
            <v>-</v>
          </cell>
          <cell r="AA1195" t="str">
            <v>-</v>
          </cell>
          <cell r="AB1195" t="str">
            <v>-</v>
          </cell>
          <cell r="AC1195" t="str">
            <v>-</v>
          </cell>
          <cell r="AD1195" t="str">
            <v>-</v>
          </cell>
          <cell r="AE1195" t="str">
            <v>-</v>
          </cell>
          <cell r="AF1195" t="str">
            <v>-</v>
          </cell>
          <cell r="AG1195" t="str">
            <v>-</v>
          </cell>
          <cell r="AH1195" t="str">
            <v>-</v>
          </cell>
          <cell r="AI1195" t="str">
            <v>-</v>
          </cell>
          <cell r="AJ1195">
            <v>0</v>
          </cell>
          <cell r="AK1195" t="str">
            <v>-</v>
          </cell>
          <cell r="AL1195" t="str">
            <v>-</v>
          </cell>
          <cell r="AM1195" t="str">
            <v>-</v>
          </cell>
          <cell r="AN1195" t="str">
            <v>-</v>
          </cell>
          <cell r="AO1195" t="str">
            <v>-</v>
          </cell>
          <cell r="AP1195" t="str">
            <v>-</v>
          </cell>
          <cell r="AQ1195" t="str">
            <v>-</v>
          </cell>
          <cell r="AR1195" t="str">
            <v>-</v>
          </cell>
          <cell r="AS1195" t="str">
            <v>-</v>
          </cell>
          <cell r="AT1195" t="str">
            <v>-</v>
          </cell>
          <cell r="AU1195" t="str">
            <v>-</v>
          </cell>
          <cell r="AV1195" t="str">
            <v>-</v>
          </cell>
          <cell r="AW1195">
            <v>1</v>
          </cell>
          <cell r="AX1195" t="str">
            <v>-</v>
          </cell>
          <cell r="AY1195">
            <v>5</v>
          </cell>
          <cell r="AZ1195">
            <v>5</v>
          </cell>
          <cell r="BA1195">
            <v>1</v>
          </cell>
          <cell r="BB1195" t="str">
            <v>MO13</v>
          </cell>
          <cell r="BC1195">
            <v>30</v>
          </cell>
          <cell r="BD1195" t="str">
            <v>-</v>
          </cell>
          <cell r="BE1195" t="str">
            <v>-</v>
          </cell>
          <cell r="BF1195" t="str">
            <v>-</v>
          </cell>
          <cell r="BG1195" t="str">
            <v>-</v>
          </cell>
          <cell r="BH1195" t="str">
            <v>-</v>
          </cell>
          <cell r="BI1195" t="str">
            <v>-</v>
          </cell>
          <cell r="BJ1195" t="str">
            <v>-</v>
          </cell>
          <cell r="BK1195" t="str">
            <v>-</v>
          </cell>
          <cell r="BL1195" t="str">
            <v>-</v>
          </cell>
          <cell r="BM1195" t="str">
            <v>-</v>
          </cell>
          <cell r="BN1195" t="str">
            <v>-</v>
          </cell>
          <cell r="BO1195" t="str">
            <v>-</v>
          </cell>
          <cell r="BP1195" t="str">
            <v>-</v>
          </cell>
          <cell r="BQ1195" t="str">
            <v>-</v>
          </cell>
          <cell r="BT1195">
            <v>0</v>
          </cell>
          <cell r="BW1195" t="str">
            <v>Administracion, Imprevistos, Utilidad (AIU)</v>
          </cell>
          <cell r="BX1195">
            <v>0.3</v>
          </cell>
          <cell r="BY1195">
            <v>0</v>
          </cell>
          <cell r="BZ1195">
            <v>0</v>
          </cell>
          <cell r="CA1195">
            <v>0</v>
          </cell>
        </row>
        <row r="1196">
          <cell r="D1196" t="str">
            <v>Vidrio 5 MM</v>
          </cell>
          <cell r="E1196" t="str">
            <v>M2</v>
          </cell>
          <cell r="F1196" t="str">
            <v>MG501</v>
          </cell>
          <cell r="G1196">
            <v>0.04</v>
          </cell>
          <cell r="H1196" t="str">
            <v>-</v>
          </cell>
          <cell r="I1196" t="str">
            <v>-</v>
          </cell>
          <cell r="J1196" t="str">
            <v>-</v>
          </cell>
          <cell r="K1196" t="str">
            <v>-</v>
          </cell>
          <cell r="L1196" t="str">
            <v>-</v>
          </cell>
          <cell r="M1196" t="str">
            <v>-</v>
          </cell>
          <cell r="N1196" t="str">
            <v>-</v>
          </cell>
          <cell r="O1196" t="str">
            <v>-</v>
          </cell>
          <cell r="P1196" t="str">
            <v>IGE1385</v>
          </cell>
          <cell r="Q1196">
            <v>1.1000000000000001</v>
          </cell>
          <cell r="R1196" t="str">
            <v>-</v>
          </cell>
          <cell r="S1196" t="str">
            <v>-</v>
          </cell>
          <cell r="T1196" t="str">
            <v>-</v>
          </cell>
          <cell r="U1196" t="str">
            <v>-</v>
          </cell>
          <cell r="V1196" t="str">
            <v>-</v>
          </cell>
          <cell r="W1196" t="str">
            <v>-</v>
          </cell>
          <cell r="X1196" t="str">
            <v>-</v>
          </cell>
          <cell r="Y1196" t="str">
            <v>-</v>
          </cell>
          <cell r="Z1196" t="str">
            <v>-</v>
          </cell>
          <cell r="AA1196" t="str">
            <v>-</v>
          </cell>
          <cell r="AB1196" t="str">
            <v>-</v>
          </cell>
          <cell r="AC1196" t="str">
            <v>-</v>
          </cell>
          <cell r="AD1196" t="str">
            <v>-</v>
          </cell>
          <cell r="AE1196" t="str">
            <v>-</v>
          </cell>
          <cell r="AF1196" t="str">
            <v>-</v>
          </cell>
          <cell r="AG1196" t="str">
            <v>-</v>
          </cell>
          <cell r="AH1196" t="str">
            <v>-</v>
          </cell>
          <cell r="AI1196" t="str">
            <v>-</v>
          </cell>
          <cell r="AJ1196">
            <v>0</v>
          </cell>
          <cell r="AK1196" t="str">
            <v>-</v>
          </cell>
          <cell r="AL1196" t="str">
            <v>-</v>
          </cell>
          <cell r="AM1196" t="str">
            <v>-</v>
          </cell>
          <cell r="AN1196" t="str">
            <v>-</v>
          </cell>
          <cell r="AO1196" t="str">
            <v>-</v>
          </cell>
          <cell r="AP1196" t="str">
            <v>-</v>
          </cell>
          <cell r="AQ1196" t="str">
            <v>-</v>
          </cell>
          <cell r="AR1196" t="str">
            <v>-</v>
          </cell>
          <cell r="AS1196" t="str">
            <v>-</v>
          </cell>
          <cell r="AT1196" t="str">
            <v>-</v>
          </cell>
          <cell r="AU1196" t="str">
            <v>-</v>
          </cell>
          <cell r="AV1196" t="str">
            <v>-</v>
          </cell>
          <cell r="AW1196">
            <v>1</v>
          </cell>
          <cell r="AX1196" t="str">
            <v>-</v>
          </cell>
          <cell r="AY1196">
            <v>5</v>
          </cell>
          <cell r="AZ1196">
            <v>5</v>
          </cell>
          <cell r="BA1196">
            <v>1</v>
          </cell>
          <cell r="BB1196" t="str">
            <v>MO13</v>
          </cell>
          <cell r="BC1196">
            <v>30</v>
          </cell>
          <cell r="BD1196" t="str">
            <v>-</v>
          </cell>
          <cell r="BE1196" t="str">
            <v>-</v>
          </cell>
          <cell r="BF1196" t="str">
            <v>-</v>
          </cell>
          <cell r="BG1196" t="str">
            <v>-</v>
          </cell>
          <cell r="BH1196" t="str">
            <v>-</v>
          </cell>
          <cell r="BI1196" t="str">
            <v>-</v>
          </cell>
          <cell r="BJ1196" t="str">
            <v>-</v>
          </cell>
          <cell r="BK1196" t="str">
            <v>-</v>
          </cell>
          <cell r="BL1196" t="str">
            <v>-</v>
          </cell>
          <cell r="BM1196" t="str">
            <v>-</v>
          </cell>
          <cell r="BN1196" t="str">
            <v>-</v>
          </cell>
          <cell r="BO1196" t="str">
            <v>-</v>
          </cell>
          <cell r="BP1196" t="str">
            <v>-</v>
          </cell>
          <cell r="BQ1196" t="str">
            <v>-</v>
          </cell>
          <cell r="BW1196" t="str">
            <v>Administracion, Imprevistos, Utilidad (AIU)</v>
          </cell>
          <cell r="BX1196">
            <v>0.3</v>
          </cell>
          <cell r="BY1196">
            <v>0</v>
          </cell>
          <cell r="BZ1196">
            <v>0</v>
          </cell>
          <cell r="CA1196">
            <v>0</v>
          </cell>
        </row>
        <row r="1197">
          <cell r="D1197" t="str">
            <v>VIGA  AEREA 3000 PSI</v>
          </cell>
          <cell r="E1197" t="str">
            <v>M3</v>
          </cell>
          <cell r="F1197" t="str">
            <v>MG501</v>
          </cell>
          <cell r="G1197">
            <v>0.03</v>
          </cell>
          <cell r="H1197" t="str">
            <v>MG523</v>
          </cell>
          <cell r="I1197">
            <v>0.05</v>
          </cell>
          <cell r="J1197" t="str">
            <v>MG519</v>
          </cell>
          <cell r="K1197">
            <v>2</v>
          </cell>
          <cell r="L1197" t="str">
            <v>-</v>
          </cell>
          <cell r="M1197" t="str">
            <v>-</v>
          </cell>
          <cell r="N1197" t="str">
            <v>-</v>
          </cell>
          <cell r="O1197" t="str">
            <v>-</v>
          </cell>
          <cell r="P1197" t="str">
            <v>IGE1096</v>
          </cell>
          <cell r="Q1197">
            <v>1.03</v>
          </cell>
          <cell r="R1197" t="str">
            <v>IGE1178</v>
          </cell>
          <cell r="S1197">
            <v>7</v>
          </cell>
          <cell r="T1197" t="str">
            <v>IGE1174</v>
          </cell>
          <cell r="U1197">
            <v>4.53</v>
          </cell>
          <cell r="V1197" t="str">
            <v>IGE1019</v>
          </cell>
          <cell r="W1197">
            <v>2</v>
          </cell>
          <cell r="X1197" t="str">
            <v>IGE1247</v>
          </cell>
          <cell r="Y1197">
            <v>3.8</v>
          </cell>
          <cell r="Z1197" t="str">
            <v>-</v>
          </cell>
          <cell r="AA1197" t="str">
            <v>-</v>
          </cell>
          <cell r="AB1197" t="str">
            <v>-</v>
          </cell>
          <cell r="AC1197" t="str">
            <v>-</v>
          </cell>
          <cell r="AD1197" t="str">
            <v>-</v>
          </cell>
          <cell r="AE1197" t="str">
            <v>-</v>
          </cell>
          <cell r="AF1197" t="str">
            <v>-</v>
          </cell>
          <cell r="AG1197" t="str">
            <v>-</v>
          </cell>
          <cell r="AH1197" t="str">
            <v>-</v>
          </cell>
          <cell r="AI1197" t="str">
            <v>-</v>
          </cell>
          <cell r="AJ1197">
            <v>0.02</v>
          </cell>
          <cell r="AK1197" t="str">
            <v>-</v>
          </cell>
          <cell r="AL1197" t="str">
            <v>-</v>
          </cell>
          <cell r="AM1197" t="str">
            <v>-</v>
          </cell>
          <cell r="AN1197" t="str">
            <v>-</v>
          </cell>
          <cell r="AO1197" t="str">
            <v>-</v>
          </cell>
          <cell r="AP1197" t="str">
            <v>-</v>
          </cell>
          <cell r="AQ1197" t="str">
            <v>-</v>
          </cell>
          <cell r="AR1197" t="str">
            <v>-</v>
          </cell>
          <cell r="AS1197" t="str">
            <v>-</v>
          </cell>
          <cell r="AT1197" t="str">
            <v>-</v>
          </cell>
          <cell r="AU1197" t="str">
            <v>-</v>
          </cell>
          <cell r="AV1197" t="str">
            <v>-</v>
          </cell>
          <cell r="AW1197">
            <v>1</v>
          </cell>
          <cell r="AX1197" t="str">
            <v>-</v>
          </cell>
          <cell r="AY1197">
            <v>5</v>
          </cell>
          <cell r="AZ1197">
            <v>5</v>
          </cell>
          <cell r="BA1197">
            <v>1</v>
          </cell>
          <cell r="BB1197" t="str">
            <v>MO13</v>
          </cell>
          <cell r="BC1197">
            <v>0.44</v>
          </cell>
          <cell r="BD1197" t="str">
            <v>-</v>
          </cell>
          <cell r="BE1197" t="str">
            <v>-</v>
          </cell>
          <cell r="BF1197" t="str">
            <v>-</v>
          </cell>
          <cell r="BG1197" t="str">
            <v>-</v>
          </cell>
          <cell r="BH1197" t="str">
            <v>-</v>
          </cell>
          <cell r="BI1197" t="str">
            <v>-</v>
          </cell>
          <cell r="BJ1197" t="str">
            <v>-</v>
          </cell>
          <cell r="BK1197" t="str">
            <v>-</v>
          </cell>
          <cell r="BL1197" t="str">
            <v>-</v>
          </cell>
          <cell r="BM1197" t="str">
            <v>-</v>
          </cell>
          <cell r="BN1197" t="str">
            <v>-</v>
          </cell>
          <cell r="BO1197" t="str">
            <v>-</v>
          </cell>
          <cell r="BP1197" t="str">
            <v>-</v>
          </cell>
          <cell r="BQ1197" t="str">
            <v>-</v>
          </cell>
          <cell r="BT1197">
            <v>0</v>
          </cell>
          <cell r="BW1197" t="str">
            <v>Administracion, Imprevistos, Utilidad (AIU)</v>
          </cell>
          <cell r="BX1197">
            <v>0.3</v>
          </cell>
          <cell r="BY1197">
            <v>0</v>
          </cell>
          <cell r="BZ1197">
            <v>0</v>
          </cell>
          <cell r="CA1197">
            <v>0</v>
          </cell>
        </row>
        <row r="1198">
          <cell r="D1198" t="str">
            <v>VIGA CINTA EN CONCRETO REFORZADO</v>
          </cell>
          <cell r="E1198" t="str">
            <v>M3</v>
          </cell>
          <cell r="F1198" t="str">
            <v>MG501</v>
          </cell>
          <cell r="G1198">
            <v>0.03</v>
          </cell>
          <cell r="H1198" t="str">
            <v>MG523</v>
          </cell>
          <cell r="I1198">
            <v>0.05</v>
          </cell>
          <cell r="J1198" t="str">
            <v>MG519</v>
          </cell>
          <cell r="K1198">
            <v>2</v>
          </cell>
          <cell r="L1198" t="str">
            <v>-</v>
          </cell>
          <cell r="M1198" t="str">
            <v>-</v>
          </cell>
          <cell r="N1198" t="str">
            <v>-</v>
          </cell>
          <cell r="O1198" t="str">
            <v>-</v>
          </cell>
          <cell r="P1198" t="str">
            <v>IGE1096</v>
          </cell>
          <cell r="Q1198">
            <v>1.03</v>
          </cell>
          <cell r="R1198" t="str">
            <v>IGE1178</v>
          </cell>
          <cell r="S1198">
            <v>7</v>
          </cell>
          <cell r="T1198" t="str">
            <v>IGE1174</v>
          </cell>
          <cell r="U1198">
            <v>4.53</v>
          </cell>
          <cell r="V1198" t="str">
            <v>IGE1019</v>
          </cell>
          <cell r="W1198">
            <v>2</v>
          </cell>
          <cell r="X1198" t="str">
            <v>IGE1247</v>
          </cell>
          <cell r="Y1198">
            <v>3.8</v>
          </cell>
          <cell r="Z1198" t="str">
            <v>-</v>
          </cell>
          <cell r="AA1198" t="str">
            <v>-</v>
          </cell>
          <cell r="AB1198" t="str">
            <v>-</v>
          </cell>
          <cell r="AC1198" t="str">
            <v>-</v>
          </cell>
          <cell r="AD1198" t="str">
            <v>-</v>
          </cell>
          <cell r="AE1198" t="str">
            <v>-</v>
          </cell>
          <cell r="AF1198" t="str">
            <v>-</v>
          </cell>
          <cell r="AG1198" t="str">
            <v>-</v>
          </cell>
          <cell r="AH1198" t="str">
            <v>-</v>
          </cell>
          <cell r="AI1198" t="str">
            <v>-</v>
          </cell>
          <cell r="AJ1198">
            <v>0.02</v>
          </cell>
          <cell r="AK1198" t="str">
            <v>-</v>
          </cell>
          <cell r="AL1198" t="str">
            <v>-</v>
          </cell>
          <cell r="AM1198" t="str">
            <v>-</v>
          </cell>
          <cell r="AN1198" t="str">
            <v>-</v>
          </cell>
          <cell r="AO1198" t="str">
            <v>-</v>
          </cell>
          <cell r="AP1198" t="str">
            <v>-</v>
          </cell>
          <cell r="AQ1198" t="str">
            <v>-</v>
          </cell>
          <cell r="AR1198" t="str">
            <v>-</v>
          </cell>
          <cell r="AS1198" t="str">
            <v>-</v>
          </cell>
          <cell r="AT1198" t="str">
            <v>-</v>
          </cell>
          <cell r="AU1198" t="str">
            <v>-</v>
          </cell>
          <cell r="AV1198" t="str">
            <v>-</v>
          </cell>
          <cell r="AW1198">
            <v>1</v>
          </cell>
          <cell r="AX1198" t="str">
            <v>-</v>
          </cell>
          <cell r="AY1198">
            <v>5</v>
          </cell>
          <cell r="AZ1198">
            <v>5</v>
          </cell>
          <cell r="BA1198">
            <v>1</v>
          </cell>
          <cell r="BB1198" t="str">
            <v>MO13</v>
          </cell>
          <cell r="BC1198">
            <v>0.3</v>
          </cell>
          <cell r="BD1198" t="str">
            <v>-</v>
          </cell>
          <cell r="BE1198" t="str">
            <v>-</v>
          </cell>
          <cell r="BF1198" t="str">
            <v>-</v>
          </cell>
          <cell r="BG1198" t="str">
            <v>-</v>
          </cell>
          <cell r="BH1198" t="str">
            <v>-</v>
          </cell>
          <cell r="BI1198" t="str">
            <v>-</v>
          </cell>
          <cell r="BJ1198" t="str">
            <v>-</v>
          </cell>
          <cell r="BK1198" t="str">
            <v>-</v>
          </cell>
          <cell r="BL1198" t="str">
            <v>-</v>
          </cell>
          <cell r="BM1198" t="str">
            <v>-</v>
          </cell>
          <cell r="BN1198" t="str">
            <v>-</v>
          </cell>
          <cell r="BO1198" t="str">
            <v>-</v>
          </cell>
          <cell r="BP1198" t="str">
            <v>-</v>
          </cell>
          <cell r="BQ1198" t="str">
            <v>-</v>
          </cell>
          <cell r="BT1198">
            <v>0</v>
          </cell>
          <cell r="BW1198" t="str">
            <v>Administracion, Imprevistos, Utilidad (AIU)</v>
          </cell>
          <cell r="BX1198">
            <v>0.3</v>
          </cell>
          <cell r="BY1198">
            <v>0</v>
          </cell>
          <cell r="BZ1198">
            <v>0</v>
          </cell>
          <cell r="CA1198">
            <v>0</v>
          </cell>
        </row>
        <row r="1199">
          <cell r="D1199" t="str">
            <v>VIGA DE AMARRE SOBRE MURO 3000 PSI</v>
          </cell>
          <cell r="E1199" t="str">
            <v>M3</v>
          </cell>
          <cell r="F1199" t="str">
            <v>MG501</v>
          </cell>
          <cell r="G1199">
            <v>5.5E-2</v>
          </cell>
          <cell r="H1199" t="str">
            <v>MG519</v>
          </cell>
          <cell r="I1199">
            <v>4</v>
          </cell>
          <cell r="J1199" t="str">
            <v>-</v>
          </cell>
          <cell r="K1199" t="str">
            <v>-</v>
          </cell>
          <cell r="L1199" t="str">
            <v>-</v>
          </cell>
          <cell r="M1199" t="str">
            <v>-</v>
          </cell>
          <cell r="N1199" t="str">
            <v>-</v>
          </cell>
          <cell r="O1199" t="str">
            <v>-</v>
          </cell>
          <cell r="P1199" t="str">
            <v>IGE1096</v>
          </cell>
          <cell r="Q1199">
            <v>1.03</v>
          </cell>
          <cell r="R1199" t="str">
            <v>IGE1178</v>
          </cell>
          <cell r="S1199">
            <v>3.52</v>
          </cell>
          <cell r="T1199" t="str">
            <v>IGE1174</v>
          </cell>
          <cell r="U1199">
            <v>3.11</v>
          </cell>
          <cell r="V1199" t="str">
            <v>IGE1019</v>
          </cell>
          <cell r="W1199">
            <v>2</v>
          </cell>
          <cell r="X1199" t="str">
            <v>IGE1247</v>
          </cell>
          <cell r="Y1199">
            <v>1.47</v>
          </cell>
          <cell r="Z1199" t="str">
            <v>C5256</v>
          </cell>
          <cell r="AA1199">
            <v>0.3</v>
          </cell>
          <cell r="AB1199" t="str">
            <v>-</v>
          </cell>
          <cell r="AC1199" t="str">
            <v>-</v>
          </cell>
          <cell r="AD1199" t="str">
            <v>-</v>
          </cell>
          <cell r="AE1199" t="str">
            <v>-</v>
          </cell>
          <cell r="AF1199" t="str">
            <v>-</v>
          </cell>
          <cell r="AG1199" t="str">
            <v>-</v>
          </cell>
          <cell r="AH1199" t="str">
            <v>-</v>
          </cell>
          <cell r="AI1199" t="str">
            <v>-</v>
          </cell>
          <cell r="AJ1199">
            <v>0</v>
          </cell>
          <cell r="AK1199" t="str">
            <v>-</v>
          </cell>
          <cell r="AL1199" t="str">
            <v>-</v>
          </cell>
          <cell r="AM1199" t="str">
            <v>-</v>
          </cell>
          <cell r="AN1199" t="str">
            <v>-</v>
          </cell>
          <cell r="AO1199" t="str">
            <v>-</v>
          </cell>
          <cell r="AP1199" t="str">
            <v>-</v>
          </cell>
          <cell r="AQ1199" t="str">
            <v>-</v>
          </cell>
          <cell r="AR1199" t="str">
            <v>-</v>
          </cell>
          <cell r="AS1199" t="str">
            <v>-</v>
          </cell>
          <cell r="AT1199" t="str">
            <v>-</v>
          </cell>
          <cell r="AU1199" t="str">
            <v>-</v>
          </cell>
          <cell r="AV1199" t="str">
            <v>-</v>
          </cell>
          <cell r="AW1199">
            <v>1</v>
          </cell>
          <cell r="AX1199" t="str">
            <v>-</v>
          </cell>
          <cell r="AY1199">
            <v>5</v>
          </cell>
          <cell r="AZ1199">
            <v>5</v>
          </cell>
          <cell r="BA1199">
            <v>1</v>
          </cell>
          <cell r="BB1199" t="str">
            <v>MO20</v>
          </cell>
          <cell r="BC1199">
            <v>1.1000000000000001</v>
          </cell>
          <cell r="BD1199">
            <v>2</v>
          </cell>
          <cell r="BE1199" t="str">
            <v>MO10</v>
          </cell>
          <cell r="BF1199">
            <v>1.1000000000000001</v>
          </cell>
          <cell r="BG1199" t="str">
            <v>-</v>
          </cell>
          <cell r="BH1199" t="str">
            <v>-</v>
          </cell>
          <cell r="BI1199" t="str">
            <v>-</v>
          </cell>
          <cell r="BJ1199" t="str">
            <v>-</v>
          </cell>
          <cell r="BK1199" t="str">
            <v>-</v>
          </cell>
          <cell r="BL1199" t="str">
            <v>-</v>
          </cell>
          <cell r="BM1199" t="str">
            <v>-</v>
          </cell>
          <cell r="BN1199" t="str">
            <v>-</v>
          </cell>
          <cell r="BO1199" t="str">
            <v>-</v>
          </cell>
          <cell r="BP1199" t="str">
            <v>-</v>
          </cell>
          <cell r="BQ1199" t="str">
            <v>-</v>
          </cell>
          <cell r="BT1199">
            <v>0</v>
          </cell>
          <cell r="BW1199" t="str">
            <v>Administracion, Imprevistos, Utilidad (AIU)</v>
          </cell>
          <cell r="BX1199">
            <v>0.3</v>
          </cell>
          <cell r="BY1199">
            <v>0</v>
          </cell>
          <cell r="BZ1199">
            <v>0</v>
          </cell>
          <cell r="CA1199">
            <v>0</v>
          </cell>
        </row>
        <row r="1200">
          <cell r="D1200" t="str">
            <v>VIGA CANAL EN CONCRETO 3000 PSI IMPERMEABILIZADO</v>
          </cell>
          <cell r="E1200" t="str">
            <v>M3</v>
          </cell>
          <cell r="F1200" t="str">
            <v>MG501</v>
          </cell>
          <cell r="G1200">
            <v>4.2999999999999997E-2</v>
          </cell>
          <cell r="H1200" t="str">
            <v>MG523</v>
          </cell>
          <cell r="I1200">
            <v>0.05</v>
          </cell>
          <cell r="J1200" t="str">
            <v>MG519</v>
          </cell>
          <cell r="K1200">
            <v>2</v>
          </cell>
          <cell r="L1200" t="str">
            <v>-</v>
          </cell>
          <cell r="M1200" t="str">
            <v>-</v>
          </cell>
          <cell r="N1200" t="str">
            <v>-</v>
          </cell>
          <cell r="O1200" t="str">
            <v>-</v>
          </cell>
          <cell r="P1200" t="str">
            <v>IGE1096</v>
          </cell>
          <cell r="Q1200">
            <v>1.04</v>
          </cell>
          <cell r="R1200" t="str">
            <v>IGE1178</v>
          </cell>
          <cell r="S1200">
            <v>7.7</v>
          </cell>
          <cell r="T1200" t="str">
            <v>IGE1174</v>
          </cell>
          <cell r="U1200">
            <v>7.46</v>
          </cell>
          <cell r="V1200" t="str">
            <v>IGE1019</v>
          </cell>
          <cell r="W1200">
            <v>2</v>
          </cell>
          <cell r="X1200" t="str">
            <v>IGE1247</v>
          </cell>
          <cell r="Y1200">
            <v>3.8</v>
          </cell>
          <cell r="Z1200" t="str">
            <v>IGA3034</v>
          </cell>
          <cell r="AA1200">
            <v>1</v>
          </cell>
          <cell r="AB1200" t="str">
            <v>-</v>
          </cell>
          <cell r="AC1200" t="str">
            <v>-</v>
          </cell>
          <cell r="AD1200" t="str">
            <v>-</v>
          </cell>
          <cell r="AE1200" t="str">
            <v>-</v>
          </cell>
          <cell r="AF1200" t="str">
            <v>-</v>
          </cell>
          <cell r="AG1200" t="str">
            <v>-</v>
          </cell>
          <cell r="AH1200" t="str">
            <v>-</v>
          </cell>
          <cell r="AI1200" t="str">
            <v>-</v>
          </cell>
          <cell r="AJ1200">
            <v>0</v>
          </cell>
          <cell r="AK1200" t="str">
            <v>-</v>
          </cell>
          <cell r="AL1200" t="str">
            <v>-</v>
          </cell>
          <cell r="AM1200" t="str">
            <v>-</v>
          </cell>
          <cell r="AN1200" t="str">
            <v>-</v>
          </cell>
          <cell r="AO1200" t="str">
            <v>-</v>
          </cell>
          <cell r="AP1200" t="str">
            <v>-</v>
          </cell>
          <cell r="AQ1200" t="str">
            <v>-</v>
          </cell>
          <cell r="AR1200" t="str">
            <v>-</v>
          </cell>
          <cell r="AS1200" t="str">
            <v>-</v>
          </cell>
          <cell r="AT1200" t="str">
            <v>-</v>
          </cell>
          <cell r="AU1200" t="str">
            <v>-</v>
          </cell>
          <cell r="AV1200" t="str">
            <v>-</v>
          </cell>
          <cell r="AW1200">
            <v>1</v>
          </cell>
          <cell r="AX1200" t="str">
            <v>-</v>
          </cell>
          <cell r="AY1200">
            <v>5</v>
          </cell>
          <cell r="AZ1200">
            <v>5</v>
          </cell>
          <cell r="BA1200">
            <v>1</v>
          </cell>
          <cell r="BB1200" t="str">
            <v>MO13</v>
          </cell>
          <cell r="BC1200">
            <v>0.5</v>
          </cell>
          <cell r="BD1200" t="str">
            <v>-</v>
          </cell>
          <cell r="BE1200" t="str">
            <v>-</v>
          </cell>
          <cell r="BF1200" t="str">
            <v>-</v>
          </cell>
          <cell r="BG1200" t="str">
            <v>-</v>
          </cell>
          <cell r="BH1200" t="str">
            <v>-</v>
          </cell>
          <cell r="BI1200" t="str">
            <v>-</v>
          </cell>
          <cell r="BJ1200" t="str">
            <v>-</v>
          </cell>
          <cell r="BK1200" t="str">
            <v>-</v>
          </cell>
          <cell r="BL1200" t="str">
            <v>-</v>
          </cell>
          <cell r="BM1200" t="str">
            <v>-</v>
          </cell>
          <cell r="BN1200" t="str">
            <v>-</v>
          </cell>
          <cell r="BO1200" t="str">
            <v>-</v>
          </cell>
          <cell r="BP1200" t="str">
            <v>-</v>
          </cell>
          <cell r="BQ1200" t="str">
            <v>-</v>
          </cell>
          <cell r="BT1200">
            <v>0</v>
          </cell>
          <cell r="BW1200" t="str">
            <v>Administracion, Imprevistos, Utilidad (AIU)</v>
          </cell>
          <cell r="BX1200">
            <v>0.3</v>
          </cell>
          <cell r="BY1200">
            <v>0</v>
          </cell>
          <cell r="BZ1200">
            <v>0</v>
          </cell>
          <cell r="CA1200">
            <v>0</v>
          </cell>
        </row>
        <row r="1201">
          <cell r="D1201" t="str">
            <v>Viga de 1 x 1 m L2x2X1/8, L30X3, L38X3 riostrada cada  4m y en las esquinas ( incluye fabricación e instalación de la cercha )</v>
          </cell>
          <cell r="E1201" t="str">
            <v>unidad</v>
          </cell>
          <cell r="F1201" t="str">
            <v>MG501</v>
          </cell>
          <cell r="G1201">
            <v>0.1</v>
          </cell>
          <cell r="H1201" t="str">
            <v>MG508</v>
          </cell>
          <cell r="I1201">
            <v>1</v>
          </cell>
          <cell r="J1201" t="str">
            <v>-</v>
          </cell>
          <cell r="K1201" t="str">
            <v>-</v>
          </cell>
          <cell r="L1201" t="str">
            <v>-</v>
          </cell>
          <cell r="M1201" t="str">
            <v>-</v>
          </cell>
          <cell r="N1201" t="str">
            <v>-</v>
          </cell>
          <cell r="O1201" t="str">
            <v>-</v>
          </cell>
          <cell r="P1201" t="str">
            <v>IGE1202</v>
          </cell>
          <cell r="Q1201">
            <v>28.5</v>
          </cell>
          <cell r="R1201" t="str">
            <v>IGE1280</v>
          </cell>
          <cell r="S1201">
            <v>1</v>
          </cell>
          <cell r="T1201" t="str">
            <v>IGE1207</v>
          </cell>
          <cell r="U1201">
            <v>0.06</v>
          </cell>
          <cell r="V1201" t="str">
            <v>IGE1209</v>
          </cell>
          <cell r="W1201">
            <v>0.06</v>
          </cell>
          <cell r="X1201" t="str">
            <v>-</v>
          </cell>
          <cell r="Y1201" t="str">
            <v>-</v>
          </cell>
          <cell r="Z1201" t="str">
            <v>-</v>
          </cell>
          <cell r="AA1201" t="str">
            <v>-</v>
          </cell>
          <cell r="AB1201" t="str">
            <v>-</v>
          </cell>
          <cell r="AC1201" t="str">
            <v>-</v>
          </cell>
          <cell r="AD1201" t="str">
            <v>-</v>
          </cell>
          <cell r="AE1201" t="str">
            <v>-</v>
          </cell>
          <cell r="AF1201" t="str">
            <v>-</v>
          </cell>
          <cell r="AG1201" t="str">
            <v>-</v>
          </cell>
          <cell r="AH1201" t="str">
            <v>-</v>
          </cell>
          <cell r="AI1201" t="str">
            <v>-</v>
          </cell>
          <cell r="AJ1201">
            <v>0</v>
          </cell>
          <cell r="AK1201" t="str">
            <v>-</v>
          </cell>
          <cell r="AL1201" t="str">
            <v>-</v>
          </cell>
          <cell r="AM1201" t="str">
            <v>-</v>
          </cell>
          <cell r="AN1201" t="str">
            <v>-</v>
          </cell>
          <cell r="AO1201" t="str">
            <v>-</v>
          </cell>
          <cell r="AP1201" t="str">
            <v>-</v>
          </cell>
          <cell r="AQ1201" t="str">
            <v>-</v>
          </cell>
          <cell r="AR1201" t="str">
            <v>-</v>
          </cell>
          <cell r="AS1201" t="str">
            <v>-</v>
          </cell>
          <cell r="AT1201" t="str">
            <v>-</v>
          </cell>
          <cell r="AU1201" t="str">
            <v>-</v>
          </cell>
          <cell r="AV1201" t="str">
            <v>-</v>
          </cell>
          <cell r="AW1201">
            <v>1</v>
          </cell>
          <cell r="AX1201" t="str">
            <v>-</v>
          </cell>
          <cell r="AY1201">
            <v>5</v>
          </cell>
          <cell r="AZ1201">
            <v>5</v>
          </cell>
          <cell r="BA1201">
            <v>1</v>
          </cell>
          <cell r="BB1201" t="str">
            <v>MO20</v>
          </cell>
          <cell r="BC1201">
            <v>5</v>
          </cell>
          <cell r="BD1201">
            <v>2</v>
          </cell>
          <cell r="BE1201" t="str">
            <v>MO10</v>
          </cell>
          <cell r="BF1201">
            <v>5</v>
          </cell>
          <cell r="BG1201" t="str">
            <v>-</v>
          </cell>
          <cell r="BH1201" t="str">
            <v>-</v>
          </cell>
          <cell r="BI1201" t="str">
            <v>-</v>
          </cell>
          <cell r="BJ1201" t="str">
            <v>-</v>
          </cell>
          <cell r="BK1201" t="str">
            <v>-</v>
          </cell>
          <cell r="BL1201" t="str">
            <v>-</v>
          </cell>
          <cell r="BM1201" t="str">
            <v>-</v>
          </cell>
          <cell r="BN1201" t="str">
            <v>-</v>
          </cell>
          <cell r="BO1201" t="str">
            <v>-</v>
          </cell>
          <cell r="BP1201" t="str">
            <v>MO25</v>
          </cell>
          <cell r="BQ1201">
            <v>0.5</v>
          </cell>
          <cell r="BT1201">
            <v>0</v>
          </cell>
          <cell r="BW1201" t="str">
            <v>Administracion, Imprevistos, Utilidad (AIU)</v>
          </cell>
          <cell r="BX1201">
            <v>0.3</v>
          </cell>
          <cell r="BY1201">
            <v>0</v>
          </cell>
          <cell r="BZ1201">
            <v>0</v>
          </cell>
          <cell r="CA1201">
            <v>0</v>
          </cell>
        </row>
        <row r="1202">
          <cell r="D1202" t="str">
            <v>Viga de Amarre en Concreto 28 Mpa.</v>
          </cell>
          <cell r="E1202" t="str">
            <v>M3</v>
          </cell>
          <cell r="F1202" t="str">
            <v>MG501</v>
          </cell>
          <cell r="G1202">
            <v>0.05</v>
          </cell>
          <cell r="H1202" t="str">
            <v>MG519</v>
          </cell>
          <cell r="I1202">
            <v>0.4</v>
          </cell>
          <cell r="J1202" t="str">
            <v>-</v>
          </cell>
          <cell r="K1202" t="str">
            <v>-</v>
          </cell>
          <cell r="L1202" t="str">
            <v>-</v>
          </cell>
          <cell r="M1202" t="str">
            <v>-</v>
          </cell>
          <cell r="N1202" t="str">
            <v>-</v>
          </cell>
          <cell r="O1202" t="str">
            <v>-</v>
          </cell>
          <cell r="P1202" t="str">
            <v>IGE1099</v>
          </cell>
          <cell r="Q1202">
            <v>1.1000000000000001</v>
          </cell>
          <cell r="R1202" t="str">
            <v>IGE1178</v>
          </cell>
          <cell r="S1202">
            <v>3.56</v>
          </cell>
          <cell r="T1202" t="str">
            <v>IGE1174</v>
          </cell>
          <cell r="U1202">
            <v>3.11</v>
          </cell>
          <cell r="V1202" t="str">
            <v>IGE1247</v>
          </cell>
          <cell r="W1202">
            <v>1.47</v>
          </cell>
          <cell r="X1202" t="str">
            <v>C5256</v>
          </cell>
          <cell r="Y1202">
            <v>0.3</v>
          </cell>
          <cell r="Z1202" t="str">
            <v>-</v>
          </cell>
          <cell r="AA1202" t="str">
            <v>-</v>
          </cell>
          <cell r="AB1202" t="str">
            <v>-</v>
          </cell>
          <cell r="AC1202" t="str">
            <v>-</v>
          </cell>
          <cell r="AD1202" t="str">
            <v>-</v>
          </cell>
          <cell r="AE1202" t="str">
            <v>-</v>
          </cell>
          <cell r="AF1202" t="str">
            <v>-</v>
          </cell>
          <cell r="AG1202" t="str">
            <v>-</v>
          </cell>
          <cell r="AH1202" t="str">
            <v>-</v>
          </cell>
          <cell r="AI1202" t="str">
            <v>-</v>
          </cell>
          <cell r="AJ1202">
            <v>0</v>
          </cell>
          <cell r="AK1202" t="str">
            <v>-</v>
          </cell>
          <cell r="AL1202" t="str">
            <v>-</v>
          </cell>
          <cell r="AM1202" t="str">
            <v>-</v>
          </cell>
          <cell r="AN1202" t="str">
            <v>-</v>
          </cell>
          <cell r="AO1202" t="str">
            <v>-</v>
          </cell>
          <cell r="AP1202" t="str">
            <v>-</v>
          </cell>
          <cell r="AQ1202" t="str">
            <v>-</v>
          </cell>
          <cell r="AR1202" t="str">
            <v>-</v>
          </cell>
          <cell r="AS1202" t="str">
            <v>-</v>
          </cell>
          <cell r="AT1202" t="str">
            <v>-</v>
          </cell>
          <cell r="AU1202" t="str">
            <v>-</v>
          </cell>
          <cell r="AV1202" t="str">
            <v>-</v>
          </cell>
          <cell r="AW1202">
            <v>1</v>
          </cell>
          <cell r="AX1202" t="str">
            <v>-</v>
          </cell>
          <cell r="AY1202">
            <v>5</v>
          </cell>
          <cell r="AZ1202">
            <v>5</v>
          </cell>
          <cell r="BA1202">
            <v>1</v>
          </cell>
          <cell r="BB1202" t="str">
            <v>MO13</v>
          </cell>
          <cell r="BC1202">
            <v>0.65</v>
          </cell>
          <cell r="BD1202" t="str">
            <v>-</v>
          </cell>
          <cell r="BE1202" t="str">
            <v>-</v>
          </cell>
          <cell r="BF1202" t="str">
            <v>-</v>
          </cell>
          <cell r="BG1202" t="str">
            <v>-</v>
          </cell>
          <cell r="BH1202" t="str">
            <v>-</v>
          </cell>
          <cell r="BI1202" t="str">
            <v>-</v>
          </cell>
          <cell r="BJ1202" t="str">
            <v>-</v>
          </cell>
          <cell r="BK1202" t="str">
            <v>-</v>
          </cell>
          <cell r="BL1202" t="str">
            <v>-</v>
          </cell>
          <cell r="BM1202" t="str">
            <v>-</v>
          </cell>
          <cell r="BN1202" t="str">
            <v>-</v>
          </cell>
          <cell r="BO1202" t="str">
            <v>-</v>
          </cell>
          <cell r="BP1202" t="str">
            <v>-</v>
          </cell>
          <cell r="BQ1202" t="str">
            <v>-</v>
          </cell>
          <cell r="BT1202">
            <v>0</v>
          </cell>
          <cell r="BW1202" t="str">
            <v>Administracion, Imprevistos, Utilidad (AIU)</v>
          </cell>
          <cell r="BX1202">
            <v>0.3</v>
          </cell>
          <cell r="BY1202">
            <v>0</v>
          </cell>
          <cell r="BZ1202">
            <v>0</v>
          </cell>
          <cell r="CA1202">
            <v>0</v>
          </cell>
        </row>
        <row r="1203">
          <cell r="D1203" t="str">
            <v>Vinilo sobre pañete dos manos bajo placa</v>
          </cell>
          <cell r="E1203" t="str">
            <v>M2</v>
          </cell>
          <cell r="F1203" t="str">
            <v>MG501</v>
          </cell>
          <cell r="G1203">
            <v>0.15</v>
          </cell>
          <cell r="H1203" t="str">
            <v>MG523</v>
          </cell>
          <cell r="I1203">
            <v>0.125</v>
          </cell>
          <cell r="J1203" t="str">
            <v>-</v>
          </cell>
          <cell r="K1203" t="str">
            <v>-</v>
          </cell>
          <cell r="L1203" t="str">
            <v>-</v>
          </cell>
          <cell r="M1203" t="str">
            <v>-</v>
          </cell>
          <cell r="N1203" t="str">
            <v>-</v>
          </cell>
          <cell r="O1203" t="str">
            <v>-</v>
          </cell>
          <cell r="P1203" t="str">
            <v>IGE1215</v>
          </cell>
          <cell r="Q1203">
            <v>0.04</v>
          </cell>
          <cell r="R1203" t="str">
            <v>-</v>
          </cell>
          <cell r="S1203" t="str">
            <v>-</v>
          </cell>
          <cell r="T1203" t="str">
            <v>-</v>
          </cell>
          <cell r="U1203" t="str">
            <v>-</v>
          </cell>
          <cell r="V1203" t="str">
            <v>-</v>
          </cell>
          <cell r="W1203" t="str">
            <v>-</v>
          </cell>
          <cell r="X1203" t="str">
            <v>-</v>
          </cell>
          <cell r="Y1203" t="str">
            <v>-</v>
          </cell>
          <cell r="Z1203" t="str">
            <v>-</v>
          </cell>
          <cell r="AA1203" t="str">
            <v>-</v>
          </cell>
          <cell r="AB1203" t="str">
            <v>-</v>
          </cell>
          <cell r="AC1203" t="str">
            <v>-</v>
          </cell>
          <cell r="AD1203" t="str">
            <v>-</v>
          </cell>
          <cell r="AE1203" t="str">
            <v>-</v>
          </cell>
          <cell r="AF1203" t="str">
            <v>-</v>
          </cell>
          <cell r="AG1203" t="str">
            <v>-</v>
          </cell>
          <cell r="AH1203" t="str">
            <v>-</v>
          </cell>
          <cell r="AI1203" t="str">
            <v>-</v>
          </cell>
          <cell r="AJ1203">
            <v>0</v>
          </cell>
          <cell r="AK1203" t="str">
            <v>-</v>
          </cell>
          <cell r="AL1203" t="str">
            <v>-</v>
          </cell>
          <cell r="AM1203" t="str">
            <v>-</v>
          </cell>
          <cell r="AN1203" t="str">
            <v>-</v>
          </cell>
          <cell r="AO1203" t="str">
            <v>-</v>
          </cell>
          <cell r="AP1203" t="str">
            <v>-</v>
          </cell>
          <cell r="AQ1203" t="str">
            <v>-</v>
          </cell>
          <cell r="AR1203" t="str">
            <v>-</v>
          </cell>
          <cell r="AS1203" t="str">
            <v>-</v>
          </cell>
          <cell r="AT1203" t="str">
            <v>-</v>
          </cell>
          <cell r="AU1203" t="str">
            <v>-</v>
          </cell>
          <cell r="AV1203" t="str">
            <v>-</v>
          </cell>
          <cell r="AW1203">
            <v>1</v>
          </cell>
          <cell r="AX1203" t="str">
            <v>-</v>
          </cell>
          <cell r="AY1203">
            <v>5</v>
          </cell>
          <cell r="AZ1203">
            <v>5</v>
          </cell>
          <cell r="BA1203">
            <v>1</v>
          </cell>
          <cell r="BB1203" t="str">
            <v>MO15</v>
          </cell>
          <cell r="BC1203">
            <v>60</v>
          </cell>
          <cell r="BD1203" t="str">
            <v>-</v>
          </cell>
          <cell r="BE1203" t="str">
            <v>-</v>
          </cell>
          <cell r="BF1203" t="str">
            <v>-</v>
          </cell>
          <cell r="BG1203" t="str">
            <v>-</v>
          </cell>
          <cell r="BH1203" t="str">
            <v>-</v>
          </cell>
          <cell r="BI1203" t="str">
            <v>-</v>
          </cell>
          <cell r="BJ1203" t="str">
            <v>-</v>
          </cell>
          <cell r="BK1203" t="str">
            <v>-</v>
          </cell>
          <cell r="BL1203" t="str">
            <v>-</v>
          </cell>
          <cell r="BM1203" t="str">
            <v>-</v>
          </cell>
          <cell r="BN1203" t="str">
            <v>-</v>
          </cell>
          <cell r="BO1203" t="str">
            <v>-</v>
          </cell>
          <cell r="BP1203" t="str">
            <v>MO25</v>
          </cell>
          <cell r="BQ1203">
            <v>0.45</v>
          </cell>
          <cell r="BW1203" t="str">
            <v>Administracion, Imprevistos, Utilidad (AIU)</v>
          </cell>
          <cell r="BX1203">
            <v>0.3</v>
          </cell>
          <cell r="BY1203">
            <v>0</v>
          </cell>
          <cell r="BZ1203">
            <v>0</v>
          </cell>
          <cell r="CA1203">
            <v>0</v>
          </cell>
        </row>
        <row r="1204">
          <cell r="D1204" t="str">
            <v>Vinilo sobre pañete dos manos en muros</v>
          </cell>
          <cell r="E1204" t="str">
            <v>M2</v>
          </cell>
          <cell r="F1204" t="str">
            <v>MG501</v>
          </cell>
          <cell r="G1204">
            <v>0.12</v>
          </cell>
          <cell r="H1204" t="str">
            <v>-</v>
          </cell>
          <cell r="I1204" t="str">
            <v>-</v>
          </cell>
          <cell r="J1204" t="str">
            <v>-</v>
          </cell>
          <cell r="K1204" t="str">
            <v>-</v>
          </cell>
          <cell r="L1204" t="str">
            <v>-</v>
          </cell>
          <cell r="M1204" t="str">
            <v>-</v>
          </cell>
          <cell r="N1204" t="str">
            <v>-</v>
          </cell>
          <cell r="O1204" t="str">
            <v>-</v>
          </cell>
          <cell r="P1204" t="str">
            <v>IGE1215</v>
          </cell>
          <cell r="Q1204">
            <v>0.04</v>
          </cell>
          <cell r="R1204" t="str">
            <v>-</v>
          </cell>
          <cell r="S1204" t="str">
            <v>-</v>
          </cell>
          <cell r="T1204" t="str">
            <v>-</v>
          </cell>
          <cell r="U1204" t="str">
            <v>-</v>
          </cell>
          <cell r="V1204" t="str">
            <v>-</v>
          </cell>
          <cell r="W1204" t="str">
            <v>-</v>
          </cell>
          <cell r="X1204" t="str">
            <v>-</v>
          </cell>
          <cell r="Y1204" t="str">
            <v>-</v>
          </cell>
          <cell r="Z1204" t="str">
            <v>-</v>
          </cell>
          <cell r="AA1204" t="str">
            <v>-</v>
          </cell>
          <cell r="AB1204" t="str">
            <v>-</v>
          </cell>
          <cell r="AC1204" t="str">
            <v>-</v>
          </cell>
          <cell r="AD1204" t="str">
            <v>-</v>
          </cell>
          <cell r="AE1204" t="str">
            <v>-</v>
          </cell>
          <cell r="AF1204" t="str">
            <v>-</v>
          </cell>
          <cell r="AG1204" t="str">
            <v>-</v>
          </cell>
          <cell r="AH1204" t="str">
            <v>-</v>
          </cell>
          <cell r="AI1204" t="str">
            <v>-</v>
          </cell>
          <cell r="AJ1204">
            <v>0</v>
          </cell>
          <cell r="AK1204" t="str">
            <v>-</v>
          </cell>
          <cell r="AL1204" t="str">
            <v>-</v>
          </cell>
          <cell r="AM1204" t="str">
            <v>-</v>
          </cell>
          <cell r="AN1204" t="str">
            <v>-</v>
          </cell>
          <cell r="AO1204" t="str">
            <v>-</v>
          </cell>
          <cell r="AP1204" t="str">
            <v>-</v>
          </cell>
          <cell r="AQ1204" t="str">
            <v>-</v>
          </cell>
          <cell r="AR1204" t="str">
            <v>-</v>
          </cell>
          <cell r="AS1204" t="str">
            <v>-</v>
          </cell>
          <cell r="AT1204" t="str">
            <v>-</v>
          </cell>
          <cell r="AU1204" t="str">
            <v>-</v>
          </cell>
          <cell r="AV1204" t="str">
            <v>-</v>
          </cell>
          <cell r="AW1204">
            <v>1</v>
          </cell>
          <cell r="AX1204" t="str">
            <v>-</v>
          </cell>
          <cell r="AY1204">
            <v>5</v>
          </cell>
          <cell r="AZ1204">
            <v>5</v>
          </cell>
          <cell r="BA1204">
            <v>1</v>
          </cell>
          <cell r="BB1204" t="str">
            <v>MO15</v>
          </cell>
          <cell r="BC1204">
            <v>70</v>
          </cell>
          <cell r="BD1204" t="str">
            <v>-</v>
          </cell>
          <cell r="BE1204" t="str">
            <v>-</v>
          </cell>
          <cell r="BF1204" t="str">
            <v>-</v>
          </cell>
          <cell r="BG1204" t="str">
            <v>-</v>
          </cell>
          <cell r="BH1204" t="str">
            <v>-</v>
          </cell>
          <cell r="BI1204" t="str">
            <v>-</v>
          </cell>
          <cell r="BJ1204" t="str">
            <v>-</v>
          </cell>
          <cell r="BK1204" t="str">
            <v>-</v>
          </cell>
          <cell r="BL1204" t="str">
            <v>-</v>
          </cell>
          <cell r="BM1204" t="str">
            <v>-</v>
          </cell>
          <cell r="BN1204" t="str">
            <v>-</v>
          </cell>
          <cell r="BO1204" t="str">
            <v>-</v>
          </cell>
          <cell r="BP1204" t="str">
            <v>-</v>
          </cell>
          <cell r="BQ1204" t="str">
            <v>-</v>
          </cell>
          <cell r="BT1204">
            <v>0</v>
          </cell>
          <cell r="BW1204" t="str">
            <v>Administracion, Imprevistos, Utilidad (AIU)</v>
          </cell>
          <cell r="BX1204">
            <v>0.3</v>
          </cell>
          <cell r="BY1204">
            <v>0</v>
          </cell>
          <cell r="BZ1204">
            <v>0</v>
          </cell>
          <cell r="CA1204">
            <v>0</v>
          </cell>
        </row>
        <row r="1205">
          <cell r="D1205" t="str">
            <v>Vinilo sobre pañete tres manos en muros</v>
          </cell>
          <cell r="E1205" t="str">
            <v>M2</v>
          </cell>
          <cell r="F1205" t="str">
            <v>MG501</v>
          </cell>
          <cell r="G1205">
            <v>0.15</v>
          </cell>
          <cell r="H1205" t="str">
            <v>-</v>
          </cell>
          <cell r="I1205" t="str">
            <v>-</v>
          </cell>
          <cell r="J1205" t="str">
            <v>-</v>
          </cell>
          <cell r="K1205" t="str">
            <v>-</v>
          </cell>
          <cell r="L1205" t="str">
            <v>-</v>
          </cell>
          <cell r="M1205" t="str">
            <v>-</v>
          </cell>
          <cell r="N1205" t="str">
            <v>-</v>
          </cell>
          <cell r="O1205" t="str">
            <v>-</v>
          </cell>
          <cell r="P1205" t="str">
            <v>IGE1215</v>
          </cell>
          <cell r="Q1205">
            <v>0.06</v>
          </cell>
          <cell r="R1205" t="str">
            <v>-</v>
          </cell>
          <cell r="S1205" t="str">
            <v>-</v>
          </cell>
          <cell r="T1205" t="str">
            <v>-</v>
          </cell>
          <cell r="U1205" t="str">
            <v>-</v>
          </cell>
          <cell r="V1205" t="str">
            <v>-</v>
          </cell>
          <cell r="W1205" t="str">
            <v>-</v>
          </cell>
          <cell r="X1205" t="str">
            <v>-</v>
          </cell>
          <cell r="Y1205" t="str">
            <v>-</v>
          </cell>
          <cell r="Z1205" t="str">
            <v>-</v>
          </cell>
          <cell r="AA1205" t="str">
            <v>-</v>
          </cell>
          <cell r="AB1205" t="str">
            <v>-</v>
          </cell>
          <cell r="AC1205" t="str">
            <v>-</v>
          </cell>
          <cell r="AD1205" t="str">
            <v>-</v>
          </cell>
          <cell r="AE1205" t="str">
            <v>-</v>
          </cell>
          <cell r="AF1205" t="str">
            <v>-</v>
          </cell>
          <cell r="AG1205" t="str">
            <v>-</v>
          </cell>
          <cell r="AH1205" t="str">
            <v>-</v>
          </cell>
          <cell r="AI1205" t="str">
            <v>-</v>
          </cell>
          <cell r="AJ1205">
            <v>0</v>
          </cell>
          <cell r="AK1205" t="str">
            <v>-</v>
          </cell>
          <cell r="AL1205" t="str">
            <v>-</v>
          </cell>
          <cell r="AM1205" t="str">
            <v>-</v>
          </cell>
          <cell r="AN1205" t="str">
            <v>-</v>
          </cell>
          <cell r="AO1205" t="str">
            <v>-</v>
          </cell>
          <cell r="AP1205" t="str">
            <v>-</v>
          </cell>
          <cell r="AQ1205" t="str">
            <v>-</v>
          </cell>
          <cell r="AR1205" t="str">
            <v>-</v>
          </cell>
          <cell r="AS1205" t="str">
            <v>-</v>
          </cell>
          <cell r="AT1205" t="str">
            <v>-</v>
          </cell>
          <cell r="AU1205" t="str">
            <v>-</v>
          </cell>
          <cell r="AV1205" t="str">
            <v>-</v>
          </cell>
          <cell r="AW1205">
            <v>1</v>
          </cell>
          <cell r="AX1205" t="str">
            <v>-</v>
          </cell>
          <cell r="AY1205">
            <v>5</v>
          </cell>
          <cell r="AZ1205">
            <v>5</v>
          </cell>
          <cell r="BA1205">
            <v>1</v>
          </cell>
          <cell r="BB1205" t="str">
            <v>MO15</v>
          </cell>
          <cell r="BC1205">
            <v>30</v>
          </cell>
          <cell r="BD1205" t="str">
            <v>-</v>
          </cell>
          <cell r="BE1205" t="str">
            <v>-</v>
          </cell>
          <cell r="BF1205" t="str">
            <v>-</v>
          </cell>
          <cell r="BG1205" t="str">
            <v>-</v>
          </cell>
          <cell r="BH1205" t="str">
            <v>-</v>
          </cell>
          <cell r="BI1205" t="str">
            <v>-</v>
          </cell>
          <cell r="BJ1205" t="str">
            <v>-</v>
          </cell>
          <cell r="BK1205" t="str">
            <v>-</v>
          </cell>
          <cell r="BL1205" t="str">
            <v>-</v>
          </cell>
          <cell r="BM1205" t="str">
            <v>-</v>
          </cell>
          <cell r="BN1205" t="str">
            <v>-</v>
          </cell>
          <cell r="BO1205" t="str">
            <v>-</v>
          </cell>
          <cell r="BP1205" t="str">
            <v>MO25</v>
          </cell>
          <cell r="BQ1205">
            <v>0.45</v>
          </cell>
          <cell r="BT1205">
            <v>0</v>
          </cell>
          <cell r="BW1205" t="str">
            <v>Administracion, Imprevistos, Utilidad (AIU)</v>
          </cell>
          <cell r="BX1205">
            <v>0.3</v>
          </cell>
          <cell r="BY1205">
            <v>0</v>
          </cell>
          <cell r="BZ1205">
            <v>0</v>
          </cell>
          <cell r="CA1205">
            <v>0</v>
          </cell>
        </row>
        <row r="1206">
          <cell r="D1206" t="str">
            <v>Vinilo sobre pañete tres manos en muros (para tejas o alturas)</v>
          </cell>
          <cell r="E1206" t="str">
            <v>M2</v>
          </cell>
          <cell r="F1206" t="str">
            <v>MG501</v>
          </cell>
          <cell r="G1206">
            <v>0.15</v>
          </cell>
          <cell r="H1206" t="str">
            <v>MG523</v>
          </cell>
          <cell r="I1206">
            <v>4</v>
          </cell>
          <cell r="J1206" t="str">
            <v>-</v>
          </cell>
          <cell r="K1206" t="str">
            <v>-</v>
          </cell>
          <cell r="L1206" t="str">
            <v>-</v>
          </cell>
          <cell r="M1206" t="str">
            <v>-</v>
          </cell>
          <cell r="N1206" t="str">
            <v>-</v>
          </cell>
          <cell r="O1206" t="str">
            <v>-</v>
          </cell>
          <cell r="P1206" t="str">
            <v>IGE1215</v>
          </cell>
          <cell r="Q1206">
            <v>0.06</v>
          </cell>
          <cell r="R1206" t="str">
            <v>-</v>
          </cell>
          <cell r="S1206" t="str">
            <v>-</v>
          </cell>
          <cell r="T1206" t="str">
            <v>-</v>
          </cell>
          <cell r="U1206" t="str">
            <v>-</v>
          </cell>
          <cell r="V1206" t="str">
            <v>-</v>
          </cell>
          <cell r="W1206" t="str">
            <v>-</v>
          </cell>
          <cell r="X1206" t="str">
            <v>-</v>
          </cell>
          <cell r="Y1206" t="str">
            <v>-</v>
          </cell>
          <cell r="Z1206" t="str">
            <v>-</v>
          </cell>
          <cell r="AA1206" t="str">
            <v>-</v>
          </cell>
          <cell r="AB1206" t="str">
            <v>-</v>
          </cell>
          <cell r="AC1206" t="str">
            <v>-</v>
          </cell>
          <cell r="AD1206" t="str">
            <v>-</v>
          </cell>
          <cell r="AE1206" t="str">
            <v>-</v>
          </cell>
          <cell r="AF1206" t="str">
            <v>-</v>
          </cell>
          <cell r="AG1206" t="str">
            <v>-</v>
          </cell>
          <cell r="AH1206" t="str">
            <v>-</v>
          </cell>
          <cell r="AI1206" t="str">
            <v>-</v>
          </cell>
          <cell r="AJ1206">
            <v>0</v>
          </cell>
          <cell r="AK1206" t="str">
            <v>-</v>
          </cell>
          <cell r="AL1206" t="str">
            <v>-</v>
          </cell>
          <cell r="AM1206" t="str">
            <v>-</v>
          </cell>
          <cell r="AN1206" t="str">
            <v>-</v>
          </cell>
          <cell r="AO1206" t="str">
            <v>-</v>
          </cell>
          <cell r="AP1206" t="str">
            <v>-</v>
          </cell>
          <cell r="AQ1206" t="str">
            <v>-</v>
          </cell>
          <cell r="AR1206" t="str">
            <v>-</v>
          </cell>
          <cell r="AS1206" t="str">
            <v>-</v>
          </cell>
          <cell r="AT1206" t="str">
            <v>-</v>
          </cell>
          <cell r="AU1206" t="str">
            <v>-</v>
          </cell>
          <cell r="AV1206" t="str">
            <v>-</v>
          </cell>
          <cell r="AW1206">
            <v>1</v>
          </cell>
          <cell r="AX1206" t="str">
            <v>-</v>
          </cell>
          <cell r="AY1206">
            <v>5</v>
          </cell>
          <cell r="AZ1206">
            <v>5</v>
          </cell>
          <cell r="BA1206">
            <v>1</v>
          </cell>
          <cell r="BB1206" t="str">
            <v>MO15</v>
          </cell>
          <cell r="BC1206">
            <v>30</v>
          </cell>
          <cell r="BD1206" t="str">
            <v>-</v>
          </cell>
          <cell r="BE1206" t="str">
            <v>-</v>
          </cell>
          <cell r="BF1206" t="str">
            <v>-</v>
          </cell>
          <cell r="BG1206" t="str">
            <v>-</v>
          </cell>
          <cell r="BH1206" t="str">
            <v>-</v>
          </cell>
          <cell r="BI1206" t="str">
            <v>-</v>
          </cell>
          <cell r="BJ1206" t="str">
            <v>-</v>
          </cell>
          <cell r="BK1206" t="str">
            <v>-</v>
          </cell>
          <cell r="BL1206" t="str">
            <v>-</v>
          </cell>
          <cell r="BM1206" t="str">
            <v>-</v>
          </cell>
          <cell r="BN1206" t="str">
            <v>-</v>
          </cell>
          <cell r="BO1206" t="str">
            <v>-</v>
          </cell>
          <cell r="BP1206" t="str">
            <v>MO25</v>
          </cell>
          <cell r="BQ1206">
            <v>0.45</v>
          </cell>
          <cell r="BT1206">
            <v>0</v>
          </cell>
          <cell r="BW1206" t="str">
            <v>Administracion, Imprevistos, Utilidad (AIU)</v>
          </cell>
          <cell r="BX1206">
            <v>0.3</v>
          </cell>
          <cell r="BY1206">
            <v>0</v>
          </cell>
          <cell r="BZ1206">
            <v>0</v>
          </cell>
          <cell r="CA1206">
            <v>0</v>
          </cell>
        </row>
        <row r="1207">
          <cell r="D1207" t="str">
            <v>ALFAJIA EN CONCRETO E=0.15mts. 17.5 MPa - (2500 PSI) INC. REFUERZO</v>
          </cell>
          <cell r="E1207" t="str">
            <v>ml</v>
          </cell>
          <cell r="F1207" t="str">
            <v>MG501</v>
          </cell>
          <cell r="G1207">
            <v>3.0000000000000001E-3</v>
          </cell>
          <cell r="H1207" t="str">
            <v>-</v>
          </cell>
          <cell r="I1207" t="str">
            <v>-</v>
          </cell>
          <cell r="J1207" t="str">
            <v>-</v>
          </cell>
          <cell r="K1207" t="str">
            <v>-</v>
          </cell>
          <cell r="L1207" t="str">
            <v>-</v>
          </cell>
          <cell r="M1207" t="str">
            <v>-</v>
          </cell>
          <cell r="N1207" t="str">
            <v>-</v>
          </cell>
          <cell r="O1207" t="str">
            <v>-</v>
          </cell>
          <cell r="P1207" t="str">
            <v>IGE1008</v>
          </cell>
          <cell r="Q1207">
            <v>0.73</v>
          </cell>
          <cell r="R1207" t="str">
            <v>IGE1019</v>
          </cell>
          <cell r="S1207">
            <v>0.02</v>
          </cell>
          <cell r="T1207" t="str">
            <v>IGE1025</v>
          </cell>
          <cell r="U1207">
            <v>0.01</v>
          </cell>
          <cell r="V1207" t="str">
            <v>IGE1062</v>
          </cell>
          <cell r="W1207">
            <v>0.71</v>
          </cell>
          <cell r="X1207" t="str">
            <v>IGE1169</v>
          </cell>
          <cell r="Y1207">
            <v>0.36</v>
          </cell>
          <cell r="Z1207" t="str">
            <v>IGE1177</v>
          </cell>
          <cell r="AA1207">
            <v>0.18</v>
          </cell>
          <cell r="AB1207" t="str">
            <v>IGE1095</v>
          </cell>
          <cell r="AC1207">
            <v>0.02</v>
          </cell>
          <cell r="AD1207" t="str">
            <v>-</v>
          </cell>
          <cell r="AE1207" t="str">
            <v>-</v>
          </cell>
          <cell r="AF1207" t="str">
            <v>-</v>
          </cell>
          <cell r="AG1207" t="str">
            <v>-</v>
          </cell>
          <cell r="AH1207" t="str">
            <v>-</v>
          </cell>
          <cell r="AI1207" t="str">
            <v>-</v>
          </cell>
          <cell r="AJ1207">
            <v>0</v>
          </cell>
          <cell r="AK1207" t="str">
            <v>-</v>
          </cell>
          <cell r="AL1207" t="str">
            <v>-</v>
          </cell>
          <cell r="AM1207" t="str">
            <v>-</v>
          </cell>
          <cell r="AN1207" t="str">
            <v>-</v>
          </cell>
          <cell r="AO1207" t="str">
            <v>-</v>
          </cell>
          <cell r="AP1207" t="str">
            <v>-</v>
          </cell>
          <cell r="AQ1207" t="str">
            <v>-</v>
          </cell>
          <cell r="AR1207" t="str">
            <v>-</v>
          </cell>
          <cell r="AS1207" t="str">
            <v>-</v>
          </cell>
          <cell r="AT1207" t="str">
            <v>-</v>
          </cell>
          <cell r="AU1207" t="str">
            <v>-</v>
          </cell>
          <cell r="AV1207" t="str">
            <v>-</v>
          </cell>
          <cell r="AW1207">
            <v>1</v>
          </cell>
          <cell r="AX1207" t="str">
            <v>-</v>
          </cell>
          <cell r="AY1207">
            <v>5</v>
          </cell>
          <cell r="AZ1207">
            <v>5</v>
          </cell>
          <cell r="BA1207">
            <v>1</v>
          </cell>
          <cell r="BB1207" t="str">
            <v>MO13</v>
          </cell>
          <cell r="BC1207">
            <v>10.4</v>
          </cell>
          <cell r="BD1207" t="str">
            <v>-</v>
          </cell>
          <cell r="BE1207" t="str">
            <v>-</v>
          </cell>
          <cell r="BF1207" t="str">
            <v>-</v>
          </cell>
          <cell r="BG1207" t="str">
            <v>-</v>
          </cell>
          <cell r="BH1207" t="str">
            <v>-</v>
          </cell>
          <cell r="BI1207" t="str">
            <v>-</v>
          </cell>
          <cell r="BJ1207" t="str">
            <v>-</v>
          </cell>
          <cell r="BK1207" t="str">
            <v>-</v>
          </cell>
          <cell r="BL1207" t="str">
            <v>-</v>
          </cell>
          <cell r="BM1207" t="str">
            <v>-</v>
          </cell>
          <cell r="BN1207" t="str">
            <v>-</v>
          </cell>
          <cell r="BO1207" t="str">
            <v>-</v>
          </cell>
          <cell r="BP1207" t="str">
            <v>-</v>
          </cell>
          <cell r="BQ1207" t="str">
            <v>-</v>
          </cell>
          <cell r="BW1207" t="str">
            <v>Administracion, Imprevistos, Utilidad (AIU)</v>
          </cell>
          <cell r="BX1207">
            <v>0.3</v>
          </cell>
          <cell r="BY1207">
            <v>0</v>
          </cell>
          <cell r="BZ1207">
            <v>0</v>
          </cell>
          <cell r="CA1207">
            <v>0</v>
          </cell>
        </row>
        <row r="1208">
          <cell r="D1208" t="str">
            <v>ALFAJIA EN CONCRETO E=0.25mts. 17.5 MPa - (2500 PSI) INC. REFUERZO</v>
          </cell>
          <cell r="E1208" t="str">
            <v>ml</v>
          </cell>
          <cell r="F1208" t="str">
            <v>MG501</v>
          </cell>
          <cell r="G1208">
            <v>3.0000000000000001E-3</v>
          </cell>
          <cell r="H1208" t="str">
            <v>-</v>
          </cell>
          <cell r="I1208" t="str">
            <v>-</v>
          </cell>
          <cell r="J1208" t="str">
            <v>-</v>
          </cell>
          <cell r="K1208" t="str">
            <v>-</v>
          </cell>
          <cell r="L1208" t="str">
            <v>-</v>
          </cell>
          <cell r="M1208" t="str">
            <v>-</v>
          </cell>
          <cell r="N1208" t="str">
            <v>-</v>
          </cell>
          <cell r="O1208" t="str">
            <v>-</v>
          </cell>
          <cell r="P1208" t="str">
            <v>IGE1008</v>
          </cell>
          <cell r="Q1208">
            <v>1</v>
          </cell>
          <cell r="R1208" t="str">
            <v>IGE1019</v>
          </cell>
          <cell r="S1208">
            <v>0.03</v>
          </cell>
          <cell r="T1208" t="str">
            <v>IGE1025</v>
          </cell>
          <cell r="U1208">
            <v>0.01</v>
          </cell>
          <cell r="V1208" t="str">
            <v>IGE1062</v>
          </cell>
          <cell r="W1208">
            <v>1.19</v>
          </cell>
          <cell r="X1208" t="str">
            <v>IGE1169</v>
          </cell>
          <cell r="Y1208">
            <v>0.36</v>
          </cell>
          <cell r="Z1208" t="str">
            <v>IGE1177</v>
          </cell>
          <cell r="AA1208">
            <v>0.18</v>
          </cell>
          <cell r="AB1208" t="str">
            <v>IGE1095</v>
          </cell>
          <cell r="AC1208">
            <v>0.02</v>
          </cell>
          <cell r="AD1208" t="str">
            <v>-</v>
          </cell>
          <cell r="AE1208" t="str">
            <v>-</v>
          </cell>
          <cell r="AF1208" t="str">
            <v>-</v>
          </cell>
          <cell r="AG1208" t="str">
            <v>-</v>
          </cell>
          <cell r="AH1208" t="str">
            <v>-</v>
          </cell>
          <cell r="AI1208" t="str">
            <v>-</v>
          </cell>
          <cell r="AJ1208">
            <v>0</v>
          </cell>
          <cell r="AK1208" t="str">
            <v>-</v>
          </cell>
          <cell r="AL1208" t="str">
            <v>-</v>
          </cell>
          <cell r="AM1208" t="str">
            <v>-</v>
          </cell>
          <cell r="AN1208" t="str">
            <v>-</v>
          </cell>
          <cell r="AO1208" t="str">
            <v>-</v>
          </cell>
          <cell r="AP1208" t="str">
            <v>-</v>
          </cell>
          <cell r="AQ1208" t="str">
            <v>-</v>
          </cell>
          <cell r="AR1208" t="str">
            <v>-</v>
          </cell>
          <cell r="AS1208" t="str">
            <v>-</v>
          </cell>
          <cell r="AT1208" t="str">
            <v>-</v>
          </cell>
          <cell r="AU1208" t="str">
            <v>-</v>
          </cell>
          <cell r="AV1208" t="str">
            <v>-</v>
          </cell>
          <cell r="AW1208">
            <v>1</v>
          </cell>
          <cell r="AX1208" t="str">
            <v>-</v>
          </cell>
          <cell r="AY1208">
            <v>5</v>
          </cell>
          <cell r="AZ1208">
            <v>5</v>
          </cell>
          <cell r="BA1208">
            <v>1</v>
          </cell>
          <cell r="BB1208" t="str">
            <v>MO13</v>
          </cell>
          <cell r="BC1208">
            <v>4</v>
          </cell>
          <cell r="BD1208" t="str">
            <v>-</v>
          </cell>
          <cell r="BE1208" t="str">
            <v>-</v>
          </cell>
          <cell r="BF1208" t="str">
            <v>-</v>
          </cell>
          <cell r="BG1208" t="str">
            <v>-</v>
          </cell>
          <cell r="BH1208" t="str">
            <v>-</v>
          </cell>
          <cell r="BI1208" t="str">
            <v>-</v>
          </cell>
          <cell r="BJ1208" t="str">
            <v>-</v>
          </cell>
          <cell r="BK1208" t="str">
            <v>-</v>
          </cell>
          <cell r="BL1208" t="str">
            <v>-</v>
          </cell>
          <cell r="BM1208" t="str">
            <v>-</v>
          </cell>
          <cell r="BN1208" t="str">
            <v>-</v>
          </cell>
          <cell r="BO1208" t="str">
            <v>-</v>
          </cell>
          <cell r="BP1208" t="str">
            <v>-</v>
          </cell>
          <cell r="BQ1208" t="str">
            <v>-</v>
          </cell>
          <cell r="BW1208" t="str">
            <v>Administracion, Imprevistos, Utilidad (AIU)</v>
          </cell>
          <cell r="BX1208">
            <v>0.3</v>
          </cell>
          <cell r="BY1208">
            <v>0</v>
          </cell>
          <cell r="BZ1208">
            <v>0</v>
          </cell>
          <cell r="CA1208">
            <v>0</v>
          </cell>
        </row>
        <row r="1209">
          <cell r="D1209" t="str">
            <v>PAÑETE LISO MUROS  1:5</v>
          </cell>
          <cell r="E1209" t="str">
            <v>M2</v>
          </cell>
          <cell r="F1209" t="str">
            <v>MG501</v>
          </cell>
          <cell r="G1209">
            <v>5.5E-2</v>
          </cell>
          <cell r="H1209" t="str">
            <v>-</v>
          </cell>
          <cell r="I1209" t="str">
            <v>-</v>
          </cell>
          <cell r="J1209" t="str">
            <v>-</v>
          </cell>
          <cell r="K1209" t="str">
            <v>-</v>
          </cell>
          <cell r="L1209" t="str">
            <v>-</v>
          </cell>
          <cell r="M1209" t="str">
            <v>-</v>
          </cell>
          <cell r="N1209" t="str">
            <v>-</v>
          </cell>
          <cell r="O1209" t="str">
            <v>-</v>
          </cell>
          <cell r="P1209" t="str">
            <v>IGE1195</v>
          </cell>
          <cell r="Q1209">
            <v>0.02</v>
          </cell>
          <cell r="R1209" t="str">
            <v>IGE1013</v>
          </cell>
          <cell r="S1209">
            <v>3.63</v>
          </cell>
          <cell r="T1209" t="str">
            <v>-</v>
          </cell>
          <cell r="U1209" t="str">
            <v>-</v>
          </cell>
          <cell r="V1209" t="str">
            <v>-</v>
          </cell>
          <cell r="W1209" t="str">
            <v>-</v>
          </cell>
          <cell r="X1209" t="str">
            <v>-</v>
          </cell>
          <cell r="Y1209" t="str">
            <v>-</v>
          </cell>
          <cell r="Z1209" t="str">
            <v>-</v>
          </cell>
          <cell r="AA1209" t="str">
            <v>-</v>
          </cell>
          <cell r="AB1209" t="str">
            <v>-</v>
          </cell>
          <cell r="AC1209" t="str">
            <v>-</v>
          </cell>
          <cell r="AD1209" t="str">
            <v>-</v>
          </cell>
          <cell r="AE1209" t="str">
            <v>-</v>
          </cell>
          <cell r="AF1209" t="str">
            <v>-</v>
          </cell>
          <cell r="AG1209" t="str">
            <v>-</v>
          </cell>
          <cell r="AH1209" t="str">
            <v>-</v>
          </cell>
          <cell r="AI1209" t="str">
            <v>-</v>
          </cell>
          <cell r="AJ1209">
            <v>0</v>
          </cell>
          <cell r="AK1209" t="str">
            <v>-</v>
          </cell>
          <cell r="AL1209" t="str">
            <v>-</v>
          </cell>
          <cell r="AM1209" t="str">
            <v>-</v>
          </cell>
          <cell r="AN1209" t="str">
            <v>-</v>
          </cell>
          <cell r="AO1209" t="str">
            <v>-</v>
          </cell>
          <cell r="AP1209" t="str">
            <v>-</v>
          </cell>
          <cell r="AQ1209" t="str">
            <v>-</v>
          </cell>
          <cell r="AR1209" t="str">
            <v>-</v>
          </cell>
          <cell r="AS1209" t="str">
            <v>-</v>
          </cell>
          <cell r="AT1209" t="str">
            <v>-</v>
          </cell>
          <cell r="AU1209" t="str">
            <v>-</v>
          </cell>
          <cell r="AV1209" t="str">
            <v>-</v>
          </cell>
          <cell r="AW1209">
            <v>1</v>
          </cell>
          <cell r="AX1209" t="str">
            <v>-</v>
          </cell>
          <cell r="AY1209">
            <v>5</v>
          </cell>
          <cell r="AZ1209">
            <v>5</v>
          </cell>
          <cell r="BA1209">
            <v>1</v>
          </cell>
          <cell r="BB1209" t="str">
            <v>MO13</v>
          </cell>
          <cell r="BC1209">
            <v>17.39</v>
          </cell>
          <cell r="BD1209" t="str">
            <v>-</v>
          </cell>
          <cell r="BE1209" t="str">
            <v>-</v>
          </cell>
          <cell r="BF1209" t="str">
            <v>-</v>
          </cell>
          <cell r="BG1209" t="str">
            <v>-</v>
          </cell>
          <cell r="BH1209" t="str">
            <v>-</v>
          </cell>
          <cell r="BI1209" t="str">
            <v>-</v>
          </cell>
          <cell r="BJ1209" t="str">
            <v>-</v>
          </cell>
          <cell r="BK1209" t="str">
            <v>-</v>
          </cell>
          <cell r="BL1209" t="str">
            <v>-</v>
          </cell>
          <cell r="BM1209" t="str">
            <v>-</v>
          </cell>
          <cell r="BN1209" t="str">
            <v>-</v>
          </cell>
          <cell r="BO1209" t="str">
            <v>-</v>
          </cell>
          <cell r="BP1209" t="str">
            <v>-</v>
          </cell>
          <cell r="BQ1209" t="str">
            <v>-</v>
          </cell>
          <cell r="BT1209">
            <v>0</v>
          </cell>
          <cell r="BW1209" t="str">
            <v>Administracion, Imprevistos, Utilidad (AIU)</v>
          </cell>
          <cell r="BX1209">
            <v>0.3</v>
          </cell>
          <cell r="BY1209">
            <v>0</v>
          </cell>
          <cell r="BZ1209">
            <v>0</v>
          </cell>
          <cell r="CA1209">
            <v>0</v>
          </cell>
        </row>
        <row r="1210">
          <cell r="D1210" t="str">
            <v>TUBERIA PVC DRENAJES D= 6`` CON HIDROSELLO</v>
          </cell>
          <cell r="E1210" t="str">
            <v>ML</v>
          </cell>
          <cell r="F1210" t="str">
            <v>MG501</v>
          </cell>
          <cell r="G1210">
            <v>0.05</v>
          </cell>
          <cell r="H1210" t="str">
            <v>-</v>
          </cell>
          <cell r="I1210" t="str">
            <v>-</v>
          </cell>
          <cell r="J1210" t="str">
            <v>-</v>
          </cell>
          <cell r="K1210" t="str">
            <v>-</v>
          </cell>
          <cell r="L1210" t="str">
            <v>-</v>
          </cell>
          <cell r="M1210" t="str">
            <v>-</v>
          </cell>
          <cell r="N1210" t="str">
            <v>-</v>
          </cell>
          <cell r="O1210" t="str">
            <v>-</v>
          </cell>
          <cell r="P1210" t="str">
            <v>IGA3102</v>
          </cell>
          <cell r="Q1210">
            <v>1.05</v>
          </cell>
          <cell r="R1210" t="str">
            <v>C5936</v>
          </cell>
          <cell r="S1210">
            <v>0.33</v>
          </cell>
          <cell r="T1210" t="str">
            <v>C5937</v>
          </cell>
          <cell r="U1210">
            <v>2E-3</v>
          </cell>
          <cell r="V1210" t="str">
            <v>-</v>
          </cell>
          <cell r="W1210" t="str">
            <v>-</v>
          </cell>
          <cell r="X1210" t="str">
            <v>-</v>
          </cell>
          <cell r="Y1210" t="str">
            <v>-</v>
          </cell>
          <cell r="Z1210" t="str">
            <v>-</v>
          </cell>
          <cell r="AA1210" t="str">
            <v>-</v>
          </cell>
          <cell r="AB1210" t="str">
            <v>-</v>
          </cell>
          <cell r="AC1210" t="str">
            <v>-</v>
          </cell>
          <cell r="AD1210" t="str">
            <v>-</v>
          </cell>
          <cell r="AE1210" t="str">
            <v>-</v>
          </cell>
          <cell r="AF1210" t="str">
            <v>-</v>
          </cell>
          <cell r="AG1210" t="str">
            <v>-</v>
          </cell>
          <cell r="AH1210" t="str">
            <v>-</v>
          </cell>
          <cell r="AI1210" t="str">
            <v>-</v>
          </cell>
          <cell r="AJ1210">
            <v>0</v>
          </cell>
          <cell r="AK1210" t="str">
            <v>-</v>
          </cell>
          <cell r="AL1210" t="str">
            <v>-</v>
          </cell>
          <cell r="AM1210" t="str">
            <v>-</v>
          </cell>
          <cell r="AN1210" t="str">
            <v>-</v>
          </cell>
          <cell r="AO1210" t="str">
            <v>-</v>
          </cell>
          <cell r="AP1210" t="str">
            <v>-</v>
          </cell>
          <cell r="AQ1210" t="str">
            <v>-</v>
          </cell>
          <cell r="AR1210" t="str">
            <v>-</v>
          </cell>
          <cell r="AS1210" t="str">
            <v>-</v>
          </cell>
          <cell r="AT1210" t="str">
            <v>-</v>
          </cell>
          <cell r="AU1210" t="str">
            <v>-</v>
          </cell>
          <cell r="AV1210" t="str">
            <v>-</v>
          </cell>
          <cell r="AW1210">
            <v>1</v>
          </cell>
          <cell r="AX1210" t="str">
            <v>-</v>
          </cell>
          <cell r="AY1210">
            <v>5</v>
          </cell>
          <cell r="AZ1210">
            <v>5</v>
          </cell>
          <cell r="BA1210">
            <v>1</v>
          </cell>
          <cell r="BB1210" t="str">
            <v>MO20</v>
          </cell>
          <cell r="BC1210">
            <v>25</v>
          </cell>
          <cell r="BD1210">
            <v>2</v>
          </cell>
          <cell r="BE1210" t="str">
            <v>MO10</v>
          </cell>
          <cell r="BF1210">
            <v>25</v>
          </cell>
          <cell r="BG1210" t="str">
            <v>-</v>
          </cell>
          <cell r="BH1210" t="str">
            <v>-</v>
          </cell>
          <cell r="BI1210" t="str">
            <v>-</v>
          </cell>
          <cell r="BJ1210" t="str">
            <v>-</v>
          </cell>
          <cell r="BK1210" t="str">
            <v>-</v>
          </cell>
          <cell r="BL1210" t="str">
            <v>-</v>
          </cell>
          <cell r="BM1210" t="str">
            <v>-</v>
          </cell>
          <cell r="BN1210" t="str">
            <v>-</v>
          </cell>
          <cell r="BO1210" t="str">
            <v>-</v>
          </cell>
          <cell r="BP1210" t="str">
            <v>-</v>
          </cell>
          <cell r="BQ1210" t="str">
            <v>-</v>
          </cell>
          <cell r="BT1210">
            <v>0</v>
          </cell>
          <cell r="BW1210" t="str">
            <v>Administracion, Imprevistos, Utilidad (AIU)</v>
          </cell>
          <cell r="BX1210">
            <v>0.3</v>
          </cell>
          <cell r="BY1210">
            <v>0</v>
          </cell>
          <cell r="BZ1210">
            <v>0</v>
          </cell>
          <cell r="CA1210">
            <v>0</v>
          </cell>
        </row>
        <row r="1211">
          <cell r="D1211" t="str">
            <v>REGISTROS 3/4" EN  BRONCE</v>
          </cell>
          <cell r="E1211" t="str">
            <v>unidad</v>
          </cell>
          <cell r="F1211" t="str">
            <v>MG501</v>
          </cell>
          <cell r="G1211">
            <v>0.05</v>
          </cell>
          <cell r="H1211" t="str">
            <v>-</v>
          </cell>
          <cell r="I1211" t="str">
            <v>-</v>
          </cell>
          <cell r="J1211" t="str">
            <v>-</v>
          </cell>
          <cell r="K1211" t="str">
            <v>-</v>
          </cell>
          <cell r="L1211" t="str">
            <v>-</v>
          </cell>
          <cell r="M1211" t="str">
            <v>-</v>
          </cell>
          <cell r="N1211" t="str">
            <v>-</v>
          </cell>
          <cell r="O1211" t="str">
            <v>-</v>
          </cell>
          <cell r="P1211" t="str">
            <v>C5618</v>
          </cell>
          <cell r="Q1211">
            <v>1</v>
          </cell>
          <cell r="R1211" t="str">
            <v>-</v>
          </cell>
          <cell r="S1211" t="str">
            <v>-</v>
          </cell>
          <cell r="T1211" t="str">
            <v>-</v>
          </cell>
          <cell r="U1211" t="str">
            <v>-</v>
          </cell>
          <cell r="V1211" t="str">
            <v>-</v>
          </cell>
          <cell r="W1211" t="str">
            <v>-</v>
          </cell>
          <cell r="X1211" t="str">
            <v>-</v>
          </cell>
          <cell r="Y1211" t="str">
            <v>-</v>
          </cell>
          <cell r="Z1211" t="str">
            <v>-</v>
          </cell>
          <cell r="AA1211" t="str">
            <v>-</v>
          </cell>
          <cell r="AB1211" t="str">
            <v>-</v>
          </cell>
          <cell r="AC1211" t="str">
            <v>-</v>
          </cell>
          <cell r="AD1211" t="str">
            <v>-</v>
          </cell>
          <cell r="AE1211" t="str">
            <v>-</v>
          </cell>
          <cell r="AF1211" t="str">
            <v>-</v>
          </cell>
          <cell r="AG1211" t="str">
            <v>-</v>
          </cell>
          <cell r="AH1211" t="str">
            <v>-</v>
          </cell>
          <cell r="AI1211" t="str">
            <v>-</v>
          </cell>
          <cell r="AJ1211">
            <v>0</v>
          </cell>
          <cell r="AK1211" t="str">
            <v>-</v>
          </cell>
          <cell r="AL1211" t="str">
            <v>-</v>
          </cell>
          <cell r="AM1211" t="str">
            <v>-</v>
          </cell>
          <cell r="AN1211" t="str">
            <v>-</v>
          </cell>
          <cell r="AO1211" t="str">
            <v>-</v>
          </cell>
          <cell r="AP1211" t="str">
            <v>-</v>
          </cell>
          <cell r="AQ1211" t="str">
            <v>-</v>
          </cell>
          <cell r="AR1211" t="str">
            <v>-</v>
          </cell>
          <cell r="AS1211" t="str">
            <v>-</v>
          </cell>
          <cell r="AT1211" t="str">
            <v>-</v>
          </cell>
          <cell r="AU1211" t="str">
            <v>-</v>
          </cell>
          <cell r="AV1211" t="str">
            <v>-</v>
          </cell>
          <cell r="AW1211">
            <v>1</v>
          </cell>
          <cell r="AX1211" t="str">
            <v>-</v>
          </cell>
          <cell r="AY1211">
            <v>5</v>
          </cell>
          <cell r="AZ1211">
            <v>5</v>
          </cell>
          <cell r="BA1211">
            <v>1</v>
          </cell>
          <cell r="BB1211" t="str">
            <v>MO20</v>
          </cell>
          <cell r="BC1211">
            <v>12</v>
          </cell>
          <cell r="BD1211">
            <v>1</v>
          </cell>
          <cell r="BE1211" t="str">
            <v>MO10</v>
          </cell>
          <cell r="BF1211">
            <v>12</v>
          </cell>
          <cell r="BG1211" t="str">
            <v>-</v>
          </cell>
          <cell r="BH1211" t="str">
            <v>-</v>
          </cell>
          <cell r="BI1211" t="str">
            <v>-</v>
          </cell>
          <cell r="BJ1211" t="str">
            <v>-</v>
          </cell>
          <cell r="BK1211" t="str">
            <v>-</v>
          </cell>
          <cell r="BL1211" t="str">
            <v>-</v>
          </cell>
          <cell r="BM1211" t="str">
            <v>-</v>
          </cell>
          <cell r="BN1211" t="str">
            <v>-</v>
          </cell>
          <cell r="BO1211" t="str">
            <v>-</v>
          </cell>
          <cell r="BP1211" t="str">
            <v>-</v>
          </cell>
          <cell r="BQ1211" t="str">
            <v>-</v>
          </cell>
          <cell r="BT1211">
            <v>0</v>
          </cell>
          <cell r="BW1211" t="str">
            <v>Administracion, Imprevistos, Utilidad (AIU)</v>
          </cell>
          <cell r="BX1211">
            <v>0.3</v>
          </cell>
          <cell r="BY1211">
            <v>0</v>
          </cell>
          <cell r="BZ1211">
            <v>0</v>
          </cell>
          <cell r="CA1211">
            <v>0</v>
          </cell>
        </row>
        <row r="1212">
          <cell r="D1212" t="str">
            <v>RED SUMINISTRO TUBERIA PVC-P 1/2" RDE 9</v>
          </cell>
          <cell r="E1212" t="str">
            <v>ML</v>
          </cell>
          <cell r="F1212" t="str">
            <v>MG501</v>
          </cell>
          <cell r="G1212">
            <v>0.05</v>
          </cell>
          <cell r="H1212" t="str">
            <v>-</v>
          </cell>
          <cell r="I1212" t="str">
            <v>-</v>
          </cell>
          <cell r="J1212" t="str">
            <v>-</v>
          </cell>
          <cell r="K1212" t="str">
            <v>-</v>
          </cell>
          <cell r="L1212" t="str">
            <v>-</v>
          </cell>
          <cell r="M1212" t="str">
            <v>-</v>
          </cell>
          <cell r="N1212" t="str">
            <v>-</v>
          </cell>
          <cell r="O1212" t="str">
            <v>-</v>
          </cell>
          <cell r="P1212" t="str">
            <v>IGE1356</v>
          </cell>
          <cell r="Q1212">
            <v>1.01</v>
          </cell>
          <cell r="R1212" t="str">
            <v>IGE1087</v>
          </cell>
          <cell r="S1212">
            <v>0.4</v>
          </cell>
          <cell r="T1212" t="str">
            <v>IGE1281</v>
          </cell>
          <cell r="U1212">
            <v>0.01</v>
          </cell>
          <cell r="V1212" t="str">
            <v>IGE1161</v>
          </cell>
          <cell r="W1212">
            <v>0.01</v>
          </cell>
          <cell r="X1212" t="str">
            <v>-</v>
          </cell>
          <cell r="Y1212" t="str">
            <v>-</v>
          </cell>
          <cell r="Z1212" t="str">
            <v>-</v>
          </cell>
          <cell r="AA1212" t="str">
            <v>-</v>
          </cell>
          <cell r="AB1212" t="str">
            <v>-</v>
          </cell>
          <cell r="AC1212" t="str">
            <v>-</v>
          </cell>
          <cell r="AD1212" t="str">
            <v>-</v>
          </cell>
          <cell r="AE1212" t="str">
            <v>-</v>
          </cell>
          <cell r="AF1212" t="str">
            <v>-</v>
          </cell>
          <cell r="AG1212" t="str">
            <v>-</v>
          </cell>
          <cell r="AH1212" t="str">
            <v>-</v>
          </cell>
          <cell r="AI1212" t="str">
            <v>-</v>
          </cell>
          <cell r="AJ1212">
            <v>0</v>
          </cell>
          <cell r="AK1212" t="str">
            <v>-</v>
          </cell>
          <cell r="AL1212" t="str">
            <v>-</v>
          </cell>
          <cell r="AM1212" t="str">
            <v>-</v>
          </cell>
          <cell r="AN1212" t="str">
            <v>-</v>
          </cell>
          <cell r="AO1212" t="str">
            <v>-</v>
          </cell>
          <cell r="AP1212" t="str">
            <v>-</v>
          </cell>
          <cell r="AQ1212" t="str">
            <v>-</v>
          </cell>
          <cell r="AR1212" t="str">
            <v>-</v>
          </cell>
          <cell r="AS1212" t="str">
            <v>-</v>
          </cell>
          <cell r="AT1212" t="str">
            <v>-</v>
          </cell>
          <cell r="AU1212" t="str">
            <v>-</v>
          </cell>
          <cell r="AV1212" t="str">
            <v>-</v>
          </cell>
          <cell r="AW1212">
            <v>1</v>
          </cell>
          <cell r="AX1212" t="str">
            <v>-</v>
          </cell>
          <cell r="AY1212">
            <v>5</v>
          </cell>
          <cell r="AZ1212">
            <v>5</v>
          </cell>
          <cell r="BA1212">
            <v>1</v>
          </cell>
          <cell r="BB1212" t="str">
            <v>MO14</v>
          </cell>
          <cell r="BC1212">
            <v>67</v>
          </cell>
          <cell r="BD1212" t="str">
            <v>-</v>
          </cell>
          <cell r="BE1212" t="str">
            <v>-</v>
          </cell>
          <cell r="BF1212" t="str">
            <v>-</v>
          </cell>
          <cell r="BG1212" t="str">
            <v>-</v>
          </cell>
          <cell r="BH1212" t="str">
            <v>-</v>
          </cell>
          <cell r="BI1212" t="str">
            <v>-</v>
          </cell>
          <cell r="BJ1212" t="str">
            <v>-</v>
          </cell>
          <cell r="BK1212" t="str">
            <v>-</v>
          </cell>
          <cell r="BL1212" t="str">
            <v>-</v>
          </cell>
          <cell r="BM1212" t="str">
            <v>-</v>
          </cell>
          <cell r="BN1212" t="str">
            <v>-</v>
          </cell>
          <cell r="BO1212" t="str">
            <v>-</v>
          </cell>
          <cell r="BP1212" t="str">
            <v>-</v>
          </cell>
          <cell r="BQ1212" t="str">
            <v>-</v>
          </cell>
          <cell r="BT1212">
            <v>0</v>
          </cell>
          <cell r="BW1212" t="str">
            <v>Administracion, Imprevistos, Utilidad (AIU)</v>
          </cell>
          <cell r="BX1212">
            <v>0.3</v>
          </cell>
          <cell r="BY1212">
            <v>0</v>
          </cell>
          <cell r="BZ1212">
            <v>0</v>
          </cell>
          <cell r="CA1212">
            <v>0</v>
          </cell>
        </row>
        <row r="1213">
          <cell r="D1213" t="str">
            <v>RED SUMINISTRO PVC-P 3/4" RDE 11</v>
          </cell>
          <cell r="E1213" t="str">
            <v>ML</v>
          </cell>
          <cell r="F1213" t="str">
            <v>MG501</v>
          </cell>
          <cell r="G1213">
            <v>0.05</v>
          </cell>
          <cell r="H1213" t="str">
            <v>-</v>
          </cell>
          <cell r="I1213" t="str">
            <v>-</v>
          </cell>
          <cell r="J1213" t="str">
            <v>-</v>
          </cell>
          <cell r="K1213" t="str">
            <v>-</v>
          </cell>
          <cell r="L1213" t="str">
            <v>-</v>
          </cell>
          <cell r="M1213" t="str">
            <v>-</v>
          </cell>
          <cell r="N1213" t="str">
            <v>-</v>
          </cell>
          <cell r="O1213" t="str">
            <v>-</v>
          </cell>
          <cell r="P1213" t="str">
            <v>IGE1361</v>
          </cell>
          <cell r="Q1213">
            <v>1.05</v>
          </cell>
          <cell r="R1213" t="str">
            <v>IGE1090</v>
          </cell>
          <cell r="S1213">
            <v>0.5</v>
          </cell>
          <cell r="T1213" t="str">
            <v>C5460</v>
          </cell>
          <cell r="U1213">
            <v>1</v>
          </cell>
          <cell r="V1213" t="str">
            <v>C5461</v>
          </cell>
          <cell r="W1213">
            <v>1</v>
          </cell>
          <cell r="X1213" t="str">
            <v>C5462</v>
          </cell>
          <cell r="Y1213">
            <v>0.5</v>
          </cell>
          <cell r="Z1213" t="str">
            <v>IGE1161</v>
          </cell>
          <cell r="AA1213">
            <v>0.01</v>
          </cell>
          <cell r="AB1213" t="str">
            <v>-</v>
          </cell>
          <cell r="AC1213" t="str">
            <v>-</v>
          </cell>
          <cell r="AD1213" t="str">
            <v>-</v>
          </cell>
          <cell r="AE1213" t="str">
            <v>-</v>
          </cell>
          <cell r="AF1213" t="str">
            <v>-</v>
          </cell>
          <cell r="AG1213" t="str">
            <v>-</v>
          </cell>
          <cell r="AH1213" t="str">
            <v>-</v>
          </cell>
          <cell r="AI1213" t="str">
            <v>-</v>
          </cell>
          <cell r="AJ1213">
            <v>0</v>
          </cell>
          <cell r="AK1213" t="str">
            <v>-</v>
          </cell>
          <cell r="AL1213" t="str">
            <v>-</v>
          </cell>
          <cell r="AM1213" t="str">
            <v>-</v>
          </cell>
          <cell r="AN1213" t="str">
            <v>-</v>
          </cell>
          <cell r="AO1213" t="str">
            <v>-</v>
          </cell>
          <cell r="AP1213" t="str">
            <v>-</v>
          </cell>
          <cell r="AQ1213" t="str">
            <v>-</v>
          </cell>
          <cell r="AR1213" t="str">
            <v>-</v>
          </cell>
          <cell r="AS1213" t="str">
            <v>-</v>
          </cell>
          <cell r="AT1213" t="str">
            <v>-</v>
          </cell>
          <cell r="AU1213" t="str">
            <v>-</v>
          </cell>
          <cell r="AV1213" t="str">
            <v>-</v>
          </cell>
          <cell r="AW1213">
            <v>1</v>
          </cell>
          <cell r="AX1213" t="str">
            <v>-</v>
          </cell>
          <cell r="AY1213">
            <v>5</v>
          </cell>
          <cell r="AZ1213">
            <v>5</v>
          </cell>
          <cell r="BA1213">
            <v>1</v>
          </cell>
          <cell r="BB1213" t="str">
            <v>MO14</v>
          </cell>
          <cell r="BC1213">
            <v>75</v>
          </cell>
          <cell r="BD1213" t="str">
            <v>-</v>
          </cell>
          <cell r="BE1213" t="str">
            <v>-</v>
          </cell>
          <cell r="BF1213" t="str">
            <v>-</v>
          </cell>
          <cell r="BG1213" t="str">
            <v>-</v>
          </cell>
          <cell r="BH1213" t="str">
            <v>-</v>
          </cell>
          <cell r="BI1213" t="str">
            <v>-</v>
          </cell>
          <cell r="BJ1213" t="str">
            <v>-</v>
          </cell>
          <cell r="BK1213" t="str">
            <v>-</v>
          </cell>
          <cell r="BL1213" t="str">
            <v>-</v>
          </cell>
          <cell r="BM1213" t="str">
            <v>-</v>
          </cell>
          <cell r="BN1213" t="str">
            <v>-</v>
          </cell>
          <cell r="BO1213" t="str">
            <v>-</v>
          </cell>
          <cell r="BP1213" t="str">
            <v>-</v>
          </cell>
          <cell r="BQ1213" t="str">
            <v>-</v>
          </cell>
          <cell r="BT1213">
            <v>0</v>
          </cell>
          <cell r="BW1213" t="str">
            <v>Administracion, Imprevistos, Utilidad (AIU)</v>
          </cell>
          <cell r="BX1213">
            <v>0.3</v>
          </cell>
          <cell r="BY1213">
            <v>0</v>
          </cell>
          <cell r="BZ1213">
            <v>0</v>
          </cell>
          <cell r="CA1213">
            <v>0</v>
          </cell>
        </row>
        <row r="1214">
          <cell r="D1214" t="str">
            <v>DESMONTE APARATOS SANITARIOS</v>
          </cell>
          <cell r="E1214" t="str">
            <v>UNIDAD</v>
          </cell>
          <cell r="F1214" t="str">
            <v>MG501</v>
          </cell>
          <cell r="G1214">
            <v>0.04</v>
          </cell>
          <cell r="H1214" t="str">
            <v>MG521</v>
          </cell>
          <cell r="I1214">
            <v>30</v>
          </cell>
          <cell r="J1214" t="str">
            <v>-</v>
          </cell>
          <cell r="K1214" t="str">
            <v>-</v>
          </cell>
          <cell r="L1214" t="str">
            <v>-</v>
          </cell>
          <cell r="M1214" t="str">
            <v>-</v>
          </cell>
          <cell r="N1214" t="str">
            <v>-</v>
          </cell>
          <cell r="O1214" t="str">
            <v>-</v>
          </cell>
          <cell r="P1214" t="str">
            <v>-</v>
          </cell>
          <cell r="Q1214" t="str">
            <v>-</v>
          </cell>
          <cell r="R1214" t="str">
            <v>-</v>
          </cell>
          <cell r="S1214" t="str">
            <v>-</v>
          </cell>
          <cell r="T1214" t="str">
            <v>-</v>
          </cell>
          <cell r="U1214" t="str">
            <v>-</v>
          </cell>
          <cell r="V1214" t="str">
            <v>-</v>
          </cell>
          <cell r="W1214" t="str">
            <v>-</v>
          </cell>
          <cell r="X1214" t="str">
            <v>-</v>
          </cell>
          <cell r="Y1214" t="str">
            <v>-</v>
          </cell>
          <cell r="Z1214" t="str">
            <v>-</v>
          </cell>
          <cell r="AA1214" t="str">
            <v>-</v>
          </cell>
          <cell r="AB1214" t="str">
            <v>-</v>
          </cell>
          <cell r="AC1214" t="str">
            <v>-</v>
          </cell>
          <cell r="AD1214" t="str">
            <v>-</v>
          </cell>
          <cell r="AE1214" t="str">
            <v>-</v>
          </cell>
          <cell r="AF1214" t="str">
            <v>-</v>
          </cell>
          <cell r="AG1214" t="str">
            <v>-</v>
          </cell>
          <cell r="AH1214" t="str">
            <v>-</v>
          </cell>
          <cell r="AI1214" t="str">
            <v>-</v>
          </cell>
          <cell r="AJ1214">
            <v>0</v>
          </cell>
          <cell r="AK1214" t="str">
            <v>-</v>
          </cell>
          <cell r="AL1214" t="str">
            <v>-</v>
          </cell>
          <cell r="AM1214" t="str">
            <v>-</v>
          </cell>
          <cell r="AN1214" t="str">
            <v>-</v>
          </cell>
          <cell r="AO1214" t="str">
            <v>-</v>
          </cell>
          <cell r="AP1214" t="str">
            <v>-</v>
          </cell>
          <cell r="AQ1214" t="str">
            <v>-</v>
          </cell>
          <cell r="AR1214" t="str">
            <v>-</v>
          </cell>
          <cell r="AS1214" t="str">
            <v>-</v>
          </cell>
          <cell r="AT1214" t="str">
            <v>-</v>
          </cell>
          <cell r="AU1214" t="str">
            <v>-</v>
          </cell>
          <cell r="AV1214" t="str">
            <v>-</v>
          </cell>
          <cell r="AW1214">
            <v>1</v>
          </cell>
          <cell r="AX1214" t="str">
            <v>-</v>
          </cell>
          <cell r="AY1214">
            <v>5</v>
          </cell>
          <cell r="AZ1214">
            <v>5</v>
          </cell>
          <cell r="BA1214">
            <v>1</v>
          </cell>
          <cell r="BB1214" t="str">
            <v>MO10</v>
          </cell>
          <cell r="BC1214">
            <v>10</v>
          </cell>
          <cell r="BD1214" t="str">
            <v>-</v>
          </cell>
          <cell r="BE1214" t="str">
            <v>-</v>
          </cell>
          <cell r="BF1214" t="str">
            <v>-</v>
          </cell>
          <cell r="BG1214" t="str">
            <v>-</v>
          </cell>
          <cell r="BH1214" t="str">
            <v>-</v>
          </cell>
          <cell r="BI1214" t="str">
            <v>-</v>
          </cell>
          <cell r="BJ1214" t="str">
            <v>-</v>
          </cell>
          <cell r="BK1214" t="str">
            <v>-</v>
          </cell>
          <cell r="BL1214" t="str">
            <v>-</v>
          </cell>
          <cell r="BM1214" t="str">
            <v>-</v>
          </cell>
          <cell r="BN1214" t="str">
            <v>-</v>
          </cell>
          <cell r="BO1214" t="str">
            <v>-</v>
          </cell>
          <cell r="BP1214" t="str">
            <v>-</v>
          </cell>
          <cell r="BQ1214" t="str">
            <v>-</v>
          </cell>
          <cell r="BW1214" t="str">
            <v>Administracion, Imprevistos, Utilidad (AIU)</v>
          </cell>
          <cell r="BX1214">
            <v>0.3</v>
          </cell>
          <cell r="BY1214">
            <v>0</v>
          </cell>
          <cell r="BZ1214">
            <v>0</v>
          </cell>
          <cell r="CA1214">
            <v>0</v>
          </cell>
        </row>
        <row r="1215">
          <cell r="D1215" t="str">
            <v>PUNTO AGUA FRIA PVC-P 1"  PARAL DE TECHO</v>
          </cell>
          <cell r="E1215" t="str">
            <v>UNIDAD</v>
          </cell>
          <cell r="F1215" t="str">
            <v>MG501</v>
          </cell>
          <cell r="G1215">
            <v>0.09</v>
          </cell>
          <cell r="H1215" t="str">
            <v>-</v>
          </cell>
          <cell r="I1215" t="str">
            <v>-</v>
          </cell>
          <cell r="J1215" t="str">
            <v>-</v>
          </cell>
          <cell r="K1215" t="str">
            <v>-</v>
          </cell>
          <cell r="L1215" t="str">
            <v>-</v>
          </cell>
          <cell r="M1215" t="str">
            <v>-</v>
          </cell>
          <cell r="N1215" t="str">
            <v>-</v>
          </cell>
          <cell r="O1215" t="str">
            <v>-</v>
          </cell>
          <cell r="P1215" t="str">
            <v>C5779</v>
          </cell>
          <cell r="Q1215">
            <v>3</v>
          </cell>
          <cell r="R1215" t="str">
            <v>C5780</v>
          </cell>
          <cell r="S1215">
            <v>3</v>
          </cell>
          <cell r="T1215" t="str">
            <v>IGE1281</v>
          </cell>
          <cell r="U1215">
            <v>0.02</v>
          </cell>
          <cell r="V1215" t="str">
            <v>IGE1161</v>
          </cell>
          <cell r="W1215">
            <v>0.02</v>
          </cell>
          <cell r="X1215" t="str">
            <v>IGE1301</v>
          </cell>
          <cell r="Y1215">
            <v>3</v>
          </cell>
          <cell r="Z1215" t="str">
            <v>C5781</v>
          </cell>
          <cell r="AA1215">
            <v>3</v>
          </cell>
          <cell r="AB1215" t="str">
            <v>C5782</v>
          </cell>
          <cell r="AC1215">
            <v>3</v>
          </cell>
          <cell r="AD1215" t="str">
            <v>C5783</v>
          </cell>
          <cell r="AE1215">
            <v>1</v>
          </cell>
          <cell r="AF1215" t="str">
            <v>IGE1354</v>
          </cell>
          <cell r="AG1215">
            <v>3.75</v>
          </cell>
          <cell r="AH1215" t="str">
            <v>-</v>
          </cell>
          <cell r="AI1215" t="str">
            <v>-</v>
          </cell>
          <cell r="AJ1215">
            <v>0</v>
          </cell>
          <cell r="AK1215" t="str">
            <v>-</v>
          </cell>
          <cell r="AL1215" t="str">
            <v>-</v>
          </cell>
          <cell r="AM1215" t="str">
            <v>-</v>
          </cell>
          <cell r="AN1215" t="str">
            <v>-</v>
          </cell>
          <cell r="AO1215" t="str">
            <v>-</v>
          </cell>
          <cell r="AP1215" t="str">
            <v>-</v>
          </cell>
          <cell r="AQ1215" t="str">
            <v>-</v>
          </cell>
          <cell r="AR1215" t="str">
            <v>-</v>
          </cell>
          <cell r="AS1215" t="str">
            <v>-</v>
          </cell>
          <cell r="AT1215" t="str">
            <v>-</v>
          </cell>
          <cell r="AU1215" t="str">
            <v>-</v>
          </cell>
          <cell r="AV1215" t="str">
            <v>-</v>
          </cell>
          <cell r="AW1215">
            <v>1</v>
          </cell>
          <cell r="AX1215" t="str">
            <v>-</v>
          </cell>
          <cell r="AY1215">
            <v>5</v>
          </cell>
          <cell r="AZ1215">
            <v>5</v>
          </cell>
          <cell r="BA1215">
            <v>1</v>
          </cell>
          <cell r="BB1215" t="str">
            <v>MO14</v>
          </cell>
          <cell r="BC1215">
            <v>4</v>
          </cell>
          <cell r="BD1215" t="str">
            <v>-</v>
          </cell>
          <cell r="BE1215" t="str">
            <v>-</v>
          </cell>
          <cell r="BF1215" t="str">
            <v>-</v>
          </cell>
          <cell r="BG1215" t="str">
            <v>-</v>
          </cell>
          <cell r="BH1215" t="str">
            <v>-</v>
          </cell>
          <cell r="BI1215" t="str">
            <v>-</v>
          </cell>
          <cell r="BJ1215" t="str">
            <v>-</v>
          </cell>
          <cell r="BK1215" t="str">
            <v>-</v>
          </cell>
          <cell r="BL1215" t="str">
            <v>-</v>
          </cell>
          <cell r="BM1215" t="str">
            <v>-</v>
          </cell>
          <cell r="BN1215" t="str">
            <v>-</v>
          </cell>
          <cell r="BO1215" t="str">
            <v>-</v>
          </cell>
          <cell r="BP1215" t="str">
            <v>-</v>
          </cell>
          <cell r="BQ1215" t="str">
            <v>-</v>
          </cell>
          <cell r="BT1215">
            <v>0</v>
          </cell>
          <cell r="BW1215" t="str">
            <v>Administracion, Imprevistos, Utilidad (AIU)</v>
          </cell>
          <cell r="BX1215">
            <v>0.3</v>
          </cell>
          <cell r="BY1215">
            <v>0</v>
          </cell>
          <cell r="BZ1215">
            <v>0</v>
          </cell>
          <cell r="CA1215">
            <v>0</v>
          </cell>
        </row>
        <row r="1216">
          <cell r="D1216" t="str">
            <v>CIELO RASO EN DRY WALL  VINILO TRES MANOS BAJO PLACA</v>
          </cell>
          <cell r="E1216" t="str">
            <v>M2</v>
          </cell>
          <cell r="F1216" t="str">
            <v>MG501</v>
          </cell>
          <cell r="G1216">
            <v>0.06</v>
          </cell>
          <cell r="H1216" t="str">
            <v>MG523</v>
          </cell>
          <cell r="I1216">
            <v>0.2</v>
          </cell>
          <cell r="J1216" t="str">
            <v>-</v>
          </cell>
          <cell r="K1216" t="str">
            <v>-</v>
          </cell>
          <cell r="L1216" t="str">
            <v>-</v>
          </cell>
          <cell r="M1216" t="str">
            <v>-</v>
          </cell>
          <cell r="N1216" t="str">
            <v>-</v>
          </cell>
          <cell r="O1216" t="str">
            <v>-</v>
          </cell>
          <cell r="P1216" t="str">
            <v>C5608</v>
          </cell>
          <cell r="Q1216">
            <v>0.45</v>
          </cell>
          <cell r="R1216" t="str">
            <v>C5609</v>
          </cell>
          <cell r="S1216">
            <v>0.03</v>
          </cell>
          <cell r="T1216" t="str">
            <v>C5610</v>
          </cell>
          <cell r="U1216">
            <v>0.35</v>
          </cell>
          <cell r="V1216" t="str">
            <v>C5611</v>
          </cell>
          <cell r="W1216">
            <v>1.3100000000000001E-2</v>
          </cell>
          <cell r="X1216" t="str">
            <v>C5612</v>
          </cell>
          <cell r="Y1216">
            <v>0.68</v>
          </cell>
          <cell r="Z1216" t="str">
            <v>C5613</v>
          </cell>
          <cell r="AA1216">
            <v>5.4</v>
          </cell>
          <cell r="AB1216" t="str">
            <v>C5614</v>
          </cell>
          <cell r="AC1216">
            <v>10.35</v>
          </cell>
          <cell r="AD1216" t="str">
            <v>C5615</v>
          </cell>
          <cell r="AE1216">
            <v>0.37</v>
          </cell>
          <cell r="AF1216" t="str">
            <v>IGE1160</v>
          </cell>
          <cell r="AG1216">
            <v>0.02</v>
          </cell>
          <cell r="AH1216" t="str">
            <v>IGE1215</v>
          </cell>
          <cell r="AI1216">
            <v>0.06</v>
          </cell>
          <cell r="AJ1216">
            <v>0</v>
          </cell>
          <cell r="AK1216" t="str">
            <v>-</v>
          </cell>
          <cell r="AL1216" t="str">
            <v>-</v>
          </cell>
          <cell r="AM1216" t="str">
            <v>-</v>
          </cell>
          <cell r="AN1216" t="str">
            <v>-</v>
          </cell>
          <cell r="AO1216" t="str">
            <v>-</v>
          </cell>
          <cell r="AP1216" t="str">
            <v>-</v>
          </cell>
          <cell r="AQ1216" t="str">
            <v>-</v>
          </cell>
          <cell r="AR1216" t="str">
            <v>-</v>
          </cell>
          <cell r="AS1216" t="str">
            <v>-</v>
          </cell>
          <cell r="AT1216" t="str">
            <v>-</v>
          </cell>
          <cell r="AU1216" t="str">
            <v>-</v>
          </cell>
          <cell r="AV1216" t="str">
            <v>-</v>
          </cell>
          <cell r="AW1216">
            <v>1</v>
          </cell>
          <cell r="AX1216" t="str">
            <v>-</v>
          </cell>
          <cell r="AY1216">
            <v>5</v>
          </cell>
          <cell r="AZ1216">
            <v>5</v>
          </cell>
          <cell r="BA1216">
            <v>1</v>
          </cell>
          <cell r="BB1216" t="str">
            <v>MO20</v>
          </cell>
          <cell r="BC1216">
            <v>5</v>
          </cell>
          <cell r="BD1216">
            <v>2</v>
          </cell>
          <cell r="BE1216" t="str">
            <v>MO10</v>
          </cell>
          <cell r="BF1216">
            <v>5</v>
          </cell>
          <cell r="BG1216" t="str">
            <v>-</v>
          </cell>
          <cell r="BH1216" t="str">
            <v>-</v>
          </cell>
          <cell r="BI1216" t="str">
            <v>-</v>
          </cell>
          <cell r="BJ1216" t="str">
            <v>-</v>
          </cell>
          <cell r="BK1216" t="str">
            <v>-</v>
          </cell>
          <cell r="BL1216" t="str">
            <v>-</v>
          </cell>
          <cell r="BM1216" t="str">
            <v>-</v>
          </cell>
          <cell r="BN1216" t="str">
            <v>-</v>
          </cell>
          <cell r="BO1216" t="str">
            <v>-</v>
          </cell>
          <cell r="BP1216" t="str">
            <v>-</v>
          </cell>
          <cell r="BQ1216" t="str">
            <v>-</v>
          </cell>
          <cell r="BT1216">
            <v>0</v>
          </cell>
          <cell r="BW1216" t="str">
            <v>Administracion, Imprevistos, Utilidad (AIU)</v>
          </cell>
          <cell r="BX1216">
            <v>0.3</v>
          </cell>
          <cell r="BY1216">
            <v>0</v>
          </cell>
          <cell r="BZ1216">
            <v>0</v>
          </cell>
          <cell r="CA1216">
            <v>0</v>
          </cell>
        </row>
        <row r="1217">
          <cell r="D1217" t="str">
            <v>BAJANTE DE AGUA LLUVIA PVC 4"</v>
          </cell>
          <cell r="E1217" t="str">
            <v>ML</v>
          </cell>
          <cell r="F1217" t="str">
            <v>MG501</v>
          </cell>
          <cell r="G1217">
            <v>0.05</v>
          </cell>
          <cell r="H1217" t="str">
            <v>-</v>
          </cell>
          <cell r="I1217" t="str">
            <v>-</v>
          </cell>
          <cell r="J1217" t="str">
            <v>-</v>
          </cell>
          <cell r="K1217" t="str">
            <v>-</v>
          </cell>
          <cell r="L1217" t="str">
            <v>-</v>
          </cell>
          <cell r="M1217" t="str">
            <v>-</v>
          </cell>
          <cell r="N1217" t="str">
            <v>-</v>
          </cell>
          <cell r="O1217" t="str">
            <v>-</v>
          </cell>
          <cell r="P1217" t="str">
            <v>IGE1091</v>
          </cell>
          <cell r="Q1217">
            <v>0.06</v>
          </cell>
          <cell r="R1217" t="str">
            <v>IGE1362</v>
          </cell>
          <cell r="S1217">
            <v>1.05</v>
          </cell>
          <cell r="T1217" t="str">
            <v>C5463</v>
          </cell>
          <cell r="U1217">
            <v>0.03</v>
          </cell>
          <cell r="V1217" t="str">
            <v>IGE1281</v>
          </cell>
          <cell r="W1217">
            <v>0.01</v>
          </cell>
          <cell r="X1217" t="str">
            <v>-</v>
          </cell>
          <cell r="Y1217" t="str">
            <v>-</v>
          </cell>
          <cell r="Z1217" t="str">
            <v>-</v>
          </cell>
          <cell r="AA1217" t="str">
            <v>-</v>
          </cell>
          <cell r="AB1217" t="str">
            <v>-</v>
          </cell>
          <cell r="AC1217" t="str">
            <v>-</v>
          </cell>
          <cell r="AD1217" t="str">
            <v>-</v>
          </cell>
          <cell r="AE1217" t="str">
            <v>-</v>
          </cell>
          <cell r="AF1217" t="str">
            <v>-</v>
          </cell>
          <cell r="AG1217" t="str">
            <v>-</v>
          </cell>
          <cell r="AH1217" t="str">
            <v>-</v>
          </cell>
          <cell r="AI1217" t="str">
            <v>-</v>
          </cell>
          <cell r="AJ1217">
            <v>0</v>
          </cell>
          <cell r="AK1217" t="str">
            <v>-</v>
          </cell>
          <cell r="AL1217" t="str">
            <v>-</v>
          </cell>
          <cell r="AM1217" t="str">
            <v>-</v>
          </cell>
          <cell r="AN1217" t="str">
            <v>-</v>
          </cell>
          <cell r="AO1217" t="str">
            <v>-</v>
          </cell>
          <cell r="AP1217" t="str">
            <v>-</v>
          </cell>
          <cell r="AQ1217" t="str">
            <v>-</v>
          </cell>
          <cell r="AR1217" t="str">
            <v>-</v>
          </cell>
          <cell r="AS1217" t="str">
            <v>-</v>
          </cell>
          <cell r="AT1217" t="str">
            <v>-</v>
          </cell>
          <cell r="AU1217" t="str">
            <v>-</v>
          </cell>
          <cell r="AV1217" t="str">
            <v>-</v>
          </cell>
          <cell r="AW1217">
            <v>1</v>
          </cell>
          <cell r="AX1217" t="str">
            <v>-</v>
          </cell>
          <cell r="AY1217">
            <v>5</v>
          </cell>
          <cell r="AZ1217">
            <v>5</v>
          </cell>
          <cell r="BA1217">
            <v>1</v>
          </cell>
          <cell r="BB1217" t="str">
            <v>MO14</v>
          </cell>
          <cell r="BC1217">
            <v>8</v>
          </cell>
          <cell r="BD1217" t="str">
            <v>-</v>
          </cell>
          <cell r="BE1217" t="str">
            <v>-</v>
          </cell>
          <cell r="BF1217" t="str">
            <v>-</v>
          </cell>
          <cell r="BG1217" t="str">
            <v>-</v>
          </cell>
          <cell r="BH1217" t="str">
            <v>-</v>
          </cell>
          <cell r="BI1217" t="str">
            <v>-</v>
          </cell>
          <cell r="BJ1217" t="str">
            <v>-</v>
          </cell>
          <cell r="BK1217" t="str">
            <v>-</v>
          </cell>
          <cell r="BL1217" t="str">
            <v>-</v>
          </cell>
          <cell r="BM1217" t="str">
            <v>-</v>
          </cell>
          <cell r="BN1217" t="str">
            <v>-</v>
          </cell>
          <cell r="BO1217" t="str">
            <v>-</v>
          </cell>
          <cell r="BP1217" t="str">
            <v>-</v>
          </cell>
          <cell r="BQ1217" t="str">
            <v>-</v>
          </cell>
          <cell r="BW1217" t="str">
            <v>Administracion, Imprevistos, Utilidad (AIU)</v>
          </cell>
          <cell r="BX1217">
            <v>0.3</v>
          </cell>
          <cell r="BY1217">
            <v>0</v>
          </cell>
          <cell r="BZ1217">
            <v>0</v>
          </cell>
          <cell r="CA1217">
            <v>0</v>
          </cell>
        </row>
        <row r="1218">
          <cell r="D1218" t="str">
            <v>BAJANTE DE AGUA NEGRA PVC 3"</v>
          </cell>
          <cell r="E1218" t="str">
            <v>ML</v>
          </cell>
          <cell r="F1218" t="str">
            <v>MG501</v>
          </cell>
          <cell r="G1218">
            <v>0.02</v>
          </cell>
          <cell r="H1218" t="str">
            <v>-</v>
          </cell>
          <cell r="I1218" t="str">
            <v>-</v>
          </cell>
          <cell r="J1218" t="str">
            <v>-</v>
          </cell>
          <cell r="K1218" t="str">
            <v>-</v>
          </cell>
          <cell r="L1218" t="str">
            <v>-</v>
          </cell>
          <cell r="M1218" t="str">
            <v>-</v>
          </cell>
          <cell r="N1218" t="str">
            <v>-</v>
          </cell>
          <cell r="O1218" t="str">
            <v>-</v>
          </cell>
          <cell r="P1218" t="str">
            <v>IGE1089</v>
          </cell>
          <cell r="Q1218">
            <v>0.06</v>
          </cell>
          <cell r="R1218" t="str">
            <v>IGE1359</v>
          </cell>
          <cell r="S1218">
            <v>1.05</v>
          </cell>
          <cell r="T1218" t="str">
            <v>C5463</v>
          </cell>
          <cell r="U1218">
            <v>0.01</v>
          </cell>
          <cell r="V1218" t="str">
            <v>IGE1281</v>
          </cell>
          <cell r="W1218">
            <v>0.01</v>
          </cell>
          <cell r="X1218" t="str">
            <v>-</v>
          </cell>
          <cell r="Y1218" t="str">
            <v>-</v>
          </cell>
          <cell r="Z1218" t="str">
            <v>-</v>
          </cell>
          <cell r="AA1218" t="str">
            <v>-</v>
          </cell>
          <cell r="AB1218" t="str">
            <v>-</v>
          </cell>
          <cell r="AC1218" t="str">
            <v>-</v>
          </cell>
          <cell r="AD1218" t="str">
            <v>-</v>
          </cell>
          <cell r="AE1218" t="str">
            <v>-</v>
          </cell>
          <cell r="AF1218" t="str">
            <v>-</v>
          </cell>
          <cell r="AG1218" t="str">
            <v>-</v>
          </cell>
          <cell r="AH1218" t="str">
            <v>-</v>
          </cell>
          <cell r="AI1218" t="str">
            <v>-</v>
          </cell>
          <cell r="AJ1218">
            <v>0</v>
          </cell>
          <cell r="AK1218" t="str">
            <v>-</v>
          </cell>
          <cell r="AL1218" t="str">
            <v>-</v>
          </cell>
          <cell r="AM1218" t="str">
            <v>-</v>
          </cell>
          <cell r="AN1218" t="str">
            <v>-</v>
          </cell>
          <cell r="AO1218" t="str">
            <v>-</v>
          </cell>
          <cell r="AP1218" t="str">
            <v>-</v>
          </cell>
          <cell r="AQ1218" t="str">
            <v>-</v>
          </cell>
          <cell r="AR1218" t="str">
            <v>-</v>
          </cell>
          <cell r="AS1218" t="str">
            <v>-</v>
          </cell>
          <cell r="AT1218" t="str">
            <v>-</v>
          </cell>
          <cell r="AU1218" t="str">
            <v>-</v>
          </cell>
          <cell r="AV1218" t="str">
            <v>-</v>
          </cell>
          <cell r="AW1218">
            <v>1</v>
          </cell>
          <cell r="AX1218" t="str">
            <v>-</v>
          </cell>
          <cell r="AY1218">
            <v>5</v>
          </cell>
          <cell r="AZ1218">
            <v>5</v>
          </cell>
          <cell r="BA1218">
            <v>1</v>
          </cell>
          <cell r="BB1218" t="str">
            <v>MO14</v>
          </cell>
          <cell r="BC1218">
            <v>15</v>
          </cell>
          <cell r="BD1218" t="str">
            <v>-</v>
          </cell>
          <cell r="BE1218" t="str">
            <v>-</v>
          </cell>
          <cell r="BF1218" t="str">
            <v>-</v>
          </cell>
          <cell r="BG1218" t="str">
            <v>-</v>
          </cell>
          <cell r="BH1218" t="str">
            <v>-</v>
          </cell>
          <cell r="BI1218" t="str">
            <v>-</v>
          </cell>
          <cell r="BJ1218" t="str">
            <v>-</v>
          </cell>
          <cell r="BK1218" t="str">
            <v>-</v>
          </cell>
          <cell r="BL1218" t="str">
            <v>-</v>
          </cell>
          <cell r="BM1218" t="str">
            <v>-</v>
          </cell>
          <cell r="BN1218" t="str">
            <v>-</v>
          </cell>
          <cell r="BO1218" t="str">
            <v>-</v>
          </cell>
          <cell r="BP1218" t="str">
            <v>-</v>
          </cell>
          <cell r="BQ1218" t="str">
            <v>-</v>
          </cell>
          <cell r="BW1218" t="str">
            <v>Administracion, Imprevistos, Utilidad (AIU)</v>
          </cell>
          <cell r="BX1218">
            <v>0.3</v>
          </cell>
          <cell r="BY1218">
            <v>0</v>
          </cell>
          <cell r="BZ1218">
            <v>0</v>
          </cell>
          <cell r="CA1218">
            <v>0</v>
          </cell>
        </row>
        <row r="1219">
          <cell r="D1219" t="str">
            <v>BAJANTE DE AGUA NEGRA PVC 4"</v>
          </cell>
          <cell r="E1219" t="str">
            <v>ML</v>
          </cell>
          <cell r="F1219" t="str">
            <v>MG501</v>
          </cell>
          <cell r="G1219">
            <v>0.05</v>
          </cell>
          <cell r="H1219" t="str">
            <v>-</v>
          </cell>
          <cell r="I1219" t="str">
            <v>-</v>
          </cell>
          <cell r="J1219" t="str">
            <v>-</v>
          </cell>
          <cell r="K1219" t="str">
            <v>-</v>
          </cell>
          <cell r="L1219" t="str">
            <v>-</v>
          </cell>
          <cell r="M1219" t="str">
            <v>-</v>
          </cell>
          <cell r="N1219" t="str">
            <v>-</v>
          </cell>
          <cell r="O1219" t="str">
            <v>-</v>
          </cell>
          <cell r="P1219" t="str">
            <v>IGE1091</v>
          </cell>
          <cell r="Q1219">
            <v>0.06</v>
          </cell>
          <cell r="R1219" t="str">
            <v>IGE1363</v>
          </cell>
          <cell r="S1219">
            <v>1.05</v>
          </cell>
          <cell r="T1219" t="str">
            <v>C5463</v>
          </cell>
          <cell r="U1219">
            <v>0.01</v>
          </cell>
          <cell r="V1219" t="str">
            <v>IGE1281</v>
          </cell>
          <cell r="W1219">
            <v>0.01</v>
          </cell>
          <cell r="X1219" t="str">
            <v>-</v>
          </cell>
          <cell r="Y1219" t="str">
            <v>-</v>
          </cell>
          <cell r="Z1219" t="str">
            <v>-</v>
          </cell>
          <cell r="AA1219" t="str">
            <v>-</v>
          </cell>
          <cell r="AB1219" t="str">
            <v>-</v>
          </cell>
          <cell r="AC1219" t="str">
            <v>-</v>
          </cell>
          <cell r="AD1219" t="str">
            <v>-</v>
          </cell>
          <cell r="AE1219" t="str">
            <v>-</v>
          </cell>
          <cell r="AF1219" t="str">
            <v>-</v>
          </cell>
          <cell r="AG1219" t="str">
            <v>-</v>
          </cell>
          <cell r="AH1219" t="str">
            <v>-</v>
          </cell>
          <cell r="AI1219" t="str">
            <v>-</v>
          </cell>
          <cell r="AJ1219">
            <v>0</v>
          </cell>
          <cell r="AK1219" t="str">
            <v>-</v>
          </cell>
          <cell r="AL1219" t="str">
            <v>-</v>
          </cell>
          <cell r="AM1219" t="str">
            <v>-</v>
          </cell>
          <cell r="AN1219" t="str">
            <v>-</v>
          </cell>
          <cell r="AO1219" t="str">
            <v>-</v>
          </cell>
          <cell r="AP1219" t="str">
            <v>-</v>
          </cell>
          <cell r="AQ1219" t="str">
            <v>-</v>
          </cell>
          <cell r="AR1219" t="str">
            <v>-</v>
          </cell>
          <cell r="AS1219" t="str">
            <v>-</v>
          </cell>
          <cell r="AT1219" t="str">
            <v>-</v>
          </cell>
          <cell r="AU1219" t="str">
            <v>-</v>
          </cell>
          <cell r="AV1219" t="str">
            <v>-</v>
          </cell>
          <cell r="AW1219">
            <v>1</v>
          </cell>
          <cell r="AX1219" t="str">
            <v>-</v>
          </cell>
          <cell r="AY1219">
            <v>5</v>
          </cell>
          <cell r="AZ1219">
            <v>5</v>
          </cell>
          <cell r="BA1219">
            <v>1</v>
          </cell>
          <cell r="BB1219" t="str">
            <v>MO14</v>
          </cell>
          <cell r="BC1219">
            <v>8</v>
          </cell>
          <cell r="BD1219" t="str">
            <v>-</v>
          </cell>
          <cell r="BE1219" t="str">
            <v>-</v>
          </cell>
          <cell r="BF1219" t="str">
            <v>-</v>
          </cell>
          <cell r="BG1219" t="str">
            <v>-</v>
          </cell>
          <cell r="BH1219" t="str">
            <v>-</v>
          </cell>
          <cell r="BI1219" t="str">
            <v>-</v>
          </cell>
          <cell r="BJ1219" t="str">
            <v>-</v>
          </cell>
          <cell r="BK1219" t="str">
            <v>-</v>
          </cell>
          <cell r="BL1219" t="str">
            <v>-</v>
          </cell>
          <cell r="BM1219" t="str">
            <v>-</v>
          </cell>
          <cell r="BN1219" t="str">
            <v>-</v>
          </cell>
          <cell r="BO1219" t="str">
            <v>-</v>
          </cell>
          <cell r="BP1219" t="str">
            <v>-</v>
          </cell>
          <cell r="BQ1219" t="str">
            <v>-</v>
          </cell>
          <cell r="BW1219" t="str">
            <v>Administracion, Imprevistos, Utilidad (AIU)</v>
          </cell>
          <cell r="BX1219">
            <v>0.3</v>
          </cell>
          <cell r="BY1219">
            <v>0</v>
          </cell>
          <cell r="BZ1219">
            <v>0</v>
          </cell>
          <cell r="CA1219">
            <v>0</v>
          </cell>
        </row>
        <row r="1220">
          <cell r="D1220" t="str">
            <v>BAJANTE DE AGUA NEGRA PVC 6"</v>
          </cell>
          <cell r="E1220" t="str">
            <v>ML</v>
          </cell>
          <cell r="F1220" t="str">
            <v>MG501</v>
          </cell>
          <cell r="G1220">
            <v>0.05</v>
          </cell>
          <cell r="H1220" t="str">
            <v>-</v>
          </cell>
          <cell r="I1220" t="str">
            <v>-</v>
          </cell>
          <cell r="J1220" t="str">
            <v>-</v>
          </cell>
          <cell r="K1220" t="str">
            <v>-</v>
          </cell>
          <cell r="L1220" t="str">
            <v>-</v>
          </cell>
          <cell r="M1220" t="str">
            <v>-</v>
          </cell>
          <cell r="N1220" t="str">
            <v>-</v>
          </cell>
          <cell r="O1220" t="str">
            <v>-</v>
          </cell>
          <cell r="P1220" t="str">
            <v>IGE1092</v>
          </cell>
          <cell r="Q1220">
            <v>0.06</v>
          </cell>
          <cell r="R1220" t="str">
            <v>IGE1364</v>
          </cell>
          <cell r="S1220">
            <v>1.05</v>
          </cell>
          <cell r="T1220" t="str">
            <v>C5463</v>
          </cell>
          <cell r="U1220">
            <v>0.01</v>
          </cell>
          <cell r="V1220" t="str">
            <v>IGE1281</v>
          </cell>
          <cell r="W1220">
            <v>0.01</v>
          </cell>
          <cell r="X1220" t="str">
            <v>-</v>
          </cell>
          <cell r="Y1220" t="str">
            <v>-</v>
          </cell>
          <cell r="Z1220" t="str">
            <v>-</v>
          </cell>
          <cell r="AA1220" t="str">
            <v>-</v>
          </cell>
          <cell r="AB1220" t="str">
            <v>-</v>
          </cell>
          <cell r="AC1220" t="str">
            <v>-</v>
          </cell>
          <cell r="AD1220" t="str">
            <v>-</v>
          </cell>
          <cell r="AE1220" t="str">
            <v>-</v>
          </cell>
          <cell r="AF1220" t="str">
            <v>-</v>
          </cell>
          <cell r="AG1220" t="str">
            <v>-</v>
          </cell>
          <cell r="AH1220" t="str">
            <v>-</v>
          </cell>
          <cell r="AI1220" t="str">
            <v>-</v>
          </cell>
          <cell r="AJ1220">
            <v>0</v>
          </cell>
          <cell r="AK1220" t="str">
            <v>-</v>
          </cell>
          <cell r="AL1220" t="str">
            <v>-</v>
          </cell>
          <cell r="AM1220" t="str">
            <v>-</v>
          </cell>
          <cell r="AN1220" t="str">
            <v>-</v>
          </cell>
          <cell r="AO1220" t="str">
            <v>-</v>
          </cell>
          <cell r="AP1220" t="str">
            <v>-</v>
          </cell>
          <cell r="AQ1220" t="str">
            <v>-</v>
          </cell>
          <cell r="AR1220" t="str">
            <v>-</v>
          </cell>
          <cell r="AS1220" t="str">
            <v>-</v>
          </cell>
          <cell r="AT1220" t="str">
            <v>-</v>
          </cell>
          <cell r="AU1220" t="str">
            <v>-</v>
          </cell>
          <cell r="AV1220" t="str">
            <v>-</v>
          </cell>
          <cell r="AW1220">
            <v>1</v>
          </cell>
          <cell r="AX1220" t="str">
            <v>-</v>
          </cell>
          <cell r="AY1220">
            <v>5</v>
          </cell>
          <cell r="AZ1220">
            <v>5</v>
          </cell>
          <cell r="BA1220">
            <v>1</v>
          </cell>
          <cell r="BB1220" t="str">
            <v>MO14</v>
          </cell>
          <cell r="BC1220">
            <v>8</v>
          </cell>
          <cell r="BD1220" t="str">
            <v>-</v>
          </cell>
          <cell r="BE1220" t="str">
            <v>-</v>
          </cell>
          <cell r="BF1220" t="str">
            <v>-</v>
          </cell>
          <cell r="BG1220" t="str">
            <v>-</v>
          </cell>
          <cell r="BH1220" t="str">
            <v>-</v>
          </cell>
          <cell r="BI1220" t="str">
            <v>-</v>
          </cell>
          <cell r="BJ1220" t="str">
            <v>-</v>
          </cell>
          <cell r="BK1220" t="str">
            <v>-</v>
          </cell>
          <cell r="BL1220" t="str">
            <v>-</v>
          </cell>
          <cell r="BM1220" t="str">
            <v>-</v>
          </cell>
          <cell r="BN1220" t="str">
            <v>-</v>
          </cell>
          <cell r="BO1220" t="str">
            <v>-</v>
          </cell>
          <cell r="BP1220" t="str">
            <v>-</v>
          </cell>
          <cell r="BQ1220" t="str">
            <v>-</v>
          </cell>
          <cell r="BW1220" t="str">
            <v>Administracion, Imprevistos, Utilidad (AIU)</v>
          </cell>
          <cell r="BX1220">
            <v>0.3</v>
          </cell>
          <cell r="BY1220">
            <v>0</v>
          </cell>
          <cell r="BZ1220">
            <v>0</v>
          </cell>
          <cell r="CA1220">
            <v>0</v>
          </cell>
        </row>
        <row r="1221">
          <cell r="D1221" t="str">
            <v>Tapon acometida hidraulica de 1/2" a 1"</v>
          </cell>
          <cell r="E1221" t="str">
            <v>UND</v>
          </cell>
          <cell r="F1221" t="str">
            <v>MG501</v>
          </cell>
          <cell r="G1221">
            <v>0.05</v>
          </cell>
          <cell r="H1221" t="str">
            <v>-</v>
          </cell>
          <cell r="I1221" t="str">
            <v>-</v>
          </cell>
          <cell r="J1221" t="str">
            <v>-</v>
          </cell>
          <cell r="K1221" t="str">
            <v>-</v>
          </cell>
          <cell r="L1221" t="str">
            <v>-</v>
          </cell>
          <cell r="M1221" t="str">
            <v>-</v>
          </cell>
          <cell r="N1221" t="str">
            <v>-</v>
          </cell>
          <cell r="O1221" t="str">
            <v>-</v>
          </cell>
          <cell r="P1221" t="str">
            <v>C5622</v>
          </cell>
          <cell r="Q1221">
            <v>1</v>
          </cell>
          <cell r="R1221" t="str">
            <v>-</v>
          </cell>
          <cell r="S1221" t="str">
            <v>-</v>
          </cell>
          <cell r="T1221" t="str">
            <v>-</v>
          </cell>
          <cell r="U1221" t="str">
            <v>-</v>
          </cell>
          <cell r="V1221" t="str">
            <v>-</v>
          </cell>
          <cell r="W1221" t="str">
            <v>-</v>
          </cell>
          <cell r="X1221" t="str">
            <v>-</v>
          </cell>
          <cell r="Y1221" t="str">
            <v>-</v>
          </cell>
          <cell r="Z1221" t="str">
            <v>-</v>
          </cell>
          <cell r="AA1221" t="str">
            <v>-</v>
          </cell>
          <cell r="AB1221" t="str">
            <v>-</v>
          </cell>
          <cell r="AC1221" t="str">
            <v>-</v>
          </cell>
          <cell r="AD1221" t="str">
            <v>-</v>
          </cell>
          <cell r="AE1221" t="str">
            <v>-</v>
          </cell>
          <cell r="AF1221" t="str">
            <v>-</v>
          </cell>
          <cell r="AG1221" t="str">
            <v>-</v>
          </cell>
          <cell r="AH1221" t="str">
            <v>-</v>
          </cell>
          <cell r="AI1221" t="str">
            <v>-</v>
          </cell>
          <cell r="AJ1221">
            <v>0</v>
          </cell>
          <cell r="AK1221" t="str">
            <v>-</v>
          </cell>
          <cell r="AL1221" t="str">
            <v>-</v>
          </cell>
          <cell r="AM1221" t="str">
            <v>-</v>
          </cell>
          <cell r="AN1221" t="str">
            <v>-</v>
          </cell>
          <cell r="AO1221" t="str">
            <v>-</v>
          </cell>
          <cell r="AP1221" t="str">
            <v>-</v>
          </cell>
          <cell r="AQ1221" t="str">
            <v>-</v>
          </cell>
          <cell r="AR1221" t="str">
            <v>-</v>
          </cell>
          <cell r="AS1221" t="str">
            <v>-</v>
          </cell>
          <cell r="AT1221" t="str">
            <v>-</v>
          </cell>
          <cell r="AU1221" t="str">
            <v>-</v>
          </cell>
          <cell r="AV1221" t="str">
            <v>-</v>
          </cell>
          <cell r="AW1221">
            <v>1</v>
          </cell>
          <cell r="AX1221" t="str">
            <v>-</v>
          </cell>
          <cell r="AY1221">
            <v>5</v>
          </cell>
          <cell r="AZ1221">
            <v>5</v>
          </cell>
          <cell r="BA1221">
            <v>1</v>
          </cell>
          <cell r="BB1221" t="str">
            <v>MO10</v>
          </cell>
          <cell r="BC1221">
            <v>100</v>
          </cell>
          <cell r="BD1221" t="str">
            <v>-</v>
          </cell>
          <cell r="BE1221" t="str">
            <v>-</v>
          </cell>
          <cell r="BF1221" t="str">
            <v>-</v>
          </cell>
          <cell r="BG1221" t="str">
            <v>-</v>
          </cell>
          <cell r="BH1221" t="str">
            <v>-</v>
          </cell>
          <cell r="BI1221" t="str">
            <v>-</v>
          </cell>
          <cell r="BJ1221" t="str">
            <v>-</v>
          </cell>
          <cell r="BK1221" t="str">
            <v>-</v>
          </cell>
          <cell r="BL1221" t="str">
            <v>-</v>
          </cell>
          <cell r="BM1221" t="str">
            <v>-</v>
          </cell>
          <cell r="BN1221" t="str">
            <v>-</v>
          </cell>
          <cell r="BO1221" t="str">
            <v>-</v>
          </cell>
          <cell r="BP1221" t="str">
            <v>-</v>
          </cell>
          <cell r="BQ1221" t="str">
            <v>-</v>
          </cell>
          <cell r="BT1221">
            <v>0</v>
          </cell>
          <cell r="BW1221" t="str">
            <v>Administracion, Imprevistos, Utilidad (AIU)</v>
          </cell>
          <cell r="BX1221">
            <v>0.3</v>
          </cell>
          <cell r="BY1221">
            <v>0</v>
          </cell>
          <cell r="BZ1221">
            <v>0</v>
          </cell>
          <cell r="CA1221">
            <v>0</v>
          </cell>
        </row>
        <row r="1222">
          <cell r="D1222" t="str">
            <v>Suministro e instalacion Tapa registro 0,15*0,15</v>
          </cell>
          <cell r="E1222" t="str">
            <v>UND</v>
          </cell>
          <cell r="F1222" t="str">
            <v>MG501</v>
          </cell>
          <cell r="G1222">
            <v>0.05</v>
          </cell>
          <cell r="H1222" t="str">
            <v>-</v>
          </cell>
          <cell r="I1222" t="str">
            <v>-</v>
          </cell>
          <cell r="J1222" t="str">
            <v>-</v>
          </cell>
          <cell r="K1222" t="str">
            <v>-</v>
          </cell>
          <cell r="L1222" t="str">
            <v>-</v>
          </cell>
          <cell r="M1222" t="str">
            <v>-</v>
          </cell>
          <cell r="N1222" t="str">
            <v>-</v>
          </cell>
          <cell r="O1222" t="str">
            <v>-</v>
          </cell>
          <cell r="P1222" t="str">
            <v>C5623</v>
          </cell>
          <cell r="Q1222">
            <v>1</v>
          </cell>
          <cell r="R1222" t="str">
            <v>-</v>
          </cell>
          <cell r="S1222" t="str">
            <v>-</v>
          </cell>
          <cell r="T1222" t="str">
            <v>-</v>
          </cell>
          <cell r="U1222" t="str">
            <v>-</v>
          </cell>
          <cell r="V1222" t="str">
            <v>-</v>
          </cell>
          <cell r="W1222" t="str">
            <v>-</v>
          </cell>
          <cell r="X1222" t="str">
            <v>-</v>
          </cell>
          <cell r="Y1222" t="str">
            <v>-</v>
          </cell>
          <cell r="Z1222" t="str">
            <v>-</v>
          </cell>
          <cell r="AA1222" t="str">
            <v>-</v>
          </cell>
          <cell r="AB1222" t="str">
            <v>-</v>
          </cell>
          <cell r="AC1222" t="str">
            <v>-</v>
          </cell>
          <cell r="AD1222" t="str">
            <v>-</v>
          </cell>
          <cell r="AE1222" t="str">
            <v>-</v>
          </cell>
          <cell r="AF1222" t="str">
            <v>-</v>
          </cell>
          <cell r="AG1222" t="str">
            <v>-</v>
          </cell>
          <cell r="AH1222" t="str">
            <v>-</v>
          </cell>
          <cell r="AI1222" t="str">
            <v>-</v>
          </cell>
          <cell r="AJ1222">
            <v>0</v>
          </cell>
          <cell r="AK1222" t="str">
            <v>-</v>
          </cell>
          <cell r="AL1222" t="str">
            <v>-</v>
          </cell>
          <cell r="AM1222" t="str">
            <v>-</v>
          </cell>
          <cell r="AN1222" t="str">
            <v>-</v>
          </cell>
          <cell r="AO1222" t="str">
            <v>-</v>
          </cell>
          <cell r="AP1222" t="str">
            <v>-</v>
          </cell>
          <cell r="AQ1222" t="str">
            <v>-</v>
          </cell>
          <cell r="AR1222" t="str">
            <v>-</v>
          </cell>
          <cell r="AS1222" t="str">
            <v>-</v>
          </cell>
          <cell r="AT1222" t="str">
            <v>-</v>
          </cell>
          <cell r="AU1222" t="str">
            <v>-</v>
          </cell>
          <cell r="AV1222" t="str">
            <v>-</v>
          </cell>
          <cell r="AW1222">
            <v>1</v>
          </cell>
          <cell r="AX1222" t="str">
            <v>-</v>
          </cell>
          <cell r="AY1222">
            <v>5</v>
          </cell>
          <cell r="AZ1222">
            <v>5</v>
          </cell>
          <cell r="BA1222">
            <v>1</v>
          </cell>
          <cell r="BB1222" t="str">
            <v>MO10</v>
          </cell>
          <cell r="BC1222">
            <v>50</v>
          </cell>
          <cell r="BD1222" t="str">
            <v>-</v>
          </cell>
          <cell r="BE1222" t="str">
            <v>-</v>
          </cell>
          <cell r="BF1222" t="str">
            <v>-</v>
          </cell>
          <cell r="BG1222" t="str">
            <v>-</v>
          </cell>
          <cell r="BH1222" t="str">
            <v>-</v>
          </cell>
          <cell r="BI1222" t="str">
            <v>-</v>
          </cell>
          <cell r="BJ1222" t="str">
            <v>-</v>
          </cell>
          <cell r="BK1222" t="str">
            <v>-</v>
          </cell>
          <cell r="BL1222" t="str">
            <v>-</v>
          </cell>
          <cell r="BM1222" t="str">
            <v>-</v>
          </cell>
          <cell r="BN1222" t="str">
            <v>-</v>
          </cell>
          <cell r="BO1222" t="str">
            <v>-</v>
          </cell>
          <cell r="BP1222" t="str">
            <v>-</v>
          </cell>
          <cell r="BQ1222" t="str">
            <v>-</v>
          </cell>
          <cell r="BT1222">
            <v>0</v>
          </cell>
          <cell r="BW1222" t="str">
            <v>Administracion, Imprevistos, Utilidad (AIU)</v>
          </cell>
          <cell r="BX1222">
            <v>0.3</v>
          </cell>
          <cell r="BY1222">
            <v>0</v>
          </cell>
          <cell r="BZ1222">
            <v>0</v>
          </cell>
          <cell r="CA1222">
            <v>0</v>
          </cell>
        </row>
        <row r="1223">
          <cell r="D1223" t="str">
            <v>Portarollo Spazio Color</v>
          </cell>
          <cell r="E1223" t="str">
            <v>UND</v>
          </cell>
          <cell r="F1223" t="str">
            <v>MG501</v>
          </cell>
          <cell r="G1223">
            <v>0.05</v>
          </cell>
          <cell r="H1223" t="str">
            <v>-</v>
          </cell>
          <cell r="I1223" t="str">
            <v>-</v>
          </cell>
          <cell r="J1223" t="str">
            <v>-</v>
          </cell>
          <cell r="K1223" t="str">
            <v>-</v>
          </cell>
          <cell r="L1223" t="str">
            <v>-</v>
          </cell>
          <cell r="M1223" t="str">
            <v>-</v>
          </cell>
          <cell r="N1223" t="str">
            <v>-</v>
          </cell>
          <cell r="O1223" t="str">
            <v>-</v>
          </cell>
          <cell r="P1223" t="str">
            <v>C5624</v>
          </cell>
          <cell r="Q1223">
            <v>1</v>
          </cell>
          <cell r="R1223" t="str">
            <v>-</v>
          </cell>
          <cell r="S1223" t="str">
            <v>-</v>
          </cell>
          <cell r="T1223" t="str">
            <v>-</v>
          </cell>
          <cell r="U1223" t="str">
            <v>-</v>
          </cell>
          <cell r="V1223" t="str">
            <v>-</v>
          </cell>
          <cell r="W1223" t="str">
            <v>-</v>
          </cell>
          <cell r="X1223" t="str">
            <v>-</v>
          </cell>
          <cell r="Y1223" t="str">
            <v>-</v>
          </cell>
          <cell r="Z1223" t="str">
            <v>-</v>
          </cell>
          <cell r="AA1223" t="str">
            <v>-</v>
          </cell>
          <cell r="AB1223" t="str">
            <v>-</v>
          </cell>
          <cell r="AC1223" t="str">
            <v>-</v>
          </cell>
          <cell r="AD1223" t="str">
            <v>-</v>
          </cell>
          <cell r="AE1223" t="str">
            <v>-</v>
          </cell>
          <cell r="AF1223" t="str">
            <v>-</v>
          </cell>
          <cell r="AG1223" t="str">
            <v>-</v>
          </cell>
          <cell r="AH1223" t="str">
            <v>-</v>
          </cell>
          <cell r="AI1223" t="str">
            <v>-</v>
          </cell>
          <cell r="AJ1223">
            <v>0</v>
          </cell>
          <cell r="AK1223" t="str">
            <v>-</v>
          </cell>
          <cell r="AL1223" t="str">
            <v>-</v>
          </cell>
          <cell r="AM1223" t="str">
            <v>-</v>
          </cell>
          <cell r="AN1223" t="str">
            <v>-</v>
          </cell>
          <cell r="AO1223" t="str">
            <v>-</v>
          </cell>
          <cell r="AP1223" t="str">
            <v>-</v>
          </cell>
          <cell r="AQ1223" t="str">
            <v>-</v>
          </cell>
          <cell r="AR1223" t="str">
            <v>-</v>
          </cell>
          <cell r="AS1223" t="str">
            <v>-</v>
          </cell>
          <cell r="AT1223" t="str">
            <v>-</v>
          </cell>
          <cell r="AU1223" t="str">
            <v>-</v>
          </cell>
          <cell r="AV1223" t="str">
            <v>-</v>
          </cell>
          <cell r="AW1223">
            <v>1</v>
          </cell>
          <cell r="AX1223" t="str">
            <v>-</v>
          </cell>
          <cell r="AY1223">
            <v>5</v>
          </cell>
          <cell r="AZ1223">
            <v>5</v>
          </cell>
          <cell r="BA1223">
            <v>1</v>
          </cell>
          <cell r="BB1223" t="str">
            <v>MO10</v>
          </cell>
          <cell r="BC1223">
            <v>10</v>
          </cell>
          <cell r="BD1223" t="str">
            <v>-</v>
          </cell>
          <cell r="BE1223" t="str">
            <v>-</v>
          </cell>
          <cell r="BF1223" t="str">
            <v>-</v>
          </cell>
          <cell r="BG1223" t="str">
            <v>-</v>
          </cell>
          <cell r="BH1223" t="str">
            <v>-</v>
          </cell>
          <cell r="BI1223" t="str">
            <v>-</v>
          </cell>
          <cell r="BJ1223" t="str">
            <v>-</v>
          </cell>
          <cell r="BK1223" t="str">
            <v>-</v>
          </cell>
          <cell r="BL1223" t="str">
            <v>-</v>
          </cell>
          <cell r="BM1223" t="str">
            <v>-</v>
          </cell>
          <cell r="BN1223" t="str">
            <v>-</v>
          </cell>
          <cell r="BO1223" t="str">
            <v>-</v>
          </cell>
          <cell r="BP1223" t="str">
            <v>-</v>
          </cell>
          <cell r="BQ1223" t="str">
            <v>-</v>
          </cell>
          <cell r="BT1223">
            <v>0</v>
          </cell>
          <cell r="BW1223" t="str">
            <v>Administracion, Imprevistos, Utilidad (AIU)</v>
          </cell>
          <cell r="BX1223">
            <v>0.3</v>
          </cell>
          <cell r="BY1223">
            <v>0</v>
          </cell>
          <cell r="BZ1223">
            <v>0</v>
          </cell>
          <cell r="CA1223">
            <v>0</v>
          </cell>
        </row>
        <row r="1224">
          <cell r="D1224" t="str">
            <v>ALISTADO PARA LISTÓN</v>
          </cell>
          <cell r="E1224" t="str">
            <v>m2</v>
          </cell>
          <cell r="F1224" t="str">
            <v>MG501</v>
          </cell>
          <cell r="G1224">
            <v>0.1</v>
          </cell>
          <cell r="H1224" t="str">
            <v>-</v>
          </cell>
          <cell r="I1224" t="str">
            <v>-</v>
          </cell>
          <cell r="J1224" t="str">
            <v>-</v>
          </cell>
          <cell r="K1224" t="str">
            <v>-</v>
          </cell>
          <cell r="L1224" t="str">
            <v>-</v>
          </cell>
          <cell r="M1224" t="str">
            <v>-</v>
          </cell>
          <cell r="N1224" t="str">
            <v>-</v>
          </cell>
          <cell r="O1224" t="str">
            <v>-</v>
          </cell>
          <cell r="P1224" t="str">
            <v>-</v>
          </cell>
          <cell r="Q1224" t="str">
            <v>-</v>
          </cell>
          <cell r="R1224" t="str">
            <v>-</v>
          </cell>
          <cell r="S1224" t="str">
            <v>-</v>
          </cell>
          <cell r="T1224" t="str">
            <v>-</v>
          </cell>
          <cell r="U1224" t="str">
            <v>-</v>
          </cell>
          <cell r="V1224" t="str">
            <v>-</v>
          </cell>
          <cell r="W1224" t="str">
            <v>-</v>
          </cell>
          <cell r="X1224" t="str">
            <v>-</v>
          </cell>
          <cell r="Y1224" t="str">
            <v>-</v>
          </cell>
          <cell r="Z1224" t="str">
            <v>-</v>
          </cell>
          <cell r="AA1224" t="str">
            <v>-</v>
          </cell>
          <cell r="AB1224" t="str">
            <v>-</v>
          </cell>
          <cell r="AC1224" t="str">
            <v>-</v>
          </cell>
          <cell r="AD1224" t="str">
            <v>-</v>
          </cell>
          <cell r="AE1224" t="str">
            <v>-</v>
          </cell>
          <cell r="AF1224" t="str">
            <v>-</v>
          </cell>
          <cell r="AG1224" t="str">
            <v>-</v>
          </cell>
          <cell r="AH1224" t="str">
            <v>-</v>
          </cell>
          <cell r="AI1224" t="str">
            <v>-</v>
          </cell>
          <cell r="AJ1224">
            <v>0</v>
          </cell>
          <cell r="AK1224" t="str">
            <v>-</v>
          </cell>
          <cell r="AL1224" t="str">
            <v>-</v>
          </cell>
          <cell r="AM1224" t="str">
            <v>-</v>
          </cell>
          <cell r="AN1224" t="str">
            <v>-</v>
          </cell>
          <cell r="AO1224" t="str">
            <v>-</v>
          </cell>
          <cell r="AP1224" t="str">
            <v>-</v>
          </cell>
          <cell r="AQ1224" t="str">
            <v>-</v>
          </cell>
          <cell r="AR1224" t="str">
            <v>-</v>
          </cell>
          <cell r="AS1224" t="str">
            <v>-</v>
          </cell>
          <cell r="AT1224" t="str">
            <v>-</v>
          </cell>
          <cell r="AU1224" t="str">
            <v>-</v>
          </cell>
          <cell r="AV1224" t="str">
            <v>-</v>
          </cell>
          <cell r="AW1224">
            <v>1</v>
          </cell>
          <cell r="AX1224" t="str">
            <v>-</v>
          </cell>
          <cell r="AY1224">
            <v>5</v>
          </cell>
          <cell r="AZ1224">
            <v>5</v>
          </cell>
          <cell r="BA1224">
            <v>1</v>
          </cell>
          <cell r="BB1224" t="str">
            <v>MO20</v>
          </cell>
          <cell r="BC1224">
            <v>30</v>
          </cell>
          <cell r="BD1224">
            <v>1</v>
          </cell>
          <cell r="BE1224" t="str">
            <v>MO10</v>
          </cell>
          <cell r="BF1224">
            <v>30</v>
          </cell>
          <cell r="BG1224" t="str">
            <v>-</v>
          </cell>
          <cell r="BH1224" t="str">
            <v>-</v>
          </cell>
          <cell r="BI1224" t="str">
            <v>-</v>
          </cell>
          <cell r="BJ1224" t="str">
            <v>-</v>
          </cell>
          <cell r="BK1224" t="str">
            <v>-</v>
          </cell>
          <cell r="BL1224" t="str">
            <v>-</v>
          </cell>
          <cell r="BM1224" t="str">
            <v>-</v>
          </cell>
          <cell r="BN1224" t="str">
            <v>-</v>
          </cell>
          <cell r="BO1224" t="str">
            <v>-</v>
          </cell>
          <cell r="BP1224" t="str">
            <v>-</v>
          </cell>
          <cell r="BQ1224" t="str">
            <v>-</v>
          </cell>
          <cell r="BT1224">
            <v>0</v>
          </cell>
          <cell r="BW1224" t="str">
            <v>Administracion, Imprevistos, Utilidad (AIU)</v>
          </cell>
          <cell r="BX1224">
            <v>0.3</v>
          </cell>
          <cell r="BY1224">
            <v>0</v>
          </cell>
          <cell r="BZ1224">
            <v>0</v>
          </cell>
          <cell r="CA1224">
            <v>0</v>
          </cell>
        </row>
        <row r="1225">
          <cell r="D1225" t="str">
            <v>EXCAVACION MECANICA Y ENTIVADO (NO INCLUYE RETIRO)</v>
          </cell>
          <cell r="E1225" t="str">
            <v>M3</v>
          </cell>
          <cell r="F1225" t="str">
            <v>MG501</v>
          </cell>
          <cell r="G1225">
            <v>0.03</v>
          </cell>
          <cell r="H1225" t="str">
            <v>MG516</v>
          </cell>
          <cell r="I1225">
            <v>10</v>
          </cell>
          <cell r="J1225" t="str">
            <v>-</v>
          </cell>
          <cell r="K1225" t="str">
            <v>-</v>
          </cell>
          <cell r="L1225" t="str">
            <v>-</v>
          </cell>
          <cell r="M1225" t="str">
            <v>-</v>
          </cell>
          <cell r="N1225" t="str">
            <v>-</v>
          </cell>
          <cell r="O1225" t="str">
            <v>-</v>
          </cell>
          <cell r="P1225" t="str">
            <v>C5190</v>
          </cell>
          <cell r="Q1225">
            <v>0.33</v>
          </cell>
          <cell r="R1225" t="str">
            <v>IGE1172</v>
          </cell>
          <cell r="S1225">
            <v>2</v>
          </cell>
          <cell r="T1225" t="str">
            <v>IGE1247</v>
          </cell>
          <cell r="U1225">
            <v>0.3</v>
          </cell>
          <cell r="V1225" t="str">
            <v>C5192</v>
          </cell>
          <cell r="W1225">
            <v>0.15</v>
          </cell>
          <cell r="X1225" t="str">
            <v>-</v>
          </cell>
          <cell r="Y1225" t="str">
            <v>-</v>
          </cell>
          <cell r="Z1225" t="str">
            <v>-</v>
          </cell>
          <cell r="AA1225" t="str">
            <v>-</v>
          </cell>
          <cell r="AB1225" t="str">
            <v>-</v>
          </cell>
          <cell r="AC1225" t="str">
            <v>-</v>
          </cell>
          <cell r="AD1225" t="str">
            <v>-</v>
          </cell>
          <cell r="AE1225" t="str">
            <v>-</v>
          </cell>
          <cell r="AF1225" t="str">
            <v>-</v>
          </cell>
          <cell r="AG1225" t="str">
            <v>-</v>
          </cell>
          <cell r="AH1225" t="str">
            <v>-</v>
          </cell>
          <cell r="AI1225" t="str">
            <v>-</v>
          </cell>
          <cell r="AJ1225">
            <v>0</v>
          </cell>
          <cell r="AK1225" t="str">
            <v>-</v>
          </cell>
          <cell r="AL1225" t="str">
            <v>-</v>
          </cell>
          <cell r="AM1225" t="str">
            <v>-</v>
          </cell>
          <cell r="AN1225" t="str">
            <v>-</v>
          </cell>
          <cell r="AO1225" t="str">
            <v>-</v>
          </cell>
          <cell r="AP1225" t="str">
            <v>-</v>
          </cell>
          <cell r="AQ1225" t="str">
            <v>-</v>
          </cell>
          <cell r="AR1225" t="str">
            <v>-</v>
          </cell>
          <cell r="AS1225" t="str">
            <v>-</v>
          </cell>
          <cell r="AT1225" t="str">
            <v>-</v>
          </cell>
          <cell r="AU1225" t="str">
            <v>-</v>
          </cell>
          <cell r="AV1225" t="str">
            <v>-</v>
          </cell>
          <cell r="AW1225">
            <v>1</v>
          </cell>
          <cell r="AX1225" t="str">
            <v>-</v>
          </cell>
          <cell r="AY1225">
            <v>5</v>
          </cell>
          <cell r="AZ1225">
            <v>5</v>
          </cell>
          <cell r="BA1225">
            <v>1</v>
          </cell>
          <cell r="BB1225" t="str">
            <v>MO20</v>
          </cell>
          <cell r="BC1225">
            <v>68</v>
          </cell>
          <cell r="BD1225">
            <v>1</v>
          </cell>
          <cell r="BE1225" t="str">
            <v>MO10</v>
          </cell>
          <cell r="BF1225">
            <v>68</v>
          </cell>
          <cell r="BG1225" t="str">
            <v>-</v>
          </cell>
          <cell r="BH1225" t="str">
            <v>-</v>
          </cell>
          <cell r="BI1225" t="str">
            <v>-</v>
          </cell>
          <cell r="BJ1225" t="str">
            <v>-</v>
          </cell>
          <cell r="BK1225" t="str">
            <v>-</v>
          </cell>
          <cell r="BL1225" t="str">
            <v>-</v>
          </cell>
          <cell r="BM1225" t="str">
            <v>-</v>
          </cell>
          <cell r="BN1225" t="str">
            <v>-</v>
          </cell>
          <cell r="BO1225" t="str">
            <v>-</v>
          </cell>
          <cell r="BP1225" t="str">
            <v>-</v>
          </cell>
          <cell r="BQ1225" t="str">
            <v>-</v>
          </cell>
          <cell r="BT1225">
            <v>0</v>
          </cell>
          <cell r="BU1225" t="str">
            <v>PDA ALCANTARILLADO SAN MIGUEL DE SEMA</v>
          </cell>
          <cell r="BW1225" t="str">
            <v>Administracion, Imprevistos, Utilidad (AIU)</v>
          </cell>
          <cell r="BX1225">
            <v>0.3</v>
          </cell>
          <cell r="BY1225">
            <v>0</v>
          </cell>
          <cell r="BZ1225">
            <v>0</v>
          </cell>
          <cell r="CA1225">
            <v>0</v>
          </cell>
        </row>
        <row r="1226">
          <cell r="D1226" t="str">
            <v>Balizas de Señalización en Polipropileno</v>
          </cell>
          <cell r="E1226" t="str">
            <v>ML</v>
          </cell>
          <cell r="F1226" t="str">
            <v>MG501</v>
          </cell>
          <cell r="G1226">
            <v>0.05</v>
          </cell>
          <cell r="H1226" t="str">
            <v>-</v>
          </cell>
          <cell r="I1226" t="str">
            <v>-</v>
          </cell>
          <cell r="J1226" t="str">
            <v>-</v>
          </cell>
          <cell r="K1226" t="str">
            <v>-</v>
          </cell>
          <cell r="L1226" t="str">
            <v>-</v>
          </cell>
          <cell r="M1226" t="str">
            <v>-</v>
          </cell>
          <cell r="N1226" t="str">
            <v>-</v>
          </cell>
          <cell r="O1226" t="str">
            <v>-</v>
          </cell>
          <cell r="P1226" t="str">
            <v>C5625</v>
          </cell>
          <cell r="Q1226">
            <v>1</v>
          </cell>
          <cell r="R1226" t="str">
            <v>-</v>
          </cell>
          <cell r="S1226" t="str">
            <v>-</v>
          </cell>
          <cell r="T1226" t="str">
            <v>-</v>
          </cell>
          <cell r="U1226" t="str">
            <v>-</v>
          </cell>
          <cell r="V1226" t="str">
            <v>-</v>
          </cell>
          <cell r="W1226" t="str">
            <v>-</v>
          </cell>
          <cell r="X1226" t="str">
            <v>-</v>
          </cell>
          <cell r="Y1226" t="str">
            <v>-</v>
          </cell>
          <cell r="Z1226" t="str">
            <v>-</v>
          </cell>
          <cell r="AA1226" t="str">
            <v>-</v>
          </cell>
          <cell r="AB1226" t="str">
            <v>-</v>
          </cell>
          <cell r="AC1226" t="str">
            <v>-</v>
          </cell>
          <cell r="AD1226" t="str">
            <v>-</v>
          </cell>
          <cell r="AE1226" t="str">
            <v>-</v>
          </cell>
          <cell r="AF1226" t="str">
            <v>-</v>
          </cell>
          <cell r="AG1226" t="str">
            <v>-</v>
          </cell>
          <cell r="AH1226" t="str">
            <v>-</v>
          </cell>
          <cell r="AI1226" t="str">
            <v>-</v>
          </cell>
          <cell r="AJ1226">
            <v>0</v>
          </cell>
          <cell r="AK1226" t="str">
            <v>-</v>
          </cell>
          <cell r="AL1226" t="str">
            <v>-</v>
          </cell>
          <cell r="AM1226" t="str">
            <v>-</v>
          </cell>
          <cell r="AN1226" t="str">
            <v>-</v>
          </cell>
          <cell r="AO1226" t="str">
            <v>-</v>
          </cell>
          <cell r="AP1226" t="str">
            <v>-</v>
          </cell>
          <cell r="AQ1226" t="str">
            <v>-</v>
          </cell>
          <cell r="AR1226" t="str">
            <v>-</v>
          </cell>
          <cell r="AS1226" t="str">
            <v>-</v>
          </cell>
          <cell r="AT1226" t="str">
            <v>-</v>
          </cell>
          <cell r="AU1226" t="str">
            <v>-</v>
          </cell>
          <cell r="AV1226" t="str">
            <v>-</v>
          </cell>
          <cell r="AW1226">
            <v>1</v>
          </cell>
          <cell r="AX1226" t="str">
            <v>-</v>
          </cell>
          <cell r="AY1226">
            <v>5</v>
          </cell>
          <cell r="AZ1226">
            <v>5</v>
          </cell>
          <cell r="BA1226">
            <v>1</v>
          </cell>
          <cell r="BB1226" t="str">
            <v>MO10</v>
          </cell>
          <cell r="BC1226">
            <v>78</v>
          </cell>
          <cell r="BD1226" t="str">
            <v>-</v>
          </cell>
          <cell r="BE1226" t="str">
            <v>-</v>
          </cell>
          <cell r="BF1226" t="str">
            <v>-</v>
          </cell>
          <cell r="BG1226" t="str">
            <v>-</v>
          </cell>
          <cell r="BH1226" t="str">
            <v>-</v>
          </cell>
          <cell r="BI1226" t="str">
            <v>-</v>
          </cell>
          <cell r="BJ1226" t="str">
            <v>-</v>
          </cell>
          <cell r="BK1226" t="str">
            <v>-</v>
          </cell>
          <cell r="BL1226" t="str">
            <v>-</v>
          </cell>
          <cell r="BM1226" t="str">
            <v>-</v>
          </cell>
          <cell r="BN1226" t="str">
            <v>-</v>
          </cell>
          <cell r="BO1226" t="str">
            <v>-</v>
          </cell>
          <cell r="BP1226" t="str">
            <v>-</v>
          </cell>
          <cell r="BQ1226" t="str">
            <v>-</v>
          </cell>
          <cell r="BT1226">
            <v>0</v>
          </cell>
          <cell r="BU1226" t="str">
            <v>PDA ALCANTARILLADO SAN MIGUEL DE SEMA</v>
          </cell>
          <cell r="BW1226" t="str">
            <v>Administracion, Imprevistos, Utilidad (AIU)</v>
          </cell>
          <cell r="BX1226">
            <v>0.3</v>
          </cell>
          <cell r="BY1226">
            <v>0</v>
          </cell>
          <cell r="BZ1226">
            <v>0</v>
          </cell>
          <cell r="CA1226">
            <v>0</v>
          </cell>
        </row>
        <row r="1227">
          <cell r="D1227" t="str">
            <v>Corte de Pavimento Flexible con Cortadora</v>
          </cell>
          <cell r="E1227" t="str">
            <v>ML</v>
          </cell>
          <cell r="F1227" t="str">
            <v>MG501</v>
          </cell>
          <cell r="G1227">
            <v>0.1</v>
          </cell>
          <cell r="H1227" t="str">
            <v>MG507</v>
          </cell>
          <cell r="I1227">
            <v>5</v>
          </cell>
          <cell r="J1227" t="str">
            <v>-</v>
          </cell>
          <cell r="K1227" t="str">
            <v>-</v>
          </cell>
          <cell r="L1227" t="str">
            <v>-</v>
          </cell>
          <cell r="M1227" t="str">
            <v>-</v>
          </cell>
          <cell r="N1227" t="str">
            <v>-</v>
          </cell>
          <cell r="O1227" t="str">
            <v>-</v>
          </cell>
          <cell r="P1227" t="str">
            <v>-</v>
          </cell>
          <cell r="Q1227" t="str">
            <v>-</v>
          </cell>
          <cell r="R1227" t="str">
            <v>-</v>
          </cell>
          <cell r="S1227" t="str">
            <v>-</v>
          </cell>
          <cell r="T1227" t="str">
            <v>-</v>
          </cell>
          <cell r="U1227" t="str">
            <v>-</v>
          </cell>
          <cell r="V1227" t="str">
            <v>-</v>
          </cell>
          <cell r="W1227" t="str">
            <v>-</v>
          </cell>
          <cell r="X1227" t="str">
            <v>-</v>
          </cell>
          <cell r="Y1227" t="str">
            <v>-</v>
          </cell>
          <cell r="Z1227" t="str">
            <v>-</v>
          </cell>
          <cell r="AA1227" t="str">
            <v>-</v>
          </cell>
          <cell r="AB1227" t="str">
            <v>-</v>
          </cell>
          <cell r="AC1227" t="str">
            <v>-</v>
          </cell>
          <cell r="AD1227" t="str">
            <v>-</v>
          </cell>
          <cell r="AE1227" t="str">
            <v>-</v>
          </cell>
          <cell r="AF1227" t="str">
            <v>-</v>
          </cell>
          <cell r="AG1227" t="str">
            <v>-</v>
          </cell>
          <cell r="AH1227" t="str">
            <v>-</v>
          </cell>
          <cell r="AI1227" t="str">
            <v>-</v>
          </cell>
          <cell r="AJ1227">
            <v>0</v>
          </cell>
          <cell r="AK1227" t="str">
            <v>-</v>
          </cell>
          <cell r="AL1227" t="str">
            <v>-</v>
          </cell>
          <cell r="AM1227" t="str">
            <v>-</v>
          </cell>
          <cell r="AN1227" t="str">
            <v>-</v>
          </cell>
          <cell r="AO1227" t="str">
            <v>-</v>
          </cell>
          <cell r="AP1227" t="str">
            <v>-</v>
          </cell>
          <cell r="AQ1227" t="str">
            <v>-</v>
          </cell>
          <cell r="AR1227" t="str">
            <v>-</v>
          </cell>
          <cell r="AS1227" t="str">
            <v>-</v>
          </cell>
          <cell r="AT1227" t="str">
            <v>-</v>
          </cell>
          <cell r="AU1227" t="str">
            <v>-</v>
          </cell>
          <cell r="AV1227" t="str">
            <v>-</v>
          </cell>
          <cell r="AW1227">
            <v>1</v>
          </cell>
          <cell r="AX1227" t="str">
            <v>-</v>
          </cell>
          <cell r="AY1227">
            <v>5</v>
          </cell>
          <cell r="AZ1227">
            <v>5</v>
          </cell>
          <cell r="BA1227">
            <v>2</v>
          </cell>
          <cell r="BB1227" t="str">
            <v>MO10</v>
          </cell>
          <cell r="BC1227">
            <v>50</v>
          </cell>
          <cell r="BD1227" t="str">
            <v>-</v>
          </cell>
          <cell r="BE1227" t="str">
            <v>-</v>
          </cell>
          <cell r="BF1227" t="str">
            <v>-</v>
          </cell>
          <cell r="BG1227" t="str">
            <v>-</v>
          </cell>
          <cell r="BH1227" t="str">
            <v>-</v>
          </cell>
          <cell r="BI1227" t="str">
            <v>-</v>
          </cell>
          <cell r="BJ1227" t="str">
            <v>-</v>
          </cell>
          <cell r="BK1227" t="str">
            <v>-</v>
          </cell>
          <cell r="BL1227" t="str">
            <v>-</v>
          </cell>
          <cell r="BM1227" t="str">
            <v>-</v>
          </cell>
          <cell r="BN1227" t="str">
            <v>-</v>
          </cell>
          <cell r="BO1227" t="str">
            <v>-</v>
          </cell>
          <cell r="BP1227" t="str">
            <v>-</v>
          </cell>
          <cell r="BQ1227" t="str">
            <v>-</v>
          </cell>
          <cell r="BU1227" t="str">
            <v>alcantarillado tunja</v>
          </cell>
          <cell r="BW1227" t="str">
            <v>Administracion, Imprevistos, Utilidad (AIU)</v>
          </cell>
          <cell r="BX1227">
            <v>0.3</v>
          </cell>
          <cell r="BY1227">
            <v>0</v>
          </cell>
          <cell r="BZ1227">
            <v>0</v>
          </cell>
          <cell r="CA1227">
            <v>0</v>
          </cell>
        </row>
        <row r="1228">
          <cell r="D1228" t="str">
            <v>Demolición de Pavimento Flexible</v>
          </cell>
          <cell r="E1228" t="str">
            <v>m2</v>
          </cell>
          <cell r="F1228" t="str">
            <v>MG501</v>
          </cell>
          <cell r="G1228">
            <v>0.05</v>
          </cell>
          <cell r="H1228" t="str">
            <v>-</v>
          </cell>
          <cell r="I1228" t="str">
            <v>-</v>
          </cell>
          <cell r="J1228" t="str">
            <v>-</v>
          </cell>
          <cell r="K1228" t="str">
            <v>-</v>
          </cell>
          <cell r="L1228" t="str">
            <v>-</v>
          </cell>
          <cell r="M1228" t="str">
            <v>-</v>
          </cell>
          <cell r="N1228" t="str">
            <v>-</v>
          </cell>
          <cell r="O1228" t="str">
            <v>-</v>
          </cell>
          <cell r="P1228" t="str">
            <v>-</v>
          </cell>
          <cell r="Q1228" t="str">
            <v>-</v>
          </cell>
          <cell r="R1228" t="str">
            <v>-</v>
          </cell>
          <cell r="S1228" t="str">
            <v>-</v>
          </cell>
          <cell r="T1228" t="str">
            <v>-</v>
          </cell>
          <cell r="U1228" t="str">
            <v>-</v>
          </cell>
          <cell r="V1228" t="str">
            <v>-</v>
          </cell>
          <cell r="W1228" t="str">
            <v>-</v>
          </cell>
          <cell r="X1228" t="str">
            <v>-</v>
          </cell>
          <cell r="Y1228" t="str">
            <v>-</v>
          </cell>
          <cell r="Z1228" t="str">
            <v>-</v>
          </cell>
          <cell r="AA1228" t="str">
            <v>-</v>
          </cell>
          <cell r="AB1228" t="str">
            <v>-</v>
          </cell>
          <cell r="AC1228" t="str">
            <v>-</v>
          </cell>
          <cell r="AD1228" t="str">
            <v>-</v>
          </cell>
          <cell r="AE1228" t="str">
            <v>-</v>
          </cell>
          <cell r="AF1228" t="str">
            <v>-</v>
          </cell>
          <cell r="AG1228" t="str">
            <v>-</v>
          </cell>
          <cell r="AH1228" t="str">
            <v>-</v>
          </cell>
          <cell r="AI1228" t="str">
            <v>-</v>
          </cell>
          <cell r="AJ1228">
            <v>0</v>
          </cell>
          <cell r="AK1228" t="str">
            <v>-</v>
          </cell>
          <cell r="AL1228" t="str">
            <v>-</v>
          </cell>
          <cell r="AM1228" t="str">
            <v>-</v>
          </cell>
          <cell r="AN1228" t="str">
            <v>-</v>
          </cell>
          <cell r="AO1228" t="str">
            <v>-</v>
          </cell>
          <cell r="AP1228" t="str">
            <v>-</v>
          </cell>
          <cell r="AQ1228" t="str">
            <v>-</v>
          </cell>
          <cell r="AR1228" t="str">
            <v>-</v>
          </cell>
          <cell r="AS1228" t="str">
            <v>-</v>
          </cell>
          <cell r="AT1228" t="str">
            <v>-</v>
          </cell>
          <cell r="AU1228" t="str">
            <v>-</v>
          </cell>
          <cell r="AV1228" t="str">
            <v>-</v>
          </cell>
          <cell r="AW1228">
            <v>1</v>
          </cell>
          <cell r="AX1228" t="str">
            <v>-</v>
          </cell>
          <cell r="AY1228">
            <v>5</v>
          </cell>
          <cell r="AZ1228">
            <v>5</v>
          </cell>
          <cell r="BA1228">
            <v>1</v>
          </cell>
          <cell r="BB1228" t="str">
            <v>MO10</v>
          </cell>
          <cell r="BC1228">
            <v>8</v>
          </cell>
          <cell r="BD1228" t="str">
            <v>-</v>
          </cell>
          <cell r="BE1228" t="str">
            <v>-</v>
          </cell>
          <cell r="BF1228" t="str">
            <v>-</v>
          </cell>
          <cell r="BG1228" t="str">
            <v>-</v>
          </cell>
          <cell r="BH1228" t="str">
            <v>-</v>
          </cell>
          <cell r="BI1228" t="str">
            <v>-</v>
          </cell>
          <cell r="BJ1228" t="str">
            <v>-</v>
          </cell>
          <cell r="BK1228" t="str">
            <v>-</v>
          </cell>
          <cell r="BL1228" t="str">
            <v>-</v>
          </cell>
          <cell r="BM1228" t="str">
            <v>-</v>
          </cell>
          <cell r="BN1228" t="str">
            <v>-</v>
          </cell>
          <cell r="BO1228" t="str">
            <v>-</v>
          </cell>
          <cell r="BP1228" t="str">
            <v>-</v>
          </cell>
          <cell r="BQ1228" t="str">
            <v>-</v>
          </cell>
          <cell r="BU1228" t="str">
            <v>alcantarillado tunja</v>
          </cell>
          <cell r="BW1228" t="str">
            <v>Administracion, Imprevistos, Utilidad (AIU)</v>
          </cell>
          <cell r="BX1228">
            <v>0.3</v>
          </cell>
          <cell r="BY1228">
            <v>0</v>
          </cell>
          <cell r="BZ1228">
            <v>0</v>
          </cell>
          <cell r="CA1228">
            <v>0</v>
          </cell>
        </row>
        <row r="1229">
          <cell r="D1229" t="str">
            <v>Corte de Pavimento Rigido con Cortadora</v>
          </cell>
          <cell r="E1229" t="str">
            <v>ML</v>
          </cell>
          <cell r="F1229" t="str">
            <v>MG501</v>
          </cell>
          <cell r="G1229">
            <v>0.15</v>
          </cell>
          <cell r="H1229" t="str">
            <v>MG507</v>
          </cell>
          <cell r="I1229">
            <v>3.13</v>
          </cell>
          <cell r="J1229" t="str">
            <v>-</v>
          </cell>
          <cell r="K1229" t="str">
            <v>-</v>
          </cell>
          <cell r="L1229" t="str">
            <v>-</v>
          </cell>
          <cell r="M1229" t="str">
            <v>-</v>
          </cell>
          <cell r="N1229" t="str">
            <v>-</v>
          </cell>
          <cell r="O1229" t="str">
            <v>-</v>
          </cell>
          <cell r="P1229" t="str">
            <v>-</v>
          </cell>
          <cell r="Q1229" t="str">
            <v>-</v>
          </cell>
          <cell r="R1229" t="str">
            <v>-</v>
          </cell>
          <cell r="S1229" t="str">
            <v>-</v>
          </cell>
          <cell r="T1229" t="str">
            <v>-</v>
          </cell>
          <cell r="U1229" t="str">
            <v>-</v>
          </cell>
          <cell r="V1229" t="str">
            <v>-</v>
          </cell>
          <cell r="W1229" t="str">
            <v>-</v>
          </cell>
          <cell r="X1229" t="str">
            <v>-</v>
          </cell>
          <cell r="Y1229" t="str">
            <v>-</v>
          </cell>
          <cell r="Z1229" t="str">
            <v>-</v>
          </cell>
          <cell r="AA1229" t="str">
            <v>-</v>
          </cell>
          <cell r="AB1229" t="str">
            <v>-</v>
          </cell>
          <cell r="AC1229" t="str">
            <v>-</v>
          </cell>
          <cell r="AD1229" t="str">
            <v>-</v>
          </cell>
          <cell r="AE1229" t="str">
            <v>-</v>
          </cell>
          <cell r="AF1229" t="str">
            <v>-</v>
          </cell>
          <cell r="AG1229" t="str">
            <v>-</v>
          </cell>
          <cell r="AH1229" t="str">
            <v>-</v>
          </cell>
          <cell r="AI1229" t="str">
            <v>-</v>
          </cell>
          <cell r="AJ1229">
            <v>0</v>
          </cell>
          <cell r="AK1229" t="str">
            <v>-</v>
          </cell>
          <cell r="AL1229" t="str">
            <v>-</v>
          </cell>
          <cell r="AM1229" t="str">
            <v>-</v>
          </cell>
          <cell r="AN1229" t="str">
            <v>-</v>
          </cell>
          <cell r="AO1229" t="str">
            <v>-</v>
          </cell>
          <cell r="AP1229" t="str">
            <v>-</v>
          </cell>
          <cell r="AQ1229" t="str">
            <v>-</v>
          </cell>
          <cell r="AR1229" t="str">
            <v>-</v>
          </cell>
          <cell r="AS1229" t="str">
            <v>-</v>
          </cell>
          <cell r="AT1229" t="str">
            <v>-</v>
          </cell>
          <cell r="AU1229" t="str">
            <v>-</v>
          </cell>
          <cell r="AV1229" t="str">
            <v>-</v>
          </cell>
          <cell r="AW1229">
            <v>1</v>
          </cell>
          <cell r="AX1229" t="str">
            <v>-</v>
          </cell>
          <cell r="AY1229">
            <v>5</v>
          </cell>
          <cell r="AZ1229">
            <v>5</v>
          </cell>
          <cell r="BA1229">
            <v>2</v>
          </cell>
          <cell r="BB1229" t="str">
            <v>MO10</v>
          </cell>
          <cell r="BC1229">
            <v>25</v>
          </cell>
          <cell r="BD1229" t="str">
            <v>-</v>
          </cell>
          <cell r="BE1229" t="str">
            <v>-</v>
          </cell>
          <cell r="BF1229" t="str">
            <v>-</v>
          </cell>
          <cell r="BG1229" t="str">
            <v>-</v>
          </cell>
          <cell r="BH1229" t="str">
            <v>-</v>
          </cell>
          <cell r="BI1229" t="str">
            <v>-</v>
          </cell>
          <cell r="BJ1229" t="str">
            <v>-</v>
          </cell>
          <cell r="BK1229" t="str">
            <v>-</v>
          </cell>
          <cell r="BL1229" t="str">
            <v>-</v>
          </cell>
          <cell r="BM1229" t="str">
            <v>-</v>
          </cell>
          <cell r="BN1229" t="str">
            <v>-</v>
          </cell>
          <cell r="BO1229" t="str">
            <v>-</v>
          </cell>
          <cell r="BP1229" t="str">
            <v>-</v>
          </cell>
          <cell r="BQ1229" t="str">
            <v>-</v>
          </cell>
          <cell r="BU1229" t="str">
            <v>alcantarillado tunja</v>
          </cell>
          <cell r="BW1229" t="str">
            <v>Administracion, Imprevistos, Utilidad (AIU)</v>
          </cell>
          <cell r="BX1229">
            <v>0.3</v>
          </cell>
          <cell r="BY1229">
            <v>0</v>
          </cell>
          <cell r="BZ1229">
            <v>0</v>
          </cell>
          <cell r="CA1229">
            <v>0</v>
          </cell>
        </row>
        <row r="1230">
          <cell r="D1230" t="str">
            <v>Demolición de Pavimento Rigido</v>
          </cell>
          <cell r="E1230" t="str">
            <v>m2</v>
          </cell>
          <cell r="F1230" t="str">
            <v>MG501</v>
          </cell>
          <cell r="G1230">
            <v>0.05</v>
          </cell>
          <cell r="H1230" t="str">
            <v>-</v>
          </cell>
          <cell r="I1230" t="str">
            <v>-</v>
          </cell>
          <cell r="J1230" t="str">
            <v>-</v>
          </cell>
          <cell r="K1230" t="str">
            <v>-</v>
          </cell>
          <cell r="L1230" t="str">
            <v>-</v>
          </cell>
          <cell r="M1230" t="str">
            <v>-</v>
          </cell>
          <cell r="N1230" t="str">
            <v>-</v>
          </cell>
          <cell r="O1230" t="str">
            <v>-</v>
          </cell>
          <cell r="P1230" t="str">
            <v>-</v>
          </cell>
          <cell r="Q1230" t="str">
            <v>-</v>
          </cell>
          <cell r="R1230" t="str">
            <v>-</v>
          </cell>
          <cell r="S1230" t="str">
            <v>-</v>
          </cell>
          <cell r="T1230" t="str">
            <v>-</v>
          </cell>
          <cell r="U1230" t="str">
            <v>-</v>
          </cell>
          <cell r="V1230" t="str">
            <v>-</v>
          </cell>
          <cell r="W1230" t="str">
            <v>-</v>
          </cell>
          <cell r="X1230" t="str">
            <v>-</v>
          </cell>
          <cell r="Y1230" t="str">
            <v>-</v>
          </cell>
          <cell r="Z1230" t="str">
            <v>-</v>
          </cell>
          <cell r="AA1230" t="str">
            <v>-</v>
          </cell>
          <cell r="AB1230" t="str">
            <v>-</v>
          </cell>
          <cell r="AC1230" t="str">
            <v>-</v>
          </cell>
          <cell r="AD1230" t="str">
            <v>-</v>
          </cell>
          <cell r="AE1230" t="str">
            <v>-</v>
          </cell>
          <cell r="AF1230" t="str">
            <v>-</v>
          </cell>
          <cell r="AG1230" t="str">
            <v>-</v>
          </cell>
          <cell r="AH1230" t="str">
            <v>-</v>
          </cell>
          <cell r="AI1230" t="str">
            <v>-</v>
          </cell>
          <cell r="AJ1230">
            <v>0</v>
          </cell>
          <cell r="AK1230" t="str">
            <v>-</v>
          </cell>
          <cell r="AL1230" t="str">
            <v>-</v>
          </cell>
          <cell r="AM1230" t="str">
            <v>-</v>
          </cell>
          <cell r="AN1230" t="str">
            <v>-</v>
          </cell>
          <cell r="AO1230" t="str">
            <v>-</v>
          </cell>
          <cell r="AP1230" t="str">
            <v>-</v>
          </cell>
          <cell r="AQ1230" t="str">
            <v>-</v>
          </cell>
          <cell r="AR1230" t="str">
            <v>-</v>
          </cell>
          <cell r="AS1230" t="str">
            <v>-</v>
          </cell>
          <cell r="AT1230" t="str">
            <v>-</v>
          </cell>
          <cell r="AU1230" t="str">
            <v>-</v>
          </cell>
          <cell r="AV1230" t="str">
            <v>-</v>
          </cell>
          <cell r="AW1230">
            <v>1</v>
          </cell>
          <cell r="AX1230" t="str">
            <v>-</v>
          </cell>
          <cell r="AY1230">
            <v>5</v>
          </cell>
          <cell r="AZ1230">
            <v>5</v>
          </cell>
          <cell r="BA1230">
            <v>1</v>
          </cell>
          <cell r="BB1230" t="str">
            <v>MO10</v>
          </cell>
          <cell r="BC1230">
            <v>6</v>
          </cell>
          <cell r="BD1230" t="str">
            <v>-</v>
          </cell>
          <cell r="BE1230" t="str">
            <v>-</v>
          </cell>
          <cell r="BF1230" t="str">
            <v>-</v>
          </cell>
          <cell r="BG1230" t="str">
            <v>-</v>
          </cell>
          <cell r="BH1230" t="str">
            <v>-</v>
          </cell>
          <cell r="BI1230" t="str">
            <v>-</v>
          </cell>
          <cell r="BJ1230" t="str">
            <v>-</v>
          </cell>
          <cell r="BK1230" t="str">
            <v>-</v>
          </cell>
          <cell r="BL1230" t="str">
            <v>-</v>
          </cell>
          <cell r="BM1230" t="str">
            <v>-</v>
          </cell>
          <cell r="BN1230" t="str">
            <v>-</v>
          </cell>
          <cell r="BO1230" t="str">
            <v>-</v>
          </cell>
          <cell r="BP1230" t="str">
            <v>-</v>
          </cell>
          <cell r="BQ1230" t="str">
            <v>-</v>
          </cell>
          <cell r="BU1230" t="str">
            <v>alcantarillado tunja</v>
          </cell>
          <cell r="BW1230" t="str">
            <v>Administracion, Imprevistos, Utilidad (AIU)</v>
          </cell>
          <cell r="BX1230">
            <v>0.3</v>
          </cell>
          <cell r="BY1230">
            <v>0</v>
          </cell>
          <cell r="BZ1230">
            <v>0</v>
          </cell>
          <cell r="CA1230">
            <v>0</v>
          </cell>
        </row>
        <row r="1231">
          <cell r="D1231" t="str">
            <v>Cajeo y Retiro de Escombro para Reconstrucción de Pavimento</v>
          </cell>
          <cell r="E1231" t="str">
            <v>m3</v>
          </cell>
          <cell r="F1231" t="str">
            <v>MG501</v>
          </cell>
          <cell r="G1231">
            <v>0.05</v>
          </cell>
          <cell r="H1231" t="str">
            <v>MG521</v>
          </cell>
          <cell r="I1231">
            <v>4</v>
          </cell>
          <cell r="J1231" t="str">
            <v>-</v>
          </cell>
          <cell r="K1231" t="str">
            <v>-</v>
          </cell>
          <cell r="L1231" t="str">
            <v>-</v>
          </cell>
          <cell r="M1231" t="str">
            <v>-</v>
          </cell>
          <cell r="N1231" t="str">
            <v>-</v>
          </cell>
          <cell r="O1231" t="str">
            <v>-</v>
          </cell>
          <cell r="P1231" t="str">
            <v>-</v>
          </cell>
          <cell r="Q1231" t="str">
            <v>-</v>
          </cell>
          <cell r="R1231" t="str">
            <v>-</v>
          </cell>
          <cell r="S1231" t="str">
            <v>-</v>
          </cell>
          <cell r="T1231" t="str">
            <v>-</v>
          </cell>
          <cell r="U1231" t="str">
            <v>-</v>
          </cell>
          <cell r="V1231" t="str">
            <v>-</v>
          </cell>
          <cell r="W1231" t="str">
            <v>-</v>
          </cell>
          <cell r="X1231" t="str">
            <v>-</v>
          </cell>
          <cell r="Y1231" t="str">
            <v>-</v>
          </cell>
          <cell r="Z1231" t="str">
            <v>-</v>
          </cell>
          <cell r="AA1231" t="str">
            <v>-</v>
          </cell>
          <cell r="AB1231" t="str">
            <v>-</v>
          </cell>
          <cell r="AC1231" t="str">
            <v>-</v>
          </cell>
          <cell r="AD1231" t="str">
            <v>-</v>
          </cell>
          <cell r="AE1231" t="str">
            <v>-</v>
          </cell>
          <cell r="AF1231" t="str">
            <v>-</v>
          </cell>
          <cell r="AG1231" t="str">
            <v>-</v>
          </cell>
          <cell r="AH1231" t="str">
            <v>-</v>
          </cell>
          <cell r="AI1231" t="str">
            <v>-</v>
          </cell>
          <cell r="AJ1231">
            <v>0</v>
          </cell>
          <cell r="AK1231" t="str">
            <v>-</v>
          </cell>
          <cell r="AL1231" t="str">
            <v>-</v>
          </cell>
          <cell r="AM1231" t="str">
            <v>-</v>
          </cell>
          <cell r="AN1231" t="str">
            <v>-</v>
          </cell>
          <cell r="AO1231" t="str">
            <v>-</v>
          </cell>
          <cell r="AP1231" t="str">
            <v>-</v>
          </cell>
          <cell r="AQ1231" t="str">
            <v>-</v>
          </cell>
          <cell r="AR1231" t="str">
            <v>-</v>
          </cell>
          <cell r="AS1231" t="str">
            <v>-</v>
          </cell>
          <cell r="AT1231" t="str">
            <v>-</v>
          </cell>
          <cell r="AU1231" t="str">
            <v>-</v>
          </cell>
          <cell r="AV1231" t="str">
            <v>-</v>
          </cell>
          <cell r="AW1231">
            <v>1</v>
          </cell>
          <cell r="AX1231" t="str">
            <v>-</v>
          </cell>
          <cell r="AY1231">
            <v>5</v>
          </cell>
          <cell r="AZ1231">
            <v>5</v>
          </cell>
          <cell r="BA1231">
            <v>4</v>
          </cell>
          <cell r="BB1231" t="str">
            <v>MO10</v>
          </cell>
          <cell r="BC1231">
            <v>10</v>
          </cell>
          <cell r="BD1231" t="str">
            <v>-</v>
          </cell>
          <cell r="BE1231" t="str">
            <v>-</v>
          </cell>
          <cell r="BF1231" t="str">
            <v>-</v>
          </cell>
          <cell r="BG1231" t="str">
            <v>-</v>
          </cell>
          <cell r="BH1231" t="str">
            <v>-</v>
          </cell>
          <cell r="BI1231" t="str">
            <v>-</v>
          </cell>
          <cell r="BJ1231" t="str">
            <v>-</v>
          </cell>
          <cell r="BK1231" t="str">
            <v>-</v>
          </cell>
          <cell r="BL1231" t="str">
            <v>-</v>
          </cell>
          <cell r="BM1231" t="str">
            <v>-</v>
          </cell>
          <cell r="BN1231" t="str">
            <v>-</v>
          </cell>
          <cell r="BO1231" t="str">
            <v>-</v>
          </cell>
          <cell r="BP1231" t="str">
            <v>-</v>
          </cell>
          <cell r="BQ1231" t="str">
            <v>-</v>
          </cell>
          <cell r="BU1231" t="str">
            <v>alcantarillado tunja</v>
          </cell>
          <cell r="BW1231" t="str">
            <v>Administracion, Imprevistos, Utilidad (AIU)</v>
          </cell>
          <cell r="BX1231">
            <v>0.3</v>
          </cell>
          <cell r="BY1231">
            <v>0</v>
          </cell>
          <cell r="BZ1231">
            <v>0</v>
          </cell>
          <cell r="CA1231">
            <v>0</v>
          </cell>
        </row>
        <row r="1232">
          <cell r="D1232" t="str">
            <v>EXCAVACION EN ROCA DEMOLICION CON HERRAMIENTA MECANICA</v>
          </cell>
          <cell r="E1232" t="str">
            <v>m3</v>
          </cell>
          <cell r="F1232" t="str">
            <v>MG501</v>
          </cell>
          <cell r="G1232">
            <v>0.05</v>
          </cell>
          <cell r="H1232" t="str">
            <v>MG539</v>
          </cell>
          <cell r="I1232">
            <v>1</v>
          </cell>
          <cell r="J1232" t="str">
            <v>-</v>
          </cell>
          <cell r="K1232" t="str">
            <v>-</v>
          </cell>
          <cell r="L1232" t="str">
            <v>-</v>
          </cell>
          <cell r="M1232" t="str">
            <v>-</v>
          </cell>
          <cell r="N1232" t="str">
            <v>-</v>
          </cell>
          <cell r="O1232" t="str">
            <v>-</v>
          </cell>
          <cell r="P1232" t="str">
            <v>-</v>
          </cell>
          <cell r="Q1232" t="str">
            <v>-</v>
          </cell>
          <cell r="R1232" t="str">
            <v>-</v>
          </cell>
          <cell r="S1232" t="str">
            <v>-</v>
          </cell>
          <cell r="T1232" t="str">
            <v>-</v>
          </cell>
          <cell r="U1232" t="str">
            <v>-</v>
          </cell>
          <cell r="V1232" t="str">
            <v>-</v>
          </cell>
          <cell r="W1232" t="str">
            <v>-</v>
          </cell>
          <cell r="X1232" t="str">
            <v>-</v>
          </cell>
          <cell r="Y1232" t="str">
            <v>-</v>
          </cell>
          <cell r="Z1232" t="str">
            <v>-</v>
          </cell>
          <cell r="AA1232" t="str">
            <v>-</v>
          </cell>
          <cell r="AB1232" t="str">
            <v>-</v>
          </cell>
          <cell r="AC1232" t="str">
            <v>-</v>
          </cell>
          <cell r="AD1232" t="str">
            <v>-</v>
          </cell>
          <cell r="AE1232" t="str">
            <v>-</v>
          </cell>
          <cell r="AF1232" t="str">
            <v>-</v>
          </cell>
          <cell r="AG1232" t="str">
            <v>-</v>
          </cell>
          <cell r="AH1232" t="str">
            <v>-</v>
          </cell>
          <cell r="AI1232" t="str">
            <v>-</v>
          </cell>
          <cell r="AJ1232">
            <v>0</v>
          </cell>
          <cell r="AK1232" t="str">
            <v>-</v>
          </cell>
          <cell r="AL1232" t="str">
            <v>-</v>
          </cell>
          <cell r="AM1232" t="str">
            <v>-</v>
          </cell>
          <cell r="AN1232" t="str">
            <v>-</v>
          </cell>
          <cell r="AO1232" t="str">
            <v>-</v>
          </cell>
          <cell r="AP1232" t="str">
            <v>-</v>
          </cell>
          <cell r="AQ1232" t="str">
            <v>-</v>
          </cell>
          <cell r="AR1232" t="str">
            <v>-</v>
          </cell>
          <cell r="AS1232" t="str">
            <v>-</v>
          </cell>
          <cell r="AT1232" t="str">
            <v>-</v>
          </cell>
          <cell r="AU1232" t="str">
            <v>-</v>
          </cell>
          <cell r="AV1232" t="str">
            <v>-</v>
          </cell>
          <cell r="AW1232">
            <v>1</v>
          </cell>
          <cell r="AX1232" t="str">
            <v>-</v>
          </cell>
          <cell r="AY1232">
            <v>5</v>
          </cell>
          <cell r="AZ1232">
            <v>5</v>
          </cell>
          <cell r="BA1232">
            <v>1</v>
          </cell>
          <cell r="BB1232" t="str">
            <v>MO10</v>
          </cell>
          <cell r="BC1232">
            <v>2</v>
          </cell>
          <cell r="BD1232" t="str">
            <v>-</v>
          </cell>
          <cell r="BE1232" t="str">
            <v>-</v>
          </cell>
          <cell r="BF1232" t="str">
            <v>-</v>
          </cell>
          <cell r="BG1232" t="str">
            <v>-</v>
          </cell>
          <cell r="BH1232" t="str">
            <v>-</v>
          </cell>
          <cell r="BI1232" t="str">
            <v>-</v>
          </cell>
          <cell r="BJ1232" t="str">
            <v>-</v>
          </cell>
          <cell r="BK1232" t="str">
            <v>-</v>
          </cell>
          <cell r="BL1232" t="str">
            <v>-</v>
          </cell>
          <cell r="BM1232" t="str">
            <v>-</v>
          </cell>
          <cell r="BN1232" t="str">
            <v>-</v>
          </cell>
          <cell r="BO1232" t="str">
            <v>-</v>
          </cell>
          <cell r="BP1232" t="str">
            <v>-</v>
          </cell>
          <cell r="BQ1232" t="str">
            <v>-</v>
          </cell>
          <cell r="BU1232" t="str">
            <v>alcantarillado tunja</v>
          </cell>
          <cell r="BW1232" t="str">
            <v>Administracion, Imprevistos, Utilidad (AIU)</v>
          </cell>
          <cell r="BX1232">
            <v>0.3</v>
          </cell>
          <cell r="BY1232">
            <v>0</v>
          </cell>
          <cell r="BZ1232">
            <v>0</v>
          </cell>
          <cell r="CA1232">
            <v>0</v>
          </cell>
        </row>
        <row r="1233">
          <cell r="D1233" t="str">
            <v>SUMINISTRO E INSTALACIÓN DE RAJÓN</v>
          </cell>
          <cell r="E1233" t="str">
            <v>M3</v>
          </cell>
          <cell r="F1233" t="str">
            <v>MG501</v>
          </cell>
          <cell r="G1233">
            <v>0.1</v>
          </cell>
          <cell r="H1233" t="str">
            <v>-</v>
          </cell>
          <cell r="I1233" t="str">
            <v>-</v>
          </cell>
          <cell r="J1233" t="str">
            <v>-</v>
          </cell>
          <cell r="K1233" t="str">
            <v>-</v>
          </cell>
          <cell r="L1233" t="str">
            <v>-</v>
          </cell>
          <cell r="M1233" t="str">
            <v>-</v>
          </cell>
          <cell r="N1233" t="str">
            <v>-</v>
          </cell>
          <cell r="O1233" t="str">
            <v>-</v>
          </cell>
          <cell r="P1233" t="str">
            <v>IGV2080</v>
          </cell>
          <cell r="Q1233">
            <v>1.02</v>
          </cell>
          <cell r="R1233" t="str">
            <v>-</v>
          </cell>
          <cell r="S1233" t="str">
            <v>-</v>
          </cell>
          <cell r="T1233" t="str">
            <v>-</v>
          </cell>
          <cell r="U1233" t="str">
            <v>-</v>
          </cell>
          <cell r="V1233" t="str">
            <v>-</v>
          </cell>
          <cell r="W1233" t="str">
            <v>-</v>
          </cell>
          <cell r="X1233" t="str">
            <v>-</v>
          </cell>
          <cell r="Y1233" t="str">
            <v>-</v>
          </cell>
          <cell r="Z1233" t="str">
            <v>-</v>
          </cell>
          <cell r="AA1233" t="str">
            <v>-</v>
          </cell>
          <cell r="AB1233" t="str">
            <v>-</v>
          </cell>
          <cell r="AC1233" t="str">
            <v>-</v>
          </cell>
          <cell r="AD1233" t="str">
            <v>-</v>
          </cell>
          <cell r="AE1233" t="str">
            <v>-</v>
          </cell>
          <cell r="AF1233" t="str">
            <v>-</v>
          </cell>
          <cell r="AG1233" t="str">
            <v>-</v>
          </cell>
          <cell r="AH1233" t="str">
            <v>-</v>
          </cell>
          <cell r="AI1233" t="str">
            <v>-</v>
          </cell>
          <cell r="AJ1233">
            <v>0</v>
          </cell>
          <cell r="AK1233" t="str">
            <v>-</v>
          </cell>
          <cell r="AL1233" t="str">
            <v>-</v>
          </cell>
          <cell r="AM1233" t="str">
            <v>-</v>
          </cell>
          <cell r="AN1233" t="str">
            <v>-</v>
          </cell>
          <cell r="AO1233" t="str">
            <v>-</v>
          </cell>
          <cell r="AP1233" t="str">
            <v>-</v>
          </cell>
          <cell r="AQ1233" t="str">
            <v>-</v>
          </cell>
          <cell r="AR1233" t="str">
            <v>-</v>
          </cell>
          <cell r="AS1233" t="str">
            <v>-</v>
          </cell>
          <cell r="AT1233" t="str">
            <v>-</v>
          </cell>
          <cell r="AU1233" t="str">
            <v>-</v>
          </cell>
          <cell r="AV1233" t="str">
            <v>-</v>
          </cell>
          <cell r="AW1233">
            <v>1</v>
          </cell>
          <cell r="AX1233" t="str">
            <v>-</v>
          </cell>
          <cell r="AY1233">
            <v>5</v>
          </cell>
          <cell r="AZ1233">
            <v>5</v>
          </cell>
          <cell r="BA1233">
            <v>2</v>
          </cell>
          <cell r="BB1233" t="str">
            <v>MO10</v>
          </cell>
          <cell r="BC1233">
            <v>18</v>
          </cell>
          <cell r="BD1233" t="str">
            <v>-</v>
          </cell>
          <cell r="BE1233" t="str">
            <v>-</v>
          </cell>
          <cell r="BF1233" t="str">
            <v>-</v>
          </cell>
          <cell r="BG1233" t="str">
            <v>-</v>
          </cell>
          <cell r="BH1233" t="str">
            <v>-</v>
          </cell>
          <cell r="BI1233" t="str">
            <v>-</v>
          </cell>
          <cell r="BJ1233" t="str">
            <v>-</v>
          </cell>
          <cell r="BK1233" t="str">
            <v>-</v>
          </cell>
          <cell r="BL1233" t="str">
            <v>-</v>
          </cell>
          <cell r="BM1233" t="str">
            <v>-</v>
          </cell>
          <cell r="BN1233" t="str">
            <v>-</v>
          </cell>
          <cell r="BO1233" t="str">
            <v>-</v>
          </cell>
          <cell r="BP1233" t="str">
            <v>-</v>
          </cell>
          <cell r="BQ1233" t="str">
            <v>-</v>
          </cell>
          <cell r="BT1233">
            <v>0</v>
          </cell>
          <cell r="BU1233" t="str">
            <v>alcantarillado tunja</v>
          </cell>
          <cell r="BW1233" t="str">
            <v>Administracion, Imprevistos, Utilidad (AIU)</v>
          </cell>
          <cell r="BX1233">
            <v>0.3</v>
          </cell>
          <cell r="BY1233">
            <v>0</v>
          </cell>
          <cell r="BZ1233">
            <v>0</v>
          </cell>
          <cell r="CA1233">
            <v>0</v>
          </cell>
        </row>
        <row r="1234">
          <cell r="D1234" t="str">
            <v>Suministro y colocacion Bolsas de polipropileno llenas con arcilla para desviar y controlar rio antes y despues de la linea de paso sub fluvial y reconformacion seccion del rio</v>
          </cell>
          <cell r="E1234" t="str">
            <v>unidad</v>
          </cell>
          <cell r="F1234" t="str">
            <v>MG501</v>
          </cell>
          <cell r="G1234">
            <v>0.05</v>
          </cell>
          <cell r="H1234" t="str">
            <v>-</v>
          </cell>
          <cell r="I1234" t="str">
            <v>-</v>
          </cell>
          <cell r="J1234" t="str">
            <v>-</v>
          </cell>
          <cell r="K1234" t="str">
            <v>-</v>
          </cell>
          <cell r="L1234" t="str">
            <v>-</v>
          </cell>
          <cell r="M1234" t="str">
            <v>-</v>
          </cell>
          <cell r="N1234" t="str">
            <v>-</v>
          </cell>
          <cell r="O1234" t="str">
            <v>-</v>
          </cell>
          <cell r="P1234" t="str">
            <v>C5628</v>
          </cell>
          <cell r="Q1234">
            <v>0.03</v>
          </cell>
          <cell r="R1234" t="str">
            <v>C5629</v>
          </cell>
          <cell r="S1234">
            <v>1</v>
          </cell>
          <cell r="T1234" t="str">
            <v>-</v>
          </cell>
          <cell r="U1234" t="str">
            <v>-</v>
          </cell>
          <cell r="V1234" t="str">
            <v>-</v>
          </cell>
          <cell r="W1234" t="str">
            <v>-</v>
          </cell>
          <cell r="X1234" t="str">
            <v>-</v>
          </cell>
          <cell r="Y1234" t="str">
            <v>-</v>
          </cell>
          <cell r="Z1234" t="str">
            <v>-</v>
          </cell>
          <cell r="AA1234" t="str">
            <v>-</v>
          </cell>
          <cell r="AB1234" t="str">
            <v>-</v>
          </cell>
          <cell r="AC1234" t="str">
            <v>-</v>
          </cell>
          <cell r="AD1234" t="str">
            <v>-</v>
          </cell>
          <cell r="AE1234" t="str">
            <v>-</v>
          </cell>
          <cell r="AF1234" t="str">
            <v>-</v>
          </cell>
          <cell r="AG1234" t="str">
            <v>-</v>
          </cell>
          <cell r="AH1234" t="str">
            <v>-</v>
          </cell>
          <cell r="AI1234" t="str">
            <v>-</v>
          </cell>
          <cell r="AJ1234">
            <v>0</v>
          </cell>
          <cell r="AK1234" t="str">
            <v>-</v>
          </cell>
          <cell r="AL1234" t="str">
            <v>-</v>
          </cell>
          <cell r="AM1234" t="str">
            <v>-</v>
          </cell>
          <cell r="AN1234" t="str">
            <v>-</v>
          </cell>
          <cell r="AO1234" t="str">
            <v>-</v>
          </cell>
          <cell r="AP1234" t="str">
            <v>-</v>
          </cell>
          <cell r="AQ1234" t="str">
            <v>-</v>
          </cell>
          <cell r="AR1234" t="str">
            <v>-</v>
          </cell>
          <cell r="AS1234" t="str">
            <v>-</v>
          </cell>
          <cell r="AT1234" t="str">
            <v>-</v>
          </cell>
          <cell r="AU1234" t="str">
            <v>-</v>
          </cell>
          <cell r="AV1234" t="str">
            <v>-</v>
          </cell>
          <cell r="AW1234">
            <v>1</v>
          </cell>
          <cell r="AX1234" t="str">
            <v>-</v>
          </cell>
          <cell r="AY1234">
            <v>5</v>
          </cell>
          <cell r="AZ1234">
            <v>5</v>
          </cell>
          <cell r="BA1234">
            <v>1</v>
          </cell>
          <cell r="BB1234" t="str">
            <v>MO20</v>
          </cell>
          <cell r="BC1234">
            <v>30</v>
          </cell>
          <cell r="BD1234">
            <v>3</v>
          </cell>
          <cell r="BE1234" t="str">
            <v>MO10</v>
          </cell>
          <cell r="BF1234">
            <v>30</v>
          </cell>
          <cell r="BG1234" t="str">
            <v>-</v>
          </cell>
          <cell r="BH1234" t="str">
            <v>-</v>
          </cell>
          <cell r="BI1234" t="str">
            <v>-</v>
          </cell>
          <cell r="BJ1234" t="str">
            <v>-</v>
          </cell>
          <cell r="BK1234" t="str">
            <v>-</v>
          </cell>
          <cell r="BL1234" t="str">
            <v>-</v>
          </cell>
          <cell r="BM1234" t="str">
            <v>-</v>
          </cell>
          <cell r="BN1234" t="str">
            <v>-</v>
          </cell>
          <cell r="BO1234" t="str">
            <v>-</v>
          </cell>
          <cell r="BP1234" t="str">
            <v>-</v>
          </cell>
          <cell r="BQ1234" t="str">
            <v>-</v>
          </cell>
          <cell r="BT1234">
            <v>0</v>
          </cell>
          <cell r="BU1234" t="str">
            <v>alcantarillado tunja</v>
          </cell>
          <cell r="BW1234" t="str">
            <v>Administracion, Imprevistos, Utilidad (AIU)</v>
          </cell>
          <cell r="BX1234">
            <v>0.3</v>
          </cell>
          <cell r="BY1234">
            <v>0</v>
          </cell>
          <cell r="BZ1234">
            <v>0</v>
          </cell>
          <cell r="CA1234">
            <v>0</v>
          </cell>
        </row>
        <row r="1235">
          <cell r="D1235" t="str">
            <v>Suministro e instalacion de bolsas de polipropileno llena  con concreto de 2000 psi, para proteccion de linea paso sub fluvial</v>
          </cell>
          <cell r="E1235" t="str">
            <v>unidad</v>
          </cell>
          <cell r="F1235" t="str">
            <v>MG501</v>
          </cell>
          <cell r="G1235">
            <v>0.05</v>
          </cell>
          <cell r="H1235" t="str">
            <v>-</v>
          </cell>
          <cell r="I1235" t="str">
            <v>-</v>
          </cell>
          <cell r="J1235" t="str">
            <v>-</v>
          </cell>
          <cell r="K1235" t="str">
            <v>-</v>
          </cell>
          <cell r="L1235" t="str">
            <v>-</v>
          </cell>
          <cell r="M1235" t="str">
            <v>-</v>
          </cell>
          <cell r="N1235" t="str">
            <v>-</v>
          </cell>
          <cell r="O1235" t="str">
            <v>-</v>
          </cell>
          <cell r="P1235" t="str">
            <v>IGE1094</v>
          </cell>
          <cell r="Q1235">
            <v>3.3000000000000002E-2</v>
          </cell>
          <cell r="R1235" t="str">
            <v>C5629</v>
          </cell>
          <cell r="S1235">
            <v>1</v>
          </cell>
          <cell r="T1235" t="str">
            <v>-</v>
          </cell>
          <cell r="U1235" t="str">
            <v>-</v>
          </cell>
          <cell r="V1235" t="str">
            <v>-</v>
          </cell>
          <cell r="W1235" t="str">
            <v>-</v>
          </cell>
          <cell r="X1235" t="str">
            <v>-</v>
          </cell>
          <cell r="Y1235" t="str">
            <v>-</v>
          </cell>
          <cell r="Z1235" t="str">
            <v>-</v>
          </cell>
          <cell r="AA1235" t="str">
            <v>-</v>
          </cell>
          <cell r="AB1235" t="str">
            <v>-</v>
          </cell>
          <cell r="AC1235" t="str">
            <v>-</v>
          </cell>
          <cell r="AD1235" t="str">
            <v>-</v>
          </cell>
          <cell r="AE1235" t="str">
            <v>-</v>
          </cell>
          <cell r="AF1235" t="str">
            <v>-</v>
          </cell>
          <cell r="AG1235" t="str">
            <v>-</v>
          </cell>
          <cell r="AH1235" t="str">
            <v>-</v>
          </cell>
          <cell r="AI1235" t="str">
            <v>-</v>
          </cell>
          <cell r="AJ1235">
            <v>0</v>
          </cell>
          <cell r="AK1235" t="str">
            <v>-</v>
          </cell>
          <cell r="AL1235" t="str">
            <v>-</v>
          </cell>
          <cell r="AM1235" t="str">
            <v>-</v>
          </cell>
          <cell r="AN1235" t="str">
            <v>-</v>
          </cell>
          <cell r="AO1235" t="str">
            <v>-</v>
          </cell>
          <cell r="AP1235" t="str">
            <v>-</v>
          </cell>
          <cell r="AQ1235" t="str">
            <v>-</v>
          </cell>
          <cell r="AR1235" t="str">
            <v>-</v>
          </cell>
          <cell r="AS1235" t="str">
            <v>-</v>
          </cell>
          <cell r="AT1235" t="str">
            <v>-</v>
          </cell>
          <cell r="AU1235" t="str">
            <v>-</v>
          </cell>
          <cell r="AV1235" t="str">
            <v>-</v>
          </cell>
          <cell r="AW1235">
            <v>1</v>
          </cell>
          <cell r="AX1235" t="str">
            <v>-</v>
          </cell>
          <cell r="AY1235">
            <v>5</v>
          </cell>
          <cell r="AZ1235">
            <v>5</v>
          </cell>
          <cell r="BA1235">
            <v>1</v>
          </cell>
          <cell r="BB1235" t="str">
            <v>MO20</v>
          </cell>
          <cell r="BC1235">
            <v>30</v>
          </cell>
          <cell r="BD1235">
            <v>3</v>
          </cell>
          <cell r="BE1235" t="str">
            <v>MO10</v>
          </cell>
          <cell r="BF1235">
            <v>30</v>
          </cell>
          <cell r="BG1235" t="str">
            <v>-</v>
          </cell>
          <cell r="BH1235" t="str">
            <v>-</v>
          </cell>
          <cell r="BI1235" t="str">
            <v>-</v>
          </cell>
          <cell r="BJ1235" t="str">
            <v>-</v>
          </cell>
          <cell r="BK1235" t="str">
            <v>-</v>
          </cell>
          <cell r="BL1235" t="str">
            <v>-</v>
          </cell>
          <cell r="BM1235" t="str">
            <v>-</v>
          </cell>
          <cell r="BN1235" t="str">
            <v>-</v>
          </cell>
          <cell r="BO1235" t="str">
            <v>-</v>
          </cell>
          <cell r="BP1235" t="str">
            <v>-</v>
          </cell>
          <cell r="BQ1235" t="str">
            <v>-</v>
          </cell>
          <cell r="BT1235">
            <v>0</v>
          </cell>
          <cell r="BU1235" t="str">
            <v>alcantarillado tunja</v>
          </cell>
          <cell r="BW1235" t="str">
            <v>Administracion, Imprevistos, Utilidad (AIU)</v>
          </cell>
          <cell r="BX1235">
            <v>0.3</v>
          </cell>
          <cell r="BY1235">
            <v>0</v>
          </cell>
          <cell r="BZ1235">
            <v>0</v>
          </cell>
          <cell r="CA1235">
            <v>0</v>
          </cell>
        </row>
        <row r="1236">
          <cell r="D1236" t="str">
            <v>Pozos de Inspección en ladrillo.  Diámetro 1,20 m.   Altura 1.0 m - 2.0 m con tapa</v>
          </cell>
          <cell r="E1236" t="str">
            <v>un</v>
          </cell>
          <cell r="F1236" t="str">
            <v>MG501</v>
          </cell>
          <cell r="G1236">
            <v>0.05</v>
          </cell>
          <cell r="H1236" t="str">
            <v>-</v>
          </cell>
          <cell r="I1236" t="str">
            <v>-</v>
          </cell>
          <cell r="J1236" t="str">
            <v>-</v>
          </cell>
          <cell r="K1236" t="str">
            <v>-</v>
          </cell>
          <cell r="L1236" t="str">
            <v>-</v>
          </cell>
          <cell r="M1236" t="str">
            <v>-</v>
          </cell>
          <cell r="N1236" t="str">
            <v>-</v>
          </cell>
          <cell r="O1236" t="str">
            <v>-</v>
          </cell>
          <cell r="P1236" t="str">
            <v>IGE1148</v>
          </cell>
          <cell r="Q1236">
            <v>537</v>
          </cell>
          <cell r="R1236" t="str">
            <v>IGE1096</v>
          </cell>
          <cell r="S1236">
            <v>0.96</v>
          </cell>
          <cell r="T1236" t="str">
            <v>IGE1008</v>
          </cell>
          <cell r="U1236">
            <v>9.9600000000000009</v>
          </cell>
          <cell r="V1236" t="str">
            <v>IGA3041</v>
          </cell>
          <cell r="W1236">
            <v>5.5</v>
          </cell>
          <cell r="X1236" t="str">
            <v>IGA3042</v>
          </cell>
          <cell r="Y1236">
            <v>4</v>
          </cell>
          <cell r="Z1236" t="str">
            <v>IGE1194</v>
          </cell>
          <cell r="AA1236">
            <v>0.35</v>
          </cell>
          <cell r="AB1236" t="str">
            <v>IGA3005</v>
          </cell>
          <cell r="AC1236">
            <v>1</v>
          </cell>
          <cell r="AD1236" t="str">
            <v>-</v>
          </cell>
          <cell r="AE1236" t="str">
            <v>-</v>
          </cell>
          <cell r="AF1236" t="str">
            <v>-</v>
          </cell>
          <cell r="AG1236" t="str">
            <v>-</v>
          </cell>
          <cell r="AH1236" t="str">
            <v>-</v>
          </cell>
          <cell r="AI1236" t="str">
            <v>-</v>
          </cell>
          <cell r="AJ1236">
            <v>0.02</v>
          </cell>
          <cell r="AK1236" t="str">
            <v>-</v>
          </cell>
          <cell r="AL1236" t="str">
            <v>-</v>
          </cell>
          <cell r="AM1236" t="str">
            <v>-</v>
          </cell>
          <cell r="AN1236" t="str">
            <v>-</v>
          </cell>
          <cell r="AO1236" t="str">
            <v>-</v>
          </cell>
          <cell r="AP1236" t="str">
            <v>-</v>
          </cell>
          <cell r="AQ1236" t="str">
            <v>-</v>
          </cell>
          <cell r="AR1236" t="str">
            <v>-</v>
          </cell>
          <cell r="AS1236" t="str">
            <v>-</v>
          </cell>
          <cell r="AT1236" t="str">
            <v>-</v>
          </cell>
          <cell r="AU1236" t="str">
            <v>-</v>
          </cell>
          <cell r="AV1236" t="str">
            <v>-</v>
          </cell>
          <cell r="AW1236">
            <v>1</v>
          </cell>
          <cell r="AX1236" t="str">
            <v>-</v>
          </cell>
          <cell r="AY1236">
            <v>5</v>
          </cell>
          <cell r="AZ1236">
            <v>5</v>
          </cell>
          <cell r="BA1236">
            <v>1</v>
          </cell>
          <cell r="BB1236" t="str">
            <v>MO20</v>
          </cell>
          <cell r="BC1236">
            <v>1.65</v>
          </cell>
          <cell r="BD1236">
            <v>1</v>
          </cell>
          <cell r="BE1236" t="str">
            <v>MO10</v>
          </cell>
          <cell r="BF1236">
            <v>1.65</v>
          </cell>
          <cell r="BG1236" t="str">
            <v>-</v>
          </cell>
          <cell r="BH1236" t="str">
            <v>-</v>
          </cell>
          <cell r="BI1236" t="str">
            <v>-</v>
          </cell>
          <cell r="BJ1236" t="str">
            <v>-</v>
          </cell>
          <cell r="BK1236" t="str">
            <v>-</v>
          </cell>
          <cell r="BL1236" t="str">
            <v>-</v>
          </cell>
          <cell r="BM1236" t="str">
            <v>-</v>
          </cell>
          <cell r="BN1236" t="str">
            <v>-</v>
          </cell>
          <cell r="BO1236" t="str">
            <v>-</v>
          </cell>
          <cell r="BP1236" t="str">
            <v>-</v>
          </cell>
          <cell r="BQ1236" t="str">
            <v>-</v>
          </cell>
          <cell r="BT1236">
            <v>0</v>
          </cell>
          <cell r="BU1236" t="str">
            <v>alcantarillado tunja</v>
          </cell>
          <cell r="BW1236" t="str">
            <v>Administracion, Imprevistos, Utilidad (AIU)</v>
          </cell>
          <cell r="BX1236">
            <v>0.3</v>
          </cell>
          <cell r="BY1236">
            <v>0</v>
          </cell>
          <cell r="BZ1236">
            <v>0</v>
          </cell>
          <cell r="CA1236">
            <v>0</v>
          </cell>
        </row>
        <row r="1237">
          <cell r="D1237" t="str">
            <v>Pozos de Inspección en ladrillo.  Diámetro 1,20 m.   Altura 1.0 m - 2.0 m</v>
          </cell>
          <cell r="E1237" t="str">
            <v>un</v>
          </cell>
          <cell r="F1237" t="str">
            <v>MG501</v>
          </cell>
          <cell r="G1237">
            <v>0.05</v>
          </cell>
          <cell r="H1237" t="str">
            <v>-</v>
          </cell>
          <cell r="I1237" t="str">
            <v>-</v>
          </cell>
          <cell r="J1237" t="str">
            <v>-</v>
          </cell>
          <cell r="K1237" t="str">
            <v>-</v>
          </cell>
          <cell r="L1237" t="str">
            <v>-</v>
          </cell>
          <cell r="M1237" t="str">
            <v>-</v>
          </cell>
          <cell r="N1237" t="str">
            <v>-</v>
          </cell>
          <cell r="O1237" t="str">
            <v>-</v>
          </cell>
          <cell r="P1237" t="str">
            <v>IGE1148</v>
          </cell>
          <cell r="Q1237">
            <v>537</v>
          </cell>
          <cell r="R1237" t="str">
            <v>IGE1096</v>
          </cell>
          <cell r="S1237">
            <v>0.96</v>
          </cell>
          <cell r="T1237" t="str">
            <v>IGE1008</v>
          </cell>
          <cell r="U1237">
            <v>9.9600000000000009</v>
          </cell>
          <cell r="V1237" t="str">
            <v>IGA3041</v>
          </cell>
          <cell r="W1237">
            <v>5.5</v>
          </cell>
          <cell r="X1237" t="str">
            <v>IGA3042</v>
          </cell>
          <cell r="Y1237">
            <v>4</v>
          </cell>
          <cell r="Z1237" t="str">
            <v>IGE1194</v>
          </cell>
          <cell r="AA1237">
            <v>0.35</v>
          </cell>
          <cell r="AB1237" t="str">
            <v>-</v>
          </cell>
          <cell r="AC1237" t="str">
            <v>-</v>
          </cell>
          <cell r="AD1237" t="str">
            <v>-</v>
          </cell>
          <cell r="AE1237" t="str">
            <v>-</v>
          </cell>
          <cell r="AF1237" t="str">
            <v>-</v>
          </cell>
          <cell r="AG1237" t="str">
            <v>-</v>
          </cell>
          <cell r="AH1237" t="str">
            <v>-</v>
          </cell>
          <cell r="AI1237" t="str">
            <v>-</v>
          </cell>
          <cell r="AJ1237">
            <v>0.02</v>
          </cell>
          <cell r="AK1237" t="str">
            <v>-</v>
          </cell>
          <cell r="AL1237" t="str">
            <v>-</v>
          </cell>
          <cell r="AM1237" t="str">
            <v>-</v>
          </cell>
          <cell r="AN1237" t="str">
            <v>-</v>
          </cell>
          <cell r="AO1237" t="str">
            <v>-</v>
          </cell>
          <cell r="AP1237" t="str">
            <v>-</v>
          </cell>
          <cell r="AQ1237" t="str">
            <v>-</v>
          </cell>
          <cell r="AR1237" t="str">
            <v>-</v>
          </cell>
          <cell r="AS1237" t="str">
            <v>-</v>
          </cell>
          <cell r="AT1237" t="str">
            <v>-</v>
          </cell>
          <cell r="AU1237" t="str">
            <v>-</v>
          </cell>
          <cell r="AV1237" t="str">
            <v>-</v>
          </cell>
          <cell r="AW1237">
            <v>1</v>
          </cell>
          <cell r="AX1237" t="str">
            <v>-</v>
          </cell>
          <cell r="AY1237">
            <v>5</v>
          </cell>
          <cell r="AZ1237">
            <v>5</v>
          </cell>
          <cell r="BA1237">
            <v>1</v>
          </cell>
          <cell r="BB1237" t="str">
            <v>MO20</v>
          </cell>
          <cell r="BC1237">
            <v>0.9</v>
          </cell>
          <cell r="BD1237">
            <v>2</v>
          </cell>
          <cell r="BE1237" t="str">
            <v>MO10</v>
          </cell>
          <cell r="BF1237">
            <v>0.9</v>
          </cell>
          <cell r="BG1237" t="str">
            <v>-</v>
          </cell>
          <cell r="BH1237" t="str">
            <v>-</v>
          </cell>
          <cell r="BI1237" t="str">
            <v>-</v>
          </cell>
          <cell r="BJ1237" t="str">
            <v>-</v>
          </cell>
          <cell r="BK1237" t="str">
            <v>-</v>
          </cell>
          <cell r="BL1237" t="str">
            <v>-</v>
          </cell>
          <cell r="BM1237" t="str">
            <v>-</v>
          </cell>
          <cell r="BN1237" t="str">
            <v>-</v>
          </cell>
          <cell r="BO1237" t="str">
            <v>-</v>
          </cell>
          <cell r="BP1237" t="str">
            <v>-</v>
          </cell>
          <cell r="BQ1237" t="str">
            <v>-</v>
          </cell>
          <cell r="BT1237">
            <v>0</v>
          </cell>
          <cell r="BU1237" t="str">
            <v>alcantarillado tunja</v>
          </cell>
          <cell r="BW1237" t="str">
            <v>Administracion, Imprevistos, Utilidad (AIU)</v>
          </cell>
          <cell r="BX1237">
            <v>0.3</v>
          </cell>
          <cell r="BY1237">
            <v>0</v>
          </cell>
          <cell r="BZ1237">
            <v>0</v>
          </cell>
          <cell r="CA1237">
            <v>0</v>
          </cell>
        </row>
        <row r="1238">
          <cell r="D1238" t="str">
            <v>Pozos de Inspección en ladrillo.  Diámetro 1,50 m.   Altura 1.0 m - 2.0 m</v>
          </cell>
          <cell r="E1238" t="str">
            <v>un</v>
          </cell>
          <cell r="F1238" t="str">
            <v>MG501</v>
          </cell>
          <cell r="G1238">
            <v>0.05</v>
          </cell>
          <cell r="H1238" t="str">
            <v>-</v>
          </cell>
          <cell r="I1238" t="str">
            <v>-</v>
          </cell>
          <cell r="J1238" t="str">
            <v>-</v>
          </cell>
          <cell r="K1238" t="str">
            <v>-</v>
          </cell>
          <cell r="L1238" t="str">
            <v>-</v>
          </cell>
          <cell r="M1238" t="str">
            <v>-</v>
          </cell>
          <cell r="N1238" t="str">
            <v>-</v>
          </cell>
          <cell r="O1238" t="str">
            <v>-</v>
          </cell>
          <cell r="P1238" t="str">
            <v>IGE1148</v>
          </cell>
          <cell r="Q1238">
            <v>673</v>
          </cell>
          <cell r="R1238" t="str">
            <v>IGE1096</v>
          </cell>
          <cell r="S1238">
            <v>1.31</v>
          </cell>
          <cell r="T1238" t="str">
            <v>IGE1008</v>
          </cell>
          <cell r="U1238">
            <v>9.9600000000000009</v>
          </cell>
          <cell r="V1238" t="str">
            <v>IGA3041</v>
          </cell>
          <cell r="W1238">
            <v>6</v>
          </cell>
          <cell r="X1238" t="str">
            <v>IGA3042</v>
          </cell>
          <cell r="Y1238">
            <v>4</v>
          </cell>
          <cell r="Z1238" t="str">
            <v>IGE1194</v>
          </cell>
          <cell r="AA1238">
            <v>0.4</v>
          </cell>
          <cell r="AB1238" t="str">
            <v>-</v>
          </cell>
          <cell r="AC1238" t="str">
            <v>-</v>
          </cell>
          <cell r="AD1238" t="str">
            <v>-</v>
          </cell>
          <cell r="AE1238" t="str">
            <v>-</v>
          </cell>
          <cell r="AF1238" t="str">
            <v>-</v>
          </cell>
          <cell r="AG1238" t="str">
            <v>-</v>
          </cell>
          <cell r="AH1238" t="str">
            <v>-</v>
          </cell>
          <cell r="AI1238" t="str">
            <v>-</v>
          </cell>
          <cell r="AJ1238">
            <v>0.02</v>
          </cell>
          <cell r="AK1238" t="str">
            <v>-</v>
          </cell>
          <cell r="AL1238" t="str">
            <v>-</v>
          </cell>
          <cell r="AM1238" t="str">
            <v>-</v>
          </cell>
          <cell r="AN1238" t="str">
            <v>-</v>
          </cell>
          <cell r="AO1238" t="str">
            <v>-</v>
          </cell>
          <cell r="AP1238" t="str">
            <v>-</v>
          </cell>
          <cell r="AQ1238" t="str">
            <v>-</v>
          </cell>
          <cell r="AR1238" t="str">
            <v>-</v>
          </cell>
          <cell r="AS1238" t="str">
            <v>-</v>
          </cell>
          <cell r="AT1238" t="str">
            <v>-</v>
          </cell>
          <cell r="AU1238" t="str">
            <v>-</v>
          </cell>
          <cell r="AV1238" t="str">
            <v>-</v>
          </cell>
          <cell r="AW1238">
            <v>1</v>
          </cell>
          <cell r="AX1238" t="str">
            <v>-</v>
          </cell>
          <cell r="AY1238">
            <v>5</v>
          </cell>
          <cell r="AZ1238">
            <v>5</v>
          </cell>
          <cell r="BA1238">
            <v>1</v>
          </cell>
          <cell r="BB1238" t="str">
            <v>MO20</v>
          </cell>
          <cell r="BC1238">
            <v>0.7</v>
          </cell>
          <cell r="BD1238">
            <v>2</v>
          </cell>
          <cell r="BE1238" t="str">
            <v>MO10</v>
          </cell>
          <cell r="BF1238">
            <v>0.7</v>
          </cell>
          <cell r="BG1238" t="str">
            <v>-</v>
          </cell>
          <cell r="BH1238" t="str">
            <v>-</v>
          </cell>
          <cell r="BI1238" t="str">
            <v>-</v>
          </cell>
          <cell r="BJ1238" t="str">
            <v>-</v>
          </cell>
          <cell r="BK1238" t="str">
            <v>-</v>
          </cell>
          <cell r="BL1238" t="str">
            <v>-</v>
          </cell>
          <cell r="BM1238" t="str">
            <v>-</v>
          </cell>
          <cell r="BN1238" t="str">
            <v>-</v>
          </cell>
          <cell r="BO1238" t="str">
            <v>-</v>
          </cell>
          <cell r="BP1238" t="str">
            <v>-</v>
          </cell>
          <cell r="BQ1238" t="str">
            <v>-</v>
          </cell>
          <cell r="BT1238">
            <v>0</v>
          </cell>
          <cell r="BU1238" t="str">
            <v>alcantarillado tunja</v>
          </cell>
          <cell r="BW1238" t="str">
            <v>Administracion, Imprevistos, Utilidad (AIU)</v>
          </cell>
          <cell r="BX1238">
            <v>0.3</v>
          </cell>
          <cell r="BY1238">
            <v>0</v>
          </cell>
          <cell r="BZ1238">
            <v>0</v>
          </cell>
          <cell r="CA1238">
            <v>0</v>
          </cell>
        </row>
        <row r="1239">
          <cell r="D1239" t="str">
            <v>Pozos de Inspección en ladrillo.  Diámetro 1,20 m.   Altura 2.0 m - 3.0 m</v>
          </cell>
          <cell r="E1239" t="str">
            <v>un</v>
          </cell>
          <cell r="F1239" t="str">
            <v>MG501</v>
          </cell>
          <cell r="G1239">
            <v>0.05</v>
          </cell>
          <cell r="H1239" t="str">
            <v>-</v>
          </cell>
          <cell r="I1239" t="str">
            <v>-</v>
          </cell>
          <cell r="J1239" t="str">
            <v>-</v>
          </cell>
          <cell r="K1239" t="str">
            <v>-</v>
          </cell>
          <cell r="L1239" t="str">
            <v>-</v>
          </cell>
          <cell r="M1239" t="str">
            <v>-</v>
          </cell>
          <cell r="N1239" t="str">
            <v>-</v>
          </cell>
          <cell r="O1239" t="str">
            <v>-</v>
          </cell>
          <cell r="P1239" t="str">
            <v>IGE1148</v>
          </cell>
          <cell r="Q1239">
            <v>899</v>
          </cell>
          <cell r="R1239" t="str">
            <v>IGE1096</v>
          </cell>
          <cell r="S1239">
            <v>0.96</v>
          </cell>
          <cell r="T1239" t="str">
            <v>IGE1008</v>
          </cell>
          <cell r="U1239">
            <v>16.600000000000001</v>
          </cell>
          <cell r="V1239" t="str">
            <v>IGA3041</v>
          </cell>
          <cell r="W1239">
            <v>0.8</v>
          </cell>
          <cell r="X1239" t="str">
            <v>IGA3042</v>
          </cell>
          <cell r="Y1239">
            <v>8</v>
          </cell>
          <cell r="Z1239" t="str">
            <v>IGE1194</v>
          </cell>
          <cell r="AA1239">
            <v>0.5</v>
          </cell>
          <cell r="AB1239" t="str">
            <v>-</v>
          </cell>
          <cell r="AC1239" t="str">
            <v>-</v>
          </cell>
          <cell r="AD1239" t="str">
            <v>-</v>
          </cell>
          <cell r="AE1239" t="str">
            <v>-</v>
          </cell>
          <cell r="AF1239" t="str">
            <v>-</v>
          </cell>
          <cell r="AG1239" t="str">
            <v>-</v>
          </cell>
          <cell r="AH1239" t="str">
            <v>-</v>
          </cell>
          <cell r="AI1239" t="str">
            <v>-</v>
          </cell>
          <cell r="AJ1239">
            <v>0.02</v>
          </cell>
          <cell r="AK1239" t="str">
            <v>-</v>
          </cell>
          <cell r="AL1239" t="str">
            <v>-</v>
          </cell>
          <cell r="AM1239" t="str">
            <v>-</v>
          </cell>
          <cell r="AN1239" t="str">
            <v>-</v>
          </cell>
          <cell r="AO1239" t="str">
            <v>-</v>
          </cell>
          <cell r="AP1239" t="str">
            <v>-</v>
          </cell>
          <cell r="AQ1239" t="str">
            <v>-</v>
          </cell>
          <cell r="AR1239" t="str">
            <v>-</v>
          </cell>
          <cell r="AS1239" t="str">
            <v>-</v>
          </cell>
          <cell r="AT1239" t="str">
            <v>-</v>
          </cell>
          <cell r="AU1239" t="str">
            <v>-</v>
          </cell>
          <cell r="AV1239" t="str">
            <v>-</v>
          </cell>
          <cell r="AW1239">
            <v>1</v>
          </cell>
          <cell r="AX1239" t="str">
            <v>-</v>
          </cell>
          <cell r="AY1239">
            <v>5</v>
          </cell>
          <cell r="AZ1239">
            <v>5</v>
          </cell>
          <cell r="BA1239">
            <v>1</v>
          </cell>
          <cell r="BB1239" t="str">
            <v>MO20</v>
          </cell>
          <cell r="BC1239">
            <v>0.6</v>
          </cell>
          <cell r="BD1239">
            <v>2</v>
          </cell>
          <cell r="BE1239" t="str">
            <v>MO10</v>
          </cell>
          <cell r="BF1239">
            <v>0.6</v>
          </cell>
          <cell r="BG1239" t="str">
            <v>-</v>
          </cell>
          <cell r="BH1239" t="str">
            <v>-</v>
          </cell>
          <cell r="BI1239" t="str">
            <v>-</v>
          </cell>
          <cell r="BJ1239" t="str">
            <v>-</v>
          </cell>
          <cell r="BK1239" t="str">
            <v>-</v>
          </cell>
          <cell r="BL1239" t="str">
            <v>-</v>
          </cell>
          <cell r="BM1239" t="str">
            <v>-</v>
          </cell>
          <cell r="BN1239" t="str">
            <v>-</v>
          </cell>
          <cell r="BO1239" t="str">
            <v>-</v>
          </cell>
          <cell r="BP1239" t="str">
            <v>-</v>
          </cell>
          <cell r="BQ1239" t="str">
            <v>-</v>
          </cell>
          <cell r="BT1239">
            <v>0</v>
          </cell>
          <cell r="BU1239" t="str">
            <v>alcantarillado tunja</v>
          </cell>
          <cell r="BW1239" t="str">
            <v>Administracion, Imprevistos, Utilidad (AIU)</v>
          </cell>
          <cell r="BX1239">
            <v>0.3</v>
          </cell>
          <cell r="BY1239">
            <v>0</v>
          </cell>
          <cell r="BZ1239">
            <v>0</v>
          </cell>
          <cell r="CA1239">
            <v>0</v>
          </cell>
        </row>
        <row r="1240">
          <cell r="D1240" t="str">
            <v>Pozos de Inspección en ladrillo.  Diámetro 1,50 m.   Altura 2.0 m - 3.0 m</v>
          </cell>
          <cell r="E1240" t="str">
            <v>un</v>
          </cell>
          <cell r="F1240" t="str">
            <v>MG501</v>
          </cell>
          <cell r="G1240">
            <v>0.05</v>
          </cell>
          <cell r="H1240" t="str">
            <v>-</v>
          </cell>
          <cell r="I1240" t="str">
            <v>-</v>
          </cell>
          <cell r="J1240" t="str">
            <v>-</v>
          </cell>
          <cell r="K1240" t="str">
            <v>-</v>
          </cell>
          <cell r="L1240" t="str">
            <v>-</v>
          </cell>
          <cell r="M1240" t="str">
            <v>-</v>
          </cell>
          <cell r="N1240" t="str">
            <v>-</v>
          </cell>
          <cell r="O1240" t="str">
            <v>-</v>
          </cell>
          <cell r="P1240" t="str">
            <v>IGE1148</v>
          </cell>
          <cell r="Q1240">
            <v>1125</v>
          </cell>
          <cell r="R1240" t="str">
            <v>IGE1096</v>
          </cell>
          <cell r="S1240">
            <v>1.31</v>
          </cell>
          <cell r="T1240" t="str">
            <v>IGE1008</v>
          </cell>
          <cell r="U1240">
            <v>16.600000000000001</v>
          </cell>
          <cell r="V1240" t="str">
            <v>IGA3041</v>
          </cell>
          <cell r="W1240">
            <v>9.4</v>
          </cell>
          <cell r="X1240" t="str">
            <v>IGA3042</v>
          </cell>
          <cell r="Y1240">
            <v>8</v>
          </cell>
          <cell r="Z1240" t="str">
            <v>IGE1194</v>
          </cell>
          <cell r="AA1240">
            <v>0.6</v>
          </cell>
          <cell r="AB1240" t="str">
            <v>-</v>
          </cell>
          <cell r="AC1240" t="str">
            <v>-</v>
          </cell>
          <cell r="AD1240" t="str">
            <v>-</v>
          </cell>
          <cell r="AE1240" t="str">
            <v>-</v>
          </cell>
          <cell r="AF1240" t="str">
            <v>-</v>
          </cell>
          <cell r="AG1240" t="str">
            <v>-</v>
          </cell>
          <cell r="AH1240" t="str">
            <v>-</v>
          </cell>
          <cell r="AI1240" t="str">
            <v>-</v>
          </cell>
          <cell r="AJ1240">
            <v>0.02</v>
          </cell>
          <cell r="AK1240" t="str">
            <v>-</v>
          </cell>
          <cell r="AL1240" t="str">
            <v>-</v>
          </cell>
          <cell r="AM1240" t="str">
            <v>-</v>
          </cell>
          <cell r="AN1240" t="str">
            <v>-</v>
          </cell>
          <cell r="AO1240" t="str">
            <v>-</v>
          </cell>
          <cell r="AP1240" t="str">
            <v>-</v>
          </cell>
          <cell r="AQ1240" t="str">
            <v>-</v>
          </cell>
          <cell r="AR1240" t="str">
            <v>-</v>
          </cell>
          <cell r="AS1240" t="str">
            <v>-</v>
          </cell>
          <cell r="AT1240" t="str">
            <v>-</v>
          </cell>
          <cell r="AU1240" t="str">
            <v>-</v>
          </cell>
          <cell r="AV1240" t="str">
            <v>-</v>
          </cell>
          <cell r="AW1240">
            <v>1</v>
          </cell>
          <cell r="AX1240" t="str">
            <v>-</v>
          </cell>
          <cell r="AY1240">
            <v>5</v>
          </cell>
          <cell r="AZ1240">
            <v>5</v>
          </cell>
          <cell r="BA1240">
            <v>1</v>
          </cell>
          <cell r="BB1240" t="str">
            <v>MO20</v>
          </cell>
          <cell r="BC1240">
            <v>0.5</v>
          </cell>
          <cell r="BD1240">
            <v>2</v>
          </cell>
          <cell r="BE1240" t="str">
            <v>MO10</v>
          </cell>
          <cell r="BF1240">
            <v>0.5</v>
          </cell>
          <cell r="BG1240" t="str">
            <v>-</v>
          </cell>
          <cell r="BH1240" t="str">
            <v>-</v>
          </cell>
          <cell r="BI1240" t="str">
            <v>-</v>
          </cell>
          <cell r="BJ1240" t="str">
            <v>-</v>
          </cell>
          <cell r="BK1240" t="str">
            <v>-</v>
          </cell>
          <cell r="BL1240" t="str">
            <v>-</v>
          </cell>
          <cell r="BM1240" t="str">
            <v>-</v>
          </cell>
          <cell r="BN1240" t="str">
            <v>-</v>
          </cell>
          <cell r="BO1240" t="str">
            <v>-</v>
          </cell>
          <cell r="BP1240" t="str">
            <v>-</v>
          </cell>
          <cell r="BQ1240" t="str">
            <v>-</v>
          </cell>
          <cell r="BT1240">
            <v>0</v>
          </cell>
          <cell r="BU1240" t="str">
            <v>alcantarillado tunja</v>
          </cell>
          <cell r="BW1240" t="str">
            <v>Administracion, Imprevistos, Utilidad (AIU)</v>
          </cell>
          <cell r="BX1240">
            <v>0.3</v>
          </cell>
          <cell r="BY1240">
            <v>0</v>
          </cell>
          <cell r="BZ1240">
            <v>0</v>
          </cell>
          <cell r="CA1240">
            <v>0</v>
          </cell>
        </row>
        <row r="1241">
          <cell r="D1241" t="str">
            <v>Pozos de Inspección en ladrillo.  Diámetro 1,20 m.   Altura 3.0 m - 4.0 m</v>
          </cell>
          <cell r="E1241" t="str">
            <v>un</v>
          </cell>
          <cell r="F1241" t="str">
            <v>MG501</v>
          </cell>
          <cell r="G1241">
            <v>0.05</v>
          </cell>
          <cell r="H1241" t="str">
            <v>-</v>
          </cell>
          <cell r="I1241" t="str">
            <v>-</v>
          </cell>
          <cell r="J1241" t="str">
            <v>-</v>
          </cell>
          <cell r="K1241" t="str">
            <v>-</v>
          </cell>
          <cell r="L1241" t="str">
            <v>-</v>
          </cell>
          <cell r="M1241" t="str">
            <v>-</v>
          </cell>
          <cell r="N1241" t="str">
            <v>-</v>
          </cell>
          <cell r="O1241" t="str">
            <v>-</v>
          </cell>
          <cell r="P1241" t="str">
            <v>IGE1148</v>
          </cell>
          <cell r="Q1241">
            <v>1261</v>
          </cell>
          <cell r="R1241" t="str">
            <v>IGE1096</v>
          </cell>
          <cell r="S1241">
            <v>0.96</v>
          </cell>
          <cell r="T1241" t="str">
            <v>IGE1008</v>
          </cell>
          <cell r="U1241">
            <v>23.5</v>
          </cell>
          <cell r="V1241" t="str">
            <v>IGA3041</v>
          </cell>
          <cell r="W1241">
            <v>12</v>
          </cell>
          <cell r="X1241" t="str">
            <v>IGA3042</v>
          </cell>
          <cell r="Y1241">
            <v>12</v>
          </cell>
          <cell r="Z1241" t="str">
            <v>IGE1194</v>
          </cell>
          <cell r="AA1241">
            <v>0.7</v>
          </cell>
          <cell r="AB1241" t="str">
            <v>-</v>
          </cell>
          <cell r="AC1241" t="str">
            <v>-</v>
          </cell>
          <cell r="AD1241" t="str">
            <v>-</v>
          </cell>
          <cell r="AE1241" t="str">
            <v>-</v>
          </cell>
          <cell r="AF1241" t="str">
            <v>-</v>
          </cell>
          <cell r="AG1241" t="str">
            <v>-</v>
          </cell>
          <cell r="AH1241" t="str">
            <v>-</v>
          </cell>
          <cell r="AI1241" t="str">
            <v>-</v>
          </cell>
          <cell r="AJ1241">
            <v>0.02</v>
          </cell>
          <cell r="AK1241" t="str">
            <v>-</v>
          </cell>
          <cell r="AL1241" t="str">
            <v>-</v>
          </cell>
          <cell r="AM1241" t="str">
            <v>-</v>
          </cell>
          <cell r="AN1241" t="str">
            <v>-</v>
          </cell>
          <cell r="AO1241" t="str">
            <v>-</v>
          </cell>
          <cell r="AP1241" t="str">
            <v>-</v>
          </cell>
          <cell r="AQ1241" t="str">
            <v>-</v>
          </cell>
          <cell r="AR1241" t="str">
            <v>-</v>
          </cell>
          <cell r="AS1241" t="str">
            <v>-</v>
          </cell>
          <cell r="AT1241" t="str">
            <v>-</v>
          </cell>
          <cell r="AU1241" t="str">
            <v>-</v>
          </cell>
          <cell r="AV1241" t="str">
            <v>-</v>
          </cell>
          <cell r="AW1241">
            <v>1</v>
          </cell>
          <cell r="AX1241" t="str">
            <v>-</v>
          </cell>
          <cell r="AY1241">
            <v>5</v>
          </cell>
          <cell r="AZ1241">
            <v>5</v>
          </cell>
          <cell r="BA1241">
            <v>1</v>
          </cell>
          <cell r="BB1241" t="str">
            <v>MO20</v>
          </cell>
          <cell r="BC1241">
            <v>0.45</v>
          </cell>
          <cell r="BD1241">
            <v>2</v>
          </cell>
          <cell r="BE1241" t="str">
            <v>MO10</v>
          </cell>
          <cell r="BF1241">
            <v>0.45</v>
          </cell>
          <cell r="BG1241" t="str">
            <v>-</v>
          </cell>
          <cell r="BH1241" t="str">
            <v>-</v>
          </cell>
          <cell r="BI1241" t="str">
            <v>-</v>
          </cell>
          <cell r="BJ1241" t="str">
            <v>-</v>
          </cell>
          <cell r="BK1241" t="str">
            <v>-</v>
          </cell>
          <cell r="BL1241" t="str">
            <v>-</v>
          </cell>
          <cell r="BM1241" t="str">
            <v>-</v>
          </cell>
          <cell r="BN1241" t="str">
            <v>-</v>
          </cell>
          <cell r="BO1241" t="str">
            <v>-</v>
          </cell>
          <cell r="BP1241" t="str">
            <v>-</v>
          </cell>
          <cell r="BQ1241" t="str">
            <v>-</v>
          </cell>
          <cell r="BT1241">
            <v>0</v>
          </cell>
          <cell r="BU1241" t="str">
            <v>alcantarillado tunja</v>
          </cell>
          <cell r="BW1241" t="str">
            <v>Administracion, Imprevistos, Utilidad (AIU)</v>
          </cell>
          <cell r="BX1241">
            <v>0.3</v>
          </cell>
          <cell r="BY1241">
            <v>0</v>
          </cell>
          <cell r="BZ1241">
            <v>0</v>
          </cell>
          <cell r="CA1241">
            <v>0</v>
          </cell>
        </row>
        <row r="1242">
          <cell r="D1242" t="str">
            <v>Pozos de Inspección en ladrillo.  Diámetro 1,50 m.   Altura 3.0 m - 4.0 m</v>
          </cell>
          <cell r="E1242" t="str">
            <v>un</v>
          </cell>
          <cell r="F1242" t="str">
            <v>MG501</v>
          </cell>
          <cell r="G1242">
            <v>0.05</v>
          </cell>
          <cell r="H1242" t="str">
            <v>-</v>
          </cell>
          <cell r="I1242" t="str">
            <v>-</v>
          </cell>
          <cell r="J1242" t="str">
            <v>-</v>
          </cell>
          <cell r="K1242" t="str">
            <v>-</v>
          </cell>
          <cell r="L1242" t="str">
            <v>-</v>
          </cell>
          <cell r="M1242" t="str">
            <v>-</v>
          </cell>
          <cell r="N1242" t="str">
            <v>-</v>
          </cell>
          <cell r="O1242" t="str">
            <v>-</v>
          </cell>
          <cell r="P1242" t="str">
            <v>IGE1148</v>
          </cell>
          <cell r="Q1242">
            <v>1577</v>
          </cell>
          <cell r="R1242" t="str">
            <v>IGE1096</v>
          </cell>
          <cell r="S1242">
            <v>1.31</v>
          </cell>
          <cell r="T1242" t="str">
            <v>IGE1008</v>
          </cell>
          <cell r="U1242">
            <v>23.5</v>
          </cell>
          <cell r="V1242" t="str">
            <v>IGA3041</v>
          </cell>
          <cell r="W1242">
            <v>14.1</v>
          </cell>
          <cell r="X1242" t="str">
            <v>IGA3042</v>
          </cell>
          <cell r="Y1242">
            <v>12</v>
          </cell>
          <cell r="Z1242" t="str">
            <v>IGE1194</v>
          </cell>
          <cell r="AA1242">
            <v>0.8</v>
          </cell>
          <cell r="AB1242" t="str">
            <v>-</v>
          </cell>
          <cell r="AC1242" t="str">
            <v>-</v>
          </cell>
          <cell r="AD1242" t="str">
            <v>-</v>
          </cell>
          <cell r="AE1242" t="str">
            <v>-</v>
          </cell>
          <cell r="AF1242" t="str">
            <v>-</v>
          </cell>
          <cell r="AG1242" t="str">
            <v>-</v>
          </cell>
          <cell r="AH1242" t="str">
            <v>-</v>
          </cell>
          <cell r="AI1242" t="str">
            <v>-</v>
          </cell>
          <cell r="AJ1242">
            <v>0.02</v>
          </cell>
          <cell r="AK1242" t="str">
            <v>-</v>
          </cell>
          <cell r="AL1242" t="str">
            <v>-</v>
          </cell>
          <cell r="AM1242" t="str">
            <v>-</v>
          </cell>
          <cell r="AN1242" t="str">
            <v>-</v>
          </cell>
          <cell r="AO1242" t="str">
            <v>-</v>
          </cell>
          <cell r="AP1242" t="str">
            <v>-</v>
          </cell>
          <cell r="AQ1242" t="str">
            <v>-</v>
          </cell>
          <cell r="AR1242" t="str">
            <v>-</v>
          </cell>
          <cell r="AS1242" t="str">
            <v>-</v>
          </cell>
          <cell r="AT1242" t="str">
            <v>-</v>
          </cell>
          <cell r="AU1242" t="str">
            <v>-</v>
          </cell>
          <cell r="AV1242" t="str">
            <v>-</v>
          </cell>
          <cell r="AW1242">
            <v>1</v>
          </cell>
          <cell r="AX1242" t="str">
            <v>-</v>
          </cell>
          <cell r="AY1242">
            <v>5</v>
          </cell>
          <cell r="AZ1242">
            <v>5</v>
          </cell>
          <cell r="BA1242">
            <v>1</v>
          </cell>
          <cell r="BB1242" t="str">
            <v>MO20</v>
          </cell>
          <cell r="BC1242">
            <v>0.4</v>
          </cell>
          <cell r="BD1242">
            <v>2</v>
          </cell>
          <cell r="BE1242" t="str">
            <v>MO10</v>
          </cell>
          <cell r="BF1242">
            <v>0.4</v>
          </cell>
          <cell r="BG1242" t="str">
            <v>-</v>
          </cell>
          <cell r="BH1242" t="str">
            <v>-</v>
          </cell>
          <cell r="BI1242" t="str">
            <v>-</v>
          </cell>
          <cell r="BJ1242" t="str">
            <v>-</v>
          </cell>
          <cell r="BK1242" t="str">
            <v>-</v>
          </cell>
          <cell r="BL1242" t="str">
            <v>-</v>
          </cell>
          <cell r="BM1242" t="str">
            <v>-</v>
          </cell>
          <cell r="BN1242" t="str">
            <v>-</v>
          </cell>
          <cell r="BO1242" t="str">
            <v>-</v>
          </cell>
          <cell r="BP1242" t="str">
            <v>-</v>
          </cell>
          <cell r="BQ1242" t="str">
            <v>-</v>
          </cell>
          <cell r="BT1242">
            <v>0</v>
          </cell>
          <cell r="BU1242" t="str">
            <v>alcantarillado tunja</v>
          </cell>
          <cell r="BW1242" t="str">
            <v>Administracion, Imprevistos, Utilidad (AIU)</v>
          </cell>
          <cell r="BX1242">
            <v>0.3</v>
          </cell>
          <cell r="BY1242">
            <v>0</v>
          </cell>
          <cell r="BZ1242">
            <v>0</v>
          </cell>
          <cell r="CA1242">
            <v>0</v>
          </cell>
        </row>
        <row r="1243">
          <cell r="D1243" t="str">
            <v xml:space="preserve">Pozos de Inspección en ladrillo.  Diámetro 1,50 m.   Altura 4.0 m - 5.0 m </v>
          </cell>
          <cell r="E1243" t="str">
            <v>un</v>
          </cell>
          <cell r="F1243" t="str">
            <v>MG501</v>
          </cell>
          <cell r="G1243">
            <v>0.05</v>
          </cell>
          <cell r="H1243" t="str">
            <v>-</v>
          </cell>
          <cell r="I1243" t="str">
            <v>-</v>
          </cell>
          <cell r="J1243" t="str">
            <v>-</v>
          </cell>
          <cell r="K1243" t="str">
            <v>-</v>
          </cell>
          <cell r="L1243" t="str">
            <v>-</v>
          </cell>
          <cell r="M1243" t="str">
            <v>-</v>
          </cell>
          <cell r="N1243" t="str">
            <v>-</v>
          </cell>
          <cell r="O1243" t="str">
            <v>-</v>
          </cell>
          <cell r="P1243" t="str">
            <v>IGE1148</v>
          </cell>
          <cell r="Q1243">
            <v>2030</v>
          </cell>
          <cell r="R1243" t="str">
            <v>IGE1096</v>
          </cell>
          <cell r="S1243">
            <v>1.31</v>
          </cell>
          <cell r="T1243" t="str">
            <v>IGE1008</v>
          </cell>
          <cell r="U1243">
            <v>29.87</v>
          </cell>
          <cell r="V1243" t="str">
            <v>IGA3041</v>
          </cell>
          <cell r="W1243">
            <v>18.8</v>
          </cell>
          <cell r="X1243" t="str">
            <v>IGA3042</v>
          </cell>
          <cell r="Y1243">
            <v>16</v>
          </cell>
          <cell r="Z1243" t="str">
            <v>IGE1194</v>
          </cell>
          <cell r="AA1243">
            <v>1</v>
          </cell>
          <cell r="AB1243" t="str">
            <v>-</v>
          </cell>
          <cell r="AC1243" t="str">
            <v>-</v>
          </cell>
          <cell r="AD1243" t="str">
            <v>-</v>
          </cell>
          <cell r="AE1243" t="str">
            <v>-</v>
          </cell>
          <cell r="AF1243" t="str">
            <v>-</v>
          </cell>
          <cell r="AG1243" t="str">
            <v>-</v>
          </cell>
          <cell r="AH1243" t="str">
            <v>-</v>
          </cell>
          <cell r="AI1243" t="str">
            <v>-</v>
          </cell>
          <cell r="AJ1243">
            <v>0.02</v>
          </cell>
          <cell r="AK1243" t="str">
            <v>-</v>
          </cell>
          <cell r="AL1243" t="str">
            <v>-</v>
          </cell>
          <cell r="AM1243" t="str">
            <v>-</v>
          </cell>
          <cell r="AN1243" t="str">
            <v>-</v>
          </cell>
          <cell r="AO1243" t="str">
            <v>-</v>
          </cell>
          <cell r="AP1243" t="str">
            <v>-</v>
          </cell>
          <cell r="AQ1243" t="str">
            <v>-</v>
          </cell>
          <cell r="AR1243" t="str">
            <v>-</v>
          </cell>
          <cell r="AS1243" t="str">
            <v>-</v>
          </cell>
          <cell r="AT1243" t="str">
            <v>-</v>
          </cell>
          <cell r="AU1243" t="str">
            <v>-</v>
          </cell>
          <cell r="AV1243" t="str">
            <v>-</v>
          </cell>
          <cell r="AW1243">
            <v>1</v>
          </cell>
          <cell r="AX1243" t="str">
            <v>-</v>
          </cell>
          <cell r="AY1243">
            <v>5</v>
          </cell>
          <cell r="AZ1243">
            <v>5</v>
          </cell>
          <cell r="BA1243">
            <v>1</v>
          </cell>
          <cell r="BB1243" t="str">
            <v>MO20</v>
          </cell>
          <cell r="BC1243">
            <v>0.45</v>
          </cell>
          <cell r="BD1243">
            <v>3</v>
          </cell>
          <cell r="BE1243" t="str">
            <v>MO10</v>
          </cell>
          <cell r="BF1243">
            <v>0.45</v>
          </cell>
          <cell r="BG1243" t="str">
            <v>-</v>
          </cell>
          <cell r="BH1243" t="str">
            <v>-</v>
          </cell>
          <cell r="BI1243" t="str">
            <v>-</v>
          </cell>
          <cell r="BJ1243" t="str">
            <v>-</v>
          </cell>
          <cell r="BK1243" t="str">
            <v>-</v>
          </cell>
          <cell r="BL1243" t="str">
            <v>-</v>
          </cell>
          <cell r="BM1243" t="str">
            <v>-</v>
          </cell>
          <cell r="BN1243" t="str">
            <v>-</v>
          </cell>
          <cell r="BO1243" t="str">
            <v>-</v>
          </cell>
          <cell r="BP1243" t="str">
            <v>-</v>
          </cell>
          <cell r="BQ1243" t="str">
            <v>-</v>
          </cell>
          <cell r="BT1243">
            <v>0</v>
          </cell>
          <cell r="BU1243" t="str">
            <v>alcantarillado tunja</v>
          </cell>
          <cell r="BW1243" t="str">
            <v>Administracion, Imprevistos, Utilidad (AIU)</v>
          </cell>
          <cell r="BX1243">
            <v>0.3</v>
          </cell>
          <cell r="BY1243">
            <v>0</v>
          </cell>
          <cell r="BZ1243">
            <v>0</v>
          </cell>
          <cell r="CA1243">
            <v>0</v>
          </cell>
        </row>
        <row r="1244">
          <cell r="D1244" t="str">
            <v>Pozos de Inspección en ladrillo.  Diámetro 1,50 m.   Altura 5.0 m - 6.0 m</v>
          </cell>
          <cell r="E1244" t="str">
            <v>un</v>
          </cell>
          <cell r="F1244" t="str">
            <v>MG501</v>
          </cell>
          <cell r="G1244">
            <v>0.05</v>
          </cell>
          <cell r="H1244" t="str">
            <v>-</v>
          </cell>
          <cell r="I1244" t="str">
            <v>-</v>
          </cell>
          <cell r="J1244" t="str">
            <v>-</v>
          </cell>
          <cell r="K1244" t="str">
            <v>-</v>
          </cell>
          <cell r="L1244" t="str">
            <v>-</v>
          </cell>
          <cell r="M1244" t="str">
            <v>-</v>
          </cell>
          <cell r="N1244" t="str">
            <v>-</v>
          </cell>
          <cell r="O1244" t="str">
            <v>-</v>
          </cell>
          <cell r="P1244" t="str">
            <v>IGE1148</v>
          </cell>
          <cell r="Q1244">
            <v>2482</v>
          </cell>
          <cell r="R1244" t="str">
            <v>IGE1096</v>
          </cell>
          <cell r="S1244">
            <v>1.31</v>
          </cell>
          <cell r="T1244" t="str">
            <v>IGE1008</v>
          </cell>
          <cell r="U1244">
            <v>37</v>
          </cell>
          <cell r="V1244" t="str">
            <v>IGA3041</v>
          </cell>
          <cell r="W1244">
            <v>23</v>
          </cell>
          <cell r="X1244" t="str">
            <v>IGA3042</v>
          </cell>
          <cell r="Y1244">
            <v>20</v>
          </cell>
          <cell r="Z1244" t="str">
            <v>IGE1194</v>
          </cell>
          <cell r="AA1244">
            <v>1.2</v>
          </cell>
          <cell r="AB1244" t="str">
            <v>-</v>
          </cell>
          <cell r="AC1244" t="str">
            <v>-</v>
          </cell>
          <cell r="AD1244" t="str">
            <v>-</v>
          </cell>
          <cell r="AE1244" t="str">
            <v>-</v>
          </cell>
          <cell r="AF1244" t="str">
            <v>-</v>
          </cell>
          <cell r="AG1244" t="str">
            <v>-</v>
          </cell>
          <cell r="AH1244" t="str">
            <v>-</v>
          </cell>
          <cell r="AI1244" t="str">
            <v>-</v>
          </cell>
          <cell r="AJ1244">
            <v>0.02</v>
          </cell>
          <cell r="AK1244" t="str">
            <v>-</v>
          </cell>
          <cell r="AL1244" t="str">
            <v>-</v>
          </cell>
          <cell r="AM1244" t="str">
            <v>-</v>
          </cell>
          <cell r="AN1244" t="str">
            <v>-</v>
          </cell>
          <cell r="AO1244" t="str">
            <v>-</v>
          </cell>
          <cell r="AP1244" t="str">
            <v>-</v>
          </cell>
          <cell r="AQ1244" t="str">
            <v>-</v>
          </cell>
          <cell r="AR1244" t="str">
            <v>-</v>
          </cell>
          <cell r="AS1244" t="str">
            <v>-</v>
          </cell>
          <cell r="AT1244" t="str">
            <v>-</v>
          </cell>
          <cell r="AU1244" t="str">
            <v>-</v>
          </cell>
          <cell r="AV1244" t="str">
            <v>-</v>
          </cell>
          <cell r="AW1244">
            <v>1</v>
          </cell>
          <cell r="AX1244" t="str">
            <v>-</v>
          </cell>
          <cell r="AY1244">
            <v>5</v>
          </cell>
          <cell r="AZ1244">
            <v>5</v>
          </cell>
          <cell r="BA1244">
            <v>1</v>
          </cell>
          <cell r="BB1244" t="str">
            <v>MO20</v>
          </cell>
          <cell r="BC1244">
            <v>0.4</v>
          </cell>
          <cell r="BD1244">
            <v>3</v>
          </cell>
          <cell r="BE1244" t="str">
            <v>MO10</v>
          </cell>
          <cell r="BF1244">
            <v>0.4</v>
          </cell>
          <cell r="BG1244" t="str">
            <v>-</v>
          </cell>
          <cell r="BH1244" t="str">
            <v>-</v>
          </cell>
          <cell r="BI1244" t="str">
            <v>-</v>
          </cell>
          <cell r="BJ1244" t="str">
            <v>-</v>
          </cell>
          <cell r="BK1244" t="str">
            <v>-</v>
          </cell>
          <cell r="BL1244" t="str">
            <v>-</v>
          </cell>
          <cell r="BM1244" t="str">
            <v>-</v>
          </cell>
          <cell r="BN1244" t="str">
            <v>-</v>
          </cell>
          <cell r="BO1244" t="str">
            <v>-</v>
          </cell>
          <cell r="BP1244" t="str">
            <v>-</v>
          </cell>
          <cell r="BQ1244" t="str">
            <v>-</v>
          </cell>
          <cell r="BT1244">
            <v>0</v>
          </cell>
          <cell r="BU1244" t="str">
            <v>alcantarillado tunja</v>
          </cell>
          <cell r="BW1244" t="str">
            <v>Administracion, Imprevistos, Utilidad (AIU)</v>
          </cell>
          <cell r="BX1244">
            <v>0.3</v>
          </cell>
          <cell r="BY1244">
            <v>0</v>
          </cell>
          <cell r="BZ1244">
            <v>0</v>
          </cell>
          <cell r="CA1244">
            <v>0</v>
          </cell>
        </row>
        <row r="1245">
          <cell r="D1245" t="str">
            <v xml:space="preserve">Valla tipo 1 con pintura reflectiva . Dimensiones: 6m.* 3m. </v>
          </cell>
          <cell r="E1245" t="str">
            <v>UNI</v>
          </cell>
          <cell r="F1245" t="str">
            <v>MG501</v>
          </cell>
          <cell r="G1245">
            <v>0.05</v>
          </cell>
          <cell r="H1245" t="str">
            <v>MG508</v>
          </cell>
          <cell r="I1245">
            <v>0.3</v>
          </cell>
          <cell r="J1245" t="str">
            <v>-</v>
          </cell>
          <cell r="K1245" t="str">
            <v>-</v>
          </cell>
          <cell r="L1245" t="str">
            <v>-</v>
          </cell>
          <cell r="M1245" t="str">
            <v>-</v>
          </cell>
          <cell r="N1245" t="str">
            <v>-</v>
          </cell>
          <cell r="O1245" t="str">
            <v>-</v>
          </cell>
          <cell r="P1245" t="str">
            <v>C5630</v>
          </cell>
          <cell r="Q1245">
            <v>1.5</v>
          </cell>
          <cell r="R1245" t="str">
            <v>C5631</v>
          </cell>
          <cell r="S1245">
            <v>18.91</v>
          </cell>
          <cell r="T1245" t="str">
            <v>C5001</v>
          </cell>
          <cell r="U1245">
            <v>39</v>
          </cell>
          <cell r="V1245" t="str">
            <v>IGE1280</v>
          </cell>
          <cell r="W1245">
            <v>6</v>
          </cell>
          <cell r="X1245" t="str">
            <v>IGE1271</v>
          </cell>
          <cell r="Y1245">
            <v>0.2</v>
          </cell>
          <cell r="Z1245" t="str">
            <v>IGE1207</v>
          </cell>
          <cell r="AA1245">
            <v>0.3</v>
          </cell>
          <cell r="AB1245" t="str">
            <v>IGE1210</v>
          </cell>
          <cell r="AC1245">
            <v>0.4</v>
          </cell>
          <cell r="AD1245" t="str">
            <v>IGE1008</v>
          </cell>
          <cell r="AE1245">
            <v>120</v>
          </cell>
          <cell r="AF1245" t="str">
            <v>IGE1094</v>
          </cell>
          <cell r="AG1245">
            <v>0.4</v>
          </cell>
          <cell r="AH1245" t="str">
            <v>-</v>
          </cell>
          <cell r="AI1245" t="str">
            <v>-</v>
          </cell>
          <cell r="AJ1245">
            <v>0</v>
          </cell>
          <cell r="AK1245" t="str">
            <v>-</v>
          </cell>
          <cell r="AL1245" t="str">
            <v>-</v>
          </cell>
          <cell r="AM1245" t="str">
            <v>-</v>
          </cell>
          <cell r="AN1245" t="str">
            <v>-</v>
          </cell>
          <cell r="AO1245" t="str">
            <v>-</v>
          </cell>
          <cell r="AP1245" t="str">
            <v>-</v>
          </cell>
          <cell r="AQ1245" t="str">
            <v>-</v>
          </cell>
          <cell r="AR1245" t="str">
            <v>-</v>
          </cell>
          <cell r="AS1245" t="str">
            <v>-</v>
          </cell>
          <cell r="AT1245" t="str">
            <v>-</v>
          </cell>
          <cell r="AU1245" t="str">
            <v>-</v>
          </cell>
          <cell r="AV1245" t="str">
            <v>-</v>
          </cell>
          <cell r="AW1245">
            <v>1</v>
          </cell>
          <cell r="AX1245" t="str">
            <v>-</v>
          </cell>
          <cell r="AY1245">
            <v>5</v>
          </cell>
          <cell r="AZ1245">
            <v>5</v>
          </cell>
          <cell r="BA1245">
            <v>2</v>
          </cell>
          <cell r="BB1245" t="str">
            <v>MO10</v>
          </cell>
          <cell r="BC1245">
            <v>1</v>
          </cell>
          <cell r="BD1245" t="str">
            <v>-</v>
          </cell>
          <cell r="BE1245" t="str">
            <v>-</v>
          </cell>
          <cell r="BF1245" t="str">
            <v>-</v>
          </cell>
          <cell r="BG1245" t="str">
            <v>-</v>
          </cell>
          <cell r="BH1245" t="str">
            <v>-</v>
          </cell>
          <cell r="BI1245" t="str">
            <v>-</v>
          </cell>
          <cell r="BJ1245" t="str">
            <v>-</v>
          </cell>
          <cell r="BK1245" t="str">
            <v>-</v>
          </cell>
          <cell r="BL1245" t="str">
            <v>-</v>
          </cell>
          <cell r="BM1245" t="str">
            <v>-</v>
          </cell>
          <cell r="BN1245" t="str">
            <v>-</v>
          </cell>
          <cell r="BO1245" t="str">
            <v>-</v>
          </cell>
          <cell r="BP1245" t="str">
            <v>MO25</v>
          </cell>
          <cell r="BQ1245">
            <v>0.3</v>
          </cell>
          <cell r="BT1245">
            <v>0</v>
          </cell>
          <cell r="BU1245" t="str">
            <v>alcantarillado tunja</v>
          </cell>
          <cell r="BW1245" t="str">
            <v>Administracion, Imprevistos, Utilidad (AIU)</v>
          </cell>
          <cell r="BX1245">
            <v>0.3</v>
          </cell>
          <cell r="BY1245">
            <v>0</v>
          </cell>
          <cell r="BZ1245">
            <v>0</v>
          </cell>
          <cell r="CA1245">
            <v>0</v>
          </cell>
        </row>
        <row r="1246">
          <cell r="D1246" t="str">
            <v>Valla tipo 3 con pintura reflectiva, Dimensiones: 2m*1m</v>
          </cell>
          <cell r="E1246" t="str">
            <v>UNI</v>
          </cell>
          <cell r="F1246" t="str">
            <v>MG501</v>
          </cell>
          <cell r="G1246">
            <v>0.05</v>
          </cell>
          <cell r="H1246" t="str">
            <v>MG508</v>
          </cell>
          <cell r="I1246">
            <v>1</v>
          </cell>
          <cell r="J1246" t="str">
            <v>-</v>
          </cell>
          <cell r="K1246" t="str">
            <v>-</v>
          </cell>
          <cell r="L1246" t="str">
            <v>-</v>
          </cell>
          <cell r="M1246" t="str">
            <v>-</v>
          </cell>
          <cell r="N1246" t="str">
            <v>-</v>
          </cell>
          <cell r="O1246" t="str">
            <v>-</v>
          </cell>
          <cell r="P1246" t="str">
            <v>C5630</v>
          </cell>
          <cell r="Q1246">
            <v>0.17</v>
          </cell>
          <cell r="R1246" t="str">
            <v>C5631</v>
          </cell>
          <cell r="S1246">
            <v>2.3100000000000005</v>
          </cell>
          <cell r="T1246" t="str">
            <v>C5001</v>
          </cell>
          <cell r="U1246">
            <v>7</v>
          </cell>
          <cell r="V1246" t="str">
            <v>IGE1280</v>
          </cell>
          <cell r="W1246">
            <v>1</v>
          </cell>
          <cell r="X1246" t="str">
            <v>IGE1271</v>
          </cell>
          <cell r="Y1246">
            <v>0.1</v>
          </cell>
          <cell r="Z1246" t="str">
            <v>IGE1207</v>
          </cell>
          <cell r="AA1246">
            <v>0.1</v>
          </cell>
          <cell r="AB1246" t="str">
            <v>IGE1210</v>
          </cell>
          <cell r="AC1246">
            <v>0.1</v>
          </cell>
          <cell r="AD1246" t="str">
            <v>-</v>
          </cell>
          <cell r="AE1246" t="str">
            <v>-</v>
          </cell>
          <cell r="AF1246" t="str">
            <v>-</v>
          </cell>
          <cell r="AG1246" t="str">
            <v>-</v>
          </cell>
          <cell r="AH1246" t="str">
            <v>-</v>
          </cell>
          <cell r="AI1246" t="str">
            <v>-</v>
          </cell>
          <cell r="AJ1246">
            <v>0</v>
          </cell>
          <cell r="AK1246" t="str">
            <v>-</v>
          </cell>
          <cell r="AL1246" t="str">
            <v>-</v>
          </cell>
          <cell r="AM1246" t="str">
            <v>-</v>
          </cell>
          <cell r="AN1246" t="str">
            <v>-</v>
          </cell>
          <cell r="AO1246" t="str">
            <v>-</v>
          </cell>
          <cell r="AP1246" t="str">
            <v>-</v>
          </cell>
          <cell r="AQ1246" t="str">
            <v>-</v>
          </cell>
          <cell r="AR1246" t="str">
            <v>-</v>
          </cell>
          <cell r="AS1246" t="str">
            <v>-</v>
          </cell>
          <cell r="AT1246" t="str">
            <v>-</v>
          </cell>
          <cell r="AU1246" t="str">
            <v>-</v>
          </cell>
          <cell r="AV1246" t="str">
            <v>-</v>
          </cell>
          <cell r="AW1246">
            <v>1</v>
          </cell>
          <cell r="AX1246" t="str">
            <v>-</v>
          </cell>
          <cell r="AY1246">
            <v>5</v>
          </cell>
          <cell r="AZ1246">
            <v>5</v>
          </cell>
          <cell r="BA1246">
            <v>2</v>
          </cell>
          <cell r="BB1246" t="str">
            <v>MO10</v>
          </cell>
          <cell r="BC1246">
            <v>4</v>
          </cell>
          <cell r="BD1246" t="str">
            <v>-</v>
          </cell>
          <cell r="BE1246" t="str">
            <v>-</v>
          </cell>
          <cell r="BF1246" t="str">
            <v>-</v>
          </cell>
          <cell r="BG1246" t="str">
            <v>-</v>
          </cell>
          <cell r="BH1246" t="str">
            <v>-</v>
          </cell>
          <cell r="BI1246" t="str">
            <v>-</v>
          </cell>
          <cell r="BJ1246" t="str">
            <v>-</v>
          </cell>
          <cell r="BK1246" t="str">
            <v>-</v>
          </cell>
          <cell r="BL1246" t="str">
            <v>-</v>
          </cell>
          <cell r="BM1246" t="str">
            <v>-</v>
          </cell>
          <cell r="BN1246" t="str">
            <v>-</v>
          </cell>
          <cell r="BO1246" t="str">
            <v>-</v>
          </cell>
          <cell r="BP1246" t="str">
            <v>MO25</v>
          </cell>
          <cell r="BQ1246">
            <v>0.3</v>
          </cell>
          <cell r="BT1246">
            <v>0</v>
          </cell>
          <cell r="BU1246" t="str">
            <v>alcantarillado tunja</v>
          </cell>
          <cell r="BW1246" t="str">
            <v>Administracion, Imprevistos, Utilidad (AIU)</v>
          </cell>
          <cell r="BX1246">
            <v>0.3</v>
          </cell>
          <cell r="BY1246">
            <v>0</v>
          </cell>
          <cell r="BZ1246">
            <v>0</v>
          </cell>
          <cell r="CA1246">
            <v>0</v>
          </cell>
        </row>
        <row r="1247">
          <cell r="D1247" t="str">
            <v>Cabezal en concreto ciclopeo para tuberia de diametro hasta 36"</v>
          </cell>
          <cell r="E1247" t="str">
            <v>M3</v>
          </cell>
          <cell r="F1247" t="str">
            <v>MG501</v>
          </cell>
          <cell r="G1247">
            <v>0.05</v>
          </cell>
          <cell r="H1247" t="str">
            <v>MG519</v>
          </cell>
          <cell r="I1247">
            <v>0.05</v>
          </cell>
          <cell r="J1247" t="str">
            <v>-</v>
          </cell>
          <cell r="K1247" t="str">
            <v>-</v>
          </cell>
          <cell r="L1247" t="str">
            <v>-</v>
          </cell>
          <cell r="M1247" t="str">
            <v>-</v>
          </cell>
          <cell r="N1247" t="str">
            <v>-</v>
          </cell>
          <cell r="O1247" t="str">
            <v>-</v>
          </cell>
          <cell r="P1247" t="str">
            <v>IGE1096</v>
          </cell>
          <cell r="Q1247">
            <v>4.91</v>
          </cell>
          <cell r="R1247" t="str">
            <v>IGE1008</v>
          </cell>
          <cell r="S1247">
            <v>526</v>
          </cell>
          <cell r="T1247" t="str">
            <v>IGE1019</v>
          </cell>
          <cell r="U1247">
            <v>0.03</v>
          </cell>
          <cell r="V1247" t="str">
            <v>IGE1247</v>
          </cell>
          <cell r="W1247">
            <v>5</v>
          </cell>
          <cell r="X1247" t="str">
            <v>IGV2038</v>
          </cell>
          <cell r="Y1247">
            <v>21</v>
          </cell>
          <cell r="Z1247" t="str">
            <v>C5256</v>
          </cell>
          <cell r="AA1247">
            <v>6</v>
          </cell>
          <cell r="AB1247" t="str">
            <v>-</v>
          </cell>
          <cell r="AC1247" t="str">
            <v>-</v>
          </cell>
          <cell r="AD1247" t="str">
            <v>-</v>
          </cell>
          <cell r="AE1247" t="str">
            <v>-</v>
          </cell>
          <cell r="AF1247" t="str">
            <v>-</v>
          </cell>
          <cell r="AG1247" t="str">
            <v>-</v>
          </cell>
          <cell r="AH1247" t="str">
            <v>-</v>
          </cell>
          <cell r="AI1247" t="str">
            <v>-</v>
          </cell>
          <cell r="AJ1247">
            <v>0</v>
          </cell>
          <cell r="AK1247" t="str">
            <v>-</v>
          </cell>
          <cell r="AL1247" t="str">
            <v>-</v>
          </cell>
          <cell r="AM1247" t="str">
            <v>-</v>
          </cell>
          <cell r="AN1247" t="str">
            <v>-</v>
          </cell>
          <cell r="AO1247" t="str">
            <v>-</v>
          </cell>
          <cell r="AP1247" t="str">
            <v>-</v>
          </cell>
          <cell r="AQ1247" t="str">
            <v>-</v>
          </cell>
          <cell r="AR1247" t="str">
            <v>-</v>
          </cell>
          <cell r="AS1247" t="str">
            <v>-</v>
          </cell>
          <cell r="AT1247" t="str">
            <v>-</v>
          </cell>
          <cell r="AU1247" t="str">
            <v>-</v>
          </cell>
          <cell r="AV1247" t="str">
            <v>-</v>
          </cell>
          <cell r="AW1247">
            <v>1</v>
          </cell>
          <cell r="AX1247" t="str">
            <v>-</v>
          </cell>
          <cell r="AY1247">
            <v>5</v>
          </cell>
          <cell r="AZ1247">
            <v>5</v>
          </cell>
          <cell r="BA1247">
            <v>1</v>
          </cell>
          <cell r="BB1247" t="str">
            <v>MO20</v>
          </cell>
          <cell r="BC1247">
            <v>0.4</v>
          </cell>
          <cell r="BD1247">
            <v>2</v>
          </cell>
          <cell r="BE1247" t="str">
            <v>MO10</v>
          </cell>
          <cell r="BF1247">
            <v>0.4</v>
          </cell>
          <cell r="BG1247" t="str">
            <v>-</v>
          </cell>
          <cell r="BH1247" t="str">
            <v>-</v>
          </cell>
          <cell r="BI1247" t="str">
            <v>-</v>
          </cell>
          <cell r="BJ1247" t="str">
            <v>-</v>
          </cell>
          <cell r="BK1247" t="str">
            <v>-</v>
          </cell>
          <cell r="BL1247" t="str">
            <v>-</v>
          </cell>
          <cell r="BM1247" t="str">
            <v>-</v>
          </cell>
          <cell r="BN1247" t="str">
            <v>-</v>
          </cell>
          <cell r="BO1247" t="str">
            <v>-</v>
          </cell>
          <cell r="BP1247" t="str">
            <v>-</v>
          </cell>
          <cell r="BQ1247" t="str">
            <v>-</v>
          </cell>
          <cell r="BT1247">
            <v>0</v>
          </cell>
          <cell r="BU1247" t="str">
            <v>alcantarillado tunja</v>
          </cell>
          <cell r="BW1247" t="str">
            <v>Administracion, Imprevistos, Utilidad (AIU)</v>
          </cell>
          <cell r="BX1247">
            <v>0.3</v>
          </cell>
          <cell r="BY1247">
            <v>0</v>
          </cell>
          <cell r="BZ1247">
            <v>0</v>
          </cell>
          <cell r="CA1247">
            <v>0</v>
          </cell>
        </row>
        <row r="1248">
          <cell r="D1248" t="str">
            <v>DESPLAZAMIENTO DEL DUCTO DE TOMA LATERAL ф 10" INCLUYE  PERFORACIONES DE MUROS Y RESANES</v>
          </cell>
          <cell r="E1248" t="str">
            <v>UN</v>
          </cell>
          <cell r="F1248" t="str">
            <v>MG501</v>
          </cell>
          <cell r="G1248">
            <v>0.05</v>
          </cell>
          <cell r="H1248" t="str">
            <v>-</v>
          </cell>
          <cell r="I1248" t="str">
            <v>-</v>
          </cell>
          <cell r="J1248" t="str">
            <v>-</v>
          </cell>
          <cell r="K1248" t="str">
            <v>-</v>
          </cell>
          <cell r="L1248" t="str">
            <v>-</v>
          </cell>
          <cell r="M1248" t="str">
            <v>-</v>
          </cell>
          <cell r="N1248" t="str">
            <v>-</v>
          </cell>
          <cell r="O1248" t="str">
            <v>-</v>
          </cell>
          <cell r="P1248" t="str">
            <v>IGE1062</v>
          </cell>
          <cell r="Q1248">
            <v>425</v>
          </cell>
          <cell r="R1248" t="str">
            <v>IGE1025</v>
          </cell>
          <cell r="S1248">
            <v>0.67</v>
          </cell>
          <cell r="T1248" t="str">
            <v>IGE1124</v>
          </cell>
          <cell r="U1248">
            <v>0.67</v>
          </cell>
          <cell r="V1248" t="str">
            <v>IGE1013</v>
          </cell>
          <cell r="W1248">
            <v>305</v>
          </cell>
          <cell r="X1248" t="str">
            <v>IGA3034</v>
          </cell>
          <cell r="Y1248">
            <v>1</v>
          </cell>
          <cell r="Z1248" t="str">
            <v>-</v>
          </cell>
          <cell r="AA1248" t="str">
            <v>-</v>
          </cell>
          <cell r="AB1248" t="str">
            <v>-</v>
          </cell>
          <cell r="AC1248" t="str">
            <v>-</v>
          </cell>
          <cell r="AD1248" t="str">
            <v>-</v>
          </cell>
          <cell r="AE1248" t="str">
            <v>-</v>
          </cell>
          <cell r="AF1248" t="str">
            <v>-</v>
          </cell>
          <cell r="AG1248" t="str">
            <v>-</v>
          </cell>
          <cell r="AH1248" t="str">
            <v>-</v>
          </cell>
          <cell r="AI1248" t="str">
            <v>-</v>
          </cell>
          <cell r="AJ1248">
            <v>0</v>
          </cell>
          <cell r="AK1248" t="str">
            <v>-</v>
          </cell>
          <cell r="AL1248" t="str">
            <v>-</v>
          </cell>
          <cell r="AM1248" t="str">
            <v>-</v>
          </cell>
          <cell r="AN1248" t="str">
            <v>-</v>
          </cell>
          <cell r="AO1248" t="str">
            <v>-</v>
          </cell>
          <cell r="AP1248" t="str">
            <v>-</v>
          </cell>
          <cell r="AQ1248" t="str">
            <v>-</v>
          </cell>
          <cell r="AR1248" t="str">
            <v>-</v>
          </cell>
          <cell r="AS1248" t="str">
            <v>-</v>
          </cell>
          <cell r="AT1248" t="str">
            <v>-</v>
          </cell>
          <cell r="AU1248" t="str">
            <v>-</v>
          </cell>
          <cell r="AV1248" t="str">
            <v>-</v>
          </cell>
          <cell r="AW1248">
            <v>1</v>
          </cell>
          <cell r="AX1248" t="str">
            <v>-</v>
          </cell>
          <cell r="AY1248">
            <v>5</v>
          </cell>
          <cell r="AZ1248">
            <v>5</v>
          </cell>
          <cell r="BA1248">
            <v>1</v>
          </cell>
          <cell r="BB1248" t="str">
            <v>MO20</v>
          </cell>
          <cell r="BC1248">
            <v>1</v>
          </cell>
          <cell r="BD1248">
            <v>2</v>
          </cell>
          <cell r="BE1248" t="str">
            <v>MO10</v>
          </cell>
          <cell r="BF1248">
            <v>1</v>
          </cell>
          <cell r="BG1248" t="str">
            <v>-</v>
          </cell>
          <cell r="BH1248" t="str">
            <v>-</v>
          </cell>
          <cell r="BI1248" t="str">
            <v>-</v>
          </cell>
          <cell r="BJ1248" t="str">
            <v>-</v>
          </cell>
          <cell r="BK1248" t="str">
            <v>-</v>
          </cell>
          <cell r="BL1248" t="str">
            <v>-</v>
          </cell>
          <cell r="BM1248" t="str">
            <v>-</v>
          </cell>
          <cell r="BN1248" t="str">
            <v>-</v>
          </cell>
          <cell r="BO1248" t="str">
            <v>-</v>
          </cell>
          <cell r="BP1248" t="str">
            <v>-</v>
          </cell>
          <cell r="BQ1248" t="str">
            <v>-</v>
          </cell>
          <cell r="BR1248">
            <v>296350</v>
          </cell>
          <cell r="BT1248">
            <v>296350</v>
          </cell>
          <cell r="BW1248" t="str">
            <v>Administracion, Imprevistos, Utilidad (AIU)</v>
          </cell>
          <cell r="BX1248">
            <v>0.3</v>
          </cell>
          <cell r="BY1248">
            <v>0</v>
          </cell>
          <cell r="BZ1248">
            <v>0</v>
          </cell>
          <cell r="CA1248">
            <v>0</v>
          </cell>
        </row>
        <row r="1249">
          <cell r="D1249" t="str">
            <v xml:space="preserve">SUMINISTRO E INSTALACION REJILLA CON BARRAS LISAS VERTICALES DE ф 1/2" PARA PROTECCIÓN DE DUCTO DE TOMA DE DIMENSIÓN 0.60 x 0.40m SEPARACIÓN DE BARRAS DE 0.01m EMBEBIDA EN MURO </v>
          </cell>
          <cell r="E1249" t="str">
            <v>UN</v>
          </cell>
          <cell r="F1249" t="str">
            <v>MG501</v>
          </cell>
          <cell r="G1249">
            <v>0.05</v>
          </cell>
          <cell r="H1249" t="str">
            <v>-</v>
          </cell>
          <cell r="I1249" t="str">
            <v>-</v>
          </cell>
          <cell r="J1249" t="str">
            <v>-</v>
          </cell>
          <cell r="K1249" t="str">
            <v>-</v>
          </cell>
          <cell r="L1249" t="str">
            <v>-</v>
          </cell>
          <cell r="M1249" t="str">
            <v>-</v>
          </cell>
          <cell r="N1249" t="str">
            <v>-</v>
          </cell>
          <cell r="O1249" t="str">
            <v>-</v>
          </cell>
          <cell r="P1249" t="str">
            <v>C5641</v>
          </cell>
          <cell r="Q1249">
            <v>1</v>
          </cell>
          <cell r="R1249" t="str">
            <v>-</v>
          </cell>
          <cell r="S1249" t="str">
            <v>-</v>
          </cell>
          <cell r="T1249" t="str">
            <v>-</v>
          </cell>
          <cell r="U1249" t="str">
            <v>-</v>
          </cell>
          <cell r="V1249" t="str">
            <v>-</v>
          </cell>
          <cell r="W1249" t="str">
            <v>-</v>
          </cell>
          <cell r="X1249" t="str">
            <v>-</v>
          </cell>
          <cell r="Y1249" t="str">
            <v>-</v>
          </cell>
          <cell r="Z1249" t="str">
            <v>-</v>
          </cell>
          <cell r="AA1249" t="str">
            <v>-</v>
          </cell>
          <cell r="AB1249" t="str">
            <v>-</v>
          </cell>
          <cell r="AC1249" t="str">
            <v>-</v>
          </cell>
          <cell r="AD1249" t="str">
            <v>-</v>
          </cell>
          <cell r="AE1249" t="str">
            <v>-</v>
          </cell>
          <cell r="AF1249" t="str">
            <v>-</v>
          </cell>
          <cell r="AG1249" t="str">
            <v>-</v>
          </cell>
          <cell r="AH1249" t="str">
            <v>-</v>
          </cell>
          <cell r="AI1249" t="str">
            <v>-</v>
          </cell>
          <cell r="AJ1249">
            <v>0</v>
          </cell>
          <cell r="AK1249" t="str">
            <v>-</v>
          </cell>
          <cell r="AL1249" t="str">
            <v>-</v>
          </cell>
          <cell r="AM1249" t="str">
            <v>-</v>
          </cell>
          <cell r="AN1249" t="str">
            <v>-</v>
          </cell>
          <cell r="AO1249" t="str">
            <v>-</v>
          </cell>
          <cell r="AP1249" t="str">
            <v>-</v>
          </cell>
          <cell r="AQ1249" t="str">
            <v>-</v>
          </cell>
          <cell r="AR1249" t="str">
            <v>-</v>
          </cell>
          <cell r="AS1249" t="str">
            <v>-</v>
          </cell>
          <cell r="AT1249" t="str">
            <v>-</v>
          </cell>
          <cell r="AU1249" t="str">
            <v>-</v>
          </cell>
          <cell r="AV1249" t="str">
            <v>-</v>
          </cell>
          <cell r="AW1249">
            <v>1</v>
          </cell>
          <cell r="AX1249" t="str">
            <v>-</v>
          </cell>
          <cell r="AY1249">
            <v>5</v>
          </cell>
          <cell r="AZ1249">
            <v>5</v>
          </cell>
          <cell r="BA1249">
            <v>1</v>
          </cell>
          <cell r="BB1249" t="str">
            <v>MO20</v>
          </cell>
          <cell r="BC1249">
            <v>8</v>
          </cell>
          <cell r="BD1249">
            <v>2</v>
          </cell>
          <cell r="BE1249" t="str">
            <v>MO10</v>
          </cell>
          <cell r="BF1249">
            <v>8</v>
          </cell>
          <cell r="BG1249" t="str">
            <v>-</v>
          </cell>
          <cell r="BH1249" t="str">
            <v>-</v>
          </cell>
          <cell r="BI1249" t="str">
            <v>-</v>
          </cell>
          <cell r="BJ1249" t="str">
            <v>-</v>
          </cell>
          <cell r="BK1249" t="str">
            <v>-</v>
          </cell>
          <cell r="BL1249" t="str">
            <v>-</v>
          </cell>
          <cell r="BM1249" t="str">
            <v>-</v>
          </cell>
          <cell r="BN1249" t="str">
            <v>-</v>
          </cell>
          <cell r="BO1249" t="str">
            <v>-</v>
          </cell>
          <cell r="BP1249" t="str">
            <v>-</v>
          </cell>
          <cell r="BQ1249" t="str">
            <v>-</v>
          </cell>
          <cell r="BR1249">
            <v>296350</v>
          </cell>
          <cell r="BT1249">
            <v>296350</v>
          </cell>
          <cell r="BW1249" t="str">
            <v>Administracion, Imprevistos, Utilidad (AIU)</v>
          </cell>
          <cell r="BX1249">
            <v>0.3</v>
          </cell>
          <cell r="BY1249">
            <v>0</v>
          </cell>
          <cell r="BZ1249">
            <v>0</v>
          </cell>
          <cell r="CA1249">
            <v>0</v>
          </cell>
        </row>
        <row r="1250">
          <cell r="D1250" t="str">
            <v xml:space="preserve">SUMINISTRO E INSTALACION REJILLA CON BARRAS LISAS VERTICALES DE ф 1/2" PARA PROTECCIÓN DE DUCTO DE TOMA DE DIMENSIÓN 0.20 x 0.20m SEPARACIÓN DE BARRAS DE 0.02m EMBEBIDA EN MURO </v>
          </cell>
          <cell r="E1250" t="str">
            <v>UN</v>
          </cell>
          <cell r="F1250" t="str">
            <v>MG501</v>
          </cell>
          <cell r="G1250">
            <v>0.05</v>
          </cell>
          <cell r="H1250" t="str">
            <v>-</v>
          </cell>
          <cell r="I1250" t="str">
            <v>-</v>
          </cell>
          <cell r="J1250" t="str">
            <v>-</v>
          </cell>
          <cell r="K1250" t="str">
            <v>-</v>
          </cell>
          <cell r="L1250" t="str">
            <v>-</v>
          </cell>
          <cell r="M1250" t="str">
            <v>-</v>
          </cell>
          <cell r="N1250" t="str">
            <v>-</v>
          </cell>
          <cell r="O1250" t="str">
            <v>-</v>
          </cell>
          <cell r="P1250" t="str">
            <v>C5642</v>
          </cell>
          <cell r="Q1250">
            <v>1</v>
          </cell>
          <cell r="R1250" t="str">
            <v>-</v>
          </cell>
          <cell r="S1250" t="str">
            <v>-</v>
          </cell>
          <cell r="T1250" t="str">
            <v>-</v>
          </cell>
          <cell r="U1250" t="str">
            <v>-</v>
          </cell>
          <cell r="V1250" t="str">
            <v>-</v>
          </cell>
          <cell r="W1250" t="str">
            <v>-</v>
          </cell>
          <cell r="X1250" t="str">
            <v>-</v>
          </cell>
          <cell r="Y1250" t="str">
            <v>-</v>
          </cell>
          <cell r="Z1250" t="str">
            <v>-</v>
          </cell>
          <cell r="AA1250" t="str">
            <v>-</v>
          </cell>
          <cell r="AB1250" t="str">
            <v>-</v>
          </cell>
          <cell r="AC1250" t="str">
            <v>-</v>
          </cell>
          <cell r="AD1250" t="str">
            <v>-</v>
          </cell>
          <cell r="AE1250" t="str">
            <v>-</v>
          </cell>
          <cell r="AF1250" t="str">
            <v>-</v>
          </cell>
          <cell r="AG1250" t="str">
            <v>-</v>
          </cell>
          <cell r="AH1250" t="str">
            <v>-</v>
          </cell>
          <cell r="AI1250" t="str">
            <v>-</v>
          </cell>
          <cell r="AJ1250">
            <v>0</v>
          </cell>
          <cell r="AK1250" t="str">
            <v>-</v>
          </cell>
          <cell r="AL1250" t="str">
            <v>-</v>
          </cell>
          <cell r="AM1250" t="str">
            <v>-</v>
          </cell>
          <cell r="AN1250" t="str">
            <v>-</v>
          </cell>
          <cell r="AO1250" t="str">
            <v>-</v>
          </cell>
          <cell r="AP1250" t="str">
            <v>-</v>
          </cell>
          <cell r="AQ1250" t="str">
            <v>-</v>
          </cell>
          <cell r="AR1250" t="str">
            <v>-</v>
          </cell>
          <cell r="AS1250" t="str">
            <v>-</v>
          </cell>
          <cell r="AT1250" t="str">
            <v>-</v>
          </cell>
          <cell r="AU1250" t="str">
            <v>-</v>
          </cell>
          <cell r="AV1250" t="str">
            <v>-</v>
          </cell>
          <cell r="AW1250">
            <v>1</v>
          </cell>
          <cell r="AX1250" t="str">
            <v>-</v>
          </cell>
          <cell r="AY1250">
            <v>5</v>
          </cell>
          <cell r="AZ1250">
            <v>5</v>
          </cell>
          <cell r="BA1250">
            <v>1</v>
          </cell>
          <cell r="BB1250" t="str">
            <v>MO20</v>
          </cell>
          <cell r="BC1250">
            <v>12</v>
          </cell>
          <cell r="BD1250">
            <v>2</v>
          </cell>
          <cell r="BE1250" t="str">
            <v>MO10</v>
          </cell>
          <cell r="BF1250">
            <v>12</v>
          </cell>
          <cell r="BG1250" t="str">
            <v>-</v>
          </cell>
          <cell r="BH1250" t="str">
            <v>-</v>
          </cell>
          <cell r="BI1250" t="str">
            <v>-</v>
          </cell>
          <cell r="BJ1250" t="str">
            <v>-</v>
          </cell>
          <cell r="BK1250" t="str">
            <v>-</v>
          </cell>
          <cell r="BL1250" t="str">
            <v>-</v>
          </cell>
          <cell r="BM1250" t="str">
            <v>-</v>
          </cell>
          <cell r="BN1250" t="str">
            <v>-</v>
          </cell>
          <cell r="BO1250" t="str">
            <v>-</v>
          </cell>
          <cell r="BP1250" t="str">
            <v>-</v>
          </cell>
          <cell r="BQ1250" t="str">
            <v>-</v>
          </cell>
          <cell r="BR1250">
            <v>296350</v>
          </cell>
          <cell r="BT1250">
            <v>296350</v>
          </cell>
          <cell r="BW1250" t="str">
            <v>Administracion, Imprevistos, Utilidad (AIU)</v>
          </cell>
          <cell r="BX1250">
            <v>0.3</v>
          </cell>
          <cell r="BY1250">
            <v>0</v>
          </cell>
          <cell r="BZ1250">
            <v>0</v>
          </cell>
          <cell r="CA1250">
            <v>0</v>
          </cell>
        </row>
        <row r="1251">
          <cell r="D1251" t="str">
            <v>SUMINISTRO E INSTALACIÓN CUBIERTAS DE LAMINA ALFAJOR DE ACERO (3mm DE ESPESOR) DE 4 HOJAS, CON MARCO DE PERFIL ANGULAR DE 1 1/2 x 1 1/2 x 3/16, INCLUYE BISAGRAS, PASADOR Y CANDADO</v>
          </cell>
          <cell r="E1251" t="str">
            <v>UN</v>
          </cell>
          <cell r="F1251" t="str">
            <v>MG501</v>
          </cell>
          <cell r="G1251">
            <v>0.05</v>
          </cell>
          <cell r="H1251" t="str">
            <v>-</v>
          </cell>
          <cell r="I1251" t="str">
            <v>-</v>
          </cell>
          <cell r="J1251" t="str">
            <v>-</v>
          </cell>
          <cell r="K1251" t="str">
            <v>-</v>
          </cell>
          <cell r="L1251" t="str">
            <v>-</v>
          </cell>
          <cell r="M1251" t="str">
            <v>-</v>
          </cell>
          <cell r="N1251" t="str">
            <v>-</v>
          </cell>
          <cell r="O1251" t="str">
            <v>-</v>
          </cell>
          <cell r="P1251" t="str">
            <v>C5643</v>
          </cell>
          <cell r="Q1251">
            <v>1</v>
          </cell>
          <cell r="R1251" t="str">
            <v>C5037</v>
          </cell>
          <cell r="S1251">
            <v>1</v>
          </cell>
          <cell r="T1251" t="str">
            <v>IGE1033</v>
          </cell>
          <cell r="U1251">
            <v>4</v>
          </cell>
          <cell r="V1251" t="str">
            <v>-</v>
          </cell>
          <cell r="W1251" t="str">
            <v>-</v>
          </cell>
          <cell r="X1251" t="str">
            <v>-</v>
          </cell>
          <cell r="Y1251" t="str">
            <v>-</v>
          </cell>
          <cell r="Z1251" t="str">
            <v>-</v>
          </cell>
          <cell r="AA1251" t="str">
            <v>-</v>
          </cell>
          <cell r="AB1251" t="str">
            <v>-</v>
          </cell>
          <cell r="AC1251" t="str">
            <v>-</v>
          </cell>
          <cell r="AD1251" t="str">
            <v>-</v>
          </cell>
          <cell r="AE1251" t="str">
            <v>-</v>
          </cell>
          <cell r="AF1251" t="str">
            <v>-</v>
          </cell>
          <cell r="AG1251" t="str">
            <v>-</v>
          </cell>
          <cell r="AH1251" t="str">
            <v>-</v>
          </cell>
          <cell r="AI1251" t="str">
            <v>-</v>
          </cell>
          <cell r="AJ1251">
            <v>0</v>
          </cell>
          <cell r="AK1251" t="str">
            <v>-</v>
          </cell>
          <cell r="AL1251" t="str">
            <v>-</v>
          </cell>
          <cell r="AM1251" t="str">
            <v>-</v>
          </cell>
          <cell r="AN1251" t="str">
            <v>-</v>
          </cell>
          <cell r="AO1251" t="str">
            <v>-</v>
          </cell>
          <cell r="AP1251" t="str">
            <v>-</v>
          </cell>
          <cell r="AQ1251" t="str">
            <v>-</v>
          </cell>
          <cell r="AR1251" t="str">
            <v>-</v>
          </cell>
          <cell r="AS1251" t="str">
            <v>-</v>
          </cell>
          <cell r="AT1251" t="str">
            <v>-</v>
          </cell>
          <cell r="AU1251" t="str">
            <v>-</v>
          </cell>
          <cell r="AV1251" t="str">
            <v>-</v>
          </cell>
          <cell r="AW1251">
            <v>1</v>
          </cell>
          <cell r="AX1251" t="str">
            <v>-</v>
          </cell>
          <cell r="AY1251">
            <v>5</v>
          </cell>
          <cell r="AZ1251">
            <v>5</v>
          </cell>
          <cell r="BA1251">
            <v>1</v>
          </cell>
          <cell r="BB1251" t="str">
            <v>MO20</v>
          </cell>
          <cell r="BC1251">
            <v>8</v>
          </cell>
          <cell r="BD1251">
            <v>2</v>
          </cell>
          <cell r="BE1251" t="str">
            <v>MO10</v>
          </cell>
          <cell r="BF1251">
            <v>8</v>
          </cell>
          <cell r="BG1251" t="str">
            <v>-</v>
          </cell>
          <cell r="BH1251" t="str">
            <v>-</v>
          </cell>
          <cell r="BI1251" t="str">
            <v>-</v>
          </cell>
          <cell r="BJ1251" t="str">
            <v>-</v>
          </cell>
          <cell r="BK1251" t="str">
            <v>-</v>
          </cell>
          <cell r="BL1251" t="str">
            <v>-</v>
          </cell>
          <cell r="BM1251" t="str">
            <v>-</v>
          </cell>
          <cell r="BN1251" t="str">
            <v>-</v>
          </cell>
          <cell r="BO1251" t="str">
            <v>-</v>
          </cell>
          <cell r="BP1251" t="str">
            <v>-</v>
          </cell>
          <cell r="BQ1251" t="str">
            <v>-</v>
          </cell>
          <cell r="BR1251">
            <v>296350</v>
          </cell>
          <cell r="BT1251">
            <v>296350</v>
          </cell>
          <cell r="BW1251" t="str">
            <v>Administracion, Imprevistos, Utilidad (AIU)</v>
          </cell>
          <cell r="BX1251">
            <v>0.3</v>
          </cell>
          <cell r="BY1251">
            <v>0</v>
          </cell>
          <cell r="BZ1251">
            <v>0</v>
          </cell>
          <cell r="CA1251">
            <v>0</v>
          </cell>
        </row>
        <row r="1252">
          <cell r="D1252" t="str">
            <v>SUMINISTRO E INSTALACIÓN CUBIERTAS DE LAMINA ALFAJOR DE ACERO (3mm DE ESPESOR) DE 2 HOJAS, CON MARCO DE PERFIL ANGULAR DE 1 1/2 x 1 1/2 x 3/16, INCLUYE BISAGRAS, PASADOR Y CANDADO</v>
          </cell>
          <cell r="E1252" t="str">
            <v>UN</v>
          </cell>
          <cell r="F1252" t="str">
            <v>MG501</v>
          </cell>
          <cell r="G1252">
            <v>0.05</v>
          </cell>
          <cell r="H1252" t="str">
            <v>-</v>
          </cell>
          <cell r="I1252" t="str">
            <v>-</v>
          </cell>
          <cell r="J1252" t="str">
            <v>-</v>
          </cell>
          <cell r="K1252" t="str">
            <v>-</v>
          </cell>
          <cell r="L1252" t="str">
            <v>-</v>
          </cell>
          <cell r="M1252" t="str">
            <v>-</v>
          </cell>
          <cell r="N1252" t="str">
            <v>-</v>
          </cell>
          <cell r="O1252" t="str">
            <v>-</v>
          </cell>
          <cell r="P1252" t="str">
            <v>C5655</v>
          </cell>
          <cell r="Q1252">
            <v>1</v>
          </cell>
          <cell r="R1252" t="str">
            <v>C5037</v>
          </cell>
          <cell r="S1252">
            <v>1</v>
          </cell>
          <cell r="T1252" t="str">
            <v>IGE1033</v>
          </cell>
          <cell r="U1252">
            <v>4</v>
          </cell>
          <cell r="V1252" t="str">
            <v>-</v>
          </cell>
          <cell r="W1252" t="str">
            <v>-</v>
          </cell>
          <cell r="X1252" t="str">
            <v>-</v>
          </cell>
          <cell r="Y1252" t="str">
            <v>-</v>
          </cell>
          <cell r="Z1252" t="str">
            <v>-</v>
          </cell>
          <cell r="AA1252" t="str">
            <v>-</v>
          </cell>
          <cell r="AB1252" t="str">
            <v>-</v>
          </cell>
          <cell r="AC1252" t="str">
            <v>-</v>
          </cell>
          <cell r="AD1252" t="str">
            <v>-</v>
          </cell>
          <cell r="AE1252" t="str">
            <v>-</v>
          </cell>
          <cell r="AF1252" t="str">
            <v>-</v>
          </cell>
          <cell r="AG1252" t="str">
            <v>-</v>
          </cell>
          <cell r="AH1252" t="str">
            <v>-</v>
          </cell>
          <cell r="AI1252" t="str">
            <v>-</v>
          </cell>
          <cell r="AJ1252">
            <v>0</v>
          </cell>
          <cell r="AK1252" t="str">
            <v>-</v>
          </cell>
          <cell r="AL1252" t="str">
            <v>-</v>
          </cell>
          <cell r="AM1252" t="str">
            <v>-</v>
          </cell>
          <cell r="AN1252" t="str">
            <v>-</v>
          </cell>
          <cell r="AO1252" t="str">
            <v>-</v>
          </cell>
          <cell r="AP1252" t="str">
            <v>-</v>
          </cell>
          <cell r="AQ1252" t="str">
            <v>-</v>
          </cell>
          <cell r="AR1252" t="str">
            <v>-</v>
          </cell>
          <cell r="AS1252" t="str">
            <v>-</v>
          </cell>
          <cell r="AT1252" t="str">
            <v>-</v>
          </cell>
          <cell r="AU1252" t="str">
            <v>-</v>
          </cell>
          <cell r="AV1252" t="str">
            <v>-</v>
          </cell>
          <cell r="AW1252">
            <v>1</v>
          </cell>
          <cell r="AX1252" t="str">
            <v>-</v>
          </cell>
          <cell r="AY1252">
            <v>5</v>
          </cell>
          <cell r="AZ1252">
            <v>5</v>
          </cell>
          <cell r="BA1252">
            <v>1</v>
          </cell>
          <cell r="BB1252" t="str">
            <v>MO20</v>
          </cell>
          <cell r="BC1252">
            <v>12</v>
          </cell>
          <cell r="BD1252">
            <v>2</v>
          </cell>
          <cell r="BE1252" t="str">
            <v>MO10</v>
          </cell>
          <cell r="BF1252">
            <v>12</v>
          </cell>
          <cell r="BG1252" t="str">
            <v>-</v>
          </cell>
          <cell r="BH1252" t="str">
            <v>-</v>
          </cell>
          <cell r="BI1252" t="str">
            <v>-</v>
          </cell>
          <cell r="BJ1252" t="str">
            <v>-</v>
          </cell>
          <cell r="BK1252" t="str">
            <v>-</v>
          </cell>
          <cell r="BL1252" t="str">
            <v>-</v>
          </cell>
          <cell r="BM1252" t="str">
            <v>-</v>
          </cell>
          <cell r="BN1252" t="str">
            <v>-</v>
          </cell>
          <cell r="BO1252" t="str">
            <v>-</v>
          </cell>
          <cell r="BP1252" t="str">
            <v>-</v>
          </cell>
          <cell r="BQ1252" t="str">
            <v>-</v>
          </cell>
          <cell r="BR1252">
            <v>296350</v>
          </cell>
          <cell r="BT1252">
            <v>296350</v>
          </cell>
          <cell r="BW1252" t="str">
            <v>Administracion, Imprevistos, Utilidad (AIU)</v>
          </cell>
          <cell r="BX1252">
            <v>0.3</v>
          </cell>
          <cell r="BY1252">
            <v>0</v>
          </cell>
          <cell r="BZ1252">
            <v>0</v>
          </cell>
          <cell r="CA1252">
            <v>0</v>
          </cell>
        </row>
        <row r="1253">
          <cell r="D1253" t="str">
            <v>SUMINISTRO E INSTALACIÓN  NIPLE ф 4" HD BxE L=1.00m</v>
          </cell>
          <cell r="E1253" t="str">
            <v>UN</v>
          </cell>
          <cell r="F1253" t="str">
            <v>MG501</v>
          </cell>
          <cell r="G1253">
            <v>0.05</v>
          </cell>
          <cell r="H1253" t="str">
            <v>-</v>
          </cell>
          <cell r="I1253" t="str">
            <v>-</v>
          </cell>
          <cell r="J1253" t="str">
            <v>-</v>
          </cell>
          <cell r="K1253" t="str">
            <v>-</v>
          </cell>
          <cell r="L1253" t="str">
            <v>-</v>
          </cell>
          <cell r="M1253" t="str">
            <v>-</v>
          </cell>
          <cell r="N1253" t="str">
            <v>-</v>
          </cell>
          <cell r="O1253" t="str">
            <v>-</v>
          </cell>
          <cell r="P1253" t="str">
            <v>C5644</v>
          </cell>
          <cell r="Q1253">
            <v>1</v>
          </cell>
          <cell r="R1253" t="str">
            <v>-</v>
          </cell>
          <cell r="S1253" t="str">
            <v>-</v>
          </cell>
          <cell r="T1253" t="str">
            <v>-</v>
          </cell>
          <cell r="U1253" t="str">
            <v>-</v>
          </cell>
          <cell r="V1253" t="str">
            <v>-</v>
          </cell>
          <cell r="W1253" t="str">
            <v>-</v>
          </cell>
          <cell r="X1253" t="str">
            <v>-</v>
          </cell>
          <cell r="Y1253" t="str">
            <v>-</v>
          </cell>
          <cell r="Z1253" t="str">
            <v>-</v>
          </cell>
          <cell r="AA1253" t="str">
            <v>-</v>
          </cell>
          <cell r="AB1253" t="str">
            <v>-</v>
          </cell>
          <cell r="AC1253" t="str">
            <v>-</v>
          </cell>
          <cell r="AD1253" t="str">
            <v>-</v>
          </cell>
          <cell r="AE1253" t="str">
            <v>-</v>
          </cell>
          <cell r="AF1253" t="str">
            <v>-</v>
          </cell>
          <cell r="AG1253" t="str">
            <v>-</v>
          </cell>
          <cell r="AH1253" t="str">
            <v>-</v>
          </cell>
          <cell r="AI1253" t="str">
            <v>-</v>
          </cell>
          <cell r="AJ1253">
            <v>0</v>
          </cell>
          <cell r="AK1253" t="str">
            <v>-</v>
          </cell>
          <cell r="AL1253" t="str">
            <v>-</v>
          </cell>
          <cell r="AM1253" t="str">
            <v>-</v>
          </cell>
          <cell r="AN1253" t="str">
            <v>-</v>
          </cell>
          <cell r="AO1253" t="str">
            <v>-</v>
          </cell>
          <cell r="AP1253" t="str">
            <v>-</v>
          </cell>
          <cell r="AQ1253" t="str">
            <v>-</v>
          </cell>
          <cell r="AR1253" t="str">
            <v>-</v>
          </cell>
          <cell r="AS1253" t="str">
            <v>-</v>
          </cell>
          <cell r="AT1253" t="str">
            <v>-</v>
          </cell>
          <cell r="AU1253" t="str">
            <v>-</v>
          </cell>
          <cell r="AV1253" t="str">
            <v>-</v>
          </cell>
          <cell r="AW1253">
            <v>1</v>
          </cell>
          <cell r="AX1253" t="str">
            <v>-</v>
          </cell>
          <cell r="AY1253">
            <v>5</v>
          </cell>
          <cell r="AZ1253">
            <v>5</v>
          </cell>
          <cell r="BA1253">
            <v>1</v>
          </cell>
          <cell r="BB1253" t="str">
            <v>MO20</v>
          </cell>
          <cell r="BC1253">
            <v>12</v>
          </cell>
          <cell r="BD1253">
            <v>1</v>
          </cell>
          <cell r="BE1253" t="str">
            <v>MO10</v>
          </cell>
          <cell r="BF1253">
            <v>12</v>
          </cell>
          <cell r="BG1253" t="str">
            <v>-</v>
          </cell>
          <cell r="BH1253" t="str">
            <v>-</v>
          </cell>
          <cell r="BI1253" t="str">
            <v>-</v>
          </cell>
          <cell r="BJ1253" t="str">
            <v>-</v>
          </cell>
          <cell r="BK1253" t="str">
            <v>-</v>
          </cell>
          <cell r="BL1253" t="str">
            <v>-</v>
          </cell>
          <cell r="BM1253" t="str">
            <v>-</v>
          </cell>
          <cell r="BN1253" t="str">
            <v>-</v>
          </cell>
          <cell r="BO1253" t="str">
            <v>-</v>
          </cell>
          <cell r="BP1253" t="str">
            <v>-</v>
          </cell>
          <cell r="BQ1253" t="str">
            <v>-</v>
          </cell>
          <cell r="BR1253">
            <v>296350</v>
          </cell>
          <cell r="BT1253">
            <v>296350</v>
          </cell>
          <cell r="BW1253" t="str">
            <v>Administracion, Imprevistos, Utilidad (AIU)</v>
          </cell>
          <cell r="BX1253">
            <v>0.3</v>
          </cell>
          <cell r="BY1253">
            <v>0</v>
          </cell>
          <cell r="BZ1253">
            <v>0</v>
          </cell>
          <cell r="CA1253">
            <v>0</v>
          </cell>
        </row>
        <row r="1254">
          <cell r="D1254" t="str">
            <v>SUMINISTRO E INSTALACIÓN  NIPLE ф 4" HD BxE hasta L=0.65m</v>
          </cell>
          <cell r="E1254" t="str">
            <v>UN</v>
          </cell>
          <cell r="F1254" t="str">
            <v>MG501</v>
          </cell>
          <cell r="G1254">
            <v>0.05</v>
          </cell>
          <cell r="H1254" t="str">
            <v>-</v>
          </cell>
          <cell r="I1254" t="str">
            <v>-</v>
          </cell>
          <cell r="J1254" t="str">
            <v>-</v>
          </cell>
          <cell r="K1254" t="str">
            <v>-</v>
          </cell>
          <cell r="L1254" t="str">
            <v>-</v>
          </cell>
          <cell r="M1254" t="str">
            <v>-</v>
          </cell>
          <cell r="N1254" t="str">
            <v>-</v>
          </cell>
          <cell r="O1254" t="str">
            <v>-</v>
          </cell>
          <cell r="P1254" t="str">
            <v>C5825</v>
          </cell>
          <cell r="Q1254">
            <v>1</v>
          </cell>
          <cell r="R1254" t="str">
            <v>-</v>
          </cell>
          <cell r="S1254" t="str">
            <v>-</v>
          </cell>
          <cell r="T1254" t="str">
            <v>-</v>
          </cell>
          <cell r="U1254" t="str">
            <v>-</v>
          </cell>
          <cell r="V1254" t="str">
            <v>-</v>
          </cell>
          <cell r="W1254" t="str">
            <v>-</v>
          </cell>
          <cell r="X1254" t="str">
            <v>-</v>
          </cell>
          <cell r="Y1254" t="str">
            <v>-</v>
          </cell>
          <cell r="Z1254" t="str">
            <v>-</v>
          </cell>
          <cell r="AA1254" t="str">
            <v>-</v>
          </cell>
          <cell r="AB1254" t="str">
            <v>-</v>
          </cell>
          <cell r="AC1254" t="str">
            <v>-</v>
          </cell>
          <cell r="AD1254" t="str">
            <v>-</v>
          </cell>
          <cell r="AE1254" t="str">
            <v>-</v>
          </cell>
          <cell r="AF1254" t="str">
            <v>-</v>
          </cell>
          <cell r="AG1254" t="str">
            <v>-</v>
          </cell>
          <cell r="AH1254" t="str">
            <v>-</v>
          </cell>
          <cell r="AI1254" t="str">
            <v>-</v>
          </cell>
          <cell r="AJ1254">
            <v>0</v>
          </cell>
          <cell r="AK1254" t="str">
            <v>-</v>
          </cell>
          <cell r="AL1254" t="str">
            <v>-</v>
          </cell>
          <cell r="AM1254" t="str">
            <v>-</v>
          </cell>
          <cell r="AN1254" t="str">
            <v>-</v>
          </cell>
          <cell r="AO1254" t="str">
            <v>-</v>
          </cell>
          <cell r="AP1254" t="str">
            <v>-</v>
          </cell>
          <cell r="AQ1254" t="str">
            <v>-</v>
          </cell>
          <cell r="AR1254" t="str">
            <v>-</v>
          </cell>
          <cell r="AS1254" t="str">
            <v>-</v>
          </cell>
          <cell r="AT1254" t="str">
            <v>-</v>
          </cell>
          <cell r="AU1254" t="str">
            <v>-</v>
          </cell>
          <cell r="AV1254" t="str">
            <v>-</v>
          </cell>
          <cell r="AW1254">
            <v>1</v>
          </cell>
          <cell r="AX1254" t="str">
            <v>-</v>
          </cell>
          <cell r="AY1254">
            <v>5</v>
          </cell>
          <cell r="AZ1254">
            <v>5</v>
          </cell>
          <cell r="BA1254">
            <v>1</v>
          </cell>
          <cell r="BB1254" t="str">
            <v>MO20</v>
          </cell>
          <cell r="BC1254">
            <v>12</v>
          </cell>
          <cell r="BD1254">
            <v>1</v>
          </cell>
          <cell r="BE1254" t="str">
            <v>MO10</v>
          </cell>
          <cell r="BF1254">
            <v>12</v>
          </cell>
          <cell r="BG1254" t="str">
            <v>-</v>
          </cell>
          <cell r="BH1254" t="str">
            <v>-</v>
          </cell>
          <cell r="BI1254" t="str">
            <v>-</v>
          </cell>
          <cell r="BJ1254" t="str">
            <v>-</v>
          </cell>
          <cell r="BK1254" t="str">
            <v>-</v>
          </cell>
          <cell r="BL1254" t="str">
            <v>-</v>
          </cell>
          <cell r="BM1254" t="str">
            <v>-</v>
          </cell>
          <cell r="BN1254" t="str">
            <v>-</v>
          </cell>
          <cell r="BO1254" t="str">
            <v>-</v>
          </cell>
          <cell r="BP1254" t="str">
            <v>-</v>
          </cell>
          <cell r="BQ1254" t="str">
            <v>-</v>
          </cell>
          <cell r="BR1254">
            <v>296350</v>
          </cell>
          <cell r="BT1254">
            <v>296350</v>
          </cell>
          <cell r="BW1254" t="str">
            <v>Administracion, Imprevistos, Utilidad (AIU)</v>
          </cell>
          <cell r="BX1254">
            <v>0.3</v>
          </cell>
          <cell r="BY1254">
            <v>0</v>
          </cell>
          <cell r="BZ1254">
            <v>0</v>
          </cell>
          <cell r="CA1254">
            <v>0</v>
          </cell>
        </row>
        <row r="1255">
          <cell r="D1255" t="str">
            <v>SUMINISTRO E INSTALACIÓN  NIPLE ф 6" HD BxE hasta L=0.70m  - Z = 0,27 mm.</v>
          </cell>
          <cell r="E1255" t="str">
            <v>UN</v>
          </cell>
          <cell r="F1255" t="str">
            <v>MG501</v>
          </cell>
          <cell r="G1255">
            <v>0.05</v>
          </cell>
          <cell r="H1255" t="str">
            <v>-</v>
          </cell>
          <cell r="I1255" t="str">
            <v>-</v>
          </cell>
          <cell r="J1255" t="str">
            <v>-</v>
          </cell>
          <cell r="K1255" t="str">
            <v>-</v>
          </cell>
          <cell r="L1255" t="str">
            <v>-</v>
          </cell>
          <cell r="M1255" t="str">
            <v>-</v>
          </cell>
          <cell r="N1255" t="str">
            <v>-</v>
          </cell>
          <cell r="O1255" t="str">
            <v>-</v>
          </cell>
          <cell r="P1255" t="str">
            <v>C5826</v>
          </cell>
          <cell r="Q1255">
            <v>1</v>
          </cell>
          <cell r="R1255" t="str">
            <v>-</v>
          </cell>
          <cell r="S1255" t="str">
            <v>-</v>
          </cell>
          <cell r="T1255" t="str">
            <v>-</v>
          </cell>
          <cell r="U1255" t="str">
            <v>-</v>
          </cell>
          <cell r="V1255" t="str">
            <v>-</v>
          </cell>
          <cell r="W1255" t="str">
            <v>-</v>
          </cell>
          <cell r="X1255" t="str">
            <v>-</v>
          </cell>
          <cell r="Y1255" t="str">
            <v>-</v>
          </cell>
          <cell r="Z1255" t="str">
            <v>-</v>
          </cell>
          <cell r="AA1255" t="str">
            <v>-</v>
          </cell>
          <cell r="AB1255" t="str">
            <v>-</v>
          </cell>
          <cell r="AC1255" t="str">
            <v>-</v>
          </cell>
          <cell r="AD1255" t="str">
            <v>-</v>
          </cell>
          <cell r="AE1255" t="str">
            <v>-</v>
          </cell>
          <cell r="AF1255" t="str">
            <v>-</v>
          </cell>
          <cell r="AG1255" t="str">
            <v>-</v>
          </cell>
          <cell r="AH1255" t="str">
            <v>-</v>
          </cell>
          <cell r="AI1255" t="str">
            <v>-</v>
          </cell>
          <cell r="AJ1255">
            <v>0</v>
          </cell>
          <cell r="AK1255" t="str">
            <v>-</v>
          </cell>
          <cell r="AL1255" t="str">
            <v>-</v>
          </cell>
          <cell r="AM1255" t="str">
            <v>-</v>
          </cell>
          <cell r="AN1255" t="str">
            <v>-</v>
          </cell>
          <cell r="AO1255" t="str">
            <v>-</v>
          </cell>
          <cell r="AP1255" t="str">
            <v>-</v>
          </cell>
          <cell r="AQ1255" t="str">
            <v>-</v>
          </cell>
          <cell r="AR1255" t="str">
            <v>-</v>
          </cell>
          <cell r="AS1255" t="str">
            <v>-</v>
          </cell>
          <cell r="AT1255" t="str">
            <v>-</v>
          </cell>
          <cell r="AU1255" t="str">
            <v>-</v>
          </cell>
          <cell r="AV1255" t="str">
            <v>-</v>
          </cell>
          <cell r="AW1255">
            <v>1</v>
          </cell>
          <cell r="AX1255" t="str">
            <v>-</v>
          </cell>
          <cell r="AY1255">
            <v>5</v>
          </cell>
          <cell r="AZ1255">
            <v>5</v>
          </cell>
          <cell r="BA1255">
            <v>1</v>
          </cell>
          <cell r="BB1255" t="str">
            <v>MO20</v>
          </cell>
          <cell r="BC1255">
            <v>12</v>
          </cell>
          <cell r="BD1255">
            <v>1</v>
          </cell>
          <cell r="BE1255" t="str">
            <v>MO10</v>
          </cell>
          <cell r="BF1255">
            <v>12</v>
          </cell>
          <cell r="BG1255" t="str">
            <v>-</v>
          </cell>
          <cell r="BH1255" t="str">
            <v>-</v>
          </cell>
          <cell r="BI1255" t="str">
            <v>-</v>
          </cell>
          <cell r="BJ1255" t="str">
            <v>-</v>
          </cell>
          <cell r="BK1255" t="str">
            <v>-</v>
          </cell>
          <cell r="BL1255" t="str">
            <v>-</v>
          </cell>
          <cell r="BM1255" t="str">
            <v>-</v>
          </cell>
          <cell r="BN1255" t="str">
            <v>-</v>
          </cell>
          <cell r="BO1255" t="str">
            <v>-</v>
          </cell>
          <cell r="BP1255" t="str">
            <v>-</v>
          </cell>
          <cell r="BQ1255" t="str">
            <v>-</v>
          </cell>
          <cell r="BR1255">
            <v>296350</v>
          </cell>
          <cell r="BT1255">
            <v>296350</v>
          </cell>
          <cell r="BW1255" t="str">
            <v>Administracion, Imprevistos, Utilidad (AIU)</v>
          </cell>
          <cell r="BX1255">
            <v>0.3</v>
          </cell>
          <cell r="BY1255">
            <v>0</v>
          </cell>
          <cell r="BZ1255">
            <v>0</v>
          </cell>
          <cell r="CA1255">
            <v>0</v>
          </cell>
        </row>
        <row r="1256">
          <cell r="D1256" t="str">
            <v xml:space="preserve">SUMINISTRO E INSTALACIÓN VÁLVULA DE MARIPOSA HD ф 4" BxB </v>
          </cell>
          <cell r="E1256" t="str">
            <v>UN</v>
          </cell>
          <cell r="F1256" t="str">
            <v>MG501</v>
          </cell>
          <cell r="G1256">
            <v>0.05</v>
          </cell>
          <cell r="H1256" t="str">
            <v>-</v>
          </cell>
          <cell r="I1256" t="str">
            <v>-</v>
          </cell>
          <cell r="J1256" t="str">
            <v>-</v>
          </cell>
          <cell r="K1256" t="str">
            <v>-</v>
          </cell>
          <cell r="L1256" t="str">
            <v>-</v>
          </cell>
          <cell r="M1256" t="str">
            <v>-</v>
          </cell>
          <cell r="N1256" t="str">
            <v>-</v>
          </cell>
          <cell r="O1256" t="str">
            <v>-</v>
          </cell>
          <cell r="P1256" t="str">
            <v>C5646</v>
          </cell>
          <cell r="Q1256">
            <v>1</v>
          </cell>
          <cell r="R1256" t="str">
            <v>-</v>
          </cell>
          <cell r="S1256" t="str">
            <v>-</v>
          </cell>
          <cell r="T1256" t="str">
            <v>-</v>
          </cell>
          <cell r="U1256" t="str">
            <v>-</v>
          </cell>
          <cell r="V1256" t="str">
            <v>-</v>
          </cell>
          <cell r="W1256" t="str">
            <v>-</v>
          </cell>
          <cell r="X1256" t="str">
            <v>-</v>
          </cell>
          <cell r="Y1256" t="str">
            <v>-</v>
          </cell>
          <cell r="Z1256" t="str">
            <v>-</v>
          </cell>
          <cell r="AA1256" t="str">
            <v>-</v>
          </cell>
          <cell r="AB1256" t="str">
            <v>-</v>
          </cell>
          <cell r="AC1256" t="str">
            <v>-</v>
          </cell>
          <cell r="AD1256" t="str">
            <v>-</v>
          </cell>
          <cell r="AE1256" t="str">
            <v>-</v>
          </cell>
          <cell r="AF1256" t="str">
            <v>-</v>
          </cell>
          <cell r="AG1256" t="str">
            <v>-</v>
          </cell>
          <cell r="AH1256" t="str">
            <v>-</v>
          </cell>
          <cell r="AI1256" t="str">
            <v>-</v>
          </cell>
          <cell r="AJ1256">
            <v>0</v>
          </cell>
          <cell r="AK1256" t="str">
            <v>-</v>
          </cell>
          <cell r="AL1256" t="str">
            <v>-</v>
          </cell>
          <cell r="AM1256" t="str">
            <v>-</v>
          </cell>
          <cell r="AN1256" t="str">
            <v>-</v>
          </cell>
          <cell r="AO1256" t="str">
            <v>-</v>
          </cell>
          <cell r="AP1256" t="str">
            <v>-</v>
          </cell>
          <cell r="AQ1256" t="str">
            <v>-</v>
          </cell>
          <cell r="AR1256" t="str">
            <v>-</v>
          </cell>
          <cell r="AS1256" t="str">
            <v>-</v>
          </cell>
          <cell r="AT1256" t="str">
            <v>-</v>
          </cell>
          <cell r="AU1256" t="str">
            <v>-</v>
          </cell>
          <cell r="AV1256" t="str">
            <v>-</v>
          </cell>
          <cell r="AW1256">
            <v>1</v>
          </cell>
          <cell r="AX1256" t="str">
            <v>-</v>
          </cell>
          <cell r="AY1256">
            <v>5</v>
          </cell>
          <cell r="AZ1256">
            <v>5</v>
          </cell>
          <cell r="BA1256">
            <v>1</v>
          </cell>
          <cell r="BB1256" t="str">
            <v>MO20</v>
          </cell>
          <cell r="BC1256">
            <v>5</v>
          </cell>
          <cell r="BD1256">
            <v>1</v>
          </cell>
          <cell r="BE1256" t="str">
            <v>MO10</v>
          </cell>
          <cell r="BF1256">
            <v>5</v>
          </cell>
          <cell r="BG1256" t="str">
            <v>-</v>
          </cell>
          <cell r="BH1256" t="str">
            <v>-</v>
          </cell>
          <cell r="BI1256" t="str">
            <v>-</v>
          </cell>
          <cell r="BJ1256" t="str">
            <v>-</v>
          </cell>
          <cell r="BK1256" t="str">
            <v>-</v>
          </cell>
          <cell r="BL1256" t="str">
            <v>-</v>
          </cell>
          <cell r="BM1256" t="str">
            <v>-</v>
          </cell>
          <cell r="BN1256" t="str">
            <v>-</v>
          </cell>
          <cell r="BO1256" t="str">
            <v>-</v>
          </cell>
          <cell r="BP1256" t="str">
            <v>-</v>
          </cell>
          <cell r="BQ1256" t="str">
            <v>-</v>
          </cell>
          <cell r="BR1256">
            <v>296350</v>
          </cell>
          <cell r="BT1256">
            <v>296350</v>
          </cell>
          <cell r="BW1256" t="str">
            <v>Administracion, Imprevistos, Utilidad (AIU)</v>
          </cell>
          <cell r="BX1256">
            <v>0.3</v>
          </cell>
          <cell r="BY1256">
            <v>0</v>
          </cell>
          <cell r="BZ1256">
            <v>0</v>
          </cell>
          <cell r="CA1256">
            <v>0</v>
          </cell>
        </row>
        <row r="1257">
          <cell r="D1257" t="str">
            <v>SUMINISTRO E INSTALACIÓN  PASAMURO  ф  4" HD BxE L=0.25-Z=0.19</v>
          </cell>
          <cell r="E1257" t="str">
            <v>UN</v>
          </cell>
          <cell r="F1257" t="str">
            <v>MG501</v>
          </cell>
          <cell r="G1257">
            <v>0.05</v>
          </cell>
          <cell r="H1257" t="str">
            <v>-</v>
          </cell>
          <cell r="I1257" t="str">
            <v>-</v>
          </cell>
          <cell r="J1257" t="str">
            <v>-</v>
          </cell>
          <cell r="K1257" t="str">
            <v>-</v>
          </cell>
          <cell r="L1257" t="str">
            <v>-</v>
          </cell>
          <cell r="M1257" t="str">
            <v>-</v>
          </cell>
          <cell r="N1257" t="str">
            <v>-</v>
          </cell>
          <cell r="O1257" t="str">
            <v>-</v>
          </cell>
          <cell r="P1257" t="str">
            <v>C5647</v>
          </cell>
          <cell r="Q1257">
            <v>1</v>
          </cell>
          <cell r="R1257" t="str">
            <v>-</v>
          </cell>
          <cell r="S1257" t="str">
            <v>-</v>
          </cell>
          <cell r="T1257" t="str">
            <v>-</v>
          </cell>
          <cell r="U1257" t="str">
            <v>-</v>
          </cell>
          <cell r="V1257" t="str">
            <v>-</v>
          </cell>
          <cell r="W1257" t="str">
            <v>-</v>
          </cell>
          <cell r="X1257" t="str">
            <v>-</v>
          </cell>
          <cell r="Y1257" t="str">
            <v>-</v>
          </cell>
          <cell r="Z1257" t="str">
            <v>-</v>
          </cell>
          <cell r="AA1257" t="str">
            <v>-</v>
          </cell>
          <cell r="AB1257" t="str">
            <v>-</v>
          </cell>
          <cell r="AC1257" t="str">
            <v>-</v>
          </cell>
          <cell r="AD1257" t="str">
            <v>-</v>
          </cell>
          <cell r="AE1257" t="str">
            <v>-</v>
          </cell>
          <cell r="AF1257" t="str">
            <v>-</v>
          </cell>
          <cell r="AG1257" t="str">
            <v>-</v>
          </cell>
          <cell r="AH1257" t="str">
            <v>-</v>
          </cell>
          <cell r="AI1257" t="str">
            <v>-</v>
          </cell>
          <cell r="AJ1257">
            <v>0</v>
          </cell>
          <cell r="AK1257" t="str">
            <v>-</v>
          </cell>
          <cell r="AL1257" t="str">
            <v>-</v>
          </cell>
          <cell r="AM1257" t="str">
            <v>-</v>
          </cell>
          <cell r="AN1257" t="str">
            <v>-</v>
          </cell>
          <cell r="AO1257" t="str">
            <v>-</v>
          </cell>
          <cell r="AP1257" t="str">
            <v>-</v>
          </cell>
          <cell r="AQ1257" t="str">
            <v>-</v>
          </cell>
          <cell r="AR1257" t="str">
            <v>-</v>
          </cell>
          <cell r="AS1257" t="str">
            <v>-</v>
          </cell>
          <cell r="AT1257" t="str">
            <v>-</v>
          </cell>
          <cell r="AU1257" t="str">
            <v>-</v>
          </cell>
          <cell r="AV1257" t="str">
            <v>-</v>
          </cell>
          <cell r="AW1257">
            <v>1</v>
          </cell>
          <cell r="AX1257" t="str">
            <v>-</v>
          </cell>
          <cell r="AY1257">
            <v>5</v>
          </cell>
          <cell r="AZ1257">
            <v>5</v>
          </cell>
          <cell r="BA1257">
            <v>1</v>
          </cell>
          <cell r="BB1257" t="str">
            <v>MO20</v>
          </cell>
          <cell r="BC1257">
            <v>12</v>
          </cell>
          <cell r="BD1257">
            <v>1</v>
          </cell>
          <cell r="BE1257" t="str">
            <v>MO10</v>
          </cell>
          <cell r="BF1257">
            <v>12</v>
          </cell>
          <cell r="BG1257" t="str">
            <v>-</v>
          </cell>
          <cell r="BH1257" t="str">
            <v>-</v>
          </cell>
          <cell r="BI1257" t="str">
            <v>-</v>
          </cell>
          <cell r="BJ1257" t="str">
            <v>-</v>
          </cell>
          <cell r="BK1257" t="str">
            <v>-</v>
          </cell>
          <cell r="BL1257" t="str">
            <v>-</v>
          </cell>
          <cell r="BM1257" t="str">
            <v>-</v>
          </cell>
          <cell r="BN1257" t="str">
            <v>-</v>
          </cell>
          <cell r="BO1257" t="str">
            <v>-</v>
          </cell>
          <cell r="BP1257" t="str">
            <v>-</v>
          </cell>
          <cell r="BQ1257" t="str">
            <v>-</v>
          </cell>
          <cell r="BR1257">
            <v>296350</v>
          </cell>
          <cell r="BT1257">
            <v>296350</v>
          </cell>
          <cell r="BW1257" t="str">
            <v>Administracion, Imprevistos, Utilidad (AIU)</v>
          </cell>
          <cell r="BX1257">
            <v>0.3</v>
          </cell>
          <cell r="BY1257">
            <v>0</v>
          </cell>
          <cell r="BZ1257">
            <v>0</v>
          </cell>
          <cell r="CA1257">
            <v>0</v>
          </cell>
        </row>
        <row r="1258">
          <cell r="D1258" t="str">
            <v>SUMINISTRO E INSTALACIÓN  PASAMURO  ф  4" HD BxE L=0.30-Z=0.22</v>
          </cell>
          <cell r="E1258" t="str">
            <v>UN</v>
          </cell>
          <cell r="F1258" t="str">
            <v>MG501</v>
          </cell>
          <cell r="G1258">
            <v>0.05</v>
          </cell>
          <cell r="H1258" t="str">
            <v>-</v>
          </cell>
          <cell r="I1258" t="str">
            <v>-</v>
          </cell>
          <cell r="J1258" t="str">
            <v>-</v>
          </cell>
          <cell r="K1258" t="str">
            <v>-</v>
          </cell>
          <cell r="L1258" t="str">
            <v>-</v>
          </cell>
          <cell r="M1258" t="str">
            <v>-</v>
          </cell>
          <cell r="N1258" t="str">
            <v>-</v>
          </cell>
          <cell r="O1258" t="str">
            <v>-</v>
          </cell>
          <cell r="P1258" t="str">
            <v>C5648</v>
          </cell>
          <cell r="Q1258">
            <v>1</v>
          </cell>
          <cell r="R1258" t="str">
            <v>-</v>
          </cell>
          <cell r="S1258" t="str">
            <v>-</v>
          </cell>
          <cell r="T1258" t="str">
            <v>-</v>
          </cell>
          <cell r="U1258" t="str">
            <v>-</v>
          </cell>
          <cell r="V1258" t="str">
            <v>-</v>
          </cell>
          <cell r="W1258" t="str">
            <v>-</v>
          </cell>
          <cell r="X1258" t="str">
            <v>-</v>
          </cell>
          <cell r="Y1258" t="str">
            <v>-</v>
          </cell>
          <cell r="Z1258" t="str">
            <v>-</v>
          </cell>
          <cell r="AA1258" t="str">
            <v>-</v>
          </cell>
          <cell r="AB1258" t="str">
            <v>-</v>
          </cell>
          <cell r="AC1258" t="str">
            <v>-</v>
          </cell>
          <cell r="AD1258" t="str">
            <v>-</v>
          </cell>
          <cell r="AE1258" t="str">
            <v>-</v>
          </cell>
          <cell r="AF1258" t="str">
            <v>-</v>
          </cell>
          <cell r="AG1258" t="str">
            <v>-</v>
          </cell>
          <cell r="AH1258" t="str">
            <v>-</v>
          </cell>
          <cell r="AI1258" t="str">
            <v>-</v>
          </cell>
          <cell r="AJ1258">
            <v>0</v>
          </cell>
          <cell r="AK1258" t="str">
            <v>-</v>
          </cell>
          <cell r="AL1258" t="str">
            <v>-</v>
          </cell>
          <cell r="AM1258" t="str">
            <v>-</v>
          </cell>
          <cell r="AN1258" t="str">
            <v>-</v>
          </cell>
          <cell r="AO1258" t="str">
            <v>-</v>
          </cell>
          <cell r="AP1258" t="str">
            <v>-</v>
          </cell>
          <cell r="AQ1258" t="str">
            <v>-</v>
          </cell>
          <cell r="AR1258" t="str">
            <v>-</v>
          </cell>
          <cell r="AS1258" t="str">
            <v>-</v>
          </cell>
          <cell r="AT1258" t="str">
            <v>-</v>
          </cell>
          <cell r="AU1258" t="str">
            <v>-</v>
          </cell>
          <cell r="AV1258" t="str">
            <v>-</v>
          </cell>
          <cell r="AW1258">
            <v>1</v>
          </cell>
          <cell r="AX1258" t="str">
            <v>-</v>
          </cell>
          <cell r="AY1258">
            <v>5</v>
          </cell>
          <cell r="AZ1258">
            <v>5</v>
          </cell>
          <cell r="BA1258">
            <v>1</v>
          </cell>
          <cell r="BB1258" t="str">
            <v>MO20</v>
          </cell>
          <cell r="BC1258">
            <v>12</v>
          </cell>
          <cell r="BD1258">
            <v>1</v>
          </cell>
          <cell r="BE1258" t="str">
            <v>MO10</v>
          </cell>
          <cell r="BF1258">
            <v>12</v>
          </cell>
          <cell r="BG1258" t="str">
            <v>-</v>
          </cell>
          <cell r="BH1258" t="str">
            <v>-</v>
          </cell>
          <cell r="BI1258" t="str">
            <v>-</v>
          </cell>
          <cell r="BJ1258" t="str">
            <v>-</v>
          </cell>
          <cell r="BK1258" t="str">
            <v>-</v>
          </cell>
          <cell r="BL1258" t="str">
            <v>-</v>
          </cell>
          <cell r="BM1258" t="str">
            <v>-</v>
          </cell>
          <cell r="BN1258" t="str">
            <v>-</v>
          </cell>
          <cell r="BO1258" t="str">
            <v>-</v>
          </cell>
          <cell r="BP1258" t="str">
            <v>-</v>
          </cell>
          <cell r="BQ1258" t="str">
            <v>-</v>
          </cell>
          <cell r="BR1258">
            <v>296350</v>
          </cell>
          <cell r="BT1258">
            <v>296350</v>
          </cell>
          <cell r="BW1258" t="str">
            <v>Administracion, Imprevistos, Utilidad (AIU)</v>
          </cell>
          <cell r="BX1258">
            <v>0.3</v>
          </cell>
          <cell r="BY1258">
            <v>0</v>
          </cell>
          <cell r="BZ1258">
            <v>0</v>
          </cell>
          <cell r="CA1258">
            <v>0</v>
          </cell>
        </row>
        <row r="1259">
          <cell r="D1259" t="str">
            <v>SUMINISTRO E INSTALACIÓN PASAMURO ф  3" HD BxB L=0.45M -Z=0.25M</v>
          </cell>
          <cell r="E1259" t="str">
            <v>UN</v>
          </cell>
          <cell r="F1259" t="str">
            <v>MG501</v>
          </cell>
          <cell r="G1259">
            <v>0.05</v>
          </cell>
          <cell r="H1259" t="str">
            <v>-</v>
          </cell>
          <cell r="I1259" t="str">
            <v>-</v>
          </cell>
          <cell r="J1259" t="str">
            <v>-</v>
          </cell>
          <cell r="K1259" t="str">
            <v>-</v>
          </cell>
          <cell r="L1259" t="str">
            <v>-</v>
          </cell>
          <cell r="M1259" t="str">
            <v>-</v>
          </cell>
          <cell r="N1259" t="str">
            <v>-</v>
          </cell>
          <cell r="O1259" t="str">
            <v>-</v>
          </cell>
          <cell r="P1259" t="str">
            <v>C5744</v>
          </cell>
          <cell r="Q1259">
            <v>1</v>
          </cell>
          <cell r="R1259" t="str">
            <v>-</v>
          </cell>
          <cell r="S1259" t="str">
            <v>-</v>
          </cell>
          <cell r="T1259" t="str">
            <v>-</v>
          </cell>
          <cell r="U1259" t="str">
            <v>-</v>
          </cell>
          <cell r="V1259" t="str">
            <v>-</v>
          </cell>
          <cell r="W1259" t="str">
            <v>-</v>
          </cell>
          <cell r="X1259" t="str">
            <v>-</v>
          </cell>
          <cell r="Y1259" t="str">
            <v>-</v>
          </cell>
          <cell r="Z1259" t="str">
            <v>-</v>
          </cell>
          <cell r="AA1259" t="str">
            <v>-</v>
          </cell>
          <cell r="AB1259" t="str">
            <v>-</v>
          </cell>
          <cell r="AC1259" t="str">
            <v>-</v>
          </cell>
          <cell r="AD1259" t="str">
            <v>-</v>
          </cell>
          <cell r="AE1259" t="str">
            <v>-</v>
          </cell>
          <cell r="AF1259" t="str">
            <v>-</v>
          </cell>
          <cell r="AG1259" t="str">
            <v>-</v>
          </cell>
          <cell r="AH1259" t="str">
            <v>-</v>
          </cell>
          <cell r="AI1259" t="str">
            <v>-</v>
          </cell>
          <cell r="AJ1259">
            <v>0</v>
          </cell>
          <cell r="AK1259" t="str">
            <v>-</v>
          </cell>
          <cell r="AL1259" t="str">
            <v>-</v>
          </cell>
          <cell r="AM1259" t="str">
            <v>-</v>
          </cell>
          <cell r="AN1259" t="str">
            <v>-</v>
          </cell>
          <cell r="AO1259" t="str">
            <v>-</v>
          </cell>
          <cell r="AP1259" t="str">
            <v>-</v>
          </cell>
          <cell r="AQ1259" t="str">
            <v>-</v>
          </cell>
          <cell r="AR1259" t="str">
            <v>-</v>
          </cell>
          <cell r="AS1259" t="str">
            <v>-</v>
          </cell>
          <cell r="AT1259" t="str">
            <v>-</v>
          </cell>
          <cell r="AU1259" t="str">
            <v>-</v>
          </cell>
          <cell r="AV1259" t="str">
            <v>-</v>
          </cell>
          <cell r="AW1259">
            <v>1</v>
          </cell>
          <cell r="AX1259" t="str">
            <v>-</v>
          </cell>
          <cell r="AY1259">
            <v>5</v>
          </cell>
          <cell r="AZ1259">
            <v>5</v>
          </cell>
          <cell r="BA1259">
            <v>1</v>
          </cell>
          <cell r="BB1259" t="str">
            <v>MO20</v>
          </cell>
          <cell r="BC1259">
            <v>12</v>
          </cell>
          <cell r="BD1259">
            <v>1</v>
          </cell>
          <cell r="BE1259" t="str">
            <v>MO10</v>
          </cell>
          <cell r="BF1259">
            <v>12</v>
          </cell>
          <cell r="BG1259" t="str">
            <v>-</v>
          </cell>
          <cell r="BH1259" t="str">
            <v>-</v>
          </cell>
          <cell r="BI1259" t="str">
            <v>-</v>
          </cell>
          <cell r="BJ1259" t="str">
            <v>-</v>
          </cell>
          <cell r="BK1259" t="str">
            <v>-</v>
          </cell>
          <cell r="BL1259" t="str">
            <v>-</v>
          </cell>
          <cell r="BM1259" t="str">
            <v>-</v>
          </cell>
          <cell r="BN1259" t="str">
            <v>-</v>
          </cell>
          <cell r="BO1259" t="str">
            <v>-</v>
          </cell>
          <cell r="BP1259" t="str">
            <v>-</v>
          </cell>
          <cell r="BQ1259" t="str">
            <v>-</v>
          </cell>
          <cell r="BR1259">
            <v>296350</v>
          </cell>
          <cell r="BT1259">
            <v>296350</v>
          </cell>
          <cell r="BW1259" t="str">
            <v>Administracion, Imprevistos, Utilidad (AIU)</v>
          </cell>
          <cell r="BX1259">
            <v>0.3</v>
          </cell>
          <cell r="BY1259">
            <v>0</v>
          </cell>
          <cell r="BZ1259">
            <v>0</v>
          </cell>
          <cell r="CA1259">
            <v>0</v>
          </cell>
        </row>
        <row r="1260">
          <cell r="D1260" t="str">
            <v>SUMINISTRO E INSTALACIÓN PASAMURO ф  4" HD BxB L=0.45M -Z=0.25M</v>
          </cell>
          <cell r="E1260" t="str">
            <v>UN</v>
          </cell>
          <cell r="F1260" t="str">
            <v>MG501</v>
          </cell>
          <cell r="G1260">
            <v>0.05</v>
          </cell>
          <cell r="H1260" t="str">
            <v>-</v>
          </cell>
          <cell r="I1260" t="str">
            <v>-</v>
          </cell>
          <cell r="J1260" t="str">
            <v>-</v>
          </cell>
          <cell r="K1260" t="str">
            <v>-</v>
          </cell>
          <cell r="L1260" t="str">
            <v>-</v>
          </cell>
          <cell r="M1260" t="str">
            <v>-</v>
          </cell>
          <cell r="N1260" t="str">
            <v>-</v>
          </cell>
          <cell r="O1260" t="str">
            <v>-</v>
          </cell>
          <cell r="P1260" t="str">
            <v>C5745</v>
          </cell>
          <cell r="Q1260">
            <v>1</v>
          </cell>
          <cell r="R1260" t="str">
            <v>-</v>
          </cell>
          <cell r="S1260" t="str">
            <v>-</v>
          </cell>
          <cell r="T1260" t="str">
            <v>-</v>
          </cell>
          <cell r="U1260" t="str">
            <v>-</v>
          </cell>
          <cell r="V1260" t="str">
            <v>-</v>
          </cell>
          <cell r="W1260" t="str">
            <v>-</v>
          </cell>
          <cell r="X1260" t="str">
            <v>-</v>
          </cell>
          <cell r="Y1260" t="str">
            <v>-</v>
          </cell>
          <cell r="Z1260" t="str">
            <v>-</v>
          </cell>
          <cell r="AA1260" t="str">
            <v>-</v>
          </cell>
          <cell r="AB1260" t="str">
            <v>-</v>
          </cell>
          <cell r="AC1260" t="str">
            <v>-</v>
          </cell>
          <cell r="AD1260" t="str">
            <v>-</v>
          </cell>
          <cell r="AE1260" t="str">
            <v>-</v>
          </cell>
          <cell r="AF1260" t="str">
            <v>-</v>
          </cell>
          <cell r="AG1260" t="str">
            <v>-</v>
          </cell>
          <cell r="AH1260" t="str">
            <v>-</v>
          </cell>
          <cell r="AI1260" t="str">
            <v>-</v>
          </cell>
          <cell r="AJ1260">
            <v>0</v>
          </cell>
          <cell r="AK1260" t="str">
            <v>-</v>
          </cell>
          <cell r="AL1260" t="str">
            <v>-</v>
          </cell>
          <cell r="AM1260" t="str">
            <v>-</v>
          </cell>
          <cell r="AN1260" t="str">
            <v>-</v>
          </cell>
          <cell r="AO1260" t="str">
            <v>-</v>
          </cell>
          <cell r="AP1260" t="str">
            <v>-</v>
          </cell>
          <cell r="AQ1260" t="str">
            <v>-</v>
          </cell>
          <cell r="AR1260" t="str">
            <v>-</v>
          </cell>
          <cell r="AS1260" t="str">
            <v>-</v>
          </cell>
          <cell r="AT1260" t="str">
            <v>-</v>
          </cell>
          <cell r="AU1260" t="str">
            <v>-</v>
          </cell>
          <cell r="AV1260" t="str">
            <v>-</v>
          </cell>
          <cell r="AW1260">
            <v>1</v>
          </cell>
          <cell r="AX1260" t="str">
            <v>-</v>
          </cell>
          <cell r="AY1260">
            <v>5</v>
          </cell>
          <cell r="AZ1260">
            <v>5</v>
          </cell>
          <cell r="BA1260">
            <v>1</v>
          </cell>
          <cell r="BB1260" t="str">
            <v>MO20</v>
          </cell>
          <cell r="BC1260">
            <v>12</v>
          </cell>
          <cell r="BD1260">
            <v>1</v>
          </cell>
          <cell r="BE1260" t="str">
            <v>MO10</v>
          </cell>
          <cell r="BF1260">
            <v>12</v>
          </cell>
          <cell r="BG1260" t="str">
            <v>-</v>
          </cell>
          <cell r="BH1260" t="str">
            <v>-</v>
          </cell>
          <cell r="BI1260" t="str">
            <v>-</v>
          </cell>
          <cell r="BJ1260" t="str">
            <v>-</v>
          </cell>
          <cell r="BK1260" t="str">
            <v>-</v>
          </cell>
          <cell r="BL1260" t="str">
            <v>-</v>
          </cell>
          <cell r="BM1260" t="str">
            <v>-</v>
          </cell>
          <cell r="BN1260" t="str">
            <v>-</v>
          </cell>
          <cell r="BO1260" t="str">
            <v>-</v>
          </cell>
          <cell r="BP1260" t="str">
            <v>-</v>
          </cell>
          <cell r="BQ1260" t="str">
            <v>-</v>
          </cell>
          <cell r="BR1260">
            <v>296350</v>
          </cell>
          <cell r="BT1260">
            <v>296350</v>
          </cell>
          <cell r="BW1260" t="str">
            <v>Administracion, Imprevistos, Utilidad (AIU)</v>
          </cell>
          <cell r="BX1260">
            <v>0.3</v>
          </cell>
          <cell r="BY1260">
            <v>0</v>
          </cell>
          <cell r="BZ1260">
            <v>0</v>
          </cell>
          <cell r="CA1260">
            <v>0</v>
          </cell>
        </row>
        <row r="1261">
          <cell r="D1261" t="str">
            <v>SUMINISTRO E INSTALACIÓN PASAMURO ф 4" HD BxE L=0.35 M</v>
          </cell>
          <cell r="E1261" t="str">
            <v>UN</v>
          </cell>
          <cell r="F1261" t="str">
            <v>MG501</v>
          </cell>
          <cell r="G1261">
            <v>0.05</v>
          </cell>
          <cell r="H1261" t="str">
            <v>-</v>
          </cell>
          <cell r="I1261" t="str">
            <v>-</v>
          </cell>
          <cell r="J1261" t="str">
            <v>-</v>
          </cell>
          <cell r="K1261" t="str">
            <v>-</v>
          </cell>
          <cell r="L1261" t="str">
            <v>-</v>
          </cell>
          <cell r="M1261" t="str">
            <v>-</v>
          </cell>
          <cell r="N1261" t="str">
            <v>-</v>
          </cell>
          <cell r="O1261" t="str">
            <v>-</v>
          </cell>
          <cell r="P1261" t="str">
            <v>C5748</v>
          </cell>
          <cell r="Q1261">
            <v>1</v>
          </cell>
          <cell r="R1261" t="str">
            <v>-</v>
          </cell>
          <cell r="S1261" t="str">
            <v>-</v>
          </cell>
          <cell r="T1261" t="str">
            <v>-</v>
          </cell>
          <cell r="U1261" t="str">
            <v>-</v>
          </cell>
          <cell r="V1261" t="str">
            <v>-</v>
          </cell>
          <cell r="W1261" t="str">
            <v>-</v>
          </cell>
          <cell r="X1261" t="str">
            <v>-</v>
          </cell>
          <cell r="Y1261" t="str">
            <v>-</v>
          </cell>
          <cell r="Z1261" t="str">
            <v>-</v>
          </cell>
          <cell r="AA1261" t="str">
            <v>-</v>
          </cell>
          <cell r="AB1261" t="str">
            <v>-</v>
          </cell>
          <cell r="AC1261" t="str">
            <v>-</v>
          </cell>
          <cell r="AD1261" t="str">
            <v>-</v>
          </cell>
          <cell r="AE1261" t="str">
            <v>-</v>
          </cell>
          <cell r="AF1261" t="str">
            <v>-</v>
          </cell>
          <cell r="AG1261" t="str">
            <v>-</v>
          </cell>
          <cell r="AH1261" t="str">
            <v>-</v>
          </cell>
          <cell r="AI1261" t="str">
            <v>-</v>
          </cell>
          <cell r="AJ1261">
            <v>0</v>
          </cell>
          <cell r="AK1261" t="str">
            <v>-</v>
          </cell>
          <cell r="AL1261" t="str">
            <v>-</v>
          </cell>
          <cell r="AM1261" t="str">
            <v>-</v>
          </cell>
          <cell r="AN1261" t="str">
            <v>-</v>
          </cell>
          <cell r="AO1261" t="str">
            <v>-</v>
          </cell>
          <cell r="AP1261" t="str">
            <v>-</v>
          </cell>
          <cell r="AQ1261" t="str">
            <v>-</v>
          </cell>
          <cell r="AR1261" t="str">
            <v>-</v>
          </cell>
          <cell r="AS1261" t="str">
            <v>-</v>
          </cell>
          <cell r="AT1261" t="str">
            <v>-</v>
          </cell>
          <cell r="AU1261" t="str">
            <v>-</v>
          </cell>
          <cell r="AV1261" t="str">
            <v>-</v>
          </cell>
          <cell r="AW1261">
            <v>1</v>
          </cell>
          <cell r="AX1261" t="str">
            <v>-</v>
          </cell>
          <cell r="AY1261">
            <v>5</v>
          </cell>
          <cell r="AZ1261">
            <v>5</v>
          </cell>
          <cell r="BA1261">
            <v>1</v>
          </cell>
          <cell r="BB1261" t="str">
            <v>MO20</v>
          </cell>
          <cell r="BC1261">
            <v>12</v>
          </cell>
          <cell r="BD1261">
            <v>1</v>
          </cell>
          <cell r="BE1261" t="str">
            <v>MO10</v>
          </cell>
          <cell r="BF1261">
            <v>12</v>
          </cell>
          <cell r="BG1261" t="str">
            <v>-</v>
          </cell>
          <cell r="BH1261" t="str">
            <v>-</v>
          </cell>
          <cell r="BI1261" t="str">
            <v>-</v>
          </cell>
          <cell r="BJ1261" t="str">
            <v>-</v>
          </cell>
          <cell r="BK1261" t="str">
            <v>-</v>
          </cell>
          <cell r="BL1261" t="str">
            <v>-</v>
          </cell>
          <cell r="BM1261" t="str">
            <v>-</v>
          </cell>
          <cell r="BN1261" t="str">
            <v>-</v>
          </cell>
          <cell r="BO1261" t="str">
            <v>-</v>
          </cell>
          <cell r="BP1261" t="str">
            <v>-</v>
          </cell>
          <cell r="BQ1261" t="str">
            <v>-</v>
          </cell>
          <cell r="BR1261">
            <v>296350</v>
          </cell>
          <cell r="BT1261">
            <v>296350</v>
          </cell>
          <cell r="BW1261" t="str">
            <v>Administracion, Imprevistos, Utilidad (AIU)</v>
          </cell>
          <cell r="BX1261">
            <v>0.3</v>
          </cell>
          <cell r="BY1261">
            <v>0</v>
          </cell>
          <cell r="BZ1261">
            <v>0</v>
          </cell>
          <cell r="CA1261">
            <v>0</v>
          </cell>
        </row>
        <row r="1262">
          <cell r="D1262" t="str">
            <v>SUMINISTRO E INSTALACIÓN PASAMURO ф 8" HD BxE L=0.35 M</v>
          </cell>
          <cell r="E1262" t="str">
            <v>UN</v>
          </cell>
          <cell r="F1262" t="str">
            <v>MG501</v>
          </cell>
          <cell r="G1262">
            <v>0.05</v>
          </cell>
          <cell r="H1262" t="str">
            <v>-</v>
          </cell>
          <cell r="I1262" t="str">
            <v>-</v>
          </cell>
          <cell r="J1262" t="str">
            <v>-</v>
          </cell>
          <cell r="K1262" t="str">
            <v>-</v>
          </cell>
          <cell r="L1262" t="str">
            <v>-</v>
          </cell>
          <cell r="M1262" t="str">
            <v>-</v>
          </cell>
          <cell r="N1262" t="str">
            <v>-</v>
          </cell>
          <cell r="O1262" t="str">
            <v>-</v>
          </cell>
          <cell r="P1262" t="str">
            <v>C5749</v>
          </cell>
          <cell r="Q1262">
            <v>1</v>
          </cell>
          <cell r="R1262" t="str">
            <v>-</v>
          </cell>
          <cell r="S1262" t="str">
            <v>-</v>
          </cell>
          <cell r="T1262" t="str">
            <v>-</v>
          </cell>
          <cell r="U1262" t="str">
            <v>-</v>
          </cell>
          <cell r="V1262" t="str">
            <v>-</v>
          </cell>
          <cell r="W1262" t="str">
            <v>-</v>
          </cell>
          <cell r="X1262" t="str">
            <v>-</v>
          </cell>
          <cell r="Y1262" t="str">
            <v>-</v>
          </cell>
          <cell r="Z1262" t="str">
            <v>-</v>
          </cell>
          <cell r="AA1262" t="str">
            <v>-</v>
          </cell>
          <cell r="AB1262" t="str">
            <v>-</v>
          </cell>
          <cell r="AC1262" t="str">
            <v>-</v>
          </cell>
          <cell r="AD1262" t="str">
            <v>-</v>
          </cell>
          <cell r="AE1262" t="str">
            <v>-</v>
          </cell>
          <cell r="AF1262" t="str">
            <v>-</v>
          </cell>
          <cell r="AG1262" t="str">
            <v>-</v>
          </cell>
          <cell r="AH1262" t="str">
            <v>-</v>
          </cell>
          <cell r="AI1262" t="str">
            <v>-</v>
          </cell>
          <cell r="AJ1262">
            <v>0</v>
          </cell>
          <cell r="AK1262" t="str">
            <v>-</v>
          </cell>
          <cell r="AL1262" t="str">
            <v>-</v>
          </cell>
          <cell r="AM1262" t="str">
            <v>-</v>
          </cell>
          <cell r="AN1262" t="str">
            <v>-</v>
          </cell>
          <cell r="AO1262" t="str">
            <v>-</v>
          </cell>
          <cell r="AP1262" t="str">
            <v>-</v>
          </cell>
          <cell r="AQ1262" t="str">
            <v>-</v>
          </cell>
          <cell r="AR1262" t="str">
            <v>-</v>
          </cell>
          <cell r="AS1262" t="str">
            <v>-</v>
          </cell>
          <cell r="AT1262" t="str">
            <v>-</v>
          </cell>
          <cell r="AU1262" t="str">
            <v>-</v>
          </cell>
          <cell r="AV1262" t="str">
            <v>-</v>
          </cell>
          <cell r="AW1262">
            <v>1</v>
          </cell>
          <cell r="AX1262" t="str">
            <v>-</v>
          </cell>
          <cell r="AY1262">
            <v>5</v>
          </cell>
          <cell r="AZ1262">
            <v>5</v>
          </cell>
          <cell r="BA1262">
            <v>1</v>
          </cell>
          <cell r="BB1262" t="str">
            <v>MO20</v>
          </cell>
          <cell r="BC1262">
            <v>12</v>
          </cell>
          <cell r="BD1262">
            <v>1</v>
          </cell>
          <cell r="BE1262" t="str">
            <v>MO10</v>
          </cell>
          <cell r="BF1262">
            <v>12</v>
          </cell>
          <cell r="BG1262" t="str">
            <v>-</v>
          </cell>
          <cell r="BH1262" t="str">
            <v>-</v>
          </cell>
          <cell r="BI1262" t="str">
            <v>-</v>
          </cell>
          <cell r="BJ1262" t="str">
            <v>-</v>
          </cell>
          <cell r="BK1262" t="str">
            <v>-</v>
          </cell>
          <cell r="BL1262" t="str">
            <v>-</v>
          </cell>
          <cell r="BM1262" t="str">
            <v>-</v>
          </cell>
          <cell r="BN1262" t="str">
            <v>-</v>
          </cell>
          <cell r="BO1262" t="str">
            <v>-</v>
          </cell>
          <cell r="BP1262" t="str">
            <v>-</v>
          </cell>
          <cell r="BQ1262" t="str">
            <v>-</v>
          </cell>
          <cell r="BR1262">
            <v>296350</v>
          </cell>
          <cell r="BT1262">
            <v>296350</v>
          </cell>
          <cell r="BW1262" t="str">
            <v>Administracion, Imprevistos, Utilidad (AIU)</v>
          </cell>
          <cell r="BX1262">
            <v>0.3</v>
          </cell>
          <cell r="BY1262">
            <v>0</v>
          </cell>
          <cell r="BZ1262">
            <v>0</v>
          </cell>
          <cell r="CA1262">
            <v>0</v>
          </cell>
        </row>
        <row r="1263">
          <cell r="D1263" t="str">
            <v>SUMINISTRO E INSTALACIÓN PASAMURO ф 8" HF LxB L=0.35 M</v>
          </cell>
          <cell r="E1263" t="str">
            <v>UN</v>
          </cell>
          <cell r="F1263" t="str">
            <v>MG501</v>
          </cell>
          <cell r="G1263">
            <v>0.05</v>
          </cell>
          <cell r="H1263" t="str">
            <v>-</v>
          </cell>
          <cell r="I1263" t="str">
            <v>-</v>
          </cell>
          <cell r="J1263" t="str">
            <v>-</v>
          </cell>
          <cell r="K1263" t="str">
            <v>-</v>
          </cell>
          <cell r="L1263" t="str">
            <v>-</v>
          </cell>
          <cell r="M1263" t="str">
            <v>-</v>
          </cell>
          <cell r="N1263" t="str">
            <v>-</v>
          </cell>
          <cell r="O1263" t="str">
            <v>-</v>
          </cell>
          <cell r="P1263" t="str">
            <v>C5871</v>
          </cell>
          <cell r="Q1263">
            <v>1</v>
          </cell>
          <cell r="R1263" t="str">
            <v>-</v>
          </cell>
          <cell r="S1263" t="str">
            <v>-</v>
          </cell>
          <cell r="T1263" t="str">
            <v>-</v>
          </cell>
          <cell r="U1263" t="str">
            <v>-</v>
          </cell>
          <cell r="V1263" t="str">
            <v>-</v>
          </cell>
          <cell r="W1263" t="str">
            <v>-</v>
          </cell>
          <cell r="X1263" t="str">
            <v>-</v>
          </cell>
          <cell r="Y1263" t="str">
            <v>-</v>
          </cell>
          <cell r="Z1263" t="str">
            <v>-</v>
          </cell>
          <cell r="AA1263" t="str">
            <v>-</v>
          </cell>
          <cell r="AB1263" t="str">
            <v>-</v>
          </cell>
          <cell r="AC1263" t="str">
            <v>-</v>
          </cell>
          <cell r="AD1263" t="str">
            <v>-</v>
          </cell>
          <cell r="AE1263" t="str">
            <v>-</v>
          </cell>
          <cell r="AF1263" t="str">
            <v>-</v>
          </cell>
          <cell r="AG1263" t="str">
            <v>-</v>
          </cell>
          <cell r="AH1263" t="str">
            <v>-</v>
          </cell>
          <cell r="AI1263" t="str">
            <v>-</v>
          </cell>
          <cell r="AJ1263">
            <v>0</v>
          </cell>
          <cell r="AK1263" t="str">
            <v>-</v>
          </cell>
          <cell r="AL1263" t="str">
            <v>-</v>
          </cell>
          <cell r="AM1263" t="str">
            <v>-</v>
          </cell>
          <cell r="AN1263" t="str">
            <v>-</v>
          </cell>
          <cell r="AO1263" t="str">
            <v>-</v>
          </cell>
          <cell r="AP1263" t="str">
            <v>-</v>
          </cell>
          <cell r="AQ1263" t="str">
            <v>-</v>
          </cell>
          <cell r="AR1263" t="str">
            <v>-</v>
          </cell>
          <cell r="AS1263" t="str">
            <v>-</v>
          </cell>
          <cell r="AT1263" t="str">
            <v>-</v>
          </cell>
          <cell r="AU1263" t="str">
            <v>-</v>
          </cell>
          <cell r="AV1263" t="str">
            <v>-</v>
          </cell>
          <cell r="AW1263">
            <v>1</v>
          </cell>
          <cell r="AX1263" t="str">
            <v>-</v>
          </cell>
          <cell r="AY1263">
            <v>5</v>
          </cell>
          <cell r="AZ1263">
            <v>5</v>
          </cell>
          <cell r="BA1263">
            <v>1</v>
          </cell>
          <cell r="BB1263" t="str">
            <v>MO20</v>
          </cell>
          <cell r="BC1263">
            <v>12</v>
          </cell>
          <cell r="BD1263">
            <v>1</v>
          </cell>
          <cell r="BE1263" t="str">
            <v>MO10</v>
          </cell>
          <cell r="BF1263">
            <v>12</v>
          </cell>
          <cell r="BG1263" t="str">
            <v>-</v>
          </cell>
          <cell r="BH1263" t="str">
            <v>-</v>
          </cell>
          <cell r="BI1263" t="str">
            <v>-</v>
          </cell>
          <cell r="BJ1263" t="str">
            <v>-</v>
          </cell>
          <cell r="BK1263" t="str">
            <v>-</v>
          </cell>
          <cell r="BL1263" t="str">
            <v>-</v>
          </cell>
          <cell r="BM1263" t="str">
            <v>-</v>
          </cell>
          <cell r="BN1263" t="str">
            <v>-</v>
          </cell>
          <cell r="BO1263" t="str">
            <v>-</v>
          </cell>
          <cell r="BP1263" t="str">
            <v>-</v>
          </cell>
          <cell r="BQ1263" t="str">
            <v>-</v>
          </cell>
          <cell r="BR1263">
            <v>296350</v>
          </cell>
          <cell r="BT1263">
            <v>296350</v>
          </cell>
          <cell r="BW1263" t="str">
            <v>Administracion, Imprevistos, Utilidad (AIU)</v>
          </cell>
          <cell r="BX1263">
            <v>0.3</v>
          </cell>
          <cell r="BY1263">
            <v>0</v>
          </cell>
          <cell r="BZ1263">
            <v>0</v>
          </cell>
          <cell r="CA1263">
            <v>0</v>
          </cell>
        </row>
        <row r="1264">
          <cell r="D1264" t="str">
            <v>SUMINISTRO E INSTALACIÓN ADAPTADOR  ф 4´´ HD BxE PARA PVC  L: 0.40m</v>
          </cell>
          <cell r="E1264" t="str">
            <v>UN</v>
          </cell>
          <cell r="F1264" t="str">
            <v>MG501</v>
          </cell>
          <cell r="G1264">
            <v>0.05</v>
          </cell>
          <cell r="H1264" t="str">
            <v>-</v>
          </cell>
          <cell r="I1264" t="str">
            <v>-</v>
          </cell>
          <cell r="J1264" t="str">
            <v>-</v>
          </cell>
          <cell r="K1264" t="str">
            <v>-</v>
          </cell>
          <cell r="L1264" t="str">
            <v>-</v>
          </cell>
          <cell r="M1264" t="str">
            <v>-</v>
          </cell>
          <cell r="N1264" t="str">
            <v>-</v>
          </cell>
          <cell r="O1264" t="str">
            <v>-</v>
          </cell>
          <cell r="P1264" t="str">
            <v>C5649</v>
          </cell>
          <cell r="Q1264">
            <v>1</v>
          </cell>
          <cell r="R1264" t="str">
            <v>-</v>
          </cell>
          <cell r="S1264" t="str">
            <v>-</v>
          </cell>
          <cell r="T1264" t="str">
            <v>-</v>
          </cell>
          <cell r="U1264" t="str">
            <v>-</v>
          </cell>
          <cell r="V1264" t="str">
            <v>-</v>
          </cell>
          <cell r="W1264" t="str">
            <v>-</v>
          </cell>
          <cell r="X1264" t="str">
            <v>-</v>
          </cell>
          <cell r="Y1264" t="str">
            <v>-</v>
          </cell>
          <cell r="Z1264" t="str">
            <v>-</v>
          </cell>
          <cell r="AA1264" t="str">
            <v>-</v>
          </cell>
          <cell r="AB1264" t="str">
            <v>-</v>
          </cell>
          <cell r="AC1264" t="str">
            <v>-</v>
          </cell>
          <cell r="AD1264" t="str">
            <v>-</v>
          </cell>
          <cell r="AE1264" t="str">
            <v>-</v>
          </cell>
          <cell r="AF1264" t="str">
            <v>-</v>
          </cell>
          <cell r="AG1264" t="str">
            <v>-</v>
          </cell>
          <cell r="AH1264" t="str">
            <v>-</v>
          </cell>
          <cell r="AI1264" t="str">
            <v>-</v>
          </cell>
          <cell r="AJ1264">
            <v>0</v>
          </cell>
          <cell r="AK1264" t="str">
            <v>-</v>
          </cell>
          <cell r="AL1264" t="str">
            <v>-</v>
          </cell>
          <cell r="AM1264" t="str">
            <v>-</v>
          </cell>
          <cell r="AN1264" t="str">
            <v>-</v>
          </cell>
          <cell r="AO1264" t="str">
            <v>-</v>
          </cell>
          <cell r="AP1264" t="str">
            <v>-</v>
          </cell>
          <cell r="AQ1264" t="str">
            <v>-</v>
          </cell>
          <cell r="AR1264" t="str">
            <v>-</v>
          </cell>
          <cell r="AS1264" t="str">
            <v>-</v>
          </cell>
          <cell r="AT1264" t="str">
            <v>-</v>
          </cell>
          <cell r="AU1264" t="str">
            <v>-</v>
          </cell>
          <cell r="AV1264" t="str">
            <v>-</v>
          </cell>
          <cell r="AW1264">
            <v>1</v>
          </cell>
          <cell r="AX1264" t="str">
            <v>-</v>
          </cell>
          <cell r="AY1264">
            <v>5</v>
          </cell>
          <cell r="AZ1264">
            <v>5</v>
          </cell>
          <cell r="BA1264">
            <v>1</v>
          </cell>
          <cell r="BB1264" t="str">
            <v>MO20</v>
          </cell>
          <cell r="BC1264">
            <v>40</v>
          </cell>
          <cell r="BD1264">
            <v>1</v>
          </cell>
          <cell r="BE1264" t="str">
            <v>MO10</v>
          </cell>
          <cell r="BF1264">
            <v>40</v>
          </cell>
          <cell r="BG1264" t="str">
            <v>-</v>
          </cell>
          <cell r="BH1264" t="str">
            <v>-</v>
          </cell>
          <cell r="BI1264" t="str">
            <v>-</v>
          </cell>
          <cell r="BJ1264" t="str">
            <v>-</v>
          </cell>
          <cell r="BK1264" t="str">
            <v>-</v>
          </cell>
          <cell r="BL1264" t="str">
            <v>-</v>
          </cell>
          <cell r="BM1264" t="str">
            <v>-</v>
          </cell>
          <cell r="BN1264" t="str">
            <v>-</v>
          </cell>
          <cell r="BO1264" t="str">
            <v>-</v>
          </cell>
          <cell r="BP1264" t="str">
            <v>-</v>
          </cell>
          <cell r="BQ1264" t="str">
            <v>-</v>
          </cell>
          <cell r="BR1264">
            <v>296350</v>
          </cell>
          <cell r="BT1264">
            <v>296350</v>
          </cell>
          <cell r="BW1264" t="str">
            <v>Administracion, Imprevistos, Utilidad (AIU)</v>
          </cell>
          <cell r="BX1264">
            <v>0.3</v>
          </cell>
          <cell r="BY1264">
            <v>0</v>
          </cell>
          <cell r="BZ1264">
            <v>0</v>
          </cell>
          <cell r="CA1264">
            <v>0</v>
          </cell>
        </row>
        <row r="1265">
          <cell r="D1265" t="str">
            <v>SUMINISTRO E INSTALACIÓN TEE HD   ф    4" X 4" B x B</v>
          </cell>
          <cell r="E1265" t="str">
            <v>UN</v>
          </cell>
          <cell r="F1265" t="str">
            <v>MG501</v>
          </cell>
          <cell r="G1265">
            <v>0.05</v>
          </cell>
          <cell r="H1265" t="str">
            <v>-</v>
          </cell>
          <cell r="I1265" t="str">
            <v>-</v>
          </cell>
          <cell r="J1265" t="str">
            <v>-</v>
          </cell>
          <cell r="K1265" t="str">
            <v>-</v>
          </cell>
          <cell r="L1265" t="str">
            <v>-</v>
          </cell>
          <cell r="M1265" t="str">
            <v>-</v>
          </cell>
          <cell r="N1265" t="str">
            <v>-</v>
          </cell>
          <cell r="O1265" t="str">
            <v>-</v>
          </cell>
          <cell r="P1265" t="str">
            <v>C5650</v>
          </cell>
          <cell r="Q1265">
            <v>1</v>
          </cell>
          <cell r="R1265" t="str">
            <v>-</v>
          </cell>
          <cell r="S1265" t="str">
            <v>-</v>
          </cell>
          <cell r="T1265" t="str">
            <v>-</v>
          </cell>
          <cell r="U1265" t="str">
            <v>-</v>
          </cell>
          <cell r="V1265" t="str">
            <v>-</v>
          </cell>
          <cell r="W1265" t="str">
            <v>-</v>
          </cell>
          <cell r="X1265" t="str">
            <v>-</v>
          </cell>
          <cell r="Y1265" t="str">
            <v>-</v>
          </cell>
          <cell r="Z1265" t="str">
            <v>-</v>
          </cell>
          <cell r="AA1265" t="str">
            <v>-</v>
          </cell>
          <cell r="AB1265" t="str">
            <v>-</v>
          </cell>
          <cell r="AC1265" t="str">
            <v>-</v>
          </cell>
          <cell r="AD1265" t="str">
            <v>-</v>
          </cell>
          <cell r="AE1265" t="str">
            <v>-</v>
          </cell>
          <cell r="AF1265" t="str">
            <v>-</v>
          </cell>
          <cell r="AG1265" t="str">
            <v>-</v>
          </cell>
          <cell r="AH1265" t="str">
            <v>-</v>
          </cell>
          <cell r="AI1265" t="str">
            <v>-</v>
          </cell>
          <cell r="AJ1265">
            <v>0</v>
          </cell>
          <cell r="AK1265" t="str">
            <v>-</v>
          </cell>
          <cell r="AL1265" t="str">
            <v>-</v>
          </cell>
          <cell r="AM1265" t="str">
            <v>-</v>
          </cell>
          <cell r="AN1265" t="str">
            <v>-</v>
          </cell>
          <cell r="AO1265" t="str">
            <v>-</v>
          </cell>
          <cell r="AP1265" t="str">
            <v>-</v>
          </cell>
          <cell r="AQ1265" t="str">
            <v>-</v>
          </cell>
          <cell r="AR1265" t="str">
            <v>-</v>
          </cell>
          <cell r="AS1265" t="str">
            <v>-</v>
          </cell>
          <cell r="AT1265" t="str">
            <v>-</v>
          </cell>
          <cell r="AU1265" t="str">
            <v>-</v>
          </cell>
          <cell r="AV1265" t="str">
            <v>-</v>
          </cell>
          <cell r="AW1265">
            <v>1</v>
          </cell>
          <cell r="AX1265" t="str">
            <v>-</v>
          </cell>
          <cell r="AY1265">
            <v>5</v>
          </cell>
          <cell r="AZ1265">
            <v>5</v>
          </cell>
          <cell r="BA1265">
            <v>1</v>
          </cell>
          <cell r="BB1265" t="str">
            <v>MO20</v>
          </cell>
          <cell r="BC1265">
            <v>40</v>
          </cell>
          <cell r="BD1265">
            <v>1</v>
          </cell>
          <cell r="BE1265" t="str">
            <v>MO10</v>
          </cell>
          <cell r="BF1265">
            <v>40</v>
          </cell>
          <cell r="BG1265" t="str">
            <v>-</v>
          </cell>
          <cell r="BH1265" t="str">
            <v>-</v>
          </cell>
          <cell r="BI1265" t="str">
            <v>-</v>
          </cell>
          <cell r="BJ1265" t="str">
            <v>-</v>
          </cell>
          <cell r="BK1265" t="str">
            <v>-</v>
          </cell>
          <cell r="BL1265" t="str">
            <v>-</v>
          </cell>
          <cell r="BM1265" t="str">
            <v>-</v>
          </cell>
          <cell r="BN1265" t="str">
            <v>-</v>
          </cell>
          <cell r="BO1265" t="str">
            <v>-</v>
          </cell>
          <cell r="BP1265" t="str">
            <v>-</v>
          </cell>
          <cell r="BQ1265" t="str">
            <v>-</v>
          </cell>
          <cell r="BR1265">
            <v>296350</v>
          </cell>
          <cell r="BT1265">
            <v>296350</v>
          </cell>
          <cell r="BW1265" t="str">
            <v>Administracion, Imprevistos, Utilidad (AIU)</v>
          </cell>
          <cell r="BX1265">
            <v>0.3</v>
          </cell>
          <cell r="BY1265">
            <v>0</v>
          </cell>
          <cell r="BZ1265">
            <v>0</v>
          </cell>
          <cell r="CA1265">
            <v>0</v>
          </cell>
        </row>
        <row r="1266">
          <cell r="D1266" t="str">
            <v>SUMINISTRO E INSTALACIÓN TEE HD   ф    4" X 3" B x B</v>
          </cell>
          <cell r="E1266" t="str">
            <v>UN</v>
          </cell>
          <cell r="F1266" t="str">
            <v>MG501</v>
          </cell>
          <cell r="G1266">
            <v>0.05</v>
          </cell>
          <cell r="H1266" t="str">
            <v>-</v>
          </cell>
          <cell r="I1266" t="str">
            <v>-</v>
          </cell>
          <cell r="J1266" t="str">
            <v>-</v>
          </cell>
          <cell r="K1266" t="str">
            <v>-</v>
          </cell>
          <cell r="L1266" t="str">
            <v>-</v>
          </cell>
          <cell r="M1266" t="str">
            <v>-</v>
          </cell>
          <cell r="N1266" t="str">
            <v>-</v>
          </cell>
          <cell r="O1266" t="str">
            <v>-</v>
          </cell>
          <cell r="P1266" t="str">
            <v>C5741</v>
          </cell>
          <cell r="Q1266">
            <v>1</v>
          </cell>
          <cell r="R1266" t="str">
            <v>-</v>
          </cell>
          <cell r="S1266" t="str">
            <v>-</v>
          </cell>
          <cell r="T1266" t="str">
            <v>-</v>
          </cell>
          <cell r="U1266" t="str">
            <v>-</v>
          </cell>
          <cell r="V1266" t="str">
            <v>-</v>
          </cell>
          <cell r="W1266" t="str">
            <v>-</v>
          </cell>
          <cell r="X1266" t="str">
            <v>-</v>
          </cell>
          <cell r="Y1266" t="str">
            <v>-</v>
          </cell>
          <cell r="Z1266" t="str">
            <v>-</v>
          </cell>
          <cell r="AA1266" t="str">
            <v>-</v>
          </cell>
          <cell r="AB1266" t="str">
            <v>-</v>
          </cell>
          <cell r="AC1266" t="str">
            <v>-</v>
          </cell>
          <cell r="AD1266" t="str">
            <v>-</v>
          </cell>
          <cell r="AE1266" t="str">
            <v>-</v>
          </cell>
          <cell r="AF1266" t="str">
            <v>-</v>
          </cell>
          <cell r="AG1266" t="str">
            <v>-</v>
          </cell>
          <cell r="AH1266" t="str">
            <v>-</v>
          </cell>
          <cell r="AI1266" t="str">
            <v>-</v>
          </cell>
          <cell r="AJ1266">
            <v>0</v>
          </cell>
          <cell r="AK1266" t="str">
            <v>-</v>
          </cell>
          <cell r="AL1266" t="str">
            <v>-</v>
          </cell>
          <cell r="AM1266" t="str">
            <v>-</v>
          </cell>
          <cell r="AN1266" t="str">
            <v>-</v>
          </cell>
          <cell r="AO1266" t="str">
            <v>-</v>
          </cell>
          <cell r="AP1266" t="str">
            <v>-</v>
          </cell>
          <cell r="AQ1266" t="str">
            <v>-</v>
          </cell>
          <cell r="AR1266" t="str">
            <v>-</v>
          </cell>
          <cell r="AS1266" t="str">
            <v>-</v>
          </cell>
          <cell r="AT1266" t="str">
            <v>-</v>
          </cell>
          <cell r="AU1266" t="str">
            <v>-</v>
          </cell>
          <cell r="AV1266" t="str">
            <v>-</v>
          </cell>
          <cell r="AW1266">
            <v>1</v>
          </cell>
          <cell r="AX1266" t="str">
            <v>-</v>
          </cell>
          <cell r="AY1266">
            <v>5</v>
          </cell>
          <cell r="AZ1266">
            <v>5</v>
          </cell>
          <cell r="BA1266">
            <v>1</v>
          </cell>
          <cell r="BB1266" t="str">
            <v>MO20</v>
          </cell>
          <cell r="BC1266">
            <v>40</v>
          </cell>
          <cell r="BD1266">
            <v>1</v>
          </cell>
          <cell r="BE1266" t="str">
            <v>MO10</v>
          </cell>
          <cell r="BF1266">
            <v>40</v>
          </cell>
          <cell r="BG1266" t="str">
            <v>-</v>
          </cell>
          <cell r="BH1266" t="str">
            <v>-</v>
          </cell>
          <cell r="BI1266" t="str">
            <v>-</v>
          </cell>
          <cell r="BJ1266" t="str">
            <v>-</v>
          </cell>
          <cell r="BK1266" t="str">
            <v>-</v>
          </cell>
          <cell r="BL1266" t="str">
            <v>-</v>
          </cell>
          <cell r="BM1266" t="str">
            <v>-</v>
          </cell>
          <cell r="BN1266" t="str">
            <v>-</v>
          </cell>
          <cell r="BO1266" t="str">
            <v>-</v>
          </cell>
          <cell r="BP1266" t="str">
            <v>-</v>
          </cell>
          <cell r="BQ1266" t="str">
            <v>-</v>
          </cell>
          <cell r="BR1266">
            <v>296350</v>
          </cell>
          <cell r="BT1266">
            <v>296350</v>
          </cell>
          <cell r="BW1266" t="str">
            <v>Administracion, Imprevistos, Utilidad (AIU)</v>
          </cell>
          <cell r="BX1266">
            <v>0.3</v>
          </cell>
          <cell r="BY1266">
            <v>0</v>
          </cell>
          <cell r="BZ1266">
            <v>0</v>
          </cell>
          <cell r="CA1266">
            <v>0</v>
          </cell>
        </row>
        <row r="1267">
          <cell r="D1267" t="str">
            <v>SUMINISTRO E INSTALACIÓN TEE HD   ф    4" X 2" B x B</v>
          </cell>
          <cell r="E1267" t="str">
            <v>UN</v>
          </cell>
          <cell r="F1267" t="str">
            <v>MG501</v>
          </cell>
          <cell r="G1267">
            <v>0.05</v>
          </cell>
          <cell r="H1267" t="str">
            <v>-</v>
          </cell>
          <cell r="I1267" t="str">
            <v>-</v>
          </cell>
          <cell r="J1267" t="str">
            <v>-</v>
          </cell>
          <cell r="K1267" t="str">
            <v>-</v>
          </cell>
          <cell r="L1267" t="str">
            <v>-</v>
          </cell>
          <cell r="M1267" t="str">
            <v>-</v>
          </cell>
          <cell r="N1267" t="str">
            <v>-</v>
          </cell>
          <cell r="O1267" t="str">
            <v>-</v>
          </cell>
          <cell r="P1267" t="str">
            <v>C5817</v>
          </cell>
          <cell r="Q1267">
            <v>1</v>
          </cell>
          <cell r="R1267" t="str">
            <v>-</v>
          </cell>
          <cell r="S1267" t="str">
            <v>-</v>
          </cell>
          <cell r="T1267" t="str">
            <v>-</v>
          </cell>
          <cell r="U1267" t="str">
            <v>-</v>
          </cell>
          <cell r="V1267" t="str">
            <v>-</v>
          </cell>
          <cell r="W1267" t="str">
            <v>-</v>
          </cell>
          <cell r="X1267" t="str">
            <v>-</v>
          </cell>
          <cell r="Y1267" t="str">
            <v>-</v>
          </cell>
          <cell r="Z1267" t="str">
            <v>-</v>
          </cell>
          <cell r="AA1267" t="str">
            <v>-</v>
          </cell>
          <cell r="AB1267" t="str">
            <v>-</v>
          </cell>
          <cell r="AC1267" t="str">
            <v>-</v>
          </cell>
          <cell r="AD1267" t="str">
            <v>-</v>
          </cell>
          <cell r="AE1267" t="str">
            <v>-</v>
          </cell>
          <cell r="AF1267" t="str">
            <v>-</v>
          </cell>
          <cell r="AG1267" t="str">
            <v>-</v>
          </cell>
          <cell r="AH1267" t="str">
            <v>-</v>
          </cell>
          <cell r="AI1267" t="str">
            <v>-</v>
          </cell>
          <cell r="AJ1267">
            <v>0</v>
          </cell>
          <cell r="AK1267" t="str">
            <v>-</v>
          </cell>
          <cell r="AL1267" t="str">
            <v>-</v>
          </cell>
          <cell r="AM1267" t="str">
            <v>-</v>
          </cell>
          <cell r="AN1267" t="str">
            <v>-</v>
          </cell>
          <cell r="AO1267" t="str">
            <v>-</v>
          </cell>
          <cell r="AP1267" t="str">
            <v>-</v>
          </cell>
          <cell r="AQ1267" t="str">
            <v>-</v>
          </cell>
          <cell r="AR1267" t="str">
            <v>-</v>
          </cell>
          <cell r="AS1267" t="str">
            <v>-</v>
          </cell>
          <cell r="AT1267" t="str">
            <v>-</v>
          </cell>
          <cell r="AU1267" t="str">
            <v>-</v>
          </cell>
          <cell r="AV1267" t="str">
            <v>-</v>
          </cell>
          <cell r="AW1267">
            <v>1</v>
          </cell>
          <cell r="AX1267" t="str">
            <v>-</v>
          </cell>
          <cell r="AY1267">
            <v>5</v>
          </cell>
          <cell r="AZ1267">
            <v>5</v>
          </cell>
          <cell r="BA1267">
            <v>1</v>
          </cell>
          <cell r="BB1267" t="str">
            <v>MO20</v>
          </cell>
          <cell r="BC1267">
            <v>40</v>
          </cell>
          <cell r="BD1267">
            <v>1</v>
          </cell>
          <cell r="BE1267" t="str">
            <v>MO10</v>
          </cell>
          <cell r="BF1267">
            <v>40</v>
          </cell>
          <cell r="BG1267" t="str">
            <v>-</v>
          </cell>
          <cell r="BH1267" t="str">
            <v>-</v>
          </cell>
          <cell r="BI1267" t="str">
            <v>-</v>
          </cell>
          <cell r="BJ1267" t="str">
            <v>-</v>
          </cell>
          <cell r="BK1267" t="str">
            <v>-</v>
          </cell>
          <cell r="BL1267" t="str">
            <v>-</v>
          </cell>
          <cell r="BM1267" t="str">
            <v>-</v>
          </cell>
          <cell r="BN1267" t="str">
            <v>-</v>
          </cell>
          <cell r="BO1267" t="str">
            <v>-</v>
          </cell>
          <cell r="BP1267" t="str">
            <v>-</v>
          </cell>
          <cell r="BQ1267" t="str">
            <v>-</v>
          </cell>
          <cell r="BR1267">
            <v>296350</v>
          </cell>
          <cell r="BT1267">
            <v>296350</v>
          </cell>
          <cell r="BW1267" t="str">
            <v>Administracion, Imprevistos, Utilidad (AIU)</v>
          </cell>
          <cell r="BX1267">
            <v>0.3</v>
          </cell>
          <cell r="BY1267">
            <v>0</v>
          </cell>
          <cell r="BZ1267">
            <v>0</v>
          </cell>
          <cell r="CA1267">
            <v>0</v>
          </cell>
        </row>
        <row r="1268">
          <cell r="D1268" t="str">
            <v>SUMINISTRO E INSTALACIÓN  PASAMURO  ф  4" HD BxE L=0.40m-Z=0.30m</v>
          </cell>
          <cell r="E1268" t="str">
            <v>UN</v>
          </cell>
          <cell r="F1268" t="str">
            <v>MG501</v>
          </cell>
          <cell r="G1268">
            <v>0.05</v>
          </cell>
          <cell r="H1268" t="str">
            <v>-</v>
          </cell>
          <cell r="I1268" t="str">
            <v>-</v>
          </cell>
          <cell r="J1268" t="str">
            <v>-</v>
          </cell>
          <cell r="K1268" t="str">
            <v>-</v>
          </cell>
          <cell r="L1268" t="str">
            <v>-</v>
          </cell>
          <cell r="M1268" t="str">
            <v>-</v>
          </cell>
          <cell r="N1268" t="str">
            <v>-</v>
          </cell>
          <cell r="O1268" t="str">
            <v>-</v>
          </cell>
          <cell r="P1268" t="str">
            <v>C5651</v>
          </cell>
          <cell r="Q1268">
            <v>1</v>
          </cell>
          <cell r="R1268" t="str">
            <v>-</v>
          </cell>
          <cell r="S1268" t="str">
            <v>-</v>
          </cell>
          <cell r="T1268" t="str">
            <v>-</v>
          </cell>
          <cell r="U1268" t="str">
            <v>-</v>
          </cell>
          <cell r="V1268" t="str">
            <v>-</v>
          </cell>
          <cell r="W1268" t="str">
            <v>-</v>
          </cell>
          <cell r="X1268" t="str">
            <v>-</v>
          </cell>
          <cell r="Y1268" t="str">
            <v>-</v>
          </cell>
          <cell r="Z1268" t="str">
            <v>-</v>
          </cell>
          <cell r="AA1268" t="str">
            <v>-</v>
          </cell>
          <cell r="AB1268" t="str">
            <v>-</v>
          </cell>
          <cell r="AC1268" t="str">
            <v>-</v>
          </cell>
          <cell r="AD1268" t="str">
            <v>-</v>
          </cell>
          <cell r="AE1268" t="str">
            <v>-</v>
          </cell>
          <cell r="AF1268" t="str">
            <v>-</v>
          </cell>
          <cell r="AG1268" t="str">
            <v>-</v>
          </cell>
          <cell r="AH1268" t="str">
            <v>-</v>
          </cell>
          <cell r="AI1268" t="str">
            <v>-</v>
          </cell>
          <cell r="AJ1268">
            <v>0</v>
          </cell>
          <cell r="AK1268" t="str">
            <v>-</v>
          </cell>
          <cell r="AL1268" t="str">
            <v>-</v>
          </cell>
          <cell r="AM1268" t="str">
            <v>-</v>
          </cell>
          <cell r="AN1268" t="str">
            <v>-</v>
          </cell>
          <cell r="AO1268" t="str">
            <v>-</v>
          </cell>
          <cell r="AP1268" t="str">
            <v>-</v>
          </cell>
          <cell r="AQ1268" t="str">
            <v>-</v>
          </cell>
          <cell r="AR1268" t="str">
            <v>-</v>
          </cell>
          <cell r="AS1268" t="str">
            <v>-</v>
          </cell>
          <cell r="AT1268" t="str">
            <v>-</v>
          </cell>
          <cell r="AU1268" t="str">
            <v>-</v>
          </cell>
          <cell r="AV1268" t="str">
            <v>-</v>
          </cell>
          <cell r="AW1268">
            <v>1</v>
          </cell>
          <cell r="AX1268" t="str">
            <v>-</v>
          </cell>
          <cell r="AY1268">
            <v>5</v>
          </cell>
          <cell r="AZ1268">
            <v>5</v>
          </cell>
          <cell r="BA1268">
            <v>1</v>
          </cell>
          <cell r="BB1268" t="str">
            <v>MO20</v>
          </cell>
          <cell r="BC1268">
            <v>12</v>
          </cell>
          <cell r="BD1268">
            <v>1</v>
          </cell>
          <cell r="BE1268" t="str">
            <v>MO10</v>
          </cell>
          <cell r="BF1268">
            <v>12</v>
          </cell>
          <cell r="BG1268" t="str">
            <v>-</v>
          </cell>
          <cell r="BH1268" t="str">
            <v>-</v>
          </cell>
          <cell r="BI1268" t="str">
            <v>-</v>
          </cell>
          <cell r="BJ1268" t="str">
            <v>-</v>
          </cell>
          <cell r="BK1268" t="str">
            <v>-</v>
          </cell>
          <cell r="BL1268" t="str">
            <v>-</v>
          </cell>
          <cell r="BM1268" t="str">
            <v>-</v>
          </cell>
          <cell r="BN1268" t="str">
            <v>-</v>
          </cell>
          <cell r="BO1268" t="str">
            <v>-</v>
          </cell>
          <cell r="BP1268" t="str">
            <v>-</v>
          </cell>
          <cell r="BQ1268" t="str">
            <v>-</v>
          </cell>
          <cell r="BR1268">
            <v>296350</v>
          </cell>
          <cell r="BT1268">
            <v>296350</v>
          </cell>
          <cell r="BW1268" t="str">
            <v>Administracion, Imprevistos, Utilidad (AIU)</v>
          </cell>
          <cell r="BX1268">
            <v>0.3</v>
          </cell>
          <cell r="BY1268">
            <v>0</v>
          </cell>
          <cell r="BZ1268">
            <v>0</v>
          </cell>
          <cell r="CA1268">
            <v>0</v>
          </cell>
        </row>
        <row r="1269">
          <cell r="D1269" t="str">
            <v>SUMINISTRO E INSTALACIÓN PASAMURO D 4" HD BxB L=0.53 m-Z=0.33m</v>
          </cell>
          <cell r="E1269" t="str">
            <v>UN</v>
          </cell>
          <cell r="F1269" t="str">
            <v>MG501</v>
          </cell>
          <cell r="G1269">
            <v>0.05</v>
          </cell>
          <cell r="H1269" t="str">
            <v>-</v>
          </cell>
          <cell r="I1269" t="str">
            <v>-</v>
          </cell>
          <cell r="J1269" t="str">
            <v>-</v>
          </cell>
          <cell r="K1269" t="str">
            <v>-</v>
          </cell>
          <cell r="L1269" t="str">
            <v>-</v>
          </cell>
          <cell r="M1269" t="str">
            <v>-</v>
          </cell>
          <cell r="N1269" t="str">
            <v>-</v>
          </cell>
          <cell r="O1269" t="str">
            <v>-</v>
          </cell>
          <cell r="P1269" t="str">
            <v>C5740</v>
          </cell>
          <cell r="Q1269">
            <v>1</v>
          </cell>
          <cell r="R1269" t="str">
            <v>-</v>
          </cell>
          <cell r="S1269" t="str">
            <v>-</v>
          </cell>
          <cell r="T1269" t="str">
            <v>-</v>
          </cell>
          <cell r="U1269" t="str">
            <v>-</v>
          </cell>
          <cell r="V1269" t="str">
            <v>-</v>
          </cell>
          <cell r="W1269" t="str">
            <v>-</v>
          </cell>
          <cell r="X1269" t="str">
            <v>-</v>
          </cell>
          <cell r="Y1269" t="str">
            <v>-</v>
          </cell>
          <cell r="Z1269" t="str">
            <v>-</v>
          </cell>
          <cell r="AA1269" t="str">
            <v>-</v>
          </cell>
          <cell r="AB1269" t="str">
            <v>-</v>
          </cell>
          <cell r="AC1269" t="str">
            <v>-</v>
          </cell>
          <cell r="AD1269" t="str">
            <v>-</v>
          </cell>
          <cell r="AE1269" t="str">
            <v>-</v>
          </cell>
          <cell r="AF1269" t="str">
            <v>-</v>
          </cell>
          <cell r="AG1269" t="str">
            <v>-</v>
          </cell>
          <cell r="AH1269" t="str">
            <v>-</v>
          </cell>
          <cell r="AI1269" t="str">
            <v>-</v>
          </cell>
          <cell r="AJ1269">
            <v>0</v>
          </cell>
          <cell r="AK1269" t="str">
            <v>-</v>
          </cell>
          <cell r="AL1269" t="str">
            <v>-</v>
          </cell>
          <cell r="AM1269" t="str">
            <v>-</v>
          </cell>
          <cell r="AN1269" t="str">
            <v>-</v>
          </cell>
          <cell r="AO1269" t="str">
            <v>-</v>
          </cell>
          <cell r="AP1269" t="str">
            <v>-</v>
          </cell>
          <cell r="AQ1269" t="str">
            <v>-</v>
          </cell>
          <cell r="AR1269" t="str">
            <v>-</v>
          </cell>
          <cell r="AS1269" t="str">
            <v>-</v>
          </cell>
          <cell r="AT1269" t="str">
            <v>-</v>
          </cell>
          <cell r="AU1269" t="str">
            <v>-</v>
          </cell>
          <cell r="AV1269" t="str">
            <v>-</v>
          </cell>
          <cell r="AW1269">
            <v>1</v>
          </cell>
          <cell r="AX1269" t="str">
            <v>-</v>
          </cell>
          <cell r="AY1269">
            <v>5</v>
          </cell>
          <cell r="AZ1269">
            <v>5</v>
          </cell>
          <cell r="BA1269">
            <v>1</v>
          </cell>
          <cell r="BB1269" t="str">
            <v>MO20</v>
          </cell>
          <cell r="BC1269">
            <v>12</v>
          </cell>
          <cell r="BD1269">
            <v>1</v>
          </cell>
          <cell r="BE1269" t="str">
            <v>MO10</v>
          </cell>
          <cell r="BF1269">
            <v>12</v>
          </cell>
          <cell r="BG1269" t="str">
            <v>-</v>
          </cell>
          <cell r="BH1269" t="str">
            <v>-</v>
          </cell>
          <cell r="BI1269" t="str">
            <v>-</v>
          </cell>
          <cell r="BJ1269" t="str">
            <v>-</v>
          </cell>
          <cell r="BK1269" t="str">
            <v>-</v>
          </cell>
          <cell r="BL1269" t="str">
            <v>-</v>
          </cell>
          <cell r="BM1269" t="str">
            <v>-</v>
          </cell>
          <cell r="BN1269" t="str">
            <v>-</v>
          </cell>
          <cell r="BO1269" t="str">
            <v>-</v>
          </cell>
          <cell r="BP1269" t="str">
            <v>-</v>
          </cell>
          <cell r="BQ1269" t="str">
            <v>-</v>
          </cell>
          <cell r="BR1269">
            <v>296350</v>
          </cell>
          <cell r="BT1269">
            <v>296350</v>
          </cell>
          <cell r="BW1269" t="str">
            <v>Administracion, Imprevistos, Utilidad (AIU)</v>
          </cell>
          <cell r="BX1269">
            <v>0.3</v>
          </cell>
          <cell r="BY1269">
            <v>0</v>
          </cell>
          <cell r="BZ1269">
            <v>0</v>
          </cell>
          <cell r="CA1269">
            <v>0</v>
          </cell>
        </row>
        <row r="1270">
          <cell r="D1270" t="str">
            <v>SUMINISTRO E INSTALACIÓN ADAPTADOR  ф 4´´ HD BxE PARA PVC  L: 0.60m</v>
          </cell>
          <cell r="E1270" t="str">
            <v>un</v>
          </cell>
          <cell r="F1270" t="str">
            <v>MG501</v>
          </cell>
          <cell r="G1270">
            <v>0.05</v>
          </cell>
          <cell r="H1270" t="str">
            <v>-</v>
          </cell>
          <cell r="I1270" t="str">
            <v>-</v>
          </cell>
          <cell r="J1270" t="str">
            <v>-</v>
          </cell>
          <cell r="K1270" t="str">
            <v>-</v>
          </cell>
          <cell r="L1270" t="str">
            <v>-</v>
          </cell>
          <cell r="M1270" t="str">
            <v>-</v>
          </cell>
          <cell r="N1270" t="str">
            <v>-</v>
          </cell>
          <cell r="O1270" t="str">
            <v>-</v>
          </cell>
          <cell r="P1270" t="str">
            <v>C5653</v>
          </cell>
          <cell r="Q1270">
            <v>1</v>
          </cell>
          <cell r="R1270" t="str">
            <v>-</v>
          </cell>
          <cell r="S1270" t="str">
            <v>-</v>
          </cell>
          <cell r="T1270" t="str">
            <v>-</v>
          </cell>
          <cell r="U1270" t="str">
            <v>-</v>
          </cell>
          <cell r="V1270" t="str">
            <v>-</v>
          </cell>
          <cell r="W1270" t="str">
            <v>-</v>
          </cell>
          <cell r="X1270" t="str">
            <v>-</v>
          </cell>
          <cell r="Y1270" t="str">
            <v>-</v>
          </cell>
          <cell r="Z1270" t="str">
            <v>-</v>
          </cell>
          <cell r="AA1270" t="str">
            <v>-</v>
          </cell>
          <cell r="AB1270" t="str">
            <v>-</v>
          </cell>
          <cell r="AC1270" t="str">
            <v>-</v>
          </cell>
          <cell r="AD1270" t="str">
            <v>-</v>
          </cell>
          <cell r="AE1270" t="str">
            <v>-</v>
          </cell>
          <cell r="AF1270" t="str">
            <v>-</v>
          </cell>
          <cell r="AG1270" t="str">
            <v>-</v>
          </cell>
          <cell r="AH1270" t="str">
            <v>-</v>
          </cell>
          <cell r="AI1270" t="str">
            <v>-</v>
          </cell>
          <cell r="AJ1270">
            <v>0</v>
          </cell>
          <cell r="AK1270" t="str">
            <v>-</v>
          </cell>
          <cell r="AL1270" t="str">
            <v>-</v>
          </cell>
          <cell r="AM1270" t="str">
            <v>-</v>
          </cell>
          <cell r="AN1270" t="str">
            <v>-</v>
          </cell>
          <cell r="AO1270" t="str">
            <v>-</v>
          </cell>
          <cell r="AP1270" t="str">
            <v>-</v>
          </cell>
          <cell r="AQ1270" t="str">
            <v>-</v>
          </cell>
          <cell r="AR1270" t="str">
            <v>-</v>
          </cell>
          <cell r="AS1270" t="str">
            <v>-</v>
          </cell>
          <cell r="AT1270" t="str">
            <v>-</v>
          </cell>
          <cell r="AU1270" t="str">
            <v>-</v>
          </cell>
          <cell r="AV1270" t="str">
            <v>-</v>
          </cell>
          <cell r="AW1270">
            <v>1</v>
          </cell>
          <cell r="AX1270" t="str">
            <v>-</v>
          </cell>
          <cell r="AY1270">
            <v>5</v>
          </cell>
          <cell r="AZ1270">
            <v>5</v>
          </cell>
          <cell r="BA1270">
            <v>1</v>
          </cell>
          <cell r="BB1270" t="str">
            <v>MO20</v>
          </cell>
          <cell r="BC1270">
            <v>40</v>
          </cell>
          <cell r="BD1270">
            <v>1</v>
          </cell>
          <cell r="BE1270" t="str">
            <v>MO10</v>
          </cell>
          <cell r="BF1270">
            <v>40</v>
          </cell>
          <cell r="BG1270" t="str">
            <v>-</v>
          </cell>
          <cell r="BH1270" t="str">
            <v>-</v>
          </cell>
          <cell r="BI1270" t="str">
            <v>-</v>
          </cell>
          <cell r="BJ1270" t="str">
            <v>-</v>
          </cell>
          <cell r="BK1270" t="str">
            <v>-</v>
          </cell>
          <cell r="BL1270" t="str">
            <v>-</v>
          </cell>
          <cell r="BM1270" t="str">
            <v>-</v>
          </cell>
          <cell r="BN1270" t="str">
            <v>-</v>
          </cell>
          <cell r="BO1270" t="str">
            <v>-</v>
          </cell>
          <cell r="BP1270" t="str">
            <v>-</v>
          </cell>
          <cell r="BQ1270" t="str">
            <v>-</v>
          </cell>
          <cell r="BT1270">
            <v>0</v>
          </cell>
          <cell r="BW1270" t="str">
            <v>Administracion, Imprevistos, Utilidad (AIU)</v>
          </cell>
          <cell r="BX1270">
            <v>0.3</v>
          </cell>
          <cell r="BY1270">
            <v>0</v>
          </cell>
          <cell r="BZ1270">
            <v>0</v>
          </cell>
          <cell r="CA1270">
            <v>0</v>
          </cell>
        </row>
        <row r="1271">
          <cell r="D1271" t="str">
            <v>SUMINISTRO E INSTALACIÓN  DE TUBERÍA PEAD PN16 100 MM</v>
          </cell>
          <cell r="E1271" t="str">
            <v>ML</v>
          </cell>
          <cell r="F1271" t="str">
            <v>MG501</v>
          </cell>
          <cell r="G1271">
            <v>0.05</v>
          </cell>
          <cell r="H1271" t="str">
            <v>-</v>
          </cell>
          <cell r="I1271" t="str">
            <v>-</v>
          </cell>
          <cell r="J1271" t="str">
            <v>-</v>
          </cell>
          <cell r="K1271" t="str">
            <v>-</v>
          </cell>
          <cell r="L1271" t="str">
            <v>-</v>
          </cell>
          <cell r="M1271" t="str">
            <v>-</v>
          </cell>
          <cell r="N1271" t="str">
            <v>-</v>
          </cell>
          <cell r="O1271" t="str">
            <v>-</v>
          </cell>
          <cell r="P1271" t="str">
            <v>C5656</v>
          </cell>
          <cell r="Q1271">
            <v>1</v>
          </cell>
          <cell r="R1271" t="str">
            <v>C5020</v>
          </cell>
          <cell r="S1271">
            <v>0.01</v>
          </cell>
          <cell r="T1271" t="str">
            <v>-</v>
          </cell>
          <cell r="U1271" t="str">
            <v>-</v>
          </cell>
          <cell r="V1271" t="str">
            <v>-</v>
          </cell>
          <cell r="W1271" t="str">
            <v>-</v>
          </cell>
          <cell r="X1271" t="str">
            <v>-</v>
          </cell>
          <cell r="Y1271" t="str">
            <v>-</v>
          </cell>
          <cell r="Z1271" t="str">
            <v>-</v>
          </cell>
          <cell r="AA1271" t="str">
            <v>-</v>
          </cell>
          <cell r="AB1271" t="str">
            <v>-</v>
          </cell>
          <cell r="AC1271" t="str">
            <v>-</v>
          </cell>
          <cell r="AD1271" t="str">
            <v>-</v>
          </cell>
          <cell r="AE1271" t="str">
            <v>-</v>
          </cell>
          <cell r="AF1271" t="str">
            <v>-</v>
          </cell>
          <cell r="AG1271" t="str">
            <v>-</v>
          </cell>
          <cell r="AH1271" t="str">
            <v>-</v>
          </cell>
          <cell r="AI1271" t="str">
            <v>-</v>
          </cell>
          <cell r="AJ1271">
            <v>0</v>
          </cell>
          <cell r="AK1271" t="str">
            <v>-</v>
          </cell>
          <cell r="AL1271" t="str">
            <v>-</v>
          </cell>
          <cell r="AM1271" t="str">
            <v>-</v>
          </cell>
          <cell r="AN1271" t="str">
            <v>-</v>
          </cell>
          <cell r="AO1271" t="str">
            <v>-</v>
          </cell>
          <cell r="AP1271" t="str">
            <v>-</v>
          </cell>
          <cell r="AQ1271" t="str">
            <v>-</v>
          </cell>
          <cell r="AR1271" t="str">
            <v>-</v>
          </cell>
          <cell r="AS1271" t="str">
            <v>-</v>
          </cell>
          <cell r="AT1271" t="str">
            <v>-</v>
          </cell>
          <cell r="AU1271" t="str">
            <v>-</v>
          </cell>
          <cell r="AV1271" t="str">
            <v>-</v>
          </cell>
          <cell r="AW1271">
            <v>1</v>
          </cell>
          <cell r="AX1271" t="str">
            <v>-</v>
          </cell>
          <cell r="AY1271">
            <v>5</v>
          </cell>
          <cell r="AZ1271">
            <v>5</v>
          </cell>
          <cell r="BA1271">
            <v>1</v>
          </cell>
          <cell r="BB1271" t="str">
            <v>MO20</v>
          </cell>
          <cell r="BC1271">
            <v>40</v>
          </cell>
          <cell r="BD1271">
            <v>1</v>
          </cell>
          <cell r="BE1271" t="str">
            <v>MO10</v>
          </cell>
          <cell r="BF1271">
            <v>40</v>
          </cell>
          <cell r="BG1271" t="str">
            <v>-</v>
          </cell>
          <cell r="BH1271" t="str">
            <v>-</v>
          </cell>
          <cell r="BI1271" t="str">
            <v>-</v>
          </cell>
          <cell r="BJ1271" t="str">
            <v>-</v>
          </cell>
          <cell r="BK1271" t="str">
            <v>-</v>
          </cell>
          <cell r="BL1271" t="str">
            <v>-</v>
          </cell>
          <cell r="BM1271" t="str">
            <v>-</v>
          </cell>
          <cell r="BN1271" t="str">
            <v>-</v>
          </cell>
          <cell r="BO1271" t="str">
            <v>-</v>
          </cell>
          <cell r="BP1271" t="str">
            <v>-</v>
          </cell>
          <cell r="BQ1271" t="str">
            <v>-</v>
          </cell>
          <cell r="BT1271">
            <v>0</v>
          </cell>
          <cell r="BW1271" t="str">
            <v>Administracion, Imprevistos, Utilidad (AIU)</v>
          </cell>
          <cell r="BX1271">
            <v>0.3</v>
          </cell>
          <cell r="BY1271">
            <v>0</v>
          </cell>
          <cell r="BZ1271">
            <v>0</v>
          </cell>
          <cell r="CA1271">
            <v>0</v>
          </cell>
        </row>
        <row r="1272">
          <cell r="D1272" t="str">
            <v>ACOPLE TUBERÍA PVC A TUBERÍA PEAD 100 MM</v>
          </cell>
          <cell r="E1272" t="str">
            <v>un</v>
          </cell>
          <cell r="F1272" t="str">
            <v>MG501</v>
          </cell>
          <cell r="G1272">
            <v>0.05</v>
          </cell>
          <cell r="H1272" t="str">
            <v>-</v>
          </cell>
          <cell r="I1272" t="str">
            <v>-</v>
          </cell>
          <cell r="J1272" t="str">
            <v>-</v>
          </cell>
          <cell r="K1272" t="str">
            <v>-</v>
          </cell>
          <cell r="L1272" t="str">
            <v>-</v>
          </cell>
          <cell r="M1272" t="str">
            <v>-</v>
          </cell>
          <cell r="N1272" t="str">
            <v>-</v>
          </cell>
          <cell r="O1272" t="str">
            <v>-</v>
          </cell>
          <cell r="P1272" t="str">
            <v>C5657</v>
          </cell>
          <cell r="Q1272">
            <v>1</v>
          </cell>
          <cell r="R1272" t="str">
            <v>-</v>
          </cell>
          <cell r="S1272" t="str">
            <v>-</v>
          </cell>
          <cell r="T1272" t="str">
            <v>-</v>
          </cell>
          <cell r="U1272" t="str">
            <v>-</v>
          </cell>
          <cell r="V1272" t="str">
            <v>-</v>
          </cell>
          <cell r="W1272" t="str">
            <v>-</v>
          </cell>
          <cell r="X1272" t="str">
            <v>-</v>
          </cell>
          <cell r="Y1272" t="str">
            <v>-</v>
          </cell>
          <cell r="Z1272" t="str">
            <v>-</v>
          </cell>
          <cell r="AA1272" t="str">
            <v>-</v>
          </cell>
          <cell r="AB1272" t="str">
            <v>-</v>
          </cell>
          <cell r="AC1272" t="str">
            <v>-</v>
          </cell>
          <cell r="AD1272" t="str">
            <v>-</v>
          </cell>
          <cell r="AE1272" t="str">
            <v>-</v>
          </cell>
          <cell r="AF1272" t="str">
            <v>-</v>
          </cell>
          <cell r="AG1272" t="str">
            <v>-</v>
          </cell>
          <cell r="AH1272" t="str">
            <v>-</v>
          </cell>
          <cell r="AI1272" t="str">
            <v>-</v>
          </cell>
          <cell r="AJ1272">
            <v>0</v>
          </cell>
          <cell r="AK1272" t="str">
            <v>-</v>
          </cell>
          <cell r="AL1272" t="str">
            <v>-</v>
          </cell>
          <cell r="AM1272" t="str">
            <v>-</v>
          </cell>
          <cell r="AN1272" t="str">
            <v>-</v>
          </cell>
          <cell r="AO1272" t="str">
            <v>-</v>
          </cell>
          <cell r="AP1272" t="str">
            <v>-</v>
          </cell>
          <cell r="AQ1272" t="str">
            <v>-</v>
          </cell>
          <cell r="AR1272" t="str">
            <v>-</v>
          </cell>
          <cell r="AS1272" t="str">
            <v>-</v>
          </cell>
          <cell r="AT1272" t="str">
            <v>-</v>
          </cell>
          <cell r="AU1272" t="str">
            <v>-</v>
          </cell>
          <cell r="AV1272" t="str">
            <v>-</v>
          </cell>
          <cell r="AW1272">
            <v>1</v>
          </cell>
          <cell r="AX1272" t="str">
            <v>-</v>
          </cell>
          <cell r="AY1272">
            <v>5</v>
          </cell>
          <cell r="AZ1272">
            <v>5</v>
          </cell>
          <cell r="BA1272">
            <v>1</v>
          </cell>
          <cell r="BB1272" t="str">
            <v>MO20</v>
          </cell>
          <cell r="BC1272">
            <v>45</v>
          </cell>
          <cell r="BD1272">
            <v>1</v>
          </cell>
          <cell r="BE1272" t="str">
            <v>MO10</v>
          </cell>
          <cell r="BF1272">
            <v>45</v>
          </cell>
          <cell r="BG1272" t="str">
            <v>-</v>
          </cell>
          <cell r="BH1272" t="str">
            <v>-</v>
          </cell>
          <cell r="BI1272" t="str">
            <v>-</v>
          </cell>
          <cell r="BJ1272" t="str">
            <v>-</v>
          </cell>
          <cell r="BK1272" t="str">
            <v>-</v>
          </cell>
          <cell r="BL1272" t="str">
            <v>-</v>
          </cell>
          <cell r="BM1272" t="str">
            <v>-</v>
          </cell>
          <cell r="BN1272" t="str">
            <v>-</v>
          </cell>
          <cell r="BO1272" t="str">
            <v>-</v>
          </cell>
          <cell r="BP1272" t="str">
            <v>-</v>
          </cell>
          <cell r="BQ1272" t="str">
            <v>-</v>
          </cell>
          <cell r="BT1272">
            <v>0</v>
          </cell>
          <cell r="BW1272" t="str">
            <v>Administracion, Imprevistos, Utilidad (AIU)</v>
          </cell>
          <cell r="BX1272">
            <v>0.3</v>
          </cell>
          <cell r="BY1272">
            <v>0</v>
          </cell>
          <cell r="BZ1272">
            <v>0</v>
          </cell>
          <cell r="CA1272">
            <v>0</v>
          </cell>
        </row>
        <row r="1273">
          <cell r="D1273" t="str">
            <v>SUMINISTRO E INSTALACIÓN SISTEMA PURGA SOBRE RED DE 1.1/2"</v>
          </cell>
          <cell r="E1273" t="str">
            <v>un</v>
          </cell>
          <cell r="F1273" t="str">
            <v>MG501</v>
          </cell>
          <cell r="G1273">
            <v>0.05</v>
          </cell>
          <cell r="H1273" t="str">
            <v>-</v>
          </cell>
          <cell r="I1273" t="str">
            <v>-</v>
          </cell>
          <cell r="J1273" t="str">
            <v>-</v>
          </cell>
          <cell r="K1273" t="str">
            <v>-</v>
          </cell>
          <cell r="L1273" t="str">
            <v>-</v>
          </cell>
          <cell r="M1273" t="str">
            <v>-</v>
          </cell>
          <cell r="N1273" t="str">
            <v>-</v>
          </cell>
          <cell r="O1273" t="str">
            <v>-</v>
          </cell>
          <cell r="P1273" t="str">
            <v>C5095</v>
          </cell>
          <cell r="Q1273">
            <v>1</v>
          </cell>
          <cell r="R1273" t="str">
            <v>C5441</v>
          </cell>
          <cell r="S1273">
            <v>1</v>
          </cell>
          <cell r="T1273" t="str">
            <v>C5658</v>
          </cell>
          <cell r="U1273">
            <v>1</v>
          </cell>
          <cell r="V1273" t="str">
            <v>C5659</v>
          </cell>
          <cell r="W1273">
            <v>2</v>
          </cell>
          <cell r="X1273" t="str">
            <v>C5660</v>
          </cell>
          <cell r="Y1273">
            <v>1</v>
          </cell>
          <cell r="Z1273" t="str">
            <v>IGA3074</v>
          </cell>
          <cell r="AA1273">
            <v>1.2</v>
          </cell>
          <cell r="AB1273" t="str">
            <v>C5661</v>
          </cell>
          <cell r="AC1273">
            <v>1</v>
          </cell>
          <cell r="AD1273" t="str">
            <v>IGE1161</v>
          </cell>
          <cell r="AE1273">
            <v>0.03</v>
          </cell>
          <cell r="AF1273" t="str">
            <v>-</v>
          </cell>
          <cell r="AG1273" t="str">
            <v>-</v>
          </cell>
          <cell r="AH1273" t="str">
            <v>-</v>
          </cell>
          <cell r="AI1273" t="str">
            <v>-</v>
          </cell>
          <cell r="AJ1273">
            <v>0</v>
          </cell>
          <cell r="AK1273" t="str">
            <v>-</v>
          </cell>
          <cell r="AL1273" t="str">
            <v>-</v>
          </cell>
          <cell r="AM1273" t="str">
            <v>-</v>
          </cell>
          <cell r="AN1273" t="str">
            <v>-</v>
          </cell>
          <cell r="AO1273" t="str">
            <v>-</v>
          </cell>
          <cell r="AP1273" t="str">
            <v>-</v>
          </cell>
          <cell r="AQ1273" t="str">
            <v>-</v>
          </cell>
          <cell r="AR1273" t="str">
            <v>-</v>
          </cell>
          <cell r="AS1273" t="str">
            <v>-</v>
          </cell>
          <cell r="AT1273" t="str">
            <v>-</v>
          </cell>
          <cell r="AU1273" t="str">
            <v>-</v>
          </cell>
          <cell r="AV1273" t="str">
            <v>-</v>
          </cell>
          <cell r="AW1273">
            <v>1</v>
          </cell>
          <cell r="AX1273" t="str">
            <v>-</v>
          </cell>
          <cell r="AY1273">
            <v>5</v>
          </cell>
          <cell r="AZ1273">
            <v>5</v>
          </cell>
          <cell r="BA1273">
            <v>1</v>
          </cell>
          <cell r="BB1273" t="str">
            <v>MO20</v>
          </cell>
          <cell r="BC1273">
            <v>45</v>
          </cell>
          <cell r="BD1273">
            <v>1</v>
          </cell>
          <cell r="BE1273" t="str">
            <v>MO10</v>
          </cell>
          <cell r="BF1273">
            <v>45</v>
          </cell>
          <cell r="BG1273" t="str">
            <v>-</v>
          </cell>
          <cell r="BH1273" t="str">
            <v>-</v>
          </cell>
          <cell r="BI1273" t="str">
            <v>-</v>
          </cell>
          <cell r="BJ1273" t="str">
            <v>-</v>
          </cell>
          <cell r="BK1273" t="str">
            <v>-</v>
          </cell>
          <cell r="BL1273" t="str">
            <v>-</v>
          </cell>
          <cell r="BM1273" t="str">
            <v>-</v>
          </cell>
          <cell r="BN1273" t="str">
            <v>-</v>
          </cell>
          <cell r="BO1273" t="str">
            <v>-</v>
          </cell>
          <cell r="BP1273" t="str">
            <v>-</v>
          </cell>
          <cell r="BQ1273" t="str">
            <v>-</v>
          </cell>
          <cell r="BT1273">
            <v>0</v>
          </cell>
          <cell r="BW1273" t="str">
            <v>Administracion, Imprevistos, Utilidad (AIU)</v>
          </cell>
          <cell r="BX1273">
            <v>0.3</v>
          </cell>
          <cell r="BY1273">
            <v>0</v>
          </cell>
          <cell r="BZ1273">
            <v>0</v>
          </cell>
          <cell r="CA1273">
            <v>0</v>
          </cell>
        </row>
        <row r="1274">
          <cell r="D1274" t="str">
            <v>VALVULA VENTOSA 2"  DOBLE ACCION PVC 250 PSI CON SUS ACCESORIOS</v>
          </cell>
          <cell r="E1274" t="str">
            <v>unidad</v>
          </cell>
          <cell r="F1274" t="str">
            <v>MG501</v>
          </cell>
          <cell r="G1274">
            <v>0.1</v>
          </cell>
          <cell r="H1274" t="str">
            <v>-</v>
          </cell>
          <cell r="I1274" t="str">
            <v>-</v>
          </cell>
          <cell r="J1274" t="str">
            <v>-</v>
          </cell>
          <cell r="K1274" t="str">
            <v>-</v>
          </cell>
          <cell r="L1274" t="str">
            <v>-</v>
          </cell>
          <cell r="M1274" t="str">
            <v>-</v>
          </cell>
          <cell r="N1274" t="str">
            <v>-</v>
          </cell>
          <cell r="O1274" t="str">
            <v>-</v>
          </cell>
          <cell r="P1274" t="str">
            <v>C5324</v>
          </cell>
          <cell r="Q1274">
            <v>1</v>
          </cell>
          <cell r="R1274" t="str">
            <v>C5325</v>
          </cell>
          <cell r="S1274">
            <v>1</v>
          </cell>
          <cell r="T1274" t="str">
            <v>C5326</v>
          </cell>
          <cell r="U1274">
            <v>1</v>
          </cell>
          <cell r="V1274" t="str">
            <v>IGE1161</v>
          </cell>
          <cell r="W1274">
            <v>0.1</v>
          </cell>
          <cell r="X1274" t="str">
            <v>-</v>
          </cell>
          <cell r="Y1274" t="str">
            <v>-</v>
          </cell>
          <cell r="Z1274" t="str">
            <v>-</v>
          </cell>
          <cell r="AA1274" t="str">
            <v>-</v>
          </cell>
          <cell r="AB1274" t="str">
            <v>-</v>
          </cell>
          <cell r="AC1274" t="str">
            <v>-</v>
          </cell>
          <cell r="AD1274" t="str">
            <v>-</v>
          </cell>
          <cell r="AE1274" t="str">
            <v>-</v>
          </cell>
          <cell r="AF1274" t="str">
            <v>-</v>
          </cell>
          <cell r="AG1274" t="str">
            <v>-</v>
          </cell>
          <cell r="AH1274" t="str">
            <v>-</v>
          </cell>
          <cell r="AI1274" t="str">
            <v>-</v>
          </cell>
          <cell r="AJ1274">
            <v>0</v>
          </cell>
          <cell r="AK1274" t="str">
            <v>-</v>
          </cell>
          <cell r="AL1274" t="str">
            <v>-</v>
          </cell>
          <cell r="AM1274" t="str">
            <v>-</v>
          </cell>
          <cell r="AN1274" t="str">
            <v>-</v>
          </cell>
          <cell r="AO1274" t="str">
            <v>-</v>
          </cell>
          <cell r="AP1274" t="str">
            <v>-</v>
          </cell>
          <cell r="AQ1274" t="str">
            <v>-</v>
          </cell>
          <cell r="AR1274" t="str">
            <v>-</v>
          </cell>
          <cell r="AS1274" t="str">
            <v>-</v>
          </cell>
          <cell r="AT1274" t="str">
            <v>-</v>
          </cell>
          <cell r="AU1274" t="str">
            <v>-</v>
          </cell>
          <cell r="AV1274" t="str">
            <v>-</v>
          </cell>
          <cell r="AW1274">
            <v>1</v>
          </cell>
          <cell r="AX1274" t="str">
            <v>-</v>
          </cell>
          <cell r="AY1274">
            <v>5</v>
          </cell>
          <cell r="AZ1274">
            <v>5</v>
          </cell>
          <cell r="BA1274">
            <v>1</v>
          </cell>
          <cell r="BB1274" t="str">
            <v>MO20</v>
          </cell>
          <cell r="BC1274">
            <v>5</v>
          </cell>
          <cell r="BD1274">
            <v>1</v>
          </cell>
          <cell r="BE1274" t="str">
            <v>MO10</v>
          </cell>
          <cell r="BF1274">
            <v>5</v>
          </cell>
          <cell r="BG1274" t="str">
            <v>-</v>
          </cell>
          <cell r="BH1274" t="str">
            <v>-</v>
          </cell>
          <cell r="BI1274" t="str">
            <v>-</v>
          </cell>
          <cell r="BJ1274" t="str">
            <v>-</v>
          </cell>
          <cell r="BK1274" t="str">
            <v>-</v>
          </cell>
          <cell r="BL1274" t="str">
            <v>-</v>
          </cell>
          <cell r="BM1274" t="str">
            <v>-</v>
          </cell>
          <cell r="BN1274" t="str">
            <v>-</v>
          </cell>
          <cell r="BO1274" t="str">
            <v>-</v>
          </cell>
          <cell r="BP1274" t="str">
            <v>-</v>
          </cell>
          <cell r="BQ1274" t="str">
            <v>-</v>
          </cell>
          <cell r="BT1274">
            <v>0</v>
          </cell>
          <cell r="BU1274" t="str">
            <v>PDA BELEN</v>
          </cell>
          <cell r="BW1274" t="str">
            <v>Administracion, Imprevistos, Utilidad (AIU)</v>
          </cell>
          <cell r="BX1274">
            <v>0.3</v>
          </cell>
          <cell r="BY1274">
            <v>0</v>
          </cell>
          <cell r="BZ1274">
            <v>0</v>
          </cell>
          <cell r="CA1274">
            <v>0</v>
          </cell>
        </row>
        <row r="1275">
          <cell r="D1275" t="str">
            <v>CONSTRUCCION POZO PARA SISTEMA DE PURGA</v>
          </cell>
          <cell r="E1275" t="str">
            <v>UN</v>
          </cell>
          <cell r="F1275" t="str">
            <v>MG501</v>
          </cell>
          <cell r="G1275">
            <v>0.1</v>
          </cell>
          <cell r="H1275" t="str">
            <v>-</v>
          </cell>
          <cell r="I1275" t="str">
            <v>-</v>
          </cell>
          <cell r="J1275" t="str">
            <v>-</v>
          </cell>
          <cell r="K1275" t="str">
            <v>-</v>
          </cell>
          <cell r="L1275" t="str">
            <v>-</v>
          </cell>
          <cell r="M1275" t="str">
            <v>-</v>
          </cell>
          <cell r="N1275" t="str">
            <v>-</v>
          </cell>
          <cell r="O1275" t="str">
            <v>-</v>
          </cell>
          <cell r="P1275" t="str">
            <v>IGE1096</v>
          </cell>
          <cell r="Q1275">
            <v>1.7</v>
          </cell>
          <cell r="R1275" t="str">
            <v>IGA3034</v>
          </cell>
          <cell r="S1275">
            <v>1.7</v>
          </cell>
          <cell r="T1275" t="str">
            <v>IGE1008</v>
          </cell>
          <cell r="U1275">
            <v>76.5</v>
          </cell>
          <cell r="V1275" t="str">
            <v>IGA3005</v>
          </cell>
          <cell r="W1275">
            <v>1</v>
          </cell>
          <cell r="X1275" t="str">
            <v>IGA3037</v>
          </cell>
          <cell r="Y1275">
            <v>9.11</v>
          </cell>
          <cell r="Z1275" t="str">
            <v>IGA3041</v>
          </cell>
          <cell r="AA1275">
            <v>9.11</v>
          </cell>
          <cell r="AB1275" t="str">
            <v>-</v>
          </cell>
          <cell r="AC1275" t="str">
            <v>-</v>
          </cell>
          <cell r="AD1275" t="str">
            <v>-</v>
          </cell>
          <cell r="AE1275" t="str">
            <v>-</v>
          </cell>
          <cell r="AF1275" t="str">
            <v>-</v>
          </cell>
          <cell r="AG1275" t="str">
            <v>-</v>
          </cell>
          <cell r="AH1275" t="str">
            <v>-</v>
          </cell>
          <cell r="AI1275" t="str">
            <v>-</v>
          </cell>
          <cell r="AJ1275">
            <v>0</v>
          </cell>
          <cell r="AK1275" t="str">
            <v>-</v>
          </cell>
          <cell r="AL1275" t="str">
            <v>-</v>
          </cell>
          <cell r="AM1275" t="str">
            <v>-</v>
          </cell>
          <cell r="AN1275" t="str">
            <v>-</v>
          </cell>
          <cell r="AO1275" t="str">
            <v>-</v>
          </cell>
          <cell r="AP1275" t="str">
            <v>-</v>
          </cell>
          <cell r="AQ1275" t="str">
            <v>-</v>
          </cell>
          <cell r="AR1275" t="str">
            <v>-</v>
          </cell>
          <cell r="AS1275" t="str">
            <v>-</v>
          </cell>
          <cell r="AT1275" t="str">
            <v>-</v>
          </cell>
          <cell r="AU1275" t="str">
            <v>-</v>
          </cell>
          <cell r="AV1275" t="str">
            <v>-</v>
          </cell>
          <cell r="AW1275">
            <v>1</v>
          </cell>
          <cell r="AX1275" t="str">
            <v>-</v>
          </cell>
          <cell r="AY1275">
            <v>5</v>
          </cell>
          <cell r="AZ1275">
            <v>5</v>
          </cell>
          <cell r="BA1275">
            <v>1</v>
          </cell>
          <cell r="BB1275" t="str">
            <v>MO20</v>
          </cell>
          <cell r="BC1275">
            <v>0.4</v>
          </cell>
          <cell r="BD1275">
            <v>2</v>
          </cell>
          <cell r="BE1275" t="str">
            <v>MO10</v>
          </cell>
          <cell r="BF1275">
            <v>0.4</v>
          </cell>
          <cell r="BG1275" t="str">
            <v>-</v>
          </cell>
          <cell r="BH1275" t="str">
            <v>-</v>
          </cell>
          <cell r="BI1275" t="str">
            <v>-</v>
          </cell>
          <cell r="BJ1275" t="str">
            <v>-</v>
          </cell>
          <cell r="BK1275" t="str">
            <v>-</v>
          </cell>
          <cell r="BL1275" t="str">
            <v>-</v>
          </cell>
          <cell r="BM1275" t="str">
            <v>-</v>
          </cell>
          <cell r="BN1275" t="str">
            <v>-</v>
          </cell>
          <cell r="BO1275" t="str">
            <v>-</v>
          </cell>
          <cell r="BP1275" t="str">
            <v>-</v>
          </cell>
          <cell r="BQ1275" t="str">
            <v>-</v>
          </cell>
          <cell r="BR1275">
            <v>296350</v>
          </cell>
          <cell r="BT1275">
            <v>296350</v>
          </cell>
          <cell r="BW1275" t="str">
            <v>Administracion, Imprevistos, Utilidad (AIU)</v>
          </cell>
          <cell r="BX1275">
            <v>0.3</v>
          </cell>
          <cell r="BY1275">
            <v>0</v>
          </cell>
          <cell r="BZ1275">
            <v>0</v>
          </cell>
          <cell r="CA1275">
            <v>0</v>
          </cell>
        </row>
        <row r="1276">
          <cell r="D1276" t="str">
            <v>CONSTRUCCION POZO PARA SISTEMA DE VENTOSA</v>
          </cell>
          <cell r="E1276" t="str">
            <v>UN</v>
          </cell>
          <cell r="F1276" t="str">
            <v>MG501</v>
          </cell>
          <cell r="G1276">
            <v>0.1</v>
          </cell>
          <cell r="H1276" t="str">
            <v>-</v>
          </cell>
          <cell r="I1276" t="str">
            <v>-</v>
          </cell>
          <cell r="J1276" t="str">
            <v>-</v>
          </cell>
          <cell r="K1276" t="str">
            <v>-</v>
          </cell>
          <cell r="L1276" t="str">
            <v>-</v>
          </cell>
          <cell r="M1276" t="str">
            <v>-</v>
          </cell>
          <cell r="N1276" t="str">
            <v>-</v>
          </cell>
          <cell r="O1276" t="str">
            <v>-</v>
          </cell>
          <cell r="P1276" t="str">
            <v>IGE1096</v>
          </cell>
          <cell r="Q1276">
            <v>0.85</v>
          </cell>
          <cell r="R1276" t="str">
            <v>IGA3034</v>
          </cell>
          <cell r="S1276">
            <v>0.85</v>
          </cell>
          <cell r="T1276" t="str">
            <v>IGE1008</v>
          </cell>
          <cell r="U1276">
            <v>45</v>
          </cell>
          <cell r="V1276" t="str">
            <v>IGA3005</v>
          </cell>
          <cell r="W1276">
            <v>1</v>
          </cell>
          <cell r="X1276" t="str">
            <v>IGA3037</v>
          </cell>
          <cell r="Y1276">
            <v>4.5999999999999996</v>
          </cell>
          <cell r="Z1276" t="str">
            <v>IGA3041</v>
          </cell>
          <cell r="AA1276">
            <v>4.5999999999999996</v>
          </cell>
          <cell r="AB1276" t="str">
            <v>C5662</v>
          </cell>
          <cell r="AC1276">
            <v>1</v>
          </cell>
          <cell r="AD1276" t="str">
            <v>-</v>
          </cell>
          <cell r="AE1276" t="str">
            <v>-</v>
          </cell>
          <cell r="AF1276" t="str">
            <v>-</v>
          </cell>
          <cell r="AG1276" t="str">
            <v>-</v>
          </cell>
          <cell r="AH1276" t="str">
            <v>-</v>
          </cell>
          <cell r="AI1276" t="str">
            <v>-</v>
          </cell>
          <cell r="AJ1276">
            <v>0</v>
          </cell>
          <cell r="AK1276" t="str">
            <v>-</v>
          </cell>
          <cell r="AL1276" t="str">
            <v>-</v>
          </cell>
          <cell r="AM1276" t="str">
            <v>-</v>
          </cell>
          <cell r="AN1276" t="str">
            <v>-</v>
          </cell>
          <cell r="AO1276" t="str">
            <v>-</v>
          </cell>
          <cell r="AP1276" t="str">
            <v>-</v>
          </cell>
          <cell r="AQ1276" t="str">
            <v>-</v>
          </cell>
          <cell r="AR1276" t="str">
            <v>-</v>
          </cell>
          <cell r="AS1276" t="str">
            <v>-</v>
          </cell>
          <cell r="AT1276" t="str">
            <v>-</v>
          </cell>
          <cell r="AU1276" t="str">
            <v>-</v>
          </cell>
          <cell r="AV1276" t="str">
            <v>-</v>
          </cell>
          <cell r="AW1276">
            <v>1</v>
          </cell>
          <cell r="AX1276" t="str">
            <v>-</v>
          </cell>
          <cell r="AY1276">
            <v>5</v>
          </cell>
          <cell r="AZ1276">
            <v>5</v>
          </cell>
          <cell r="BA1276">
            <v>1</v>
          </cell>
          <cell r="BB1276" t="str">
            <v>MO20</v>
          </cell>
          <cell r="BC1276">
            <v>0.7</v>
          </cell>
          <cell r="BD1276">
            <v>2</v>
          </cell>
          <cell r="BE1276" t="str">
            <v>MO10</v>
          </cell>
          <cell r="BF1276">
            <v>0.7</v>
          </cell>
          <cell r="BG1276" t="str">
            <v>-</v>
          </cell>
          <cell r="BH1276" t="str">
            <v>-</v>
          </cell>
          <cell r="BI1276" t="str">
            <v>-</v>
          </cell>
          <cell r="BJ1276" t="str">
            <v>-</v>
          </cell>
          <cell r="BK1276" t="str">
            <v>-</v>
          </cell>
          <cell r="BL1276" t="str">
            <v>-</v>
          </cell>
          <cell r="BM1276" t="str">
            <v>-</v>
          </cell>
          <cell r="BN1276" t="str">
            <v>-</v>
          </cell>
          <cell r="BO1276" t="str">
            <v>-</v>
          </cell>
          <cell r="BP1276" t="str">
            <v>-</v>
          </cell>
          <cell r="BQ1276" t="str">
            <v>-</v>
          </cell>
          <cell r="BR1276">
            <v>296350</v>
          </cell>
          <cell r="BT1276">
            <v>296350</v>
          </cell>
          <cell r="BW1276" t="str">
            <v>Administracion, Imprevistos, Utilidad (AIU)</v>
          </cell>
          <cell r="BX1276">
            <v>0.3</v>
          </cell>
          <cell r="BY1276">
            <v>0</v>
          </cell>
          <cell r="BZ1276">
            <v>0</v>
          </cell>
          <cell r="CA1276">
            <v>0</v>
          </cell>
        </row>
        <row r="1277">
          <cell r="D1277" t="str">
            <v>SUMINISTRO E INSTALACIÓN DE CABLE DE ACERO REF: 6*19 A-A- D=1/4"</v>
          </cell>
          <cell r="E1277" t="str">
            <v>ml</v>
          </cell>
          <cell r="F1277" t="str">
            <v>MG501</v>
          </cell>
          <cell r="G1277">
            <v>0.05</v>
          </cell>
          <cell r="H1277" t="str">
            <v>-</v>
          </cell>
          <cell r="I1277" t="str">
            <v>-</v>
          </cell>
          <cell r="J1277" t="str">
            <v>-</v>
          </cell>
          <cell r="K1277" t="str">
            <v>-</v>
          </cell>
          <cell r="L1277" t="str">
            <v>-</v>
          </cell>
          <cell r="M1277" t="str">
            <v>-</v>
          </cell>
          <cell r="N1277" t="str">
            <v>-</v>
          </cell>
          <cell r="O1277" t="str">
            <v>-</v>
          </cell>
          <cell r="P1277" t="str">
            <v>C5663</v>
          </cell>
          <cell r="Q1277">
            <v>1</v>
          </cell>
          <cell r="R1277" t="str">
            <v>-</v>
          </cell>
          <cell r="S1277" t="str">
            <v>-</v>
          </cell>
          <cell r="T1277" t="str">
            <v>-</v>
          </cell>
          <cell r="U1277" t="str">
            <v>-</v>
          </cell>
          <cell r="V1277" t="str">
            <v>-</v>
          </cell>
          <cell r="W1277" t="str">
            <v>-</v>
          </cell>
          <cell r="X1277" t="str">
            <v>-</v>
          </cell>
          <cell r="Y1277" t="str">
            <v>-</v>
          </cell>
          <cell r="Z1277" t="str">
            <v>-</v>
          </cell>
          <cell r="AA1277" t="str">
            <v>-</v>
          </cell>
          <cell r="AB1277" t="str">
            <v>-</v>
          </cell>
          <cell r="AC1277" t="str">
            <v>-</v>
          </cell>
          <cell r="AD1277" t="str">
            <v>-</v>
          </cell>
          <cell r="AE1277" t="str">
            <v>-</v>
          </cell>
          <cell r="AF1277" t="str">
            <v>-</v>
          </cell>
          <cell r="AG1277" t="str">
            <v>-</v>
          </cell>
          <cell r="AH1277" t="str">
            <v>-</v>
          </cell>
          <cell r="AI1277" t="str">
            <v>-</v>
          </cell>
          <cell r="AJ1277">
            <v>0</v>
          </cell>
          <cell r="AK1277" t="str">
            <v>-</v>
          </cell>
          <cell r="AL1277" t="str">
            <v>-</v>
          </cell>
          <cell r="AM1277" t="str">
            <v>-</v>
          </cell>
          <cell r="AN1277" t="str">
            <v>-</v>
          </cell>
          <cell r="AO1277" t="str">
            <v>-</v>
          </cell>
          <cell r="AP1277" t="str">
            <v>-</v>
          </cell>
          <cell r="AQ1277" t="str">
            <v>-</v>
          </cell>
          <cell r="AR1277" t="str">
            <v>-</v>
          </cell>
          <cell r="AS1277" t="str">
            <v>-</v>
          </cell>
          <cell r="AT1277" t="str">
            <v>-</v>
          </cell>
          <cell r="AU1277" t="str">
            <v>-</v>
          </cell>
          <cell r="AV1277" t="str">
            <v>-</v>
          </cell>
          <cell r="AW1277">
            <v>1</v>
          </cell>
          <cell r="AX1277" t="str">
            <v>-</v>
          </cell>
          <cell r="AY1277">
            <v>5</v>
          </cell>
          <cell r="AZ1277">
            <v>5</v>
          </cell>
          <cell r="BA1277">
            <v>1</v>
          </cell>
          <cell r="BB1277" t="str">
            <v>MO20</v>
          </cell>
          <cell r="BC1277">
            <v>20</v>
          </cell>
          <cell r="BD1277">
            <v>2</v>
          </cell>
          <cell r="BE1277" t="str">
            <v>MO10</v>
          </cell>
          <cell r="BF1277">
            <v>20</v>
          </cell>
          <cell r="BG1277" t="str">
            <v>-</v>
          </cell>
          <cell r="BH1277" t="str">
            <v>-</v>
          </cell>
          <cell r="BI1277" t="str">
            <v>-</v>
          </cell>
          <cell r="BJ1277" t="str">
            <v>-</v>
          </cell>
          <cell r="BK1277" t="str">
            <v>-</v>
          </cell>
          <cell r="BL1277" t="str">
            <v>-</v>
          </cell>
          <cell r="BM1277" t="str">
            <v>-</v>
          </cell>
          <cell r="BN1277" t="str">
            <v>-</v>
          </cell>
          <cell r="BO1277" t="str">
            <v>-</v>
          </cell>
          <cell r="BP1277" t="str">
            <v>-</v>
          </cell>
          <cell r="BQ1277" t="str">
            <v>-</v>
          </cell>
          <cell r="BT1277">
            <v>0</v>
          </cell>
          <cell r="BW1277" t="str">
            <v>Administracion, Imprevistos, Utilidad (AIU)</v>
          </cell>
          <cell r="BX1277">
            <v>0.3</v>
          </cell>
          <cell r="BY1277">
            <v>0</v>
          </cell>
          <cell r="BZ1277">
            <v>0</v>
          </cell>
          <cell r="CA1277">
            <v>0</v>
          </cell>
        </row>
        <row r="1278">
          <cell r="D1278" t="str">
            <v>SUMINISTRO E INSTALACIÓN DE CABLE DE ACERO REF: 6*19 A-A- D=1/2"</v>
          </cell>
          <cell r="E1278" t="str">
            <v>ml</v>
          </cell>
          <cell r="F1278" t="str">
            <v>MG501</v>
          </cell>
          <cell r="G1278">
            <v>0.05</v>
          </cell>
          <cell r="H1278" t="str">
            <v>-</v>
          </cell>
          <cell r="I1278" t="str">
            <v>-</v>
          </cell>
          <cell r="J1278" t="str">
            <v>-</v>
          </cell>
          <cell r="K1278" t="str">
            <v>-</v>
          </cell>
          <cell r="L1278" t="str">
            <v>-</v>
          </cell>
          <cell r="M1278" t="str">
            <v>-</v>
          </cell>
          <cell r="N1278" t="str">
            <v>-</v>
          </cell>
          <cell r="O1278" t="str">
            <v>-</v>
          </cell>
          <cell r="P1278" t="str">
            <v>C5664</v>
          </cell>
          <cell r="Q1278">
            <v>1</v>
          </cell>
          <cell r="R1278" t="str">
            <v>-</v>
          </cell>
          <cell r="S1278" t="str">
            <v>-</v>
          </cell>
          <cell r="T1278" t="str">
            <v>-</v>
          </cell>
          <cell r="U1278" t="str">
            <v>-</v>
          </cell>
          <cell r="V1278" t="str">
            <v>-</v>
          </cell>
          <cell r="W1278" t="str">
            <v>-</v>
          </cell>
          <cell r="X1278" t="str">
            <v>-</v>
          </cell>
          <cell r="Y1278" t="str">
            <v>-</v>
          </cell>
          <cell r="Z1278" t="str">
            <v>-</v>
          </cell>
          <cell r="AA1278" t="str">
            <v>-</v>
          </cell>
          <cell r="AB1278" t="str">
            <v>-</v>
          </cell>
          <cell r="AC1278" t="str">
            <v>-</v>
          </cell>
          <cell r="AD1278" t="str">
            <v>-</v>
          </cell>
          <cell r="AE1278" t="str">
            <v>-</v>
          </cell>
          <cell r="AF1278" t="str">
            <v>-</v>
          </cell>
          <cell r="AG1278" t="str">
            <v>-</v>
          </cell>
          <cell r="AH1278" t="str">
            <v>-</v>
          </cell>
          <cell r="AI1278" t="str">
            <v>-</v>
          </cell>
          <cell r="AJ1278">
            <v>0</v>
          </cell>
          <cell r="AK1278" t="str">
            <v>-</v>
          </cell>
          <cell r="AL1278" t="str">
            <v>-</v>
          </cell>
          <cell r="AM1278" t="str">
            <v>-</v>
          </cell>
          <cell r="AN1278" t="str">
            <v>-</v>
          </cell>
          <cell r="AO1278" t="str">
            <v>-</v>
          </cell>
          <cell r="AP1278" t="str">
            <v>-</v>
          </cell>
          <cell r="AQ1278" t="str">
            <v>-</v>
          </cell>
          <cell r="AR1278" t="str">
            <v>-</v>
          </cell>
          <cell r="AS1278" t="str">
            <v>-</v>
          </cell>
          <cell r="AT1278" t="str">
            <v>-</v>
          </cell>
          <cell r="AU1278" t="str">
            <v>-</v>
          </cell>
          <cell r="AV1278" t="str">
            <v>-</v>
          </cell>
          <cell r="AW1278">
            <v>1</v>
          </cell>
          <cell r="AX1278" t="str">
            <v>-</v>
          </cell>
          <cell r="AY1278">
            <v>5</v>
          </cell>
          <cell r="AZ1278">
            <v>5</v>
          </cell>
          <cell r="BA1278">
            <v>1</v>
          </cell>
          <cell r="BB1278" t="str">
            <v>MO20</v>
          </cell>
          <cell r="BC1278">
            <v>20</v>
          </cell>
          <cell r="BD1278">
            <v>2</v>
          </cell>
          <cell r="BE1278" t="str">
            <v>MO10</v>
          </cell>
          <cell r="BF1278">
            <v>20</v>
          </cell>
          <cell r="BG1278" t="str">
            <v>-</v>
          </cell>
          <cell r="BH1278" t="str">
            <v>-</v>
          </cell>
          <cell r="BI1278" t="str">
            <v>-</v>
          </cell>
          <cell r="BJ1278" t="str">
            <v>-</v>
          </cell>
          <cell r="BK1278" t="str">
            <v>-</v>
          </cell>
          <cell r="BL1278" t="str">
            <v>-</v>
          </cell>
          <cell r="BM1278" t="str">
            <v>-</v>
          </cell>
          <cell r="BN1278" t="str">
            <v>-</v>
          </cell>
          <cell r="BO1278" t="str">
            <v>-</v>
          </cell>
          <cell r="BP1278" t="str">
            <v>-</v>
          </cell>
          <cell r="BQ1278" t="str">
            <v>-</v>
          </cell>
          <cell r="BT1278">
            <v>0</v>
          </cell>
          <cell r="BW1278" t="str">
            <v>Administracion, Imprevistos, Utilidad (AIU)</v>
          </cell>
          <cell r="BX1278">
            <v>0.3</v>
          </cell>
          <cell r="BY1278">
            <v>0</v>
          </cell>
          <cell r="BZ1278">
            <v>0</v>
          </cell>
          <cell r="CA1278">
            <v>0</v>
          </cell>
        </row>
        <row r="1279">
          <cell r="D1279" t="str">
            <v>SUMINISTRO E INSTALACIÓN DE CABLE DE ACERO REF: 6*19 A-A- D=5/8"</v>
          </cell>
          <cell r="E1279" t="str">
            <v>ml</v>
          </cell>
          <cell r="F1279" t="str">
            <v>MG501</v>
          </cell>
          <cell r="G1279">
            <v>0.05</v>
          </cell>
          <cell r="H1279" t="str">
            <v>-</v>
          </cell>
          <cell r="I1279" t="str">
            <v>-</v>
          </cell>
          <cell r="J1279" t="str">
            <v>-</v>
          </cell>
          <cell r="K1279" t="str">
            <v>-</v>
          </cell>
          <cell r="L1279" t="str">
            <v>-</v>
          </cell>
          <cell r="M1279" t="str">
            <v>-</v>
          </cell>
          <cell r="N1279" t="str">
            <v>-</v>
          </cell>
          <cell r="O1279" t="str">
            <v>-</v>
          </cell>
          <cell r="P1279" t="str">
            <v>C5665</v>
          </cell>
          <cell r="Q1279">
            <v>1</v>
          </cell>
          <cell r="R1279" t="str">
            <v>-</v>
          </cell>
          <cell r="S1279" t="str">
            <v>-</v>
          </cell>
          <cell r="T1279" t="str">
            <v>-</v>
          </cell>
          <cell r="U1279" t="str">
            <v>-</v>
          </cell>
          <cell r="V1279" t="str">
            <v>-</v>
          </cell>
          <cell r="W1279" t="str">
            <v>-</v>
          </cell>
          <cell r="X1279" t="str">
            <v>-</v>
          </cell>
          <cell r="Y1279" t="str">
            <v>-</v>
          </cell>
          <cell r="Z1279" t="str">
            <v>-</v>
          </cell>
          <cell r="AA1279" t="str">
            <v>-</v>
          </cell>
          <cell r="AB1279" t="str">
            <v>-</v>
          </cell>
          <cell r="AC1279" t="str">
            <v>-</v>
          </cell>
          <cell r="AD1279" t="str">
            <v>-</v>
          </cell>
          <cell r="AE1279" t="str">
            <v>-</v>
          </cell>
          <cell r="AF1279" t="str">
            <v>-</v>
          </cell>
          <cell r="AG1279" t="str">
            <v>-</v>
          </cell>
          <cell r="AH1279" t="str">
            <v>-</v>
          </cell>
          <cell r="AI1279" t="str">
            <v>-</v>
          </cell>
          <cell r="AJ1279">
            <v>0</v>
          </cell>
          <cell r="AK1279" t="str">
            <v>-</v>
          </cell>
          <cell r="AL1279" t="str">
            <v>-</v>
          </cell>
          <cell r="AM1279" t="str">
            <v>-</v>
          </cell>
          <cell r="AN1279" t="str">
            <v>-</v>
          </cell>
          <cell r="AO1279" t="str">
            <v>-</v>
          </cell>
          <cell r="AP1279" t="str">
            <v>-</v>
          </cell>
          <cell r="AQ1279" t="str">
            <v>-</v>
          </cell>
          <cell r="AR1279" t="str">
            <v>-</v>
          </cell>
          <cell r="AS1279" t="str">
            <v>-</v>
          </cell>
          <cell r="AT1279" t="str">
            <v>-</v>
          </cell>
          <cell r="AU1279" t="str">
            <v>-</v>
          </cell>
          <cell r="AV1279" t="str">
            <v>-</v>
          </cell>
          <cell r="AW1279">
            <v>1</v>
          </cell>
          <cell r="AX1279" t="str">
            <v>-</v>
          </cell>
          <cell r="AY1279">
            <v>5</v>
          </cell>
          <cell r="AZ1279">
            <v>5</v>
          </cell>
          <cell r="BA1279">
            <v>1</v>
          </cell>
          <cell r="BB1279" t="str">
            <v>MO20</v>
          </cell>
          <cell r="BC1279">
            <v>20</v>
          </cell>
          <cell r="BD1279">
            <v>2</v>
          </cell>
          <cell r="BE1279" t="str">
            <v>MO10</v>
          </cell>
          <cell r="BF1279">
            <v>20</v>
          </cell>
          <cell r="BG1279" t="str">
            <v>-</v>
          </cell>
          <cell r="BH1279" t="str">
            <v>-</v>
          </cell>
          <cell r="BI1279" t="str">
            <v>-</v>
          </cell>
          <cell r="BJ1279" t="str">
            <v>-</v>
          </cell>
          <cell r="BK1279" t="str">
            <v>-</v>
          </cell>
          <cell r="BL1279" t="str">
            <v>-</v>
          </cell>
          <cell r="BM1279" t="str">
            <v>-</v>
          </cell>
          <cell r="BN1279" t="str">
            <v>-</v>
          </cell>
          <cell r="BO1279" t="str">
            <v>-</v>
          </cell>
          <cell r="BP1279" t="str">
            <v>-</v>
          </cell>
          <cell r="BQ1279" t="str">
            <v>-</v>
          </cell>
          <cell r="BT1279">
            <v>0</v>
          </cell>
          <cell r="BW1279" t="str">
            <v>Administracion, Imprevistos, Utilidad (AIU)</v>
          </cell>
          <cell r="BX1279">
            <v>0.3</v>
          </cell>
          <cell r="BY1279">
            <v>0</v>
          </cell>
          <cell r="BZ1279">
            <v>0</v>
          </cell>
          <cell r="CA1279">
            <v>0</v>
          </cell>
        </row>
        <row r="1280">
          <cell r="D1280" t="str">
            <v>SUMINISTRO E INSTALACIÓN DE TENSOR PARA CABLE DE ACERO D=1/2"</v>
          </cell>
          <cell r="E1280" t="str">
            <v>un</v>
          </cell>
          <cell r="F1280" t="str">
            <v>MG501</v>
          </cell>
          <cell r="G1280">
            <v>0.05</v>
          </cell>
          <cell r="H1280" t="str">
            <v>-</v>
          </cell>
          <cell r="I1280" t="str">
            <v>-</v>
          </cell>
          <cell r="J1280" t="str">
            <v>-</v>
          </cell>
          <cell r="K1280" t="str">
            <v>-</v>
          </cell>
          <cell r="L1280" t="str">
            <v>-</v>
          </cell>
          <cell r="M1280" t="str">
            <v>-</v>
          </cell>
          <cell r="N1280" t="str">
            <v>-</v>
          </cell>
          <cell r="O1280" t="str">
            <v>-</v>
          </cell>
          <cell r="P1280" t="str">
            <v>C5667</v>
          </cell>
          <cell r="Q1280">
            <v>1</v>
          </cell>
          <cell r="R1280" t="str">
            <v>-</v>
          </cell>
          <cell r="S1280" t="str">
            <v>-</v>
          </cell>
          <cell r="T1280" t="str">
            <v>-</v>
          </cell>
          <cell r="U1280" t="str">
            <v>-</v>
          </cell>
          <cell r="V1280" t="str">
            <v>-</v>
          </cell>
          <cell r="W1280" t="str">
            <v>-</v>
          </cell>
          <cell r="X1280" t="str">
            <v>-</v>
          </cell>
          <cell r="Y1280" t="str">
            <v>-</v>
          </cell>
          <cell r="Z1280" t="str">
            <v>-</v>
          </cell>
          <cell r="AA1280" t="str">
            <v>-</v>
          </cell>
          <cell r="AB1280" t="str">
            <v>-</v>
          </cell>
          <cell r="AC1280" t="str">
            <v>-</v>
          </cell>
          <cell r="AD1280" t="str">
            <v>-</v>
          </cell>
          <cell r="AE1280" t="str">
            <v>-</v>
          </cell>
          <cell r="AF1280" t="str">
            <v>-</v>
          </cell>
          <cell r="AG1280" t="str">
            <v>-</v>
          </cell>
          <cell r="AH1280" t="str">
            <v>-</v>
          </cell>
          <cell r="AI1280" t="str">
            <v>-</v>
          </cell>
          <cell r="AJ1280">
            <v>0</v>
          </cell>
          <cell r="AK1280" t="str">
            <v>-</v>
          </cell>
          <cell r="AL1280" t="str">
            <v>-</v>
          </cell>
          <cell r="AM1280" t="str">
            <v>-</v>
          </cell>
          <cell r="AN1280" t="str">
            <v>-</v>
          </cell>
          <cell r="AO1280" t="str">
            <v>-</v>
          </cell>
          <cell r="AP1280" t="str">
            <v>-</v>
          </cell>
          <cell r="AQ1280" t="str">
            <v>-</v>
          </cell>
          <cell r="AR1280" t="str">
            <v>-</v>
          </cell>
          <cell r="AS1280" t="str">
            <v>-</v>
          </cell>
          <cell r="AT1280" t="str">
            <v>-</v>
          </cell>
          <cell r="AU1280" t="str">
            <v>-</v>
          </cell>
          <cell r="AV1280" t="str">
            <v>-</v>
          </cell>
          <cell r="AW1280">
            <v>1</v>
          </cell>
          <cell r="AX1280" t="str">
            <v>-</v>
          </cell>
          <cell r="AY1280">
            <v>5</v>
          </cell>
          <cell r="AZ1280">
            <v>5</v>
          </cell>
          <cell r="BA1280">
            <v>1</v>
          </cell>
          <cell r="BB1280" t="str">
            <v>MO20</v>
          </cell>
          <cell r="BC1280">
            <v>25</v>
          </cell>
          <cell r="BD1280">
            <v>2</v>
          </cell>
          <cell r="BE1280" t="str">
            <v>MO10</v>
          </cell>
          <cell r="BF1280">
            <v>25</v>
          </cell>
          <cell r="BG1280" t="str">
            <v>-</v>
          </cell>
          <cell r="BH1280" t="str">
            <v>-</v>
          </cell>
          <cell r="BI1280" t="str">
            <v>-</v>
          </cell>
          <cell r="BJ1280" t="str">
            <v>-</v>
          </cell>
          <cell r="BK1280" t="str">
            <v>-</v>
          </cell>
          <cell r="BL1280" t="str">
            <v>-</v>
          </cell>
          <cell r="BM1280" t="str">
            <v>-</v>
          </cell>
          <cell r="BN1280" t="str">
            <v>-</v>
          </cell>
          <cell r="BO1280" t="str">
            <v>-</v>
          </cell>
          <cell r="BP1280" t="str">
            <v>-</v>
          </cell>
          <cell r="BQ1280" t="str">
            <v>-</v>
          </cell>
          <cell r="BT1280">
            <v>0</v>
          </cell>
          <cell r="BW1280" t="str">
            <v>Administracion, Imprevistos, Utilidad (AIU)</v>
          </cell>
          <cell r="BX1280">
            <v>0.3</v>
          </cell>
          <cell r="BY1280">
            <v>0</v>
          </cell>
          <cell r="BZ1280">
            <v>0</v>
          </cell>
          <cell r="CA1280">
            <v>0</v>
          </cell>
        </row>
        <row r="1281">
          <cell r="D1281" t="str">
            <v>SUMINISTRO E INSTALACIÓN DE TENSOR PARA CABLE DE ACERO D=5/8"</v>
          </cell>
          <cell r="E1281" t="str">
            <v>un</v>
          </cell>
          <cell r="F1281" t="str">
            <v>MG501</v>
          </cell>
          <cell r="G1281">
            <v>0.05</v>
          </cell>
          <cell r="H1281" t="str">
            <v>-</v>
          </cell>
          <cell r="I1281" t="str">
            <v>-</v>
          </cell>
          <cell r="J1281" t="str">
            <v>-</v>
          </cell>
          <cell r="K1281" t="str">
            <v>-</v>
          </cell>
          <cell r="L1281" t="str">
            <v>-</v>
          </cell>
          <cell r="M1281" t="str">
            <v>-</v>
          </cell>
          <cell r="N1281" t="str">
            <v>-</v>
          </cell>
          <cell r="O1281" t="str">
            <v>-</v>
          </cell>
          <cell r="P1281" t="str">
            <v>C5668</v>
          </cell>
          <cell r="Q1281">
            <v>1</v>
          </cell>
          <cell r="R1281" t="str">
            <v>-</v>
          </cell>
          <cell r="S1281" t="str">
            <v>-</v>
          </cell>
          <cell r="T1281" t="str">
            <v>-</v>
          </cell>
          <cell r="U1281" t="str">
            <v>-</v>
          </cell>
          <cell r="V1281" t="str">
            <v>-</v>
          </cell>
          <cell r="W1281" t="str">
            <v>-</v>
          </cell>
          <cell r="X1281" t="str">
            <v>-</v>
          </cell>
          <cell r="Y1281" t="str">
            <v>-</v>
          </cell>
          <cell r="Z1281" t="str">
            <v>-</v>
          </cell>
          <cell r="AA1281" t="str">
            <v>-</v>
          </cell>
          <cell r="AB1281" t="str">
            <v>-</v>
          </cell>
          <cell r="AC1281" t="str">
            <v>-</v>
          </cell>
          <cell r="AD1281" t="str">
            <v>-</v>
          </cell>
          <cell r="AE1281" t="str">
            <v>-</v>
          </cell>
          <cell r="AF1281" t="str">
            <v>-</v>
          </cell>
          <cell r="AG1281" t="str">
            <v>-</v>
          </cell>
          <cell r="AH1281" t="str">
            <v>-</v>
          </cell>
          <cell r="AI1281" t="str">
            <v>-</v>
          </cell>
          <cell r="AJ1281">
            <v>0</v>
          </cell>
          <cell r="AK1281" t="str">
            <v>-</v>
          </cell>
          <cell r="AL1281" t="str">
            <v>-</v>
          </cell>
          <cell r="AM1281" t="str">
            <v>-</v>
          </cell>
          <cell r="AN1281" t="str">
            <v>-</v>
          </cell>
          <cell r="AO1281" t="str">
            <v>-</v>
          </cell>
          <cell r="AP1281" t="str">
            <v>-</v>
          </cell>
          <cell r="AQ1281" t="str">
            <v>-</v>
          </cell>
          <cell r="AR1281" t="str">
            <v>-</v>
          </cell>
          <cell r="AS1281" t="str">
            <v>-</v>
          </cell>
          <cell r="AT1281" t="str">
            <v>-</v>
          </cell>
          <cell r="AU1281" t="str">
            <v>-</v>
          </cell>
          <cell r="AV1281" t="str">
            <v>-</v>
          </cell>
          <cell r="AW1281">
            <v>1</v>
          </cell>
          <cell r="AX1281" t="str">
            <v>-</v>
          </cell>
          <cell r="AY1281">
            <v>5</v>
          </cell>
          <cell r="AZ1281">
            <v>5</v>
          </cell>
          <cell r="BA1281">
            <v>1</v>
          </cell>
          <cell r="BB1281" t="str">
            <v>MO20</v>
          </cell>
          <cell r="BC1281">
            <v>25</v>
          </cell>
          <cell r="BD1281">
            <v>2</v>
          </cell>
          <cell r="BE1281" t="str">
            <v>MO10</v>
          </cell>
          <cell r="BF1281">
            <v>25</v>
          </cell>
          <cell r="BG1281" t="str">
            <v>-</v>
          </cell>
          <cell r="BH1281" t="str">
            <v>-</v>
          </cell>
          <cell r="BI1281" t="str">
            <v>-</v>
          </cell>
          <cell r="BJ1281" t="str">
            <v>-</v>
          </cell>
          <cell r="BK1281" t="str">
            <v>-</v>
          </cell>
          <cell r="BL1281" t="str">
            <v>-</v>
          </cell>
          <cell r="BM1281" t="str">
            <v>-</v>
          </cell>
          <cell r="BN1281" t="str">
            <v>-</v>
          </cell>
          <cell r="BO1281" t="str">
            <v>-</v>
          </cell>
          <cell r="BP1281" t="str">
            <v>-</v>
          </cell>
          <cell r="BQ1281" t="str">
            <v>-</v>
          </cell>
          <cell r="BT1281">
            <v>0</v>
          </cell>
          <cell r="BW1281" t="str">
            <v>Administracion, Imprevistos, Utilidad (AIU)</v>
          </cell>
          <cell r="BX1281">
            <v>0.3</v>
          </cell>
          <cell r="BY1281">
            <v>0</v>
          </cell>
          <cell r="BZ1281">
            <v>0</v>
          </cell>
          <cell r="CA1281">
            <v>0</v>
          </cell>
        </row>
        <row r="1282">
          <cell r="D1282" t="str">
            <v>SUMINISTRO E INSTALACIÓN DE PRENSACABLE EN HIERRO FUNDIDO TIPO PESADO D=1/4"</v>
          </cell>
          <cell r="E1282" t="str">
            <v>un</v>
          </cell>
          <cell r="F1282" t="str">
            <v>MG501</v>
          </cell>
          <cell r="G1282">
            <v>0.05</v>
          </cell>
          <cell r="H1282" t="str">
            <v>-</v>
          </cell>
          <cell r="I1282" t="str">
            <v>-</v>
          </cell>
          <cell r="J1282" t="str">
            <v>-</v>
          </cell>
          <cell r="K1282" t="str">
            <v>-</v>
          </cell>
          <cell r="L1282" t="str">
            <v>-</v>
          </cell>
          <cell r="M1282" t="str">
            <v>-</v>
          </cell>
          <cell r="N1282" t="str">
            <v>-</v>
          </cell>
          <cell r="O1282" t="str">
            <v>-</v>
          </cell>
          <cell r="P1282" t="str">
            <v>C5669</v>
          </cell>
          <cell r="Q1282">
            <v>1</v>
          </cell>
          <cell r="R1282" t="str">
            <v>-</v>
          </cell>
          <cell r="S1282" t="str">
            <v>-</v>
          </cell>
          <cell r="T1282" t="str">
            <v>-</v>
          </cell>
          <cell r="U1282" t="str">
            <v>-</v>
          </cell>
          <cell r="V1282" t="str">
            <v>-</v>
          </cell>
          <cell r="W1282" t="str">
            <v>-</v>
          </cell>
          <cell r="X1282" t="str">
            <v>-</v>
          </cell>
          <cell r="Y1282" t="str">
            <v>-</v>
          </cell>
          <cell r="Z1282" t="str">
            <v>-</v>
          </cell>
          <cell r="AA1282" t="str">
            <v>-</v>
          </cell>
          <cell r="AB1282" t="str">
            <v>-</v>
          </cell>
          <cell r="AC1282" t="str">
            <v>-</v>
          </cell>
          <cell r="AD1282" t="str">
            <v>-</v>
          </cell>
          <cell r="AE1282" t="str">
            <v>-</v>
          </cell>
          <cell r="AF1282" t="str">
            <v>-</v>
          </cell>
          <cell r="AG1282" t="str">
            <v>-</v>
          </cell>
          <cell r="AH1282" t="str">
            <v>-</v>
          </cell>
          <cell r="AI1282" t="str">
            <v>-</v>
          </cell>
          <cell r="AJ1282">
            <v>0</v>
          </cell>
          <cell r="AK1282" t="str">
            <v>-</v>
          </cell>
          <cell r="AL1282" t="str">
            <v>-</v>
          </cell>
          <cell r="AM1282" t="str">
            <v>-</v>
          </cell>
          <cell r="AN1282" t="str">
            <v>-</v>
          </cell>
          <cell r="AO1282" t="str">
            <v>-</v>
          </cell>
          <cell r="AP1282" t="str">
            <v>-</v>
          </cell>
          <cell r="AQ1282" t="str">
            <v>-</v>
          </cell>
          <cell r="AR1282" t="str">
            <v>-</v>
          </cell>
          <cell r="AS1282" t="str">
            <v>-</v>
          </cell>
          <cell r="AT1282" t="str">
            <v>-</v>
          </cell>
          <cell r="AU1282" t="str">
            <v>-</v>
          </cell>
          <cell r="AV1282" t="str">
            <v>-</v>
          </cell>
          <cell r="AW1282">
            <v>1</v>
          </cell>
          <cell r="AX1282" t="str">
            <v>-</v>
          </cell>
          <cell r="AY1282">
            <v>5</v>
          </cell>
          <cell r="AZ1282">
            <v>5</v>
          </cell>
          <cell r="BA1282">
            <v>1</v>
          </cell>
          <cell r="BB1282" t="str">
            <v>MO20</v>
          </cell>
          <cell r="BC1282">
            <v>80</v>
          </cell>
          <cell r="BD1282">
            <v>2</v>
          </cell>
          <cell r="BE1282" t="str">
            <v>MO10</v>
          </cell>
          <cell r="BF1282">
            <v>80</v>
          </cell>
          <cell r="BG1282" t="str">
            <v>-</v>
          </cell>
          <cell r="BH1282" t="str">
            <v>-</v>
          </cell>
          <cell r="BI1282" t="str">
            <v>-</v>
          </cell>
          <cell r="BJ1282" t="str">
            <v>-</v>
          </cell>
          <cell r="BK1282" t="str">
            <v>-</v>
          </cell>
          <cell r="BL1282" t="str">
            <v>-</v>
          </cell>
          <cell r="BM1282" t="str">
            <v>-</v>
          </cell>
          <cell r="BN1282" t="str">
            <v>-</v>
          </cell>
          <cell r="BO1282" t="str">
            <v>-</v>
          </cell>
          <cell r="BP1282" t="str">
            <v>-</v>
          </cell>
          <cell r="BQ1282" t="str">
            <v>-</v>
          </cell>
          <cell r="BT1282">
            <v>0</v>
          </cell>
          <cell r="BW1282" t="str">
            <v>Administracion, Imprevistos, Utilidad (AIU)</v>
          </cell>
          <cell r="BX1282">
            <v>0.3</v>
          </cell>
          <cell r="BY1282">
            <v>0</v>
          </cell>
          <cell r="BZ1282">
            <v>0</v>
          </cell>
          <cell r="CA1282">
            <v>0</v>
          </cell>
        </row>
        <row r="1283">
          <cell r="D1283" t="str">
            <v>SUMINISTRO E INSTALACIÓN DE PRENSACABLE EN HIERRO FUNDIDO TIPO PESADO D=1/2"</v>
          </cell>
          <cell r="E1283" t="str">
            <v>un</v>
          </cell>
          <cell r="F1283" t="str">
            <v>MG501</v>
          </cell>
          <cell r="G1283">
            <v>0.05</v>
          </cell>
          <cell r="H1283" t="str">
            <v>-</v>
          </cell>
          <cell r="I1283" t="str">
            <v>-</v>
          </cell>
          <cell r="J1283" t="str">
            <v>-</v>
          </cell>
          <cell r="K1283" t="str">
            <v>-</v>
          </cell>
          <cell r="L1283" t="str">
            <v>-</v>
          </cell>
          <cell r="M1283" t="str">
            <v>-</v>
          </cell>
          <cell r="N1283" t="str">
            <v>-</v>
          </cell>
          <cell r="O1283" t="str">
            <v>-</v>
          </cell>
          <cell r="P1283" t="str">
            <v>C5670</v>
          </cell>
          <cell r="Q1283">
            <v>1</v>
          </cell>
          <cell r="R1283" t="str">
            <v>-</v>
          </cell>
          <cell r="S1283" t="str">
            <v>-</v>
          </cell>
          <cell r="T1283" t="str">
            <v>-</v>
          </cell>
          <cell r="U1283" t="str">
            <v>-</v>
          </cell>
          <cell r="V1283" t="str">
            <v>-</v>
          </cell>
          <cell r="W1283" t="str">
            <v>-</v>
          </cell>
          <cell r="X1283" t="str">
            <v>-</v>
          </cell>
          <cell r="Y1283" t="str">
            <v>-</v>
          </cell>
          <cell r="Z1283" t="str">
            <v>-</v>
          </cell>
          <cell r="AA1283" t="str">
            <v>-</v>
          </cell>
          <cell r="AB1283" t="str">
            <v>-</v>
          </cell>
          <cell r="AC1283" t="str">
            <v>-</v>
          </cell>
          <cell r="AD1283" t="str">
            <v>-</v>
          </cell>
          <cell r="AE1283" t="str">
            <v>-</v>
          </cell>
          <cell r="AF1283" t="str">
            <v>-</v>
          </cell>
          <cell r="AG1283" t="str">
            <v>-</v>
          </cell>
          <cell r="AH1283" t="str">
            <v>-</v>
          </cell>
          <cell r="AI1283" t="str">
            <v>-</v>
          </cell>
          <cell r="AJ1283">
            <v>0</v>
          </cell>
          <cell r="AK1283" t="str">
            <v>-</v>
          </cell>
          <cell r="AL1283" t="str">
            <v>-</v>
          </cell>
          <cell r="AM1283" t="str">
            <v>-</v>
          </cell>
          <cell r="AN1283" t="str">
            <v>-</v>
          </cell>
          <cell r="AO1283" t="str">
            <v>-</v>
          </cell>
          <cell r="AP1283" t="str">
            <v>-</v>
          </cell>
          <cell r="AQ1283" t="str">
            <v>-</v>
          </cell>
          <cell r="AR1283" t="str">
            <v>-</v>
          </cell>
          <cell r="AS1283" t="str">
            <v>-</v>
          </cell>
          <cell r="AT1283" t="str">
            <v>-</v>
          </cell>
          <cell r="AU1283" t="str">
            <v>-</v>
          </cell>
          <cell r="AV1283" t="str">
            <v>-</v>
          </cell>
          <cell r="AW1283">
            <v>1</v>
          </cell>
          <cell r="AX1283" t="str">
            <v>-</v>
          </cell>
          <cell r="AY1283">
            <v>5</v>
          </cell>
          <cell r="AZ1283">
            <v>5</v>
          </cell>
          <cell r="BA1283">
            <v>1</v>
          </cell>
          <cell r="BB1283" t="str">
            <v>MO20</v>
          </cell>
          <cell r="BC1283">
            <v>80</v>
          </cell>
          <cell r="BD1283">
            <v>2</v>
          </cell>
          <cell r="BE1283" t="str">
            <v>MO10</v>
          </cell>
          <cell r="BF1283">
            <v>80</v>
          </cell>
          <cell r="BG1283" t="str">
            <v>-</v>
          </cell>
          <cell r="BH1283" t="str">
            <v>-</v>
          </cell>
          <cell r="BI1283" t="str">
            <v>-</v>
          </cell>
          <cell r="BJ1283" t="str">
            <v>-</v>
          </cell>
          <cell r="BK1283" t="str">
            <v>-</v>
          </cell>
          <cell r="BL1283" t="str">
            <v>-</v>
          </cell>
          <cell r="BM1283" t="str">
            <v>-</v>
          </cell>
          <cell r="BN1283" t="str">
            <v>-</v>
          </cell>
          <cell r="BO1283" t="str">
            <v>-</v>
          </cell>
          <cell r="BP1283" t="str">
            <v>-</v>
          </cell>
          <cell r="BQ1283" t="str">
            <v>-</v>
          </cell>
          <cell r="BT1283">
            <v>0</v>
          </cell>
          <cell r="BW1283" t="str">
            <v>Administracion, Imprevistos, Utilidad (AIU)</v>
          </cell>
          <cell r="BX1283">
            <v>0.3</v>
          </cell>
          <cell r="BY1283">
            <v>0</v>
          </cell>
          <cell r="BZ1283">
            <v>0</v>
          </cell>
          <cell r="CA1283">
            <v>0</v>
          </cell>
        </row>
        <row r="1284">
          <cell r="D1284" t="str">
            <v>SUMINISTRO E INSTALACIÓN DE PRENSACABLE EN HIERRO FUNDIDO TIPO PESADO D=5/8"</v>
          </cell>
          <cell r="E1284" t="str">
            <v>un</v>
          </cell>
          <cell r="F1284" t="str">
            <v>MG501</v>
          </cell>
          <cell r="G1284">
            <v>0.05</v>
          </cell>
          <cell r="H1284" t="str">
            <v>-</v>
          </cell>
          <cell r="I1284" t="str">
            <v>-</v>
          </cell>
          <cell r="J1284" t="str">
            <v>-</v>
          </cell>
          <cell r="K1284" t="str">
            <v>-</v>
          </cell>
          <cell r="L1284" t="str">
            <v>-</v>
          </cell>
          <cell r="M1284" t="str">
            <v>-</v>
          </cell>
          <cell r="N1284" t="str">
            <v>-</v>
          </cell>
          <cell r="O1284" t="str">
            <v>-</v>
          </cell>
          <cell r="P1284" t="str">
            <v>C5671</v>
          </cell>
          <cell r="Q1284">
            <v>1</v>
          </cell>
          <cell r="R1284" t="str">
            <v>-</v>
          </cell>
          <cell r="S1284" t="str">
            <v>-</v>
          </cell>
          <cell r="T1284" t="str">
            <v>-</v>
          </cell>
          <cell r="U1284" t="str">
            <v>-</v>
          </cell>
          <cell r="V1284" t="str">
            <v>-</v>
          </cell>
          <cell r="W1284" t="str">
            <v>-</v>
          </cell>
          <cell r="X1284" t="str">
            <v>-</v>
          </cell>
          <cell r="Y1284" t="str">
            <v>-</v>
          </cell>
          <cell r="Z1284" t="str">
            <v>-</v>
          </cell>
          <cell r="AA1284" t="str">
            <v>-</v>
          </cell>
          <cell r="AB1284" t="str">
            <v>-</v>
          </cell>
          <cell r="AC1284" t="str">
            <v>-</v>
          </cell>
          <cell r="AD1284" t="str">
            <v>-</v>
          </cell>
          <cell r="AE1284" t="str">
            <v>-</v>
          </cell>
          <cell r="AF1284" t="str">
            <v>-</v>
          </cell>
          <cell r="AG1284" t="str">
            <v>-</v>
          </cell>
          <cell r="AH1284" t="str">
            <v>-</v>
          </cell>
          <cell r="AI1284" t="str">
            <v>-</v>
          </cell>
          <cell r="AJ1284">
            <v>0</v>
          </cell>
          <cell r="AK1284" t="str">
            <v>-</v>
          </cell>
          <cell r="AL1284" t="str">
            <v>-</v>
          </cell>
          <cell r="AM1284" t="str">
            <v>-</v>
          </cell>
          <cell r="AN1284" t="str">
            <v>-</v>
          </cell>
          <cell r="AO1284" t="str">
            <v>-</v>
          </cell>
          <cell r="AP1284" t="str">
            <v>-</v>
          </cell>
          <cell r="AQ1284" t="str">
            <v>-</v>
          </cell>
          <cell r="AR1284" t="str">
            <v>-</v>
          </cell>
          <cell r="AS1284" t="str">
            <v>-</v>
          </cell>
          <cell r="AT1284" t="str">
            <v>-</v>
          </cell>
          <cell r="AU1284" t="str">
            <v>-</v>
          </cell>
          <cell r="AV1284" t="str">
            <v>-</v>
          </cell>
          <cell r="AW1284">
            <v>1</v>
          </cell>
          <cell r="AX1284" t="str">
            <v>-</v>
          </cell>
          <cell r="AY1284">
            <v>5</v>
          </cell>
          <cell r="AZ1284">
            <v>5</v>
          </cell>
          <cell r="BA1284">
            <v>1</v>
          </cell>
          <cell r="BB1284" t="str">
            <v>MO20</v>
          </cell>
          <cell r="BC1284">
            <v>80</v>
          </cell>
          <cell r="BD1284">
            <v>2</v>
          </cell>
          <cell r="BE1284" t="str">
            <v>MO10</v>
          </cell>
          <cell r="BF1284">
            <v>80</v>
          </cell>
          <cell r="BG1284" t="str">
            <v>-</v>
          </cell>
          <cell r="BH1284" t="str">
            <v>-</v>
          </cell>
          <cell r="BI1284" t="str">
            <v>-</v>
          </cell>
          <cell r="BJ1284" t="str">
            <v>-</v>
          </cell>
          <cell r="BK1284" t="str">
            <v>-</v>
          </cell>
          <cell r="BL1284" t="str">
            <v>-</v>
          </cell>
          <cell r="BM1284" t="str">
            <v>-</v>
          </cell>
          <cell r="BN1284" t="str">
            <v>-</v>
          </cell>
          <cell r="BO1284" t="str">
            <v>-</v>
          </cell>
          <cell r="BP1284" t="str">
            <v>-</v>
          </cell>
          <cell r="BQ1284" t="str">
            <v>-</v>
          </cell>
          <cell r="BT1284">
            <v>0</v>
          </cell>
          <cell r="BW1284" t="str">
            <v>Administracion, Imprevistos, Utilidad (AIU)</v>
          </cell>
          <cell r="BX1284">
            <v>0.3</v>
          </cell>
          <cell r="BY1284">
            <v>0</v>
          </cell>
          <cell r="BZ1284">
            <v>0</v>
          </cell>
          <cell r="CA1284">
            <v>0</v>
          </cell>
        </row>
        <row r="1285">
          <cell r="D1285" t="str">
            <v>SUMINISTRO E INSTALACIÓN DE TUBO HG 2"</v>
          </cell>
          <cell r="E1285" t="str">
            <v>un</v>
          </cell>
          <cell r="F1285" t="str">
            <v>MG501</v>
          </cell>
          <cell r="G1285">
            <v>0.05</v>
          </cell>
          <cell r="H1285" t="str">
            <v>-</v>
          </cell>
          <cell r="I1285" t="str">
            <v>-</v>
          </cell>
          <cell r="J1285" t="str">
            <v>-</v>
          </cell>
          <cell r="K1285" t="str">
            <v>-</v>
          </cell>
          <cell r="L1285" t="str">
            <v>-</v>
          </cell>
          <cell r="M1285" t="str">
            <v>-</v>
          </cell>
          <cell r="N1285" t="str">
            <v>-</v>
          </cell>
          <cell r="O1285" t="str">
            <v>-</v>
          </cell>
          <cell r="P1285" t="str">
            <v>IGA3129</v>
          </cell>
          <cell r="Q1285">
            <v>1</v>
          </cell>
          <cell r="R1285" t="str">
            <v>-</v>
          </cell>
          <cell r="S1285" t="str">
            <v>-</v>
          </cell>
          <cell r="T1285" t="str">
            <v>-</v>
          </cell>
          <cell r="U1285" t="str">
            <v>-</v>
          </cell>
          <cell r="V1285" t="str">
            <v>-</v>
          </cell>
          <cell r="W1285" t="str">
            <v>-</v>
          </cell>
          <cell r="X1285" t="str">
            <v>-</v>
          </cell>
          <cell r="Y1285" t="str">
            <v>-</v>
          </cell>
          <cell r="Z1285" t="str">
            <v>-</v>
          </cell>
          <cell r="AA1285" t="str">
            <v>-</v>
          </cell>
          <cell r="AB1285" t="str">
            <v>-</v>
          </cell>
          <cell r="AC1285" t="str">
            <v>-</v>
          </cell>
          <cell r="AD1285" t="str">
            <v>-</v>
          </cell>
          <cell r="AE1285" t="str">
            <v>-</v>
          </cell>
          <cell r="AF1285" t="str">
            <v>-</v>
          </cell>
          <cell r="AG1285" t="str">
            <v>-</v>
          </cell>
          <cell r="AH1285" t="str">
            <v>-</v>
          </cell>
          <cell r="AI1285" t="str">
            <v>-</v>
          </cell>
          <cell r="AJ1285">
            <v>0</v>
          </cell>
          <cell r="AK1285" t="str">
            <v>-</v>
          </cell>
          <cell r="AL1285" t="str">
            <v>-</v>
          </cell>
          <cell r="AM1285" t="str">
            <v>-</v>
          </cell>
          <cell r="AN1285" t="str">
            <v>-</v>
          </cell>
          <cell r="AO1285" t="str">
            <v>-</v>
          </cell>
          <cell r="AP1285" t="str">
            <v>-</v>
          </cell>
          <cell r="AQ1285" t="str">
            <v>-</v>
          </cell>
          <cell r="AR1285" t="str">
            <v>-</v>
          </cell>
          <cell r="AS1285" t="str">
            <v>-</v>
          </cell>
          <cell r="AT1285" t="str">
            <v>-</v>
          </cell>
          <cell r="AU1285" t="str">
            <v>-</v>
          </cell>
          <cell r="AV1285" t="str">
            <v>-</v>
          </cell>
          <cell r="AW1285">
            <v>1</v>
          </cell>
          <cell r="AX1285" t="str">
            <v>-</v>
          </cell>
          <cell r="AY1285">
            <v>5</v>
          </cell>
          <cell r="AZ1285">
            <v>5</v>
          </cell>
          <cell r="BA1285">
            <v>1</v>
          </cell>
          <cell r="BB1285" t="str">
            <v>MO20</v>
          </cell>
          <cell r="BC1285">
            <v>40</v>
          </cell>
          <cell r="BD1285">
            <v>2</v>
          </cell>
          <cell r="BE1285" t="str">
            <v>MO10</v>
          </cell>
          <cell r="BF1285">
            <v>40</v>
          </cell>
          <cell r="BG1285" t="str">
            <v>-</v>
          </cell>
          <cell r="BH1285" t="str">
            <v>-</v>
          </cell>
          <cell r="BI1285" t="str">
            <v>-</v>
          </cell>
          <cell r="BJ1285" t="str">
            <v>-</v>
          </cell>
          <cell r="BK1285" t="str">
            <v>-</v>
          </cell>
          <cell r="BL1285" t="str">
            <v>-</v>
          </cell>
          <cell r="BM1285" t="str">
            <v>-</v>
          </cell>
          <cell r="BN1285" t="str">
            <v>-</v>
          </cell>
          <cell r="BO1285" t="str">
            <v>-</v>
          </cell>
          <cell r="BP1285" t="str">
            <v>-</v>
          </cell>
          <cell r="BQ1285" t="str">
            <v>-</v>
          </cell>
          <cell r="BT1285">
            <v>0</v>
          </cell>
          <cell r="BW1285" t="str">
            <v>Administracion, Imprevistos, Utilidad (AIU)</v>
          </cell>
          <cell r="BX1285">
            <v>0.3</v>
          </cell>
          <cell r="BY1285">
            <v>0</v>
          </cell>
          <cell r="BZ1285">
            <v>0</v>
          </cell>
          <cell r="CA1285">
            <v>0</v>
          </cell>
        </row>
        <row r="1286">
          <cell r="D1286" t="str">
            <v>SUMINISTRO E INSTALACIÓN DE CÁMARA DE MEZCLA RÁPIDA DE PRFV</v>
          </cell>
          <cell r="E1286" t="str">
            <v>un</v>
          </cell>
          <cell r="F1286" t="str">
            <v>MG501</v>
          </cell>
          <cell r="G1286">
            <v>0.05</v>
          </cell>
          <cell r="H1286" t="str">
            <v>-</v>
          </cell>
          <cell r="I1286" t="str">
            <v>-</v>
          </cell>
          <cell r="J1286" t="str">
            <v>-</v>
          </cell>
          <cell r="K1286" t="str">
            <v>-</v>
          </cell>
          <cell r="L1286" t="str">
            <v>-</v>
          </cell>
          <cell r="M1286" t="str">
            <v>-</v>
          </cell>
          <cell r="N1286" t="str">
            <v>-</v>
          </cell>
          <cell r="O1286" t="str">
            <v>-</v>
          </cell>
          <cell r="P1286" t="str">
            <v>C5672</v>
          </cell>
          <cell r="Q1286">
            <v>1</v>
          </cell>
          <cell r="R1286" t="str">
            <v>-</v>
          </cell>
          <cell r="S1286" t="str">
            <v>-</v>
          </cell>
          <cell r="T1286" t="str">
            <v>-</v>
          </cell>
          <cell r="U1286" t="str">
            <v>-</v>
          </cell>
          <cell r="V1286" t="str">
            <v>-</v>
          </cell>
          <cell r="W1286" t="str">
            <v>-</v>
          </cell>
          <cell r="X1286" t="str">
            <v>-</v>
          </cell>
          <cell r="Y1286" t="str">
            <v>-</v>
          </cell>
          <cell r="Z1286" t="str">
            <v>-</v>
          </cell>
          <cell r="AA1286" t="str">
            <v>-</v>
          </cell>
          <cell r="AB1286" t="str">
            <v>-</v>
          </cell>
          <cell r="AC1286" t="str">
            <v>-</v>
          </cell>
          <cell r="AD1286" t="str">
            <v>-</v>
          </cell>
          <cell r="AE1286" t="str">
            <v>-</v>
          </cell>
          <cell r="AF1286" t="str">
            <v>-</v>
          </cell>
          <cell r="AG1286" t="str">
            <v>-</v>
          </cell>
          <cell r="AH1286" t="str">
            <v>-</v>
          </cell>
          <cell r="AI1286" t="str">
            <v>-</v>
          </cell>
          <cell r="AJ1286">
            <v>0</v>
          </cell>
          <cell r="AK1286" t="str">
            <v>-</v>
          </cell>
          <cell r="AL1286" t="str">
            <v>-</v>
          </cell>
          <cell r="AM1286" t="str">
            <v>-</v>
          </cell>
          <cell r="AN1286" t="str">
            <v>-</v>
          </cell>
          <cell r="AO1286" t="str">
            <v>-</v>
          </cell>
          <cell r="AP1286" t="str">
            <v>-</v>
          </cell>
          <cell r="AQ1286" t="str">
            <v>-</v>
          </cell>
          <cell r="AR1286" t="str">
            <v>-</v>
          </cell>
          <cell r="AS1286" t="str">
            <v>-</v>
          </cell>
          <cell r="AT1286" t="str">
            <v>-</v>
          </cell>
          <cell r="AU1286" t="str">
            <v>-</v>
          </cell>
          <cell r="AV1286" t="str">
            <v>-</v>
          </cell>
          <cell r="AW1286">
            <v>1</v>
          </cell>
          <cell r="AX1286" t="str">
            <v>-</v>
          </cell>
          <cell r="AY1286">
            <v>5</v>
          </cell>
          <cell r="AZ1286">
            <v>5</v>
          </cell>
          <cell r="BA1286">
            <v>1</v>
          </cell>
          <cell r="BB1286" t="str">
            <v>MO20</v>
          </cell>
          <cell r="BC1286">
            <v>1</v>
          </cell>
          <cell r="BD1286">
            <v>1</v>
          </cell>
          <cell r="BE1286" t="str">
            <v>MO10</v>
          </cell>
          <cell r="BF1286">
            <v>1</v>
          </cell>
          <cell r="BG1286" t="str">
            <v>-</v>
          </cell>
          <cell r="BH1286" t="str">
            <v>-</v>
          </cell>
          <cell r="BI1286" t="str">
            <v>-</v>
          </cell>
          <cell r="BJ1286" t="str">
            <v>-</v>
          </cell>
          <cell r="BK1286" t="str">
            <v>-</v>
          </cell>
          <cell r="BL1286" t="str">
            <v>-</v>
          </cell>
          <cell r="BM1286" t="str">
            <v>-</v>
          </cell>
          <cell r="BN1286" t="str">
            <v>-</v>
          </cell>
          <cell r="BO1286" t="str">
            <v>-</v>
          </cell>
          <cell r="BP1286" t="str">
            <v>-</v>
          </cell>
          <cell r="BQ1286" t="str">
            <v>-</v>
          </cell>
          <cell r="BT1286">
            <v>0</v>
          </cell>
          <cell r="BW1286" t="str">
            <v>Administracion, Imprevistos, Utilidad (AIU)</v>
          </cell>
          <cell r="BX1286">
            <v>0.3</v>
          </cell>
          <cell r="BY1286">
            <v>0</v>
          </cell>
          <cell r="BZ1286">
            <v>0</v>
          </cell>
          <cell r="CA1286">
            <v>0</v>
          </cell>
        </row>
        <row r="1287">
          <cell r="D1287" t="str">
            <v>SUMINISTRO Y COLOCACIÓN ARENA PARA MEDIO FILTRANTE T.E.=0.5 MM., C.U.= 1.6, PESO ESPECÍFICO 2.65, POROSIDAD 0.42, C.E.=0.82; SOLUBILIDAD EN HCL MENOR AL 5%; DUREZA 7.0; LIMPIA; MENOS DE 1% LAMINAR O MICÁCEA CON ESPESOR DE 30 CM</v>
          </cell>
          <cell r="E1287" t="str">
            <v>m3</v>
          </cell>
          <cell r="F1287" t="str">
            <v>MG501</v>
          </cell>
          <cell r="G1287">
            <v>0.05</v>
          </cell>
          <cell r="H1287" t="str">
            <v>-</v>
          </cell>
          <cell r="I1287" t="str">
            <v>-</v>
          </cell>
          <cell r="J1287" t="str">
            <v>-</v>
          </cell>
          <cell r="K1287" t="str">
            <v>-</v>
          </cell>
          <cell r="L1287" t="str">
            <v>-</v>
          </cell>
          <cell r="M1287" t="str">
            <v>-</v>
          </cell>
          <cell r="N1287" t="str">
            <v>-</v>
          </cell>
          <cell r="O1287" t="str">
            <v>-</v>
          </cell>
          <cell r="P1287" t="str">
            <v>C5673</v>
          </cell>
          <cell r="Q1287">
            <v>1</v>
          </cell>
          <cell r="R1287" t="str">
            <v>-</v>
          </cell>
          <cell r="S1287" t="str">
            <v>-</v>
          </cell>
          <cell r="T1287" t="str">
            <v>-</v>
          </cell>
          <cell r="U1287" t="str">
            <v>-</v>
          </cell>
          <cell r="V1287" t="str">
            <v>-</v>
          </cell>
          <cell r="W1287" t="str">
            <v>-</v>
          </cell>
          <cell r="X1287" t="str">
            <v>-</v>
          </cell>
          <cell r="Y1287" t="str">
            <v>-</v>
          </cell>
          <cell r="Z1287" t="str">
            <v>-</v>
          </cell>
          <cell r="AA1287" t="str">
            <v>-</v>
          </cell>
          <cell r="AB1287" t="str">
            <v>-</v>
          </cell>
          <cell r="AC1287" t="str">
            <v>-</v>
          </cell>
          <cell r="AD1287" t="str">
            <v>-</v>
          </cell>
          <cell r="AE1287" t="str">
            <v>-</v>
          </cell>
          <cell r="AF1287" t="str">
            <v>-</v>
          </cell>
          <cell r="AG1287" t="str">
            <v>-</v>
          </cell>
          <cell r="AH1287" t="str">
            <v>-</v>
          </cell>
          <cell r="AI1287" t="str">
            <v>-</v>
          </cell>
          <cell r="AJ1287">
            <v>0.05</v>
          </cell>
          <cell r="AK1287" t="str">
            <v>-</v>
          </cell>
          <cell r="AL1287" t="str">
            <v>-</v>
          </cell>
          <cell r="AM1287" t="str">
            <v>-</v>
          </cell>
          <cell r="AN1287" t="str">
            <v>-</v>
          </cell>
          <cell r="AO1287" t="str">
            <v>-</v>
          </cell>
          <cell r="AP1287" t="str">
            <v>-</v>
          </cell>
          <cell r="AQ1287" t="str">
            <v>-</v>
          </cell>
          <cell r="AR1287" t="str">
            <v>-</v>
          </cell>
          <cell r="AS1287" t="str">
            <v>-</v>
          </cell>
          <cell r="AT1287" t="str">
            <v>-</v>
          </cell>
          <cell r="AU1287" t="str">
            <v>-</v>
          </cell>
          <cell r="AV1287" t="str">
            <v>-</v>
          </cell>
          <cell r="AW1287">
            <v>1</v>
          </cell>
          <cell r="AX1287" t="str">
            <v>-</v>
          </cell>
          <cell r="AY1287">
            <v>5</v>
          </cell>
          <cell r="AZ1287">
            <v>5</v>
          </cell>
          <cell r="BA1287">
            <v>1</v>
          </cell>
          <cell r="BB1287" t="str">
            <v>MO20</v>
          </cell>
          <cell r="BC1287">
            <v>8</v>
          </cell>
          <cell r="BD1287">
            <v>4</v>
          </cell>
          <cell r="BE1287" t="str">
            <v>MO10</v>
          </cell>
          <cell r="BF1287">
            <v>8</v>
          </cell>
          <cell r="BG1287" t="str">
            <v>-</v>
          </cell>
          <cell r="BH1287" t="str">
            <v>-</v>
          </cell>
          <cell r="BI1287" t="str">
            <v>-</v>
          </cell>
          <cell r="BJ1287" t="str">
            <v>-</v>
          </cell>
          <cell r="BK1287" t="str">
            <v>-</v>
          </cell>
          <cell r="BL1287" t="str">
            <v>-</v>
          </cell>
          <cell r="BM1287" t="str">
            <v>-</v>
          </cell>
          <cell r="BN1287" t="str">
            <v>-</v>
          </cell>
          <cell r="BO1287" t="str">
            <v>-</v>
          </cell>
          <cell r="BP1287" t="str">
            <v>-</v>
          </cell>
          <cell r="BQ1287" t="str">
            <v>-</v>
          </cell>
          <cell r="BT1287">
            <v>0</v>
          </cell>
          <cell r="BW1287" t="str">
            <v>Administracion, Imprevistos, Utilidad (AIU)</v>
          </cell>
          <cell r="BX1287">
            <v>0.3</v>
          </cell>
          <cell r="BY1287">
            <v>0</v>
          </cell>
          <cell r="BZ1287">
            <v>0</v>
          </cell>
          <cell r="CA1287">
            <v>0</v>
          </cell>
        </row>
        <row r="1288">
          <cell r="D1288" t="str">
            <v xml:space="preserve">SUMINISTRO Y COLOCACIÓN ANTRACITA PARA MEDIO FILTRANTE T.E.=0.8 A 1.4 MM., C.U.= 1.6, PESO ESPECÍFICO &gt;1.55, POROSIDAD 0.50, C.E.=0.73; SOLUBILIDAD EN HCL AL 40% DESPRECIABLE; DUREZA &gt;= 3; PORCENTAJE MÁXIMO PARTÍCULAS PLANAS 30% </v>
          </cell>
          <cell r="E1288" t="str">
            <v>m3</v>
          </cell>
          <cell r="F1288" t="str">
            <v>MG501</v>
          </cell>
          <cell r="G1288">
            <v>0.05</v>
          </cell>
          <cell r="H1288" t="str">
            <v>-</v>
          </cell>
          <cell r="I1288" t="str">
            <v>-</v>
          </cell>
          <cell r="J1288" t="str">
            <v>-</v>
          </cell>
          <cell r="K1288" t="str">
            <v>-</v>
          </cell>
          <cell r="L1288" t="str">
            <v>-</v>
          </cell>
          <cell r="M1288" t="str">
            <v>-</v>
          </cell>
          <cell r="N1288" t="str">
            <v>-</v>
          </cell>
          <cell r="O1288" t="str">
            <v>-</v>
          </cell>
          <cell r="P1288" t="str">
            <v>C5674</v>
          </cell>
          <cell r="Q1288">
            <v>1</v>
          </cell>
          <cell r="R1288" t="str">
            <v>-</v>
          </cell>
          <cell r="S1288" t="str">
            <v>-</v>
          </cell>
          <cell r="T1288" t="str">
            <v>-</v>
          </cell>
          <cell r="U1288" t="str">
            <v>-</v>
          </cell>
          <cell r="V1288" t="str">
            <v>-</v>
          </cell>
          <cell r="W1288" t="str">
            <v>-</v>
          </cell>
          <cell r="X1288" t="str">
            <v>-</v>
          </cell>
          <cell r="Y1288" t="str">
            <v>-</v>
          </cell>
          <cell r="Z1288" t="str">
            <v>-</v>
          </cell>
          <cell r="AA1288" t="str">
            <v>-</v>
          </cell>
          <cell r="AB1288" t="str">
            <v>-</v>
          </cell>
          <cell r="AC1288" t="str">
            <v>-</v>
          </cell>
          <cell r="AD1288" t="str">
            <v>-</v>
          </cell>
          <cell r="AE1288" t="str">
            <v>-</v>
          </cell>
          <cell r="AF1288" t="str">
            <v>-</v>
          </cell>
          <cell r="AG1288" t="str">
            <v>-</v>
          </cell>
          <cell r="AH1288" t="str">
            <v>-</v>
          </cell>
          <cell r="AI1288" t="str">
            <v>-</v>
          </cell>
          <cell r="AJ1288">
            <v>0.05</v>
          </cell>
          <cell r="AK1288" t="str">
            <v>-</v>
          </cell>
          <cell r="AL1288" t="str">
            <v>-</v>
          </cell>
          <cell r="AM1288" t="str">
            <v>-</v>
          </cell>
          <cell r="AN1288" t="str">
            <v>-</v>
          </cell>
          <cell r="AO1288" t="str">
            <v>-</v>
          </cell>
          <cell r="AP1288" t="str">
            <v>-</v>
          </cell>
          <cell r="AQ1288" t="str">
            <v>-</v>
          </cell>
          <cell r="AR1288" t="str">
            <v>-</v>
          </cell>
          <cell r="AS1288" t="str">
            <v>-</v>
          </cell>
          <cell r="AT1288" t="str">
            <v>-</v>
          </cell>
          <cell r="AU1288" t="str">
            <v>-</v>
          </cell>
          <cell r="AV1288" t="str">
            <v>-</v>
          </cell>
          <cell r="AW1288">
            <v>1</v>
          </cell>
          <cell r="AX1288" t="str">
            <v>-</v>
          </cell>
          <cell r="AY1288">
            <v>5</v>
          </cell>
          <cell r="AZ1288">
            <v>5</v>
          </cell>
          <cell r="BA1288">
            <v>1</v>
          </cell>
          <cell r="BB1288" t="str">
            <v>MO20</v>
          </cell>
          <cell r="BC1288">
            <v>8</v>
          </cell>
          <cell r="BD1288">
            <v>4</v>
          </cell>
          <cell r="BE1288" t="str">
            <v>MO10</v>
          </cell>
          <cell r="BF1288">
            <v>8</v>
          </cell>
          <cell r="BG1288" t="str">
            <v>-</v>
          </cell>
          <cell r="BH1288" t="str">
            <v>-</v>
          </cell>
          <cell r="BI1288" t="str">
            <v>-</v>
          </cell>
          <cell r="BJ1288" t="str">
            <v>-</v>
          </cell>
          <cell r="BK1288" t="str">
            <v>-</v>
          </cell>
          <cell r="BL1288" t="str">
            <v>-</v>
          </cell>
          <cell r="BM1288" t="str">
            <v>-</v>
          </cell>
          <cell r="BN1288" t="str">
            <v>-</v>
          </cell>
          <cell r="BO1288" t="str">
            <v>-</v>
          </cell>
          <cell r="BP1288" t="str">
            <v>-</v>
          </cell>
          <cell r="BQ1288" t="str">
            <v>-</v>
          </cell>
          <cell r="BT1288">
            <v>0</v>
          </cell>
          <cell r="BW1288" t="str">
            <v>Administracion, Imprevistos, Utilidad (AIU)</v>
          </cell>
          <cell r="BX1288">
            <v>0.3</v>
          </cell>
          <cell r="BY1288">
            <v>0</v>
          </cell>
          <cell r="BZ1288">
            <v>0</v>
          </cell>
          <cell r="CA1288">
            <v>0</v>
          </cell>
        </row>
        <row r="1289">
          <cell r="D1289" t="str">
            <v>SUMINISTRO E INSTALACIÓN VIGUETAS PREFABRICADAS EN CONCRETO F'C= 3500 PSI. DE LONGITUD  0.80M, ALTURA 0.25M Y ANCHO 0.23M  ., CON NIPLES PVC 3/4 CADA  0.08M</v>
          </cell>
          <cell r="E1289" t="str">
            <v>unidad</v>
          </cell>
          <cell r="F1289" t="str">
            <v>MG501</v>
          </cell>
          <cell r="G1289">
            <v>0.05</v>
          </cell>
          <cell r="H1289" t="str">
            <v>-</v>
          </cell>
          <cell r="I1289" t="str">
            <v>-</v>
          </cell>
          <cell r="J1289" t="str">
            <v>-</v>
          </cell>
          <cell r="K1289" t="str">
            <v>-</v>
          </cell>
          <cell r="L1289" t="str">
            <v>-</v>
          </cell>
          <cell r="M1289" t="str">
            <v>-</v>
          </cell>
          <cell r="N1289" t="str">
            <v>-</v>
          </cell>
          <cell r="O1289" t="str">
            <v>-</v>
          </cell>
          <cell r="P1289" t="str">
            <v>C5675</v>
          </cell>
          <cell r="Q1289">
            <v>1</v>
          </cell>
          <cell r="R1289" t="str">
            <v>-</v>
          </cell>
          <cell r="S1289" t="str">
            <v>-</v>
          </cell>
          <cell r="T1289" t="str">
            <v>-</v>
          </cell>
          <cell r="U1289" t="str">
            <v>-</v>
          </cell>
          <cell r="V1289" t="str">
            <v>-</v>
          </cell>
          <cell r="W1289" t="str">
            <v>-</v>
          </cell>
          <cell r="X1289" t="str">
            <v>-</v>
          </cell>
          <cell r="Y1289" t="str">
            <v>-</v>
          </cell>
          <cell r="Z1289" t="str">
            <v>-</v>
          </cell>
          <cell r="AA1289" t="str">
            <v>-</v>
          </cell>
          <cell r="AB1289" t="str">
            <v>-</v>
          </cell>
          <cell r="AC1289" t="str">
            <v>-</v>
          </cell>
          <cell r="AD1289" t="str">
            <v>-</v>
          </cell>
          <cell r="AE1289" t="str">
            <v>-</v>
          </cell>
          <cell r="AF1289" t="str">
            <v>-</v>
          </cell>
          <cell r="AG1289" t="str">
            <v>-</v>
          </cell>
          <cell r="AH1289" t="str">
            <v>-</v>
          </cell>
          <cell r="AI1289" t="str">
            <v>-</v>
          </cell>
          <cell r="AJ1289">
            <v>0.05</v>
          </cell>
          <cell r="AK1289" t="str">
            <v>-</v>
          </cell>
          <cell r="AL1289" t="str">
            <v>-</v>
          </cell>
          <cell r="AM1289" t="str">
            <v>-</v>
          </cell>
          <cell r="AN1289" t="str">
            <v>-</v>
          </cell>
          <cell r="AO1289" t="str">
            <v>-</v>
          </cell>
          <cell r="AP1289" t="str">
            <v>-</v>
          </cell>
          <cell r="AQ1289" t="str">
            <v>-</v>
          </cell>
          <cell r="AR1289" t="str">
            <v>-</v>
          </cell>
          <cell r="AS1289" t="str">
            <v>-</v>
          </cell>
          <cell r="AT1289" t="str">
            <v>-</v>
          </cell>
          <cell r="AU1289" t="str">
            <v>-</v>
          </cell>
          <cell r="AV1289" t="str">
            <v>-</v>
          </cell>
          <cell r="AW1289">
            <v>1</v>
          </cell>
          <cell r="AX1289" t="str">
            <v>-</v>
          </cell>
          <cell r="AY1289">
            <v>5</v>
          </cell>
          <cell r="AZ1289">
            <v>5</v>
          </cell>
          <cell r="BA1289">
            <v>1</v>
          </cell>
          <cell r="BB1289" t="str">
            <v>MO20</v>
          </cell>
          <cell r="BC1289">
            <v>10</v>
          </cell>
          <cell r="BD1289">
            <v>1</v>
          </cell>
          <cell r="BE1289" t="str">
            <v>MO10</v>
          </cell>
          <cell r="BF1289">
            <v>10</v>
          </cell>
          <cell r="BG1289" t="str">
            <v>-</v>
          </cell>
          <cell r="BH1289" t="str">
            <v>-</v>
          </cell>
          <cell r="BI1289" t="str">
            <v>-</v>
          </cell>
          <cell r="BJ1289" t="str">
            <v>-</v>
          </cell>
          <cell r="BK1289" t="str">
            <v>-</v>
          </cell>
          <cell r="BL1289" t="str">
            <v>-</v>
          </cell>
          <cell r="BM1289" t="str">
            <v>-</v>
          </cell>
          <cell r="BN1289" t="str">
            <v>-</v>
          </cell>
          <cell r="BO1289" t="str">
            <v>-</v>
          </cell>
          <cell r="BP1289" t="str">
            <v>-</v>
          </cell>
          <cell r="BQ1289" t="str">
            <v>-</v>
          </cell>
          <cell r="BT1289">
            <v>0</v>
          </cell>
          <cell r="BW1289" t="str">
            <v>Administracion, Imprevistos, Utilidad (AIU)</v>
          </cell>
          <cell r="BX1289">
            <v>0.3</v>
          </cell>
          <cell r="BY1289">
            <v>0</v>
          </cell>
          <cell r="BZ1289">
            <v>0</v>
          </cell>
          <cell r="CA1289">
            <v>0</v>
          </cell>
        </row>
        <row r="1290">
          <cell r="D1290" t="str">
            <v>SUMINISTRO E INSTALACIÓN TEE HD   ф    6" X 6" B x B</v>
          </cell>
          <cell r="E1290" t="str">
            <v>UN</v>
          </cell>
          <cell r="F1290" t="str">
            <v>MG501</v>
          </cell>
          <cell r="G1290">
            <v>0.05</v>
          </cell>
          <cell r="H1290" t="str">
            <v>-</v>
          </cell>
          <cell r="I1290" t="str">
            <v>-</v>
          </cell>
          <cell r="J1290" t="str">
            <v>-</v>
          </cell>
          <cell r="K1290" t="str">
            <v>-</v>
          </cell>
          <cell r="L1290" t="str">
            <v>-</v>
          </cell>
          <cell r="M1290" t="str">
            <v>-</v>
          </cell>
          <cell r="N1290" t="str">
            <v>-</v>
          </cell>
          <cell r="O1290" t="str">
            <v>-</v>
          </cell>
          <cell r="P1290" t="str">
            <v>C5676</v>
          </cell>
          <cell r="Q1290">
            <v>1</v>
          </cell>
          <cell r="R1290" t="str">
            <v>-</v>
          </cell>
          <cell r="S1290" t="str">
            <v>-</v>
          </cell>
          <cell r="T1290" t="str">
            <v>-</v>
          </cell>
          <cell r="U1290" t="str">
            <v>-</v>
          </cell>
          <cell r="V1290" t="str">
            <v>-</v>
          </cell>
          <cell r="W1290" t="str">
            <v>-</v>
          </cell>
          <cell r="X1290" t="str">
            <v>-</v>
          </cell>
          <cell r="Y1290" t="str">
            <v>-</v>
          </cell>
          <cell r="Z1290" t="str">
            <v>-</v>
          </cell>
          <cell r="AA1290" t="str">
            <v>-</v>
          </cell>
          <cell r="AB1290" t="str">
            <v>-</v>
          </cell>
          <cell r="AC1290" t="str">
            <v>-</v>
          </cell>
          <cell r="AD1290" t="str">
            <v>-</v>
          </cell>
          <cell r="AE1290" t="str">
            <v>-</v>
          </cell>
          <cell r="AF1290" t="str">
            <v>-</v>
          </cell>
          <cell r="AG1290" t="str">
            <v>-</v>
          </cell>
          <cell r="AH1290" t="str">
            <v>-</v>
          </cell>
          <cell r="AI1290" t="str">
            <v>-</v>
          </cell>
          <cell r="AJ1290">
            <v>0</v>
          </cell>
          <cell r="AK1290" t="str">
            <v>-</v>
          </cell>
          <cell r="AL1290" t="str">
            <v>-</v>
          </cell>
          <cell r="AM1290" t="str">
            <v>-</v>
          </cell>
          <cell r="AN1290" t="str">
            <v>-</v>
          </cell>
          <cell r="AO1290" t="str">
            <v>-</v>
          </cell>
          <cell r="AP1290" t="str">
            <v>-</v>
          </cell>
          <cell r="AQ1290" t="str">
            <v>-</v>
          </cell>
          <cell r="AR1290" t="str">
            <v>-</v>
          </cell>
          <cell r="AS1290" t="str">
            <v>-</v>
          </cell>
          <cell r="AT1290" t="str">
            <v>-</v>
          </cell>
          <cell r="AU1290" t="str">
            <v>-</v>
          </cell>
          <cell r="AV1290" t="str">
            <v>-</v>
          </cell>
          <cell r="AW1290">
            <v>1</v>
          </cell>
          <cell r="AX1290" t="str">
            <v>-</v>
          </cell>
          <cell r="AY1290">
            <v>5</v>
          </cell>
          <cell r="AZ1290">
            <v>5</v>
          </cell>
          <cell r="BA1290">
            <v>1</v>
          </cell>
          <cell r="BB1290" t="str">
            <v>MO20</v>
          </cell>
          <cell r="BC1290">
            <v>40</v>
          </cell>
          <cell r="BD1290">
            <v>1</v>
          </cell>
          <cell r="BE1290" t="str">
            <v>MO10</v>
          </cell>
          <cell r="BF1290">
            <v>40</v>
          </cell>
          <cell r="BG1290" t="str">
            <v>-</v>
          </cell>
          <cell r="BH1290" t="str">
            <v>-</v>
          </cell>
          <cell r="BI1290" t="str">
            <v>-</v>
          </cell>
          <cell r="BJ1290" t="str">
            <v>-</v>
          </cell>
          <cell r="BK1290" t="str">
            <v>-</v>
          </cell>
          <cell r="BL1290" t="str">
            <v>-</v>
          </cell>
          <cell r="BM1290" t="str">
            <v>-</v>
          </cell>
          <cell r="BN1290" t="str">
            <v>-</v>
          </cell>
          <cell r="BO1290" t="str">
            <v>-</v>
          </cell>
          <cell r="BP1290" t="str">
            <v>-</v>
          </cell>
          <cell r="BQ1290" t="str">
            <v>-</v>
          </cell>
          <cell r="BR1290">
            <v>296350</v>
          </cell>
          <cell r="BT1290">
            <v>296350</v>
          </cell>
          <cell r="BW1290" t="str">
            <v>Administracion, Imprevistos, Utilidad (AIU)</v>
          </cell>
          <cell r="BX1290">
            <v>0.3</v>
          </cell>
          <cell r="BY1290">
            <v>0</v>
          </cell>
          <cell r="BZ1290">
            <v>0</v>
          </cell>
          <cell r="CA1290">
            <v>0</v>
          </cell>
        </row>
        <row r="1291">
          <cell r="D1291" t="str">
            <v>SUMINISTRO E INSTALACIÓN DUCTO ф 6 ´´ HD BxB  L: 2.63m</v>
          </cell>
          <cell r="E1291" t="str">
            <v>UN</v>
          </cell>
          <cell r="F1291" t="str">
            <v>MG501</v>
          </cell>
          <cell r="G1291">
            <v>0.05</v>
          </cell>
          <cell r="H1291" t="str">
            <v>-</v>
          </cell>
          <cell r="I1291" t="str">
            <v>-</v>
          </cell>
          <cell r="J1291" t="str">
            <v>-</v>
          </cell>
          <cell r="K1291" t="str">
            <v>-</v>
          </cell>
          <cell r="L1291" t="str">
            <v>-</v>
          </cell>
          <cell r="M1291" t="str">
            <v>-</v>
          </cell>
          <cell r="N1291" t="str">
            <v>-</v>
          </cell>
          <cell r="O1291" t="str">
            <v>-</v>
          </cell>
          <cell r="P1291" t="str">
            <v>C5677</v>
          </cell>
          <cell r="Q1291">
            <v>1</v>
          </cell>
          <cell r="R1291" t="str">
            <v>-</v>
          </cell>
          <cell r="S1291" t="str">
            <v>-</v>
          </cell>
          <cell r="T1291" t="str">
            <v>-</v>
          </cell>
          <cell r="U1291" t="str">
            <v>-</v>
          </cell>
          <cell r="V1291" t="str">
            <v>-</v>
          </cell>
          <cell r="W1291" t="str">
            <v>-</v>
          </cell>
          <cell r="X1291" t="str">
            <v>-</v>
          </cell>
          <cell r="Y1291" t="str">
            <v>-</v>
          </cell>
          <cell r="Z1291" t="str">
            <v>-</v>
          </cell>
          <cell r="AA1291" t="str">
            <v>-</v>
          </cell>
          <cell r="AB1291" t="str">
            <v>-</v>
          </cell>
          <cell r="AC1291" t="str">
            <v>-</v>
          </cell>
          <cell r="AD1291" t="str">
            <v>-</v>
          </cell>
          <cell r="AE1291" t="str">
            <v>-</v>
          </cell>
          <cell r="AF1291" t="str">
            <v>-</v>
          </cell>
          <cell r="AG1291" t="str">
            <v>-</v>
          </cell>
          <cell r="AH1291" t="str">
            <v>-</v>
          </cell>
          <cell r="AI1291" t="str">
            <v>-</v>
          </cell>
          <cell r="AJ1291">
            <v>0</v>
          </cell>
          <cell r="AK1291" t="str">
            <v>-</v>
          </cell>
          <cell r="AL1291" t="str">
            <v>-</v>
          </cell>
          <cell r="AM1291" t="str">
            <v>-</v>
          </cell>
          <cell r="AN1291" t="str">
            <v>-</v>
          </cell>
          <cell r="AO1291" t="str">
            <v>-</v>
          </cell>
          <cell r="AP1291" t="str">
            <v>-</v>
          </cell>
          <cell r="AQ1291" t="str">
            <v>-</v>
          </cell>
          <cell r="AR1291" t="str">
            <v>-</v>
          </cell>
          <cell r="AS1291" t="str">
            <v>-</v>
          </cell>
          <cell r="AT1291" t="str">
            <v>-</v>
          </cell>
          <cell r="AU1291" t="str">
            <v>-</v>
          </cell>
          <cell r="AV1291" t="str">
            <v>-</v>
          </cell>
          <cell r="AW1291">
            <v>1</v>
          </cell>
          <cell r="AX1291" t="str">
            <v>-</v>
          </cell>
          <cell r="AY1291">
            <v>5</v>
          </cell>
          <cell r="AZ1291">
            <v>5</v>
          </cell>
          <cell r="BA1291">
            <v>1</v>
          </cell>
          <cell r="BB1291" t="str">
            <v>MO20</v>
          </cell>
          <cell r="BC1291">
            <v>10</v>
          </cell>
          <cell r="BD1291">
            <v>1</v>
          </cell>
          <cell r="BE1291" t="str">
            <v>MO10</v>
          </cell>
          <cell r="BF1291">
            <v>10</v>
          </cell>
          <cell r="BG1291" t="str">
            <v>-</v>
          </cell>
          <cell r="BH1291" t="str">
            <v>-</v>
          </cell>
          <cell r="BI1291" t="str">
            <v>-</v>
          </cell>
          <cell r="BJ1291" t="str">
            <v>-</v>
          </cell>
          <cell r="BK1291" t="str">
            <v>-</v>
          </cell>
          <cell r="BL1291" t="str">
            <v>-</v>
          </cell>
          <cell r="BM1291" t="str">
            <v>-</v>
          </cell>
          <cell r="BN1291" t="str">
            <v>-</v>
          </cell>
          <cell r="BO1291" t="str">
            <v>-</v>
          </cell>
          <cell r="BP1291" t="str">
            <v>-</v>
          </cell>
          <cell r="BQ1291" t="str">
            <v>-</v>
          </cell>
          <cell r="BR1291">
            <v>296350</v>
          </cell>
          <cell r="BT1291">
            <v>296350</v>
          </cell>
          <cell r="BW1291" t="str">
            <v>Administracion, Imprevistos, Utilidad (AIU)</v>
          </cell>
          <cell r="BX1291">
            <v>0.3</v>
          </cell>
          <cell r="BY1291">
            <v>0</v>
          </cell>
          <cell r="BZ1291">
            <v>0</v>
          </cell>
          <cell r="CA1291">
            <v>0</v>
          </cell>
        </row>
        <row r="1292">
          <cell r="D1292" t="str">
            <v>SUMINISTRO E INSTALACIÓN DUCTO ф 6 ´´ HD BxB  L: 1.72m</v>
          </cell>
          <cell r="E1292" t="str">
            <v>UN</v>
          </cell>
          <cell r="F1292" t="str">
            <v>MG501</v>
          </cell>
          <cell r="G1292">
            <v>0.05</v>
          </cell>
          <cell r="H1292" t="str">
            <v>-</v>
          </cell>
          <cell r="I1292" t="str">
            <v>-</v>
          </cell>
          <cell r="J1292" t="str">
            <v>-</v>
          </cell>
          <cell r="K1292" t="str">
            <v>-</v>
          </cell>
          <cell r="L1292" t="str">
            <v>-</v>
          </cell>
          <cell r="M1292" t="str">
            <v>-</v>
          </cell>
          <cell r="N1292" t="str">
            <v>-</v>
          </cell>
          <cell r="O1292" t="str">
            <v>-</v>
          </cell>
          <cell r="P1292" t="str">
            <v>C5679</v>
          </cell>
          <cell r="Q1292">
            <v>1</v>
          </cell>
          <cell r="R1292" t="str">
            <v>-</v>
          </cell>
          <cell r="S1292" t="str">
            <v>-</v>
          </cell>
          <cell r="T1292" t="str">
            <v>-</v>
          </cell>
          <cell r="U1292" t="str">
            <v>-</v>
          </cell>
          <cell r="V1292" t="str">
            <v>-</v>
          </cell>
          <cell r="W1292" t="str">
            <v>-</v>
          </cell>
          <cell r="X1292" t="str">
            <v>-</v>
          </cell>
          <cell r="Y1292" t="str">
            <v>-</v>
          </cell>
          <cell r="Z1292" t="str">
            <v>-</v>
          </cell>
          <cell r="AA1292" t="str">
            <v>-</v>
          </cell>
          <cell r="AB1292" t="str">
            <v>-</v>
          </cell>
          <cell r="AC1292" t="str">
            <v>-</v>
          </cell>
          <cell r="AD1292" t="str">
            <v>-</v>
          </cell>
          <cell r="AE1292" t="str">
            <v>-</v>
          </cell>
          <cell r="AF1292" t="str">
            <v>-</v>
          </cell>
          <cell r="AG1292" t="str">
            <v>-</v>
          </cell>
          <cell r="AH1292" t="str">
            <v>-</v>
          </cell>
          <cell r="AI1292" t="str">
            <v>-</v>
          </cell>
          <cell r="AJ1292">
            <v>0</v>
          </cell>
          <cell r="AK1292" t="str">
            <v>-</v>
          </cell>
          <cell r="AL1292" t="str">
            <v>-</v>
          </cell>
          <cell r="AM1292" t="str">
            <v>-</v>
          </cell>
          <cell r="AN1292" t="str">
            <v>-</v>
          </cell>
          <cell r="AO1292" t="str">
            <v>-</v>
          </cell>
          <cell r="AP1292" t="str">
            <v>-</v>
          </cell>
          <cell r="AQ1292" t="str">
            <v>-</v>
          </cell>
          <cell r="AR1292" t="str">
            <v>-</v>
          </cell>
          <cell r="AS1292" t="str">
            <v>-</v>
          </cell>
          <cell r="AT1292" t="str">
            <v>-</v>
          </cell>
          <cell r="AU1292" t="str">
            <v>-</v>
          </cell>
          <cell r="AV1292" t="str">
            <v>-</v>
          </cell>
          <cell r="AW1292">
            <v>1</v>
          </cell>
          <cell r="AX1292" t="str">
            <v>-</v>
          </cell>
          <cell r="AY1292">
            <v>5</v>
          </cell>
          <cell r="AZ1292">
            <v>5</v>
          </cell>
          <cell r="BA1292">
            <v>1</v>
          </cell>
          <cell r="BB1292" t="str">
            <v>MO20</v>
          </cell>
          <cell r="BC1292">
            <v>10</v>
          </cell>
          <cell r="BD1292">
            <v>1</v>
          </cell>
          <cell r="BE1292" t="str">
            <v>MO10</v>
          </cell>
          <cell r="BF1292">
            <v>10</v>
          </cell>
          <cell r="BG1292" t="str">
            <v>-</v>
          </cell>
          <cell r="BH1292" t="str">
            <v>-</v>
          </cell>
          <cell r="BI1292" t="str">
            <v>-</v>
          </cell>
          <cell r="BJ1292" t="str">
            <v>-</v>
          </cell>
          <cell r="BK1292" t="str">
            <v>-</v>
          </cell>
          <cell r="BL1292" t="str">
            <v>-</v>
          </cell>
          <cell r="BM1292" t="str">
            <v>-</v>
          </cell>
          <cell r="BN1292" t="str">
            <v>-</v>
          </cell>
          <cell r="BO1292" t="str">
            <v>-</v>
          </cell>
          <cell r="BP1292" t="str">
            <v>-</v>
          </cell>
          <cell r="BQ1292" t="str">
            <v>-</v>
          </cell>
          <cell r="BR1292">
            <v>296350</v>
          </cell>
          <cell r="BT1292">
            <v>296350</v>
          </cell>
          <cell r="BW1292" t="str">
            <v>Administracion, Imprevistos, Utilidad (AIU)</v>
          </cell>
          <cell r="BX1292">
            <v>0.3</v>
          </cell>
          <cell r="BY1292">
            <v>0</v>
          </cell>
          <cell r="BZ1292">
            <v>0</v>
          </cell>
          <cell r="CA1292">
            <v>0</v>
          </cell>
        </row>
        <row r="1293">
          <cell r="D1293" t="str">
            <v>SUMINISTRO E INSTALACION DUCTO DE ф 6 HD   L:2.10M CON 18 ORIFICIOS ф3"</v>
          </cell>
          <cell r="E1293" t="str">
            <v>UN</v>
          </cell>
          <cell r="F1293" t="str">
            <v>MG501</v>
          </cell>
          <cell r="G1293">
            <v>0.05</v>
          </cell>
          <cell r="H1293" t="str">
            <v>-</v>
          </cell>
          <cell r="I1293" t="str">
            <v>-</v>
          </cell>
          <cell r="J1293" t="str">
            <v>-</v>
          </cell>
          <cell r="K1293" t="str">
            <v>-</v>
          </cell>
          <cell r="L1293" t="str">
            <v>-</v>
          </cell>
          <cell r="M1293" t="str">
            <v>-</v>
          </cell>
          <cell r="N1293" t="str">
            <v>-</v>
          </cell>
          <cell r="O1293" t="str">
            <v>-</v>
          </cell>
          <cell r="P1293" t="str">
            <v>C5681</v>
          </cell>
          <cell r="Q1293">
            <v>1</v>
          </cell>
          <cell r="R1293" t="str">
            <v>-</v>
          </cell>
          <cell r="S1293" t="str">
            <v>-</v>
          </cell>
          <cell r="T1293" t="str">
            <v>-</v>
          </cell>
          <cell r="U1293" t="str">
            <v>-</v>
          </cell>
          <cell r="V1293" t="str">
            <v>-</v>
          </cell>
          <cell r="W1293" t="str">
            <v>-</v>
          </cell>
          <cell r="X1293" t="str">
            <v>-</v>
          </cell>
          <cell r="Y1293" t="str">
            <v>-</v>
          </cell>
          <cell r="Z1293" t="str">
            <v>-</v>
          </cell>
          <cell r="AA1293" t="str">
            <v>-</v>
          </cell>
          <cell r="AB1293" t="str">
            <v>-</v>
          </cell>
          <cell r="AC1293" t="str">
            <v>-</v>
          </cell>
          <cell r="AD1293" t="str">
            <v>-</v>
          </cell>
          <cell r="AE1293" t="str">
            <v>-</v>
          </cell>
          <cell r="AF1293" t="str">
            <v>-</v>
          </cell>
          <cell r="AG1293" t="str">
            <v>-</v>
          </cell>
          <cell r="AH1293" t="str">
            <v>-</v>
          </cell>
          <cell r="AI1293" t="str">
            <v>-</v>
          </cell>
          <cell r="AJ1293">
            <v>0</v>
          </cell>
          <cell r="AK1293" t="str">
            <v>-</v>
          </cell>
          <cell r="AL1293" t="str">
            <v>-</v>
          </cell>
          <cell r="AM1293" t="str">
            <v>-</v>
          </cell>
          <cell r="AN1293" t="str">
            <v>-</v>
          </cell>
          <cell r="AO1293" t="str">
            <v>-</v>
          </cell>
          <cell r="AP1293" t="str">
            <v>-</v>
          </cell>
          <cell r="AQ1293" t="str">
            <v>-</v>
          </cell>
          <cell r="AR1293" t="str">
            <v>-</v>
          </cell>
          <cell r="AS1293" t="str">
            <v>-</v>
          </cell>
          <cell r="AT1293" t="str">
            <v>-</v>
          </cell>
          <cell r="AU1293" t="str">
            <v>-</v>
          </cell>
          <cell r="AV1293" t="str">
            <v>-</v>
          </cell>
          <cell r="AW1293">
            <v>1</v>
          </cell>
          <cell r="AX1293" t="str">
            <v>-</v>
          </cell>
          <cell r="AY1293">
            <v>5</v>
          </cell>
          <cell r="AZ1293">
            <v>5</v>
          </cell>
          <cell r="BA1293">
            <v>1</v>
          </cell>
          <cell r="BB1293" t="str">
            <v>MO20</v>
          </cell>
          <cell r="BC1293">
            <v>10</v>
          </cell>
          <cell r="BD1293">
            <v>1</v>
          </cell>
          <cell r="BE1293" t="str">
            <v>MO10</v>
          </cell>
          <cell r="BF1293">
            <v>10</v>
          </cell>
          <cell r="BG1293" t="str">
            <v>-</v>
          </cell>
          <cell r="BH1293" t="str">
            <v>-</v>
          </cell>
          <cell r="BI1293" t="str">
            <v>-</v>
          </cell>
          <cell r="BJ1293" t="str">
            <v>-</v>
          </cell>
          <cell r="BK1293" t="str">
            <v>-</v>
          </cell>
          <cell r="BL1293" t="str">
            <v>-</v>
          </cell>
          <cell r="BM1293" t="str">
            <v>-</v>
          </cell>
          <cell r="BN1293" t="str">
            <v>-</v>
          </cell>
          <cell r="BO1293" t="str">
            <v>-</v>
          </cell>
          <cell r="BP1293" t="str">
            <v>-</v>
          </cell>
          <cell r="BQ1293" t="str">
            <v>-</v>
          </cell>
          <cell r="BR1293">
            <v>296350</v>
          </cell>
          <cell r="BT1293">
            <v>296350</v>
          </cell>
          <cell r="BW1293" t="str">
            <v>Administracion, Imprevistos, Utilidad (AIU)</v>
          </cell>
          <cell r="BX1293">
            <v>0.3</v>
          </cell>
          <cell r="BY1293">
            <v>0</v>
          </cell>
          <cell r="BZ1293">
            <v>0</v>
          </cell>
          <cell r="CA1293">
            <v>0</v>
          </cell>
        </row>
        <row r="1294">
          <cell r="D1294" t="str">
            <v>SUMINISTRO E INSTALACIÓN BRIDA CIEGA ф 6´´ HD</v>
          </cell>
          <cell r="E1294" t="str">
            <v>UN</v>
          </cell>
          <cell r="F1294" t="str">
            <v>MG501</v>
          </cell>
          <cell r="G1294">
            <v>0.05</v>
          </cell>
          <cell r="H1294" t="str">
            <v>-</v>
          </cell>
          <cell r="I1294" t="str">
            <v>-</v>
          </cell>
          <cell r="J1294" t="str">
            <v>-</v>
          </cell>
          <cell r="K1294" t="str">
            <v>-</v>
          </cell>
          <cell r="L1294" t="str">
            <v>-</v>
          </cell>
          <cell r="M1294" t="str">
            <v>-</v>
          </cell>
          <cell r="N1294" t="str">
            <v>-</v>
          </cell>
          <cell r="O1294" t="str">
            <v>-</v>
          </cell>
          <cell r="P1294" t="str">
            <v>C5682</v>
          </cell>
          <cell r="Q1294">
            <v>1</v>
          </cell>
          <cell r="R1294" t="str">
            <v>-</v>
          </cell>
          <cell r="S1294" t="str">
            <v>-</v>
          </cell>
          <cell r="T1294" t="str">
            <v>-</v>
          </cell>
          <cell r="U1294" t="str">
            <v>-</v>
          </cell>
          <cell r="V1294" t="str">
            <v>-</v>
          </cell>
          <cell r="W1294" t="str">
            <v>-</v>
          </cell>
          <cell r="X1294" t="str">
            <v>-</v>
          </cell>
          <cell r="Y1294" t="str">
            <v>-</v>
          </cell>
          <cell r="Z1294" t="str">
            <v>-</v>
          </cell>
          <cell r="AA1294" t="str">
            <v>-</v>
          </cell>
          <cell r="AB1294" t="str">
            <v>-</v>
          </cell>
          <cell r="AC1294" t="str">
            <v>-</v>
          </cell>
          <cell r="AD1294" t="str">
            <v>-</v>
          </cell>
          <cell r="AE1294" t="str">
            <v>-</v>
          </cell>
          <cell r="AF1294" t="str">
            <v>-</v>
          </cell>
          <cell r="AG1294" t="str">
            <v>-</v>
          </cell>
          <cell r="AH1294" t="str">
            <v>-</v>
          </cell>
          <cell r="AI1294" t="str">
            <v>-</v>
          </cell>
          <cell r="AJ1294">
            <v>0</v>
          </cell>
          <cell r="AK1294" t="str">
            <v>-</v>
          </cell>
          <cell r="AL1294" t="str">
            <v>-</v>
          </cell>
          <cell r="AM1294" t="str">
            <v>-</v>
          </cell>
          <cell r="AN1294" t="str">
            <v>-</v>
          </cell>
          <cell r="AO1294" t="str">
            <v>-</v>
          </cell>
          <cell r="AP1294" t="str">
            <v>-</v>
          </cell>
          <cell r="AQ1294" t="str">
            <v>-</v>
          </cell>
          <cell r="AR1294" t="str">
            <v>-</v>
          </cell>
          <cell r="AS1294" t="str">
            <v>-</v>
          </cell>
          <cell r="AT1294" t="str">
            <v>-</v>
          </cell>
          <cell r="AU1294" t="str">
            <v>-</v>
          </cell>
          <cell r="AV1294" t="str">
            <v>-</v>
          </cell>
          <cell r="AW1294">
            <v>1</v>
          </cell>
          <cell r="AX1294" t="str">
            <v>-</v>
          </cell>
          <cell r="AY1294">
            <v>5</v>
          </cell>
          <cell r="AZ1294">
            <v>5</v>
          </cell>
          <cell r="BA1294">
            <v>1</v>
          </cell>
          <cell r="BB1294" t="str">
            <v>MO20</v>
          </cell>
          <cell r="BC1294">
            <v>20</v>
          </cell>
          <cell r="BD1294" t="str">
            <v>-</v>
          </cell>
          <cell r="BE1294" t="str">
            <v>-</v>
          </cell>
          <cell r="BF1294" t="str">
            <v>-</v>
          </cell>
          <cell r="BG1294" t="str">
            <v>-</v>
          </cell>
          <cell r="BH1294" t="str">
            <v>-</v>
          </cell>
          <cell r="BI1294" t="str">
            <v>-</v>
          </cell>
          <cell r="BJ1294" t="str">
            <v>-</v>
          </cell>
          <cell r="BK1294" t="str">
            <v>-</v>
          </cell>
          <cell r="BL1294" t="str">
            <v>-</v>
          </cell>
          <cell r="BM1294" t="str">
            <v>-</v>
          </cell>
          <cell r="BN1294" t="str">
            <v>-</v>
          </cell>
          <cell r="BO1294" t="str">
            <v>-</v>
          </cell>
          <cell r="BP1294" t="str">
            <v>-</v>
          </cell>
          <cell r="BQ1294" t="str">
            <v>-</v>
          </cell>
          <cell r="BR1294">
            <v>296350</v>
          </cell>
          <cell r="BT1294">
            <v>296350</v>
          </cell>
          <cell r="BW1294" t="str">
            <v>Administracion, Imprevistos, Utilidad (AIU)</v>
          </cell>
          <cell r="BX1294">
            <v>0.3</v>
          </cell>
          <cell r="BY1294">
            <v>0</v>
          </cell>
          <cell r="BZ1294">
            <v>0</v>
          </cell>
          <cell r="CA1294">
            <v>0</v>
          </cell>
        </row>
        <row r="1295">
          <cell r="D1295" t="str">
            <v>SUMINISTRO E INSTALACIÓN DUCTO DE ф 6 HD   L:3.12M CON 7 ORIFICIOS ф1 1/2"</v>
          </cell>
          <cell r="E1295" t="str">
            <v>UN</v>
          </cell>
          <cell r="F1295" t="str">
            <v>MG501</v>
          </cell>
          <cell r="G1295">
            <v>0.05</v>
          </cell>
          <cell r="H1295" t="str">
            <v>-</v>
          </cell>
          <cell r="I1295" t="str">
            <v>-</v>
          </cell>
          <cell r="J1295" t="str">
            <v>-</v>
          </cell>
          <cell r="K1295" t="str">
            <v>-</v>
          </cell>
          <cell r="L1295" t="str">
            <v>-</v>
          </cell>
          <cell r="M1295" t="str">
            <v>-</v>
          </cell>
          <cell r="N1295" t="str">
            <v>-</v>
          </cell>
          <cell r="O1295" t="str">
            <v>-</v>
          </cell>
          <cell r="P1295" t="str">
            <v>C5683</v>
          </cell>
          <cell r="Q1295">
            <v>1</v>
          </cell>
          <cell r="R1295" t="str">
            <v>-</v>
          </cell>
          <cell r="S1295" t="str">
            <v>-</v>
          </cell>
          <cell r="T1295" t="str">
            <v>-</v>
          </cell>
          <cell r="U1295" t="str">
            <v>-</v>
          </cell>
          <cell r="V1295" t="str">
            <v>-</v>
          </cell>
          <cell r="W1295" t="str">
            <v>-</v>
          </cell>
          <cell r="X1295" t="str">
            <v>-</v>
          </cell>
          <cell r="Y1295" t="str">
            <v>-</v>
          </cell>
          <cell r="Z1295" t="str">
            <v>-</v>
          </cell>
          <cell r="AA1295" t="str">
            <v>-</v>
          </cell>
          <cell r="AB1295" t="str">
            <v>-</v>
          </cell>
          <cell r="AC1295" t="str">
            <v>-</v>
          </cell>
          <cell r="AD1295" t="str">
            <v>-</v>
          </cell>
          <cell r="AE1295" t="str">
            <v>-</v>
          </cell>
          <cell r="AF1295" t="str">
            <v>-</v>
          </cell>
          <cell r="AG1295" t="str">
            <v>-</v>
          </cell>
          <cell r="AH1295" t="str">
            <v>-</v>
          </cell>
          <cell r="AI1295" t="str">
            <v>-</v>
          </cell>
          <cell r="AJ1295">
            <v>0</v>
          </cell>
          <cell r="AK1295" t="str">
            <v>-</v>
          </cell>
          <cell r="AL1295" t="str">
            <v>-</v>
          </cell>
          <cell r="AM1295" t="str">
            <v>-</v>
          </cell>
          <cell r="AN1295" t="str">
            <v>-</v>
          </cell>
          <cell r="AO1295" t="str">
            <v>-</v>
          </cell>
          <cell r="AP1295" t="str">
            <v>-</v>
          </cell>
          <cell r="AQ1295" t="str">
            <v>-</v>
          </cell>
          <cell r="AR1295" t="str">
            <v>-</v>
          </cell>
          <cell r="AS1295" t="str">
            <v>-</v>
          </cell>
          <cell r="AT1295" t="str">
            <v>-</v>
          </cell>
          <cell r="AU1295" t="str">
            <v>-</v>
          </cell>
          <cell r="AV1295" t="str">
            <v>-</v>
          </cell>
          <cell r="AW1295">
            <v>1</v>
          </cell>
          <cell r="AX1295" t="str">
            <v>-</v>
          </cell>
          <cell r="AY1295">
            <v>5</v>
          </cell>
          <cell r="AZ1295">
            <v>5</v>
          </cell>
          <cell r="BA1295">
            <v>1</v>
          </cell>
          <cell r="BB1295" t="str">
            <v>MO20</v>
          </cell>
          <cell r="BC1295">
            <v>8</v>
          </cell>
          <cell r="BD1295">
            <v>1</v>
          </cell>
          <cell r="BE1295" t="str">
            <v>MO10</v>
          </cell>
          <cell r="BF1295">
            <v>8</v>
          </cell>
          <cell r="BG1295" t="str">
            <v>-</v>
          </cell>
          <cell r="BH1295" t="str">
            <v>-</v>
          </cell>
          <cell r="BI1295" t="str">
            <v>-</v>
          </cell>
          <cell r="BJ1295" t="str">
            <v>-</v>
          </cell>
          <cell r="BK1295" t="str">
            <v>-</v>
          </cell>
          <cell r="BL1295" t="str">
            <v>-</v>
          </cell>
          <cell r="BM1295" t="str">
            <v>-</v>
          </cell>
          <cell r="BN1295" t="str">
            <v>-</v>
          </cell>
          <cell r="BO1295" t="str">
            <v>-</v>
          </cell>
          <cell r="BP1295" t="str">
            <v>-</v>
          </cell>
          <cell r="BQ1295" t="str">
            <v>-</v>
          </cell>
          <cell r="BR1295">
            <v>296350</v>
          </cell>
          <cell r="BT1295">
            <v>296350</v>
          </cell>
          <cell r="BW1295" t="str">
            <v>Administracion, Imprevistos, Utilidad (AIU)</v>
          </cell>
          <cell r="BX1295">
            <v>0.3</v>
          </cell>
          <cell r="BY1295">
            <v>0</v>
          </cell>
          <cell r="BZ1295">
            <v>0</v>
          </cell>
          <cell r="CA1295">
            <v>0</v>
          </cell>
        </row>
        <row r="1296">
          <cell r="D1296" t="str">
            <v>SUMINISTRO E INSTALACIÓN BRIDA CIEGA ф 4" HD</v>
          </cell>
          <cell r="E1296" t="str">
            <v>UN</v>
          </cell>
          <cell r="F1296" t="str">
            <v>MG501</v>
          </cell>
          <cell r="G1296">
            <v>0.05</v>
          </cell>
          <cell r="H1296" t="str">
            <v>-</v>
          </cell>
          <cell r="I1296" t="str">
            <v>-</v>
          </cell>
          <cell r="J1296" t="str">
            <v>-</v>
          </cell>
          <cell r="K1296" t="str">
            <v>-</v>
          </cell>
          <cell r="L1296" t="str">
            <v>-</v>
          </cell>
          <cell r="M1296" t="str">
            <v>-</v>
          </cell>
          <cell r="N1296" t="str">
            <v>-</v>
          </cell>
          <cell r="O1296" t="str">
            <v>-</v>
          </cell>
          <cell r="P1296" t="str">
            <v>C5684</v>
          </cell>
          <cell r="Q1296">
            <v>1</v>
          </cell>
          <cell r="R1296" t="str">
            <v>-</v>
          </cell>
          <cell r="S1296" t="str">
            <v>-</v>
          </cell>
          <cell r="T1296" t="str">
            <v>-</v>
          </cell>
          <cell r="U1296" t="str">
            <v>-</v>
          </cell>
          <cell r="V1296" t="str">
            <v>-</v>
          </cell>
          <cell r="W1296" t="str">
            <v>-</v>
          </cell>
          <cell r="X1296" t="str">
            <v>-</v>
          </cell>
          <cell r="Y1296" t="str">
            <v>-</v>
          </cell>
          <cell r="Z1296" t="str">
            <v>-</v>
          </cell>
          <cell r="AA1296" t="str">
            <v>-</v>
          </cell>
          <cell r="AB1296" t="str">
            <v>-</v>
          </cell>
          <cell r="AC1296" t="str">
            <v>-</v>
          </cell>
          <cell r="AD1296" t="str">
            <v>-</v>
          </cell>
          <cell r="AE1296" t="str">
            <v>-</v>
          </cell>
          <cell r="AF1296" t="str">
            <v>-</v>
          </cell>
          <cell r="AG1296" t="str">
            <v>-</v>
          </cell>
          <cell r="AH1296" t="str">
            <v>-</v>
          </cell>
          <cell r="AI1296" t="str">
            <v>-</v>
          </cell>
          <cell r="AJ1296">
            <v>0</v>
          </cell>
          <cell r="AK1296" t="str">
            <v>-</v>
          </cell>
          <cell r="AL1296" t="str">
            <v>-</v>
          </cell>
          <cell r="AM1296" t="str">
            <v>-</v>
          </cell>
          <cell r="AN1296" t="str">
            <v>-</v>
          </cell>
          <cell r="AO1296" t="str">
            <v>-</v>
          </cell>
          <cell r="AP1296" t="str">
            <v>-</v>
          </cell>
          <cell r="AQ1296" t="str">
            <v>-</v>
          </cell>
          <cell r="AR1296" t="str">
            <v>-</v>
          </cell>
          <cell r="AS1296" t="str">
            <v>-</v>
          </cell>
          <cell r="AT1296" t="str">
            <v>-</v>
          </cell>
          <cell r="AU1296" t="str">
            <v>-</v>
          </cell>
          <cell r="AV1296" t="str">
            <v>-</v>
          </cell>
          <cell r="AW1296">
            <v>1</v>
          </cell>
          <cell r="AX1296" t="str">
            <v>-</v>
          </cell>
          <cell r="AY1296">
            <v>5</v>
          </cell>
          <cell r="AZ1296">
            <v>5</v>
          </cell>
          <cell r="BA1296">
            <v>1</v>
          </cell>
          <cell r="BB1296" t="str">
            <v>MO20</v>
          </cell>
          <cell r="BC1296">
            <v>20</v>
          </cell>
          <cell r="BD1296" t="str">
            <v>-</v>
          </cell>
          <cell r="BE1296" t="str">
            <v>-</v>
          </cell>
          <cell r="BF1296" t="str">
            <v>-</v>
          </cell>
          <cell r="BG1296" t="str">
            <v>-</v>
          </cell>
          <cell r="BH1296" t="str">
            <v>-</v>
          </cell>
          <cell r="BI1296" t="str">
            <v>-</v>
          </cell>
          <cell r="BJ1296" t="str">
            <v>-</v>
          </cell>
          <cell r="BK1296" t="str">
            <v>-</v>
          </cell>
          <cell r="BL1296" t="str">
            <v>-</v>
          </cell>
          <cell r="BM1296" t="str">
            <v>-</v>
          </cell>
          <cell r="BN1296" t="str">
            <v>-</v>
          </cell>
          <cell r="BO1296" t="str">
            <v>-</v>
          </cell>
          <cell r="BP1296" t="str">
            <v>-</v>
          </cell>
          <cell r="BQ1296" t="str">
            <v>-</v>
          </cell>
          <cell r="BR1296">
            <v>296350</v>
          </cell>
          <cell r="BT1296">
            <v>296350</v>
          </cell>
          <cell r="BW1296" t="str">
            <v>Administracion, Imprevistos, Utilidad (AIU)</v>
          </cell>
          <cell r="BX1296">
            <v>0.3</v>
          </cell>
          <cell r="BY1296">
            <v>0</v>
          </cell>
          <cell r="BZ1296">
            <v>0</v>
          </cell>
          <cell r="CA1296">
            <v>0</v>
          </cell>
        </row>
        <row r="1297">
          <cell r="D1297" t="str">
            <v>SUMINISTRO E INSTALACIÓN DUCTO  4" HD BxB L=1.40m CON 11 ORIFICIOS  DE ø 1"</v>
          </cell>
          <cell r="E1297" t="str">
            <v>UN</v>
          </cell>
          <cell r="F1297" t="str">
            <v>MG501</v>
          </cell>
          <cell r="G1297">
            <v>0.05</v>
          </cell>
          <cell r="H1297" t="str">
            <v>-</v>
          </cell>
          <cell r="I1297" t="str">
            <v>-</v>
          </cell>
          <cell r="J1297" t="str">
            <v>-</v>
          </cell>
          <cell r="K1297" t="str">
            <v>-</v>
          </cell>
          <cell r="L1297" t="str">
            <v>-</v>
          </cell>
          <cell r="M1297" t="str">
            <v>-</v>
          </cell>
          <cell r="N1297" t="str">
            <v>-</v>
          </cell>
          <cell r="O1297" t="str">
            <v>-</v>
          </cell>
          <cell r="P1297" t="str">
            <v>C5685</v>
          </cell>
          <cell r="Q1297">
            <v>1</v>
          </cell>
          <cell r="R1297" t="str">
            <v>-</v>
          </cell>
          <cell r="S1297" t="str">
            <v>-</v>
          </cell>
          <cell r="T1297" t="str">
            <v>-</v>
          </cell>
          <cell r="U1297" t="str">
            <v>-</v>
          </cell>
          <cell r="V1297" t="str">
            <v>-</v>
          </cell>
          <cell r="W1297" t="str">
            <v>-</v>
          </cell>
          <cell r="X1297" t="str">
            <v>-</v>
          </cell>
          <cell r="Y1297" t="str">
            <v>-</v>
          </cell>
          <cell r="Z1297" t="str">
            <v>-</v>
          </cell>
          <cell r="AA1297" t="str">
            <v>-</v>
          </cell>
          <cell r="AB1297" t="str">
            <v>-</v>
          </cell>
          <cell r="AC1297" t="str">
            <v>-</v>
          </cell>
          <cell r="AD1297" t="str">
            <v>-</v>
          </cell>
          <cell r="AE1297" t="str">
            <v>-</v>
          </cell>
          <cell r="AF1297" t="str">
            <v>-</v>
          </cell>
          <cell r="AG1297" t="str">
            <v>-</v>
          </cell>
          <cell r="AH1297" t="str">
            <v>-</v>
          </cell>
          <cell r="AI1297" t="str">
            <v>-</v>
          </cell>
          <cell r="AJ1297">
            <v>0</v>
          </cell>
          <cell r="AK1297" t="str">
            <v>-</v>
          </cell>
          <cell r="AL1297" t="str">
            <v>-</v>
          </cell>
          <cell r="AM1297" t="str">
            <v>-</v>
          </cell>
          <cell r="AN1297" t="str">
            <v>-</v>
          </cell>
          <cell r="AO1297" t="str">
            <v>-</v>
          </cell>
          <cell r="AP1297" t="str">
            <v>-</v>
          </cell>
          <cell r="AQ1297" t="str">
            <v>-</v>
          </cell>
          <cell r="AR1297" t="str">
            <v>-</v>
          </cell>
          <cell r="AS1297" t="str">
            <v>-</v>
          </cell>
          <cell r="AT1297" t="str">
            <v>-</v>
          </cell>
          <cell r="AU1297" t="str">
            <v>-</v>
          </cell>
          <cell r="AV1297" t="str">
            <v>-</v>
          </cell>
          <cell r="AW1297">
            <v>1</v>
          </cell>
          <cell r="AX1297" t="str">
            <v>-</v>
          </cell>
          <cell r="AY1297">
            <v>5</v>
          </cell>
          <cell r="AZ1297">
            <v>5</v>
          </cell>
          <cell r="BA1297">
            <v>1</v>
          </cell>
          <cell r="BB1297" t="str">
            <v>MO20</v>
          </cell>
          <cell r="BC1297">
            <v>8</v>
          </cell>
          <cell r="BD1297">
            <v>1</v>
          </cell>
          <cell r="BE1297" t="str">
            <v>MO10</v>
          </cell>
          <cell r="BF1297">
            <v>8</v>
          </cell>
          <cell r="BG1297" t="str">
            <v>-</v>
          </cell>
          <cell r="BH1297" t="str">
            <v>-</v>
          </cell>
          <cell r="BI1297" t="str">
            <v>-</v>
          </cell>
          <cell r="BJ1297" t="str">
            <v>-</v>
          </cell>
          <cell r="BK1297" t="str">
            <v>-</v>
          </cell>
          <cell r="BL1297" t="str">
            <v>-</v>
          </cell>
          <cell r="BM1297" t="str">
            <v>-</v>
          </cell>
          <cell r="BN1297" t="str">
            <v>-</v>
          </cell>
          <cell r="BO1297" t="str">
            <v>-</v>
          </cell>
          <cell r="BP1297" t="str">
            <v>-</v>
          </cell>
          <cell r="BQ1297" t="str">
            <v>-</v>
          </cell>
          <cell r="BR1297">
            <v>296350</v>
          </cell>
          <cell r="BT1297">
            <v>296350</v>
          </cell>
          <cell r="BW1297" t="str">
            <v>Administracion, Imprevistos, Utilidad (AIU)</v>
          </cell>
          <cell r="BX1297">
            <v>0.3</v>
          </cell>
          <cell r="BY1297">
            <v>0</v>
          </cell>
          <cell r="BZ1297">
            <v>0</v>
          </cell>
          <cell r="CA1297">
            <v>0</v>
          </cell>
        </row>
        <row r="1298">
          <cell r="D1298" t="str">
            <v>SUMINISTRO E INSTALACIÓN DUCTO  4" HD BxB L=2.40m CON 7 ORIFICIOS  DE ø 1"</v>
          </cell>
          <cell r="E1298" t="str">
            <v>UN</v>
          </cell>
          <cell r="F1298" t="str">
            <v>MG501</v>
          </cell>
          <cell r="G1298">
            <v>0.05</v>
          </cell>
          <cell r="H1298" t="str">
            <v>-</v>
          </cell>
          <cell r="I1298" t="str">
            <v>-</v>
          </cell>
          <cell r="J1298" t="str">
            <v>-</v>
          </cell>
          <cell r="K1298" t="str">
            <v>-</v>
          </cell>
          <cell r="L1298" t="str">
            <v>-</v>
          </cell>
          <cell r="M1298" t="str">
            <v>-</v>
          </cell>
          <cell r="N1298" t="str">
            <v>-</v>
          </cell>
          <cell r="O1298" t="str">
            <v>-</v>
          </cell>
          <cell r="P1298" t="str">
            <v>C5739</v>
          </cell>
          <cell r="Q1298">
            <v>1</v>
          </cell>
          <cell r="R1298" t="str">
            <v>-</v>
          </cell>
          <cell r="S1298" t="str">
            <v>-</v>
          </cell>
          <cell r="T1298" t="str">
            <v>-</v>
          </cell>
          <cell r="U1298" t="str">
            <v>-</v>
          </cell>
          <cell r="V1298" t="str">
            <v>-</v>
          </cell>
          <cell r="W1298" t="str">
            <v>-</v>
          </cell>
          <cell r="X1298" t="str">
            <v>-</v>
          </cell>
          <cell r="Y1298" t="str">
            <v>-</v>
          </cell>
          <cell r="Z1298" t="str">
            <v>-</v>
          </cell>
          <cell r="AA1298" t="str">
            <v>-</v>
          </cell>
          <cell r="AB1298" t="str">
            <v>-</v>
          </cell>
          <cell r="AC1298" t="str">
            <v>-</v>
          </cell>
          <cell r="AD1298" t="str">
            <v>-</v>
          </cell>
          <cell r="AE1298" t="str">
            <v>-</v>
          </cell>
          <cell r="AF1298" t="str">
            <v>-</v>
          </cell>
          <cell r="AG1298" t="str">
            <v>-</v>
          </cell>
          <cell r="AH1298" t="str">
            <v>-</v>
          </cell>
          <cell r="AI1298" t="str">
            <v>-</v>
          </cell>
          <cell r="AJ1298">
            <v>0</v>
          </cell>
          <cell r="AK1298" t="str">
            <v>-</v>
          </cell>
          <cell r="AL1298" t="str">
            <v>-</v>
          </cell>
          <cell r="AM1298" t="str">
            <v>-</v>
          </cell>
          <cell r="AN1298" t="str">
            <v>-</v>
          </cell>
          <cell r="AO1298" t="str">
            <v>-</v>
          </cell>
          <cell r="AP1298" t="str">
            <v>-</v>
          </cell>
          <cell r="AQ1298" t="str">
            <v>-</v>
          </cell>
          <cell r="AR1298" t="str">
            <v>-</v>
          </cell>
          <cell r="AS1298" t="str">
            <v>-</v>
          </cell>
          <cell r="AT1298" t="str">
            <v>-</v>
          </cell>
          <cell r="AU1298" t="str">
            <v>-</v>
          </cell>
          <cell r="AV1298" t="str">
            <v>-</v>
          </cell>
          <cell r="AW1298">
            <v>1</v>
          </cell>
          <cell r="AX1298" t="str">
            <v>-</v>
          </cell>
          <cell r="AY1298">
            <v>5</v>
          </cell>
          <cell r="AZ1298">
            <v>5</v>
          </cell>
          <cell r="BA1298">
            <v>1</v>
          </cell>
          <cell r="BB1298" t="str">
            <v>MO20</v>
          </cell>
          <cell r="BC1298">
            <v>8</v>
          </cell>
          <cell r="BD1298">
            <v>1</v>
          </cell>
          <cell r="BE1298" t="str">
            <v>MO10</v>
          </cell>
          <cell r="BF1298">
            <v>8</v>
          </cell>
          <cell r="BG1298" t="str">
            <v>-</v>
          </cell>
          <cell r="BH1298" t="str">
            <v>-</v>
          </cell>
          <cell r="BI1298" t="str">
            <v>-</v>
          </cell>
          <cell r="BJ1298" t="str">
            <v>-</v>
          </cell>
          <cell r="BK1298" t="str">
            <v>-</v>
          </cell>
          <cell r="BL1298" t="str">
            <v>-</v>
          </cell>
          <cell r="BM1298" t="str">
            <v>-</v>
          </cell>
          <cell r="BN1298" t="str">
            <v>-</v>
          </cell>
          <cell r="BO1298" t="str">
            <v>-</v>
          </cell>
          <cell r="BP1298" t="str">
            <v>-</v>
          </cell>
          <cell r="BQ1298" t="str">
            <v>-</v>
          </cell>
          <cell r="BR1298">
            <v>296350</v>
          </cell>
          <cell r="BT1298">
            <v>296350</v>
          </cell>
          <cell r="BW1298" t="str">
            <v>Administracion, Imprevistos, Utilidad (AIU)</v>
          </cell>
          <cell r="BX1298">
            <v>0.3</v>
          </cell>
          <cell r="BY1298">
            <v>0</v>
          </cell>
          <cell r="BZ1298">
            <v>0</v>
          </cell>
          <cell r="CA1298">
            <v>0</v>
          </cell>
        </row>
        <row r="1299">
          <cell r="D1299" t="str">
            <v xml:space="preserve">SUMINISTRO E INSTALACIÓN DUCTO ф 4" HD B x B L= 2.47M </v>
          </cell>
          <cell r="E1299" t="str">
            <v>UN</v>
          </cell>
          <cell r="F1299" t="str">
            <v>MG501</v>
          </cell>
          <cell r="G1299">
            <v>0.05</v>
          </cell>
          <cell r="H1299" t="str">
            <v>-</v>
          </cell>
          <cell r="I1299" t="str">
            <v>-</v>
          </cell>
          <cell r="J1299" t="str">
            <v>-</v>
          </cell>
          <cell r="K1299" t="str">
            <v>-</v>
          </cell>
          <cell r="L1299" t="str">
            <v>-</v>
          </cell>
          <cell r="M1299" t="str">
            <v>-</v>
          </cell>
          <cell r="N1299" t="str">
            <v>-</v>
          </cell>
          <cell r="O1299" t="str">
            <v>-</v>
          </cell>
          <cell r="P1299" t="str">
            <v>C5742</v>
          </cell>
          <cell r="Q1299">
            <v>1</v>
          </cell>
          <cell r="R1299" t="str">
            <v>-</v>
          </cell>
          <cell r="S1299" t="str">
            <v>-</v>
          </cell>
          <cell r="T1299" t="str">
            <v>-</v>
          </cell>
          <cell r="U1299" t="str">
            <v>-</v>
          </cell>
          <cell r="V1299" t="str">
            <v>-</v>
          </cell>
          <cell r="W1299" t="str">
            <v>-</v>
          </cell>
          <cell r="X1299" t="str">
            <v>-</v>
          </cell>
          <cell r="Y1299" t="str">
            <v>-</v>
          </cell>
          <cell r="Z1299" t="str">
            <v>-</v>
          </cell>
          <cell r="AA1299" t="str">
            <v>-</v>
          </cell>
          <cell r="AB1299" t="str">
            <v>-</v>
          </cell>
          <cell r="AC1299" t="str">
            <v>-</v>
          </cell>
          <cell r="AD1299" t="str">
            <v>-</v>
          </cell>
          <cell r="AE1299" t="str">
            <v>-</v>
          </cell>
          <cell r="AF1299" t="str">
            <v>-</v>
          </cell>
          <cell r="AG1299" t="str">
            <v>-</v>
          </cell>
          <cell r="AH1299" t="str">
            <v>-</v>
          </cell>
          <cell r="AI1299" t="str">
            <v>-</v>
          </cell>
          <cell r="AJ1299">
            <v>0</v>
          </cell>
          <cell r="AK1299" t="str">
            <v>-</v>
          </cell>
          <cell r="AL1299" t="str">
            <v>-</v>
          </cell>
          <cell r="AM1299" t="str">
            <v>-</v>
          </cell>
          <cell r="AN1299" t="str">
            <v>-</v>
          </cell>
          <cell r="AO1299" t="str">
            <v>-</v>
          </cell>
          <cell r="AP1299" t="str">
            <v>-</v>
          </cell>
          <cell r="AQ1299" t="str">
            <v>-</v>
          </cell>
          <cell r="AR1299" t="str">
            <v>-</v>
          </cell>
          <cell r="AS1299" t="str">
            <v>-</v>
          </cell>
          <cell r="AT1299" t="str">
            <v>-</v>
          </cell>
          <cell r="AU1299" t="str">
            <v>-</v>
          </cell>
          <cell r="AV1299" t="str">
            <v>-</v>
          </cell>
          <cell r="AW1299">
            <v>1</v>
          </cell>
          <cell r="AX1299" t="str">
            <v>-</v>
          </cell>
          <cell r="AY1299">
            <v>5</v>
          </cell>
          <cell r="AZ1299">
            <v>5</v>
          </cell>
          <cell r="BA1299">
            <v>1</v>
          </cell>
          <cell r="BB1299" t="str">
            <v>MO20</v>
          </cell>
          <cell r="BC1299">
            <v>8</v>
          </cell>
          <cell r="BD1299">
            <v>1</v>
          </cell>
          <cell r="BE1299" t="str">
            <v>MO10</v>
          </cell>
          <cell r="BF1299">
            <v>8</v>
          </cell>
          <cell r="BG1299" t="str">
            <v>-</v>
          </cell>
          <cell r="BH1299" t="str">
            <v>-</v>
          </cell>
          <cell r="BI1299" t="str">
            <v>-</v>
          </cell>
          <cell r="BJ1299" t="str">
            <v>-</v>
          </cell>
          <cell r="BK1299" t="str">
            <v>-</v>
          </cell>
          <cell r="BL1299" t="str">
            <v>-</v>
          </cell>
          <cell r="BM1299" t="str">
            <v>-</v>
          </cell>
          <cell r="BN1299" t="str">
            <v>-</v>
          </cell>
          <cell r="BO1299" t="str">
            <v>-</v>
          </cell>
          <cell r="BP1299" t="str">
            <v>-</v>
          </cell>
          <cell r="BQ1299" t="str">
            <v>-</v>
          </cell>
          <cell r="BR1299">
            <v>296350</v>
          </cell>
          <cell r="BT1299">
            <v>296350</v>
          </cell>
          <cell r="BW1299" t="str">
            <v>Administracion, Imprevistos, Utilidad (AIU)</v>
          </cell>
          <cell r="BX1299">
            <v>0.3</v>
          </cell>
          <cell r="BY1299">
            <v>0</v>
          </cell>
          <cell r="BZ1299">
            <v>0</v>
          </cell>
          <cell r="CA1299">
            <v>0</v>
          </cell>
        </row>
        <row r="1300">
          <cell r="D1300" t="str">
            <v>SUMINISTRO E INSTALACIÓN VÁSTAGO DE EXTENSIÓN DE ACERO INOXIDABLE L=3.8m</v>
          </cell>
          <cell r="E1300" t="str">
            <v>ML</v>
          </cell>
          <cell r="F1300" t="str">
            <v>MG501</v>
          </cell>
          <cell r="G1300">
            <v>0.05</v>
          </cell>
          <cell r="H1300" t="str">
            <v>-</v>
          </cell>
          <cell r="I1300" t="str">
            <v>-</v>
          </cell>
          <cell r="J1300" t="str">
            <v>-</v>
          </cell>
          <cell r="K1300" t="str">
            <v>-</v>
          </cell>
          <cell r="L1300" t="str">
            <v>-</v>
          </cell>
          <cell r="M1300" t="str">
            <v>-</v>
          </cell>
          <cell r="N1300" t="str">
            <v>-</v>
          </cell>
          <cell r="O1300" t="str">
            <v>-</v>
          </cell>
          <cell r="P1300" t="str">
            <v>C5686</v>
          </cell>
          <cell r="Q1300">
            <v>3.8</v>
          </cell>
          <cell r="R1300" t="str">
            <v>-</v>
          </cell>
          <cell r="S1300" t="str">
            <v>-</v>
          </cell>
          <cell r="T1300" t="str">
            <v>-</v>
          </cell>
          <cell r="U1300" t="str">
            <v>-</v>
          </cell>
          <cell r="V1300" t="str">
            <v>-</v>
          </cell>
          <cell r="W1300" t="str">
            <v>-</v>
          </cell>
          <cell r="X1300" t="str">
            <v>-</v>
          </cell>
          <cell r="Y1300" t="str">
            <v>-</v>
          </cell>
          <cell r="Z1300" t="str">
            <v>-</v>
          </cell>
          <cell r="AA1300" t="str">
            <v>-</v>
          </cell>
          <cell r="AB1300" t="str">
            <v>-</v>
          </cell>
          <cell r="AC1300" t="str">
            <v>-</v>
          </cell>
          <cell r="AD1300" t="str">
            <v>-</v>
          </cell>
          <cell r="AE1300" t="str">
            <v>-</v>
          </cell>
          <cell r="AF1300" t="str">
            <v>-</v>
          </cell>
          <cell r="AG1300" t="str">
            <v>-</v>
          </cell>
          <cell r="AH1300" t="str">
            <v>-</v>
          </cell>
          <cell r="AI1300" t="str">
            <v>-</v>
          </cell>
          <cell r="AJ1300">
            <v>0</v>
          </cell>
          <cell r="AK1300" t="str">
            <v>-</v>
          </cell>
          <cell r="AL1300" t="str">
            <v>-</v>
          </cell>
          <cell r="AM1300" t="str">
            <v>-</v>
          </cell>
          <cell r="AN1300" t="str">
            <v>-</v>
          </cell>
          <cell r="AO1300" t="str">
            <v>-</v>
          </cell>
          <cell r="AP1300" t="str">
            <v>-</v>
          </cell>
          <cell r="AQ1300" t="str">
            <v>-</v>
          </cell>
          <cell r="AR1300" t="str">
            <v>-</v>
          </cell>
          <cell r="AS1300" t="str">
            <v>-</v>
          </cell>
          <cell r="AT1300" t="str">
            <v>-</v>
          </cell>
          <cell r="AU1300" t="str">
            <v>-</v>
          </cell>
          <cell r="AV1300" t="str">
            <v>-</v>
          </cell>
          <cell r="AW1300">
            <v>1</v>
          </cell>
          <cell r="AX1300" t="str">
            <v>-</v>
          </cell>
          <cell r="AY1300">
            <v>5</v>
          </cell>
          <cell r="AZ1300">
            <v>5</v>
          </cell>
          <cell r="BA1300">
            <v>1</v>
          </cell>
          <cell r="BB1300" t="str">
            <v>MO20</v>
          </cell>
          <cell r="BC1300">
            <v>0.8</v>
          </cell>
          <cell r="BD1300">
            <v>1</v>
          </cell>
          <cell r="BE1300" t="str">
            <v>MO10</v>
          </cell>
          <cell r="BF1300">
            <v>0.8</v>
          </cell>
          <cell r="BG1300" t="str">
            <v>-</v>
          </cell>
          <cell r="BH1300" t="str">
            <v>-</v>
          </cell>
          <cell r="BI1300" t="str">
            <v>-</v>
          </cell>
          <cell r="BJ1300" t="str">
            <v>-</v>
          </cell>
          <cell r="BK1300" t="str">
            <v>-</v>
          </cell>
          <cell r="BL1300" t="str">
            <v>-</v>
          </cell>
          <cell r="BM1300" t="str">
            <v>-</v>
          </cell>
          <cell r="BN1300" t="str">
            <v>-</v>
          </cell>
          <cell r="BO1300" t="str">
            <v>-</v>
          </cell>
          <cell r="BP1300" t="str">
            <v>-</v>
          </cell>
          <cell r="BQ1300" t="str">
            <v>-</v>
          </cell>
          <cell r="BR1300">
            <v>296350</v>
          </cell>
          <cell r="BT1300">
            <v>296350</v>
          </cell>
          <cell r="BW1300" t="str">
            <v>Administracion, Imprevistos, Utilidad (AIU)</v>
          </cell>
          <cell r="BX1300">
            <v>0.3</v>
          </cell>
          <cell r="BY1300">
            <v>0</v>
          </cell>
          <cell r="BZ1300">
            <v>0</v>
          </cell>
          <cell r="CA1300">
            <v>0</v>
          </cell>
        </row>
        <row r="1301">
          <cell r="D1301" t="str">
            <v>SUMINISTRO E INSTALACIÓN COMPUERTA DESLIZANTE CUADRADA  4" HD CON VÁSTAGO ASCENDENTE DE 3.40M, TORRE DE CONTROL Y RUEDA DE MANEJO CON SU RESPECTIVA GUÍA</v>
          </cell>
          <cell r="E1301" t="str">
            <v>unidad</v>
          </cell>
          <cell r="F1301" t="str">
            <v>MG501</v>
          </cell>
          <cell r="G1301">
            <v>0.05</v>
          </cell>
          <cell r="H1301" t="str">
            <v>-</v>
          </cell>
          <cell r="I1301" t="str">
            <v>-</v>
          </cell>
          <cell r="J1301" t="str">
            <v>-</v>
          </cell>
          <cell r="K1301" t="str">
            <v>-</v>
          </cell>
          <cell r="L1301" t="str">
            <v>-</v>
          </cell>
          <cell r="M1301" t="str">
            <v>-</v>
          </cell>
          <cell r="N1301" t="str">
            <v>-</v>
          </cell>
          <cell r="O1301" t="str">
            <v>-</v>
          </cell>
          <cell r="P1301" t="str">
            <v>C5687</v>
          </cell>
          <cell r="Q1301">
            <v>1</v>
          </cell>
          <cell r="R1301" t="str">
            <v>C5250</v>
          </cell>
          <cell r="S1301">
            <v>1</v>
          </cell>
          <cell r="T1301" t="str">
            <v>C5065</v>
          </cell>
          <cell r="U1301">
            <v>1</v>
          </cell>
          <cell r="V1301" t="str">
            <v>C5686</v>
          </cell>
          <cell r="W1301">
            <v>3.4</v>
          </cell>
          <cell r="X1301" t="str">
            <v>C5579</v>
          </cell>
          <cell r="Y1301">
            <v>1</v>
          </cell>
          <cell r="Z1301" t="str">
            <v>C5580</v>
          </cell>
          <cell r="AA1301">
            <v>1</v>
          </cell>
          <cell r="AB1301" t="str">
            <v>-</v>
          </cell>
          <cell r="AC1301" t="str">
            <v>-</v>
          </cell>
          <cell r="AD1301" t="str">
            <v>-</v>
          </cell>
          <cell r="AE1301" t="str">
            <v>-</v>
          </cell>
          <cell r="AF1301" t="str">
            <v>-</v>
          </cell>
          <cell r="AG1301" t="str">
            <v>-</v>
          </cell>
          <cell r="AH1301" t="str">
            <v>-</v>
          </cell>
          <cell r="AI1301" t="str">
            <v>-</v>
          </cell>
          <cell r="AJ1301">
            <v>0</v>
          </cell>
          <cell r="AK1301" t="str">
            <v>-</v>
          </cell>
          <cell r="AL1301" t="str">
            <v>-</v>
          </cell>
          <cell r="AM1301" t="str">
            <v>-</v>
          </cell>
          <cell r="AN1301" t="str">
            <v>-</v>
          </cell>
          <cell r="AO1301" t="str">
            <v>-</v>
          </cell>
          <cell r="AP1301" t="str">
            <v>-</v>
          </cell>
          <cell r="AQ1301" t="str">
            <v>-</v>
          </cell>
          <cell r="AR1301" t="str">
            <v>-</v>
          </cell>
          <cell r="AS1301" t="str">
            <v>-</v>
          </cell>
          <cell r="AT1301" t="str">
            <v>-</v>
          </cell>
          <cell r="AU1301" t="str">
            <v>-</v>
          </cell>
          <cell r="AV1301" t="str">
            <v>-</v>
          </cell>
          <cell r="AW1301">
            <v>1</v>
          </cell>
          <cell r="AX1301" t="str">
            <v>-</v>
          </cell>
          <cell r="AY1301">
            <v>5</v>
          </cell>
          <cell r="AZ1301">
            <v>5</v>
          </cell>
          <cell r="BA1301">
            <v>1</v>
          </cell>
          <cell r="BB1301" t="str">
            <v>MO20</v>
          </cell>
          <cell r="BC1301">
            <v>1</v>
          </cell>
          <cell r="BD1301">
            <v>1</v>
          </cell>
          <cell r="BE1301" t="str">
            <v>MO10</v>
          </cell>
          <cell r="BF1301">
            <v>1</v>
          </cell>
          <cell r="BG1301" t="str">
            <v>-</v>
          </cell>
          <cell r="BH1301" t="str">
            <v>-</v>
          </cell>
          <cell r="BI1301" t="str">
            <v>-</v>
          </cell>
          <cell r="BJ1301" t="str">
            <v>-</v>
          </cell>
          <cell r="BK1301" t="str">
            <v>-</v>
          </cell>
          <cell r="BL1301" t="str">
            <v>-</v>
          </cell>
          <cell r="BM1301" t="str">
            <v>-</v>
          </cell>
          <cell r="BN1301" t="str">
            <v>-</v>
          </cell>
          <cell r="BO1301" t="str">
            <v>-</v>
          </cell>
          <cell r="BP1301" t="str">
            <v>-</v>
          </cell>
          <cell r="BQ1301" t="str">
            <v>-</v>
          </cell>
          <cell r="BR1301">
            <v>296350</v>
          </cell>
          <cell r="BT1301">
            <v>296350</v>
          </cell>
          <cell r="BW1301" t="str">
            <v>Administracion, Imprevistos, Utilidad (AIU)</v>
          </cell>
          <cell r="BX1301">
            <v>0.3</v>
          </cell>
          <cell r="BY1301">
            <v>0</v>
          </cell>
          <cell r="BZ1301">
            <v>0</v>
          </cell>
          <cell r="CA1301">
            <v>0</v>
          </cell>
        </row>
        <row r="1302">
          <cell r="D1302" t="str">
            <v>SUMINISTRO E INSTALACIÓN PASAMURO  ф 3" HD BxE  L= 0.40m Z= 0.28m</v>
          </cell>
          <cell r="E1302" t="str">
            <v>UN</v>
          </cell>
          <cell r="F1302" t="str">
            <v>MG501</v>
          </cell>
          <cell r="G1302">
            <v>0.05</v>
          </cell>
          <cell r="H1302" t="str">
            <v>-</v>
          </cell>
          <cell r="I1302" t="str">
            <v>-</v>
          </cell>
          <cell r="J1302" t="str">
            <v>-</v>
          </cell>
          <cell r="K1302" t="str">
            <v>-</v>
          </cell>
          <cell r="L1302" t="str">
            <v>-</v>
          </cell>
          <cell r="M1302" t="str">
            <v>-</v>
          </cell>
          <cell r="N1302" t="str">
            <v>-</v>
          </cell>
          <cell r="O1302" t="str">
            <v>-</v>
          </cell>
          <cell r="P1302" t="str">
            <v>C5688</v>
          </cell>
          <cell r="Q1302">
            <v>1</v>
          </cell>
          <cell r="R1302" t="str">
            <v>-</v>
          </cell>
          <cell r="S1302" t="str">
            <v>-</v>
          </cell>
          <cell r="T1302" t="str">
            <v>-</v>
          </cell>
          <cell r="U1302" t="str">
            <v>-</v>
          </cell>
          <cell r="V1302" t="str">
            <v>-</v>
          </cell>
          <cell r="W1302" t="str">
            <v>-</v>
          </cell>
          <cell r="X1302" t="str">
            <v>-</v>
          </cell>
          <cell r="Y1302" t="str">
            <v>-</v>
          </cell>
          <cell r="Z1302" t="str">
            <v>-</v>
          </cell>
          <cell r="AA1302" t="str">
            <v>-</v>
          </cell>
          <cell r="AB1302" t="str">
            <v>-</v>
          </cell>
          <cell r="AC1302" t="str">
            <v>-</v>
          </cell>
          <cell r="AD1302" t="str">
            <v>-</v>
          </cell>
          <cell r="AE1302" t="str">
            <v>-</v>
          </cell>
          <cell r="AF1302" t="str">
            <v>-</v>
          </cell>
          <cell r="AG1302" t="str">
            <v>-</v>
          </cell>
          <cell r="AH1302" t="str">
            <v>-</v>
          </cell>
          <cell r="AI1302" t="str">
            <v>-</v>
          </cell>
          <cell r="AJ1302">
            <v>0</v>
          </cell>
          <cell r="AK1302" t="str">
            <v>-</v>
          </cell>
          <cell r="AL1302" t="str">
            <v>-</v>
          </cell>
          <cell r="AM1302" t="str">
            <v>-</v>
          </cell>
          <cell r="AN1302" t="str">
            <v>-</v>
          </cell>
          <cell r="AO1302" t="str">
            <v>-</v>
          </cell>
          <cell r="AP1302" t="str">
            <v>-</v>
          </cell>
          <cell r="AQ1302" t="str">
            <v>-</v>
          </cell>
          <cell r="AR1302" t="str">
            <v>-</v>
          </cell>
          <cell r="AS1302" t="str">
            <v>-</v>
          </cell>
          <cell r="AT1302" t="str">
            <v>-</v>
          </cell>
          <cell r="AU1302" t="str">
            <v>-</v>
          </cell>
          <cell r="AV1302" t="str">
            <v>-</v>
          </cell>
          <cell r="AW1302">
            <v>1</v>
          </cell>
          <cell r="AX1302" t="str">
            <v>-</v>
          </cell>
          <cell r="AY1302">
            <v>5</v>
          </cell>
          <cell r="AZ1302">
            <v>5</v>
          </cell>
          <cell r="BA1302">
            <v>1</v>
          </cell>
          <cell r="BB1302" t="str">
            <v>MO20</v>
          </cell>
          <cell r="BC1302">
            <v>10</v>
          </cell>
          <cell r="BD1302">
            <v>1</v>
          </cell>
          <cell r="BE1302" t="str">
            <v>MO10</v>
          </cell>
          <cell r="BF1302">
            <v>10</v>
          </cell>
          <cell r="BG1302" t="str">
            <v>-</v>
          </cell>
          <cell r="BH1302" t="str">
            <v>-</v>
          </cell>
          <cell r="BI1302" t="str">
            <v>-</v>
          </cell>
          <cell r="BJ1302" t="str">
            <v>-</v>
          </cell>
          <cell r="BK1302" t="str">
            <v>-</v>
          </cell>
          <cell r="BL1302" t="str">
            <v>-</v>
          </cell>
          <cell r="BM1302" t="str">
            <v>-</v>
          </cell>
          <cell r="BN1302" t="str">
            <v>-</v>
          </cell>
          <cell r="BO1302" t="str">
            <v>-</v>
          </cell>
          <cell r="BP1302" t="str">
            <v>-</v>
          </cell>
          <cell r="BQ1302" t="str">
            <v>-</v>
          </cell>
          <cell r="BR1302">
            <v>296350</v>
          </cell>
          <cell r="BT1302">
            <v>296350</v>
          </cell>
          <cell r="BW1302" t="str">
            <v>Administracion, Imprevistos, Utilidad (AIU)</v>
          </cell>
          <cell r="BX1302">
            <v>0.3</v>
          </cell>
          <cell r="BY1302">
            <v>0</v>
          </cell>
          <cell r="BZ1302">
            <v>0</v>
          </cell>
          <cell r="CA1302">
            <v>0</v>
          </cell>
        </row>
        <row r="1303">
          <cell r="D1303" t="str">
            <v>SUMINISTRO E INSTALACION DUCTO DE ф 6 HD   L:1.6M CON 18 ORIFICIOS ф3"</v>
          </cell>
          <cell r="E1303" t="str">
            <v>UN</v>
          </cell>
          <cell r="F1303" t="str">
            <v>MG501</v>
          </cell>
          <cell r="G1303">
            <v>0.05</v>
          </cell>
          <cell r="H1303" t="str">
            <v>-</v>
          </cell>
          <cell r="I1303" t="str">
            <v>-</v>
          </cell>
          <cell r="J1303" t="str">
            <v>-</v>
          </cell>
          <cell r="K1303" t="str">
            <v>-</v>
          </cell>
          <cell r="L1303" t="str">
            <v>-</v>
          </cell>
          <cell r="M1303" t="str">
            <v>-</v>
          </cell>
          <cell r="N1303" t="str">
            <v>-</v>
          </cell>
          <cell r="O1303" t="str">
            <v>-</v>
          </cell>
          <cell r="P1303" t="str">
            <v>C5691</v>
          </cell>
          <cell r="Q1303">
            <v>1</v>
          </cell>
          <cell r="R1303" t="str">
            <v>-</v>
          </cell>
          <cell r="S1303" t="str">
            <v>-</v>
          </cell>
          <cell r="T1303" t="str">
            <v>-</v>
          </cell>
          <cell r="U1303" t="str">
            <v>-</v>
          </cell>
          <cell r="V1303" t="str">
            <v>-</v>
          </cell>
          <cell r="W1303" t="str">
            <v>-</v>
          </cell>
          <cell r="X1303" t="str">
            <v>-</v>
          </cell>
          <cell r="Y1303" t="str">
            <v>-</v>
          </cell>
          <cell r="Z1303" t="str">
            <v>-</v>
          </cell>
          <cell r="AA1303" t="str">
            <v>-</v>
          </cell>
          <cell r="AB1303" t="str">
            <v>-</v>
          </cell>
          <cell r="AC1303" t="str">
            <v>-</v>
          </cell>
          <cell r="AD1303" t="str">
            <v>-</v>
          </cell>
          <cell r="AE1303" t="str">
            <v>-</v>
          </cell>
          <cell r="AF1303" t="str">
            <v>-</v>
          </cell>
          <cell r="AG1303" t="str">
            <v>-</v>
          </cell>
          <cell r="AH1303" t="str">
            <v>-</v>
          </cell>
          <cell r="AI1303" t="str">
            <v>-</v>
          </cell>
          <cell r="AJ1303">
            <v>0</v>
          </cell>
          <cell r="AK1303" t="str">
            <v>-</v>
          </cell>
          <cell r="AL1303" t="str">
            <v>-</v>
          </cell>
          <cell r="AM1303" t="str">
            <v>-</v>
          </cell>
          <cell r="AN1303" t="str">
            <v>-</v>
          </cell>
          <cell r="AO1303" t="str">
            <v>-</v>
          </cell>
          <cell r="AP1303" t="str">
            <v>-</v>
          </cell>
          <cell r="AQ1303" t="str">
            <v>-</v>
          </cell>
          <cell r="AR1303" t="str">
            <v>-</v>
          </cell>
          <cell r="AS1303" t="str">
            <v>-</v>
          </cell>
          <cell r="AT1303" t="str">
            <v>-</v>
          </cell>
          <cell r="AU1303" t="str">
            <v>-</v>
          </cell>
          <cell r="AV1303" t="str">
            <v>-</v>
          </cell>
          <cell r="AW1303">
            <v>1</v>
          </cell>
          <cell r="AX1303" t="str">
            <v>-</v>
          </cell>
          <cell r="AY1303">
            <v>5</v>
          </cell>
          <cell r="AZ1303">
            <v>5</v>
          </cell>
          <cell r="BA1303">
            <v>1</v>
          </cell>
          <cell r="BB1303" t="str">
            <v>MO20</v>
          </cell>
          <cell r="BC1303">
            <v>10</v>
          </cell>
          <cell r="BD1303">
            <v>1</v>
          </cell>
          <cell r="BE1303" t="str">
            <v>MO10</v>
          </cell>
          <cell r="BF1303">
            <v>10</v>
          </cell>
          <cell r="BG1303" t="str">
            <v>-</v>
          </cell>
          <cell r="BH1303" t="str">
            <v>-</v>
          </cell>
          <cell r="BI1303" t="str">
            <v>-</v>
          </cell>
          <cell r="BJ1303" t="str">
            <v>-</v>
          </cell>
          <cell r="BK1303" t="str">
            <v>-</v>
          </cell>
          <cell r="BL1303" t="str">
            <v>-</v>
          </cell>
          <cell r="BM1303" t="str">
            <v>-</v>
          </cell>
          <cell r="BN1303" t="str">
            <v>-</v>
          </cell>
          <cell r="BO1303" t="str">
            <v>-</v>
          </cell>
          <cell r="BP1303" t="str">
            <v>-</v>
          </cell>
          <cell r="BQ1303" t="str">
            <v>-</v>
          </cell>
          <cell r="BR1303">
            <v>296350</v>
          </cell>
          <cell r="BT1303">
            <v>296350</v>
          </cell>
          <cell r="BW1303" t="str">
            <v>Administracion, Imprevistos, Utilidad (AIU)</v>
          </cell>
          <cell r="BX1303">
            <v>0.3</v>
          </cell>
          <cell r="BY1303">
            <v>0</v>
          </cell>
          <cell r="BZ1303">
            <v>0</v>
          </cell>
          <cell r="CA1303">
            <v>0</v>
          </cell>
        </row>
        <row r="1304">
          <cell r="D1304" t="str">
            <v>SUMINISTRO E INSTALACIÓN DUCTO DE ф 6 HD   L:2.6M CON 7 ORIFICIOS ф1 1/2"</v>
          </cell>
          <cell r="E1304" t="str">
            <v>UN</v>
          </cell>
          <cell r="F1304" t="str">
            <v>MG501</v>
          </cell>
          <cell r="G1304">
            <v>0.05</v>
          </cell>
          <cell r="H1304" t="str">
            <v>-</v>
          </cell>
          <cell r="I1304" t="str">
            <v>-</v>
          </cell>
          <cell r="J1304" t="str">
            <v>-</v>
          </cell>
          <cell r="K1304" t="str">
            <v>-</v>
          </cell>
          <cell r="L1304" t="str">
            <v>-</v>
          </cell>
          <cell r="M1304" t="str">
            <v>-</v>
          </cell>
          <cell r="N1304" t="str">
            <v>-</v>
          </cell>
          <cell r="O1304" t="str">
            <v>-</v>
          </cell>
          <cell r="P1304" t="str">
            <v>C5692</v>
          </cell>
          <cell r="Q1304">
            <v>1</v>
          </cell>
          <cell r="R1304" t="str">
            <v>-</v>
          </cell>
          <cell r="S1304" t="str">
            <v>-</v>
          </cell>
          <cell r="T1304" t="str">
            <v>-</v>
          </cell>
          <cell r="U1304" t="str">
            <v>-</v>
          </cell>
          <cell r="V1304" t="str">
            <v>-</v>
          </cell>
          <cell r="W1304" t="str">
            <v>-</v>
          </cell>
          <cell r="X1304" t="str">
            <v>-</v>
          </cell>
          <cell r="Y1304" t="str">
            <v>-</v>
          </cell>
          <cell r="Z1304" t="str">
            <v>-</v>
          </cell>
          <cell r="AA1304" t="str">
            <v>-</v>
          </cell>
          <cell r="AB1304" t="str">
            <v>-</v>
          </cell>
          <cell r="AC1304" t="str">
            <v>-</v>
          </cell>
          <cell r="AD1304" t="str">
            <v>-</v>
          </cell>
          <cell r="AE1304" t="str">
            <v>-</v>
          </cell>
          <cell r="AF1304" t="str">
            <v>-</v>
          </cell>
          <cell r="AG1304" t="str">
            <v>-</v>
          </cell>
          <cell r="AH1304" t="str">
            <v>-</v>
          </cell>
          <cell r="AI1304" t="str">
            <v>-</v>
          </cell>
          <cell r="AJ1304">
            <v>0</v>
          </cell>
          <cell r="AK1304" t="str">
            <v>-</v>
          </cell>
          <cell r="AL1304" t="str">
            <v>-</v>
          </cell>
          <cell r="AM1304" t="str">
            <v>-</v>
          </cell>
          <cell r="AN1304" t="str">
            <v>-</v>
          </cell>
          <cell r="AO1304" t="str">
            <v>-</v>
          </cell>
          <cell r="AP1304" t="str">
            <v>-</v>
          </cell>
          <cell r="AQ1304" t="str">
            <v>-</v>
          </cell>
          <cell r="AR1304" t="str">
            <v>-</v>
          </cell>
          <cell r="AS1304" t="str">
            <v>-</v>
          </cell>
          <cell r="AT1304" t="str">
            <v>-</v>
          </cell>
          <cell r="AU1304" t="str">
            <v>-</v>
          </cell>
          <cell r="AV1304" t="str">
            <v>-</v>
          </cell>
          <cell r="AW1304">
            <v>1</v>
          </cell>
          <cell r="AX1304" t="str">
            <v>-</v>
          </cell>
          <cell r="AY1304">
            <v>5</v>
          </cell>
          <cell r="AZ1304">
            <v>5</v>
          </cell>
          <cell r="BA1304">
            <v>1</v>
          </cell>
          <cell r="BB1304" t="str">
            <v>MO20</v>
          </cell>
          <cell r="BC1304">
            <v>8</v>
          </cell>
          <cell r="BD1304">
            <v>1</v>
          </cell>
          <cell r="BE1304" t="str">
            <v>MO10</v>
          </cell>
          <cell r="BF1304">
            <v>8</v>
          </cell>
          <cell r="BG1304" t="str">
            <v>-</v>
          </cell>
          <cell r="BH1304" t="str">
            <v>-</v>
          </cell>
          <cell r="BI1304" t="str">
            <v>-</v>
          </cell>
          <cell r="BJ1304" t="str">
            <v>-</v>
          </cell>
          <cell r="BK1304" t="str">
            <v>-</v>
          </cell>
          <cell r="BL1304" t="str">
            <v>-</v>
          </cell>
          <cell r="BM1304" t="str">
            <v>-</v>
          </cell>
          <cell r="BN1304" t="str">
            <v>-</v>
          </cell>
          <cell r="BO1304" t="str">
            <v>-</v>
          </cell>
          <cell r="BP1304" t="str">
            <v>-</v>
          </cell>
          <cell r="BQ1304" t="str">
            <v>-</v>
          </cell>
          <cell r="BR1304">
            <v>296350</v>
          </cell>
          <cell r="BT1304">
            <v>296350</v>
          </cell>
          <cell r="BW1304" t="str">
            <v>Administracion, Imprevistos, Utilidad (AIU)</v>
          </cell>
          <cell r="BX1304">
            <v>0.3</v>
          </cell>
          <cell r="BY1304">
            <v>0</v>
          </cell>
          <cell r="BZ1304">
            <v>0</v>
          </cell>
          <cell r="CA1304">
            <v>0</v>
          </cell>
        </row>
        <row r="1305">
          <cell r="D1305" t="str">
            <v>SUMINISTRO E INSTALACIÓN DUCTO  4" HD BxB L=1.75m CON 11 ORIFICIOS  DE ø 1"</v>
          </cell>
          <cell r="E1305" t="str">
            <v>UN</v>
          </cell>
          <cell r="F1305" t="str">
            <v>MG501</v>
          </cell>
          <cell r="G1305">
            <v>0.05</v>
          </cell>
          <cell r="H1305" t="str">
            <v>-</v>
          </cell>
          <cell r="I1305" t="str">
            <v>-</v>
          </cell>
          <cell r="J1305" t="str">
            <v>-</v>
          </cell>
          <cell r="K1305" t="str">
            <v>-</v>
          </cell>
          <cell r="L1305" t="str">
            <v>-</v>
          </cell>
          <cell r="M1305" t="str">
            <v>-</v>
          </cell>
          <cell r="N1305" t="str">
            <v>-</v>
          </cell>
          <cell r="O1305" t="str">
            <v>-</v>
          </cell>
          <cell r="P1305" t="str">
            <v>C5693</v>
          </cell>
          <cell r="Q1305">
            <v>1</v>
          </cell>
          <cell r="R1305" t="str">
            <v>-</v>
          </cell>
          <cell r="S1305" t="str">
            <v>-</v>
          </cell>
          <cell r="T1305" t="str">
            <v>-</v>
          </cell>
          <cell r="U1305" t="str">
            <v>-</v>
          </cell>
          <cell r="V1305" t="str">
            <v>-</v>
          </cell>
          <cell r="W1305" t="str">
            <v>-</v>
          </cell>
          <cell r="X1305" t="str">
            <v>-</v>
          </cell>
          <cell r="Y1305" t="str">
            <v>-</v>
          </cell>
          <cell r="Z1305" t="str">
            <v>-</v>
          </cell>
          <cell r="AA1305" t="str">
            <v>-</v>
          </cell>
          <cell r="AB1305" t="str">
            <v>-</v>
          </cell>
          <cell r="AC1305" t="str">
            <v>-</v>
          </cell>
          <cell r="AD1305" t="str">
            <v>-</v>
          </cell>
          <cell r="AE1305" t="str">
            <v>-</v>
          </cell>
          <cell r="AF1305" t="str">
            <v>-</v>
          </cell>
          <cell r="AG1305" t="str">
            <v>-</v>
          </cell>
          <cell r="AH1305" t="str">
            <v>-</v>
          </cell>
          <cell r="AI1305" t="str">
            <v>-</v>
          </cell>
          <cell r="AJ1305">
            <v>0</v>
          </cell>
          <cell r="AK1305" t="str">
            <v>-</v>
          </cell>
          <cell r="AL1305" t="str">
            <v>-</v>
          </cell>
          <cell r="AM1305" t="str">
            <v>-</v>
          </cell>
          <cell r="AN1305" t="str">
            <v>-</v>
          </cell>
          <cell r="AO1305" t="str">
            <v>-</v>
          </cell>
          <cell r="AP1305" t="str">
            <v>-</v>
          </cell>
          <cell r="AQ1305" t="str">
            <v>-</v>
          </cell>
          <cell r="AR1305" t="str">
            <v>-</v>
          </cell>
          <cell r="AS1305" t="str">
            <v>-</v>
          </cell>
          <cell r="AT1305" t="str">
            <v>-</v>
          </cell>
          <cell r="AU1305" t="str">
            <v>-</v>
          </cell>
          <cell r="AV1305" t="str">
            <v>-</v>
          </cell>
          <cell r="AW1305">
            <v>1</v>
          </cell>
          <cell r="AX1305" t="str">
            <v>-</v>
          </cell>
          <cell r="AY1305">
            <v>5</v>
          </cell>
          <cell r="AZ1305">
            <v>5</v>
          </cell>
          <cell r="BA1305">
            <v>1</v>
          </cell>
          <cell r="BB1305" t="str">
            <v>MO20</v>
          </cell>
          <cell r="BC1305">
            <v>8</v>
          </cell>
          <cell r="BD1305">
            <v>1</v>
          </cell>
          <cell r="BE1305" t="str">
            <v>MO10</v>
          </cell>
          <cell r="BF1305">
            <v>8</v>
          </cell>
          <cell r="BG1305" t="str">
            <v>-</v>
          </cell>
          <cell r="BH1305" t="str">
            <v>-</v>
          </cell>
          <cell r="BI1305" t="str">
            <v>-</v>
          </cell>
          <cell r="BJ1305" t="str">
            <v>-</v>
          </cell>
          <cell r="BK1305" t="str">
            <v>-</v>
          </cell>
          <cell r="BL1305" t="str">
            <v>-</v>
          </cell>
          <cell r="BM1305" t="str">
            <v>-</v>
          </cell>
          <cell r="BN1305" t="str">
            <v>-</v>
          </cell>
          <cell r="BO1305" t="str">
            <v>-</v>
          </cell>
          <cell r="BP1305" t="str">
            <v>-</v>
          </cell>
          <cell r="BQ1305" t="str">
            <v>-</v>
          </cell>
          <cell r="BR1305">
            <v>296350</v>
          </cell>
          <cell r="BT1305">
            <v>296350</v>
          </cell>
          <cell r="BW1305" t="str">
            <v>Administracion, Imprevistos, Utilidad (AIU)</v>
          </cell>
          <cell r="BX1305">
            <v>0.3</v>
          </cell>
          <cell r="BY1305">
            <v>0</v>
          </cell>
          <cell r="BZ1305">
            <v>0</v>
          </cell>
          <cell r="CA1305">
            <v>0</v>
          </cell>
        </row>
        <row r="1306">
          <cell r="D1306" t="str">
            <v>SUMINISTRO E INSTALACIÓN DUCTO ф 4" HD B x E L= 1.76M</v>
          </cell>
          <cell r="E1306" t="str">
            <v>UN</v>
          </cell>
          <cell r="F1306" t="str">
            <v>MG501</v>
          </cell>
          <cell r="G1306">
            <v>0.05</v>
          </cell>
          <cell r="H1306" t="str">
            <v>-</v>
          </cell>
          <cell r="I1306" t="str">
            <v>-</v>
          </cell>
          <cell r="J1306" t="str">
            <v>-</v>
          </cell>
          <cell r="K1306" t="str">
            <v>-</v>
          </cell>
          <cell r="L1306" t="str">
            <v>-</v>
          </cell>
          <cell r="M1306" t="str">
            <v>-</v>
          </cell>
          <cell r="N1306" t="str">
            <v>-</v>
          </cell>
          <cell r="O1306" t="str">
            <v>-</v>
          </cell>
          <cell r="P1306" t="str">
            <v>C5703</v>
          </cell>
          <cell r="Q1306">
            <v>1</v>
          </cell>
          <cell r="R1306" t="str">
            <v>-</v>
          </cell>
          <cell r="S1306" t="str">
            <v>-</v>
          </cell>
          <cell r="T1306" t="str">
            <v>-</v>
          </cell>
          <cell r="U1306" t="str">
            <v>-</v>
          </cell>
          <cell r="V1306" t="str">
            <v>-</v>
          </cell>
          <cell r="W1306" t="str">
            <v>-</v>
          </cell>
          <cell r="X1306" t="str">
            <v>-</v>
          </cell>
          <cell r="Y1306" t="str">
            <v>-</v>
          </cell>
          <cell r="Z1306" t="str">
            <v>-</v>
          </cell>
          <cell r="AA1306" t="str">
            <v>-</v>
          </cell>
          <cell r="AB1306" t="str">
            <v>-</v>
          </cell>
          <cell r="AC1306" t="str">
            <v>-</v>
          </cell>
          <cell r="AD1306" t="str">
            <v>-</v>
          </cell>
          <cell r="AE1306" t="str">
            <v>-</v>
          </cell>
          <cell r="AF1306" t="str">
            <v>-</v>
          </cell>
          <cell r="AG1306" t="str">
            <v>-</v>
          </cell>
          <cell r="AH1306" t="str">
            <v>-</v>
          </cell>
          <cell r="AI1306" t="str">
            <v>-</v>
          </cell>
          <cell r="AJ1306">
            <v>0</v>
          </cell>
          <cell r="AK1306" t="str">
            <v>-</v>
          </cell>
          <cell r="AL1306" t="str">
            <v>-</v>
          </cell>
          <cell r="AM1306" t="str">
            <v>-</v>
          </cell>
          <cell r="AN1306" t="str">
            <v>-</v>
          </cell>
          <cell r="AO1306" t="str">
            <v>-</v>
          </cell>
          <cell r="AP1306" t="str">
            <v>-</v>
          </cell>
          <cell r="AQ1306" t="str">
            <v>-</v>
          </cell>
          <cell r="AR1306" t="str">
            <v>-</v>
          </cell>
          <cell r="AS1306" t="str">
            <v>-</v>
          </cell>
          <cell r="AT1306" t="str">
            <v>-</v>
          </cell>
          <cell r="AU1306" t="str">
            <v>-</v>
          </cell>
          <cell r="AV1306" t="str">
            <v>-</v>
          </cell>
          <cell r="AW1306">
            <v>1</v>
          </cell>
          <cell r="AX1306" t="str">
            <v>-</v>
          </cell>
          <cell r="AY1306">
            <v>5</v>
          </cell>
          <cell r="AZ1306">
            <v>5</v>
          </cell>
          <cell r="BA1306">
            <v>1</v>
          </cell>
          <cell r="BB1306" t="str">
            <v>MO20</v>
          </cell>
          <cell r="BC1306">
            <v>8</v>
          </cell>
          <cell r="BD1306">
            <v>1</v>
          </cell>
          <cell r="BE1306" t="str">
            <v>MO10</v>
          </cell>
          <cell r="BF1306">
            <v>8</v>
          </cell>
          <cell r="BG1306" t="str">
            <v>-</v>
          </cell>
          <cell r="BH1306" t="str">
            <v>-</v>
          </cell>
          <cell r="BI1306" t="str">
            <v>-</v>
          </cell>
          <cell r="BJ1306" t="str">
            <v>-</v>
          </cell>
          <cell r="BK1306" t="str">
            <v>-</v>
          </cell>
          <cell r="BL1306" t="str">
            <v>-</v>
          </cell>
          <cell r="BM1306" t="str">
            <v>-</v>
          </cell>
          <cell r="BN1306" t="str">
            <v>-</v>
          </cell>
          <cell r="BO1306" t="str">
            <v>-</v>
          </cell>
          <cell r="BP1306" t="str">
            <v>-</v>
          </cell>
          <cell r="BQ1306" t="str">
            <v>-</v>
          </cell>
          <cell r="BR1306">
            <v>296350</v>
          </cell>
          <cell r="BT1306">
            <v>296350</v>
          </cell>
          <cell r="BW1306" t="str">
            <v>Administracion, Imprevistos, Utilidad (AIU)</v>
          </cell>
          <cell r="BX1306">
            <v>0.3</v>
          </cell>
          <cell r="BY1306">
            <v>0</v>
          </cell>
          <cell r="BZ1306">
            <v>0</v>
          </cell>
          <cell r="CA1306">
            <v>0</v>
          </cell>
        </row>
        <row r="1307">
          <cell r="D1307" t="str">
            <v>SUMINISTRO E INSTALACIÓN COMPUERTA DESLIZANTE CUADRADA  4" HD CON VÁSTAGO ASCENDENTE DE 1.92M, TORRE DE CONTROL Y RUEDA DE MANEJO CON SU RESPECTIVA GUÍA</v>
          </cell>
          <cell r="E1307" t="str">
            <v>unidad</v>
          </cell>
          <cell r="F1307" t="str">
            <v>MG501</v>
          </cell>
          <cell r="G1307">
            <v>0.05</v>
          </cell>
          <cell r="H1307" t="str">
            <v>-</v>
          </cell>
          <cell r="I1307" t="str">
            <v>-</v>
          </cell>
          <cell r="J1307" t="str">
            <v>-</v>
          </cell>
          <cell r="K1307" t="str">
            <v>-</v>
          </cell>
          <cell r="L1307" t="str">
            <v>-</v>
          </cell>
          <cell r="M1307" t="str">
            <v>-</v>
          </cell>
          <cell r="N1307" t="str">
            <v>-</v>
          </cell>
          <cell r="O1307" t="str">
            <v>-</v>
          </cell>
          <cell r="P1307" t="str">
            <v>C5687</v>
          </cell>
          <cell r="Q1307">
            <v>1</v>
          </cell>
          <cell r="R1307" t="str">
            <v>C5250</v>
          </cell>
          <cell r="S1307">
            <v>1</v>
          </cell>
          <cell r="T1307" t="str">
            <v>C5065</v>
          </cell>
          <cell r="U1307">
            <v>1</v>
          </cell>
          <cell r="V1307" t="str">
            <v>C5686</v>
          </cell>
          <cell r="W1307">
            <v>1.92</v>
          </cell>
          <cell r="X1307" t="str">
            <v>C5579</v>
          </cell>
          <cell r="Y1307">
            <v>1</v>
          </cell>
          <cell r="Z1307" t="str">
            <v>C5580</v>
          </cell>
          <cell r="AA1307">
            <v>1</v>
          </cell>
          <cell r="AB1307" t="str">
            <v>-</v>
          </cell>
          <cell r="AC1307" t="str">
            <v>-</v>
          </cell>
          <cell r="AD1307" t="str">
            <v>-</v>
          </cell>
          <cell r="AE1307" t="str">
            <v>-</v>
          </cell>
          <cell r="AF1307" t="str">
            <v>-</v>
          </cell>
          <cell r="AG1307" t="str">
            <v>-</v>
          </cell>
          <cell r="AH1307" t="str">
            <v>-</v>
          </cell>
          <cell r="AI1307" t="str">
            <v>-</v>
          </cell>
          <cell r="AJ1307">
            <v>0</v>
          </cell>
          <cell r="AK1307" t="str">
            <v>-</v>
          </cell>
          <cell r="AL1307" t="str">
            <v>-</v>
          </cell>
          <cell r="AM1307" t="str">
            <v>-</v>
          </cell>
          <cell r="AN1307" t="str">
            <v>-</v>
          </cell>
          <cell r="AO1307" t="str">
            <v>-</v>
          </cell>
          <cell r="AP1307" t="str">
            <v>-</v>
          </cell>
          <cell r="AQ1307" t="str">
            <v>-</v>
          </cell>
          <cell r="AR1307" t="str">
            <v>-</v>
          </cell>
          <cell r="AS1307" t="str">
            <v>-</v>
          </cell>
          <cell r="AT1307" t="str">
            <v>-</v>
          </cell>
          <cell r="AU1307" t="str">
            <v>-</v>
          </cell>
          <cell r="AV1307" t="str">
            <v>-</v>
          </cell>
          <cell r="AW1307">
            <v>1</v>
          </cell>
          <cell r="AX1307" t="str">
            <v>-</v>
          </cell>
          <cell r="AY1307">
            <v>5</v>
          </cell>
          <cell r="AZ1307">
            <v>5</v>
          </cell>
          <cell r="BA1307">
            <v>1</v>
          </cell>
          <cell r="BB1307" t="str">
            <v>MO20</v>
          </cell>
          <cell r="BC1307">
            <v>1</v>
          </cell>
          <cell r="BD1307">
            <v>1</v>
          </cell>
          <cell r="BE1307" t="str">
            <v>MO10</v>
          </cell>
          <cell r="BF1307">
            <v>1</v>
          </cell>
          <cell r="BG1307" t="str">
            <v>-</v>
          </cell>
          <cell r="BH1307" t="str">
            <v>-</v>
          </cell>
          <cell r="BI1307" t="str">
            <v>-</v>
          </cell>
          <cell r="BJ1307" t="str">
            <v>-</v>
          </cell>
          <cell r="BK1307" t="str">
            <v>-</v>
          </cell>
          <cell r="BL1307" t="str">
            <v>-</v>
          </cell>
          <cell r="BM1307" t="str">
            <v>-</v>
          </cell>
          <cell r="BN1307" t="str">
            <v>-</v>
          </cell>
          <cell r="BO1307" t="str">
            <v>-</v>
          </cell>
          <cell r="BP1307" t="str">
            <v>-</v>
          </cell>
          <cell r="BQ1307" t="str">
            <v>-</v>
          </cell>
          <cell r="BR1307">
            <v>296350</v>
          </cell>
          <cell r="BT1307">
            <v>296350</v>
          </cell>
          <cell r="BW1307" t="str">
            <v>Administracion, Imprevistos, Utilidad (AIU)</v>
          </cell>
          <cell r="BX1307">
            <v>0.3</v>
          </cell>
          <cell r="BY1307">
            <v>0</v>
          </cell>
          <cell r="BZ1307">
            <v>0</v>
          </cell>
          <cell r="CA1307">
            <v>0</v>
          </cell>
        </row>
        <row r="1308">
          <cell r="D1308" t="str">
            <v>SUMINISTRO E INSTALACIÓN VÁSTAGO DE EXTENSIÓN DE ACERO INOXIDABLE L=3.95m</v>
          </cell>
          <cell r="E1308" t="str">
            <v>ML</v>
          </cell>
          <cell r="F1308" t="str">
            <v>MG501</v>
          </cell>
          <cell r="G1308">
            <v>0.05</v>
          </cell>
          <cell r="H1308" t="str">
            <v>-</v>
          </cell>
          <cell r="I1308" t="str">
            <v>-</v>
          </cell>
          <cell r="J1308" t="str">
            <v>-</v>
          </cell>
          <cell r="K1308" t="str">
            <v>-</v>
          </cell>
          <cell r="L1308" t="str">
            <v>-</v>
          </cell>
          <cell r="M1308" t="str">
            <v>-</v>
          </cell>
          <cell r="N1308" t="str">
            <v>-</v>
          </cell>
          <cell r="O1308" t="str">
            <v>-</v>
          </cell>
          <cell r="P1308" t="str">
            <v>C5686</v>
          </cell>
          <cell r="Q1308">
            <v>3.95</v>
          </cell>
          <cell r="R1308" t="str">
            <v>-</v>
          </cell>
          <cell r="S1308" t="str">
            <v>-</v>
          </cell>
          <cell r="T1308" t="str">
            <v>-</v>
          </cell>
          <cell r="U1308" t="str">
            <v>-</v>
          </cell>
          <cell r="V1308" t="str">
            <v>-</v>
          </cell>
          <cell r="W1308" t="str">
            <v>-</v>
          </cell>
          <cell r="X1308" t="str">
            <v>-</v>
          </cell>
          <cell r="Y1308" t="str">
            <v>-</v>
          </cell>
          <cell r="Z1308" t="str">
            <v>-</v>
          </cell>
          <cell r="AA1308" t="str">
            <v>-</v>
          </cell>
          <cell r="AB1308" t="str">
            <v>-</v>
          </cell>
          <cell r="AC1308" t="str">
            <v>-</v>
          </cell>
          <cell r="AD1308" t="str">
            <v>-</v>
          </cell>
          <cell r="AE1308" t="str">
            <v>-</v>
          </cell>
          <cell r="AF1308" t="str">
            <v>-</v>
          </cell>
          <cell r="AG1308" t="str">
            <v>-</v>
          </cell>
          <cell r="AH1308" t="str">
            <v>-</v>
          </cell>
          <cell r="AI1308" t="str">
            <v>-</v>
          </cell>
          <cell r="AJ1308">
            <v>0</v>
          </cell>
          <cell r="AK1308" t="str">
            <v>-</v>
          </cell>
          <cell r="AL1308" t="str">
            <v>-</v>
          </cell>
          <cell r="AM1308" t="str">
            <v>-</v>
          </cell>
          <cell r="AN1308" t="str">
            <v>-</v>
          </cell>
          <cell r="AO1308" t="str">
            <v>-</v>
          </cell>
          <cell r="AP1308" t="str">
            <v>-</v>
          </cell>
          <cell r="AQ1308" t="str">
            <v>-</v>
          </cell>
          <cell r="AR1308" t="str">
            <v>-</v>
          </cell>
          <cell r="AS1308" t="str">
            <v>-</v>
          </cell>
          <cell r="AT1308" t="str">
            <v>-</v>
          </cell>
          <cell r="AU1308" t="str">
            <v>-</v>
          </cell>
          <cell r="AV1308" t="str">
            <v>-</v>
          </cell>
          <cell r="AW1308">
            <v>1</v>
          </cell>
          <cell r="AX1308" t="str">
            <v>-</v>
          </cell>
          <cell r="AY1308">
            <v>5</v>
          </cell>
          <cell r="AZ1308">
            <v>5</v>
          </cell>
          <cell r="BA1308">
            <v>1</v>
          </cell>
          <cell r="BB1308" t="str">
            <v>MO20</v>
          </cell>
          <cell r="BC1308">
            <v>0.8</v>
          </cell>
          <cell r="BD1308">
            <v>1</v>
          </cell>
          <cell r="BE1308" t="str">
            <v>MO10</v>
          </cell>
          <cell r="BF1308">
            <v>0.8</v>
          </cell>
          <cell r="BG1308" t="str">
            <v>-</v>
          </cell>
          <cell r="BH1308" t="str">
            <v>-</v>
          </cell>
          <cell r="BI1308" t="str">
            <v>-</v>
          </cell>
          <cell r="BJ1308" t="str">
            <v>-</v>
          </cell>
          <cell r="BK1308" t="str">
            <v>-</v>
          </cell>
          <cell r="BL1308" t="str">
            <v>-</v>
          </cell>
          <cell r="BM1308" t="str">
            <v>-</v>
          </cell>
          <cell r="BN1308" t="str">
            <v>-</v>
          </cell>
          <cell r="BO1308" t="str">
            <v>-</v>
          </cell>
          <cell r="BP1308" t="str">
            <v>-</v>
          </cell>
          <cell r="BQ1308" t="str">
            <v>-</v>
          </cell>
          <cell r="BR1308">
            <v>296350</v>
          </cell>
          <cell r="BT1308">
            <v>296350</v>
          </cell>
          <cell r="BW1308" t="str">
            <v>Administracion, Imprevistos, Utilidad (AIU)</v>
          </cell>
          <cell r="BX1308">
            <v>0.3</v>
          </cell>
          <cell r="BY1308">
            <v>0</v>
          </cell>
          <cell r="BZ1308">
            <v>0</v>
          </cell>
          <cell r="CA1308">
            <v>0</v>
          </cell>
        </row>
        <row r="1309">
          <cell r="D1309" t="str">
            <v>SUMINISTRO E INSTALACIÓN COMPUERTA DESLIZANTE CUADRADA  4" HD CON VÁSTAGO ASCENDENTE DE 2.25M, TORRE DE CONTROL Y RUEDA DE MANEJO CON SU RESPECTIVA GUÍA</v>
          </cell>
          <cell r="E1309" t="str">
            <v>unidad</v>
          </cell>
          <cell r="F1309" t="str">
            <v>MG501</v>
          </cell>
          <cell r="G1309">
            <v>0.05</v>
          </cell>
          <cell r="H1309" t="str">
            <v>-</v>
          </cell>
          <cell r="I1309" t="str">
            <v>-</v>
          </cell>
          <cell r="J1309" t="str">
            <v>-</v>
          </cell>
          <cell r="K1309" t="str">
            <v>-</v>
          </cell>
          <cell r="L1309" t="str">
            <v>-</v>
          </cell>
          <cell r="M1309" t="str">
            <v>-</v>
          </cell>
          <cell r="N1309" t="str">
            <v>-</v>
          </cell>
          <cell r="O1309" t="str">
            <v>-</v>
          </cell>
          <cell r="P1309" t="str">
            <v>C5687</v>
          </cell>
          <cell r="Q1309">
            <v>1</v>
          </cell>
          <cell r="R1309" t="str">
            <v>C5250</v>
          </cell>
          <cell r="S1309">
            <v>1</v>
          </cell>
          <cell r="T1309" t="str">
            <v>C5065</v>
          </cell>
          <cell r="U1309">
            <v>1</v>
          </cell>
          <cell r="V1309" t="str">
            <v>C5686</v>
          </cell>
          <cell r="W1309">
            <v>2.25</v>
          </cell>
          <cell r="X1309" t="str">
            <v>C5579</v>
          </cell>
          <cell r="Y1309">
            <v>1</v>
          </cell>
          <cell r="Z1309" t="str">
            <v>C5580</v>
          </cell>
          <cell r="AA1309">
            <v>1</v>
          </cell>
          <cell r="AB1309" t="str">
            <v>-</v>
          </cell>
          <cell r="AC1309" t="str">
            <v>-</v>
          </cell>
          <cell r="AD1309" t="str">
            <v>-</v>
          </cell>
          <cell r="AE1309" t="str">
            <v>-</v>
          </cell>
          <cell r="AF1309" t="str">
            <v>-</v>
          </cell>
          <cell r="AG1309" t="str">
            <v>-</v>
          </cell>
          <cell r="AH1309" t="str">
            <v>-</v>
          </cell>
          <cell r="AI1309" t="str">
            <v>-</v>
          </cell>
          <cell r="AJ1309">
            <v>0</v>
          </cell>
          <cell r="AK1309" t="str">
            <v>-</v>
          </cell>
          <cell r="AL1309" t="str">
            <v>-</v>
          </cell>
          <cell r="AM1309" t="str">
            <v>-</v>
          </cell>
          <cell r="AN1309" t="str">
            <v>-</v>
          </cell>
          <cell r="AO1309" t="str">
            <v>-</v>
          </cell>
          <cell r="AP1309" t="str">
            <v>-</v>
          </cell>
          <cell r="AQ1309" t="str">
            <v>-</v>
          </cell>
          <cell r="AR1309" t="str">
            <v>-</v>
          </cell>
          <cell r="AS1309" t="str">
            <v>-</v>
          </cell>
          <cell r="AT1309" t="str">
            <v>-</v>
          </cell>
          <cell r="AU1309" t="str">
            <v>-</v>
          </cell>
          <cell r="AV1309" t="str">
            <v>-</v>
          </cell>
          <cell r="AW1309">
            <v>1</v>
          </cell>
          <cell r="AX1309" t="str">
            <v>-</v>
          </cell>
          <cell r="AY1309">
            <v>5</v>
          </cell>
          <cell r="AZ1309">
            <v>5</v>
          </cell>
          <cell r="BA1309">
            <v>1</v>
          </cell>
          <cell r="BB1309" t="str">
            <v>MO20</v>
          </cell>
          <cell r="BC1309">
            <v>1</v>
          </cell>
          <cell r="BD1309">
            <v>1</v>
          </cell>
          <cell r="BE1309" t="str">
            <v>MO10</v>
          </cell>
          <cell r="BF1309">
            <v>1</v>
          </cell>
          <cell r="BG1309" t="str">
            <v>-</v>
          </cell>
          <cell r="BH1309" t="str">
            <v>-</v>
          </cell>
          <cell r="BI1309" t="str">
            <v>-</v>
          </cell>
          <cell r="BJ1309" t="str">
            <v>-</v>
          </cell>
          <cell r="BK1309" t="str">
            <v>-</v>
          </cell>
          <cell r="BL1309" t="str">
            <v>-</v>
          </cell>
          <cell r="BM1309" t="str">
            <v>-</v>
          </cell>
          <cell r="BN1309" t="str">
            <v>-</v>
          </cell>
          <cell r="BO1309" t="str">
            <v>-</v>
          </cell>
          <cell r="BP1309" t="str">
            <v>-</v>
          </cell>
          <cell r="BQ1309" t="str">
            <v>-</v>
          </cell>
          <cell r="BR1309">
            <v>296350</v>
          </cell>
          <cell r="BT1309">
            <v>296350</v>
          </cell>
          <cell r="BW1309" t="str">
            <v>Administracion, Imprevistos, Utilidad (AIU)</v>
          </cell>
          <cell r="BX1309">
            <v>0.3</v>
          </cell>
          <cell r="BY1309">
            <v>0</v>
          </cell>
          <cell r="BZ1309">
            <v>0</v>
          </cell>
          <cell r="CA1309">
            <v>0</v>
          </cell>
        </row>
        <row r="1310">
          <cell r="D1310" t="str">
            <v>SUMINISTRO E INSTALACIÓN COMPUERTA DESLIZANTE CUADRADA  4" HD CON VÁSTAGO ASCENDENTE DE 2.55M, TORRE DE CONTROL Y RUEDA DE MANEJO CON SU RESPECTIVA GUÍA</v>
          </cell>
          <cell r="E1310" t="str">
            <v>unidad</v>
          </cell>
          <cell r="F1310" t="str">
            <v>MG501</v>
          </cell>
          <cell r="G1310">
            <v>0.05</v>
          </cell>
          <cell r="H1310" t="str">
            <v>-</v>
          </cell>
          <cell r="I1310" t="str">
            <v>-</v>
          </cell>
          <cell r="J1310" t="str">
            <v>-</v>
          </cell>
          <cell r="K1310" t="str">
            <v>-</v>
          </cell>
          <cell r="L1310" t="str">
            <v>-</v>
          </cell>
          <cell r="M1310" t="str">
            <v>-</v>
          </cell>
          <cell r="N1310" t="str">
            <v>-</v>
          </cell>
          <cell r="O1310" t="str">
            <v>-</v>
          </cell>
          <cell r="P1310" t="str">
            <v>C5687</v>
          </cell>
          <cell r="Q1310">
            <v>1</v>
          </cell>
          <cell r="R1310" t="str">
            <v>C5250</v>
          </cell>
          <cell r="S1310">
            <v>1</v>
          </cell>
          <cell r="T1310" t="str">
            <v>C5065</v>
          </cell>
          <cell r="U1310">
            <v>1</v>
          </cell>
          <cell r="V1310" t="str">
            <v>C5686</v>
          </cell>
          <cell r="W1310">
            <v>2.5499999999999998</v>
          </cell>
          <cell r="X1310" t="str">
            <v>C5579</v>
          </cell>
          <cell r="Y1310">
            <v>1</v>
          </cell>
          <cell r="Z1310" t="str">
            <v>C5580</v>
          </cell>
          <cell r="AA1310">
            <v>1</v>
          </cell>
          <cell r="AB1310" t="str">
            <v>-</v>
          </cell>
          <cell r="AC1310" t="str">
            <v>-</v>
          </cell>
          <cell r="AD1310" t="str">
            <v>-</v>
          </cell>
          <cell r="AE1310" t="str">
            <v>-</v>
          </cell>
          <cell r="AF1310" t="str">
            <v>-</v>
          </cell>
          <cell r="AG1310" t="str">
            <v>-</v>
          </cell>
          <cell r="AH1310" t="str">
            <v>-</v>
          </cell>
          <cell r="AI1310" t="str">
            <v>-</v>
          </cell>
          <cell r="AJ1310">
            <v>0</v>
          </cell>
          <cell r="AK1310" t="str">
            <v>-</v>
          </cell>
          <cell r="AL1310" t="str">
            <v>-</v>
          </cell>
          <cell r="AM1310" t="str">
            <v>-</v>
          </cell>
          <cell r="AN1310" t="str">
            <v>-</v>
          </cell>
          <cell r="AO1310" t="str">
            <v>-</v>
          </cell>
          <cell r="AP1310" t="str">
            <v>-</v>
          </cell>
          <cell r="AQ1310" t="str">
            <v>-</v>
          </cell>
          <cell r="AR1310" t="str">
            <v>-</v>
          </cell>
          <cell r="AS1310" t="str">
            <v>-</v>
          </cell>
          <cell r="AT1310" t="str">
            <v>-</v>
          </cell>
          <cell r="AU1310" t="str">
            <v>-</v>
          </cell>
          <cell r="AV1310" t="str">
            <v>-</v>
          </cell>
          <cell r="AW1310">
            <v>1</v>
          </cell>
          <cell r="AX1310" t="str">
            <v>-</v>
          </cell>
          <cell r="AY1310">
            <v>5</v>
          </cell>
          <cell r="AZ1310">
            <v>5</v>
          </cell>
          <cell r="BA1310">
            <v>1</v>
          </cell>
          <cell r="BB1310" t="str">
            <v>MO20</v>
          </cell>
          <cell r="BC1310">
            <v>1</v>
          </cell>
          <cell r="BD1310">
            <v>1</v>
          </cell>
          <cell r="BE1310" t="str">
            <v>MO10</v>
          </cell>
          <cell r="BF1310">
            <v>1</v>
          </cell>
          <cell r="BG1310" t="str">
            <v>-</v>
          </cell>
          <cell r="BH1310" t="str">
            <v>-</v>
          </cell>
          <cell r="BI1310" t="str">
            <v>-</v>
          </cell>
          <cell r="BJ1310" t="str">
            <v>-</v>
          </cell>
          <cell r="BK1310" t="str">
            <v>-</v>
          </cell>
          <cell r="BL1310" t="str">
            <v>-</v>
          </cell>
          <cell r="BM1310" t="str">
            <v>-</v>
          </cell>
          <cell r="BN1310" t="str">
            <v>-</v>
          </cell>
          <cell r="BO1310" t="str">
            <v>-</v>
          </cell>
          <cell r="BP1310" t="str">
            <v>-</v>
          </cell>
          <cell r="BQ1310" t="str">
            <v>-</v>
          </cell>
          <cell r="BR1310">
            <v>296350</v>
          </cell>
          <cell r="BT1310">
            <v>296350</v>
          </cell>
          <cell r="BW1310" t="str">
            <v>Administracion, Imprevistos, Utilidad (AIU)</v>
          </cell>
          <cell r="BX1310">
            <v>0.3</v>
          </cell>
          <cell r="BY1310">
            <v>0</v>
          </cell>
          <cell r="BZ1310">
            <v>0</v>
          </cell>
          <cell r="CA1310">
            <v>0</v>
          </cell>
        </row>
        <row r="1311">
          <cell r="D1311" t="str">
            <v>SUMINISTRO E INSTALACIÓN PASAMURO  ф 6" HD BxE  L= 0.30m Z= 0.23m</v>
          </cell>
          <cell r="E1311" t="str">
            <v>un</v>
          </cell>
          <cell r="F1311" t="str">
            <v>MG501</v>
          </cell>
          <cell r="G1311">
            <v>0.05</v>
          </cell>
          <cell r="H1311" t="str">
            <v>-</v>
          </cell>
          <cell r="I1311" t="str">
            <v>-</v>
          </cell>
          <cell r="J1311" t="str">
            <v>-</v>
          </cell>
          <cell r="K1311" t="str">
            <v>-</v>
          </cell>
          <cell r="L1311" t="str">
            <v>-</v>
          </cell>
          <cell r="M1311" t="str">
            <v>-</v>
          </cell>
          <cell r="N1311" t="str">
            <v>-</v>
          </cell>
          <cell r="O1311" t="str">
            <v>-</v>
          </cell>
          <cell r="P1311" t="str">
            <v>C5694</v>
          </cell>
          <cell r="Q1311">
            <v>1</v>
          </cell>
          <cell r="R1311" t="str">
            <v>-</v>
          </cell>
          <cell r="S1311" t="str">
            <v>-</v>
          </cell>
          <cell r="T1311" t="str">
            <v>-</v>
          </cell>
          <cell r="U1311" t="str">
            <v>-</v>
          </cell>
          <cell r="V1311" t="str">
            <v>-</v>
          </cell>
          <cell r="W1311" t="str">
            <v>-</v>
          </cell>
          <cell r="X1311" t="str">
            <v>-</v>
          </cell>
          <cell r="Y1311" t="str">
            <v>-</v>
          </cell>
          <cell r="Z1311" t="str">
            <v>-</v>
          </cell>
          <cell r="AA1311" t="str">
            <v>-</v>
          </cell>
          <cell r="AB1311" t="str">
            <v>-</v>
          </cell>
          <cell r="AC1311" t="str">
            <v>-</v>
          </cell>
          <cell r="AD1311" t="str">
            <v>-</v>
          </cell>
          <cell r="AE1311" t="str">
            <v>-</v>
          </cell>
          <cell r="AF1311" t="str">
            <v>-</v>
          </cell>
          <cell r="AG1311" t="str">
            <v>-</v>
          </cell>
          <cell r="AH1311" t="str">
            <v>-</v>
          </cell>
          <cell r="AI1311" t="str">
            <v>-</v>
          </cell>
          <cell r="AJ1311">
            <v>0</v>
          </cell>
          <cell r="AK1311" t="str">
            <v>-</v>
          </cell>
          <cell r="AL1311" t="str">
            <v>-</v>
          </cell>
          <cell r="AM1311" t="str">
            <v>-</v>
          </cell>
          <cell r="AN1311" t="str">
            <v>-</v>
          </cell>
          <cell r="AO1311" t="str">
            <v>-</v>
          </cell>
          <cell r="AP1311" t="str">
            <v>-</v>
          </cell>
          <cell r="AQ1311" t="str">
            <v>-</v>
          </cell>
          <cell r="AR1311" t="str">
            <v>-</v>
          </cell>
          <cell r="AS1311" t="str">
            <v>-</v>
          </cell>
          <cell r="AT1311" t="str">
            <v>-</v>
          </cell>
          <cell r="AU1311" t="str">
            <v>-</v>
          </cell>
          <cell r="AV1311" t="str">
            <v>-</v>
          </cell>
          <cell r="AW1311">
            <v>1</v>
          </cell>
          <cell r="AX1311" t="str">
            <v>-</v>
          </cell>
          <cell r="AY1311">
            <v>5</v>
          </cell>
          <cell r="AZ1311">
            <v>5</v>
          </cell>
          <cell r="BA1311">
            <v>1</v>
          </cell>
          <cell r="BB1311" t="str">
            <v>MO20</v>
          </cell>
          <cell r="BC1311">
            <v>10</v>
          </cell>
          <cell r="BD1311">
            <v>2</v>
          </cell>
          <cell r="BE1311" t="str">
            <v>MO10</v>
          </cell>
          <cell r="BF1311">
            <v>10</v>
          </cell>
          <cell r="BG1311" t="str">
            <v>-</v>
          </cell>
          <cell r="BH1311" t="str">
            <v>-</v>
          </cell>
          <cell r="BI1311" t="str">
            <v>-</v>
          </cell>
          <cell r="BJ1311" t="str">
            <v>-</v>
          </cell>
          <cell r="BK1311" t="str">
            <v>-</v>
          </cell>
          <cell r="BL1311" t="str">
            <v>-</v>
          </cell>
          <cell r="BM1311" t="str">
            <v>-</v>
          </cell>
          <cell r="BN1311" t="str">
            <v>-</v>
          </cell>
          <cell r="BO1311" t="str">
            <v>-</v>
          </cell>
          <cell r="BP1311" t="str">
            <v>-</v>
          </cell>
          <cell r="BQ1311" t="str">
            <v>-</v>
          </cell>
          <cell r="BT1311">
            <v>557573</v>
          </cell>
          <cell r="BU1311" t="str">
            <v>PDA SAN MATEO</v>
          </cell>
          <cell r="BW1311" t="str">
            <v>Administracion, Imprevistos, Utilidad (AIU)</v>
          </cell>
          <cell r="BX1311">
            <v>0.3</v>
          </cell>
          <cell r="BY1311">
            <v>0</v>
          </cell>
          <cell r="BZ1311">
            <v>0</v>
          </cell>
          <cell r="CA1311">
            <v>0</v>
          </cell>
        </row>
        <row r="1312">
          <cell r="D1312" t="str">
            <v>SUMINISTRO E INSTALACIÓN DOSIFICADOR DE SULFATO DE ALUMINIO GRANULAR TIPO VOLUMÉTRICO  DE CONTROL MANUAL, PARA APLICACIÓN EN SECO   CON CAPACIDAD DE 0 - 20 Kg /DÍA INCLUYE TOLVA DE EXTENSIÓN Y MOTOR MONOFÁSICO CAJA DE DILUCIÓN  TUBERÍA</v>
          </cell>
          <cell r="E1312" t="str">
            <v>gl</v>
          </cell>
          <cell r="F1312" t="str">
            <v>MG501</v>
          </cell>
          <cell r="G1312">
            <v>0.05</v>
          </cell>
          <cell r="H1312" t="str">
            <v>-</v>
          </cell>
          <cell r="I1312" t="str">
            <v>-</v>
          </cell>
          <cell r="J1312" t="str">
            <v>-</v>
          </cell>
          <cell r="K1312" t="str">
            <v>-</v>
          </cell>
          <cell r="L1312" t="str">
            <v>-</v>
          </cell>
          <cell r="M1312" t="str">
            <v>-</v>
          </cell>
          <cell r="N1312" t="str">
            <v>-</v>
          </cell>
          <cell r="O1312" t="str">
            <v>-</v>
          </cell>
          <cell r="P1312" t="str">
            <v>C5695</v>
          </cell>
          <cell r="Q1312">
            <v>1</v>
          </cell>
          <cell r="R1312" t="str">
            <v>IGA3068</v>
          </cell>
          <cell r="S1312">
            <v>20</v>
          </cell>
          <cell r="T1312" t="str">
            <v>C5602</v>
          </cell>
          <cell r="U1312">
            <v>7</v>
          </cell>
          <cell r="V1312" t="str">
            <v>IGA3138</v>
          </cell>
          <cell r="W1312">
            <v>9</v>
          </cell>
          <cell r="X1312" t="str">
            <v>IGE1161</v>
          </cell>
          <cell r="Y1312">
            <v>0.02</v>
          </cell>
          <cell r="Z1312" t="str">
            <v>-</v>
          </cell>
          <cell r="AA1312" t="str">
            <v>-</v>
          </cell>
          <cell r="AB1312" t="str">
            <v>-</v>
          </cell>
          <cell r="AC1312" t="str">
            <v>-</v>
          </cell>
          <cell r="AD1312" t="str">
            <v>-</v>
          </cell>
          <cell r="AE1312" t="str">
            <v>-</v>
          </cell>
          <cell r="AF1312" t="str">
            <v>-</v>
          </cell>
          <cell r="AG1312" t="str">
            <v>-</v>
          </cell>
          <cell r="AH1312" t="str">
            <v>-</v>
          </cell>
          <cell r="AI1312" t="str">
            <v>-</v>
          </cell>
          <cell r="AJ1312">
            <v>0</v>
          </cell>
          <cell r="AK1312" t="str">
            <v>-</v>
          </cell>
          <cell r="AL1312" t="str">
            <v>-</v>
          </cell>
          <cell r="AM1312" t="str">
            <v>-</v>
          </cell>
          <cell r="AN1312" t="str">
            <v>-</v>
          </cell>
          <cell r="AO1312" t="str">
            <v>-</v>
          </cell>
          <cell r="AP1312" t="str">
            <v>-</v>
          </cell>
          <cell r="AQ1312" t="str">
            <v>-</v>
          </cell>
          <cell r="AR1312" t="str">
            <v>-</v>
          </cell>
          <cell r="AS1312" t="str">
            <v>-</v>
          </cell>
          <cell r="AT1312" t="str">
            <v>-</v>
          </cell>
          <cell r="AU1312" t="str">
            <v>-</v>
          </cell>
          <cell r="AV1312" t="str">
            <v>-</v>
          </cell>
          <cell r="AW1312">
            <v>1</v>
          </cell>
          <cell r="AX1312" t="str">
            <v>-</v>
          </cell>
          <cell r="AY1312">
            <v>5</v>
          </cell>
          <cell r="AZ1312">
            <v>5</v>
          </cell>
          <cell r="BA1312">
            <v>1</v>
          </cell>
          <cell r="BB1312" t="str">
            <v>MO20</v>
          </cell>
          <cell r="BC1312">
            <v>0.5</v>
          </cell>
          <cell r="BD1312">
            <v>2</v>
          </cell>
          <cell r="BE1312" t="str">
            <v>MO10</v>
          </cell>
          <cell r="BF1312">
            <v>0.5</v>
          </cell>
          <cell r="BG1312" t="str">
            <v>-</v>
          </cell>
          <cell r="BH1312" t="str">
            <v>-</v>
          </cell>
          <cell r="BI1312" t="str">
            <v>-</v>
          </cell>
          <cell r="BJ1312" t="str">
            <v>-</v>
          </cell>
          <cell r="BK1312" t="str">
            <v>-</v>
          </cell>
          <cell r="BL1312" t="str">
            <v>-</v>
          </cell>
          <cell r="BM1312" t="str">
            <v>-</v>
          </cell>
          <cell r="BN1312" t="str">
            <v>-</v>
          </cell>
          <cell r="BO1312" t="str">
            <v>-</v>
          </cell>
          <cell r="BP1312" t="str">
            <v>-</v>
          </cell>
          <cell r="BQ1312" t="str">
            <v>-</v>
          </cell>
          <cell r="BT1312">
            <v>557573</v>
          </cell>
          <cell r="BU1312" t="str">
            <v>PDA SAN MATEO</v>
          </cell>
          <cell r="BW1312" t="str">
            <v>Administracion, Imprevistos, Utilidad (AIU)</v>
          </cell>
          <cell r="BX1312">
            <v>0.3</v>
          </cell>
          <cell r="BY1312">
            <v>0</v>
          </cell>
          <cell r="BZ1312">
            <v>0</v>
          </cell>
          <cell r="CA1312">
            <v>0</v>
          </cell>
        </row>
        <row r="1313">
          <cell r="D1313" t="str">
            <v>SUMINISTRO E INSTALACIÓN DOSIFICADOR DE CAL HIDRATADA TIPO VOLUMÉTRICO  DE CONTROL MANUAL, PARA APLICACIÓN EN SECO  CON CAPACIDAD DE 0 - 10 Kg /DÍA INCLUYE TOLVA DE EXTENSIÓN Y MOTOR MONOFÁSICO CAJA DE DILUCIÓN  TUBERÍA</v>
          </cell>
          <cell r="E1313" t="str">
            <v>gl</v>
          </cell>
          <cell r="F1313" t="str">
            <v>MG501</v>
          </cell>
          <cell r="G1313">
            <v>0.05</v>
          </cell>
          <cell r="H1313" t="str">
            <v>-</v>
          </cell>
          <cell r="I1313" t="str">
            <v>-</v>
          </cell>
          <cell r="J1313" t="str">
            <v>-</v>
          </cell>
          <cell r="K1313" t="str">
            <v>-</v>
          </cell>
          <cell r="L1313" t="str">
            <v>-</v>
          </cell>
          <cell r="M1313" t="str">
            <v>-</v>
          </cell>
          <cell r="N1313" t="str">
            <v>-</v>
          </cell>
          <cell r="O1313" t="str">
            <v>-</v>
          </cell>
          <cell r="P1313" t="str">
            <v>C5696</v>
          </cell>
          <cell r="Q1313">
            <v>1</v>
          </cell>
          <cell r="R1313" t="str">
            <v>IGA3068</v>
          </cell>
          <cell r="S1313">
            <v>20</v>
          </cell>
          <cell r="T1313" t="str">
            <v>C5602</v>
          </cell>
          <cell r="U1313">
            <v>7</v>
          </cell>
          <cell r="V1313" t="str">
            <v>IGA3138</v>
          </cell>
          <cell r="W1313">
            <v>9</v>
          </cell>
          <cell r="X1313" t="str">
            <v>IGE1161</v>
          </cell>
          <cell r="Y1313">
            <v>0.02</v>
          </cell>
          <cell r="Z1313" t="str">
            <v>-</v>
          </cell>
          <cell r="AA1313" t="str">
            <v>-</v>
          </cell>
          <cell r="AB1313" t="str">
            <v>-</v>
          </cell>
          <cell r="AC1313" t="str">
            <v>-</v>
          </cell>
          <cell r="AD1313" t="str">
            <v>-</v>
          </cell>
          <cell r="AE1313" t="str">
            <v>-</v>
          </cell>
          <cell r="AF1313" t="str">
            <v>-</v>
          </cell>
          <cell r="AG1313" t="str">
            <v>-</v>
          </cell>
          <cell r="AH1313" t="str">
            <v>-</v>
          </cell>
          <cell r="AI1313" t="str">
            <v>-</v>
          </cell>
          <cell r="AJ1313">
            <v>0</v>
          </cell>
          <cell r="AK1313" t="str">
            <v>-</v>
          </cell>
          <cell r="AL1313" t="str">
            <v>-</v>
          </cell>
          <cell r="AM1313" t="str">
            <v>-</v>
          </cell>
          <cell r="AN1313" t="str">
            <v>-</v>
          </cell>
          <cell r="AO1313" t="str">
            <v>-</v>
          </cell>
          <cell r="AP1313" t="str">
            <v>-</v>
          </cell>
          <cell r="AQ1313" t="str">
            <v>-</v>
          </cell>
          <cell r="AR1313" t="str">
            <v>-</v>
          </cell>
          <cell r="AS1313" t="str">
            <v>-</v>
          </cell>
          <cell r="AT1313" t="str">
            <v>-</v>
          </cell>
          <cell r="AU1313" t="str">
            <v>-</v>
          </cell>
          <cell r="AV1313" t="str">
            <v>-</v>
          </cell>
          <cell r="AW1313">
            <v>1</v>
          </cell>
          <cell r="AX1313" t="str">
            <v>-</v>
          </cell>
          <cell r="AY1313">
            <v>5</v>
          </cell>
          <cell r="AZ1313">
            <v>5</v>
          </cell>
          <cell r="BA1313">
            <v>1</v>
          </cell>
          <cell r="BB1313" t="str">
            <v>MO20</v>
          </cell>
          <cell r="BC1313">
            <v>0.5</v>
          </cell>
          <cell r="BD1313">
            <v>2</v>
          </cell>
          <cell r="BE1313" t="str">
            <v>MO10</v>
          </cell>
          <cell r="BF1313">
            <v>0.5</v>
          </cell>
          <cell r="BG1313" t="str">
            <v>-</v>
          </cell>
          <cell r="BH1313" t="str">
            <v>-</v>
          </cell>
          <cell r="BI1313" t="str">
            <v>-</v>
          </cell>
          <cell r="BJ1313" t="str">
            <v>-</v>
          </cell>
          <cell r="BK1313" t="str">
            <v>-</v>
          </cell>
          <cell r="BL1313" t="str">
            <v>-</v>
          </cell>
          <cell r="BM1313" t="str">
            <v>-</v>
          </cell>
          <cell r="BN1313" t="str">
            <v>-</v>
          </cell>
          <cell r="BO1313" t="str">
            <v>-</v>
          </cell>
          <cell r="BP1313" t="str">
            <v>-</v>
          </cell>
          <cell r="BQ1313" t="str">
            <v>-</v>
          </cell>
          <cell r="BT1313">
            <v>557573</v>
          </cell>
          <cell r="BU1313" t="str">
            <v>PDA SAN MATEO</v>
          </cell>
          <cell r="BW1313" t="str">
            <v>Administracion, Imprevistos, Utilidad (AIU)</v>
          </cell>
          <cell r="BX1313">
            <v>0.3</v>
          </cell>
          <cell r="BY1313">
            <v>0</v>
          </cell>
          <cell r="BZ1313">
            <v>0</v>
          </cell>
          <cell r="CA1313">
            <v>0</v>
          </cell>
        </row>
        <row r="1314">
          <cell r="D1314" t="str">
            <v>RETIRO DE ELEMENTOS METALICOS DE ACUEDUCTOS</v>
          </cell>
          <cell r="E1314" t="str">
            <v>gl</v>
          </cell>
          <cell r="F1314" t="str">
            <v>MG501</v>
          </cell>
          <cell r="G1314">
            <v>0.1</v>
          </cell>
          <cell r="H1314" t="str">
            <v>-</v>
          </cell>
          <cell r="I1314" t="str">
            <v>-</v>
          </cell>
          <cell r="J1314" t="str">
            <v>-</v>
          </cell>
          <cell r="K1314" t="str">
            <v>-</v>
          </cell>
          <cell r="L1314" t="str">
            <v>-</v>
          </cell>
          <cell r="M1314" t="str">
            <v>-</v>
          </cell>
          <cell r="N1314" t="str">
            <v>-</v>
          </cell>
          <cell r="O1314" t="str">
            <v>-</v>
          </cell>
          <cell r="P1314" t="str">
            <v>-</v>
          </cell>
          <cell r="Q1314" t="str">
            <v>-</v>
          </cell>
          <cell r="R1314" t="str">
            <v>-</v>
          </cell>
          <cell r="S1314" t="str">
            <v>-</v>
          </cell>
          <cell r="T1314" t="str">
            <v>-</v>
          </cell>
          <cell r="U1314" t="str">
            <v>-</v>
          </cell>
          <cell r="V1314" t="str">
            <v>-</v>
          </cell>
          <cell r="W1314" t="str">
            <v>-</v>
          </cell>
          <cell r="X1314" t="str">
            <v>-</v>
          </cell>
          <cell r="Y1314" t="str">
            <v>-</v>
          </cell>
          <cell r="Z1314" t="str">
            <v>-</v>
          </cell>
          <cell r="AA1314" t="str">
            <v>-</v>
          </cell>
          <cell r="AB1314" t="str">
            <v>-</v>
          </cell>
          <cell r="AC1314" t="str">
            <v>-</v>
          </cell>
          <cell r="AD1314" t="str">
            <v>-</v>
          </cell>
          <cell r="AE1314" t="str">
            <v>-</v>
          </cell>
          <cell r="AF1314" t="str">
            <v>-</v>
          </cell>
          <cell r="AG1314" t="str">
            <v>-</v>
          </cell>
          <cell r="AH1314" t="str">
            <v>-</v>
          </cell>
          <cell r="AI1314" t="str">
            <v>-</v>
          </cell>
          <cell r="AJ1314">
            <v>0</v>
          </cell>
          <cell r="AK1314" t="str">
            <v>-</v>
          </cell>
          <cell r="AL1314" t="str">
            <v>-</v>
          </cell>
          <cell r="AM1314" t="str">
            <v>-</v>
          </cell>
          <cell r="AN1314" t="str">
            <v>-</v>
          </cell>
          <cell r="AO1314" t="str">
            <v>-</v>
          </cell>
          <cell r="AP1314" t="str">
            <v>-</v>
          </cell>
          <cell r="AQ1314" t="str">
            <v>-</v>
          </cell>
          <cell r="AR1314" t="str">
            <v>-</v>
          </cell>
          <cell r="AS1314" t="str">
            <v>-</v>
          </cell>
          <cell r="AT1314" t="str">
            <v>-</v>
          </cell>
          <cell r="AU1314" t="str">
            <v>-</v>
          </cell>
          <cell r="AV1314" t="str">
            <v>-</v>
          </cell>
          <cell r="AW1314">
            <v>1</v>
          </cell>
          <cell r="AX1314" t="str">
            <v>-</v>
          </cell>
          <cell r="AY1314">
            <v>5</v>
          </cell>
          <cell r="AZ1314">
            <v>5</v>
          </cell>
          <cell r="BA1314">
            <v>1</v>
          </cell>
          <cell r="BB1314" t="str">
            <v>MO20</v>
          </cell>
          <cell r="BC1314">
            <v>0.5</v>
          </cell>
          <cell r="BD1314">
            <v>2</v>
          </cell>
          <cell r="BE1314" t="str">
            <v>MO10</v>
          </cell>
          <cell r="BF1314">
            <v>0.5</v>
          </cell>
          <cell r="BG1314" t="str">
            <v>-</v>
          </cell>
          <cell r="BH1314" t="str">
            <v>-</v>
          </cell>
          <cell r="BI1314" t="str">
            <v>-</v>
          </cell>
          <cell r="BJ1314" t="str">
            <v>-</v>
          </cell>
          <cell r="BK1314" t="str">
            <v>-</v>
          </cell>
          <cell r="BL1314" t="str">
            <v>-</v>
          </cell>
          <cell r="BM1314" t="str">
            <v>-</v>
          </cell>
          <cell r="BN1314" t="str">
            <v>-</v>
          </cell>
          <cell r="BO1314" t="str">
            <v>-</v>
          </cell>
          <cell r="BP1314" t="str">
            <v>-</v>
          </cell>
          <cell r="BQ1314" t="str">
            <v>-</v>
          </cell>
          <cell r="BT1314">
            <v>557573</v>
          </cell>
          <cell r="BU1314" t="str">
            <v>PDA SAN MATEO</v>
          </cell>
          <cell r="BW1314" t="str">
            <v>Administracion, Imprevistos, Utilidad (AIU)</v>
          </cell>
          <cell r="BX1314">
            <v>0.3</v>
          </cell>
          <cell r="BY1314">
            <v>0</v>
          </cell>
          <cell r="BZ1314">
            <v>0</v>
          </cell>
          <cell r="CA1314">
            <v>0</v>
          </cell>
        </row>
        <row r="1315">
          <cell r="D1315" t="str">
            <v>SUMINISTRO E INSTALACIÓN DE BARANDAS EN TUBO HG DE 1 1/2",UNIONES SOLDADAS, PINTURA ESMALTE 2 CAPAS INCLUYE ANTICORROSIVO, SOLDADURA A LAS PASARELAS; ALTURA DE 0.90 M EN DOS FILAS, COLUMNAS CADA 2.0 M.</v>
          </cell>
          <cell r="E1315" t="str">
            <v>ML</v>
          </cell>
          <cell r="F1315" t="str">
            <v>MG501</v>
          </cell>
          <cell r="G1315">
            <v>0.05</v>
          </cell>
          <cell r="H1315" t="str">
            <v>MG508</v>
          </cell>
          <cell r="I1315">
            <v>2</v>
          </cell>
          <cell r="J1315" t="str">
            <v>-</v>
          </cell>
          <cell r="K1315" t="str">
            <v>-</v>
          </cell>
          <cell r="L1315" t="str">
            <v>-</v>
          </cell>
          <cell r="M1315" t="str">
            <v>-</v>
          </cell>
          <cell r="N1315" t="str">
            <v>-</v>
          </cell>
          <cell r="O1315" t="str">
            <v>-</v>
          </cell>
          <cell r="P1315" t="str">
            <v>IGA3128</v>
          </cell>
          <cell r="Q1315">
            <v>4</v>
          </cell>
          <cell r="R1315" t="str">
            <v>IGE1280</v>
          </cell>
          <cell r="S1315">
            <v>1.5</v>
          </cell>
          <cell r="T1315" t="str">
            <v>IGE1207</v>
          </cell>
          <cell r="U1315">
            <v>0.25</v>
          </cell>
          <cell r="V1315" t="str">
            <v>C5697</v>
          </cell>
          <cell r="W1315">
            <v>1</v>
          </cell>
          <cell r="X1315" t="str">
            <v>IGE1008</v>
          </cell>
          <cell r="Y1315">
            <v>0.4</v>
          </cell>
          <cell r="Z1315" t="str">
            <v>IGE1210</v>
          </cell>
          <cell r="AA1315">
            <v>0.25</v>
          </cell>
          <cell r="AB1315" t="str">
            <v>-</v>
          </cell>
          <cell r="AC1315" t="str">
            <v>-</v>
          </cell>
          <cell r="AD1315" t="str">
            <v>-</v>
          </cell>
          <cell r="AE1315" t="str">
            <v>-</v>
          </cell>
          <cell r="AF1315" t="str">
            <v>-</v>
          </cell>
          <cell r="AG1315" t="str">
            <v>-</v>
          </cell>
          <cell r="AH1315" t="str">
            <v>-</v>
          </cell>
          <cell r="AI1315" t="str">
            <v>-</v>
          </cell>
          <cell r="AJ1315">
            <v>0</v>
          </cell>
          <cell r="AK1315" t="str">
            <v>-</v>
          </cell>
          <cell r="AL1315" t="str">
            <v>-</v>
          </cell>
          <cell r="AM1315" t="str">
            <v>-</v>
          </cell>
          <cell r="AN1315" t="str">
            <v>-</v>
          </cell>
          <cell r="AO1315" t="str">
            <v>-</v>
          </cell>
          <cell r="AP1315" t="str">
            <v>-</v>
          </cell>
          <cell r="AQ1315" t="str">
            <v>-</v>
          </cell>
          <cell r="AR1315" t="str">
            <v>-</v>
          </cell>
          <cell r="AS1315" t="str">
            <v>-</v>
          </cell>
          <cell r="AT1315" t="str">
            <v>-</v>
          </cell>
          <cell r="AU1315" t="str">
            <v>-</v>
          </cell>
          <cell r="AV1315" t="str">
            <v>-</v>
          </cell>
          <cell r="AW1315">
            <v>1</v>
          </cell>
          <cell r="AX1315" t="str">
            <v>-</v>
          </cell>
          <cell r="AY1315">
            <v>5</v>
          </cell>
          <cell r="AZ1315">
            <v>5</v>
          </cell>
          <cell r="BA1315">
            <v>1</v>
          </cell>
          <cell r="BB1315" t="str">
            <v>MO20</v>
          </cell>
          <cell r="BC1315">
            <v>20</v>
          </cell>
          <cell r="BD1315">
            <v>2</v>
          </cell>
          <cell r="BE1315" t="str">
            <v>MO10</v>
          </cell>
          <cell r="BF1315">
            <v>20</v>
          </cell>
          <cell r="BG1315" t="str">
            <v>-</v>
          </cell>
          <cell r="BH1315" t="str">
            <v>-</v>
          </cell>
          <cell r="BI1315" t="str">
            <v>-</v>
          </cell>
          <cell r="BJ1315" t="str">
            <v>-</v>
          </cell>
          <cell r="BK1315" t="str">
            <v>-</v>
          </cell>
          <cell r="BL1315" t="str">
            <v>-</v>
          </cell>
          <cell r="BM1315" t="str">
            <v>-</v>
          </cell>
          <cell r="BN1315" t="str">
            <v>-</v>
          </cell>
          <cell r="BO1315" t="str">
            <v>-</v>
          </cell>
          <cell r="BP1315" t="str">
            <v>MO25</v>
          </cell>
          <cell r="BQ1315">
            <v>0.3</v>
          </cell>
          <cell r="BT1315">
            <v>557573</v>
          </cell>
          <cell r="BU1315" t="str">
            <v>PDA SAN MATEO</v>
          </cell>
          <cell r="BW1315" t="str">
            <v>Administracion, Imprevistos, Utilidad (AIU)</v>
          </cell>
          <cell r="BX1315">
            <v>0.3</v>
          </cell>
          <cell r="BY1315">
            <v>0</v>
          </cell>
          <cell r="BZ1315">
            <v>0</v>
          </cell>
          <cell r="CA1315">
            <v>0</v>
          </cell>
        </row>
        <row r="1316">
          <cell r="D1316" t="str">
            <v>SUMINISTRO E INSTALACION CASETA DE CELADURIA EN LAMINA</v>
          </cell>
          <cell r="E1316" t="str">
            <v>unidad</v>
          </cell>
          <cell r="F1316" t="str">
            <v>MG501</v>
          </cell>
          <cell r="G1316">
            <v>0.1</v>
          </cell>
          <cell r="H1316" t="str">
            <v>-</v>
          </cell>
          <cell r="I1316" t="str">
            <v>-</v>
          </cell>
          <cell r="J1316" t="str">
            <v>-</v>
          </cell>
          <cell r="K1316" t="str">
            <v>-</v>
          </cell>
          <cell r="L1316" t="str">
            <v>-</v>
          </cell>
          <cell r="M1316" t="str">
            <v>-</v>
          </cell>
          <cell r="N1316" t="str">
            <v>-</v>
          </cell>
          <cell r="O1316" t="str">
            <v>-</v>
          </cell>
          <cell r="P1316" t="str">
            <v>C5698</v>
          </cell>
          <cell r="Q1316">
            <v>1</v>
          </cell>
          <cell r="R1316" t="str">
            <v>IGE1099</v>
          </cell>
          <cell r="S1316">
            <v>0.13</v>
          </cell>
          <cell r="T1316" t="str">
            <v>-</v>
          </cell>
          <cell r="U1316" t="str">
            <v>-</v>
          </cell>
          <cell r="V1316" t="str">
            <v>-</v>
          </cell>
          <cell r="W1316" t="str">
            <v>-</v>
          </cell>
          <cell r="X1316" t="str">
            <v>-</v>
          </cell>
          <cell r="Y1316" t="str">
            <v>-</v>
          </cell>
          <cell r="Z1316" t="str">
            <v>-</v>
          </cell>
          <cell r="AA1316" t="str">
            <v>-</v>
          </cell>
          <cell r="AB1316" t="str">
            <v>-</v>
          </cell>
          <cell r="AC1316" t="str">
            <v>-</v>
          </cell>
          <cell r="AD1316" t="str">
            <v>-</v>
          </cell>
          <cell r="AE1316" t="str">
            <v>-</v>
          </cell>
          <cell r="AF1316" t="str">
            <v>-</v>
          </cell>
          <cell r="AG1316" t="str">
            <v>-</v>
          </cell>
          <cell r="AH1316" t="str">
            <v>-</v>
          </cell>
          <cell r="AI1316" t="str">
            <v>-</v>
          </cell>
          <cell r="AJ1316">
            <v>0</v>
          </cell>
          <cell r="AK1316" t="str">
            <v>-</v>
          </cell>
          <cell r="AL1316" t="str">
            <v>-</v>
          </cell>
          <cell r="AM1316" t="str">
            <v>-</v>
          </cell>
          <cell r="AN1316" t="str">
            <v>-</v>
          </cell>
          <cell r="AO1316" t="str">
            <v>-</v>
          </cell>
          <cell r="AP1316" t="str">
            <v>-</v>
          </cell>
          <cell r="AQ1316" t="str">
            <v>-</v>
          </cell>
          <cell r="AR1316" t="str">
            <v>-</v>
          </cell>
          <cell r="AS1316" t="str">
            <v>-</v>
          </cell>
          <cell r="AT1316" t="str">
            <v>-</v>
          </cell>
          <cell r="AU1316" t="str">
            <v>-</v>
          </cell>
          <cell r="AV1316" t="str">
            <v>-</v>
          </cell>
          <cell r="AW1316">
            <v>1</v>
          </cell>
          <cell r="AX1316" t="str">
            <v>-</v>
          </cell>
          <cell r="AY1316">
            <v>5</v>
          </cell>
          <cell r="AZ1316">
            <v>5</v>
          </cell>
          <cell r="BA1316">
            <v>2</v>
          </cell>
          <cell r="BB1316" t="str">
            <v>MO10</v>
          </cell>
          <cell r="BC1316">
            <v>3</v>
          </cell>
          <cell r="BD1316" t="str">
            <v>-</v>
          </cell>
          <cell r="BE1316" t="str">
            <v>-</v>
          </cell>
          <cell r="BF1316" t="str">
            <v>-</v>
          </cell>
          <cell r="BG1316" t="str">
            <v>-</v>
          </cell>
          <cell r="BH1316" t="str">
            <v>-</v>
          </cell>
          <cell r="BI1316" t="str">
            <v>-</v>
          </cell>
          <cell r="BJ1316" t="str">
            <v>-</v>
          </cell>
          <cell r="BK1316" t="str">
            <v>-</v>
          </cell>
          <cell r="BL1316" t="str">
            <v>-</v>
          </cell>
          <cell r="BM1316" t="str">
            <v>-</v>
          </cell>
          <cell r="BN1316" t="str">
            <v>-</v>
          </cell>
          <cell r="BO1316" t="str">
            <v>-</v>
          </cell>
          <cell r="BP1316" t="str">
            <v>-</v>
          </cell>
          <cell r="BQ1316" t="str">
            <v>-</v>
          </cell>
          <cell r="BT1316">
            <v>557573</v>
          </cell>
          <cell r="BU1316" t="str">
            <v>PDA SAN MATEO</v>
          </cell>
          <cell r="BW1316" t="str">
            <v>Administracion, Imprevistos, Utilidad (AIU)</v>
          </cell>
          <cell r="BX1316">
            <v>0.3</v>
          </cell>
          <cell r="BY1316">
            <v>0</v>
          </cell>
          <cell r="BZ1316">
            <v>0</v>
          </cell>
          <cell r="CA1316">
            <v>0</v>
          </cell>
        </row>
        <row r="1317">
          <cell r="D1317" t="str">
            <v>SUMINISTRO E INSTALACIÓN DUCTO ф 3" HD B x E L= 1.10M</v>
          </cell>
          <cell r="E1317" t="str">
            <v>UN</v>
          </cell>
          <cell r="F1317" t="str">
            <v>MG501</v>
          </cell>
          <cell r="G1317">
            <v>0.05</v>
          </cell>
          <cell r="H1317" t="str">
            <v>-</v>
          </cell>
          <cell r="I1317" t="str">
            <v>-</v>
          </cell>
          <cell r="J1317" t="str">
            <v>-</v>
          </cell>
          <cell r="K1317" t="str">
            <v>-</v>
          </cell>
          <cell r="L1317" t="str">
            <v>-</v>
          </cell>
          <cell r="M1317" t="str">
            <v>-</v>
          </cell>
          <cell r="N1317" t="str">
            <v>-</v>
          </cell>
          <cell r="O1317" t="str">
            <v>-</v>
          </cell>
          <cell r="P1317" t="str">
            <v>C5699</v>
          </cell>
          <cell r="Q1317">
            <v>1</v>
          </cell>
          <cell r="R1317" t="str">
            <v>-</v>
          </cell>
          <cell r="S1317" t="str">
            <v>-</v>
          </cell>
          <cell r="T1317" t="str">
            <v>-</v>
          </cell>
          <cell r="U1317" t="str">
            <v>-</v>
          </cell>
          <cell r="V1317" t="str">
            <v>-</v>
          </cell>
          <cell r="W1317" t="str">
            <v>-</v>
          </cell>
          <cell r="X1317" t="str">
            <v>-</v>
          </cell>
          <cell r="Y1317" t="str">
            <v>-</v>
          </cell>
          <cell r="Z1317" t="str">
            <v>-</v>
          </cell>
          <cell r="AA1317" t="str">
            <v>-</v>
          </cell>
          <cell r="AB1317" t="str">
            <v>-</v>
          </cell>
          <cell r="AC1317" t="str">
            <v>-</v>
          </cell>
          <cell r="AD1317" t="str">
            <v>-</v>
          </cell>
          <cell r="AE1317" t="str">
            <v>-</v>
          </cell>
          <cell r="AF1317" t="str">
            <v>-</v>
          </cell>
          <cell r="AG1317" t="str">
            <v>-</v>
          </cell>
          <cell r="AH1317" t="str">
            <v>-</v>
          </cell>
          <cell r="AI1317" t="str">
            <v>-</v>
          </cell>
          <cell r="AJ1317">
            <v>0</v>
          </cell>
          <cell r="AK1317" t="str">
            <v>-</v>
          </cell>
          <cell r="AL1317" t="str">
            <v>-</v>
          </cell>
          <cell r="AM1317" t="str">
            <v>-</v>
          </cell>
          <cell r="AN1317" t="str">
            <v>-</v>
          </cell>
          <cell r="AO1317" t="str">
            <v>-</v>
          </cell>
          <cell r="AP1317" t="str">
            <v>-</v>
          </cell>
          <cell r="AQ1317" t="str">
            <v>-</v>
          </cell>
          <cell r="AR1317" t="str">
            <v>-</v>
          </cell>
          <cell r="AS1317" t="str">
            <v>-</v>
          </cell>
          <cell r="AT1317" t="str">
            <v>-</v>
          </cell>
          <cell r="AU1317" t="str">
            <v>-</v>
          </cell>
          <cell r="AV1317" t="str">
            <v>-</v>
          </cell>
          <cell r="AW1317">
            <v>1</v>
          </cell>
          <cell r="AX1317" t="str">
            <v>-</v>
          </cell>
          <cell r="AY1317">
            <v>5</v>
          </cell>
          <cell r="AZ1317">
            <v>5</v>
          </cell>
          <cell r="BA1317">
            <v>1</v>
          </cell>
          <cell r="BB1317" t="str">
            <v>MO20</v>
          </cell>
          <cell r="BC1317">
            <v>10</v>
          </cell>
          <cell r="BD1317">
            <v>1</v>
          </cell>
          <cell r="BE1317" t="str">
            <v>MO10</v>
          </cell>
          <cell r="BF1317">
            <v>10</v>
          </cell>
          <cell r="BG1317" t="str">
            <v>-</v>
          </cell>
          <cell r="BH1317" t="str">
            <v>-</v>
          </cell>
          <cell r="BI1317" t="str">
            <v>-</v>
          </cell>
          <cell r="BJ1317" t="str">
            <v>-</v>
          </cell>
          <cell r="BK1317" t="str">
            <v>-</v>
          </cell>
          <cell r="BL1317" t="str">
            <v>-</v>
          </cell>
          <cell r="BM1317" t="str">
            <v>-</v>
          </cell>
          <cell r="BN1317" t="str">
            <v>-</v>
          </cell>
          <cell r="BO1317" t="str">
            <v>-</v>
          </cell>
          <cell r="BP1317" t="str">
            <v>-</v>
          </cell>
          <cell r="BQ1317" t="str">
            <v>-</v>
          </cell>
          <cell r="BR1317">
            <v>296350</v>
          </cell>
          <cell r="BT1317">
            <v>296350</v>
          </cell>
          <cell r="BW1317" t="str">
            <v>Administracion, Imprevistos, Utilidad (AIU)</v>
          </cell>
          <cell r="BX1317">
            <v>0.3</v>
          </cell>
          <cell r="BY1317">
            <v>0</v>
          </cell>
          <cell r="BZ1317">
            <v>0</v>
          </cell>
          <cell r="CA1317">
            <v>0</v>
          </cell>
        </row>
        <row r="1318">
          <cell r="D1318" t="str">
            <v>SUMINISTRO E INSTALACIÓN DUCTO DE REBOSE ф 3" HD  1.06M</v>
          </cell>
          <cell r="E1318" t="str">
            <v>UN</v>
          </cell>
          <cell r="F1318" t="str">
            <v>MG501</v>
          </cell>
          <cell r="G1318">
            <v>0.05</v>
          </cell>
          <cell r="H1318" t="str">
            <v>-</v>
          </cell>
          <cell r="I1318" t="str">
            <v>-</v>
          </cell>
          <cell r="J1318" t="str">
            <v>-</v>
          </cell>
          <cell r="K1318" t="str">
            <v>-</v>
          </cell>
          <cell r="L1318" t="str">
            <v>-</v>
          </cell>
          <cell r="M1318" t="str">
            <v>-</v>
          </cell>
          <cell r="N1318" t="str">
            <v>-</v>
          </cell>
          <cell r="O1318" t="str">
            <v>-</v>
          </cell>
          <cell r="P1318" t="str">
            <v>C5750</v>
          </cell>
          <cell r="Q1318">
            <v>1</v>
          </cell>
          <cell r="R1318" t="str">
            <v>-</v>
          </cell>
          <cell r="S1318" t="str">
            <v>-</v>
          </cell>
          <cell r="T1318" t="str">
            <v>-</v>
          </cell>
          <cell r="U1318" t="str">
            <v>-</v>
          </cell>
          <cell r="V1318" t="str">
            <v>-</v>
          </cell>
          <cell r="W1318" t="str">
            <v>-</v>
          </cell>
          <cell r="X1318" t="str">
            <v>-</v>
          </cell>
          <cell r="Y1318" t="str">
            <v>-</v>
          </cell>
          <cell r="Z1318" t="str">
            <v>-</v>
          </cell>
          <cell r="AA1318" t="str">
            <v>-</v>
          </cell>
          <cell r="AB1318" t="str">
            <v>-</v>
          </cell>
          <cell r="AC1318" t="str">
            <v>-</v>
          </cell>
          <cell r="AD1318" t="str">
            <v>-</v>
          </cell>
          <cell r="AE1318" t="str">
            <v>-</v>
          </cell>
          <cell r="AF1318" t="str">
            <v>-</v>
          </cell>
          <cell r="AG1318" t="str">
            <v>-</v>
          </cell>
          <cell r="AH1318" t="str">
            <v>-</v>
          </cell>
          <cell r="AI1318" t="str">
            <v>-</v>
          </cell>
          <cell r="AJ1318">
            <v>0</v>
          </cell>
          <cell r="AK1318" t="str">
            <v>-</v>
          </cell>
          <cell r="AL1318" t="str">
            <v>-</v>
          </cell>
          <cell r="AM1318" t="str">
            <v>-</v>
          </cell>
          <cell r="AN1318" t="str">
            <v>-</v>
          </cell>
          <cell r="AO1318" t="str">
            <v>-</v>
          </cell>
          <cell r="AP1318" t="str">
            <v>-</v>
          </cell>
          <cell r="AQ1318" t="str">
            <v>-</v>
          </cell>
          <cell r="AR1318" t="str">
            <v>-</v>
          </cell>
          <cell r="AS1318" t="str">
            <v>-</v>
          </cell>
          <cell r="AT1318" t="str">
            <v>-</v>
          </cell>
          <cell r="AU1318" t="str">
            <v>-</v>
          </cell>
          <cell r="AV1318" t="str">
            <v>-</v>
          </cell>
          <cell r="AW1318">
            <v>1</v>
          </cell>
          <cell r="AX1318" t="str">
            <v>-</v>
          </cell>
          <cell r="AY1318">
            <v>5</v>
          </cell>
          <cell r="AZ1318">
            <v>5</v>
          </cell>
          <cell r="BA1318">
            <v>1</v>
          </cell>
          <cell r="BB1318" t="str">
            <v>MO20</v>
          </cell>
          <cell r="BC1318">
            <v>10</v>
          </cell>
          <cell r="BD1318">
            <v>1</v>
          </cell>
          <cell r="BE1318" t="str">
            <v>MO10</v>
          </cell>
          <cell r="BF1318">
            <v>10</v>
          </cell>
          <cell r="BG1318" t="str">
            <v>-</v>
          </cell>
          <cell r="BH1318" t="str">
            <v>-</v>
          </cell>
          <cell r="BI1318" t="str">
            <v>-</v>
          </cell>
          <cell r="BJ1318" t="str">
            <v>-</v>
          </cell>
          <cell r="BK1318" t="str">
            <v>-</v>
          </cell>
          <cell r="BL1318" t="str">
            <v>-</v>
          </cell>
          <cell r="BM1318" t="str">
            <v>-</v>
          </cell>
          <cell r="BN1318" t="str">
            <v>-</v>
          </cell>
          <cell r="BO1318" t="str">
            <v>-</v>
          </cell>
          <cell r="BP1318" t="str">
            <v>-</v>
          </cell>
          <cell r="BQ1318" t="str">
            <v>-</v>
          </cell>
          <cell r="BR1318">
            <v>296350</v>
          </cell>
          <cell r="BT1318">
            <v>296350</v>
          </cell>
          <cell r="BW1318" t="str">
            <v>Administracion, Imprevistos, Utilidad (AIU)</v>
          </cell>
          <cell r="BX1318">
            <v>0.3</v>
          </cell>
          <cell r="BY1318">
            <v>0</v>
          </cell>
          <cell r="BZ1318">
            <v>0</v>
          </cell>
          <cell r="CA1318">
            <v>0</v>
          </cell>
        </row>
        <row r="1319">
          <cell r="D1319" t="str">
            <v>SUMINISTRO E INSTALACIÓN DUCTO ф 3" HD B x E L= 1.35M</v>
          </cell>
          <cell r="E1319" t="str">
            <v>UN</v>
          </cell>
          <cell r="F1319" t="str">
            <v>MG501</v>
          </cell>
          <cell r="G1319">
            <v>0.05</v>
          </cell>
          <cell r="H1319" t="str">
            <v>-</v>
          </cell>
          <cell r="I1319" t="str">
            <v>-</v>
          </cell>
          <cell r="J1319" t="str">
            <v>-</v>
          </cell>
          <cell r="K1319" t="str">
            <v>-</v>
          </cell>
          <cell r="L1319" t="str">
            <v>-</v>
          </cell>
          <cell r="M1319" t="str">
            <v>-</v>
          </cell>
          <cell r="N1319" t="str">
            <v>-</v>
          </cell>
          <cell r="O1319" t="str">
            <v>-</v>
          </cell>
          <cell r="P1319" t="str">
            <v>C5700</v>
          </cell>
          <cell r="Q1319">
            <v>1</v>
          </cell>
          <cell r="R1319" t="str">
            <v>-</v>
          </cell>
          <cell r="S1319" t="str">
            <v>-</v>
          </cell>
          <cell r="T1319" t="str">
            <v>-</v>
          </cell>
          <cell r="U1319" t="str">
            <v>-</v>
          </cell>
          <cell r="V1319" t="str">
            <v>-</v>
          </cell>
          <cell r="W1319" t="str">
            <v>-</v>
          </cell>
          <cell r="X1319" t="str">
            <v>-</v>
          </cell>
          <cell r="Y1319" t="str">
            <v>-</v>
          </cell>
          <cell r="Z1319" t="str">
            <v>-</v>
          </cell>
          <cell r="AA1319" t="str">
            <v>-</v>
          </cell>
          <cell r="AB1319" t="str">
            <v>-</v>
          </cell>
          <cell r="AC1319" t="str">
            <v>-</v>
          </cell>
          <cell r="AD1319" t="str">
            <v>-</v>
          </cell>
          <cell r="AE1319" t="str">
            <v>-</v>
          </cell>
          <cell r="AF1319" t="str">
            <v>-</v>
          </cell>
          <cell r="AG1319" t="str">
            <v>-</v>
          </cell>
          <cell r="AH1319" t="str">
            <v>-</v>
          </cell>
          <cell r="AI1319" t="str">
            <v>-</v>
          </cell>
          <cell r="AJ1319">
            <v>0</v>
          </cell>
          <cell r="AK1319" t="str">
            <v>-</v>
          </cell>
          <cell r="AL1319" t="str">
            <v>-</v>
          </cell>
          <cell r="AM1319" t="str">
            <v>-</v>
          </cell>
          <cell r="AN1319" t="str">
            <v>-</v>
          </cell>
          <cell r="AO1319" t="str">
            <v>-</v>
          </cell>
          <cell r="AP1319" t="str">
            <v>-</v>
          </cell>
          <cell r="AQ1319" t="str">
            <v>-</v>
          </cell>
          <cell r="AR1319" t="str">
            <v>-</v>
          </cell>
          <cell r="AS1319" t="str">
            <v>-</v>
          </cell>
          <cell r="AT1319" t="str">
            <v>-</v>
          </cell>
          <cell r="AU1319" t="str">
            <v>-</v>
          </cell>
          <cell r="AV1319" t="str">
            <v>-</v>
          </cell>
          <cell r="AW1319">
            <v>1</v>
          </cell>
          <cell r="AX1319" t="str">
            <v>-</v>
          </cell>
          <cell r="AY1319">
            <v>5</v>
          </cell>
          <cell r="AZ1319">
            <v>5</v>
          </cell>
          <cell r="BA1319">
            <v>1</v>
          </cell>
          <cell r="BB1319" t="str">
            <v>MO20</v>
          </cell>
          <cell r="BC1319">
            <v>10</v>
          </cell>
          <cell r="BD1319">
            <v>1</v>
          </cell>
          <cell r="BE1319" t="str">
            <v>MO10</v>
          </cell>
          <cell r="BF1319">
            <v>10</v>
          </cell>
          <cell r="BG1319" t="str">
            <v>-</v>
          </cell>
          <cell r="BH1319" t="str">
            <v>-</v>
          </cell>
          <cell r="BI1319" t="str">
            <v>-</v>
          </cell>
          <cell r="BJ1319" t="str">
            <v>-</v>
          </cell>
          <cell r="BK1319" t="str">
            <v>-</v>
          </cell>
          <cell r="BL1319" t="str">
            <v>-</v>
          </cell>
          <cell r="BM1319" t="str">
            <v>-</v>
          </cell>
          <cell r="BN1319" t="str">
            <v>-</v>
          </cell>
          <cell r="BO1319" t="str">
            <v>-</v>
          </cell>
          <cell r="BP1319" t="str">
            <v>-</v>
          </cell>
          <cell r="BQ1319" t="str">
            <v>-</v>
          </cell>
          <cell r="BR1319">
            <v>296350</v>
          </cell>
          <cell r="BT1319">
            <v>296350</v>
          </cell>
          <cell r="BW1319" t="str">
            <v>Administracion, Imprevistos, Utilidad (AIU)</v>
          </cell>
          <cell r="BX1319">
            <v>0.3</v>
          </cell>
          <cell r="BY1319">
            <v>0</v>
          </cell>
          <cell r="BZ1319">
            <v>0</v>
          </cell>
          <cell r="CA1319">
            <v>0</v>
          </cell>
        </row>
        <row r="1320">
          <cell r="D1320" t="str">
            <v>SUMINISTRO E INSTALACIÓN NIPLE  4" HD BxE L=0.15 M</v>
          </cell>
          <cell r="E1320" t="str">
            <v>UN</v>
          </cell>
          <cell r="F1320" t="str">
            <v>MG501</v>
          </cell>
          <cell r="G1320">
            <v>0.05</v>
          </cell>
          <cell r="H1320" t="str">
            <v>-</v>
          </cell>
          <cell r="I1320" t="str">
            <v>-</v>
          </cell>
          <cell r="J1320" t="str">
            <v>-</v>
          </cell>
          <cell r="K1320" t="str">
            <v>-</v>
          </cell>
          <cell r="L1320" t="str">
            <v>-</v>
          </cell>
          <cell r="M1320" t="str">
            <v>-</v>
          </cell>
          <cell r="N1320" t="str">
            <v>-</v>
          </cell>
          <cell r="O1320" t="str">
            <v>-</v>
          </cell>
          <cell r="P1320" t="str">
            <v>C5751</v>
          </cell>
          <cell r="Q1320">
            <v>1</v>
          </cell>
          <cell r="R1320" t="str">
            <v>-</v>
          </cell>
          <cell r="S1320" t="str">
            <v>-</v>
          </cell>
          <cell r="T1320" t="str">
            <v>-</v>
          </cell>
          <cell r="U1320" t="str">
            <v>-</v>
          </cell>
          <cell r="V1320" t="str">
            <v>-</v>
          </cell>
          <cell r="W1320" t="str">
            <v>-</v>
          </cell>
          <cell r="X1320" t="str">
            <v>-</v>
          </cell>
          <cell r="Y1320" t="str">
            <v>-</v>
          </cell>
          <cell r="Z1320" t="str">
            <v>-</v>
          </cell>
          <cell r="AA1320" t="str">
            <v>-</v>
          </cell>
          <cell r="AB1320" t="str">
            <v>-</v>
          </cell>
          <cell r="AC1320" t="str">
            <v>-</v>
          </cell>
          <cell r="AD1320" t="str">
            <v>-</v>
          </cell>
          <cell r="AE1320" t="str">
            <v>-</v>
          </cell>
          <cell r="AF1320" t="str">
            <v>-</v>
          </cell>
          <cell r="AG1320" t="str">
            <v>-</v>
          </cell>
          <cell r="AH1320" t="str">
            <v>-</v>
          </cell>
          <cell r="AI1320" t="str">
            <v>-</v>
          </cell>
          <cell r="AJ1320">
            <v>0</v>
          </cell>
          <cell r="AK1320" t="str">
            <v>-</v>
          </cell>
          <cell r="AL1320" t="str">
            <v>-</v>
          </cell>
          <cell r="AM1320" t="str">
            <v>-</v>
          </cell>
          <cell r="AN1320" t="str">
            <v>-</v>
          </cell>
          <cell r="AO1320" t="str">
            <v>-</v>
          </cell>
          <cell r="AP1320" t="str">
            <v>-</v>
          </cell>
          <cell r="AQ1320" t="str">
            <v>-</v>
          </cell>
          <cell r="AR1320" t="str">
            <v>-</v>
          </cell>
          <cell r="AS1320" t="str">
            <v>-</v>
          </cell>
          <cell r="AT1320" t="str">
            <v>-</v>
          </cell>
          <cell r="AU1320" t="str">
            <v>-</v>
          </cell>
          <cell r="AV1320" t="str">
            <v>-</v>
          </cell>
          <cell r="AW1320">
            <v>1</v>
          </cell>
          <cell r="AX1320" t="str">
            <v>-</v>
          </cell>
          <cell r="AY1320">
            <v>5</v>
          </cell>
          <cell r="AZ1320">
            <v>5</v>
          </cell>
          <cell r="BA1320">
            <v>1</v>
          </cell>
          <cell r="BB1320" t="str">
            <v>MO20</v>
          </cell>
          <cell r="BC1320">
            <v>10</v>
          </cell>
          <cell r="BD1320">
            <v>1</v>
          </cell>
          <cell r="BE1320" t="str">
            <v>MO10</v>
          </cell>
          <cell r="BF1320">
            <v>10</v>
          </cell>
          <cell r="BG1320" t="str">
            <v>-</v>
          </cell>
          <cell r="BH1320" t="str">
            <v>-</v>
          </cell>
          <cell r="BI1320" t="str">
            <v>-</v>
          </cell>
          <cell r="BJ1320" t="str">
            <v>-</v>
          </cell>
          <cell r="BK1320" t="str">
            <v>-</v>
          </cell>
          <cell r="BL1320" t="str">
            <v>-</v>
          </cell>
          <cell r="BM1320" t="str">
            <v>-</v>
          </cell>
          <cell r="BN1320" t="str">
            <v>-</v>
          </cell>
          <cell r="BO1320" t="str">
            <v>-</v>
          </cell>
          <cell r="BP1320" t="str">
            <v>-</v>
          </cell>
          <cell r="BQ1320" t="str">
            <v>-</v>
          </cell>
          <cell r="BR1320">
            <v>296350</v>
          </cell>
          <cell r="BT1320">
            <v>296350</v>
          </cell>
          <cell r="BW1320" t="str">
            <v>Administracion, Imprevistos, Utilidad (AIU)</v>
          </cell>
          <cell r="BX1320">
            <v>0.3</v>
          </cell>
          <cell r="BY1320">
            <v>0</v>
          </cell>
          <cell r="BZ1320">
            <v>0</v>
          </cell>
          <cell r="CA1320">
            <v>0</v>
          </cell>
        </row>
        <row r="1321">
          <cell r="D1321" t="str">
            <v>SUMINISTRO E INSTALACIÓN NIPLE ф 3" HD B x B L= 0.10M</v>
          </cell>
          <cell r="E1321" t="str">
            <v>UN</v>
          </cell>
          <cell r="F1321" t="str">
            <v>MG501</v>
          </cell>
          <cell r="G1321">
            <v>0.05</v>
          </cell>
          <cell r="H1321" t="str">
            <v>-</v>
          </cell>
          <cell r="I1321" t="str">
            <v>-</v>
          </cell>
          <cell r="J1321" t="str">
            <v>-</v>
          </cell>
          <cell r="K1321" t="str">
            <v>-</v>
          </cell>
          <cell r="L1321" t="str">
            <v>-</v>
          </cell>
          <cell r="M1321" t="str">
            <v>-</v>
          </cell>
          <cell r="N1321" t="str">
            <v>-</v>
          </cell>
          <cell r="O1321" t="str">
            <v>-</v>
          </cell>
          <cell r="P1321" t="str">
            <v>C5701</v>
          </cell>
          <cell r="Q1321">
            <v>1</v>
          </cell>
          <cell r="R1321" t="str">
            <v>-</v>
          </cell>
          <cell r="S1321" t="str">
            <v>-</v>
          </cell>
          <cell r="T1321" t="str">
            <v>-</v>
          </cell>
          <cell r="U1321" t="str">
            <v>-</v>
          </cell>
          <cell r="V1321" t="str">
            <v>-</v>
          </cell>
          <cell r="W1321" t="str">
            <v>-</v>
          </cell>
          <cell r="X1321" t="str">
            <v>-</v>
          </cell>
          <cell r="Y1321" t="str">
            <v>-</v>
          </cell>
          <cell r="Z1321" t="str">
            <v>-</v>
          </cell>
          <cell r="AA1321" t="str">
            <v>-</v>
          </cell>
          <cell r="AB1321" t="str">
            <v>-</v>
          </cell>
          <cell r="AC1321" t="str">
            <v>-</v>
          </cell>
          <cell r="AD1321" t="str">
            <v>-</v>
          </cell>
          <cell r="AE1321" t="str">
            <v>-</v>
          </cell>
          <cell r="AF1321" t="str">
            <v>-</v>
          </cell>
          <cell r="AG1321" t="str">
            <v>-</v>
          </cell>
          <cell r="AH1321" t="str">
            <v>-</v>
          </cell>
          <cell r="AI1321" t="str">
            <v>-</v>
          </cell>
          <cell r="AJ1321">
            <v>0</v>
          </cell>
          <cell r="AK1321" t="str">
            <v>-</v>
          </cell>
          <cell r="AL1321" t="str">
            <v>-</v>
          </cell>
          <cell r="AM1321" t="str">
            <v>-</v>
          </cell>
          <cell r="AN1321" t="str">
            <v>-</v>
          </cell>
          <cell r="AO1321" t="str">
            <v>-</v>
          </cell>
          <cell r="AP1321" t="str">
            <v>-</v>
          </cell>
          <cell r="AQ1321" t="str">
            <v>-</v>
          </cell>
          <cell r="AR1321" t="str">
            <v>-</v>
          </cell>
          <cell r="AS1321" t="str">
            <v>-</v>
          </cell>
          <cell r="AT1321" t="str">
            <v>-</v>
          </cell>
          <cell r="AU1321" t="str">
            <v>-</v>
          </cell>
          <cell r="AV1321" t="str">
            <v>-</v>
          </cell>
          <cell r="AW1321">
            <v>1</v>
          </cell>
          <cell r="AX1321" t="str">
            <v>-</v>
          </cell>
          <cell r="AY1321">
            <v>5</v>
          </cell>
          <cell r="AZ1321">
            <v>5</v>
          </cell>
          <cell r="BA1321">
            <v>1</v>
          </cell>
          <cell r="BB1321" t="str">
            <v>MO20</v>
          </cell>
          <cell r="BC1321">
            <v>20</v>
          </cell>
          <cell r="BD1321">
            <v>1</v>
          </cell>
          <cell r="BE1321" t="str">
            <v>MO10</v>
          </cell>
          <cell r="BF1321">
            <v>20</v>
          </cell>
          <cell r="BG1321" t="str">
            <v>-</v>
          </cell>
          <cell r="BH1321" t="str">
            <v>-</v>
          </cell>
          <cell r="BI1321" t="str">
            <v>-</v>
          </cell>
          <cell r="BJ1321" t="str">
            <v>-</v>
          </cell>
          <cell r="BK1321" t="str">
            <v>-</v>
          </cell>
          <cell r="BL1321" t="str">
            <v>-</v>
          </cell>
          <cell r="BM1321" t="str">
            <v>-</v>
          </cell>
          <cell r="BN1321" t="str">
            <v>-</v>
          </cell>
          <cell r="BO1321" t="str">
            <v>-</v>
          </cell>
          <cell r="BP1321" t="str">
            <v>-</v>
          </cell>
          <cell r="BQ1321" t="str">
            <v>-</v>
          </cell>
          <cell r="BR1321">
            <v>296350</v>
          </cell>
          <cell r="BT1321">
            <v>296350</v>
          </cell>
          <cell r="BW1321" t="str">
            <v>Administracion, Imprevistos, Utilidad (AIU)</v>
          </cell>
          <cell r="BX1321">
            <v>0.3</v>
          </cell>
          <cell r="BY1321">
            <v>0</v>
          </cell>
          <cell r="BZ1321">
            <v>0</v>
          </cell>
          <cell r="CA1321">
            <v>0</v>
          </cell>
        </row>
        <row r="1322">
          <cell r="D1322" t="str">
            <v xml:space="preserve">SUMINISTRO E INSTALACIÓN NIPLE ф 3" HD B x E  L=0.80 M </v>
          </cell>
          <cell r="E1322" t="str">
            <v>UN</v>
          </cell>
          <cell r="F1322" t="str">
            <v>MG501</v>
          </cell>
          <cell r="G1322">
            <v>0.05</v>
          </cell>
          <cell r="H1322" t="str">
            <v>-</v>
          </cell>
          <cell r="I1322" t="str">
            <v>-</v>
          </cell>
          <cell r="J1322" t="str">
            <v>-</v>
          </cell>
          <cell r="K1322" t="str">
            <v>-</v>
          </cell>
          <cell r="L1322" t="str">
            <v>-</v>
          </cell>
          <cell r="M1322" t="str">
            <v>-</v>
          </cell>
          <cell r="N1322" t="str">
            <v>-</v>
          </cell>
          <cell r="O1322" t="str">
            <v>-</v>
          </cell>
          <cell r="P1322" t="str">
            <v>C5702</v>
          </cell>
          <cell r="Q1322">
            <v>1</v>
          </cell>
          <cell r="R1322" t="str">
            <v>-</v>
          </cell>
          <cell r="S1322" t="str">
            <v>-</v>
          </cell>
          <cell r="T1322" t="str">
            <v>-</v>
          </cell>
          <cell r="U1322" t="str">
            <v>-</v>
          </cell>
          <cell r="V1322" t="str">
            <v>-</v>
          </cell>
          <cell r="W1322" t="str">
            <v>-</v>
          </cell>
          <cell r="X1322" t="str">
            <v>-</v>
          </cell>
          <cell r="Y1322" t="str">
            <v>-</v>
          </cell>
          <cell r="Z1322" t="str">
            <v>-</v>
          </cell>
          <cell r="AA1322" t="str">
            <v>-</v>
          </cell>
          <cell r="AB1322" t="str">
            <v>-</v>
          </cell>
          <cell r="AC1322" t="str">
            <v>-</v>
          </cell>
          <cell r="AD1322" t="str">
            <v>-</v>
          </cell>
          <cell r="AE1322" t="str">
            <v>-</v>
          </cell>
          <cell r="AF1322" t="str">
            <v>-</v>
          </cell>
          <cell r="AG1322" t="str">
            <v>-</v>
          </cell>
          <cell r="AH1322" t="str">
            <v>-</v>
          </cell>
          <cell r="AI1322" t="str">
            <v>-</v>
          </cell>
          <cell r="AJ1322">
            <v>0</v>
          </cell>
          <cell r="AK1322" t="str">
            <v>-</v>
          </cell>
          <cell r="AL1322" t="str">
            <v>-</v>
          </cell>
          <cell r="AM1322" t="str">
            <v>-</v>
          </cell>
          <cell r="AN1322" t="str">
            <v>-</v>
          </cell>
          <cell r="AO1322" t="str">
            <v>-</v>
          </cell>
          <cell r="AP1322" t="str">
            <v>-</v>
          </cell>
          <cell r="AQ1322" t="str">
            <v>-</v>
          </cell>
          <cell r="AR1322" t="str">
            <v>-</v>
          </cell>
          <cell r="AS1322" t="str">
            <v>-</v>
          </cell>
          <cell r="AT1322" t="str">
            <v>-</v>
          </cell>
          <cell r="AU1322" t="str">
            <v>-</v>
          </cell>
          <cell r="AV1322" t="str">
            <v>-</v>
          </cell>
          <cell r="AW1322">
            <v>1</v>
          </cell>
          <cell r="AX1322" t="str">
            <v>-</v>
          </cell>
          <cell r="AY1322">
            <v>5</v>
          </cell>
          <cell r="AZ1322">
            <v>5</v>
          </cell>
          <cell r="BA1322">
            <v>1</v>
          </cell>
          <cell r="BB1322" t="str">
            <v>MO20</v>
          </cell>
          <cell r="BC1322">
            <v>20</v>
          </cell>
          <cell r="BD1322">
            <v>1</v>
          </cell>
          <cell r="BE1322" t="str">
            <v>MO10</v>
          </cell>
          <cell r="BF1322">
            <v>20</v>
          </cell>
          <cell r="BG1322" t="str">
            <v>-</v>
          </cell>
          <cell r="BH1322" t="str">
            <v>-</v>
          </cell>
          <cell r="BI1322" t="str">
            <v>-</v>
          </cell>
          <cell r="BJ1322" t="str">
            <v>-</v>
          </cell>
          <cell r="BK1322" t="str">
            <v>-</v>
          </cell>
          <cell r="BL1322" t="str">
            <v>-</v>
          </cell>
          <cell r="BM1322" t="str">
            <v>-</v>
          </cell>
          <cell r="BN1322" t="str">
            <v>-</v>
          </cell>
          <cell r="BO1322" t="str">
            <v>-</v>
          </cell>
          <cell r="BP1322" t="str">
            <v>-</v>
          </cell>
          <cell r="BQ1322" t="str">
            <v>-</v>
          </cell>
          <cell r="BR1322">
            <v>296350</v>
          </cell>
          <cell r="BT1322">
            <v>296350</v>
          </cell>
          <cell r="BW1322" t="str">
            <v>Administracion, Imprevistos, Utilidad (AIU)</v>
          </cell>
          <cell r="BX1322">
            <v>0.3</v>
          </cell>
          <cell r="BY1322">
            <v>0</v>
          </cell>
          <cell r="BZ1322">
            <v>0</v>
          </cell>
          <cell r="CA1322">
            <v>0</v>
          </cell>
        </row>
        <row r="1323">
          <cell r="D1323" t="str">
            <v>SUMINISTRO E INSTALACIÓN Pasamuro HD Ø 4'' - B x E; L = 500 mm - Z = 280 mm.</v>
          </cell>
          <cell r="E1323" t="str">
            <v>UN</v>
          </cell>
          <cell r="F1323" t="str">
            <v>MG501</v>
          </cell>
          <cell r="G1323">
            <v>0.05</v>
          </cell>
          <cell r="H1323" t="str">
            <v>-</v>
          </cell>
          <cell r="I1323" t="str">
            <v>-</v>
          </cell>
          <cell r="J1323" t="str">
            <v>-</v>
          </cell>
          <cell r="K1323" t="str">
            <v>-</v>
          </cell>
          <cell r="L1323" t="str">
            <v>-</v>
          </cell>
          <cell r="M1323" t="str">
            <v>-</v>
          </cell>
          <cell r="N1323" t="str">
            <v>-</v>
          </cell>
          <cell r="O1323" t="str">
            <v>-</v>
          </cell>
          <cell r="P1323" t="str">
            <v>C5828</v>
          </cell>
          <cell r="Q1323">
            <v>1</v>
          </cell>
          <cell r="R1323" t="str">
            <v>-</v>
          </cell>
          <cell r="S1323" t="str">
            <v>-</v>
          </cell>
          <cell r="T1323" t="str">
            <v>-</v>
          </cell>
          <cell r="U1323" t="str">
            <v>-</v>
          </cell>
          <cell r="V1323" t="str">
            <v>-</v>
          </cell>
          <cell r="W1323" t="str">
            <v>-</v>
          </cell>
          <cell r="X1323" t="str">
            <v>-</v>
          </cell>
          <cell r="Y1323" t="str">
            <v>-</v>
          </cell>
          <cell r="Z1323" t="str">
            <v>-</v>
          </cell>
          <cell r="AA1323" t="str">
            <v>-</v>
          </cell>
          <cell r="AB1323" t="str">
            <v>-</v>
          </cell>
          <cell r="AC1323" t="str">
            <v>-</v>
          </cell>
          <cell r="AD1323" t="str">
            <v>-</v>
          </cell>
          <cell r="AE1323" t="str">
            <v>-</v>
          </cell>
          <cell r="AF1323" t="str">
            <v>-</v>
          </cell>
          <cell r="AG1323" t="str">
            <v>-</v>
          </cell>
          <cell r="AH1323" t="str">
            <v>-</v>
          </cell>
          <cell r="AI1323" t="str">
            <v>-</v>
          </cell>
          <cell r="AJ1323">
            <v>0</v>
          </cell>
          <cell r="AK1323" t="str">
            <v>-</v>
          </cell>
          <cell r="AL1323" t="str">
            <v>-</v>
          </cell>
          <cell r="AM1323" t="str">
            <v>-</v>
          </cell>
          <cell r="AN1323" t="str">
            <v>-</v>
          </cell>
          <cell r="AO1323" t="str">
            <v>-</v>
          </cell>
          <cell r="AP1323" t="str">
            <v>-</v>
          </cell>
          <cell r="AQ1323" t="str">
            <v>-</v>
          </cell>
          <cell r="AR1323" t="str">
            <v>-</v>
          </cell>
          <cell r="AS1323" t="str">
            <v>-</v>
          </cell>
          <cell r="AT1323" t="str">
            <v>-</v>
          </cell>
          <cell r="AU1323" t="str">
            <v>-</v>
          </cell>
          <cell r="AV1323" t="str">
            <v>-</v>
          </cell>
          <cell r="AW1323">
            <v>1</v>
          </cell>
          <cell r="AX1323" t="str">
            <v>-</v>
          </cell>
          <cell r="AY1323">
            <v>5</v>
          </cell>
          <cell r="AZ1323">
            <v>5</v>
          </cell>
          <cell r="BA1323">
            <v>1</v>
          </cell>
          <cell r="BB1323" t="str">
            <v>MO20</v>
          </cell>
          <cell r="BC1323">
            <v>20</v>
          </cell>
          <cell r="BD1323">
            <v>1</v>
          </cell>
          <cell r="BE1323" t="str">
            <v>MO10</v>
          </cell>
          <cell r="BF1323">
            <v>20</v>
          </cell>
          <cell r="BG1323" t="str">
            <v>-</v>
          </cell>
          <cell r="BH1323" t="str">
            <v>-</v>
          </cell>
          <cell r="BI1323" t="str">
            <v>-</v>
          </cell>
          <cell r="BJ1323" t="str">
            <v>-</v>
          </cell>
          <cell r="BK1323" t="str">
            <v>-</v>
          </cell>
          <cell r="BL1323" t="str">
            <v>-</v>
          </cell>
          <cell r="BM1323" t="str">
            <v>-</v>
          </cell>
          <cell r="BN1323" t="str">
            <v>-</v>
          </cell>
          <cell r="BO1323" t="str">
            <v>-</v>
          </cell>
          <cell r="BP1323" t="str">
            <v>-</v>
          </cell>
          <cell r="BQ1323" t="str">
            <v>-</v>
          </cell>
          <cell r="BR1323">
            <v>296350</v>
          </cell>
          <cell r="BT1323">
            <v>296350</v>
          </cell>
          <cell r="BW1323" t="str">
            <v>Administracion, Imprevistos, Utilidad (AIU)</v>
          </cell>
          <cell r="BX1323">
            <v>0.3</v>
          </cell>
          <cell r="BY1323">
            <v>0</v>
          </cell>
          <cell r="BZ1323">
            <v>0</v>
          </cell>
          <cell r="CA1323">
            <v>0</v>
          </cell>
        </row>
        <row r="1324">
          <cell r="D1324" t="str">
            <v>SUMINISTRO E INSTALACIÓN Pasamuro HD Ø 4'' - B x E; L = 570 mm - Z = 290 mm.</v>
          </cell>
          <cell r="E1324" t="str">
            <v>UN</v>
          </cell>
          <cell r="F1324" t="str">
            <v>MG501</v>
          </cell>
          <cell r="G1324">
            <v>0.05</v>
          </cell>
          <cell r="H1324" t="str">
            <v>-</v>
          </cell>
          <cell r="I1324" t="str">
            <v>-</v>
          </cell>
          <cell r="J1324" t="str">
            <v>-</v>
          </cell>
          <cell r="K1324" t="str">
            <v>-</v>
          </cell>
          <cell r="L1324" t="str">
            <v>-</v>
          </cell>
          <cell r="M1324" t="str">
            <v>-</v>
          </cell>
          <cell r="N1324" t="str">
            <v>-</v>
          </cell>
          <cell r="O1324" t="str">
            <v>-</v>
          </cell>
          <cell r="P1324" t="str">
            <v>C5829</v>
          </cell>
          <cell r="Q1324">
            <v>1</v>
          </cell>
          <cell r="R1324" t="str">
            <v>-</v>
          </cell>
          <cell r="S1324" t="str">
            <v>-</v>
          </cell>
          <cell r="T1324" t="str">
            <v>-</v>
          </cell>
          <cell r="U1324" t="str">
            <v>-</v>
          </cell>
          <cell r="V1324" t="str">
            <v>-</v>
          </cell>
          <cell r="W1324" t="str">
            <v>-</v>
          </cell>
          <cell r="X1324" t="str">
            <v>-</v>
          </cell>
          <cell r="Y1324" t="str">
            <v>-</v>
          </cell>
          <cell r="Z1324" t="str">
            <v>-</v>
          </cell>
          <cell r="AA1324" t="str">
            <v>-</v>
          </cell>
          <cell r="AB1324" t="str">
            <v>-</v>
          </cell>
          <cell r="AC1324" t="str">
            <v>-</v>
          </cell>
          <cell r="AD1324" t="str">
            <v>-</v>
          </cell>
          <cell r="AE1324" t="str">
            <v>-</v>
          </cell>
          <cell r="AF1324" t="str">
            <v>-</v>
          </cell>
          <cell r="AG1324" t="str">
            <v>-</v>
          </cell>
          <cell r="AH1324" t="str">
            <v>-</v>
          </cell>
          <cell r="AI1324" t="str">
            <v>-</v>
          </cell>
          <cell r="AJ1324">
            <v>0</v>
          </cell>
          <cell r="AK1324" t="str">
            <v>-</v>
          </cell>
          <cell r="AL1324" t="str">
            <v>-</v>
          </cell>
          <cell r="AM1324" t="str">
            <v>-</v>
          </cell>
          <cell r="AN1324" t="str">
            <v>-</v>
          </cell>
          <cell r="AO1324" t="str">
            <v>-</v>
          </cell>
          <cell r="AP1324" t="str">
            <v>-</v>
          </cell>
          <cell r="AQ1324" t="str">
            <v>-</v>
          </cell>
          <cell r="AR1324" t="str">
            <v>-</v>
          </cell>
          <cell r="AS1324" t="str">
            <v>-</v>
          </cell>
          <cell r="AT1324" t="str">
            <v>-</v>
          </cell>
          <cell r="AU1324" t="str">
            <v>-</v>
          </cell>
          <cell r="AV1324" t="str">
            <v>-</v>
          </cell>
          <cell r="AW1324">
            <v>1</v>
          </cell>
          <cell r="AX1324" t="str">
            <v>-</v>
          </cell>
          <cell r="AY1324">
            <v>5</v>
          </cell>
          <cell r="AZ1324">
            <v>5</v>
          </cell>
          <cell r="BA1324">
            <v>1</v>
          </cell>
          <cell r="BB1324" t="str">
            <v>MO20</v>
          </cell>
          <cell r="BC1324">
            <v>20</v>
          </cell>
          <cell r="BD1324">
            <v>1</v>
          </cell>
          <cell r="BE1324" t="str">
            <v>MO10</v>
          </cell>
          <cell r="BF1324">
            <v>20</v>
          </cell>
          <cell r="BG1324" t="str">
            <v>-</v>
          </cell>
          <cell r="BH1324" t="str">
            <v>-</v>
          </cell>
          <cell r="BI1324" t="str">
            <v>-</v>
          </cell>
          <cell r="BJ1324" t="str">
            <v>-</v>
          </cell>
          <cell r="BK1324" t="str">
            <v>-</v>
          </cell>
          <cell r="BL1324" t="str">
            <v>-</v>
          </cell>
          <cell r="BM1324" t="str">
            <v>-</v>
          </cell>
          <cell r="BN1324" t="str">
            <v>-</v>
          </cell>
          <cell r="BO1324" t="str">
            <v>-</v>
          </cell>
          <cell r="BP1324" t="str">
            <v>-</v>
          </cell>
          <cell r="BQ1324" t="str">
            <v>-</v>
          </cell>
          <cell r="BR1324">
            <v>296350</v>
          </cell>
          <cell r="BT1324">
            <v>296350</v>
          </cell>
          <cell r="BW1324" t="str">
            <v>Administracion, Imprevistos, Utilidad (AIU)</v>
          </cell>
          <cell r="BX1324">
            <v>0.3</v>
          </cell>
          <cell r="BY1324">
            <v>0</v>
          </cell>
          <cell r="BZ1324">
            <v>0</v>
          </cell>
          <cell r="CA1324">
            <v>0</v>
          </cell>
        </row>
        <row r="1325">
          <cell r="D1325" t="str">
            <v xml:space="preserve">SUMINISTRO E INSTALACIÓN NIPLE ф 3" HD B x B  L=0.80 M </v>
          </cell>
          <cell r="E1325" t="str">
            <v>UN</v>
          </cell>
          <cell r="F1325" t="str">
            <v>MG501</v>
          </cell>
          <cell r="G1325">
            <v>0.05</v>
          </cell>
          <cell r="H1325" t="str">
            <v>-</v>
          </cell>
          <cell r="I1325" t="str">
            <v>-</v>
          </cell>
          <cell r="J1325" t="str">
            <v>-</v>
          </cell>
          <cell r="K1325" t="str">
            <v>-</v>
          </cell>
          <cell r="L1325" t="str">
            <v>-</v>
          </cell>
          <cell r="M1325" t="str">
            <v>-</v>
          </cell>
          <cell r="N1325" t="str">
            <v>-</v>
          </cell>
          <cell r="O1325" t="str">
            <v>-</v>
          </cell>
          <cell r="P1325" t="str">
            <v>C5743</v>
          </cell>
          <cell r="Q1325">
            <v>1</v>
          </cell>
          <cell r="R1325" t="str">
            <v>-</v>
          </cell>
          <cell r="S1325" t="str">
            <v>-</v>
          </cell>
          <cell r="T1325" t="str">
            <v>-</v>
          </cell>
          <cell r="U1325" t="str">
            <v>-</v>
          </cell>
          <cell r="V1325" t="str">
            <v>-</v>
          </cell>
          <cell r="W1325" t="str">
            <v>-</v>
          </cell>
          <cell r="X1325" t="str">
            <v>-</v>
          </cell>
          <cell r="Y1325" t="str">
            <v>-</v>
          </cell>
          <cell r="Z1325" t="str">
            <v>-</v>
          </cell>
          <cell r="AA1325" t="str">
            <v>-</v>
          </cell>
          <cell r="AB1325" t="str">
            <v>-</v>
          </cell>
          <cell r="AC1325" t="str">
            <v>-</v>
          </cell>
          <cell r="AD1325" t="str">
            <v>-</v>
          </cell>
          <cell r="AE1325" t="str">
            <v>-</v>
          </cell>
          <cell r="AF1325" t="str">
            <v>-</v>
          </cell>
          <cell r="AG1325" t="str">
            <v>-</v>
          </cell>
          <cell r="AH1325" t="str">
            <v>-</v>
          </cell>
          <cell r="AI1325" t="str">
            <v>-</v>
          </cell>
          <cell r="AJ1325">
            <v>0</v>
          </cell>
          <cell r="AK1325" t="str">
            <v>-</v>
          </cell>
          <cell r="AL1325" t="str">
            <v>-</v>
          </cell>
          <cell r="AM1325" t="str">
            <v>-</v>
          </cell>
          <cell r="AN1325" t="str">
            <v>-</v>
          </cell>
          <cell r="AO1325" t="str">
            <v>-</v>
          </cell>
          <cell r="AP1325" t="str">
            <v>-</v>
          </cell>
          <cell r="AQ1325" t="str">
            <v>-</v>
          </cell>
          <cell r="AR1325" t="str">
            <v>-</v>
          </cell>
          <cell r="AS1325" t="str">
            <v>-</v>
          </cell>
          <cell r="AT1325" t="str">
            <v>-</v>
          </cell>
          <cell r="AU1325" t="str">
            <v>-</v>
          </cell>
          <cell r="AV1325" t="str">
            <v>-</v>
          </cell>
          <cell r="AW1325">
            <v>1</v>
          </cell>
          <cell r="AX1325" t="str">
            <v>-</v>
          </cell>
          <cell r="AY1325">
            <v>5</v>
          </cell>
          <cell r="AZ1325">
            <v>5</v>
          </cell>
          <cell r="BA1325">
            <v>1</v>
          </cell>
          <cell r="BB1325" t="str">
            <v>MO20</v>
          </cell>
          <cell r="BC1325">
            <v>20</v>
          </cell>
          <cell r="BD1325">
            <v>1</v>
          </cell>
          <cell r="BE1325" t="str">
            <v>MO10</v>
          </cell>
          <cell r="BF1325">
            <v>20</v>
          </cell>
          <cell r="BG1325" t="str">
            <v>-</v>
          </cell>
          <cell r="BH1325" t="str">
            <v>-</v>
          </cell>
          <cell r="BI1325" t="str">
            <v>-</v>
          </cell>
          <cell r="BJ1325" t="str">
            <v>-</v>
          </cell>
          <cell r="BK1325" t="str">
            <v>-</v>
          </cell>
          <cell r="BL1325" t="str">
            <v>-</v>
          </cell>
          <cell r="BM1325" t="str">
            <v>-</v>
          </cell>
          <cell r="BN1325" t="str">
            <v>-</v>
          </cell>
          <cell r="BO1325" t="str">
            <v>-</v>
          </cell>
          <cell r="BP1325" t="str">
            <v>-</v>
          </cell>
          <cell r="BQ1325" t="str">
            <v>-</v>
          </cell>
          <cell r="BR1325">
            <v>296350</v>
          </cell>
          <cell r="BT1325">
            <v>296350</v>
          </cell>
          <cell r="BW1325" t="str">
            <v>Administracion, Imprevistos, Utilidad (AIU)</v>
          </cell>
          <cell r="BX1325">
            <v>0.3</v>
          </cell>
          <cell r="BY1325">
            <v>0</v>
          </cell>
          <cell r="BZ1325">
            <v>0</v>
          </cell>
          <cell r="CA1325">
            <v>0</v>
          </cell>
        </row>
        <row r="1326">
          <cell r="D1326" t="str">
            <v xml:space="preserve">SUMINISTRO E INSTALACIÓN NIPLE  4" HD BxB L=0.35M </v>
          </cell>
          <cell r="E1326" t="str">
            <v>UN</v>
          </cell>
          <cell r="F1326" t="str">
            <v>MG501</v>
          </cell>
          <cell r="G1326">
            <v>0.05</v>
          </cell>
          <cell r="H1326" t="str">
            <v>-</v>
          </cell>
          <cell r="I1326" t="str">
            <v>-</v>
          </cell>
          <cell r="J1326" t="str">
            <v>-</v>
          </cell>
          <cell r="K1326" t="str">
            <v>-</v>
          </cell>
          <cell r="L1326" t="str">
            <v>-</v>
          </cell>
          <cell r="M1326" t="str">
            <v>-</v>
          </cell>
          <cell r="N1326" t="str">
            <v>-</v>
          </cell>
          <cell r="O1326" t="str">
            <v>-</v>
          </cell>
          <cell r="P1326" t="str">
            <v>C5746</v>
          </cell>
          <cell r="Q1326">
            <v>1</v>
          </cell>
          <cell r="R1326" t="str">
            <v>-</v>
          </cell>
          <cell r="S1326" t="str">
            <v>-</v>
          </cell>
          <cell r="T1326" t="str">
            <v>-</v>
          </cell>
          <cell r="U1326" t="str">
            <v>-</v>
          </cell>
          <cell r="V1326" t="str">
            <v>-</v>
          </cell>
          <cell r="W1326" t="str">
            <v>-</v>
          </cell>
          <cell r="X1326" t="str">
            <v>-</v>
          </cell>
          <cell r="Y1326" t="str">
            <v>-</v>
          </cell>
          <cell r="Z1326" t="str">
            <v>-</v>
          </cell>
          <cell r="AA1326" t="str">
            <v>-</v>
          </cell>
          <cell r="AB1326" t="str">
            <v>-</v>
          </cell>
          <cell r="AC1326" t="str">
            <v>-</v>
          </cell>
          <cell r="AD1326" t="str">
            <v>-</v>
          </cell>
          <cell r="AE1326" t="str">
            <v>-</v>
          </cell>
          <cell r="AF1326" t="str">
            <v>-</v>
          </cell>
          <cell r="AG1326" t="str">
            <v>-</v>
          </cell>
          <cell r="AH1326" t="str">
            <v>-</v>
          </cell>
          <cell r="AI1326" t="str">
            <v>-</v>
          </cell>
          <cell r="AJ1326">
            <v>0</v>
          </cell>
          <cell r="AK1326" t="str">
            <v>-</v>
          </cell>
          <cell r="AL1326" t="str">
            <v>-</v>
          </cell>
          <cell r="AM1326" t="str">
            <v>-</v>
          </cell>
          <cell r="AN1326" t="str">
            <v>-</v>
          </cell>
          <cell r="AO1326" t="str">
            <v>-</v>
          </cell>
          <cell r="AP1326" t="str">
            <v>-</v>
          </cell>
          <cell r="AQ1326" t="str">
            <v>-</v>
          </cell>
          <cell r="AR1326" t="str">
            <v>-</v>
          </cell>
          <cell r="AS1326" t="str">
            <v>-</v>
          </cell>
          <cell r="AT1326" t="str">
            <v>-</v>
          </cell>
          <cell r="AU1326" t="str">
            <v>-</v>
          </cell>
          <cell r="AV1326" t="str">
            <v>-</v>
          </cell>
          <cell r="AW1326">
            <v>1</v>
          </cell>
          <cell r="AX1326" t="str">
            <v>-</v>
          </cell>
          <cell r="AY1326">
            <v>5</v>
          </cell>
          <cell r="AZ1326">
            <v>5</v>
          </cell>
          <cell r="BA1326">
            <v>1</v>
          </cell>
          <cell r="BB1326" t="str">
            <v>MO20</v>
          </cell>
          <cell r="BC1326">
            <v>10</v>
          </cell>
          <cell r="BD1326">
            <v>1</v>
          </cell>
          <cell r="BE1326" t="str">
            <v>MO10</v>
          </cell>
          <cell r="BF1326">
            <v>10</v>
          </cell>
          <cell r="BG1326" t="str">
            <v>-</v>
          </cell>
          <cell r="BH1326" t="str">
            <v>-</v>
          </cell>
          <cell r="BI1326" t="str">
            <v>-</v>
          </cell>
          <cell r="BJ1326" t="str">
            <v>-</v>
          </cell>
          <cell r="BK1326" t="str">
            <v>-</v>
          </cell>
          <cell r="BL1326" t="str">
            <v>-</v>
          </cell>
          <cell r="BM1326" t="str">
            <v>-</v>
          </cell>
          <cell r="BN1326" t="str">
            <v>-</v>
          </cell>
          <cell r="BO1326" t="str">
            <v>-</v>
          </cell>
          <cell r="BP1326" t="str">
            <v>-</v>
          </cell>
          <cell r="BQ1326" t="str">
            <v>-</v>
          </cell>
          <cell r="BR1326">
            <v>296350</v>
          </cell>
          <cell r="BT1326">
            <v>296350</v>
          </cell>
          <cell r="BW1326" t="str">
            <v>Administracion, Imprevistos, Utilidad (AIU)</v>
          </cell>
          <cell r="BX1326">
            <v>0.3</v>
          </cell>
          <cell r="BY1326">
            <v>0</v>
          </cell>
          <cell r="BZ1326">
            <v>0</v>
          </cell>
          <cell r="CA1326">
            <v>0</v>
          </cell>
        </row>
        <row r="1327">
          <cell r="D1327" t="str">
            <v>SUMINISTRO E INSTALACIÓN NIPLE  4" HD BxE L=0.38 M</v>
          </cell>
          <cell r="E1327" t="str">
            <v>UN</v>
          </cell>
          <cell r="F1327" t="str">
            <v>MG501</v>
          </cell>
          <cell r="G1327">
            <v>0.05</v>
          </cell>
          <cell r="H1327" t="str">
            <v>-</v>
          </cell>
          <cell r="I1327" t="str">
            <v>-</v>
          </cell>
          <cell r="J1327" t="str">
            <v>-</v>
          </cell>
          <cell r="K1327" t="str">
            <v>-</v>
          </cell>
          <cell r="L1327" t="str">
            <v>-</v>
          </cell>
          <cell r="M1327" t="str">
            <v>-</v>
          </cell>
          <cell r="N1327" t="str">
            <v>-</v>
          </cell>
          <cell r="O1327" t="str">
            <v>-</v>
          </cell>
          <cell r="P1327" t="str">
            <v>C5747</v>
          </cell>
          <cell r="Q1327">
            <v>1</v>
          </cell>
          <cell r="R1327" t="str">
            <v>-</v>
          </cell>
          <cell r="S1327" t="str">
            <v>-</v>
          </cell>
          <cell r="T1327" t="str">
            <v>-</v>
          </cell>
          <cell r="U1327" t="str">
            <v>-</v>
          </cell>
          <cell r="V1327" t="str">
            <v>-</v>
          </cell>
          <cell r="W1327" t="str">
            <v>-</v>
          </cell>
          <cell r="X1327" t="str">
            <v>-</v>
          </cell>
          <cell r="Y1327" t="str">
            <v>-</v>
          </cell>
          <cell r="Z1327" t="str">
            <v>-</v>
          </cell>
          <cell r="AA1327" t="str">
            <v>-</v>
          </cell>
          <cell r="AB1327" t="str">
            <v>-</v>
          </cell>
          <cell r="AC1327" t="str">
            <v>-</v>
          </cell>
          <cell r="AD1327" t="str">
            <v>-</v>
          </cell>
          <cell r="AE1327" t="str">
            <v>-</v>
          </cell>
          <cell r="AF1327" t="str">
            <v>-</v>
          </cell>
          <cell r="AG1327" t="str">
            <v>-</v>
          </cell>
          <cell r="AH1327" t="str">
            <v>-</v>
          </cell>
          <cell r="AI1327" t="str">
            <v>-</v>
          </cell>
          <cell r="AJ1327">
            <v>0</v>
          </cell>
          <cell r="AK1327" t="str">
            <v>-</v>
          </cell>
          <cell r="AL1327" t="str">
            <v>-</v>
          </cell>
          <cell r="AM1327" t="str">
            <v>-</v>
          </cell>
          <cell r="AN1327" t="str">
            <v>-</v>
          </cell>
          <cell r="AO1327" t="str">
            <v>-</v>
          </cell>
          <cell r="AP1327" t="str">
            <v>-</v>
          </cell>
          <cell r="AQ1327" t="str">
            <v>-</v>
          </cell>
          <cell r="AR1327" t="str">
            <v>-</v>
          </cell>
          <cell r="AS1327" t="str">
            <v>-</v>
          </cell>
          <cell r="AT1327" t="str">
            <v>-</v>
          </cell>
          <cell r="AU1327" t="str">
            <v>-</v>
          </cell>
          <cell r="AV1327" t="str">
            <v>-</v>
          </cell>
          <cell r="AW1327">
            <v>1</v>
          </cell>
          <cell r="AX1327" t="str">
            <v>-</v>
          </cell>
          <cell r="AY1327">
            <v>5</v>
          </cell>
          <cell r="AZ1327">
            <v>5</v>
          </cell>
          <cell r="BA1327">
            <v>1</v>
          </cell>
          <cell r="BB1327" t="str">
            <v>MO20</v>
          </cell>
          <cell r="BC1327">
            <v>10</v>
          </cell>
          <cell r="BD1327">
            <v>1</v>
          </cell>
          <cell r="BE1327" t="str">
            <v>MO10</v>
          </cell>
          <cell r="BF1327">
            <v>10</v>
          </cell>
          <cell r="BG1327" t="str">
            <v>-</v>
          </cell>
          <cell r="BH1327" t="str">
            <v>-</v>
          </cell>
          <cell r="BI1327" t="str">
            <v>-</v>
          </cell>
          <cell r="BJ1327" t="str">
            <v>-</v>
          </cell>
          <cell r="BK1327" t="str">
            <v>-</v>
          </cell>
          <cell r="BL1327" t="str">
            <v>-</v>
          </cell>
          <cell r="BM1327" t="str">
            <v>-</v>
          </cell>
          <cell r="BN1327" t="str">
            <v>-</v>
          </cell>
          <cell r="BO1327" t="str">
            <v>-</v>
          </cell>
          <cell r="BP1327" t="str">
            <v>-</v>
          </cell>
          <cell r="BQ1327" t="str">
            <v>-</v>
          </cell>
          <cell r="BR1327">
            <v>296350</v>
          </cell>
          <cell r="BT1327">
            <v>296350</v>
          </cell>
          <cell r="BW1327" t="str">
            <v>Administracion, Imprevistos, Utilidad (AIU)</v>
          </cell>
          <cell r="BX1327">
            <v>0.3</v>
          </cell>
          <cell r="BY1327">
            <v>0</v>
          </cell>
          <cell r="BZ1327">
            <v>0</v>
          </cell>
          <cell r="CA1327">
            <v>0</v>
          </cell>
        </row>
        <row r="1328">
          <cell r="D1328" t="str">
            <v>SUMINISTRO E INSTALACIÓN BASE Y CAÑUELA PARA POZOS DE INSPECCION</v>
          </cell>
          <cell r="E1328" t="str">
            <v>UN</v>
          </cell>
          <cell r="F1328" t="str">
            <v>MG501</v>
          </cell>
          <cell r="G1328">
            <v>0.05</v>
          </cell>
          <cell r="H1328" t="str">
            <v>MG516</v>
          </cell>
          <cell r="I1328">
            <v>5</v>
          </cell>
          <cell r="J1328" t="str">
            <v>-</v>
          </cell>
          <cell r="K1328" t="str">
            <v>-</v>
          </cell>
          <cell r="L1328" t="str">
            <v>-</v>
          </cell>
          <cell r="M1328" t="str">
            <v>-</v>
          </cell>
          <cell r="N1328" t="str">
            <v>-</v>
          </cell>
          <cell r="O1328" t="str">
            <v>-</v>
          </cell>
          <cell r="P1328" t="str">
            <v>C5704</v>
          </cell>
          <cell r="Q1328">
            <v>1</v>
          </cell>
          <cell r="R1328" t="str">
            <v>IGE1111</v>
          </cell>
          <cell r="S1328">
            <v>0.14000000000000001</v>
          </cell>
          <cell r="T1328" t="str">
            <v>-</v>
          </cell>
          <cell r="U1328" t="str">
            <v>-</v>
          </cell>
          <cell r="V1328" t="str">
            <v>-</v>
          </cell>
          <cell r="W1328" t="str">
            <v>-</v>
          </cell>
          <cell r="X1328" t="str">
            <v>-</v>
          </cell>
          <cell r="Y1328" t="str">
            <v>-</v>
          </cell>
          <cell r="Z1328" t="str">
            <v>-</v>
          </cell>
          <cell r="AA1328" t="str">
            <v>-</v>
          </cell>
          <cell r="AB1328" t="str">
            <v>-</v>
          </cell>
          <cell r="AC1328" t="str">
            <v>-</v>
          </cell>
          <cell r="AD1328" t="str">
            <v>-</v>
          </cell>
          <cell r="AE1328" t="str">
            <v>-</v>
          </cell>
          <cell r="AF1328" t="str">
            <v>-</v>
          </cell>
          <cell r="AG1328" t="str">
            <v>-</v>
          </cell>
          <cell r="AH1328" t="str">
            <v>-</v>
          </cell>
          <cell r="AI1328" t="str">
            <v>-</v>
          </cell>
          <cell r="AJ1328">
            <v>0</v>
          </cell>
          <cell r="AK1328" t="str">
            <v>-</v>
          </cell>
          <cell r="AL1328" t="str">
            <v>-</v>
          </cell>
          <cell r="AM1328" t="str">
            <v>-</v>
          </cell>
          <cell r="AN1328" t="str">
            <v>-</v>
          </cell>
          <cell r="AO1328" t="str">
            <v>-</v>
          </cell>
          <cell r="AP1328" t="str">
            <v>-</v>
          </cell>
          <cell r="AQ1328" t="str">
            <v>-</v>
          </cell>
          <cell r="AR1328" t="str">
            <v>-</v>
          </cell>
          <cell r="AS1328" t="str">
            <v>-</v>
          </cell>
          <cell r="AT1328" t="str">
            <v>-</v>
          </cell>
          <cell r="AU1328" t="str">
            <v>-</v>
          </cell>
          <cell r="AV1328" t="str">
            <v>-</v>
          </cell>
          <cell r="AW1328">
            <v>1</v>
          </cell>
          <cell r="AX1328" t="str">
            <v>-</v>
          </cell>
          <cell r="AY1328">
            <v>5</v>
          </cell>
          <cell r="AZ1328">
            <v>5</v>
          </cell>
          <cell r="BA1328">
            <v>1</v>
          </cell>
          <cell r="BB1328" t="str">
            <v>MO20</v>
          </cell>
          <cell r="BC1328">
            <v>5</v>
          </cell>
          <cell r="BD1328">
            <v>1</v>
          </cell>
          <cell r="BE1328" t="str">
            <v>MO10</v>
          </cell>
          <cell r="BF1328">
            <v>5</v>
          </cell>
          <cell r="BG1328" t="str">
            <v>-</v>
          </cell>
          <cell r="BH1328" t="str">
            <v>-</v>
          </cell>
          <cell r="BI1328" t="str">
            <v>-</v>
          </cell>
          <cell r="BJ1328" t="str">
            <v>-</v>
          </cell>
          <cell r="BK1328" t="str">
            <v>-</v>
          </cell>
          <cell r="BL1328" t="str">
            <v>-</v>
          </cell>
          <cell r="BM1328" t="str">
            <v>-</v>
          </cell>
          <cell r="BN1328" t="str">
            <v>-</v>
          </cell>
          <cell r="BO1328" t="str">
            <v>-</v>
          </cell>
          <cell r="BP1328" t="str">
            <v>-</v>
          </cell>
          <cell r="BQ1328" t="str">
            <v>-</v>
          </cell>
          <cell r="BR1328">
            <v>296350</v>
          </cell>
          <cell r="BT1328">
            <v>296350</v>
          </cell>
          <cell r="BW1328" t="str">
            <v>Administracion, Imprevistos, Utilidad (AIU)</v>
          </cell>
          <cell r="BX1328">
            <v>0.3</v>
          </cell>
          <cell r="BY1328">
            <v>0</v>
          </cell>
          <cell r="BZ1328">
            <v>0</v>
          </cell>
          <cell r="CA1328">
            <v>0</v>
          </cell>
        </row>
        <row r="1329">
          <cell r="D1329" t="str">
            <v>CAÑUELA EN CONCRETO 0.20*0.12</v>
          </cell>
          <cell r="E1329" t="str">
            <v>UN</v>
          </cell>
          <cell r="F1329" t="str">
            <v>MG501</v>
          </cell>
          <cell r="G1329">
            <v>0.08</v>
          </cell>
          <cell r="H1329" t="str">
            <v>-</v>
          </cell>
          <cell r="I1329" t="str">
            <v>-</v>
          </cell>
          <cell r="J1329" t="str">
            <v>-</v>
          </cell>
          <cell r="K1329" t="str">
            <v>-</v>
          </cell>
          <cell r="L1329" t="str">
            <v>-</v>
          </cell>
          <cell r="M1329" t="str">
            <v>-</v>
          </cell>
          <cell r="N1329" t="str">
            <v>-</v>
          </cell>
          <cell r="O1329" t="str">
            <v>-</v>
          </cell>
          <cell r="P1329" t="str">
            <v>IGE1099</v>
          </cell>
          <cell r="Q1329">
            <v>0.01</v>
          </cell>
          <cell r="R1329" t="str">
            <v>-</v>
          </cell>
          <cell r="S1329" t="str">
            <v>-</v>
          </cell>
          <cell r="T1329" t="str">
            <v>-</v>
          </cell>
          <cell r="U1329" t="str">
            <v>-</v>
          </cell>
          <cell r="V1329" t="str">
            <v>-</v>
          </cell>
          <cell r="W1329" t="str">
            <v>-</v>
          </cell>
          <cell r="X1329" t="str">
            <v>-</v>
          </cell>
          <cell r="Y1329" t="str">
            <v>-</v>
          </cell>
          <cell r="Z1329" t="str">
            <v>-</v>
          </cell>
          <cell r="AA1329" t="str">
            <v>-</v>
          </cell>
          <cell r="AB1329" t="str">
            <v>-</v>
          </cell>
          <cell r="AC1329" t="str">
            <v>-</v>
          </cell>
          <cell r="AD1329" t="str">
            <v>-</v>
          </cell>
          <cell r="AE1329" t="str">
            <v>-</v>
          </cell>
          <cell r="AF1329" t="str">
            <v>-</v>
          </cell>
          <cell r="AG1329" t="str">
            <v>-</v>
          </cell>
          <cell r="AH1329" t="str">
            <v>-</v>
          </cell>
          <cell r="AI1329" t="str">
            <v>-</v>
          </cell>
          <cell r="AJ1329">
            <v>0.05</v>
          </cell>
          <cell r="AK1329" t="str">
            <v>-</v>
          </cell>
          <cell r="AL1329" t="str">
            <v>-</v>
          </cell>
          <cell r="AM1329" t="str">
            <v>-</v>
          </cell>
          <cell r="AN1329" t="str">
            <v>-</v>
          </cell>
          <cell r="AO1329" t="str">
            <v>-</v>
          </cell>
          <cell r="AP1329" t="str">
            <v>-</v>
          </cell>
          <cell r="AQ1329" t="str">
            <v>-</v>
          </cell>
          <cell r="AR1329" t="str">
            <v>-</v>
          </cell>
          <cell r="AS1329" t="str">
            <v>-</v>
          </cell>
          <cell r="AT1329" t="str">
            <v>-</v>
          </cell>
          <cell r="AU1329" t="str">
            <v>-</v>
          </cell>
          <cell r="AV1329" t="str">
            <v>-</v>
          </cell>
          <cell r="AW1329">
            <v>1</v>
          </cell>
          <cell r="AX1329" t="str">
            <v>-</v>
          </cell>
          <cell r="AY1329">
            <v>5</v>
          </cell>
          <cell r="AZ1329">
            <v>5</v>
          </cell>
          <cell r="BA1329">
            <v>1</v>
          </cell>
          <cell r="BB1329" t="str">
            <v>MO20</v>
          </cell>
          <cell r="BC1329">
            <v>8</v>
          </cell>
          <cell r="BD1329">
            <v>1</v>
          </cell>
          <cell r="BE1329" t="str">
            <v>MO10</v>
          </cell>
          <cell r="BF1329">
            <v>8</v>
          </cell>
          <cell r="BG1329" t="str">
            <v>-</v>
          </cell>
          <cell r="BH1329" t="str">
            <v>-</v>
          </cell>
          <cell r="BI1329" t="str">
            <v>-</v>
          </cell>
          <cell r="BJ1329" t="str">
            <v>-</v>
          </cell>
          <cell r="BK1329" t="str">
            <v>-</v>
          </cell>
          <cell r="BL1329" t="str">
            <v>-</v>
          </cell>
          <cell r="BM1329" t="str">
            <v>-</v>
          </cell>
          <cell r="BN1329" t="str">
            <v>-</v>
          </cell>
          <cell r="BO1329" t="str">
            <v>-</v>
          </cell>
          <cell r="BP1329" t="str">
            <v>-</v>
          </cell>
          <cell r="BQ1329" t="str">
            <v>-</v>
          </cell>
          <cell r="BR1329">
            <v>296350</v>
          </cell>
          <cell r="BT1329">
            <v>296350</v>
          </cell>
          <cell r="BW1329" t="str">
            <v>Administracion, Imprevistos, Utilidad (AIU)</v>
          </cell>
          <cell r="BX1329">
            <v>0.3</v>
          </cell>
          <cell r="BY1329">
            <v>0</v>
          </cell>
          <cell r="BZ1329">
            <v>0</v>
          </cell>
          <cell r="CA1329">
            <v>0</v>
          </cell>
        </row>
        <row r="1330">
          <cell r="D1330" t="str">
            <v>CAÑUELA POZO DE INSPECCION PARA TUBERIA ENTRE 24" Y 34" (Concreto fc´= 28 Mpa elab. En obra)</v>
          </cell>
          <cell r="E1330" t="str">
            <v>UN</v>
          </cell>
          <cell r="F1330" t="str">
            <v>MG501</v>
          </cell>
          <cell r="G1330">
            <v>0.08</v>
          </cell>
          <cell r="H1330" t="str">
            <v>-</v>
          </cell>
          <cell r="I1330" t="str">
            <v>-</v>
          </cell>
          <cell r="J1330" t="str">
            <v>-</v>
          </cell>
          <cell r="K1330" t="str">
            <v>-</v>
          </cell>
          <cell r="L1330" t="str">
            <v>-</v>
          </cell>
          <cell r="M1330" t="str">
            <v>-</v>
          </cell>
          <cell r="N1330" t="str">
            <v>-</v>
          </cell>
          <cell r="O1330" t="str">
            <v>-</v>
          </cell>
          <cell r="P1330" t="str">
            <v>IGE1096</v>
          </cell>
          <cell r="Q1330">
            <v>0.06</v>
          </cell>
          <cell r="R1330" t="str">
            <v>IGE1248</v>
          </cell>
          <cell r="S1330">
            <v>0.23</v>
          </cell>
          <cell r="T1330" t="str">
            <v>IGE1266</v>
          </cell>
          <cell r="U1330">
            <v>0.28000000000000003</v>
          </cell>
          <cell r="V1330" t="str">
            <v>IGE1178</v>
          </cell>
          <cell r="W1330">
            <v>0.43</v>
          </cell>
          <cell r="X1330" t="str">
            <v>IGE1181</v>
          </cell>
          <cell r="Y1330">
            <v>0.26</v>
          </cell>
          <cell r="Z1330" t="str">
            <v>-</v>
          </cell>
          <cell r="AA1330" t="str">
            <v>-</v>
          </cell>
          <cell r="AB1330" t="str">
            <v>-</v>
          </cell>
          <cell r="AC1330" t="str">
            <v>-</v>
          </cell>
          <cell r="AD1330" t="str">
            <v>-</v>
          </cell>
          <cell r="AE1330" t="str">
            <v>-</v>
          </cell>
          <cell r="AF1330" t="str">
            <v>-</v>
          </cell>
          <cell r="AG1330" t="str">
            <v>-</v>
          </cell>
          <cell r="AH1330" t="str">
            <v>-</v>
          </cell>
          <cell r="AI1330" t="str">
            <v>-</v>
          </cell>
          <cell r="AJ1330">
            <v>0.05</v>
          </cell>
          <cell r="AK1330" t="str">
            <v>-</v>
          </cell>
          <cell r="AL1330" t="str">
            <v>-</v>
          </cell>
          <cell r="AM1330" t="str">
            <v>-</v>
          </cell>
          <cell r="AN1330" t="str">
            <v>-</v>
          </cell>
          <cell r="AO1330" t="str">
            <v>-</v>
          </cell>
          <cell r="AP1330" t="str">
            <v>-</v>
          </cell>
          <cell r="AQ1330" t="str">
            <v>-</v>
          </cell>
          <cell r="AR1330" t="str">
            <v>-</v>
          </cell>
          <cell r="AS1330" t="str">
            <v>-</v>
          </cell>
          <cell r="AT1330" t="str">
            <v>-</v>
          </cell>
          <cell r="AU1330" t="str">
            <v>-</v>
          </cell>
          <cell r="AV1330" t="str">
            <v>-</v>
          </cell>
          <cell r="AW1330">
            <v>1</v>
          </cell>
          <cell r="AX1330" t="str">
            <v>-</v>
          </cell>
          <cell r="AY1330">
            <v>5</v>
          </cell>
          <cell r="AZ1330">
            <v>5</v>
          </cell>
          <cell r="BA1330">
            <v>1</v>
          </cell>
          <cell r="BB1330" t="str">
            <v>MO20</v>
          </cell>
          <cell r="BC1330">
            <v>11</v>
          </cell>
          <cell r="BD1330">
            <v>1</v>
          </cell>
          <cell r="BE1330" t="str">
            <v>MO10</v>
          </cell>
          <cell r="BF1330">
            <v>11</v>
          </cell>
          <cell r="BG1330" t="str">
            <v>-</v>
          </cell>
          <cell r="BH1330" t="str">
            <v>-</v>
          </cell>
          <cell r="BI1330" t="str">
            <v>-</v>
          </cell>
          <cell r="BJ1330" t="str">
            <v>-</v>
          </cell>
          <cell r="BK1330" t="str">
            <v>-</v>
          </cell>
          <cell r="BL1330" t="str">
            <v>-</v>
          </cell>
          <cell r="BM1330" t="str">
            <v>-</v>
          </cell>
          <cell r="BN1330" t="str">
            <v>-</v>
          </cell>
          <cell r="BO1330" t="str">
            <v>-</v>
          </cell>
          <cell r="BP1330" t="str">
            <v>-</v>
          </cell>
          <cell r="BQ1330" t="str">
            <v>-</v>
          </cell>
          <cell r="BR1330">
            <v>296350</v>
          </cell>
          <cell r="BT1330">
            <v>296350</v>
          </cell>
          <cell r="BW1330" t="str">
            <v>Administracion, Imprevistos, Utilidad (AIU)</v>
          </cell>
          <cell r="BX1330">
            <v>0.3</v>
          </cell>
          <cell r="BY1330">
            <v>0</v>
          </cell>
          <cell r="BZ1330">
            <v>0</v>
          </cell>
          <cell r="CA1330">
            <v>0</v>
          </cell>
        </row>
        <row r="1331">
          <cell r="D1331" t="str">
            <v>CONSTRUCCION DE CILINDRO PARA POZOS INSPECCIÓN D=1.20 M Y ESPESOR = 0.25 M</v>
          </cell>
          <cell r="E1331" t="str">
            <v>ml</v>
          </cell>
          <cell r="F1331" t="str">
            <v>MG501</v>
          </cell>
          <cell r="G1331">
            <v>0.05</v>
          </cell>
          <cell r="H1331" t="str">
            <v>-</v>
          </cell>
          <cell r="I1331" t="str">
            <v>-</v>
          </cell>
          <cell r="J1331" t="str">
            <v>-</v>
          </cell>
          <cell r="K1331" t="str">
            <v>-</v>
          </cell>
          <cell r="L1331" t="str">
            <v>-</v>
          </cell>
          <cell r="M1331" t="str">
            <v>-</v>
          </cell>
          <cell r="N1331" t="str">
            <v>-</v>
          </cell>
          <cell r="O1331" t="str">
            <v>-</v>
          </cell>
          <cell r="P1331" t="str">
            <v>IGE1148</v>
          </cell>
          <cell r="Q1331">
            <v>350</v>
          </cell>
          <cell r="R1331" t="str">
            <v>IGE1193</v>
          </cell>
          <cell r="S1331">
            <v>0.4</v>
          </cell>
          <cell r="T1331" t="str">
            <v>-</v>
          </cell>
          <cell r="U1331" t="str">
            <v>-</v>
          </cell>
          <cell r="V1331" t="str">
            <v>-</v>
          </cell>
          <cell r="W1331" t="str">
            <v>-</v>
          </cell>
          <cell r="X1331" t="str">
            <v>-</v>
          </cell>
          <cell r="Y1331" t="str">
            <v>-</v>
          </cell>
          <cell r="Z1331" t="str">
            <v>-</v>
          </cell>
          <cell r="AA1331" t="str">
            <v>-</v>
          </cell>
          <cell r="AB1331" t="str">
            <v>-</v>
          </cell>
          <cell r="AC1331" t="str">
            <v>-</v>
          </cell>
          <cell r="AD1331" t="str">
            <v>-</v>
          </cell>
          <cell r="AE1331" t="str">
            <v>-</v>
          </cell>
          <cell r="AF1331" t="str">
            <v>-</v>
          </cell>
          <cell r="AG1331" t="str">
            <v>-</v>
          </cell>
          <cell r="AH1331" t="str">
            <v>-</v>
          </cell>
          <cell r="AI1331" t="str">
            <v>-</v>
          </cell>
          <cell r="AJ1331">
            <v>0</v>
          </cell>
          <cell r="AK1331" t="str">
            <v>-</v>
          </cell>
          <cell r="AL1331" t="str">
            <v>-</v>
          </cell>
          <cell r="AM1331" t="str">
            <v>-</v>
          </cell>
          <cell r="AN1331" t="str">
            <v>-</v>
          </cell>
          <cell r="AO1331" t="str">
            <v>-</v>
          </cell>
          <cell r="AP1331" t="str">
            <v>-</v>
          </cell>
          <cell r="AQ1331" t="str">
            <v>-</v>
          </cell>
          <cell r="AR1331" t="str">
            <v>-</v>
          </cell>
          <cell r="AS1331" t="str">
            <v>-</v>
          </cell>
          <cell r="AT1331" t="str">
            <v>-</v>
          </cell>
          <cell r="AU1331" t="str">
            <v>-</v>
          </cell>
          <cell r="AV1331" t="str">
            <v>-</v>
          </cell>
          <cell r="AW1331">
            <v>1</v>
          </cell>
          <cell r="AX1331" t="str">
            <v>-</v>
          </cell>
          <cell r="AY1331">
            <v>5</v>
          </cell>
          <cell r="AZ1331">
            <v>5</v>
          </cell>
          <cell r="BA1331">
            <v>1</v>
          </cell>
          <cell r="BB1331" t="str">
            <v>MO20</v>
          </cell>
          <cell r="BC1331">
            <v>2.5</v>
          </cell>
          <cell r="BD1331">
            <v>4</v>
          </cell>
          <cell r="BE1331" t="str">
            <v>MO10</v>
          </cell>
          <cell r="BF1331">
            <v>2.5</v>
          </cell>
          <cell r="BG1331" t="str">
            <v>-</v>
          </cell>
          <cell r="BH1331" t="str">
            <v>-</v>
          </cell>
          <cell r="BI1331" t="str">
            <v>-</v>
          </cell>
          <cell r="BJ1331" t="str">
            <v>-</v>
          </cell>
          <cell r="BK1331" t="str">
            <v>-</v>
          </cell>
          <cell r="BL1331" t="str">
            <v>-</v>
          </cell>
          <cell r="BM1331" t="str">
            <v>-</v>
          </cell>
          <cell r="BN1331" t="str">
            <v>-</v>
          </cell>
          <cell r="BO1331" t="str">
            <v>-</v>
          </cell>
          <cell r="BP1331" t="str">
            <v>-</v>
          </cell>
          <cell r="BQ1331" t="str">
            <v>-</v>
          </cell>
          <cell r="BR1331">
            <v>296350</v>
          </cell>
          <cell r="BT1331">
            <v>296350</v>
          </cell>
          <cell r="BW1331" t="str">
            <v>Administracion, Imprevistos, Utilidad (AIU)</v>
          </cell>
          <cell r="BX1331">
            <v>0.3</v>
          </cell>
          <cell r="BY1331">
            <v>0</v>
          </cell>
          <cell r="BZ1331">
            <v>0</v>
          </cell>
          <cell r="CA1331">
            <v>0</v>
          </cell>
        </row>
        <row r="1332">
          <cell r="D1332" t="str">
            <v>SUMINISTRO E INSTALACION CARGUE CONC E= 0,25M D=1.7M POZO INSP. CILINDRO</v>
          </cell>
          <cell r="E1332" t="str">
            <v>UN</v>
          </cell>
          <cell r="F1332" t="str">
            <v>MG501</v>
          </cell>
          <cell r="G1332">
            <v>0.05</v>
          </cell>
          <cell r="H1332" t="str">
            <v>MG516</v>
          </cell>
          <cell r="I1332">
            <v>5</v>
          </cell>
          <cell r="J1332" t="str">
            <v>-</v>
          </cell>
          <cell r="K1332" t="str">
            <v>-</v>
          </cell>
          <cell r="L1332" t="str">
            <v>-</v>
          </cell>
          <cell r="M1332" t="str">
            <v>-</v>
          </cell>
          <cell r="N1332" t="str">
            <v>-</v>
          </cell>
          <cell r="O1332" t="str">
            <v>-</v>
          </cell>
          <cell r="P1332" t="str">
            <v>C5705</v>
          </cell>
          <cell r="Q1332">
            <v>1</v>
          </cell>
          <cell r="R1332" t="str">
            <v>-</v>
          </cell>
          <cell r="S1332" t="str">
            <v>-</v>
          </cell>
          <cell r="T1332" t="str">
            <v>-</v>
          </cell>
          <cell r="U1332" t="str">
            <v>-</v>
          </cell>
          <cell r="V1332" t="str">
            <v>-</v>
          </cell>
          <cell r="W1332" t="str">
            <v>-</v>
          </cell>
          <cell r="X1332" t="str">
            <v>-</v>
          </cell>
          <cell r="Y1332" t="str">
            <v>-</v>
          </cell>
          <cell r="Z1332" t="str">
            <v>-</v>
          </cell>
          <cell r="AA1332" t="str">
            <v>-</v>
          </cell>
          <cell r="AB1332" t="str">
            <v>-</v>
          </cell>
          <cell r="AC1332" t="str">
            <v>-</v>
          </cell>
          <cell r="AD1332" t="str">
            <v>-</v>
          </cell>
          <cell r="AE1332" t="str">
            <v>-</v>
          </cell>
          <cell r="AF1332" t="str">
            <v>-</v>
          </cell>
          <cell r="AG1332" t="str">
            <v>-</v>
          </cell>
          <cell r="AH1332" t="str">
            <v>-</v>
          </cell>
          <cell r="AI1332" t="str">
            <v>-</v>
          </cell>
          <cell r="AJ1332">
            <v>0</v>
          </cell>
          <cell r="AK1332" t="str">
            <v>-</v>
          </cell>
          <cell r="AL1332" t="str">
            <v>-</v>
          </cell>
          <cell r="AM1332" t="str">
            <v>-</v>
          </cell>
          <cell r="AN1332" t="str">
            <v>-</v>
          </cell>
          <cell r="AO1332" t="str">
            <v>-</v>
          </cell>
          <cell r="AP1332" t="str">
            <v>-</v>
          </cell>
          <cell r="AQ1332" t="str">
            <v>-</v>
          </cell>
          <cell r="AR1332" t="str">
            <v>-</v>
          </cell>
          <cell r="AS1332" t="str">
            <v>-</v>
          </cell>
          <cell r="AT1332" t="str">
            <v>-</v>
          </cell>
          <cell r="AU1332" t="str">
            <v>-</v>
          </cell>
          <cell r="AV1332" t="str">
            <v>-</v>
          </cell>
          <cell r="AW1332">
            <v>1</v>
          </cell>
          <cell r="AX1332" t="str">
            <v>-</v>
          </cell>
          <cell r="AY1332">
            <v>5</v>
          </cell>
          <cell r="AZ1332">
            <v>5</v>
          </cell>
          <cell r="BA1332">
            <v>1</v>
          </cell>
          <cell r="BB1332" t="str">
            <v>MO20</v>
          </cell>
          <cell r="BC1332">
            <v>5</v>
          </cell>
          <cell r="BD1332">
            <v>1</v>
          </cell>
          <cell r="BE1332" t="str">
            <v>MO10</v>
          </cell>
          <cell r="BF1332">
            <v>5</v>
          </cell>
          <cell r="BG1332" t="str">
            <v>-</v>
          </cell>
          <cell r="BH1332" t="str">
            <v>-</v>
          </cell>
          <cell r="BI1332" t="str">
            <v>-</v>
          </cell>
          <cell r="BJ1332" t="str">
            <v>-</v>
          </cell>
          <cell r="BK1332" t="str">
            <v>-</v>
          </cell>
          <cell r="BL1332" t="str">
            <v>-</v>
          </cell>
          <cell r="BM1332" t="str">
            <v>-</v>
          </cell>
          <cell r="BN1332" t="str">
            <v>-</v>
          </cell>
          <cell r="BO1332" t="str">
            <v>-</v>
          </cell>
          <cell r="BP1332" t="str">
            <v>-</v>
          </cell>
          <cell r="BQ1332" t="str">
            <v>-</v>
          </cell>
          <cell r="BR1332">
            <v>296350</v>
          </cell>
          <cell r="BT1332">
            <v>296350</v>
          </cell>
          <cell r="BW1332" t="str">
            <v>Administracion, Imprevistos, Utilidad (AIU)</v>
          </cell>
          <cell r="BX1332">
            <v>0.3</v>
          </cell>
          <cell r="BY1332">
            <v>0</v>
          </cell>
          <cell r="BZ1332">
            <v>0</v>
          </cell>
          <cell r="CA1332">
            <v>0</v>
          </cell>
        </row>
        <row r="1333">
          <cell r="D1333" t="str">
            <v>CONSTRUCCIÓN DE CÁMARAS Y CAJAS DE INSPECCIÓN EN CONCRETO</v>
          </cell>
          <cell r="E1333" t="str">
            <v>UN</v>
          </cell>
          <cell r="F1333" t="str">
            <v>MG501</v>
          </cell>
          <cell r="G1333">
            <v>0.05</v>
          </cell>
          <cell r="H1333" t="str">
            <v>-</v>
          </cell>
          <cell r="I1333" t="str">
            <v>-</v>
          </cell>
          <cell r="J1333" t="str">
            <v>-</v>
          </cell>
          <cell r="K1333" t="str">
            <v>-</v>
          </cell>
          <cell r="L1333" t="str">
            <v>-</v>
          </cell>
          <cell r="M1333" t="str">
            <v>-</v>
          </cell>
          <cell r="N1333" t="str">
            <v>-</v>
          </cell>
          <cell r="O1333" t="str">
            <v>-</v>
          </cell>
          <cell r="P1333" t="str">
            <v>IGE1095</v>
          </cell>
          <cell r="Q1333">
            <v>2.2200000000000002</v>
          </cell>
          <cell r="R1333" t="str">
            <v>IGE1112</v>
          </cell>
          <cell r="S1333">
            <v>10.8</v>
          </cell>
          <cell r="T1333" t="str">
            <v>IGE1008</v>
          </cell>
          <cell r="U1333">
            <v>920</v>
          </cell>
          <cell r="V1333" t="str">
            <v>-</v>
          </cell>
          <cell r="W1333" t="str">
            <v>-</v>
          </cell>
          <cell r="X1333" t="str">
            <v>-</v>
          </cell>
          <cell r="Y1333" t="str">
            <v>-</v>
          </cell>
          <cell r="Z1333" t="str">
            <v>-</v>
          </cell>
          <cell r="AA1333" t="str">
            <v>-</v>
          </cell>
          <cell r="AB1333" t="str">
            <v>-</v>
          </cell>
          <cell r="AC1333" t="str">
            <v>-</v>
          </cell>
          <cell r="AD1333" t="str">
            <v>-</v>
          </cell>
          <cell r="AE1333" t="str">
            <v>-</v>
          </cell>
          <cell r="AF1333" t="str">
            <v>-</v>
          </cell>
          <cell r="AG1333" t="str">
            <v>-</v>
          </cell>
          <cell r="AH1333" t="str">
            <v>-</v>
          </cell>
          <cell r="AI1333" t="str">
            <v>-</v>
          </cell>
          <cell r="AJ1333">
            <v>0.05</v>
          </cell>
          <cell r="AK1333" t="str">
            <v>-</v>
          </cell>
          <cell r="AL1333" t="str">
            <v>-</v>
          </cell>
          <cell r="AM1333" t="str">
            <v>-</v>
          </cell>
          <cell r="AN1333" t="str">
            <v>-</v>
          </cell>
          <cell r="AO1333" t="str">
            <v>-</v>
          </cell>
          <cell r="AP1333" t="str">
            <v>-</v>
          </cell>
          <cell r="AQ1333" t="str">
            <v>-</v>
          </cell>
          <cell r="AR1333" t="str">
            <v>-</v>
          </cell>
          <cell r="AS1333" t="str">
            <v>-</v>
          </cell>
          <cell r="AT1333" t="str">
            <v>-</v>
          </cell>
          <cell r="AU1333" t="str">
            <v>-</v>
          </cell>
          <cell r="AV1333" t="str">
            <v>-</v>
          </cell>
          <cell r="AW1333">
            <v>1</v>
          </cell>
          <cell r="AX1333" t="str">
            <v>-</v>
          </cell>
          <cell r="AY1333">
            <v>5</v>
          </cell>
          <cell r="AZ1333">
            <v>5</v>
          </cell>
          <cell r="BA1333">
            <v>1</v>
          </cell>
          <cell r="BB1333" t="str">
            <v>MO20</v>
          </cell>
          <cell r="BC1333">
            <v>0.12</v>
          </cell>
          <cell r="BD1333">
            <v>4</v>
          </cell>
          <cell r="BE1333" t="str">
            <v>MO10</v>
          </cell>
          <cell r="BF1333">
            <v>0.12</v>
          </cell>
          <cell r="BG1333" t="str">
            <v>-</v>
          </cell>
          <cell r="BH1333" t="str">
            <v>-</v>
          </cell>
          <cell r="BI1333" t="str">
            <v>-</v>
          </cell>
          <cell r="BJ1333" t="str">
            <v>-</v>
          </cell>
          <cell r="BK1333" t="str">
            <v>-</v>
          </cell>
          <cell r="BL1333" t="str">
            <v>-</v>
          </cell>
          <cell r="BM1333" t="str">
            <v>-</v>
          </cell>
          <cell r="BN1333" t="str">
            <v>-</v>
          </cell>
          <cell r="BO1333" t="str">
            <v>-</v>
          </cell>
          <cell r="BP1333" t="str">
            <v>-</v>
          </cell>
          <cell r="BQ1333" t="str">
            <v>-</v>
          </cell>
          <cell r="BR1333">
            <v>296350</v>
          </cell>
          <cell r="BT1333">
            <v>296350</v>
          </cell>
          <cell r="BW1333" t="str">
            <v>Administracion, Imprevistos, Utilidad (AIU)</v>
          </cell>
          <cell r="BX1333">
            <v>0.3</v>
          </cell>
          <cell r="BY1333">
            <v>0</v>
          </cell>
          <cell r="BZ1333">
            <v>0</v>
          </cell>
          <cell r="CA1333">
            <v>0</v>
          </cell>
        </row>
        <row r="1334">
          <cell r="D1334" t="str">
            <v>SUMINISTRO E INSTALACIÓN DOSIFICADOR DE CAL HIDRATADA TIPO VOLUMÉTRICO  DE CONTROL MANUAL, PARA APLICACIÓN EN SECO  CON CAPACIDAD DE 0 - 10 Kg /DÍA INCLUYE TOLVA DE EXTENSIÓN Y MOTOR MONOFÁSICO CAJA DE DILUCIÓN  TUBERÍA</v>
          </cell>
          <cell r="E1334" t="str">
            <v>gl</v>
          </cell>
          <cell r="F1334" t="str">
            <v>MG501</v>
          </cell>
          <cell r="G1334">
            <v>0.05</v>
          </cell>
          <cell r="H1334" t="str">
            <v>-</v>
          </cell>
          <cell r="I1334" t="str">
            <v>-</v>
          </cell>
          <cell r="J1334" t="str">
            <v>-</v>
          </cell>
          <cell r="K1334" t="str">
            <v>-</v>
          </cell>
          <cell r="L1334" t="str">
            <v>-</v>
          </cell>
          <cell r="M1334" t="str">
            <v>-</v>
          </cell>
          <cell r="N1334" t="str">
            <v>-</v>
          </cell>
          <cell r="O1334" t="str">
            <v>-</v>
          </cell>
          <cell r="P1334" t="str">
            <v>C5696</v>
          </cell>
          <cell r="Q1334">
            <v>1</v>
          </cell>
          <cell r="R1334" t="str">
            <v>IGA3068</v>
          </cell>
          <cell r="S1334">
            <v>20</v>
          </cell>
          <cell r="T1334" t="str">
            <v>C5602</v>
          </cell>
          <cell r="U1334">
            <v>7</v>
          </cell>
          <cell r="V1334" t="str">
            <v>IGA3138</v>
          </cell>
          <cell r="W1334">
            <v>9</v>
          </cell>
          <cell r="X1334" t="str">
            <v>IGE1161</v>
          </cell>
          <cell r="Y1334">
            <v>0.02</v>
          </cell>
          <cell r="Z1334" t="str">
            <v>-</v>
          </cell>
          <cell r="AA1334" t="str">
            <v>-</v>
          </cell>
          <cell r="AB1334" t="str">
            <v>-</v>
          </cell>
          <cell r="AC1334" t="str">
            <v>-</v>
          </cell>
          <cell r="AD1334" t="str">
            <v>-</v>
          </cell>
          <cell r="AE1334" t="str">
            <v>-</v>
          </cell>
          <cell r="AF1334" t="str">
            <v>-</v>
          </cell>
          <cell r="AG1334" t="str">
            <v>-</v>
          </cell>
          <cell r="AH1334" t="str">
            <v>-</v>
          </cell>
          <cell r="AI1334" t="str">
            <v>-</v>
          </cell>
          <cell r="AJ1334">
            <v>0</v>
          </cell>
          <cell r="AK1334" t="str">
            <v>-</v>
          </cell>
          <cell r="AL1334" t="str">
            <v>-</v>
          </cell>
          <cell r="AM1334" t="str">
            <v>-</v>
          </cell>
          <cell r="AN1334" t="str">
            <v>-</v>
          </cell>
          <cell r="AO1334" t="str">
            <v>-</v>
          </cell>
          <cell r="AP1334" t="str">
            <v>-</v>
          </cell>
          <cell r="AQ1334" t="str">
            <v>-</v>
          </cell>
          <cell r="AR1334" t="str">
            <v>-</v>
          </cell>
          <cell r="AS1334" t="str">
            <v>-</v>
          </cell>
          <cell r="AT1334" t="str">
            <v>-</v>
          </cell>
          <cell r="AU1334" t="str">
            <v>-</v>
          </cell>
          <cell r="AV1334" t="str">
            <v>-</v>
          </cell>
          <cell r="AW1334">
            <v>1</v>
          </cell>
          <cell r="AX1334" t="str">
            <v>-</v>
          </cell>
          <cell r="AY1334">
            <v>5</v>
          </cell>
          <cell r="AZ1334">
            <v>5</v>
          </cell>
          <cell r="BA1334">
            <v>1</v>
          </cell>
          <cell r="BB1334" t="str">
            <v>MO20</v>
          </cell>
          <cell r="BC1334">
            <v>0.5</v>
          </cell>
          <cell r="BD1334">
            <v>2</v>
          </cell>
          <cell r="BE1334" t="str">
            <v>MO10</v>
          </cell>
          <cell r="BF1334">
            <v>0.5</v>
          </cell>
          <cell r="BG1334" t="str">
            <v>-</v>
          </cell>
          <cell r="BH1334" t="str">
            <v>-</v>
          </cell>
          <cell r="BI1334" t="str">
            <v>-</v>
          </cell>
          <cell r="BJ1334" t="str">
            <v>-</v>
          </cell>
          <cell r="BK1334" t="str">
            <v>-</v>
          </cell>
          <cell r="BL1334" t="str">
            <v>-</v>
          </cell>
          <cell r="BM1334" t="str">
            <v>-</v>
          </cell>
          <cell r="BN1334" t="str">
            <v>-</v>
          </cell>
          <cell r="BO1334" t="str">
            <v>-</v>
          </cell>
          <cell r="BP1334" t="str">
            <v>-</v>
          </cell>
          <cell r="BQ1334" t="str">
            <v>-</v>
          </cell>
          <cell r="BT1334">
            <v>557573</v>
          </cell>
          <cell r="BU1334" t="str">
            <v>PDA SAN MATEO</v>
          </cell>
          <cell r="BW1334" t="str">
            <v>Administracion, Imprevistos, Utilidad (AIU)</v>
          </cell>
          <cell r="BX1334">
            <v>0.3</v>
          </cell>
          <cell r="BY1334">
            <v>0</v>
          </cell>
          <cell r="BZ1334">
            <v>0</v>
          </cell>
          <cell r="CA1334">
            <v>0</v>
          </cell>
        </row>
        <row r="1335">
          <cell r="D1335" t="str">
            <v>SUMINISTRO E INSTALACIÓN DE ELECTROBOMBA DE EJE HORIZONTAL 0.5hp (110 voltios) INCLUYE SUCCIÓN E IMPULSIÓN ϕ 1 1/2´´ PVC Y ACCESORIOS</v>
          </cell>
          <cell r="E1335" t="str">
            <v>gl</v>
          </cell>
          <cell r="F1335" t="str">
            <v>MG501</v>
          </cell>
          <cell r="G1335">
            <v>0.05</v>
          </cell>
          <cell r="H1335" t="str">
            <v>-</v>
          </cell>
          <cell r="I1335" t="str">
            <v>-</v>
          </cell>
          <cell r="J1335" t="str">
            <v>-</v>
          </cell>
          <cell r="K1335" t="str">
            <v>-</v>
          </cell>
          <cell r="L1335" t="str">
            <v>-</v>
          </cell>
          <cell r="M1335" t="str">
            <v>-</v>
          </cell>
          <cell r="N1335" t="str">
            <v>-</v>
          </cell>
          <cell r="O1335" t="str">
            <v>-</v>
          </cell>
          <cell r="P1335" t="str">
            <v>C5706</v>
          </cell>
          <cell r="Q1335">
            <v>1</v>
          </cell>
          <cell r="R1335" t="str">
            <v>IGE1353</v>
          </cell>
          <cell r="S1335">
            <v>37</v>
          </cell>
          <cell r="T1335" t="str">
            <v>C5602</v>
          </cell>
          <cell r="U1335">
            <v>7</v>
          </cell>
          <cell r="V1335" t="str">
            <v>C5707</v>
          </cell>
          <cell r="W1335">
            <v>9</v>
          </cell>
          <cell r="X1335" t="str">
            <v>IGE1161</v>
          </cell>
          <cell r="Y1335">
            <v>0.02</v>
          </cell>
          <cell r="Z1335" t="str">
            <v>C5708</v>
          </cell>
          <cell r="AA1335">
            <v>2</v>
          </cell>
          <cell r="AB1335" t="str">
            <v>-</v>
          </cell>
          <cell r="AC1335" t="str">
            <v>-</v>
          </cell>
          <cell r="AD1335" t="str">
            <v>-</v>
          </cell>
          <cell r="AE1335" t="str">
            <v>-</v>
          </cell>
          <cell r="AF1335" t="str">
            <v>-</v>
          </cell>
          <cell r="AG1335" t="str">
            <v>-</v>
          </cell>
          <cell r="AH1335" t="str">
            <v>-</v>
          </cell>
          <cell r="AI1335" t="str">
            <v>-</v>
          </cell>
          <cell r="AJ1335">
            <v>0</v>
          </cell>
          <cell r="AK1335" t="str">
            <v>-</v>
          </cell>
          <cell r="AL1335" t="str">
            <v>-</v>
          </cell>
          <cell r="AM1335" t="str">
            <v>-</v>
          </cell>
          <cell r="AN1335" t="str">
            <v>-</v>
          </cell>
          <cell r="AO1335" t="str">
            <v>-</v>
          </cell>
          <cell r="AP1335" t="str">
            <v>-</v>
          </cell>
          <cell r="AQ1335" t="str">
            <v>-</v>
          </cell>
          <cell r="AR1335" t="str">
            <v>-</v>
          </cell>
          <cell r="AS1335" t="str">
            <v>-</v>
          </cell>
          <cell r="AT1335" t="str">
            <v>-</v>
          </cell>
          <cell r="AU1335" t="str">
            <v>-</v>
          </cell>
          <cell r="AV1335" t="str">
            <v>-</v>
          </cell>
          <cell r="AW1335">
            <v>1</v>
          </cell>
          <cell r="AX1335" t="str">
            <v>-</v>
          </cell>
          <cell r="AY1335">
            <v>5</v>
          </cell>
          <cell r="AZ1335">
            <v>5</v>
          </cell>
          <cell r="BA1335">
            <v>1</v>
          </cell>
          <cell r="BB1335" t="str">
            <v>MO20</v>
          </cell>
          <cell r="BC1335">
            <v>1</v>
          </cell>
          <cell r="BD1335">
            <v>1</v>
          </cell>
          <cell r="BE1335" t="str">
            <v>MO10</v>
          </cell>
          <cell r="BF1335">
            <v>1</v>
          </cell>
          <cell r="BG1335" t="str">
            <v>-</v>
          </cell>
          <cell r="BH1335" t="str">
            <v>-</v>
          </cell>
          <cell r="BI1335" t="str">
            <v>-</v>
          </cell>
          <cell r="BJ1335" t="str">
            <v>-</v>
          </cell>
          <cell r="BK1335" t="str">
            <v>-</v>
          </cell>
          <cell r="BL1335" t="str">
            <v>-</v>
          </cell>
          <cell r="BM1335" t="str">
            <v>-</v>
          </cell>
          <cell r="BN1335" t="str">
            <v>-</v>
          </cell>
          <cell r="BO1335" t="str">
            <v>-</v>
          </cell>
          <cell r="BP1335" t="str">
            <v>-</v>
          </cell>
          <cell r="BQ1335" t="str">
            <v>-</v>
          </cell>
          <cell r="BT1335">
            <v>557573</v>
          </cell>
          <cell r="BU1335" t="str">
            <v>PDA SAN MATEO</v>
          </cell>
          <cell r="BW1335" t="str">
            <v>Administracion, Imprevistos, Utilidad (AIU)</v>
          </cell>
          <cell r="BX1335">
            <v>0.3</v>
          </cell>
          <cell r="BY1335">
            <v>0</v>
          </cell>
          <cell r="BZ1335">
            <v>0</v>
          </cell>
          <cell r="CA1335">
            <v>0</v>
          </cell>
        </row>
        <row r="1336">
          <cell r="D1336" t="str">
            <v>SUMINISTRO E INSTALACIÓN YEE REDUCIDA 4"X3"</v>
          </cell>
          <cell r="E1336" t="str">
            <v>un</v>
          </cell>
          <cell r="F1336" t="str">
            <v>MG501</v>
          </cell>
          <cell r="G1336">
            <v>0.05</v>
          </cell>
          <cell r="H1336" t="str">
            <v>-</v>
          </cell>
          <cell r="I1336" t="str">
            <v>-</v>
          </cell>
          <cell r="J1336" t="str">
            <v>-</v>
          </cell>
          <cell r="K1336" t="str">
            <v>-</v>
          </cell>
          <cell r="L1336" t="str">
            <v>-</v>
          </cell>
          <cell r="M1336" t="str">
            <v>-</v>
          </cell>
          <cell r="N1336" t="str">
            <v>-</v>
          </cell>
          <cell r="O1336" t="str">
            <v>-</v>
          </cell>
          <cell r="P1336" t="str">
            <v>C5709</v>
          </cell>
          <cell r="Q1336">
            <v>1</v>
          </cell>
          <cell r="R1336" t="str">
            <v>-</v>
          </cell>
          <cell r="S1336" t="str">
            <v>-</v>
          </cell>
          <cell r="T1336" t="str">
            <v>-</v>
          </cell>
          <cell r="U1336" t="str">
            <v>-</v>
          </cell>
          <cell r="V1336" t="str">
            <v>-</v>
          </cell>
          <cell r="W1336" t="str">
            <v>-</v>
          </cell>
          <cell r="X1336" t="str">
            <v>-</v>
          </cell>
          <cell r="Y1336" t="str">
            <v>-</v>
          </cell>
          <cell r="Z1336" t="str">
            <v>-</v>
          </cell>
          <cell r="AA1336" t="str">
            <v>-</v>
          </cell>
          <cell r="AB1336" t="str">
            <v>-</v>
          </cell>
          <cell r="AC1336" t="str">
            <v>-</v>
          </cell>
          <cell r="AD1336" t="str">
            <v>-</v>
          </cell>
          <cell r="AE1336" t="str">
            <v>-</v>
          </cell>
          <cell r="AF1336" t="str">
            <v>-</v>
          </cell>
          <cell r="AG1336" t="str">
            <v>-</v>
          </cell>
          <cell r="AH1336" t="str">
            <v>-</v>
          </cell>
          <cell r="AI1336" t="str">
            <v>-</v>
          </cell>
          <cell r="AJ1336">
            <v>0</v>
          </cell>
          <cell r="AK1336" t="str">
            <v>-</v>
          </cell>
          <cell r="AL1336" t="str">
            <v>-</v>
          </cell>
          <cell r="AM1336" t="str">
            <v>-</v>
          </cell>
          <cell r="AN1336" t="str">
            <v>-</v>
          </cell>
          <cell r="AO1336" t="str">
            <v>-</v>
          </cell>
          <cell r="AP1336" t="str">
            <v>-</v>
          </cell>
          <cell r="AQ1336" t="str">
            <v>-</v>
          </cell>
          <cell r="AR1336" t="str">
            <v>-</v>
          </cell>
          <cell r="AS1336" t="str">
            <v>-</v>
          </cell>
          <cell r="AT1336" t="str">
            <v>-</v>
          </cell>
          <cell r="AU1336" t="str">
            <v>-</v>
          </cell>
          <cell r="AV1336" t="str">
            <v>-</v>
          </cell>
          <cell r="AW1336">
            <v>1</v>
          </cell>
          <cell r="AX1336" t="str">
            <v>-</v>
          </cell>
          <cell r="AY1336">
            <v>5</v>
          </cell>
          <cell r="AZ1336">
            <v>5</v>
          </cell>
          <cell r="BA1336">
            <v>1</v>
          </cell>
          <cell r="BB1336" t="str">
            <v>MO10</v>
          </cell>
          <cell r="BC1336">
            <v>15</v>
          </cell>
          <cell r="BD1336" t="str">
            <v>-</v>
          </cell>
          <cell r="BE1336" t="str">
            <v>-</v>
          </cell>
          <cell r="BF1336" t="str">
            <v>-</v>
          </cell>
          <cell r="BG1336" t="str">
            <v>-</v>
          </cell>
          <cell r="BH1336" t="str">
            <v>-</v>
          </cell>
          <cell r="BI1336" t="str">
            <v>-</v>
          </cell>
          <cell r="BJ1336" t="str">
            <v>-</v>
          </cell>
          <cell r="BK1336" t="str">
            <v>-</v>
          </cell>
          <cell r="BL1336" t="str">
            <v>-</v>
          </cell>
          <cell r="BM1336" t="str">
            <v>-</v>
          </cell>
          <cell r="BN1336" t="str">
            <v>-</v>
          </cell>
          <cell r="BO1336" t="str">
            <v>-</v>
          </cell>
          <cell r="BP1336" t="str">
            <v>-</v>
          </cell>
          <cell r="BQ1336" t="str">
            <v>-</v>
          </cell>
          <cell r="BT1336">
            <v>0</v>
          </cell>
          <cell r="BW1336" t="str">
            <v>Administracion, Imprevistos, Utilidad (AIU)</v>
          </cell>
          <cell r="BX1336">
            <v>0.3</v>
          </cell>
          <cell r="BY1336">
            <v>0</v>
          </cell>
          <cell r="BZ1336">
            <v>0</v>
          </cell>
          <cell r="CA1336">
            <v>0</v>
          </cell>
        </row>
        <row r="1337">
          <cell r="D1337" t="str">
            <v>SUMINISTRO E INSTALACIÓN YEE REDUCIDA 4"X3" Saniatria</v>
          </cell>
          <cell r="E1337" t="str">
            <v>un</v>
          </cell>
          <cell r="F1337" t="str">
            <v>MG501</v>
          </cell>
          <cell r="G1337">
            <v>0.05</v>
          </cell>
          <cell r="H1337" t="str">
            <v>-</v>
          </cell>
          <cell r="I1337" t="str">
            <v>-</v>
          </cell>
          <cell r="J1337" t="str">
            <v>-</v>
          </cell>
          <cell r="K1337" t="str">
            <v>-</v>
          </cell>
          <cell r="L1337" t="str">
            <v>-</v>
          </cell>
          <cell r="M1337" t="str">
            <v>-</v>
          </cell>
          <cell r="N1337" t="str">
            <v>-</v>
          </cell>
          <cell r="O1337" t="str">
            <v>-</v>
          </cell>
          <cell r="P1337" t="str">
            <v>C5771</v>
          </cell>
          <cell r="Q1337">
            <v>1</v>
          </cell>
          <cell r="R1337" t="str">
            <v>-</v>
          </cell>
          <cell r="S1337" t="str">
            <v>-</v>
          </cell>
          <cell r="T1337" t="str">
            <v>-</v>
          </cell>
          <cell r="U1337" t="str">
            <v>-</v>
          </cell>
          <cell r="V1337" t="str">
            <v>-</v>
          </cell>
          <cell r="W1337" t="str">
            <v>-</v>
          </cell>
          <cell r="X1337" t="str">
            <v>-</v>
          </cell>
          <cell r="Y1337" t="str">
            <v>-</v>
          </cell>
          <cell r="Z1337" t="str">
            <v>-</v>
          </cell>
          <cell r="AA1337" t="str">
            <v>-</v>
          </cell>
          <cell r="AB1337" t="str">
            <v>-</v>
          </cell>
          <cell r="AC1337" t="str">
            <v>-</v>
          </cell>
          <cell r="AD1337" t="str">
            <v>-</v>
          </cell>
          <cell r="AE1337" t="str">
            <v>-</v>
          </cell>
          <cell r="AF1337" t="str">
            <v>-</v>
          </cell>
          <cell r="AG1337" t="str">
            <v>-</v>
          </cell>
          <cell r="AH1337" t="str">
            <v>-</v>
          </cell>
          <cell r="AI1337" t="str">
            <v>-</v>
          </cell>
          <cell r="AJ1337">
            <v>0</v>
          </cell>
          <cell r="AK1337" t="str">
            <v>-</v>
          </cell>
          <cell r="AL1337" t="str">
            <v>-</v>
          </cell>
          <cell r="AM1337" t="str">
            <v>-</v>
          </cell>
          <cell r="AN1337" t="str">
            <v>-</v>
          </cell>
          <cell r="AO1337" t="str">
            <v>-</v>
          </cell>
          <cell r="AP1337" t="str">
            <v>-</v>
          </cell>
          <cell r="AQ1337" t="str">
            <v>-</v>
          </cell>
          <cell r="AR1337" t="str">
            <v>-</v>
          </cell>
          <cell r="AS1337" t="str">
            <v>-</v>
          </cell>
          <cell r="AT1337" t="str">
            <v>-</v>
          </cell>
          <cell r="AU1337" t="str">
            <v>-</v>
          </cell>
          <cell r="AV1337" t="str">
            <v>-</v>
          </cell>
          <cell r="AW1337">
            <v>1</v>
          </cell>
          <cell r="AX1337" t="str">
            <v>-</v>
          </cell>
          <cell r="AY1337">
            <v>5</v>
          </cell>
          <cell r="AZ1337">
            <v>5</v>
          </cell>
          <cell r="BA1337">
            <v>1</v>
          </cell>
          <cell r="BB1337" t="str">
            <v>MO10</v>
          </cell>
          <cell r="BC1337">
            <v>30</v>
          </cell>
          <cell r="BD1337" t="str">
            <v>-</v>
          </cell>
          <cell r="BE1337" t="str">
            <v>-</v>
          </cell>
          <cell r="BF1337" t="str">
            <v>-</v>
          </cell>
          <cell r="BG1337" t="str">
            <v>-</v>
          </cell>
          <cell r="BH1337" t="str">
            <v>-</v>
          </cell>
          <cell r="BI1337" t="str">
            <v>-</v>
          </cell>
          <cell r="BJ1337" t="str">
            <v>-</v>
          </cell>
          <cell r="BK1337" t="str">
            <v>-</v>
          </cell>
          <cell r="BL1337" t="str">
            <v>-</v>
          </cell>
          <cell r="BM1337" t="str">
            <v>-</v>
          </cell>
          <cell r="BN1337" t="str">
            <v>-</v>
          </cell>
          <cell r="BO1337" t="str">
            <v>-</v>
          </cell>
          <cell r="BP1337" t="str">
            <v>-</v>
          </cell>
          <cell r="BQ1337" t="str">
            <v>-</v>
          </cell>
          <cell r="BT1337">
            <v>0</v>
          </cell>
          <cell r="BW1337" t="str">
            <v>Administracion, Imprevistos, Utilidad (AIU)</v>
          </cell>
          <cell r="BX1337">
            <v>0.3</v>
          </cell>
          <cell r="BY1337">
            <v>0</v>
          </cell>
          <cell r="BZ1337">
            <v>0</v>
          </cell>
          <cell r="CA1337">
            <v>0</v>
          </cell>
        </row>
        <row r="1338">
          <cell r="D1338" t="str">
            <v>SUMINISTRO E INSTALACIÓN YEE REDUCIDA 4"X2" Sanitaria</v>
          </cell>
          <cell r="E1338" t="str">
            <v>un</v>
          </cell>
          <cell r="F1338" t="str">
            <v>MG501</v>
          </cell>
          <cell r="G1338">
            <v>0.05</v>
          </cell>
          <cell r="H1338" t="str">
            <v>-</v>
          </cell>
          <cell r="I1338" t="str">
            <v>-</v>
          </cell>
          <cell r="J1338" t="str">
            <v>-</v>
          </cell>
          <cell r="K1338" t="str">
            <v>-</v>
          </cell>
          <cell r="L1338" t="str">
            <v>-</v>
          </cell>
          <cell r="M1338" t="str">
            <v>-</v>
          </cell>
          <cell r="N1338" t="str">
            <v>-</v>
          </cell>
          <cell r="O1338" t="str">
            <v>-</v>
          </cell>
          <cell r="P1338" t="str">
            <v>C5770</v>
          </cell>
          <cell r="Q1338">
            <v>1</v>
          </cell>
          <cell r="R1338" t="str">
            <v>-</v>
          </cell>
          <cell r="S1338" t="str">
            <v>-</v>
          </cell>
          <cell r="T1338" t="str">
            <v>-</v>
          </cell>
          <cell r="U1338" t="str">
            <v>-</v>
          </cell>
          <cell r="V1338" t="str">
            <v>-</v>
          </cell>
          <cell r="W1338" t="str">
            <v>-</v>
          </cell>
          <cell r="X1338" t="str">
            <v>-</v>
          </cell>
          <cell r="Y1338" t="str">
            <v>-</v>
          </cell>
          <cell r="Z1338" t="str">
            <v>-</v>
          </cell>
          <cell r="AA1338" t="str">
            <v>-</v>
          </cell>
          <cell r="AB1338" t="str">
            <v>-</v>
          </cell>
          <cell r="AC1338" t="str">
            <v>-</v>
          </cell>
          <cell r="AD1338" t="str">
            <v>-</v>
          </cell>
          <cell r="AE1338" t="str">
            <v>-</v>
          </cell>
          <cell r="AF1338" t="str">
            <v>-</v>
          </cell>
          <cell r="AG1338" t="str">
            <v>-</v>
          </cell>
          <cell r="AH1338" t="str">
            <v>-</v>
          </cell>
          <cell r="AI1338" t="str">
            <v>-</v>
          </cell>
          <cell r="AJ1338">
            <v>0</v>
          </cell>
          <cell r="AK1338" t="str">
            <v>-</v>
          </cell>
          <cell r="AL1338" t="str">
            <v>-</v>
          </cell>
          <cell r="AM1338" t="str">
            <v>-</v>
          </cell>
          <cell r="AN1338" t="str">
            <v>-</v>
          </cell>
          <cell r="AO1338" t="str">
            <v>-</v>
          </cell>
          <cell r="AP1338" t="str">
            <v>-</v>
          </cell>
          <cell r="AQ1338" t="str">
            <v>-</v>
          </cell>
          <cell r="AR1338" t="str">
            <v>-</v>
          </cell>
          <cell r="AS1338" t="str">
            <v>-</v>
          </cell>
          <cell r="AT1338" t="str">
            <v>-</v>
          </cell>
          <cell r="AU1338" t="str">
            <v>-</v>
          </cell>
          <cell r="AV1338" t="str">
            <v>-</v>
          </cell>
          <cell r="AW1338">
            <v>1</v>
          </cell>
          <cell r="AX1338" t="str">
            <v>-</v>
          </cell>
          <cell r="AY1338">
            <v>5</v>
          </cell>
          <cell r="AZ1338">
            <v>5</v>
          </cell>
          <cell r="BA1338">
            <v>1</v>
          </cell>
          <cell r="BB1338" t="str">
            <v>MO10</v>
          </cell>
          <cell r="BC1338">
            <v>30</v>
          </cell>
          <cell r="BD1338" t="str">
            <v>-</v>
          </cell>
          <cell r="BE1338" t="str">
            <v>-</v>
          </cell>
          <cell r="BF1338" t="str">
            <v>-</v>
          </cell>
          <cell r="BG1338" t="str">
            <v>-</v>
          </cell>
          <cell r="BH1338" t="str">
            <v>-</v>
          </cell>
          <cell r="BI1338" t="str">
            <v>-</v>
          </cell>
          <cell r="BJ1338" t="str">
            <v>-</v>
          </cell>
          <cell r="BK1338" t="str">
            <v>-</v>
          </cell>
          <cell r="BL1338" t="str">
            <v>-</v>
          </cell>
          <cell r="BM1338" t="str">
            <v>-</v>
          </cell>
          <cell r="BN1338" t="str">
            <v>-</v>
          </cell>
          <cell r="BO1338" t="str">
            <v>-</v>
          </cell>
          <cell r="BP1338" t="str">
            <v>-</v>
          </cell>
          <cell r="BQ1338" t="str">
            <v>-</v>
          </cell>
          <cell r="BT1338">
            <v>0</v>
          </cell>
          <cell r="BW1338" t="str">
            <v>Administracion, Imprevistos, Utilidad (AIU)</v>
          </cell>
          <cell r="BX1338">
            <v>0.3</v>
          </cell>
          <cell r="BY1338">
            <v>0</v>
          </cell>
          <cell r="BZ1338">
            <v>0</v>
          </cell>
          <cell r="CA1338">
            <v>0</v>
          </cell>
        </row>
        <row r="1339">
          <cell r="D1339" t="str">
            <v xml:space="preserve">SUMINISTRO E INSTALACIÓN CODO SANITARIO 3"X 45° </v>
          </cell>
          <cell r="E1339" t="str">
            <v>UND</v>
          </cell>
          <cell r="F1339" t="str">
            <v>MG501</v>
          </cell>
          <cell r="G1339">
            <v>0.05</v>
          </cell>
          <cell r="H1339" t="str">
            <v>-</v>
          </cell>
          <cell r="I1339" t="str">
            <v>-</v>
          </cell>
          <cell r="J1339" t="str">
            <v>-</v>
          </cell>
          <cell r="K1339" t="str">
            <v>-</v>
          </cell>
          <cell r="L1339" t="str">
            <v>-</v>
          </cell>
          <cell r="M1339" t="str">
            <v>-</v>
          </cell>
          <cell r="N1339" t="str">
            <v>-</v>
          </cell>
          <cell r="O1339" t="str">
            <v>-</v>
          </cell>
          <cell r="P1339" t="str">
            <v>IGE1089</v>
          </cell>
          <cell r="Q1339">
            <v>1</v>
          </cell>
          <cell r="R1339" t="str">
            <v>-</v>
          </cell>
          <cell r="S1339" t="str">
            <v>-</v>
          </cell>
          <cell r="T1339" t="str">
            <v>-</v>
          </cell>
          <cell r="U1339" t="str">
            <v>-</v>
          </cell>
          <cell r="V1339" t="str">
            <v>-</v>
          </cell>
          <cell r="W1339" t="str">
            <v>-</v>
          </cell>
          <cell r="X1339" t="str">
            <v>-</v>
          </cell>
          <cell r="Y1339" t="str">
            <v>-</v>
          </cell>
          <cell r="Z1339" t="str">
            <v>-</v>
          </cell>
          <cell r="AA1339" t="str">
            <v>-</v>
          </cell>
          <cell r="AB1339" t="str">
            <v>-</v>
          </cell>
          <cell r="AC1339" t="str">
            <v>-</v>
          </cell>
          <cell r="AD1339" t="str">
            <v>-</v>
          </cell>
          <cell r="AE1339" t="str">
            <v>-</v>
          </cell>
          <cell r="AF1339" t="str">
            <v>-</v>
          </cell>
          <cell r="AG1339" t="str">
            <v>-</v>
          </cell>
          <cell r="AH1339" t="str">
            <v>-</v>
          </cell>
          <cell r="AI1339" t="str">
            <v>-</v>
          </cell>
          <cell r="AJ1339">
            <v>0</v>
          </cell>
          <cell r="AK1339" t="str">
            <v>-</v>
          </cell>
          <cell r="AL1339" t="str">
            <v>-</v>
          </cell>
          <cell r="AM1339" t="str">
            <v>-</v>
          </cell>
          <cell r="AN1339" t="str">
            <v>-</v>
          </cell>
          <cell r="AO1339" t="str">
            <v>-</v>
          </cell>
          <cell r="AP1339" t="str">
            <v>-</v>
          </cell>
          <cell r="AQ1339" t="str">
            <v>-</v>
          </cell>
          <cell r="AR1339" t="str">
            <v>-</v>
          </cell>
          <cell r="AS1339" t="str">
            <v>-</v>
          </cell>
          <cell r="AT1339" t="str">
            <v>-</v>
          </cell>
          <cell r="AU1339" t="str">
            <v>-</v>
          </cell>
          <cell r="AV1339" t="str">
            <v>-</v>
          </cell>
          <cell r="AW1339">
            <v>1</v>
          </cell>
          <cell r="AX1339" t="str">
            <v>-</v>
          </cell>
          <cell r="AY1339">
            <v>5</v>
          </cell>
          <cell r="AZ1339">
            <v>5</v>
          </cell>
          <cell r="BA1339">
            <v>1</v>
          </cell>
          <cell r="BB1339" t="str">
            <v>MO10</v>
          </cell>
          <cell r="BC1339">
            <v>30</v>
          </cell>
          <cell r="BD1339" t="str">
            <v>-</v>
          </cell>
          <cell r="BE1339" t="str">
            <v>-</v>
          </cell>
          <cell r="BF1339" t="str">
            <v>-</v>
          </cell>
          <cell r="BG1339" t="str">
            <v>-</v>
          </cell>
          <cell r="BH1339" t="str">
            <v>-</v>
          </cell>
          <cell r="BI1339" t="str">
            <v>-</v>
          </cell>
          <cell r="BJ1339" t="str">
            <v>-</v>
          </cell>
          <cell r="BK1339" t="str">
            <v>-</v>
          </cell>
          <cell r="BL1339" t="str">
            <v>-</v>
          </cell>
          <cell r="BM1339" t="str">
            <v>-</v>
          </cell>
          <cell r="BN1339" t="str">
            <v>-</v>
          </cell>
          <cell r="BO1339" t="str">
            <v>-</v>
          </cell>
          <cell r="BP1339" t="str">
            <v>-</v>
          </cell>
          <cell r="BQ1339" t="str">
            <v>-</v>
          </cell>
          <cell r="BT1339">
            <v>0</v>
          </cell>
          <cell r="BW1339" t="str">
            <v>Administracion, Imprevistos, Utilidad (AIU)</v>
          </cell>
          <cell r="BX1339">
            <v>0.3</v>
          </cell>
          <cell r="BY1339">
            <v>0</v>
          </cell>
          <cell r="BZ1339">
            <v>0</v>
          </cell>
          <cell r="CA1339">
            <v>0</v>
          </cell>
        </row>
        <row r="1340">
          <cell r="D1340" t="str">
            <v xml:space="preserve">SUMINISTRO E INSTALACIÓN CODO SANITARIO 2" </v>
          </cell>
          <cell r="E1340" t="str">
            <v>UND</v>
          </cell>
          <cell r="F1340" t="str">
            <v>MG501</v>
          </cell>
          <cell r="G1340">
            <v>0.05</v>
          </cell>
          <cell r="H1340" t="str">
            <v>-</v>
          </cell>
          <cell r="I1340" t="str">
            <v>-</v>
          </cell>
          <cell r="J1340" t="str">
            <v>-</v>
          </cell>
          <cell r="K1340" t="str">
            <v>-</v>
          </cell>
          <cell r="L1340" t="str">
            <v>-</v>
          </cell>
          <cell r="M1340" t="str">
            <v>-</v>
          </cell>
          <cell r="N1340" t="str">
            <v>-</v>
          </cell>
          <cell r="O1340" t="str">
            <v>-</v>
          </cell>
          <cell r="P1340" t="str">
            <v>IGE1085</v>
          </cell>
          <cell r="Q1340">
            <v>1</v>
          </cell>
          <cell r="R1340" t="str">
            <v>-</v>
          </cell>
          <cell r="S1340" t="str">
            <v>-</v>
          </cell>
          <cell r="T1340" t="str">
            <v>-</v>
          </cell>
          <cell r="U1340" t="str">
            <v>-</v>
          </cell>
          <cell r="V1340" t="str">
            <v>-</v>
          </cell>
          <cell r="W1340" t="str">
            <v>-</v>
          </cell>
          <cell r="X1340" t="str">
            <v>-</v>
          </cell>
          <cell r="Y1340" t="str">
            <v>-</v>
          </cell>
          <cell r="Z1340" t="str">
            <v>-</v>
          </cell>
          <cell r="AA1340" t="str">
            <v>-</v>
          </cell>
          <cell r="AB1340" t="str">
            <v>-</v>
          </cell>
          <cell r="AC1340" t="str">
            <v>-</v>
          </cell>
          <cell r="AD1340" t="str">
            <v>-</v>
          </cell>
          <cell r="AE1340" t="str">
            <v>-</v>
          </cell>
          <cell r="AF1340" t="str">
            <v>-</v>
          </cell>
          <cell r="AG1340" t="str">
            <v>-</v>
          </cell>
          <cell r="AH1340" t="str">
            <v>-</v>
          </cell>
          <cell r="AI1340" t="str">
            <v>-</v>
          </cell>
          <cell r="AJ1340">
            <v>0</v>
          </cell>
          <cell r="AK1340" t="str">
            <v>-</v>
          </cell>
          <cell r="AL1340" t="str">
            <v>-</v>
          </cell>
          <cell r="AM1340" t="str">
            <v>-</v>
          </cell>
          <cell r="AN1340" t="str">
            <v>-</v>
          </cell>
          <cell r="AO1340" t="str">
            <v>-</v>
          </cell>
          <cell r="AP1340" t="str">
            <v>-</v>
          </cell>
          <cell r="AQ1340" t="str">
            <v>-</v>
          </cell>
          <cell r="AR1340" t="str">
            <v>-</v>
          </cell>
          <cell r="AS1340" t="str">
            <v>-</v>
          </cell>
          <cell r="AT1340" t="str">
            <v>-</v>
          </cell>
          <cell r="AU1340" t="str">
            <v>-</v>
          </cell>
          <cell r="AV1340" t="str">
            <v>-</v>
          </cell>
          <cell r="AW1340">
            <v>1</v>
          </cell>
          <cell r="AX1340" t="str">
            <v>-</v>
          </cell>
          <cell r="AY1340">
            <v>5</v>
          </cell>
          <cell r="AZ1340">
            <v>5</v>
          </cell>
          <cell r="BA1340">
            <v>1</v>
          </cell>
          <cell r="BB1340" t="str">
            <v>MO10</v>
          </cell>
          <cell r="BC1340">
            <v>60</v>
          </cell>
          <cell r="BD1340" t="str">
            <v>-</v>
          </cell>
          <cell r="BE1340" t="str">
            <v>-</v>
          </cell>
          <cell r="BF1340" t="str">
            <v>-</v>
          </cell>
          <cell r="BG1340" t="str">
            <v>-</v>
          </cell>
          <cell r="BH1340" t="str">
            <v>-</v>
          </cell>
          <cell r="BI1340" t="str">
            <v>-</v>
          </cell>
          <cell r="BJ1340" t="str">
            <v>-</v>
          </cell>
          <cell r="BK1340" t="str">
            <v>-</v>
          </cell>
          <cell r="BL1340" t="str">
            <v>-</v>
          </cell>
          <cell r="BM1340" t="str">
            <v>-</v>
          </cell>
          <cell r="BN1340" t="str">
            <v>-</v>
          </cell>
          <cell r="BO1340" t="str">
            <v>-</v>
          </cell>
          <cell r="BP1340" t="str">
            <v>-</v>
          </cell>
          <cell r="BQ1340" t="str">
            <v>-</v>
          </cell>
          <cell r="BT1340">
            <v>0</v>
          </cell>
          <cell r="BW1340" t="str">
            <v>Administracion, Imprevistos, Utilidad (AIU)</v>
          </cell>
          <cell r="BX1340">
            <v>0.3</v>
          </cell>
          <cell r="BY1340">
            <v>0</v>
          </cell>
          <cell r="BZ1340">
            <v>0</v>
          </cell>
          <cell r="CA1340">
            <v>0</v>
          </cell>
        </row>
        <row r="1341">
          <cell r="D1341" t="str">
            <v>SUMINISTRO E INSTALACIÓN SIFÓN SANITARIO PVC 4" 135°</v>
          </cell>
          <cell r="E1341" t="str">
            <v>UND</v>
          </cell>
          <cell r="F1341" t="str">
            <v>MG501</v>
          </cell>
          <cell r="G1341">
            <v>0.05</v>
          </cell>
          <cell r="H1341" t="str">
            <v>-</v>
          </cell>
          <cell r="I1341" t="str">
            <v>-</v>
          </cell>
          <cell r="J1341" t="str">
            <v>-</v>
          </cell>
          <cell r="K1341" t="str">
            <v>-</v>
          </cell>
          <cell r="L1341" t="str">
            <v>-</v>
          </cell>
          <cell r="M1341" t="str">
            <v>-</v>
          </cell>
          <cell r="N1341" t="str">
            <v>-</v>
          </cell>
          <cell r="O1341" t="str">
            <v>-</v>
          </cell>
          <cell r="P1341" t="str">
            <v>C5710</v>
          </cell>
          <cell r="Q1341">
            <v>1</v>
          </cell>
          <cell r="R1341" t="str">
            <v>-</v>
          </cell>
          <cell r="S1341" t="str">
            <v>-</v>
          </cell>
          <cell r="T1341" t="str">
            <v>-</v>
          </cell>
          <cell r="U1341" t="str">
            <v>-</v>
          </cell>
          <cell r="V1341" t="str">
            <v>-</v>
          </cell>
          <cell r="W1341" t="str">
            <v>-</v>
          </cell>
          <cell r="X1341" t="str">
            <v>-</v>
          </cell>
          <cell r="Y1341" t="str">
            <v>-</v>
          </cell>
          <cell r="Z1341" t="str">
            <v>-</v>
          </cell>
          <cell r="AA1341" t="str">
            <v>-</v>
          </cell>
          <cell r="AB1341" t="str">
            <v>-</v>
          </cell>
          <cell r="AC1341" t="str">
            <v>-</v>
          </cell>
          <cell r="AD1341" t="str">
            <v>-</v>
          </cell>
          <cell r="AE1341" t="str">
            <v>-</v>
          </cell>
          <cell r="AF1341" t="str">
            <v>-</v>
          </cell>
          <cell r="AG1341" t="str">
            <v>-</v>
          </cell>
          <cell r="AH1341" t="str">
            <v>-</v>
          </cell>
          <cell r="AI1341" t="str">
            <v>-</v>
          </cell>
          <cell r="AJ1341">
            <v>0</v>
          </cell>
          <cell r="AK1341" t="str">
            <v>-</v>
          </cell>
          <cell r="AL1341" t="str">
            <v>-</v>
          </cell>
          <cell r="AM1341" t="str">
            <v>-</v>
          </cell>
          <cell r="AN1341" t="str">
            <v>-</v>
          </cell>
          <cell r="AO1341" t="str">
            <v>-</v>
          </cell>
          <cell r="AP1341" t="str">
            <v>-</v>
          </cell>
          <cell r="AQ1341" t="str">
            <v>-</v>
          </cell>
          <cell r="AR1341" t="str">
            <v>-</v>
          </cell>
          <cell r="AS1341" t="str">
            <v>-</v>
          </cell>
          <cell r="AT1341" t="str">
            <v>-</v>
          </cell>
          <cell r="AU1341" t="str">
            <v>-</v>
          </cell>
          <cell r="AV1341" t="str">
            <v>-</v>
          </cell>
          <cell r="AW1341">
            <v>1</v>
          </cell>
          <cell r="AX1341" t="str">
            <v>-</v>
          </cell>
          <cell r="AY1341">
            <v>5</v>
          </cell>
          <cell r="AZ1341">
            <v>5</v>
          </cell>
          <cell r="BA1341">
            <v>1</v>
          </cell>
          <cell r="BB1341" t="str">
            <v>MO10</v>
          </cell>
          <cell r="BC1341">
            <v>22</v>
          </cell>
          <cell r="BD1341" t="str">
            <v>-</v>
          </cell>
          <cell r="BE1341" t="str">
            <v>-</v>
          </cell>
          <cell r="BF1341" t="str">
            <v>-</v>
          </cell>
          <cell r="BG1341" t="str">
            <v>-</v>
          </cell>
          <cell r="BH1341" t="str">
            <v>-</v>
          </cell>
          <cell r="BI1341" t="str">
            <v>-</v>
          </cell>
          <cell r="BJ1341" t="str">
            <v>-</v>
          </cell>
          <cell r="BK1341" t="str">
            <v>-</v>
          </cell>
          <cell r="BL1341" t="str">
            <v>-</v>
          </cell>
          <cell r="BM1341" t="str">
            <v>-</v>
          </cell>
          <cell r="BN1341" t="str">
            <v>-</v>
          </cell>
          <cell r="BO1341" t="str">
            <v>-</v>
          </cell>
          <cell r="BP1341" t="str">
            <v>-</v>
          </cell>
          <cell r="BQ1341" t="str">
            <v>-</v>
          </cell>
          <cell r="BT1341">
            <v>0</v>
          </cell>
          <cell r="BW1341" t="str">
            <v>Administracion, Imprevistos, Utilidad (AIU)</v>
          </cell>
          <cell r="BX1341">
            <v>0.3</v>
          </cell>
          <cell r="BY1341">
            <v>0</v>
          </cell>
          <cell r="BZ1341">
            <v>0</v>
          </cell>
          <cell r="CA1341">
            <v>0</v>
          </cell>
        </row>
        <row r="1342">
          <cell r="D1342" t="str">
            <v>SUMINISTRO E INSTALACIÓN YEE Sanitaria 4"X4"</v>
          </cell>
          <cell r="E1342" t="str">
            <v>un</v>
          </cell>
          <cell r="F1342" t="str">
            <v>MG501</v>
          </cell>
          <cell r="G1342">
            <v>0.05</v>
          </cell>
          <cell r="H1342" t="str">
            <v>-</v>
          </cell>
          <cell r="I1342" t="str">
            <v>-</v>
          </cell>
          <cell r="J1342" t="str">
            <v>-</v>
          </cell>
          <cell r="K1342" t="str">
            <v>-</v>
          </cell>
          <cell r="L1342" t="str">
            <v>-</v>
          </cell>
          <cell r="M1342" t="str">
            <v>-</v>
          </cell>
          <cell r="N1342" t="str">
            <v>-</v>
          </cell>
          <cell r="O1342" t="str">
            <v>-</v>
          </cell>
          <cell r="P1342" t="str">
            <v>C5769</v>
          </cell>
          <cell r="Q1342">
            <v>1</v>
          </cell>
          <cell r="R1342" t="str">
            <v>-</v>
          </cell>
          <cell r="S1342" t="str">
            <v>-</v>
          </cell>
          <cell r="T1342" t="str">
            <v>-</v>
          </cell>
          <cell r="U1342" t="str">
            <v>-</v>
          </cell>
          <cell r="V1342" t="str">
            <v>-</v>
          </cell>
          <cell r="W1342" t="str">
            <v>-</v>
          </cell>
          <cell r="X1342" t="str">
            <v>-</v>
          </cell>
          <cell r="Y1342" t="str">
            <v>-</v>
          </cell>
          <cell r="Z1342" t="str">
            <v>-</v>
          </cell>
          <cell r="AA1342" t="str">
            <v>-</v>
          </cell>
          <cell r="AB1342" t="str">
            <v>-</v>
          </cell>
          <cell r="AC1342" t="str">
            <v>-</v>
          </cell>
          <cell r="AD1342" t="str">
            <v>-</v>
          </cell>
          <cell r="AE1342" t="str">
            <v>-</v>
          </cell>
          <cell r="AF1342" t="str">
            <v>-</v>
          </cell>
          <cell r="AG1342" t="str">
            <v>-</v>
          </cell>
          <cell r="AH1342" t="str">
            <v>-</v>
          </cell>
          <cell r="AI1342" t="str">
            <v>-</v>
          </cell>
          <cell r="AJ1342">
            <v>0</v>
          </cell>
          <cell r="AK1342" t="str">
            <v>-</v>
          </cell>
          <cell r="AL1342" t="str">
            <v>-</v>
          </cell>
          <cell r="AM1342" t="str">
            <v>-</v>
          </cell>
          <cell r="AN1342" t="str">
            <v>-</v>
          </cell>
          <cell r="AO1342" t="str">
            <v>-</v>
          </cell>
          <cell r="AP1342" t="str">
            <v>-</v>
          </cell>
          <cell r="AQ1342" t="str">
            <v>-</v>
          </cell>
          <cell r="AR1342" t="str">
            <v>-</v>
          </cell>
          <cell r="AS1342" t="str">
            <v>-</v>
          </cell>
          <cell r="AT1342" t="str">
            <v>-</v>
          </cell>
          <cell r="AU1342" t="str">
            <v>-</v>
          </cell>
          <cell r="AV1342" t="str">
            <v>-</v>
          </cell>
          <cell r="AW1342">
            <v>1</v>
          </cell>
          <cell r="AX1342" t="str">
            <v>-</v>
          </cell>
          <cell r="AY1342">
            <v>5</v>
          </cell>
          <cell r="AZ1342">
            <v>5</v>
          </cell>
          <cell r="BA1342">
            <v>1</v>
          </cell>
          <cell r="BB1342" t="str">
            <v>MO10</v>
          </cell>
          <cell r="BC1342">
            <v>15</v>
          </cell>
          <cell r="BD1342" t="str">
            <v>-</v>
          </cell>
          <cell r="BE1342" t="str">
            <v>-</v>
          </cell>
          <cell r="BF1342" t="str">
            <v>-</v>
          </cell>
          <cell r="BG1342" t="str">
            <v>-</v>
          </cell>
          <cell r="BH1342" t="str">
            <v>-</v>
          </cell>
          <cell r="BI1342" t="str">
            <v>-</v>
          </cell>
          <cell r="BJ1342" t="str">
            <v>-</v>
          </cell>
          <cell r="BK1342" t="str">
            <v>-</v>
          </cell>
          <cell r="BL1342" t="str">
            <v>-</v>
          </cell>
          <cell r="BM1342" t="str">
            <v>-</v>
          </cell>
          <cell r="BN1342" t="str">
            <v>-</v>
          </cell>
          <cell r="BO1342" t="str">
            <v>-</v>
          </cell>
          <cell r="BP1342" t="str">
            <v>-</v>
          </cell>
          <cell r="BQ1342" t="str">
            <v>-</v>
          </cell>
          <cell r="BT1342">
            <v>0</v>
          </cell>
          <cell r="BW1342" t="str">
            <v>Administracion, Imprevistos, Utilidad (AIU)</v>
          </cell>
          <cell r="BX1342">
            <v>0.3</v>
          </cell>
          <cell r="BY1342">
            <v>0</v>
          </cell>
          <cell r="BZ1342">
            <v>0</v>
          </cell>
          <cell r="CA1342">
            <v>0</v>
          </cell>
        </row>
        <row r="1343">
          <cell r="D1343" t="str">
            <v>SUMINISTRO E INSTALACIÓN YEE SANITARIA 3"X3"</v>
          </cell>
          <cell r="E1343" t="str">
            <v>un</v>
          </cell>
          <cell r="F1343" t="str">
            <v>MG501</v>
          </cell>
          <cell r="G1343">
            <v>0.05</v>
          </cell>
          <cell r="H1343" t="str">
            <v>-</v>
          </cell>
          <cell r="I1343" t="str">
            <v>-</v>
          </cell>
          <cell r="J1343" t="str">
            <v>-</v>
          </cell>
          <cell r="K1343" t="str">
            <v>-</v>
          </cell>
          <cell r="L1343" t="str">
            <v>-</v>
          </cell>
          <cell r="M1343" t="str">
            <v>-</v>
          </cell>
          <cell r="N1343" t="str">
            <v>-</v>
          </cell>
          <cell r="O1343" t="str">
            <v>-</v>
          </cell>
          <cell r="P1343" t="str">
            <v>C5711</v>
          </cell>
          <cell r="Q1343">
            <v>1</v>
          </cell>
          <cell r="R1343" t="str">
            <v>-</v>
          </cell>
          <cell r="S1343" t="str">
            <v>-</v>
          </cell>
          <cell r="T1343" t="str">
            <v>-</v>
          </cell>
          <cell r="U1343" t="str">
            <v>-</v>
          </cell>
          <cell r="V1343" t="str">
            <v>-</v>
          </cell>
          <cell r="W1343" t="str">
            <v>-</v>
          </cell>
          <cell r="X1343" t="str">
            <v>-</v>
          </cell>
          <cell r="Y1343" t="str">
            <v>-</v>
          </cell>
          <cell r="Z1343" t="str">
            <v>-</v>
          </cell>
          <cell r="AA1343" t="str">
            <v>-</v>
          </cell>
          <cell r="AB1343" t="str">
            <v>-</v>
          </cell>
          <cell r="AC1343" t="str">
            <v>-</v>
          </cell>
          <cell r="AD1343" t="str">
            <v>-</v>
          </cell>
          <cell r="AE1343" t="str">
            <v>-</v>
          </cell>
          <cell r="AF1343" t="str">
            <v>-</v>
          </cell>
          <cell r="AG1343" t="str">
            <v>-</v>
          </cell>
          <cell r="AH1343" t="str">
            <v>-</v>
          </cell>
          <cell r="AI1343" t="str">
            <v>-</v>
          </cell>
          <cell r="AJ1343">
            <v>0</v>
          </cell>
          <cell r="AK1343" t="str">
            <v>-</v>
          </cell>
          <cell r="AL1343" t="str">
            <v>-</v>
          </cell>
          <cell r="AM1343" t="str">
            <v>-</v>
          </cell>
          <cell r="AN1343" t="str">
            <v>-</v>
          </cell>
          <cell r="AO1343" t="str">
            <v>-</v>
          </cell>
          <cell r="AP1343" t="str">
            <v>-</v>
          </cell>
          <cell r="AQ1343" t="str">
            <v>-</v>
          </cell>
          <cell r="AR1343" t="str">
            <v>-</v>
          </cell>
          <cell r="AS1343" t="str">
            <v>-</v>
          </cell>
          <cell r="AT1343" t="str">
            <v>-</v>
          </cell>
          <cell r="AU1343" t="str">
            <v>-</v>
          </cell>
          <cell r="AV1343" t="str">
            <v>-</v>
          </cell>
          <cell r="AW1343">
            <v>1</v>
          </cell>
          <cell r="AX1343" t="str">
            <v>-</v>
          </cell>
          <cell r="AY1343">
            <v>5</v>
          </cell>
          <cell r="AZ1343">
            <v>5</v>
          </cell>
          <cell r="BA1343">
            <v>1</v>
          </cell>
          <cell r="BB1343" t="str">
            <v>MO10</v>
          </cell>
          <cell r="BC1343">
            <v>30</v>
          </cell>
          <cell r="BD1343" t="str">
            <v>-</v>
          </cell>
          <cell r="BE1343" t="str">
            <v>-</v>
          </cell>
          <cell r="BF1343" t="str">
            <v>-</v>
          </cell>
          <cell r="BG1343" t="str">
            <v>-</v>
          </cell>
          <cell r="BH1343" t="str">
            <v>-</v>
          </cell>
          <cell r="BI1343" t="str">
            <v>-</v>
          </cell>
          <cell r="BJ1343" t="str">
            <v>-</v>
          </cell>
          <cell r="BK1343" t="str">
            <v>-</v>
          </cell>
          <cell r="BL1343" t="str">
            <v>-</v>
          </cell>
          <cell r="BM1343" t="str">
            <v>-</v>
          </cell>
          <cell r="BN1343" t="str">
            <v>-</v>
          </cell>
          <cell r="BO1343" t="str">
            <v>-</v>
          </cell>
          <cell r="BP1343" t="str">
            <v>-</v>
          </cell>
          <cell r="BQ1343" t="str">
            <v>-</v>
          </cell>
          <cell r="BT1343">
            <v>0</v>
          </cell>
          <cell r="BW1343" t="str">
            <v>Administracion, Imprevistos, Utilidad (AIU)</v>
          </cell>
          <cell r="BX1343">
            <v>0.3</v>
          </cell>
          <cell r="BY1343">
            <v>0</v>
          </cell>
          <cell r="BZ1343">
            <v>0</v>
          </cell>
          <cell r="CA1343">
            <v>0</v>
          </cell>
        </row>
        <row r="1344">
          <cell r="D1344" t="str">
            <v>SUMINISTRO E INSTALACIÓN YEE 2"X2"</v>
          </cell>
          <cell r="E1344" t="str">
            <v>un</v>
          </cell>
          <cell r="F1344" t="str">
            <v>MG501</v>
          </cell>
          <cell r="G1344">
            <v>0.05</v>
          </cell>
          <cell r="H1344" t="str">
            <v>-</v>
          </cell>
          <cell r="I1344" t="str">
            <v>-</v>
          </cell>
          <cell r="J1344" t="str">
            <v>-</v>
          </cell>
          <cell r="K1344" t="str">
            <v>-</v>
          </cell>
          <cell r="L1344" t="str">
            <v>-</v>
          </cell>
          <cell r="M1344" t="str">
            <v>-</v>
          </cell>
          <cell r="N1344" t="str">
            <v>-</v>
          </cell>
          <cell r="O1344" t="str">
            <v>-</v>
          </cell>
          <cell r="P1344" t="str">
            <v>C5758</v>
          </cell>
          <cell r="Q1344">
            <v>1</v>
          </cell>
          <cell r="R1344" t="str">
            <v>-</v>
          </cell>
          <cell r="S1344" t="str">
            <v>-</v>
          </cell>
          <cell r="T1344" t="str">
            <v>-</v>
          </cell>
          <cell r="U1344" t="str">
            <v>-</v>
          </cell>
          <cell r="V1344" t="str">
            <v>-</v>
          </cell>
          <cell r="W1344" t="str">
            <v>-</v>
          </cell>
          <cell r="X1344" t="str">
            <v>-</v>
          </cell>
          <cell r="Y1344" t="str">
            <v>-</v>
          </cell>
          <cell r="Z1344" t="str">
            <v>-</v>
          </cell>
          <cell r="AA1344" t="str">
            <v>-</v>
          </cell>
          <cell r="AB1344" t="str">
            <v>-</v>
          </cell>
          <cell r="AC1344" t="str">
            <v>-</v>
          </cell>
          <cell r="AD1344" t="str">
            <v>-</v>
          </cell>
          <cell r="AE1344" t="str">
            <v>-</v>
          </cell>
          <cell r="AF1344" t="str">
            <v>-</v>
          </cell>
          <cell r="AG1344" t="str">
            <v>-</v>
          </cell>
          <cell r="AH1344" t="str">
            <v>-</v>
          </cell>
          <cell r="AI1344" t="str">
            <v>-</v>
          </cell>
          <cell r="AJ1344">
            <v>0</v>
          </cell>
          <cell r="AK1344" t="str">
            <v>-</v>
          </cell>
          <cell r="AL1344" t="str">
            <v>-</v>
          </cell>
          <cell r="AM1344" t="str">
            <v>-</v>
          </cell>
          <cell r="AN1344" t="str">
            <v>-</v>
          </cell>
          <cell r="AO1344" t="str">
            <v>-</v>
          </cell>
          <cell r="AP1344" t="str">
            <v>-</v>
          </cell>
          <cell r="AQ1344" t="str">
            <v>-</v>
          </cell>
          <cell r="AR1344" t="str">
            <v>-</v>
          </cell>
          <cell r="AS1344" t="str">
            <v>-</v>
          </cell>
          <cell r="AT1344" t="str">
            <v>-</v>
          </cell>
          <cell r="AU1344" t="str">
            <v>-</v>
          </cell>
          <cell r="AV1344" t="str">
            <v>-</v>
          </cell>
          <cell r="AW1344">
            <v>1</v>
          </cell>
          <cell r="AX1344" t="str">
            <v>-</v>
          </cell>
          <cell r="AY1344">
            <v>5</v>
          </cell>
          <cell r="AZ1344">
            <v>5</v>
          </cell>
          <cell r="BA1344">
            <v>1</v>
          </cell>
          <cell r="BB1344" t="str">
            <v>MO10</v>
          </cell>
          <cell r="BC1344">
            <v>30</v>
          </cell>
          <cell r="BD1344" t="str">
            <v>-</v>
          </cell>
          <cell r="BE1344" t="str">
            <v>-</v>
          </cell>
          <cell r="BF1344" t="str">
            <v>-</v>
          </cell>
          <cell r="BG1344" t="str">
            <v>-</v>
          </cell>
          <cell r="BH1344" t="str">
            <v>-</v>
          </cell>
          <cell r="BI1344" t="str">
            <v>-</v>
          </cell>
          <cell r="BJ1344" t="str">
            <v>-</v>
          </cell>
          <cell r="BK1344" t="str">
            <v>-</v>
          </cell>
          <cell r="BL1344" t="str">
            <v>-</v>
          </cell>
          <cell r="BM1344" t="str">
            <v>-</v>
          </cell>
          <cell r="BN1344" t="str">
            <v>-</v>
          </cell>
          <cell r="BO1344" t="str">
            <v>-</v>
          </cell>
          <cell r="BP1344" t="str">
            <v>-</v>
          </cell>
          <cell r="BQ1344" t="str">
            <v>-</v>
          </cell>
          <cell r="BT1344">
            <v>0</v>
          </cell>
          <cell r="BW1344" t="str">
            <v>Administracion, Imprevistos, Utilidad (AIU)</v>
          </cell>
          <cell r="BX1344">
            <v>0.3</v>
          </cell>
          <cell r="BY1344">
            <v>0</v>
          </cell>
          <cell r="BZ1344">
            <v>0</v>
          </cell>
          <cell r="CA1344">
            <v>0</v>
          </cell>
        </row>
        <row r="1345">
          <cell r="D1345" t="str">
            <v>CONSTRUCCIÓN CAJAS EN LADRILLO, DIMENSIONES: 0.70X 0.70 M, CON TAPA EN CONCRETO REFORZADO F'C= 210 K/cm2; PAÑETE INTERIOR Y EXTERIOR</v>
          </cell>
          <cell r="E1345" t="str">
            <v>un</v>
          </cell>
          <cell r="F1345" t="str">
            <v>MG501</v>
          </cell>
          <cell r="G1345">
            <v>0.05</v>
          </cell>
          <cell r="H1345" t="str">
            <v>-</v>
          </cell>
          <cell r="I1345" t="str">
            <v>-</v>
          </cell>
          <cell r="J1345" t="str">
            <v>-</v>
          </cell>
          <cell r="K1345" t="str">
            <v>-</v>
          </cell>
          <cell r="L1345" t="str">
            <v>-</v>
          </cell>
          <cell r="M1345" t="str">
            <v>-</v>
          </cell>
          <cell r="N1345" t="str">
            <v>-</v>
          </cell>
          <cell r="O1345" t="str">
            <v>-</v>
          </cell>
          <cell r="P1345" t="str">
            <v>IGE1096</v>
          </cell>
          <cell r="Q1345">
            <v>0.24</v>
          </cell>
          <cell r="R1345" t="str">
            <v>IGE1148</v>
          </cell>
          <cell r="S1345">
            <v>180</v>
          </cell>
          <cell r="T1345" t="str">
            <v>IGA3034</v>
          </cell>
          <cell r="U1345">
            <v>0.24</v>
          </cell>
          <cell r="V1345" t="str">
            <v>IGA3041</v>
          </cell>
          <cell r="W1345">
            <v>5.04</v>
          </cell>
          <cell r="X1345" t="str">
            <v>IGE1194</v>
          </cell>
          <cell r="Y1345">
            <v>7.0000000000000007E-2</v>
          </cell>
          <cell r="Z1345" t="str">
            <v>IGE1008</v>
          </cell>
          <cell r="AA1345">
            <v>14</v>
          </cell>
          <cell r="AB1345" t="str">
            <v>-</v>
          </cell>
          <cell r="AC1345" t="str">
            <v>-</v>
          </cell>
          <cell r="AD1345" t="str">
            <v>-</v>
          </cell>
          <cell r="AE1345" t="str">
            <v>-</v>
          </cell>
          <cell r="AF1345" t="str">
            <v>-</v>
          </cell>
          <cell r="AG1345" t="str">
            <v>-</v>
          </cell>
          <cell r="AH1345" t="str">
            <v>-</v>
          </cell>
          <cell r="AI1345" t="str">
            <v>-</v>
          </cell>
          <cell r="AJ1345">
            <v>0</v>
          </cell>
          <cell r="AK1345" t="str">
            <v>-</v>
          </cell>
          <cell r="AL1345" t="str">
            <v>-</v>
          </cell>
          <cell r="AM1345" t="str">
            <v>-</v>
          </cell>
          <cell r="AN1345" t="str">
            <v>-</v>
          </cell>
          <cell r="AO1345" t="str">
            <v>-</v>
          </cell>
          <cell r="AP1345" t="str">
            <v>-</v>
          </cell>
          <cell r="AQ1345" t="str">
            <v>-</v>
          </cell>
          <cell r="AR1345" t="str">
            <v>-</v>
          </cell>
          <cell r="AS1345" t="str">
            <v>-</v>
          </cell>
          <cell r="AT1345" t="str">
            <v>-</v>
          </cell>
          <cell r="AU1345" t="str">
            <v>-</v>
          </cell>
          <cell r="AV1345" t="str">
            <v>-</v>
          </cell>
          <cell r="AW1345">
            <v>1</v>
          </cell>
          <cell r="AX1345" t="str">
            <v>-</v>
          </cell>
          <cell r="AY1345">
            <v>5</v>
          </cell>
          <cell r="AZ1345">
            <v>5</v>
          </cell>
          <cell r="BA1345">
            <v>1</v>
          </cell>
          <cell r="BB1345" t="str">
            <v>MO20</v>
          </cell>
          <cell r="BC1345">
            <v>5</v>
          </cell>
          <cell r="BD1345">
            <v>2</v>
          </cell>
          <cell r="BE1345" t="str">
            <v>MO10</v>
          </cell>
          <cell r="BF1345">
            <v>5</v>
          </cell>
          <cell r="BG1345" t="str">
            <v>-</v>
          </cell>
          <cell r="BH1345" t="str">
            <v>-</v>
          </cell>
          <cell r="BI1345" t="str">
            <v>-</v>
          </cell>
          <cell r="BJ1345" t="str">
            <v>-</v>
          </cell>
          <cell r="BK1345" t="str">
            <v>-</v>
          </cell>
          <cell r="BL1345" t="str">
            <v>-</v>
          </cell>
          <cell r="BM1345" t="str">
            <v>-</v>
          </cell>
          <cell r="BN1345" t="str">
            <v>-</v>
          </cell>
          <cell r="BO1345" t="str">
            <v>-</v>
          </cell>
          <cell r="BP1345" t="str">
            <v>-</v>
          </cell>
          <cell r="BQ1345" t="str">
            <v>-</v>
          </cell>
          <cell r="BT1345">
            <v>0</v>
          </cell>
          <cell r="BW1345" t="str">
            <v>Administracion, Imprevistos, Utilidad (AIU)</v>
          </cell>
          <cell r="BX1345">
            <v>0.3</v>
          </cell>
          <cell r="BY1345">
            <v>0</v>
          </cell>
          <cell r="BZ1345">
            <v>0</v>
          </cell>
          <cell r="CA1345">
            <v>0</v>
          </cell>
        </row>
        <row r="1346">
          <cell r="D1346" t="str">
            <v>SUMINISTRO E INSTALACIÓN POZO SÉPTICO PLÁSTICO. CON FILTRO ANAERÓBICO Y TRAMPA GRASAS</v>
          </cell>
          <cell r="E1346" t="str">
            <v>UNIDAD</v>
          </cell>
          <cell r="F1346" t="str">
            <v>MG501</v>
          </cell>
          <cell r="G1346">
            <v>0.05</v>
          </cell>
          <cell r="H1346" t="str">
            <v>-</v>
          </cell>
          <cell r="I1346" t="str">
            <v>-</v>
          </cell>
          <cell r="J1346" t="str">
            <v>-</v>
          </cell>
          <cell r="K1346" t="str">
            <v>-</v>
          </cell>
          <cell r="L1346" t="str">
            <v>-</v>
          </cell>
          <cell r="M1346" t="str">
            <v>-</v>
          </cell>
          <cell r="N1346" t="str">
            <v>-</v>
          </cell>
          <cell r="O1346" t="str">
            <v>-</v>
          </cell>
          <cell r="P1346" t="str">
            <v>IGA3043</v>
          </cell>
          <cell r="Q1346">
            <v>1</v>
          </cell>
          <cell r="R1346" t="str">
            <v>IGA3022</v>
          </cell>
          <cell r="S1346">
            <v>1</v>
          </cell>
          <cell r="T1346" t="str">
            <v>IGE1091</v>
          </cell>
          <cell r="U1346">
            <v>1</v>
          </cell>
          <cell r="V1346" t="str">
            <v>IGA3112</v>
          </cell>
          <cell r="W1346">
            <v>4</v>
          </cell>
          <cell r="X1346" t="str">
            <v>IGE1124</v>
          </cell>
          <cell r="Y1346">
            <v>0.3</v>
          </cell>
          <cell r="Z1346" t="str">
            <v>IGA3117</v>
          </cell>
          <cell r="AA1346">
            <v>1</v>
          </cell>
          <cell r="AB1346" t="str">
            <v>-</v>
          </cell>
          <cell r="AC1346" t="str">
            <v>-</v>
          </cell>
          <cell r="AD1346" t="str">
            <v>-</v>
          </cell>
          <cell r="AE1346" t="str">
            <v>-</v>
          </cell>
          <cell r="AF1346" t="str">
            <v>-</v>
          </cell>
          <cell r="AG1346" t="str">
            <v>-</v>
          </cell>
          <cell r="AH1346" t="str">
            <v>-</v>
          </cell>
          <cell r="AI1346" t="str">
            <v>-</v>
          </cell>
          <cell r="AJ1346">
            <v>0</v>
          </cell>
          <cell r="AK1346" t="str">
            <v>-</v>
          </cell>
          <cell r="AL1346" t="str">
            <v>-</v>
          </cell>
          <cell r="AM1346" t="str">
            <v>-</v>
          </cell>
          <cell r="AN1346" t="str">
            <v>-</v>
          </cell>
          <cell r="AO1346" t="str">
            <v>-</v>
          </cell>
          <cell r="AP1346" t="str">
            <v>-</v>
          </cell>
          <cell r="AQ1346" t="str">
            <v>-</v>
          </cell>
          <cell r="AR1346" t="str">
            <v>-</v>
          </cell>
          <cell r="AS1346" t="str">
            <v>-</v>
          </cell>
          <cell r="AT1346" t="str">
            <v>-</v>
          </cell>
          <cell r="AU1346" t="str">
            <v>-</v>
          </cell>
          <cell r="AV1346" t="str">
            <v>-</v>
          </cell>
          <cell r="AW1346">
            <v>1</v>
          </cell>
          <cell r="AX1346" t="str">
            <v>-</v>
          </cell>
          <cell r="AY1346">
            <v>5</v>
          </cell>
          <cell r="AZ1346">
            <v>5</v>
          </cell>
          <cell r="BA1346">
            <v>1</v>
          </cell>
          <cell r="BB1346" t="str">
            <v>MO20</v>
          </cell>
          <cell r="BC1346">
            <v>1</v>
          </cell>
          <cell r="BD1346">
            <v>1</v>
          </cell>
          <cell r="BE1346" t="str">
            <v>MO10</v>
          </cell>
          <cell r="BF1346">
            <v>1</v>
          </cell>
          <cell r="BG1346" t="str">
            <v>-</v>
          </cell>
          <cell r="BH1346" t="str">
            <v>-</v>
          </cell>
          <cell r="BI1346" t="str">
            <v>-</v>
          </cell>
          <cell r="BJ1346" t="str">
            <v>-</v>
          </cell>
          <cell r="BK1346" t="str">
            <v>-</v>
          </cell>
          <cell r="BL1346" t="str">
            <v>-</v>
          </cell>
          <cell r="BM1346" t="str">
            <v>-</v>
          </cell>
          <cell r="BN1346" t="str">
            <v>-</v>
          </cell>
          <cell r="BO1346" t="str">
            <v>-</v>
          </cell>
          <cell r="BP1346" t="str">
            <v>-</v>
          </cell>
          <cell r="BQ1346" t="str">
            <v>-</v>
          </cell>
          <cell r="BR1346">
            <v>296350</v>
          </cell>
          <cell r="BT1346">
            <v>296350</v>
          </cell>
          <cell r="BW1346" t="str">
            <v>Administracion, Imprevistos, Utilidad (AIU)</v>
          </cell>
          <cell r="BX1346">
            <v>0.3</v>
          </cell>
          <cell r="BY1346">
            <v>0</v>
          </cell>
          <cell r="BZ1346">
            <v>0</v>
          </cell>
          <cell r="CA1346">
            <v>0</v>
          </cell>
        </row>
        <row r="1347">
          <cell r="D1347" t="str">
            <v>SUMINISTRO E INSTALACIÓN DE CUBIERTA DE TEJA AC INCLUYE LA ESTRUCTURA METÁLICA DE SOPORTE Y TODOS LOS ADITAMENTOS NECESARIOS</v>
          </cell>
          <cell r="E1347" t="str">
            <v>UND</v>
          </cell>
          <cell r="F1347" t="str">
            <v>MG501</v>
          </cell>
          <cell r="G1347">
            <v>0.05</v>
          </cell>
          <cell r="H1347" t="str">
            <v>MG508</v>
          </cell>
          <cell r="I1347">
            <v>0.5</v>
          </cell>
          <cell r="J1347" t="str">
            <v>-</v>
          </cell>
          <cell r="K1347" t="str">
            <v>-</v>
          </cell>
          <cell r="L1347" t="str">
            <v>-</v>
          </cell>
          <cell r="M1347" t="str">
            <v>-</v>
          </cell>
          <cell r="N1347" t="str">
            <v>-</v>
          </cell>
          <cell r="O1347" t="str">
            <v>-</v>
          </cell>
          <cell r="P1347" t="str">
            <v>C5127</v>
          </cell>
          <cell r="Q1347">
            <v>86.35</v>
          </cell>
          <cell r="R1347" t="str">
            <v>IGE1303</v>
          </cell>
          <cell r="S1347">
            <v>26.18</v>
          </cell>
          <cell r="T1347" t="str">
            <v>IGE1280</v>
          </cell>
          <cell r="U1347">
            <v>4.5</v>
          </cell>
          <cell r="V1347" t="str">
            <v>IGE1207</v>
          </cell>
          <cell r="W1347">
            <v>1.1000000000000001</v>
          </cell>
          <cell r="X1347" t="str">
            <v>-</v>
          </cell>
          <cell r="Y1347" t="str">
            <v>-</v>
          </cell>
          <cell r="Z1347" t="str">
            <v>-</v>
          </cell>
          <cell r="AA1347" t="str">
            <v>-</v>
          </cell>
          <cell r="AB1347" t="str">
            <v>-</v>
          </cell>
          <cell r="AC1347" t="str">
            <v>-</v>
          </cell>
          <cell r="AD1347" t="str">
            <v>-</v>
          </cell>
          <cell r="AE1347" t="str">
            <v>-</v>
          </cell>
          <cell r="AF1347" t="str">
            <v>-</v>
          </cell>
          <cell r="AG1347" t="str">
            <v>-</v>
          </cell>
          <cell r="AH1347" t="str">
            <v>-</v>
          </cell>
          <cell r="AI1347" t="str">
            <v>-</v>
          </cell>
          <cell r="AJ1347">
            <v>0</v>
          </cell>
          <cell r="AK1347" t="str">
            <v>-</v>
          </cell>
          <cell r="AL1347" t="str">
            <v>-</v>
          </cell>
          <cell r="AM1347" t="str">
            <v>-</v>
          </cell>
          <cell r="AN1347" t="str">
            <v>-</v>
          </cell>
          <cell r="AO1347" t="str">
            <v>-</v>
          </cell>
          <cell r="AP1347" t="str">
            <v>-</v>
          </cell>
          <cell r="AQ1347" t="str">
            <v>-</v>
          </cell>
          <cell r="AR1347" t="str">
            <v>-</v>
          </cell>
          <cell r="AS1347" t="str">
            <v>-</v>
          </cell>
          <cell r="AT1347" t="str">
            <v>-</v>
          </cell>
          <cell r="AU1347" t="str">
            <v>-</v>
          </cell>
          <cell r="AV1347" t="str">
            <v>-</v>
          </cell>
          <cell r="AW1347">
            <v>1</v>
          </cell>
          <cell r="AX1347" t="str">
            <v>-</v>
          </cell>
          <cell r="AY1347">
            <v>5</v>
          </cell>
          <cell r="AZ1347">
            <v>5</v>
          </cell>
          <cell r="BA1347">
            <v>1</v>
          </cell>
          <cell r="BB1347" t="str">
            <v>MO20</v>
          </cell>
          <cell r="BC1347">
            <v>0.3</v>
          </cell>
          <cell r="BD1347">
            <v>3</v>
          </cell>
          <cell r="BE1347" t="str">
            <v>MO10</v>
          </cell>
          <cell r="BF1347">
            <v>0.3</v>
          </cell>
          <cell r="BG1347" t="str">
            <v>-</v>
          </cell>
          <cell r="BH1347" t="str">
            <v>-</v>
          </cell>
          <cell r="BI1347" t="str">
            <v>-</v>
          </cell>
          <cell r="BJ1347" t="str">
            <v>-</v>
          </cell>
          <cell r="BK1347" t="str">
            <v>-</v>
          </cell>
          <cell r="BL1347" t="str">
            <v>-</v>
          </cell>
          <cell r="BM1347" t="str">
            <v>-</v>
          </cell>
          <cell r="BN1347" t="str">
            <v>-</v>
          </cell>
          <cell r="BO1347" t="str">
            <v>-</v>
          </cell>
          <cell r="BP1347" t="str">
            <v>-</v>
          </cell>
          <cell r="BQ1347" t="str">
            <v>-</v>
          </cell>
          <cell r="BT1347">
            <v>0</v>
          </cell>
          <cell r="BW1347" t="str">
            <v>Administracion, Imprevistos, Utilidad (AIU)</v>
          </cell>
          <cell r="BX1347">
            <v>0.3</v>
          </cell>
          <cell r="BY1347">
            <v>0</v>
          </cell>
          <cell r="BZ1347">
            <v>0</v>
          </cell>
          <cell r="CA1347">
            <v>0</v>
          </cell>
        </row>
        <row r="1348">
          <cell r="D1348" t="str">
            <v xml:space="preserve">SUMINISTRO E INSTALACION TEMPLETE DIRECTO A TIERRA </v>
          </cell>
          <cell r="E1348" t="str">
            <v>unidad</v>
          </cell>
          <cell r="F1348" t="str">
            <v>MG501</v>
          </cell>
          <cell r="G1348">
            <v>0.05</v>
          </cell>
          <cell r="H1348" t="str">
            <v>-</v>
          </cell>
          <cell r="I1348" t="str">
            <v>-</v>
          </cell>
          <cell r="J1348" t="str">
            <v>-</v>
          </cell>
          <cell r="K1348" t="str">
            <v>-</v>
          </cell>
          <cell r="L1348" t="str">
            <v>-</v>
          </cell>
          <cell r="M1348" t="str">
            <v>-</v>
          </cell>
          <cell r="N1348" t="str">
            <v>-</v>
          </cell>
          <cell r="O1348" t="str">
            <v>-</v>
          </cell>
          <cell r="P1348" t="str">
            <v>C5714</v>
          </cell>
          <cell r="Q1348">
            <v>1</v>
          </cell>
          <cell r="R1348" t="str">
            <v>-</v>
          </cell>
          <cell r="S1348" t="str">
            <v>-</v>
          </cell>
          <cell r="T1348" t="str">
            <v>-</v>
          </cell>
          <cell r="U1348" t="str">
            <v>-</v>
          </cell>
          <cell r="V1348" t="str">
            <v>-</v>
          </cell>
          <cell r="W1348" t="str">
            <v>-</v>
          </cell>
          <cell r="X1348" t="str">
            <v>-</v>
          </cell>
          <cell r="Y1348" t="str">
            <v>-</v>
          </cell>
          <cell r="Z1348" t="str">
            <v>-</v>
          </cell>
          <cell r="AA1348" t="str">
            <v>-</v>
          </cell>
          <cell r="AB1348" t="str">
            <v>-</v>
          </cell>
          <cell r="AC1348" t="str">
            <v>-</v>
          </cell>
          <cell r="AD1348" t="str">
            <v>-</v>
          </cell>
          <cell r="AE1348" t="str">
            <v>-</v>
          </cell>
          <cell r="AF1348" t="str">
            <v>-</v>
          </cell>
          <cell r="AG1348" t="str">
            <v>-</v>
          </cell>
          <cell r="AH1348" t="str">
            <v>-</v>
          </cell>
          <cell r="AI1348" t="str">
            <v>-</v>
          </cell>
          <cell r="AJ1348">
            <v>0</v>
          </cell>
          <cell r="AK1348" t="str">
            <v>-</v>
          </cell>
          <cell r="AL1348" t="str">
            <v>-</v>
          </cell>
          <cell r="AM1348" t="str">
            <v>-</v>
          </cell>
          <cell r="AN1348" t="str">
            <v>-</v>
          </cell>
          <cell r="AO1348" t="str">
            <v>-</v>
          </cell>
          <cell r="AP1348" t="str">
            <v>-</v>
          </cell>
          <cell r="AQ1348" t="str">
            <v>-</v>
          </cell>
          <cell r="AR1348" t="str">
            <v>-</v>
          </cell>
          <cell r="AS1348" t="str">
            <v>-</v>
          </cell>
          <cell r="AT1348" t="str">
            <v>-</v>
          </cell>
          <cell r="AU1348" t="str">
            <v>-</v>
          </cell>
          <cell r="AV1348" t="str">
            <v>-</v>
          </cell>
          <cell r="AW1348">
            <v>1</v>
          </cell>
          <cell r="AX1348" t="str">
            <v>-</v>
          </cell>
          <cell r="AY1348">
            <v>5</v>
          </cell>
          <cell r="AZ1348">
            <v>5</v>
          </cell>
          <cell r="BA1348">
            <v>1</v>
          </cell>
          <cell r="BB1348" t="str">
            <v>MO30</v>
          </cell>
          <cell r="BC1348">
            <v>10</v>
          </cell>
          <cell r="BD1348">
            <v>1</v>
          </cell>
          <cell r="BE1348" t="str">
            <v>MO29</v>
          </cell>
          <cell r="BF1348">
            <v>10</v>
          </cell>
          <cell r="BG1348">
            <v>1</v>
          </cell>
          <cell r="BH1348" t="str">
            <v>MO42</v>
          </cell>
          <cell r="BI1348">
            <v>10</v>
          </cell>
          <cell r="BJ1348" t="str">
            <v>-</v>
          </cell>
          <cell r="BK1348" t="str">
            <v>-</v>
          </cell>
          <cell r="BL1348" t="str">
            <v>-</v>
          </cell>
          <cell r="BM1348" t="str">
            <v>-</v>
          </cell>
          <cell r="BN1348" t="str">
            <v>-</v>
          </cell>
          <cell r="BO1348" t="str">
            <v>-</v>
          </cell>
          <cell r="BP1348" t="str">
            <v>-</v>
          </cell>
          <cell r="BQ1348" t="str">
            <v>-</v>
          </cell>
          <cell r="BT1348">
            <v>557573</v>
          </cell>
          <cell r="BU1348" t="str">
            <v>PDA SAN MATEO</v>
          </cell>
          <cell r="BW1348" t="str">
            <v>Administracion, Imprevistos, Utilidad (AIU)</v>
          </cell>
          <cell r="BX1348">
            <v>0.3</v>
          </cell>
          <cell r="BY1348">
            <v>0</v>
          </cell>
          <cell r="BZ1348">
            <v>0</v>
          </cell>
          <cell r="CA1348">
            <v>0</v>
          </cell>
        </row>
        <row r="1349">
          <cell r="D1349" t="str">
            <v>SUMINISTRO E INSTALACION DE CONDUCTOR ACSR 2 No. 4 AWG</v>
          </cell>
          <cell r="E1349" t="str">
            <v>unidad</v>
          </cell>
          <cell r="F1349" t="str">
            <v>MG501</v>
          </cell>
          <cell r="G1349">
            <v>0.15</v>
          </cell>
          <cell r="H1349" t="str">
            <v>-</v>
          </cell>
          <cell r="I1349" t="str">
            <v>-</v>
          </cell>
          <cell r="J1349" t="str">
            <v>-</v>
          </cell>
          <cell r="K1349" t="str">
            <v>-</v>
          </cell>
          <cell r="L1349" t="str">
            <v>-</v>
          </cell>
          <cell r="M1349" t="str">
            <v>-</v>
          </cell>
          <cell r="N1349" t="str">
            <v>-</v>
          </cell>
          <cell r="O1349" t="str">
            <v>-</v>
          </cell>
          <cell r="P1349" t="str">
            <v>C5715</v>
          </cell>
          <cell r="Q1349">
            <v>1</v>
          </cell>
          <cell r="R1349" t="str">
            <v>-</v>
          </cell>
          <cell r="S1349" t="str">
            <v>-</v>
          </cell>
          <cell r="T1349" t="str">
            <v>-</v>
          </cell>
          <cell r="U1349" t="str">
            <v>-</v>
          </cell>
          <cell r="V1349" t="str">
            <v>-</v>
          </cell>
          <cell r="W1349" t="str">
            <v>-</v>
          </cell>
          <cell r="X1349" t="str">
            <v>-</v>
          </cell>
          <cell r="Y1349" t="str">
            <v>-</v>
          </cell>
          <cell r="Z1349" t="str">
            <v>-</v>
          </cell>
          <cell r="AA1349" t="str">
            <v>-</v>
          </cell>
          <cell r="AB1349" t="str">
            <v>-</v>
          </cell>
          <cell r="AC1349" t="str">
            <v>-</v>
          </cell>
          <cell r="AD1349" t="str">
            <v>-</v>
          </cell>
          <cell r="AE1349" t="str">
            <v>-</v>
          </cell>
          <cell r="AF1349" t="str">
            <v>-</v>
          </cell>
          <cell r="AG1349" t="str">
            <v>-</v>
          </cell>
          <cell r="AH1349" t="str">
            <v>-</v>
          </cell>
          <cell r="AI1349" t="str">
            <v>-</v>
          </cell>
          <cell r="AJ1349">
            <v>0</v>
          </cell>
          <cell r="AK1349" t="str">
            <v>-</v>
          </cell>
          <cell r="AL1349" t="str">
            <v>-</v>
          </cell>
          <cell r="AM1349" t="str">
            <v>-</v>
          </cell>
          <cell r="AN1349" t="str">
            <v>-</v>
          </cell>
          <cell r="AO1349" t="str">
            <v>-</v>
          </cell>
          <cell r="AP1349" t="str">
            <v>-</v>
          </cell>
          <cell r="AQ1349" t="str">
            <v>-</v>
          </cell>
          <cell r="AR1349" t="str">
            <v>-</v>
          </cell>
          <cell r="AS1349" t="str">
            <v>-</v>
          </cell>
          <cell r="AT1349" t="str">
            <v>-</v>
          </cell>
          <cell r="AU1349" t="str">
            <v>-</v>
          </cell>
          <cell r="AV1349" t="str">
            <v>-</v>
          </cell>
          <cell r="AW1349">
            <v>1</v>
          </cell>
          <cell r="AX1349" t="str">
            <v>-</v>
          </cell>
          <cell r="AY1349">
            <v>5</v>
          </cell>
          <cell r="AZ1349">
            <v>5</v>
          </cell>
          <cell r="BA1349">
            <v>1</v>
          </cell>
          <cell r="BB1349" t="str">
            <v>MO30</v>
          </cell>
          <cell r="BC1349">
            <v>30</v>
          </cell>
          <cell r="BD1349">
            <v>1</v>
          </cell>
          <cell r="BE1349" t="str">
            <v>MO29</v>
          </cell>
          <cell r="BF1349">
            <v>30</v>
          </cell>
          <cell r="BG1349">
            <v>1</v>
          </cell>
          <cell r="BH1349" t="str">
            <v>MO42</v>
          </cell>
          <cell r="BI1349">
            <v>30</v>
          </cell>
          <cell r="BJ1349" t="str">
            <v>-</v>
          </cell>
          <cell r="BK1349" t="str">
            <v>-</v>
          </cell>
          <cell r="BL1349" t="str">
            <v>-</v>
          </cell>
          <cell r="BM1349" t="str">
            <v>-</v>
          </cell>
          <cell r="BN1349" t="str">
            <v>-</v>
          </cell>
          <cell r="BO1349" t="str">
            <v>-</v>
          </cell>
          <cell r="BP1349" t="str">
            <v>-</v>
          </cell>
          <cell r="BQ1349" t="str">
            <v>-</v>
          </cell>
          <cell r="BT1349">
            <v>557573</v>
          </cell>
          <cell r="BU1349" t="str">
            <v>PDA SAN MATEO</v>
          </cell>
          <cell r="BW1349" t="str">
            <v>Administracion, Imprevistos, Utilidad (AIU)</v>
          </cell>
          <cell r="BX1349">
            <v>0.3</v>
          </cell>
          <cell r="BY1349">
            <v>0</v>
          </cell>
          <cell r="BZ1349">
            <v>0</v>
          </cell>
          <cell r="CA1349">
            <v>0</v>
          </cell>
        </row>
        <row r="1350">
          <cell r="D1350" t="str">
            <v>SUMINISTRO E INSTALACION INTERRUPTOR AUTOMATICO TERMOMAGNETICO TOTALIZADOR 2 x 40 A, 240 V</v>
          </cell>
          <cell r="E1350" t="str">
            <v>unidad</v>
          </cell>
          <cell r="F1350" t="str">
            <v>MG501</v>
          </cell>
          <cell r="G1350">
            <v>0.15</v>
          </cell>
          <cell r="H1350" t="str">
            <v>-</v>
          </cell>
          <cell r="I1350" t="str">
            <v>-</v>
          </cell>
          <cell r="J1350" t="str">
            <v>-</v>
          </cell>
          <cell r="K1350" t="str">
            <v>-</v>
          </cell>
          <cell r="L1350" t="str">
            <v>-</v>
          </cell>
          <cell r="M1350" t="str">
            <v>-</v>
          </cell>
          <cell r="N1350" t="str">
            <v>-</v>
          </cell>
          <cell r="O1350" t="str">
            <v>-</v>
          </cell>
          <cell r="P1350" t="str">
            <v>C5716</v>
          </cell>
          <cell r="Q1350">
            <v>1</v>
          </cell>
          <cell r="R1350" t="str">
            <v>-</v>
          </cell>
          <cell r="S1350" t="str">
            <v>-</v>
          </cell>
          <cell r="T1350" t="str">
            <v>-</v>
          </cell>
          <cell r="U1350" t="str">
            <v>-</v>
          </cell>
          <cell r="V1350" t="str">
            <v>-</v>
          </cell>
          <cell r="W1350" t="str">
            <v>-</v>
          </cell>
          <cell r="X1350" t="str">
            <v>-</v>
          </cell>
          <cell r="Y1350" t="str">
            <v>-</v>
          </cell>
          <cell r="Z1350" t="str">
            <v>-</v>
          </cell>
          <cell r="AA1350" t="str">
            <v>-</v>
          </cell>
          <cell r="AB1350" t="str">
            <v>-</v>
          </cell>
          <cell r="AC1350" t="str">
            <v>-</v>
          </cell>
          <cell r="AD1350" t="str">
            <v>-</v>
          </cell>
          <cell r="AE1350" t="str">
            <v>-</v>
          </cell>
          <cell r="AF1350" t="str">
            <v>-</v>
          </cell>
          <cell r="AG1350" t="str">
            <v>-</v>
          </cell>
          <cell r="AH1350" t="str">
            <v>-</v>
          </cell>
          <cell r="AI1350" t="str">
            <v>-</v>
          </cell>
          <cell r="AJ1350">
            <v>0</v>
          </cell>
          <cell r="AK1350" t="str">
            <v>-</v>
          </cell>
          <cell r="AL1350" t="str">
            <v>-</v>
          </cell>
          <cell r="AM1350" t="str">
            <v>-</v>
          </cell>
          <cell r="AN1350" t="str">
            <v>-</v>
          </cell>
          <cell r="AO1350" t="str">
            <v>-</v>
          </cell>
          <cell r="AP1350" t="str">
            <v>-</v>
          </cell>
          <cell r="AQ1350" t="str">
            <v>-</v>
          </cell>
          <cell r="AR1350" t="str">
            <v>-</v>
          </cell>
          <cell r="AS1350" t="str">
            <v>-</v>
          </cell>
          <cell r="AT1350" t="str">
            <v>-</v>
          </cell>
          <cell r="AU1350" t="str">
            <v>-</v>
          </cell>
          <cell r="AV1350" t="str">
            <v>-</v>
          </cell>
          <cell r="AW1350">
            <v>1</v>
          </cell>
          <cell r="AX1350" t="str">
            <v>-</v>
          </cell>
          <cell r="AY1350">
            <v>5</v>
          </cell>
          <cell r="AZ1350">
            <v>5</v>
          </cell>
          <cell r="BA1350">
            <v>1</v>
          </cell>
          <cell r="BB1350" t="str">
            <v>MO30</v>
          </cell>
          <cell r="BC1350">
            <v>45</v>
          </cell>
          <cell r="BD1350">
            <v>1</v>
          </cell>
          <cell r="BE1350" t="str">
            <v>MO29</v>
          </cell>
          <cell r="BF1350">
            <v>45</v>
          </cell>
          <cell r="BG1350" t="str">
            <v>-</v>
          </cell>
          <cell r="BH1350" t="str">
            <v>-</v>
          </cell>
          <cell r="BI1350" t="str">
            <v>-</v>
          </cell>
          <cell r="BJ1350" t="str">
            <v>-</v>
          </cell>
          <cell r="BK1350" t="str">
            <v>-</v>
          </cell>
          <cell r="BL1350" t="str">
            <v>-</v>
          </cell>
          <cell r="BM1350" t="str">
            <v>-</v>
          </cell>
          <cell r="BN1350" t="str">
            <v>-</v>
          </cell>
          <cell r="BO1350" t="str">
            <v>-</v>
          </cell>
          <cell r="BP1350" t="str">
            <v>-</v>
          </cell>
          <cell r="BQ1350" t="str">
            <v>-</v>
          </cell>
          <cell r="BT1350">
            <v>557573</v>
          </cell>
          <cell r="BU1350" t="str">
            <v>PDA SAN MATEO</v>
          </cell>
          <cell r="BW1350" t="str">
            <v>Administracion, Imprevistos, Utilidad (AIU)</v>
          </cell>
          <cell r="BX1350">
            <v>0.3</v>
          </cell>
          <cell r="BY1350">
            <v>0</v>
          </cell>
          <cell r="BZ1350">
            <v>0</v>
          </cell>
          <cell r="CA1350">
            <v>0</v>
          </cell>
        </row>
        <row r="1351">
          <cell r="D1351" t="str">
            <v>SUMINISTRO E INSTALACION INTERRUPTOR AUTOMATICO TERMOMAGNETICO  2 x 20 A, 240 V</v>
          </cell>
          <cell r="E1351" t="str">
            <v>unidad</v>
          </cell>
          <cell r="F1351" t="str">
            <v>MG501</v>
          </cell>
          <cell r="G1351">
            <v>0.15</v>
          </cell>
          <cell r="H1351" t="str">
            <v>-</v>
          </cell>
          <cell r="I1351" t="str">
            <v>-</v>
          </cell>
          <cell r="J1351" t="str">
            <v>-</v>
          </cell>
          <cell r="K1351" t="str">
            <v>-</v>
          </cell>
          <cell r="L1351" t="str">
            <v>-</v>
          </cell>
          <cell r="M1351" t="str">
            <v>-</v>
          </cell>
          <cell r="N1351" t="str">
            <v>-</v>
          </cell>
          <cell r="O1351" t="str">
            <v>-</v>
          </cell>
          <cell r="P1351" t="str">
            <v>C5717</v>
          </cell>
          <cell r="Q1351">
            <v>1</v>
          </cell>
          <cell r="R1351" t="str">
            <v>-</v>
          </cell>
          <cell r="S1351" t="str">
            <v>-</v>
          </cell>
          <cell r="T1351" t="str">
            <v>-</v>
          </cell>
          <cell r="U1351" t="str">
            <v>-</v>
          </cell>
          <cell r="V1351" t="str">
            <v>-</v>
          </cell>
          <cell r="W1351" t="str">
            <v>-</v>
          </cell>
          <cell r="X1351" t="str">
            <v>-</v>
          </cell>
          <cell r="Y1351" t="str">
            <v>-</v>
          </cell>
          <cell r="Z1351" t="str">
            <v>-</v>
          </cell>
          <cell r="AA1351" t="str">
            <v>-</v>
          </cell>
          <cell r="AB1351" t="str">
            <v>-</v>
          </cell>
          <cell r="AC1351" t="str">
            <v>-</v>
          </cell>
          <cell r="AD1351" t="str">
            <v>-</v>
          </cell>
          <cell r="AE1351" t="str">
            <v>-</v>
          </cell>
          <cell r="AF1351" t="str">
            <v>-</v>
          </cell>
          <cell r="AG1351" t="str">
            <v>-</v>
          </cell>
          <cell r="AH1351" t="str">
            <v>-</v>
          </cell>
          <cell r="AI1351" t="str">
            <v>-</v>
          </cell>
          <cell r="AJ1351">
            <v>0</v>
          </cell>
          <cell r="AK1351" t="str">
            <v>-</v>
          </cell>
          <cell r="AL1351" t="str">
            <v>-</v>
          </cell>
          <cell r="AM1351" t="str">
            <v>-</v>
          </cell>
          <cell r="AN1351" t="str">
            <v>-</v>
          </cell>
          <cell r="AO1351" t="str">
            <v>-</v>
          </cell>
          <cell r="AP1351" t="str">
            <v>-</v>
          </cell>
          <cell r="AQ1351" t="str">
            <v>-</v>
          </cell>
          <cell r="AR1351" t="str">
            <v>-</v>
          </cell>
          <cell r="AS1351" t="str">
            <v>-</v>
          </cell>
          <cell r="AT1351" t="str">
            <v>-</v>
          </cell>
          <cell r="AU1351" t="str">
            <v>-</v>
          </cell>
          <cell r="AV1351" t="str">
            <v>-</v>
          </cell>
          <cell r="AW1351">
            <v>1</v>
          </cell>
          <cell r="AX1351" t="str">
            <v>-</v>
          </cell>
          <cell r="AY1351">
            <v>5</v>
          </cell>
          <cell r="AZ1351">
            <v>5</v>
          </cell>
          <cell r="BA1351">
            <v>1</v>
          </cell>
          <cell r="BB1351" t="str">
            <v>MO30</v>
          </cell>
          <cell r="BC1351">
            <v>45</v>
          </cell>
          <cell r="BD1351">
            <v>1</v>
          </cell>
          <cell r="BE1351" t="str">
            <v>MO29</v>
          </cell>
          <cell r="BF1351">
            <v>45</v>
          </cell>
          <cell r="BG1351" t="str">
            <v>-</v>
          </cell>
          <cell r="BH1351" t="str">
            <v>-</v>
          </cell>
          <cell r="BI1351" t="str">
            <v>-</v>
          </cell>
          <cell r="BJ1351" t="str">
            <v>-</v>
          </cell>
          <cell r="BK1351" t="str">
            <v>-</v>
          </cell>
          <cell r="BL1351" t="str">
            <v>-</v>
          </cell>
          <cell r="BM1351" t="str">
            <v>-</v>
          </cell>
          <cell r="BN1351" t="str">
            <v>-</v>
          </cell>
          <cell r="BO1351" t="str">
            <v>-</v>
          </cell>
          <cell r="BP1351" t="str">
            <v>-</v>
          </cell>
          <cell r="BQ1351" t="str">
            <v>-</v>
          </cell>
          <cell r="BT1351">
            <v>557573</v>
          </cell>
          <cell r="BU1351" t="str">
            <v>PDA SAN MATEO</v>
          </cell>
          <cell r="BW1351" t="str">
            <v>Administracion, Imprevistos, Utilidad (AIU)</v>
          </cell>
          <cell r="BX1351">
            <v>0.3</v>
          </cell>
          <cell r="BY1351">
            <v>0</v>
          </cell>
          <cell r="BZ1351">
            <v>0</v>
          </cell>
          <cell r="CA1351">
            <v>0</v>
          </cell>
        </row>
        <row r="1352">
          <cell r="D1352" t="str">
            <v>SUMINISTRO E INSTALACION INTERRUPTOR AUTOMATICO TERMOMAGNETICO TOTALIZADOR 2 x 30 A, 240 V</v>
          </cell>
          <cell r="E1352" t="str">
            <v>unidad</v>
          </cell>
          <cell r="F1352" t="str">
            <v>MG501</v>
          </cell>
          <cell r="G1352">
            <v>0.15</v>
          </cell>
          <cell r="H1352" t="str">
            <v>-</v>
          </cell>
          <cell r="I1352" t="str">
            <v>-</v>
          </cell>
          <cell r="J1352" t="str">
            <v>-</v>
          </cell>
          <cell r="K1352" t="str">
            <v>-</v>
          </cell>
          <cell r="L1352" t="str">
            <v>-</v>
          </cell>
          <cell r="M1352" t="str">
            <v>-</v>
          </cell>
          <cell r="N1352" t="str">
            <v>-</v>
          </cell>
          <cell r="O1352" t="str">
            <v>-</v>
          </cell>
          <cell r="P1352" t="str">
            <v>C5718</v>
          </cell>
          <cell r="Q1352">
            <v>1</v>
          </cell>
          <cell r="R1352" t="str">
            <v>-</v>
          </cell>
          <cell r="S1352" t="str">
            <v>-</v>
          </cell>
          <cell r="T1352" t="str">
            <v>-</v>
          </cell>
          <cell r="U1352" t="str">
            <v>-</v>
          </cell>
          <cell r="V1352" t="str">
            <v>-</v>
          </cell>
          <cell r="W1352" t="str">
            <v>-</v>
          </cell>
          <cell r="X1352" t="str">
            <v>-</v>
          </cell>
          <cell r="Y1352" t="str">
            <v>-</v>
          </cell>
          <cell r="Z1352" t="str">
            <v>-</v>
          </cell>
          <cell r="AA1352" t="str">
            <v>-</v>
          </cell>
          <cell r="AB1352" t="str">
            <v>-</v>
          </cell>
          <cell r="AC1352" t="str">
            <v>-</v>
          </cell>
          <cell r="AD1352" t="str">
            <v>-</v>
          </cell>
          <cell r="AE1352" t="str">
            <v>-</v>
          </cell>
          <cell r="AF1352" t="str">
            <v>-</v>
          </cell>
          <cell r="AG1352" t="str">
            <v>-</v>
          </cell>
          <cell r="AH1352" t="str">
            <v>-</v>
          </cell>
          <cell r="AI1352" t="str">
            <v>-</v>
          </cell>
          <cell r="AJ1352">
            <v>0</v>
          </cell>
          <cell r="AK1352" t="str">
            <v>-</v>
          </cell>
          <cell r="AL1352" t="str">
            <v>-</v>
          </cell>
          <cell r="AM1352" t="str">
            <v>-</v>
          </cell>
          <cell r="AN1352" t="str">
            <v>-</v>
          </cell>
          <cell r="AO1352" t="str">
            <v>-</v>
          </cell>
          <cell r="AP1352" t="str">
            <v>-</v>
          </cell>
          <cell r="AQ1352" t="str">
            <v>-</v>
          </cell>
          <cell r="AR1352" t="str">
            <v>-</v>
          </cell>
          <cell r="AS1352" t="str">
            <v>-</v>
          </cell>
          <cell r="AT1352" t="str">
            <v>-</v>
          </cell>
          <cell r="AU1352" t="str">
            <v>-</v>
          </cell>
          <cell r="AV1352" t="str">
            <v>-</v>
          </cell>
          <cell r="AW1352">
            <v>1</v>
          </cell>
          <cell r="AX1352" t="str">
            <v>-</v>
          </cell>
          <cell r="AY1352">
            <v>5</v>
          </cell>
          <cell r="AZ1352">
            <v>5</v>
          </cell>
          <cell r="BA1352">
            <v>1</v>
          </cell>
          <cell r="BB1352" t="str">
            <v>MO30</v>
          </cell>
          <cell r="BC1352">
            <v>45</v>
          </cell>
          <cell r="BD1352">
            <v>1</v>
          </cell>
          <cell r="BE1352" t="str">
            <v>MO29</v>
          </cell>
          <cell r="BF1352">
            <v>45</v>
          </cell>
          <cell r="BG1352" t="str">
            <v>-</v>
          </cell>
          <cell r="BH1352" t="str">
            <v>-</v>
          </cell>
          <cell r="BI1352" t="str">
            <v>-</v>
          </cell>
          <cell r="BJ1352" t="str">
            <v>-</v>
          </cell>
          <cell r="BK1352" t="str">
            <v>-</v>
          </cell>
          <cell r="BL1352" t="str">
            <v>-</v>
          </cell>
          <cell r="BM1352" t="str">
            <v>-</v>
          </cell>
          <cell r="BN1352" t="str">
            <v>-</v>
          </cell>
          <cell r="BO1352" t="str">
            <v>-</v>
          </cell>
          <cell r="BP1352" t="str">
            <v>-</v>
          </cell>
          <cell r="BQ1352" t="str">
            <v>-</v>
          </cell>
          <cell r="BT1352">
            <v>557573</v>
          </cell>
          <cell r="BU1352" t="str">
            <v>PDA SAN MATEO</v>
          </cell>
          <cell r="BW1352" t="str">
            <v>Administracion, Imprevistos, Utilidad (AIU)</v>
          </cell>
          <cell r="BX1352">
            <v>0.3</v>
          </cell>
          <cell r="BY1352">
            <v>0</v>
          </cell>
          <cell r="BZ1352">
            <v>0</v>
          </cell>
          <cell r="CA1352">
            <v>0</v>
          </cell>
        </row>
        <row r="1353">
          <cell r="D1353" t="str">
            <v>SUMINISTRO E INSTALACION INTERRUPTOR AUTOMATICO TERMOMAGNETICO  2 x 15 A, 240 V</v>
          </cell>
          <cell r="E1353" t="str">
            <v>unidad</v>
          </cell>
          <cell r="F1353" t="str">
            <v>MG501</v>
          </cell>
          <cell r="G1353">
            <v>0.15</v>
          </cell>
          <cell r="H1353" t="str">
            <v>-</v>
          </cell>
          <cell r="I1353" t="str">
            <v>-</v>
          </cell>
          <cell r="J1353" t="str">
            <v>-</v>
          </cell>
          <cell r="K1353" t="str">
            <v>-</v>
          </cell>
          <cell r="L1353" t="str">
            <v>-</v>
          </cell>
          <cell r="M1353" t="str">
            <v>-</v>
          </cell>
          <cell r="N1353" t="str">
            <v>-</v>
          </cell>
          <cell r="O1353" t="str">
            <v>-</v>
          </cell>
          <cell r="P1353" t="str">
            <v>C5719</v>
          </cell>
          <cell r="Q1353">
            <v>1</v>
          </cell>
          <cell r="R1353" t="str">
            <v>-</v>
          </cell>
          <cell r="S1353" t="str">
            <v>-</v>
          </cell>
          <cell r="T1353" t="str">
            <v>-</v>
          </cell>
          <cell r="U1353" t="str">
            <v>-</v>
          </cell>
          <cell r="V1353" t="str">
            <v>-</v>
          </cell>
          <cell r="W1353" t="str">
            <v>-</v>
          </cell>
          <cell r="X1353" t="str">
            <v>-</v>
          </cell>
          <cell r="Y1353" t="str">
            <v>-</v>
          </cell>
          <cell r="Z1353" t="str">
            <v>-</v>
          </cell>
          <cell r="AA1353" t="str">
            <v>-</v>
          </cell>
          <cell r="AB1353" t="str">
            <v>-</v>
          </cell>
          <cell r="AC1353" t="str">
            <v>-</v>
          </cell>
          <cell r="AD1353" t="str">
            <v>-</v>
          </cell>
          <cell r="AE1353" t="str">
            <v>-</v>
          </cell>
          <cell r="AF1353" t="str">
            <v>-</v>
          </cell>
          <cell r="AG1353" t="str">
            <v>-</v>
          </cell>
          <cell r="AH1353" t="str">
            <v>-</v>
          </cell>
          <cell r="AI1353" t="str">
            <v>-</v>
          </cell>
          <cell r="AJ1353">
            <v>0</v>
          </cell>
          <cell r="AK1353" t="str">
            <v>-</v>
          </cell>
          <cell r="AL1353" t="str">
            <v>-</v>
          </cell>
          <cell r="AM1353" t="str">
            <v>-</v>
          </cell>
          <cell r="AN1353" t="str">
            <v>-</v>
          </cell>
          <cell r="AO1353" t="str">
            <v>-</v>
          </cell>
          <cell r="AP1353" t="str">
            <v>-</v>
          </cell>
          <cell r="AQ1353" t="str">
            <v>-</v>
          </cell>
          <cell r="AR1353" t="str">
            <v>-</v>
          </cell>
          <cell r="AS1353" t="str">
            <v>-</v>
          </cell>
          <cell r="AT1353" t="str">
            <v>-</v>
          </cell>
          <cell r="AU1353" t="str">
            <v>-</v>
          </cell>
          <cell r="AV1353" t="str">
            <v>-</v>
          </cell>
          <cell r="AW1353">
            <v>1</v>
          </cell>
          <cell r="AX1353" t="str">
            <v>-</v>
          </cell>
          <cell r="AY1353">
            <v>5</v>
          </cell>
          <cell r="AZ1353">
            <v>5</v>
          </cell>
          <cell r="BA1353">
            <v>1</v>
          </cell>
          <cell r="BB1353" t="str">
            <v>MO30</v>
          </cell>
          <cell r="BC1353">
            <v>45</v>
          </cell>
          <cell r="BD1353">
            <v>1</v>
          </cell>
          <cell r="BE1353" t="str">
            <v>MO29</v>
          </cell>
          <cell r="BF1353">
            <v>45</v>
          </cell>
          <cell r="BG1353" t="str">
            <v>-</v>
          </cell>
          <cell r="BH1353" t="str">
            <v>-</v>
          </cell>
          <cell r="BI1353" t="str">
            <v>-</v>
          </cell>
          <cell r="BJ1353" t="str">
            <v>-</v>
          </cell>
          <cell r="BK1353" t="str">
            <v>-</v>
          </cell>
          <cell r="BL1353" t="str">
            <v>-</v>
          </cell>
          <cell r="BM1353" t="str">
            <v>-</v>
          </cell>
          <cell r="BN1353" t="str">
            <v>-</v>
          </cell>
          <cell r="BO1353" t="str">
            <v>-</v>
          </cell>
          <cell r="BP1353" t="str">
            <v>-</v>
          </cell>
          <cell r="BQ1353" t="str">
            <v>-</v>
          </cell>
          <cell r="BT1353">
            <v>557573</v>
          </cell>
          <cell r="BU1353" t="str">
            <v>PDA SAN MATEO</v>
          </cell>
          <cell r="BW1353" t="str">
            <v>Administracion, Imprevistos, Utilidad (AIU)</v>
          </cell>
          <cell r="BX1353">
            <v>0.3</v>
          </cell>
          <cell r="BY1353">
            <v>0</v>
          </cell>
          <cell r="BZ1353">
            <v>0</v>
          </cell>
          <cell r="CA1353">
            <v>0</v>
          </cell>
        </row>
        <row r="1354">
          <cell r="D1354" t="str">
            <v>INTERRUPTOR AUTOMATICO TERMOMAGNETICO ENCHUFABLE DE 1P-15P</v>
          </cell>
          <cell r="E1354" t="str">
            <v>unidad</v>
          </cell>
          <cell r="F1354" t="str">
            <v>MG501</v>
          </cell>
          <cell r="G1354">
            <v>0.15</v>
          </cell>
          <cell r="H1354" t="str">
            <v>-</v>
          </cell>
          <cell r="I1354" t="str">
            <v>-</v>
          </cell>
          <cell r="J1354" t="str">
            <v>-</v>
          </cell>
          <cell r="K1354" t="str">
            <v>-</v>
          </cell>
          <cell r="L1354" t="str">
            <v>-</v>
          </cell>
          <cell r="M1354" t="str">
            <v>-</v>
          </cell>
          <cell r="N1354" t="str">
            <v>-</v>
          </cell>
          <cell r="O1354" t="str">
            <v>-</v>
          </cell>
          <cell r="P1354" t="str">
            <v>C5922</v>
          </cell>
          <cell r="Q1354">
            <v>1</v>
          </cell>
          <cell r="R1354" t="str">
            <v>-</v>
          </cell>
          <cell r="S1354" t="str">
            <v>-</v>
          </cell>
          <cell r="T1354" t="str">
            <v>-</v>
          </cell>
          <cell r="U1354" t="str">
            <v>-</v>
          </cell>
          <cell r="V1354" t="str">
            <v>-</v>
          </cell>
          <cell r="W1354" t="str">
            <v>-</v>
          </cell>
          <cell r="X1354" t="str">
            <v>-</v>
          </cell>
          <cell r="Y1354" t="str">
            <v>-</v>
          </cell>
          <cell r="Z1354" t="str">
            <v>-</v>
          </cell>
          <cell r="AA1354" t="str">
            <v>-</v>
          </cell>
          <cell r="AB1354" t="str">
            <v>-</v>
          </cell>
          <cell r="AC1354" t="str">
            <v>-</v>
          </cell>
          <cell r="AD1354" t="str">
            <v>-</v>
          </cell>
          <cell r="AE1354" t="str">
            <v>-</v>
          </cell>
          <cell r="AF1354" t="str">
            <v>-</v>
          </cell>
          <cell r="AG1354" t="str">
            <v>-</v>
          </cell>
          <cell r="AH1354" t="str">
            <v>-</v>
          </cell>
          <cell r="AI1354" t="str">
            <v>-</v>
          </cell>
          <cell r="AJ1354">
            <v>0</v>
          </cell>
          <cell r="AK1354" t="str">
            <v>-</v>
          </cell>
          <cell r="AL1354" t="str">
            <v>-</v>
          </cell>
          <cell r="AM1354" t="str">
            <v>-</v>
          </cell>
          <cell r="AN1354" t="str">
            <v>-</v>
          </cell>
          <cell r="AO1354" t="str">
            <v>-</v>
          </cell>
          <cell r="AP1354" t="str">
            <v>-</v>
          </cell>
          <cell r="AQ1354" t="str">
            <v>-</v>
          </cell>
          <cell r="AR1354" t="str">
            <v>-</v>
          </cell>
          <cell r="AS1354" t="str">
            <v>-</v>
          </cell>
          <cell r="AT1354" t="str">
            <v>-</v>
          </cell>
          <cell r="AU1354" t="str">
            <v>-</v>
          </cell>
          <cell r="AV1354" t="str">
            <v>-</v>
          </cell>
          <cell r="AW1354">
            <v>1</v>
          </cell>
          <cell r="AX1354" t="str">
            <v>-</v>
          </cell>
          <cell r="AY1354">
            <v>5</v>
          </cell>
          <cell r="AZ1354">
            <v>5</v>
          </cell>
          <cell r="BA1354">
            <v>1</v>
          </cell>
          <cell r="BB1354" t="str">
            <v>MO30</v>
          </cell>
          <cell r="BC1354">
            <v>20</v>
          </cell>
          <cell r="BD1354">
            <v>1</v>
          </cell>
          <cell r="BE1354" t="str">
            <v>MO29</v>
          </cell>
          <cell r="BF1354">
            <v>20</v>
          </cell>
          <cell r="BG1354" t="str">
            <v>-</v>
          </cell>
          <cell r="BH1354" t="str">
            <v>-</v>
          </cell>
          <cell r="BI1354" t="str">
            <v>-</v>
          </cell>
          <cell r="BJ1354" t="str">
            <v>-</v>
          </cell>
          <cell r="BK1354" t="str">
            <v>-</v>
          </cell>
          <cell r="BL1354" t="str">
            <v>-</v>
          </cell>
          <cell r="BM1354" t="str">
            <v>-</v>
          </cell>
          <cell r="BN1354" t="str">
            <v>-</v>
          </cell>
          <cell r="BO1354" t="str">
            <v>-</v>
          </cell>
          <cell r="BP1354" t="str">
            <v>-</v>
          </cell>
          <cell r="BQ1354" t="str">
            <v>-</v>
          </cell>
          <cell r="BT1354">
            <v>557573</v>
          </cell>
          <cell r="BU1354" t="str">
            <v>PDA SAN MATEO</v>
          </cell>
          <cell r="BW1354" t="str">
            <v>Administracion, Imprevistos, Utilidad (AIU)</v>
          </cell>
          <cell r="BX1354">
            <v>0.3</v>
          </cell>
          <cell r="BY1354">
            <v>0</v>
          </cell>
          <cell r="BZ1354">
            <v>0</v>
          </cell>
          <cell r="CA1354">
            <v>0</v>
          </cell>
        </row>
        <row r="1355">
          <cell r="D1355" t="str">
            <v>CRUCETA MADERA INMUNIZADA X 2,5 MTS</v>
          </cell>
          <cell r="E1355" t="str">
            <v>unidad</v>
          </cell>
          <cell r="F1355" t="str">
            <v>MG501</v>
          </cell>
          <cell r="G1355">
            <v>0.15</v>
          </cell>
          <cell r="H1355" t="str">
            <v>-</v>
          </cell>
          <cell r="I1355" t="str">
            <v>-</v>
          </cell>
          <cell r="J1355" t="str">
            <v>-</v>
          </cell>
          <cell r="K1355" t="str">
            <v>-</v>
          </cell>
          <cell r="L1355" t="str">
            <v>-</v>
          </cell>
          <cell r="M1355" t="str">
            <v>-</v>
          </cell>
          <cell r="N1355" t="str">
            <v>-</v>
          </cell>
          <cell r="O1355" t="str">
            <v>-</v>
          </cell>
          <cell r="P1355" t="str">
            <v>C5720</v>
          </cell>
          <cell r="Q1355">
            <v>1</v>
          </cell>
          <cell r="R1355" t="str">
            <v>-</v>
          </cell>
          <cell r="S1355" t="str">
            <v>-</v>
          </cell>
          <cell r="T1355" t="str">
            <v>-</v>
          </cell>
          <cell r="U1355" t="str">
            <v>-</v>
          </cell>
          <cell r="V1355" t="str">
            <v>-</v>
          </cell>
          <cell r="W1355" t="str">
            <v>-</v>
          </cell>
          <cell r="X1355" t="str">
            <v>-</v>
          </cell>
          <cell r="Y1355" t="str">
            <v>-</v>
          </cell>
          <cell r="Z1355" t="str">
            <v>-</v>
          </cell>
          <cell r="AA1355" t="str">
            <v>-</v>
          </cell>
          <cell r="AB1355" t="str">
            <v>-</v>
          </cell>
          <cell r="AC1355" t="str">
            <v>-</v>
          </cell>
          <cell r="AD1355" t="str">
            <v>-</v>
          </cell>
          <cell r="AE1355" t="str">
            <v>-</v>
          </cell>
          <cell r="AF1355" t="str">
            <v>-</v>
          </cell>
          <cell r="AG1355" t="str">
            <v>-</v>
          </cell>
          <cell r="AH1355" t="str">
            <v>-</v>
          </cell>
          <cell r="AI1355" t="str">
            <v>-</v>
          </cell>
          <cell r="AJ1355">
            <v>0</v>
          </cell>
          <cell r="AK1355" t="str">
            <v>-</v>
          </cell>
          <cell r="AL1355" t="str">
            <v>-</v>
          </cell>
          <cell r="AM1355" t="str">
            <v>-</v>
          </cell>
          <cell r="AN1355" t="str">
            <v>-</v>
          </cell>
          <cell r="AO1355" t="str">
            <v>-</v>
          </cell>
          <cell r="AP1355" t="str">
            <v>-</v>
          </cell>
          <cell r="AQ1355" t="str">
            <v>-</v>
          </cell>
          <cell r="AR1355" t="str">
            <v>-</v>
          </cell>
          <cell r="AS1355" t="str">
            <v>-</v>
          </cell>
          <cell r="AT1355" t="str">
            <v>-</v>
          </cell>
          <cell r="AU1355" t="str">
            <v>-</v>
          </cell>
          <cell r="AV1355" t="str">
            <v>-</v>
          </cell>
          <cell r="AW1355">
            <v>1</v>
          </cell>
          <cell r="AX1355" t="str">
            <v>-</v>
          </cell>
          <cell r="AY1355">
            <v>5</v>
          </cell>
          <cell r="AZ1355">
            <v>5</v>
          </cell>
          <cell r="BA1355">
            <v>1</v>
          </cell>
          <cell r="BB1355" t="str">
            <v>MO30</v>
          </cell>
          <cell r="BC1355">
            <v>10</v>
          </cell>
          <cell r="BD1355">
            <v>1</v>
          </cell>
          <cell r="BE1355" t="str">
            <v>MO29</v>
          </cell>
          <cell r="BF1355">
            <v>10</v>
          </cell>
          <cell r="BG1355" t="str">
            <v>-</v>
          </cell>
          <cell r="BH1355" t="str">
            <v>-</v>
          </cell>
          <cell r="BI1355" t="str">
            <v>-</v>
          </cell>
          <cell r="BJ1355" t="str">
            <v>-</v>
          </cell>
          <cell r="BK1355" t="str">
            <v>-</v>
          </cell>
          <cell r="BL1355" t="str">
            <v>-</v>
          </cell>
          <cell r="BM1355" t="str">
            <v>-</v>
          </cell>
          <cell r="BN1355" t="str">
            <v>-</v>
          </cell>
          <cell r="BO1355" t="str">
            <v>-</v>
          </cell>
          <cell r="BP1355" t="str">
            <v>-</v>
          </cell>
          <cell r="BQ1355" t="str">
            <v>-</v>
          </cell>
          <cell r="BT1355">
            <v>557573</v>
          </cell>
          <cell r="BU1355" t="str">
            <v>PDA SAN MATEO</v>
          </cell>
          <cell r="BW1355" t="str">
            <v>Administracion, Imprevistos, Utilidad (AIU)</v>
          </cell>
          <cell r="BX1355">
            <v>0.3</v>
          </cell>
          <cell r="BY1355">
            <v>0</v>
          </cell>
          <cell r="BZ1355">
            <v>0</v>
          </cell>
          <cell r="CA1355">
            <v>0</v>
          </cell>
        </row>
        <row r="1356">
          <cell r="D1356" t="str">
            <v>SUMINISTRO E INSTALACION CABLE DE COBRE  # 8</v>
          </cell>
          <cell r="E1356" t="str">
            <v>unidad</v>
          </cell>
          <cell r="F1356" t="str">
            <v>MG501</v>
          </cell>
          <cell r="G1356">
            <v>0.15</v>
          </cell>
          <cell r="H1356" t="str">
            <v>-</v>
          </cell>
          <cell r="I1356" t="str">
            <v>-</v>
          </cell>
          <cell r="J1356" t="str">
            <v>-</v>
          </cell>
          <cell r="K1356" t="str">
            <v>-</v>
          </cell>
          <cell r="L1356" t="str">
            <v>-</v>
          </cell>
          <cell r="M1356" t="str">
            <v>-</v>
          </cell>
          <cell r="N1356" t="str">
            <v>-</v>
          </cell>
          <cell r="O1356" t="str">
            <v>-</v>
          </cell>
          <cell r="P1356" t="str">
            <v>C5721</v>
          </cell>
          <cell r="Q1356">
            <v>1</v>
          </cell>
          <cell r="R1356" t="str">
            <v>-</v>
          </cell>
          <cell r="S1356" t="str">
            <v>-</v>
          </cell>
          <cell r="T1356" t="str">
            <v>-</v>
          </cell>
          <cell r="U1356" t="str">
            <v>-</v>
          </cell>
          <cell r="V1356" t="str">
            <v>-</v>
          </cell>
          <cell r="W1356" t="str">
            <v>-</v>
          </cell>
          <cell r="X1356" t="str">
            <v>-</v>
          </cell>
          <cell r="Y1356" t="str">
            <v>-</v>
          </cell>
          <cell r="Z1356" t="str">
            <v>-</v>
          </cell>
          <cell r="AA1356" t="str">
            <v>-</v>
          </cell>
          <cell r="AB1356" t="str">
            <v>-</v>
          </cell>
          <cell r="AC1356" t="str">
            <v>-</v>
          </cell>
          <cell r="AD1356" t="str">
            <v>-</v>
          </cell>
          <cell r="AE1356" t="str">
            <v>-</v>
          </cell>
          <cell r="AF1356" t="str">
            <v>-</v>
          </cell>
          <cell r="AG1356" t="str">
            <v>-</v>
          </cell>
          <cell r="AH1356" t="str">
            <v>-</v>
          </cell>
          <cell r="AI1356" t="str">
            <v>-</v>
          </cell>
          <cell r="AJ1356">
            <v>0</v>
          </cell>
          <cell r="AK1356" t="str">
            <v>-</v>
          </cell>
          <cell r="AL1356" t="str">
            <v>-</v>
          </cell>
          <cell r="AM1356" t="str">
            <v>-</v>
          </cell>
          <cell r="AN1356" t="str">
            <v>-</v>
          </cell>
          <cell r="AO1356" t="str">
            <v>-</v>
          </cell>
          <cell r="AP1356" t="str">
            <v>-</v>
          </cell>
          <cell r="AQ1356" t="str">
            <v>-</v>
          </cell>
          <cell r="AR1356" t="str">
            <v>-</v>
          </cell>
          <cell r="AS1356" t="str">
            <v>-</v>
          </cell>
          <cell r="AT1356" t="str">
            <v>-</v>
          </cell>
          <cell r="AU1356" t="str">
            <v>-</v>
          </cell>
          <cell r="AV1356" t="str">
            <v>-</v>
          </cell>
          <cell r="AW1356">
            <v>1</v>
          </cell>
          <cell r="AX1356" t="str">
            <v>-</v>
          </cell>
          <cell r="AY1356">
            <v>5</v>
          </cell>
          <cell r="AZ1356">
            <v>5</v>
          </cell>
          <cell r="BA1356">
            <v>1</v>
          </cell>
          <cell r="BB1356" t="str">
            <v>MO30</v>
          </cell>
          <cell r="BC1356">
            <v>50</v>
          </cell>
          <cell r="BD1356">
            <v>1</v>
          </cell>
          <cell r="BE1356" t="str">
            <v>MO29</v>
          </cell>
          <cell r="BF1356">
            <v>50</v>
          </cell>
          <cell r="BG1356" t="str">
            <v>-</v>
          </cell>
          <cell r="BH1356" t="str">
            <v>-</v>
          </cell>
          <cell r="BI1356" t="str">
            <v>-</v>
          </cell>
          <cell r="BJ1356" t="str">
            <v>-</v>
          </cell>
          <cell r="BK1356" t="str">
            <v>-</v>
          </cell>
          <cell r="BL1356" t="str">
            <v>-</v>
          </cell>
          <cell r="BM1356" t="str">
            <v>-</v>
          </cell>
          <cell r="BN1356" t="str">
            <v>-</v>
          </cell>
          <cell r="BO1356" t="str">
            <v>-</v>
          </cell>
          <cell r="BP1356" t="str">
            <v>-</v>
          </cell>
          <cell r="BQ1356" t="str">
            <v>-</v>
          </cell>
          <cell r="BT1356">
            <v>557573</v>
          </cell>
          <cell r="BU1356" t="str">
            <v>PDA SAN MATEO</v>
          </cell>
          <cell r="BW1356" t="str">
            <v>Administracion, Imprevistos, Utilidad (AIU)</v>
          </cell>
          <cell r="BX1356">
            <v>0.3</v>
          </cell>
          <cell r="BY1356">
            <v>0</v>
          </cell>
          <cell r="BZ1356">
            <v>0</v>
          </cell>
          <cell r="CA1356">
            <v>0</v>
          </cell>
        </row>
        <row r="1357">
          <cell r="D1357" t="str">
            <v>SUMINISTRO E INSTALACION CABLE DE COBRE  # 10</v>
          </cell>
          <cell r="E1357" t="str">
            <v>unidad</v>
          </cell>
          <cell r="F1357" t="str">
            <v>MG501</v>
          </cell>
          <cell r="G1357">
            <v>0.15</v>
          </cell>
          <cell r="H1357" t="str">
            <v>-</v>
          </cell>
          <cell r="I1357" t="str">
            <v>-</v>
          </cell>
          <cell r="J1357" t="str">
            <v>-</v>
          </cell>
          <cell r="K1357" t="str">
            <v>-</v>
          </cell>
          <cell r="L1357" t="str">
            <v>-</v>
          </cell>
          <cell r="M1357" t="str">
            <v>-</v>
          </cell>
          <cell r="N1357" t="str">
            <v>-</v>
          </cell>
          <cell r="O1357" t="str">
            <v>-</v>
          </cell>
          <cell r="P1357" t="str">
            <v>C5722</v>
          </cell>
          <cell r="Q1357">
            <v>1</v>
          </cell>
          <cell r="R1357" t="str">
            <v>-</v>
          </cell>
          <cell r="S1357" t="str">
            <v>-</v>
          </cell>
          <cell r="T1357" t="str">
            <v>-</v>
          </cell>
          <cell r="U1357" t="str">
            <v>-</v>
          </cell>
          <cell r="V1357" t="str">
            <v>-</v>
          </cell>
          <cell r="W1357" t="str">
            <v>-</v>
          </cell>
          <cell r="X1357" t="str">
            <v>-</v>
          </cell>
          <cell r="Y1357" t="str">
            <v>-</v>
          </cell>
          <cell r="Z1357" t="str">
            <v>-</v>
          </cell>
          <cell r="AA1357" t="str">
            <v>-</v>
          </cell>
          <cell r="AB1357" t="str">
            <v>-</v>
          </cell>
          <cell r="AC1357" t="str">
            <v>-</v>
          </cell>
          <cell r="AD1357" t="str">
            <v>-</v>
          </cell>
          <cell r="AE1357" t="str">
            <v>-</v>
          </cell>
          <cell r="AF1357" t="str">
            <v>-</v>
          </cell>
          <cell r="AG1357" t="str">
            <v>-</v>
          </cell>
          <cell r="AH1357" t="str">
            <v>-</v>
          </cell>
          <cell r="AI1357" t="str">
            <v>-</v>
          </cell>
          <cell r="AJ1357">
            <v>0</v>
          </cell>
          <cell r="AK1357" t="str">
            <v>-</v>
          </cell>
          <cell r="AL1357" t="str">
            <v>-</v>
          </cell>
          <cell r="AM1357" t="str">
            <v>-</v>
          </cell>
          <cell r="AN1357" t="str">
            <v>-</v>
          </cell>
          <cell r="AO1357" t="str">
            <v>-</v>
          </cell>
          <cell r="AP1357" t="str">
            <v>-</v>
          </cell>
          <cell r="AQ1357" t="str">
            <v>-</v>
          </cell>
          <cell r="AR1357" t="str">
            <v>-</v>
          </cell>
          <cell r="AS1357" t="str">
            <v>-</v>
          </cell>
          <cell r="AT1357" t="str">
            <v>-</v>
          </cell>
          <cell r="AU1357" t="str">
            <v>-</v>
          </cell>
          <cell r="AV1357" t="str">
            <v>-</v>
          </cell>
          <cell r="AW1357">
            <v>1</v>
          </cell>
          <cell r="AX1357" t="str">
            <v>-</v>
          </cell>
          <cell r="AY1357">
            <v>5</v>
          </cell>
          <cell r="AZ1357">
            <v>5</v>
          </cell>
          <cell r="BA1357">
            <v>1</v>
          </cell>
          <cell r="BB1357" t="str">
            <v>MO30</v>
          </cell>
          <cell r="BC1357">
            <v>50</v>
          </cell>
          <cell r="BD1357">
            <v>1</v>
          </cell>
          <cell r="BE1357" t="str">
            <v>MO29</v>
          </cell>
          <cell r="BF1357">
            <v>50</v>
          </cell>
          <cell r="BG1357" t="str">
            <v>-</v>
          </cell>
          <cell r="BH1357" t="str">
            <v>-</v>
          </cell>
          <cell r="BI1357" t="str">
            <v>-</v>
          </cell>
          <cell r="BJ1357" t="str">
            <v>-</v>
          </cell>
          <cell r="BK1357" t="str">
            <v>-</v>
          </cell>
          <cell r="BL1357" t="str">
            <v>-</v>
          </cell>
          <cell r="BM1357" t="str">
            <v>-</v>
          </cell>
          <cell r="BN1357" t="str">
            <v>-</v>
          </cell>
          <cell r="BO1357" t="str">
            <v>-</v>
          </cell>
          <cell r="BP1357" t="str">
            <v>-</v>
          </cell>
          <cell r="BQ1357" t="str">
            <v>-</v>
          </cell>
          <cell r="BT1357">
            <v>557573</v>
          </cell>
          <cell r="BU1357" t="str">
            <v>PDA SAN MATEO</v>
          </cell>
          <cell r="BW1357" t="str">
            <v>Administracion, Imprevistos, Utilidad (AIU)</v>
          </cell>
          <cell r="BX1357">
            <v>0.3</v>
          </cell>
          <cell r="BY1357">
            <v>0</v>
          </cell>
          <cell r="BZ1357">
            <v>0</v>
          </cell>
          <cell r="CA1357">
            <v>0</v>
          </cell>
        </row>
        <row r="1358">
          <cell r="D1358" t="str">
            <v>SUMINISTRO E INSTALACION DE SALIDAS DE TOMACORRIENTE 15 A; 110 V, CON ACCESORIOS Y APARATOS (INCLUYE CAJA TERMINALY TUBERÍA CONDUIT D= 1 ½” HASTA 2.50M)</v>
          </cell>
          <cell r="E1358" t="str">
            <v>unidad</v>
          </cell>
          <cell r="F1358" t="str">
            <v>MG501</v>
          </cell>
          <cell r="G1358">
            <v>0.15</v>
          </cell>
          <cell r="H1358" t="str">
            <v>-</v>
          </cell>
          <cell r="I1358" t="str">
            <v>-</v>
          </cell>
          <cell r="J1358" t="str">
            <v>-</v>
          </cell>
          <cell r="K1358" t="str">
            <v>-</v>
          </cell>
          <cell r="L1358" t="str">
            <v>-</v>
          </cell>
          <cell r="M1358" t="str">
            <v>-</v>
          </cell>
          <cell r="N1358" t="str">
            <v>-</v>
          </cell>
          <cell r="O1358" t="str">
            <v>-</v>
          </cell>
          <cell r="P1358" t="str">
            <v>C5723</v>
          </cell>
          <cell r="Q1358">
            <v>1</v>
          </cell>
          <cell r="R1358" t="str">
            <v>IGE1049</v>
          </cell>
          <cell r="S1358">
            <v>1</v>
          </cell>
          <cell r="T1358" t="str">
            <v>IGE1365</v>
          </cell>
          <cell r="U1358">
            <v>2.5</v>
          </cell>
          <cell r="V1358" t="str">
            <v>-</v>
          </cell>
          <cell r="W1358" t="str">
            <v>-</v>
          </cell>
          <cell r="X1358" t="str">
            <v>-</v>
          </cell>
          <cell r="Y1358" t="str">
            <v>-</v>
          </cell>
          <cell r="Z1358" t="str">
            <v>-</v>
          </cell>
          <cell r="AA1358" t="str">
            <v>-</v>
          </cell>
          <cell r="AB1358" t="str">
            <v>-</v>
          </cell>
          <cell r="AC1358" t="str">
            <v>-</v>
          </cell>
          <cell r="AD1358" t="str">
            <v>-</v>
          </cell>
          <cell r="AE1358" t="str">
            <v>-</v>
          </cell>
          <cell r="AF1358" t="str">
            <v>-</v>
          </cell>
          <cell r="AG1358" t="str">
            <v>-</v>
          </cell>
          <cell r="AH1358" t="str">
            <v>-</v>
          </cell>
          <cell r="AI1358" t="str">
            <v>-</v>
          </cell>
          <cell r="AJ1358">
            <v>0</v>
          </cell>
          <cell r="AK1358" t="str">
            <v>-</v>
          </cell>
          <cell r="AL1358" t="str">
            <v>-</v>
          </cell>
          <cell r="AM1358" t="str">
            <v>-</v>
          </cell>
          <cell r="AN1358" t="str">
            <v>-</v>
          </cell>
          <cell r="AO1358" t="str">
            <v>-</v>
          </cell>
          <cell r="AP1358" t="str">
            <v>-</v>
          </cell>
          <cell r="AQ1358" t="str">
            <v>-</v>
          </cell>
          <cell r="AR1358" t="str">
            <v>-</v>
          </cell>
          <cell r="AS1358" t="str">
            <v>-</v>
          </cell>
          <cell r="AT1358" t="str">
            <v>-</v>
          </cell>
          <cell r="AU1358" t="str">
            <v>-</v>
          </cell>
          <cell r="AV1358" t="str">
            <v>-</v>
          </cell>
          <cell r="AW1358">
            <v>1</v>
          </cell>
          <cell r="AX1358" t="str">
            <v>-</v>
          </cell>
          <cell r="AY1358">
            <v>5</v>
          </cell>
          <cell r="AZ1358">
            <v>5</v>
          </cell>
          <cell r="BA1358">
            <v>1</v>
          </cell>
          <cell r="BB1358" t="str">
            <v>MO30</v>
          </cell>
          <cell r="BC1358">
            <v>30</v>
          </cell>
          <cell r="BD1358">
            <v>1</v>
          </cell>
          <cell r="BE1358" t="str">
            <v>MO29</v>
          </cell>
          <cell r="BF1358">
            <v>30</v>
          </cell>
          <cell r="BG1358" t="str">
            <v>-</v>
          </cell>
          <cell r="BH1358" t="str">
            <v>-</v>
          </cell>
          <cell r="BI1358" t="str">
            <v>-</v>
          </cell>
          <cell r="BJ1358" t="str">
            <v>-</v>
          </cell>
          <cell r="BK1358" t="str">
            <v>-</v>
          </cell>
          <cell r="BL1358" t="str">
            <v>-</v>
          </cell>
          <cell r="BM1358" t="str">
            <v>-</v>
          </cell>
          <cell r="BN1358" t="str">
            <v>-</v>
          </cell>
          <cell r="BO1358" t="str">
            <v>-</v>
          </cell>
          <cell r="BP1358" t="str">
            <v>-</v>
          </cell>
          <cell r="BQ1358" t="str">
            <v>-</v>
          </cell>
          <cell r="BT1358">
            <v>557573</v>
          </cell>
          <cell r="BU1358" t="str">
            <v>PDA SAN MATEO</v>
          </cell>
          <cell r="BW1358" t="str">
            <v>Administracion, Imprevistos, Utilidad (AIU)</v>
          </cell>
          <cell r="BX1358">
            <v>0.3</v>
          </cell>
          <cell r="BY1358">
            <v>0</v>
          </cell>
          <cell r="BZ1358">
            <v>0</v>
          </cell>
          <cell r="CA1358">
            <v>0</v>
          </cell>
        </row>
        <row r="1359">
          <cell r="D1359" t="str">
            <v>SUMINISTRO E INSTALACION DE SALIDAS DE TOMACORRIENTE BIFASICA 20 A; 220 V, CON ACCESORIOS Y APARATOS   (INCLUYE CAJA TERMINALY TUBERÍA CONDUIT D= 1 ½” HASTA 2.5M)</v>
          </cell>
          <cell r="E1359" t="str">
            <v>unidad</v>
          </cell>
          <cell r="F1359" t="str">
            <v>MG501</v>
          </cell>
          <cell r="G1359">
            <v>0.15</v>
          </cell>
          <cell r="H1359" t="str">
            <v>-</v>
          </cell>
          <cell r="I1359" t="str">
            <v>-</v>
          </cell>
          <cell r="J1359" t="str">
            <v>-</v>
          </cell>
          <cell r="K1359" t="str">
            <v>-</v>
          </cell>
          <cell r="L1359" t="str">
            <v>-</v>
          </cell>
          <cell r="M1359" t="str">
            <v>-</v>
          </cell>
          <cell r="N1359" t="str">
            <v>-</v>
          </cell>
          <cell r="O1359" t="str">
            <v>-</v>
          </cell>
          <cell r="P1359" t="str">
            <v>C5724</v>
          </cell>
          <cell r="Q1359">
            <v>1</v>
          </cell>
          <cell r="R1359" t="str">
            <v>IGE1049</v>
          </cell>
          <cell r="S1359">
            <v>1</v>
          </cell>
          <cell r="T1359" t="str">
            <v>IGE1365</v>
          </cell>
          <cell r="U1359">
            <v>2.5</v>
          </cell>
          <cell r="V1359" t="str">
            <v>-</v>
          </cell>
          <cell r="W1359" t="str">
            <v>-</v>
          </cell>
          <cell r="X1359" t="str">
            <v>-</v>
          </cell>
          <cell r="Y1359" t="str">
            <v>-</v>
          </cell>
          <cell r="Z1359" t="str">
            <v>-</v>
          </cell>
          <cell r="AA1359" t="str">
            <v>-</v>
          </cell>
          <cell r="AB1359" t="str">
            <v>-</v>
          </cell>
          <cell r="AC1359" t="str">
            <v>-</v>
          </cell>
          <cell r="AD1359" t="str">
            <v>-</v>
          </cell>
          <cell r="AE1359" t="str">
            <v>-</v>
          </cell>
          <cell r="AF1359" t="str">
            <v>-</v>
          </cell>
          <cell r="AG1359" t="str">
            <v>-</v>
          </cell>
          <cell r="AH1359" t="str">
            <v>-</v>
          </cell>
          <cell r="AI1359" t="str">
            <v>-</v>
          </cell>
          <cell r="AJ1359">
            <v>0</v>
          </cell>
          <cell r="AK1359" t="str">
            <v>-</v>
          </cell>
          <cell r="AL1359" t="str">
            <v>-</v>
          </cell>
          <cell r="AM1359" t="str">
            <v>-</v>
          </cell>
          <cell r="AN1359" t="str">
            <v>-</v>
          </cell>
          <cell r="AO1359" t="str">
            <v>-</v>
          </cell>
          <cell r="AP1359" t="str">
            <v>-</v>
          </cell>
          <cell r="AQ1359" t="str">
            <v>-</v>
          </cell>
          <cell r="AR1359" t="str">
            <v>-</v>
          </cell>
          <cell r="AS1359" t="str">
            <v>-</v>
          </cell>
          <cell r="AT1359" t="str">
            <v>-</v>
          </cell>
          <cell r="AU1359" t="str">
            <v>-</v>
          </cell>
          <cell r="AV1359" t="str">
            <v>-</v>
          </cell>
          <cell r="AW1359">
            <v>1</v>
          </cell>
          <cell r="AX1359" t="str">
            <v>-</v>
          </cell>
          <cell r="AY1359">
            <v>5</v>
          </cell>
          <cell r="AZ1359">
            <v>5</v>
          </cell>
          <cell r="BA1359">
            <v>1</v>
          </cell>
          <cell r="BB1359" t="str">
            <v>MO30</v>
          </cell>
          <cell r="BC1359">
            <v>30</v>
          </cell>
          <cell r="BD1359">
            <v>1</v>
          </cell>
          <cell r="BE1359" t="str">
            <v>MO29</v>
          </cell>
          <cell r="BF1359">
            <v>30</v>
          </cell>
          <cell r="BG1359" t="str">
            <v>-</v>
          </cell>
          <cell r="BH1359" t="str">
            <v>-</v>
          </cell>
          <cell r="BI1359" t="str">
            <v>-</v>
          </cell>
          <cell r="BJ1359" t="str">
            <v>-</v>
          </cell>
          <cell r="BK1359" t="str">
            <v>-</v>
          </cell>
          <cell r="BL1359" t="str">
            <v>-</v>
          </cell>
          <cell r="BM1359" t="str">
            <v>-</v>
          </cell>
          <cell r="BN1359" t="str">
            <v>-</v>
          </cell>
          <cell r="BO1359" t="str">
            <v>-</v>
          </cell>
          <cell r="BP1359" t="str">
            <v>-</v>
          </cell>
          <cell r="BQ1359" t="str">
            <v>-</v>
          </cell>
          <cell r="BT1359">
            <v>557573</v>
          </cell>
          <cell r="BU1359" t="str">
            <v>PDA SAN MATEO</v>
          </cell>
          <cell r="BW1359" t="str">
            <v>Administracion, Imprevistos, Utilidad (AIU)</v>
          </cell>
          <cell r="BX1359">
            <v>0.3</v>
          </cell>
          <cell r="BY1359">
            <v>0</v>
          </cell>
          <cell r="BZ1359">
            <v>0</v>
          </cell>
          <cell r="CA1359">
            <v>0</v>
          </cell>
        </row>
        <row r="1360">
          <cell r="D1360" t="str">
            <v xml:space="preserve">SUMINISTRO E INSTALACION DE SALIDAS DE ALUMBRADO CON ROSETA, BOMBILLO DE APLIQUE DE 30 W FLUORESCENTE  (INCLUYE CAJA TERMINALY TUBERÍA CONDUIT D= 1 ½” HASTA 2.5M) </v>
          </cell>
          <cell r="E1360" t="str">
            <v>unidad</v>
          </cell>
          <cell r="F1360" t="str">
            <v>MG501</v>
          </cell>
          <cell r="G1360">
            <v>0.15</v>
          </cell>
          <cell r="H1360" t="str">
            <v>-</v>
          </cell>
          <cell r="I1360" t="str">
            <v>-</v>
          </cell>
          <cell r="J1360" t="str">
            <v>-</v>
          </cell>
          <cell r="K1360" t="str">
            <v>-</v>
          </cell>
          <cell r="L1360" t="str">
            <v>-</v>
          </cell>
          <cell r="M1360" t="str">
            <v>-</v>
          </cell>
          <cell r="N1360" t="str">
            <v>-</v>
          </cell>
          <cell r="O1360" t="str">
            <v>-</v>
          </cell>
          <cell r="P1360" t="str">
            <v>C5726</v>
          </cell>
          <cell r="Q1360">
            <v>1</v>
          </cell>
          <cell r="R1360" t="str">
            <v>IGE1049</v>
          </cell>
          <cell r="S1360">
            <v>1</v>
          </cell>
          <cell r="T1360" t="str">
            <v>IGE1365</v>
          </cell>
          <cell r="U1360">
            <v>2.5</v>
          </cell>
          <cell r="V1360" t="str">
            <v>C5725</v>
          </cell>
          <cell r="W1360">
            <v>1</v>
          </cell>
          <cell r="X1360" t="str">
            <v>-</v>
          </cell>
          <cell r="Y1360" t="str">
            <v>-</v>
          </cell>
          <cell r="Z1360" t="str">
            <v>-</v>
          </cell>
          <cell r="AA1360" t="str">
            <v>-</v>
          </cell>
          <cell r="AB1360" t="str">
            <v>-</v>
          </cell>
          <cell r="AC1360" t="str">
            <v>-</v>
          </cell>
          <cell r="AD1360" t="str">
            <v>-</v>
          </cell>
          <cell r="AE1360" t="str">
            <v>-</v>
          </cell>
          <cell r="AF1360" t="str">
            <v>-</v>
          </cell>
          <cell r="AG1360" t="str">
            <v>-</v>
          </cell>
          <cell r="AH1360" t="str">
            <v>-</v>
          </cell>
          <cell r="AI1360" t="str">
            <v>-</v>
          </cell>
          <cell r="AJ1360">
            <v>0</v>
          </cell>
          <cell r="AK1360" t="str">
            <v>-</v>
          </cell>
          <cell r="AL1360" t="str">
            <v>-</v>
          </cell>
          <cell r="AM1360" t="str">
            <v>-</v>
          </cell>
          <cell r="AN1360" t="str">
            <v>-</v>
          </cell>
          <cell r="AO1360" t="str">
            <v>-</v>
          </cell>
          <cell r="AP1360" t="str">
            <v>-</v>
          </cell>
          <cell r="AQ1360" t="str">
            <v>-</v>
          </cell>
          <cell r="AR1360" t="str">
            <v>-</v>
          </cell>
          <cell r="AS1360" t="str">
            <v>-</v>
          </cell>
          <cell r="AT1360" t="str">
            <v>-</v>
          </cell>
          <cell r="AU1360" t="str">
            <v>-</v>
          </cell>
          <cell r="AV1360" t="str">
            <v>-</v>
          </cell>
          <cell r="AW1360">
            <v>1</v>
          </cell>
          <cell r="AX1360" t="str">
            <v>-</v>
          </cell>
          <cell r="AY1360">
            <v>5</v>
          </cell>
          <cell r="AZ1360">
            <v>5</v>
          </cell>
          <cell r="BA1360">
            <v>1</v>
          </cell>
          <cell r="BB1360" t="str">
            <v>MO30</v>
          </cell>
          <cell r="BC1360">
            <v>30</v>
          </cell>
          <cell r="BD1360">
            <v>1</v>
          </cell>
          <cell r="BE1360" t="str">
            <v>MO29</v>
          </cell>
          <cell r="BF1360">
            <v>30</v>
          </cell>
          <cell r="BG1360" t="str">
            <v>-</v>
          </cell>
          <cell r="BH1360" t="str">
            <v>-</v>
          </cell>
          <cell r="BI1360" t="str">
            <v>-</v>
          </cell>
          <cell r="BJ1360" t="str">
            <v>-</v>
          </cell>
          <cell r="BK1360" t="str">
            <v>-</v>
          </cell>
          <cell r="BL1360" t="str">
            <v>-</v>
          </cell>
          <cell r="BM1360" t="str">
            <v>-</v>
          </cell>
          <cell r="BN1360" t="str">
            <v>-</v>
          </cell>
          <cell r="BO1360" t="str">
            <v>-</v>
          </cell>
          <cell r="BP1360" t="str">
            <v>-</v>
          </cell>
          <cell r="BQ1360" t="str">
            <v>-</v>
          </cell>
          <cell r="BT1360">
            <v>557573</v>
          </cell>
          <cell r="BU1360" t="str">
            <v>PDA SAN MATEO</v>
          </cell>
          <cell r="BW1360" t="str">
            <v>Administracion, Imprevistos, Utilidad (AIU)</v>
          </cell>
          <cell r="BX1360">
            <v>0.3</v>
          </cell>
          <cell r="BY1360">
            <v>0</v>
          </cell>
          <cell r="BZ1360">
            <v>0</v>
          </cell>
          <cell r="CA1360">
            <v>0</v>
          </cell>
        </row>
        <row r="1361">
          <cell r="D1361" t="str">
            <v>SUMINISTRO E INSTALACION DE DOSIFICADOR DE ALUMBRE 5,0HP</v>
          </cell>
          <cell r="E1361" t="str">
            <v>unidad</v>
          </cell>
          <cell r="F1361" t="str">
            <v>MG501</v>
          </cell>
          <cell r="G1361">
            <v>0.15</v>
          </cell>
          <cell r="H1361" t="str">
            <v>-</v>
          </cell>
          <cell r="I1361" t="str">
            <v>-</v>
          </cell>
          <cell r="J1361" t="str">
            <v>-</v>
          </cell>
          <cell r="K1361" t="str">
            <v>-</v>
          </cell>
          <cell r="L1361" t="str">
            <v>-</v>
          </cell>
          <cell r="M1361" t="str">
            <v>-</v>
          </cell>
          <cell r="N1361" t="str">
            <v>-</v>
          </cell>
          <cell r="O1361" t="str">
            <v>-</v>
          </cell>
          <cell r="P1361" t="str">
            <v>C5727</v>
          </cell>
          <cell r="Q1361">
            <v>1</v>
          </cell>
          <cell r="R1361" t="str">
            <v>-</v>
          </cell>
          <cell r="S1361" t="str">
            <v>-</v>
          </cell>
          <cell r="T1361" t="str">
            <v>-</v>
          </cell>
          <cell r="U1361" t="str">
            <v>-</v>
          </cell>
          <cell r="V1361" t="str">
            <v>-</v>
          </cell>
          <cell r="W1361" t="str">
            <v>-</v>
          </cell>
          <cell r="X1361" t="str">
            <v>-</v>
          </cell>
          <cell r="Y1361" t="str">
            <v>-</v>
          </cell>
          <cell r="Z1361" t="str">
            <v>-</v>
          </cell>
          <cell r="AA1361" t="str">
            <v>-</v>
          </cell>
          <cell r="AB1361" t="str">
            <v>-</v>
          </cell>
          <cell r="AC1361" t="str">
            <v>-</v>
          </cell>
          <cell r="AD1361" t="str">
            <v>-</v>
          </cell>
          <cell r="AE1361" t="str">
            <v>-</v>
          </cell>
          <cell r="AF1361" t="str">
            <v>-</v>
          </cell>
          <cell r="AG1361" t="str">
            <v>-</v>
          </cell>
          <cell r="AH1361" t="str">
            <v>-</v>
          </cell>
          <cell r="AI1361" t="str">
            <v>-</v>
          </cell>
          <cell r="AJ1361">
            <v>0</v>
          </cell>
          <cell r="AK1361" t="str">
            <v>-</v>
          </cell>
          <cell r="AL1361" t="str">
            <v>-</v>
          </cell>
          <cell r="AM1361" t="str">
            <v>-</v>
          </cell>
          <cell r="AN1361" t="str">
            <v>-</v>
          </cell>
          <cell r="AO1361" t="str">
            <v>-</v>
          </cell>
          <cell r="AP1361" t="str">
            <v>-</v>
          </cell>
          <cell r="AQ1361" t="str">
            <v>-</v>
          </cell>
          <cell r="AR1361" t="str">
            <v>-</v>
          </cell>
          <cell r="AS1361" t="str">
            <v>-</v>
          </cell>
          <cell r="AT1361" t="str">
            <v>-</v>
          </cell>
          <cell r="AU1361" t="str">
            <v>-</v>
          </cell>
          <cell r="AV1361" t="str">
            <v>-</v>
          </cell>
          <cell r="AW1361">
            <v>1</v>
          </cell>
          <cell r="AX1361" t="str">
            <v>-</v>
          </cell>
          <cell r="AY1361">
            <v>5</v>
          </cell>
          <cell r="AZ1361">
            <v>5</v>
          </cell>
          <cell r="BA1361">
            <v>1</v>
          </cell>
          <cell r="BB1361" t="str">
            <v>MO30</v>
          </cell>
          <cell r="BC1361">
            <v>50</v>
          </cell>
          <cell r="BD1361">
            <v>1</v>
          </cell>
          <cell r="BE1361" t="str">
            <v>MO29</v>
          </cell>
          <cell r="BF1361">
            <v>50</v>
          </cell>
          <cell r="BG1361" t="str">
            <v>-</v>
          </cell>
          <cell r="BH1361" t="str">
            <v>-</v>
          </cell>
          <cell r="BI1361" t="str">
            <v>-</v>
          </cell>
          <cell r="BJ1361" t="str">
            <v>-</v>
          </cell>
          <cell r="BK1361" t="str">
            <v>-</v>
          </cell>
          <cell r="BL1361" t="str">
            <v>-</v>
          </cell>
          <cell r="BM1361" t="str">
            <v>-</v>
          </cell>
          <cell r="BN1361" t="str">
            <v>-</v>
          </cell>
          <cell r="BO1361" t="str">
            <v>-</v>
          </cell>
          <cell r="BP1361" t="str">
            <v>-</v>
          </cell>
          <cell r="BQ1361" t="str">
            <v>-</v>
          </cell>
          <cell r="BT1361">
            <v>557573</v>
          </cell>
          <cell r="BU1361" t="str">
            <v>PDA SAN MATEO</v>
          </cell>
          <cell r="BW1361" t="str">
            <v>Administracion, Imprevistos, Utilidad (AIU)</v>
          </cell>
          <cell r="BX1361">
            <v>0.3</v>
          </cell>
          <cell r="BY1361">
            <v>0</v>
          </cell>
          <cell r="BZ1361">
            <v>0</v>
          </cell>
          <cell r="CA1361">
            <v>0</v>
          </cell>
        </row>
        <row r="1362">
          <cell r="D1362" t="str">
            <v>SUMINISTRO E INSTALACION DE  SALIDAS DE ALUMBRADO EN PARED EXTERIOR CON PANTALLA INTEMPERIE EN APLIQUE, CON ACCESORIOS Y APARATOS   (INCLUYE CAJA TERMINALY TUBERÍA CONDUIT D= 1 ½” HASTA 2.5M)</v>
          </cell>
          <cell r="E1362" t="str">
            <v>unidad</v>
          </cell>
          <cell r="F1362" t="str">
            <v>MG501</v>
          </cell>
          <cell r="G1362">
            <v>0.15</v>
          </cell>
          <cell r="H1362" t="str">
            <v>-</v>
          </cell>
          <cell r="I1362" t="str">
            <v>-</v>
          </cell>
          <cell r="J1362" t="str">
            <v>-</v>
          </cell>
          <cell r="K1362" t="str">
            <v>-</v>
          </cell>
          <cell r="L1362" t="str">
            <v>-</v>
          </cell>
          <cell r="M1362" t="str">
            <v>-</v>
          </cell>
          <cell r="N1362" t="str">
            <v>-</v>
          </cell>
          <cell r="O1362" t="str">
            <v>-</v>
          </cell>
          <cell r="P1362" t="str">
            <v>C5728</v>
          </cell>
          <cell r="Q1362">
            <v>1</v>
          </cell>
          <cell r="R1362" t="str">
            <v>IGE1049</v>
          </cell>
          <cell r="S1362">
            <v>1</v>
          </cell>
          <cell r="T1362" t="str">
            <v>IGE1365</v>
          </cell>
          <cell r="U1362">
            <v>2.5</v>
          </cell>
          <cell r="V1362" t="str">
            <v>C5729</v>
          </cell>
          <cell r="W1362">
            <v>1</v>
          </cell>
          <cell r="X1362" t="str">
            <v>-</v>
          </cell>
          <cell r="Y1362" t="str">
            <v>-</v>
          </cell>
          <cell r="Z1362" t="str">
            <v>-</v>
          </cell>
          <cell r="AA1362" t="str">
            <v>-</v>
          </cell>
          <cell r="AB1362" t="str">
            <v>-</v>
          </cell>
          <cell r="AC1362" t="str">
            <v>-</v>
          </cell>
          <cell r="AD1362" t="str">
            <v>-</v>
          </cell>
          <cell r="AE1362" t="str">
            <v>-</v>
          </cell>
          <cell r="AF1362" t="str">
            <v>-</v>
          </cell>
          <cell r="AG1362" t="str">
            <v>-</v>
          </cell>
          <cell r="AH1362" t="str">
            <v>-</v>
          </cell>
          <cell r="AI1362" t="str">
            <v>-</v>
          </cell>
          <cell r="AJ1362">
            <v>0</v>
          </cell>
          <cell r="AK1362" t="str">
            <v>-</v>
          </cell>
          <cell r="AL1362" t="str">
            <v>-</v>
          </cell>
          <cell r="AM1362" t="str">
            <v>-</v>
          </cell>
          <cell r="AN1362" t="str">
            <v>-</v>
          </cell>
          <cell r="AO1362" t="str">
            <v>-</v>
          </cell>
          <cell r="AP1362" t="str">
            <v>-</v>
          </cell>
          <cell r="AQ1362" t="str">
            <v>-</v>
          </cell>
          <cell r="AR1362" t="str">
            <v>-</v>
          </cell>
          <cell r="AS1362" t="str">
            <v>-</v>
          </cell>
          <cell r="AT1362" t="str">
            <v>-</v>
          </cell>
          <cell r="AU1362" t="str">
            <v>-</v>
          </cell>
          <cell r="AV1362" t="str">
            <v>-</v>
          </cell>
          <cell r="AW1362">
            <v>1</v>
          </cell>
          <cell r="AX1362" t="str">
            <v>-</v>
          </cell>
          <cell r="AY1362">
            <v>5</v>
          </cell>
          <cell r="AZ1362">
            <v>5</v>
          </cell>
          <cell r="BA1362">
            <v>1</v>
          </cell>
          <cell r="BB1362" t="str">
            <v>MO30</v>
          </cell>
          <cell r="BC1362">
            <v>30</v>
          </cell>
          <cell r="BD1362">
            <v>1</v>
          </cell>
          <cell r="BE1362" t="str">
            <v>MO29</v>
          </cell>
          <cell r="BF1362">
            <v>30</v>
          </cell>
          <cell r="BG1362" t="str">
            <v>-</v>
          </cell>
          <cell r="BH1362" t="str">
            <v>-</v>
          </cell>
          <cell r="BI1362" t="str">
            <v>-</v>
          </cell>
          <cell r="BJ1362" t="str">
            <v>-</v>
          </cell>
          <cell r="BK1362" t="str">
            <v>-</v>
          </cell>
          <cell r="BL1362" t="str">
            <v>-</v>
          </cell>
          <cell r="BM1362" t="str">
            <v>-</v>
          </cell>
          <cell r="BN1362" t="str">
            <v>-</v>
          </cell>
          <cell r="BO1362" t="str">
            <v>-</v>
          </cell>
          <cell r="BP1362" t="str">
            <v>-</v>
          </cell>
          <cell r="BQ1362" t="str">
            <v>-</v>
          </cell>
          <cell r="BT1362">
            <v>557573</v>
          </cell>
          <cell r="BU1362" t="str">
            <v>PDA SAN MATEO</v>
          </cell>
          <cell r="BW1362" t="str">
            <v>Administracion, Imprevistos, Utilidad (AIU)</v>
          </cell>
          <cell r="BX1362">
            <v>0.3</v>
          </cell>
          <cell r="BY1362">
            <v>0</v>
          </cell>
          <cell r="BZ1362">
            <v>0</v>
          </cell>
          <cell r="CA1362">
            <v>0</v>
          </cell>
        </row>
        <row r="1363">
          <cell r="D1363" t="str">
            <v>SUMINISTRO E INSTALACION LUMINARIA 70 W - 220 V VAPOR SODIO HORIZ. CERRADA</v>
          </cell>
          <cell r="E1363" t="str">
            <v>Un</v>
          </cell>
          <cell r="F1363" t="str">
            <v>MG501</v>
          </cell>
          <cell r="G1363">
            <v>0.05</v>
          </cell>
          <cell r="H1363" t="str">
            <v>-</v>
          </cell>
          <cell r="I1363" t="str">
            <v>-</v>
          </cell>
          <cell r="J1363" t="str">
            <v>-</v>
          </cell>
          <cell r="K1363" t="str">
            <v>-</v>
          </cell>
          <cell r="L1363" t="str">
            <v>-</v>
          </cell>
          <cell r="M1363" t="str">
            <v>-</v>
          </cell>
          <cell r="N1363" t="str">
            <v>-</v>
          </cell>
          <cell r="O1363" t="str">
            <v>-</v>
          </cell>
          <cell r="P1363" t="str">
            <v>C5731</v>
          </cell>
          <cell r="Q1363">
            <v>1</v>
          </cell>
          <cell r="R1363" t="str">
            <v>C5241</v>
          </cell>
          <cell r="S1363">
            <v>1</v>
          </cell>
          <cell r="T1363" t="str">
            <v>-</v>
          </cell>
          <cell r="U1363" t="str">
            <v>-</v>
          </cell>
          <cell r="V1363" t="str">
            <v>-</v>
          </cell>
          <cell r="W1363" t="str">
            <v>-</v>
          </cell>
          <cell r="X1363" t="str">
            <v>-</v>
          </cell>
          <cell r="Y1363" t="str">
            <v>-</v>
          </cell>
          <cell r="Z1363" t="str">
            <v>-</v>
          </cell>
          <cell r="AA1363" t="str">
            <v>-</v>
          </cell>
          <cell r="AB1363" t="str">
            <v>-</v>
          </cell>
          <cell r="AC1363" t="str">
            <v>-</v>
          </cell>
          <cell r="AD1363" t="str">
            <v>-</v>
          </cell>
          <cell r="AE1363" t="str">
            <v>-</v>
          </cell>
          <cell r="AF1363" t="str">
            <v>-</v>
          </cell>
          <cell r="AG1363" t="str">
            <v>-</v>
          </cell>
          <cell r="AH1363" t="str">
            <v>-</v>
          </cell>
          <cell r="AI1363" t="str">
            <v>-</v>
          </cell>
          <cell r="AJ1363">
            <v>0</v>
          </cell>
          <cell r="AK1363" t="str">
            <v>-</v>
          </cell>
          <cell r="AL1363" t="str">
            <v>-</v>
          </cell>
          <cell r="AM1363" t="str">
            <v>-</v>
          </cell>
          <cell r="AN1363" t="str">
            <v>-</v>
          </cell>
          <cell r="AO1363" t="str">
            <v>-</v>
          </cell>
          <cell r="AP1363" t="str">
            <v>-</v>
          </cell>
          <cell r="AQ1363" t="str">
            <v>-</v>
          </cell>
          <cell r="AR1363" t="str">
            <v>-</v>
          </cell>
          <cell r="AS1363" t="str">
            <v>-</v>
          </cell>
          <cell r="AT1363" t="str">
            <v>-</v>
          </cell>
          <cell r="AU1363" t="str">
            <v>-</v>
          </cell>
          <cell r="AV1363" t="str">
            <v>-</v>
          </cell>
          <cell r="AW1363">
            <v>1</v>
          </cell>
          <cell r="AX1363" t="str">
            <v>-</v>
          </cell>
          <cell r="AY1363">
            <v>5</v>
          </cell>
          <cell r="AZ1363">
            <v>5</v>
          </cell>
          <cell r="BA1363">
            <v>1</v>
          </cell>
          <cell r="BB1363" t="str">
            <v>MO29</v>
          </cell>
          <cell r="BC1363">
            <v>4</v>
          </cell>
          <cell r="BD1363">
            <v>1</v>
          </cell>
          <cell r="BE1363" t="str">
            <v>MO30</v>
          </cell>
          <cell r="BF1363">
            <v>4</v>
          </cell>
          <cell r="BG1363" t="str">
            <v>-</v>
          </cell>
          <cell r="BH1363" t="str">
            <v>-</v>
          </cell>
          <cell r="BI1363" t="str">
            <v>-</v>
          </cell>
          <cell r="BJ1363" t="str">
            <v>-</v>
          </cell>
          <cell r="BK1363" t="str">
            <v>-</v>
          </cell>
          <cell r="BL1363" t="str">
            <v>-</v>
          </cell>
          <cell r="BM1363" t="str">
            <v>-</v>
          </cell>
          <cell r="BN1363" t="str">
            <v>-</v>
          </cell>
          <cell r="BO1363" t="str">
            <v>-</v>
          </cell>
          <cell r="BP1363" t="str">
            <v>-</v>
          </cell>
          <cell r="BQ1363" t="str">
            <v>-</v>
          </cell>
          <cell r="BW1363" t="str">
            <v>Administracion, Imprevistos, Utilidad (AIU)</v>
          </cell>
          <cell r="BX1363">
            <v>0.3</v>
          </cell>
          <cell r="BY1363">
            <v>0</v>
          </cell>
          <cell r="BZ1363">
            <v>0</v>
          </cell>
          <cell r="CA1363">
            <v>0</v>
          </cell>
        </row>
        <row r="1364">
          <cell r="D1364" t="str">
            <v>SUMINISTRO E INSTALACION POSTE ORNAMENTAL 3'' 3M</v>
          </cell>
          <cell r="E1364" t="str">
            <v>Un</v>
          </cell>
          <cell r="F1364" t="str">
            <v>MG501</v>
          </cell>
          <cell r="G1364">
            <v>0.05</v>
          </cell>
          <cell r="H1364" t="str">
            <v>MG528</v>
          </cell>
          <cell r="I1364">
            <v>0.5</v>
          </cell>
          <cell r="J1364" t="str">
            <v>-</v>
          </cell>
          <cell r="K1364" t="str">
            <v>-</v>
          </cell>
          <cell r="L1364" t="str">
            <v>-</v>
          </cell>
          <cell r="M1364" t="str">
            <v>-</v>
          </cell>
          <cell r="N1364" t="str">
            <v>-</v>
          </cell>
          <cell r="O1364" t="str">
            <v>-</v>
          </cell>
          <cell r="P1364" t="str">
            <v>C5732</v>
          </cell>
          <cell r="Q1364">
            <v>1</v>
          </cell>
          <cell r="R1364" t="str">
            <v>-</v>
          </cell>
          <cell r="S1364" t="str">
            <v>-</v>
          </cell>
          <cell r="T1364" t="str">
            <v>-</v>
          </cell>
          <cell r="U1364" t="str">
            <v>-</v>
          </cell>
          <cell r="V1364" t="str">
            <v>-</v>
          </cell>
          <cell r="W1364" t="str">
            <v>-</v>
          </cell>
          <cell r="X1364" t="str">
            <v>-</v>
          </cell>
          <cell r="Y1364" t="str">
            <v>-</v>
          </cell>
          <cell r="Z1364" t="str">
            <v>-</v>
          </cell>
          <cell r="AA1364" t="str">
            <v>-</v>
          </cell>
          <cell r="AB1364" t="str">
            <v>-</v>
          </cell>
          <cell r="AC1364" t="str">
            <v>-</v>
          </cell>
          <cell r="AD1364" t="str">
            <v>-</v>
          </cell>
          <cell r="AE1364" t="str">
            <v>-</v>
          </cell>
          <cell r="AF1364" t="str">
            <v>-</v>
          </cell>
          <cell r="AG1364" t="str">
            <v>-</v>
          </cell>
          <cell r="AH1364" t="str">
            <v>-</v>
          </cell>
          <cell r="AI1364" t="str">
            <v>-</v>
          </cell>
          <cell r="AJ1364">
            <v>0</v>
          </cell>
          <cell r="AK1364" t="str">
            <v>-</v>
          </cell>
          <cell r="AL1364" t="str">
            <v>-</v>
          </cell>
          <cell r="AM1364" t="str">
            <v>-</v>
          </cell>
          <cell r="AN1364" t="str">
            <v>-</v>
          </cell>
          <cell r="AO1364" t="str">
            <v>-</v>
          </cell>
          <cell r="AP1364" t="str">
            <v>-</v>
          </cell>
          <cell r="AQ1364" t="str">
            <v>-</v>
          </cell>
          <cell r="AR1364" t="str">
            <v>-</v>
          </cell>
          <cell r="AS1364" t="str">
            <v>-</v>
          </cell>
          <cell r="AT1364" t="str">
            <v>-</v>
          </cell>
          <cell r="AU1364" t="str">
            <v>-</v>
          </cell>
          <cell r="AV1364" t="str">
            <v>-</v>
          </cell>
          <cell r="AW1364">
            <v>1</v>
          </cell>
          <cell r="AX1364" t="str">
            <v>-</v>
          </cell>
          <cell r="AY1364">
            <v>5</v>
          </cell>
          <cell r="AZ1364">
            <v>5</v>
          </cell>
          <cell r="BA1364">
            <v>1</v>
          </cell>
          <cell r="BB1364" t="str">
            <v>MO29</v>
          </cell>
          <cell r="BC1364">
            <v>2</v>
          </cell>
          <cell r="BD1364">
            <v>1</v>
          </cell>
          <cell r="BE1364" t="str">
            <v>MO30</v>
          </cell>
          <cell r="BF1364">
            <v>2</v>
          </cell>
          <cell r="BG1364">
            <v>1</v>
          </cell>
          <cell r="BH1364" t="str">
            <v>MO42</v>
          </cell>
          <cell r="BI1364">
            <v>2</v>
          </cell>
          <cell r="BJ1364" t="str">
            <v>-</v>
          </cell>
          <cell r="BK1364" t="str">
            <v>-</v>
          </cell>
          <cell r="BL1364" t="str">
            <v>-</v>
          </cell>
          <cell r="BM1364" t="str">
            <v>-</v>
          </cell>
          <cell r="BN1364" t="str">
            <v>-</v>
          </cell>
          <cell r="BO1364" t="str">
            <v>-</v>
          </cell>
          <cell r="BP1364" t="str">
            <v>-</v>
          </cell>
          <cell r="BQ1364" t="str">
            <v>-</v>
          </cell>
          <cell r="BW1364" t="str">
            <v>Administracion, Imprevistos, Utilidad (AIU)</v>
          </cell>
          <cell r="BX1364">
            <v>0.3</v>
          </cell>
          <cell r="BY1364">
            <v>0</v>
          </cell>
          <cell r="BZ1364">
            <v>0</v>
          </cell>
          <cell r="CA1364">
            <v>0</v>
          </cell>
        </row>
        <row r="1365">
          <cell r="D1365" t="str">
            <v>SUMINISTRO E INSTALACION TUBERIA PVC CONDUIT 1½"</v>
          </cell>
          <cell r="E1365" t="str">
            <v>Un</v>
          </cell>
          <cell r="F1365" t="str">
            <v>MG501</v>
          </cell>
          <cell r="G1365">
            <v>0.15</v>
          </cell>
          <cell r="H1365" t="str">
            <v>-</v>
          </cell>
          <cell r="I1365" t="str">
            <v>-</v>
          </cell>
          <cell r="J1365" t="str">
            <v>-</v>
          </cell>
          <cell r="K1365" t="str">
            <v>-</v>
          </cell>
          <cell r="L1365" t="str">
            <v>-</v>
          </cell>
          <cell r="M1365" t="str">
            <v>-</v>
          </cell>
          <cell r="N1365" t="str">
            <v>-</v>
          </cell>
          <cell r="O1365" t="str">
            <v>-</v>
          </cell>
          <cell r="P1365" t="str">
            <v>IGE1365</v>
          </cell>
          <cell r="Q1365">
            <v>1</v>
          </cell>
          <cell r="R1365" t="str">
            <v>-</v>
          </cell>
          <cell r="S1365" t="str">
            <v>-</v>
          </cell>
          <cell r="T1365" t="str">
            <v>-</v>
          </cell>
          <cell r="U1365" t="str">
            <v>-</v>
          </cell>
          <cell r="V1365" t="str">
            <v>-</v>
          </cell>
          <cell r="W1365" t="str">
            <v>-</v>
          </cell>
          <cell r="X1365" t="str">
            <v>-</v>
          </cell>
          <cell r="Y1365" t="str">
            <v>-</v>
          </cell>
          <cell r="Z1365" t="str">
            <v>-</v>
          </cell>
          <cell r="AA1365" t="str">
            <v>-</v>
          </cell>
          <cell r="AB1365" t="str">
            <v>-</v>
          </cell>
          <cell r="AC1365" t="str">
            <v>-</v>
          </cell>
          <cell r="AD1365" t="str">
            <v>-</v>
          </cell>
          <cell r="AE1365" t="str">
            <v>-</v>
          </cell>
          <cell r="AF1365" t="str">
            <v>-</v>
          </cell>
          <cell r="AG1365" t="str">
            <v>-</v>
          </cell>
          <cell r="AH1365" t="str">
            <v>-</v>
          </cell>
          <cell r="AI1365" t="str">
            <v>-</v>
          </cell>
          <cell r="AJ1365">
            <v>0</v>
          </cell>
          <cell r="AK1365" t="str">
            <v>-</v>
          </cell>
          <cell r="AL1365" t="str">
            <v>-</v>
          </cell>
          <cell r="AM1365" t="str">
            <v>-</v>
          </cell>
          <cell r="AN1365" t="str">
            <v>-</v>
          </cell>
          <cell r="AO1365" t="str">
            <v>-</v>
          </cell>
          <cell r="AP1365" t="str">
            <v>-</v>
          </cell>
          <cell r="AQ1365" t="str">
            <v>-</v>
          </cell>
          <cell r="AR1365" t="str">
            <v>-</v>
          </cell>
          <cell r="AS1365" t="str">
            <v>-</v>
          </cell>
          <cell r="AT1365" t="str">
            <v>-</v>
          </cell>
          <cell r="AU1365" t="str">
            <v>-</v>
          </cell>
          <cell r="AV1365" t="str">
            <v>-</v>
          </cell>
          <cell r="AW1365">
            <v>1</v>
          </cell>
          <cell r="AX1365" t="str">
            <v>-</v>
          </cell>
          <cell r="AY1365">
            <v>5</v>
          </cell>
          <cell r="AZ1365">
            <v>5</v>
          </cell>
          <cell r="BA1365">
            <v>1</v>
          </cell>
          <cell r="BB1365" t="str">
            <v>MO29</v>
          </cell>
          <cell r="BC1365">
            <v>60</v>
          </cell>
          <cell r="BD1365" t="str">
            <v>-</v>
          </cell>
          <cell r="BE1365" t="str">
            <v>-</v>
          </cell>
          <cell r="BF1365" t="str">
            <v>-</v>
          </cell>
          <cell r="BG1365" t="str">
            <v>-</v>
          </cell>
          <cell r="BH1365" t="str">
            <v>-</v>
          </cell>
          <cell r="BI1365" t="str">
            <v>-</v>
          </cell>
          <cell r="BJ1365" t="str">
            <v>-</v>
          </cell>
          <cell r="BK1365" t="str">
            <v>-</v>
          </cell>
          <cell r="BL1365" t="str">
            <v>-</v>
          </cell>
          <cell r="BM1365" t="str">
            <v>-</v>
          </cell>
          <cell r="BN1365" t="str">
            <v>-</v>
          </cell>
          <cell r="BO1365" t="str">
            <v>-</v>
          </cell>
          <cell r="BP1365" t="str">
            <v>-</v>
          </cell>
          <cell r="BQ1365" t="str">
            <v>-</v>
          </cell>
          <cell r="BW1365" t="str">
            <v>Administracion, Imprevistos, Utilidad (AIU)</v>
          </cell>
          <cell r="BX1365">
            <v>0.3</v>
          </cell>
          <cell r="BY1365">
            <v>0</v>
          </cell>
          <cell r="BZ1365">
            <v>0</v>
          </cell>
          <cell r="CA1365">
            <v>0</v>
          </cell>
        </row>
        <row r="1366">
          <cell r="D1366" t="str">
            <v>SUMINISTRO E INSTALACION TUBERIA PVC CONDUIT 1"</v>
          </cell>
          <cell r="E1366" t="str">
            <v>Un</v>
          </cell>
          <cell r="F1366" t="str">
            <v>MG501</v>
          </cell>
          <cell r="G1366">
            <v>0.15</v>
          </cell>
          <cell r="H1366" t="str">
            <v>-</v>
          </cell>
          <cell r="I1366" t="str">
            <v>-</v>
          </cell>
          <cell r="J1366" t="str">
            <v>-</v>
          </cell>
          <cell r="K1366" t="str">
            <v>-</v>
          </cell>
          <cell r="L1366" t="str">
            <v>-</v>
          </cell>
          <cell r="M1366" t="str">
            <v>-</v>
          </cell>
          <cell r="N1366" t="str">
            <v>-</v>
          </cell>
          <cell r="O1366" t="str">
            <v>-</v>
          </cell>
          <cell r="P1366" t="str">
            <v>IGE1366</v>
          </cell>
          <cell r="Q1366">
            <v>1</v>
          </cell>
          <cell r="R1366" t="str">
            <v>-</v>
          </cell>
          <cell r="S1366" t="str">
            <v>-</v>
          </cell>
          <cell r="T1366" t="str">
            <v>-</v>
          </cell>
          <cell r="U1366" t="str">
            <v>-</v>
          </cell>
          <cell r="V1366" t="str">
            <v>-</v>
          </cell>
          <cell r="W1366" t="str">
            <v>-</v>
          </cell>
          <cell r="X1366" t="str">
            <v>-</v>
          </cell>
          <cell r="Y1366" t="str">
            <v>-</v>
          </cell>
          <cell r="Z1366" t="str">
            <v>-</v>
          </cell>
          <cell r="AA1366" t="str">
            <v>-</v>
          </cell>
          <cell r="AB1366" t="str">
            <v>-</v>
          </cell>
          <cell r="AC1366" t="str">
            <v>-</v>
          </cell>
          <cell r="AD1366" t="str">
            <v>-</v>
          </cell>
          <cell r="AE1366" t="str">
            <v>-</v>
          </cell>
          <cell r="AF1366" t="str">
            <v>-</v>
          </cell>
          <cell r="AG1366" t="str">
            <v>-</v>
          </cell>
          <cell r="AH1366" t="str">
            <v>-</v>
          </cell>
          <cell r="AI1366" t="str">
            <v>-</v>
          </cell>
          <cell r="AJ1366">
            <v>0</v>
          </cell>
          <cell r="AK1366" t="str">
            <v>-</v>
          </cell>
          <cell r="AL1366" t="str">
            <v>-</v>
          </cell>
          <cell r="AM1366" t="str">
            <v>-</v>
          </cell>
          <cell r="AN1366" t="str">
            <v>-</v>
          </cell>
          <cell r="AO1366" t="str">
            <v>-</v>
          </cell>
          <cell r="AP1366" t="str">
            <v>-</v>
          </cell>
          <cell r="AQ1366" t="str">
            <v>-</v>
          </cell>
          <cell r="AR1366" t="str">
            <v>-</v>
          </cell>
          <cell r="AS1366" t="str">
            <v>-</v>
          </cell>
          <cell r="AT1366" t="str">
            <v>-</v>
          </cell>
          <cell r="AU1366" t="str">
            <v>-</v>
          </cell>
          <cell r="AV1366" t="str">
            <v>-</v>
          </cell>
          <cell r="AW1366">
            <v>1</v>
          </cell>
          <cell r="AX1366" t="str">
            <v>-</v>
          </cell>
          <cell r="AY1366">
            <v>5</v>
          </cell>
          <cell r="AZ1366">
            <v>5</v>
          </cell>
          <cell r="BA1366">
            <v>1</v>
          </cell>
          <cell r="BB1366" t="str">
            <v>MO29</v>
          </cell>
          <cell r="BC1366">
            <v>30</v>
          </cell>
          <cell r="BD1366" t="str">
            <v>-</v>
          </cell>
          <cell r="BE1366" t="str">
            <v>-</v>
          </cell>
          <cell r="BF1366" t="str">
            <v>-</v>
          </cell>
          <cell r="BG1366" t="str">
            <v>-</v>
          </cell>
          <cell r="BH1366" t="str">
            <v>-</v>
          </cell>
          <cell r="BI1366" t="str">
            <v>-</v>
          </cell>
          <cell r="BJ1366" t="str">
            <v>-</v>
          </cell>
          <cell r="BK1366" t="str">
            <v>-</v>
          </cell>
          <cell r="BL1366" t="str">
            <v>-</v>
          </cell>
          <cell r="BM1366" t="str">
            <v>-</v>
          </cell>
          <cell r="BN1366" t="str">
            <v>-</v>
          </cell>
          <cell r="BO1366" t="str">
            <v>-</v>
          </cell>
          <cell r="BP1366" t="str">
            <v>-</v>
          </cell>
          <cell r="BQ1366" t="str">
            <v>-</v>
          </cell>
          <cell r="BW1366" t="str">
            <v>Administracion, Imprevistos, Utilidad (AIU)</v>
          </cell>
          <cell r="BX1366">
            <v>0.3</v>
          </cell>
          <cell r="BY1366">
            <v>0</v>
          </cell>
          <cell r="BZ1366">
            <v>0</v>
          </cell>
          <cell r="CA1366">
            <v>0</v>
          </cell>
        </row>
        <row r="1367">
          <cell r="D1367" t="str">
            <v>SUMINISTRO E INSTALACION TUBERIA PVC CONDUIT 1/2"</v>
          </cell>
          <cell r="E1367" t="str">
            <v>Un</v>
          </cell>
          <cell r="F1367" t="str">
            <v>MG501</v>
          </cell>
          <cell r="G1367">
            <v>0.15</v>
          </cell>
          <cell r="H1367" t="str">
            <v>-</v>
          </cell>
          <cell r="I1367" t="str">
            <v>-</v>
          </cell>
          <cell r="J1367" t="str">
            <v>-</v>
          </cell>
          <cell r="K1367" t="str">
            <v>-</v>
          </cell>
          <cell r="L1367" t="str">
            <v>-</v>
          </cell>
          <cell r="M1367" t="str">
            <v>-</v>
          </cell>
          <cell r="N1367" t="str">
            <v>-</v>
          </cell>
          <cell r="O1367" t="str">
            <v>-</v>
          </cell>
          <cell r="P1367" t="str">
            <v>IGE1367</v>
          </cell>
          <cell r="Q1367">
            <v>1</v>
          </cell>
          <cell r="R1367" t="str">
            <v>-</v>
          </cell>
          <cell r="S1367" t="str">
            <v>-</v>
          </cell>
          <cell r="T1367" t="str">
            <v>-</v>
          </cell>
          <cell r="U1367" t="str">
            <v>-</v>
          </cell>
          <cell r="V1367" t="str">
            <v>-</v>
          </cell>
          <cell r="W1367" t="str">
            <v>-</v>
          </cell>
          <cell r="X1367" t="str">
            <v>-</v>
          </cell>
          <cell r="Y1367" t="str">
            <v>-</v>
          </cell>
          <cell r="Z1367" t="str">
            <v>-</v>
          </cell>
          <cell r="AA1367" t="str">
            <v>-</v>
          </cell>
          <cell r="AB1367" t="str">
            <v>-</v>
          </cell>
          <cell r="AC1367" t="str">
            <v>-</v>
          </cell>
          <cell r="AD1367" t="str">
            <v>-</v>
          </cell>
          <cell r="AE1367" t="str">
            <v>-</v>
          </cell>
          <cell r="AF1367" t="str">
            <v>-</v>
          </cell>
          <cell r="AG1367" t="str">
            <v>-</v>
          </cell>
          <cell r="AH1367" t="str">
            <v>-</v>
          </cell>
          <cell r="AI1367" t="str">
            <v>-</v>
          </cell>
          <cell r="AJ1367">
            <v>0</v>
          </cell>
          <cell r="AK1367" t="str">
            <v>-</v>
          </cell>
          <cell r="AL1367" t="str">
            <v>-</v>
          </cell>
          <cell r="AM1367" t="str">
            <v>-</v>
          </cell>
          <cell r="AN1367" t="str">
            <v>-</v>
          </cell>
          <cell r="AO1367" t="str">
            <v>-</v>
          </cell>
          <cell r="AP1367" t="str">
            <v>-</v>
          </cell>
          <cell r="AQ1367" t="str">
            <v>-</v>
          </cell>
          <cell r="AR1367" t="str">
            <v>-</v>
          </cell>
          <cell r="AS1367" t="str">
            <v>-</v>
          </cell>
          <cell r="AT1367" t="str">
            <v>-</v>
          </cell>
          <cell r="AU1367" t="str">
            <v>-</v>
          </cell>
          <cell r="AV1367" t="str">
            <v>-</v>
          </cell>
          <cell r="AW1367">
            <v>1</v>
          </cell>
          <cell r="AX1367" t="str">
            <v>-</v>
          </cell>
          <cell r="AY1367">
            <v>5</v>
          </cell>
          <cell r="AZ1367">
            <v>5</v>
          </cell>
          <cell r="BA1367">
            <v>1</v>
          </cell>
          <cell r="BB1367" t="str">
            <v>MO29</v>
          </cell>
          <cell r="BC1367">
            <v>30</v>
          </cell>
          <cell r="BD1367" t="str">
            <v>-</v>
          </cell>
          <cell r="BE1367" t="str">
            <v>-</v>
          </cell>
          <cell r="BF1367" t="str">
            <v>-</v>
          </cell>
          <cell r="BG1367" t="str">
            <v>-</v>
          </cell>
          <cell r="BH1367" t="str">
            <v>-</v>
          </cell>
          <cell r="BI1367" t="str">
            <v>-</v>
          </cell>
          <cell r="BJ1367" t="str">
            <v>-</v>
          </cell>
          <cell r="BK1367" t="str">
            <v>-</v>
          </cell>
          <cell r="BL1367" t="str">
            <v>-</v>
          </cell>
          <cell r="BM1367" t="str">
            <v>-</v>
          </cell>
          <cell r="BN1367" t="str">
            <v>-</v>
          </cell>
          <cell r="BO1367" t="str">
            <v>-</v>
          </cell>
          <cell r="BP1367" t="str">
            <v>-</v>
          </cell>
          <cell r="BQ1367" t="str">
            <v>-</v>
          </cell>
          <cell r="BW1367" t="str">
            <v>Administracion, Imprevistos, Utilidad (AIU)</v>
          </cell>
          <cell r="BX1367">
            <v>0.3</v>
          </cell>
          <cell r="BY1367">
            <v>0</v>
          </cell>
          <cell r="BZ1367">
            <v>0</v>
          </cell>
          <cell r="CA1367">
            <v>0</v>
          </cell>
        </row>
        <row r="1368">
          <cell r="D1368" t="str">
            <v>SUMINISTRO E INSTALACION INTERRUPTOR AUTOMATICO TERMOMAGNETICO  1 x 15 A, 240 V</v>
          </cell>
          <cell r="E1368" t="str">
            <v>unidad</v>
          </cell>
          <cell r="F1368" t="str">
            <v>MG501</v>
          </cell>
          <cell r="G1368">
            <v>0.15</v>
          </cell>
          <cell r="H1368" t="str">
            <v>-</v>
          </cell>
          <cell r="I1368" t="str">
            <v>-</v>
          </cell>
          <cell r="J1368" t="str">
            <v>-</v>
          </cell>
          <cell r="K1368" t="str">
            <v>-</v>
          </cell>
          <cell r="L1368" t="str">
            <v>-</v>
          </cell>
          <cell r="M1368" t="str">
            <v>-</v>
          </cell>
          <cell r="N1368" t="str">
            <v>-</v>
          </cell>
          <cell r="O1368" t="str">
            <v>-</v>
          </cell>
          <cell r="P1368" t="str">
            <v>C5734</v>
          </cell>
          <cell r="Q1368">
            <v>1</v>
          </cell>
          <cell r="R1368" t="str">
            <v>-</v>
          </cell>
          <cell r="S1368" t="str">
            <v>-</v>
          </cell>
          <cell r="T1368" t="str">
            <v>-</v>
          </cell>
          <cell r="U1368" t="str">
            <v>-</v>
          </cell>
          <cell r="V1368" t="str">
            <v>-</v>
          </cell>
          <cell r="W1368" t="str">
            <v>-</v>
          </cell>
          <cell r="X1368" t="str">
            <v>-</v>
          </cell>
          <cell r="Y1368" t="str">
            <v>-</v>
          </cell>
          <cell r="Z1368" t="str">
            <v>-</v>
          </cell>
          <cell r="AA1368" t="str">
            <v>-</v>
          </cell>
          <cell r="AB1368" t="str">
            <v>-</v>
          </cell>
          <cell r="AC1368" t="str">
            <v>-</v>
          </cell>
          <cell r="AD1368" t="str">
            <v>-</v>
          </cell>
          <cell r="AE1368" t="str">
            <v>-</v>
          </cell>
          <cell r="AF1368" t="str">
            <v>-</v>
          </cell>
          <cell r="AG1368" t="str">
            <v>-</v>
          </cell>
          <cell r="AH1368" t="str">
            <v>-</v>
          </cell>
          <cell r="AI1368" t="str">
            <v>-</v>
          </cell>
          <cell r="AJ1368">
            <v>0</v>
          </cell>
          <cell r="AK1368" t="str">
            <v>-</v>
          </cell>
          <cell r="AL1368" t="str">
            <v>-</v>
          </cell>
          <cell r="AM1368" t="str">
            <v>-</v>
          </cell>
          <cell r="AN1368" t="str">
            <v>-</v>
          </cell>
          <cell r="AO1368" t="str">
            <v>-</v>
          </cell>
          <cell r="AP1368" t="str">
            <v>-</v>
          </cell>
          <cell r="AQ1368" t="str">
            <v>-</v>
          </cell>
          <cell r="AR1368" t="str">
            <v>-</v>
          </cell>
          <cell r="AS1368" t="str">
            <v>-</v>
          </cell>
          <cell r="AT1368" t="str">
            <v>-</v>
          </cell>
          <cell r="AU1368" t="str">
            <v>-</v>
          </cell>
          <cell r="AV1368" t="str">
            <v>-</v>
          </cell>
          <cell r="AW1368">
            <v>1</v>
          </cell>
          <cell r="AX1368" t="str">
            <v>-</v>
          </cell>
          <cell r="AY1368">
            <v>5</v>
          </cell>
          <cell r="AZ1368">
            <v>5</v>
          </cell>
          <cell r="BA1368">
            <v>1</v>
          </cell>
          <cell r="BB1368" t="str">
            <v>MO30</v>
          </cell>
          <cell r="BC1368">
            <v>45</v>
          </cell>
          <cell r="BD1368">
            <v>1</v>
          </cell>
          <cell r="BE1368" t="str">
            <v>MO29</v>
          </cell>
          <cell r="BF1368">
            <v>45</v>
          </cell>
          <cell r="BG1368" t="str">
            <v>-</v>
          </cell>
          <cell r="BH1368" t="str">
            <v>-</v>
          </cell>
          <cell r="BI1368" t="str">
            <v>-</v>
          </cell>
          <cell r="BJ1368" t="str">
            <v>-</v>
          </cell>
          <cell r="BK1368" t="str">
            <v>-</v>
          </cell>
          <cell r="BL1368" t="str">
            <v>-</v>
          </cell>
          <cell r="BM1368" t="str">
            <v>-</v>
          </cell>
          <cell r="BN1368" t="str">
            <v>-</v>
          </cell>
          <cell r="BO1368" t="str">
            <v>-</v>
          </cell>
          <cell r="BP1368" t="str">
            <v>-</v>
          </cell>
          <cell r="BQ1368" t="str">
            <v>-</v>
          </cell>
          <cell r="BT1368">
            <v>557573</v>
          </cell>
          <cell r="BU1368" t="str">
            <v>PDA SAN MATEO</v>
          </cell>
          <cell r="BW1368" t="str">
            <v>Administracion, Imprevistos, Utilidad (AIU)</v>
          </cell>
          <cell r="BX1368">
            <v>0.3</v>
          </cell>
          <cell r="BY1368">
            <v>0</v>
          </cell>
          <cell r="BZ1368">
            <v>0</v>
          </cell>
          <cell r="CA1368">
            <v>0</v>
          </cell>
        </row>
        <row r="1369">
          <cell r="D1369" t="str">
            <v>SUMINISTRO E INSTALACIÓN VÁLVULA DE COMPUERTA DESLIZANTE CUADRADA DE D=8", CON VÁSTAGO ASCENDENTE EN HF O HD D=1"  LAPROX:3.95M , CON RUEDA DE MANEJO DE D=8", COLUMNA DE MANIOBRA, 2 GUÍA DE APOYO A MURO</v>
          </cell>
          <cell r="E1369" t="str">
            <v>unidad</v>
          </cell>
          <cell r="F1369" t="str">
            <v>MG501</v>
          </cell>
          <cell r="G1369">
            <v>0.05</v>
          </cell>
          <cell r="H1369" t="str">
            <v>-</v>
          </cell>
          <cell r="I1369" t="str">
            <v>-</v>
          </cell>
          <cell r="J1369" t="str">
            <v>-</v>
          </cell>
          <cell r="K1369" t="str">
            <v>-</v>
          </cell>
          <cell r="L1369" t="str">
            <v>-</v>
          </cell>
          <cell r="M1369" t="str">
            <v>-</v>
          </cell>
          <cell r="N1369" t="str">
            <v>-</v>
          </cell>
          <cell r="O1369" t="str">
            <v>-</v>
          </cell>
          <cell r="P1369" t="str">
            <v>C5735</v>
          </cell>
          <cell r="Q1369">
            <v>1</v>
          </cell>
          <cell r="R1369" t="str">
            <v>C5250</v>
          </cell>
          <cell r="S1369">
            <v>1</v>
          </cell>
          <cell r="T1369" t="str">
            <v>C5055</v>
          </cell>
          <cell r="U1369">
            <v>1</v>
          </cell>
          <cell r="V1369" t="str">
            <v>C5736</v>
          </cell>
          <cell r="W1369">
            <v>3.95</v>
          </cell>
          <cell r="X1369" t="str">
            <v>C5579</v>
          </cell>
          <cell r="Y1369">
            <v>2</v>
          </cell>
          <cell r="Z1369" t="str">
            <v>C5580</v>
          </cell>
          <cell r="AA1369">
            <v>1</v>
          </cell>
          <cell r="AB1369" t="str">
            <v>-</v>
          </cell>
          <cell r="AC1369" t="str">
            <v>-</v>
          </cell>
          <cell r="AD1369" t="str">
            <v>-</v>
          </cell>
          <cell r="AE1369" t="str">
            <v>-</v>
          </cell>
          <cell r="AF1369" t="str">
            <v>-</v>
          </cell>
          <cell r="AG1369" t="str">
            <v>-</v>
          </cell>
          <cell r="AH1369" t="str">
            <v>-</v>
          </cell>
          <cell r="AI1369" t="str">
            <v>-</v>
          </cell>
          <cell r="AJ1369">
            <v>0</v>
          </cell>
          <cell r="AK1369" t="str">
            <v>-</v>
          </cell>
          <cell r="AL1369" t="str">
            <v>-</v>
          </cell>
          <cell r="AM1369" t="str">
            <v>-</v>
          </cell>
          <cell r="AN1369" t="str">
            <v>-</v>
          </cell>
          <cell r="AO1369" t="str">
            <v>-</v>
          </cell>
          <cell r="AP1369" t="str">
            <v>-</v>
          </cell>
          <cell r="AQ1369" t="str">
            <v>-</v>
          </cell>
          <cell r="AR1369" t="str">
            <v>-</v>
          </cell>
          <cell r="AS1369" t="str">
            <v>-</v>
          </cell>
          <cell r="AT1369" t="str">
            <v>-</v>
          </cell>
          <cell r="AU1369" t="str">
            <v>-</v>
          </cell>
          <cell r="AV1369" t="str">
            <v>-</v>
          </cell>
          <cell r="AW1369">
            <v>1</v>
          </cell>
          <cell r="AX1369" t="str">
            <v>-</v>
          </cell>
          <cell r="AY1369">
            <v>5</v>
          </cell>
          <cell r="AZ1369">
            <v>5</v>
          </cell>
          <cell r="BA1369">
            <v>1</v>
          </cell>
          <cell r="BB1369" t="str">
            <v>MO20</v>
          </cell>
          <cell r="BC1369">
            <v>1</v>
          </cell>
          <cell r="BD1369">
            <v>1</v>
          </cell>
          <cell r="BE1369" t="str">
            <v>MO10</v>
          </cell>
          <cell r="BF1369">
            <v>1</v>
          </cell>
          <cell r="BG1369" t="str">
            <v>-</v>
          </cell>
          <cell r="BH1369" t="str">
            <v>-</v>
          </cell>
          <cell r="BI1369" t="str">
            <v>-</v>
          </cell>
          <cell r="BJ1369" t="str">
            <v>-</v>
          </cell>
          <cell r="BK1369" t="str">
            <v>-</v>
          </cell>
          <cell r="BL1369" t="str">
            <v>-</v>
          </cell>
          <cell r="BM1369" t="str">
            <v>-</v>
          </cell>
          <cell r="BN1369" t="str">
            <v>-</v>
          </cell>
          <cell r="BO1369" t="str">
            <v>-</v>
          </cell>
          <cell r="BP1369" t="str">
            <v>-</v>
          </cell>
          <cell r="BQ1369" t="str">
            <v>-</v>
          </cell>
          <cell r="BR1369">
            <v>296350</v>
          </cell>
          <cell r="BT1369">
            <v>296350</v>
          </cell>
          <cell r="BW1369" t="str">
            <v>Administracion, Imprevistos, Utilidad (AIU)</v>
          </cell>
          <cell r="BX1369">
            <v>0.3</v>
          </cell>
          <cell r="BY1369">
            <v>0</v>
          </cell>
          <cell r="BZ1369">
            <v>0</v>
          </cell>
          <cell r="CA1369">
            <v>0</v>
          </cell>
        </row>
        <row r="1370">
          <cell r="D1370" t="str">
            <v>SUMINISTRO E INSTALACIÓN COMPUERTA DESLIZANTE CUADRADA  6" HD CON VÁSTAGO ASCENDENTE DE 3.45 M, TORRE DE CONTROL Y RUEDA DE MANEJO  CON SU RESPECTIVA GUÍA</v>
          </cell>
          <cell r="E1370" t="str">
            <v>unidad</v>
          </cell>
          <cell r="F1370" t="str">
            <v>MG501</v>
          </cell>
          <cell r="G1370">
            <v>0.05</v>
          </cell>
          <cell r="H1370" t="str">
            <v>-</v>
          </cell>
          <cell r="I1370" t="str">
            <v>-</v>
          </cell>
          <cell r="J1370" t="str">
            <v>-</v>
          </cell>
          <cell r="K1370" t="str">
            <v>-</v>
          </cell>
          <cell r="L1370" t="str">
            <v>-</v>
          </cell>
          <cell r="M1370" t="str">
            <v>-</v>
          </cell>
          <cell r="N1370" t="str">
            <v>-</v>
          </cell>
          <cell r="O1370" t="str">
            <v>-</v>
          </cell>
          <cell r="P1370" t="str">
            <v>C5737</v>
          </cell>
          <cell r="Q1370">
            <v>1</v>
          </cell>
          <cell r="R1370" t="str">
            <v>C5250</v>
          </cell>
          <cell r="S1370">
            <v>1</v>
          </cell>
          <cell r="T1370" t="str">
            <v>C5055</v>
          </cell>
          <cell r="U1370">
            <v>1</v>
          </cell>
          <cell r="V1370" t="str">
            <v>C5738</v>
          </cell>
          <cell r="W1370">
            <v>3.45</v>
          </cell>
          <cell r="X1370" t="str">
            <v>C5579</v>
          </cell>
          <cell r="Y1370">
            <v>1</v>
          </cell>
          <cell r="Z1370" t="str">
            <v>C5580</v>
          </cell>
          <cell r="AA1370">
            <v>1</v>
          </cell>
          <cell r="AB1370" t="str">
            <v>-</v>
          </cell>
          <cell r="AC1370" t="str">
            <v>-</v>
          </cell>
          <cell r="AD1370" t="str">
            <v>-</v>
          </cell>
          <cell r="AE1370" t="str">
            <v>-</v>
          </cell>
          <cell r="AF1370" t="str">
            <v>-</v>
          </cell>
          <cell r="AG1370" t="str">
            <v>-</v>
          </cell>
          <cell r="AH1370" t="str">
            <v>-</v>
          </cell>
          <cell r="AI1370" t="str">
            <v>-</v>
          </cell>
          <cell r="AJ1370">
            <v>0</v>
          </cell>
          <cell r="AK1370" t="str">
            <v>-</v>
          </cell>
          <cell r="AL1370" t="str">
            <v>-</v>
          </cell>
          <cell r="AM1370" t="str">
            <v>-</v>
          </cell>
          <cell r="AN1370" t="str">
            <v>-</v>
          </cell>
          <cell r="AO1370" t="str">
            <v>-</v>
          </cell>
          <cell r="AP1370" t="str">
            <v>-</v>
          </cell>
          <cell r="AQ1370" t="str">
            <v>-</v>
          </cell>
          <cell r="AR1370" t="str">
            <v>-</v>
          </cell>
          <cell r="AS1370" t="str">
            <v>-</v>
          </cell>
          <cell r="AT1370" t="str">
            <v>-</v>
          </cell>
          <cell r="AU1370" t="str">
            <v>-</v>
          </cell>
          <cell r="AV1370" t="str">
            <v>-</v>
          </cell>
          <cell r="AW1370">
            <v>1</v>
          </cell>
          <cell r="AX1370" t="str">
            <v>-</v>
          </cell>
          <cell r="AY1370">
            <v>5</v>
          </cell>
          <cell r="AZ1370">
            <v>5</v>
          </cell>
          <cell r="BA1370">
            <v>1</v>
          </cell>
          <cell r="BB1370" t="str">
            <v>MO20</v>
          </cell>
          <cell r="BC1370">
            <v>1</v>
          </cell>
          <cell r="BD1370">
            <v>1</v>
          </cell>
          <cell r="BE1370" t="str">
            <v>MO10</v>
          </cell>
          <cell r="BF1370">
            <v>1</v>
          </cell>
          <cell r="BG1370" t="str">
            <v>-</v>
          </cell>
          <cell r="BH1370" t="str">
            <v>-</v>
          </cell>
          <cell r="BI1370" t="str">
            <v>-</v>
          </cell>
          <cell r="BJ1370" t="str">
            <v>-</v>
          </cell>
          <cell r="BK1370" t="str">
            <v>-</v>
          </cell>
          <cell r="BL1370" t="str">
            <v>-</v>
          </cell>
          <cell r="BM1370" t="str">
            <v>-</v>
          </cell>
          <cell r="BN1370" t="str">
            <v>-</v>
          </cell>
          <cell r="BO1370" t="str">
            <v>-</v>
          </cell>
          <cell r="BP1370" t="str">
            <v>-</v>
          </cell>
          <cell r="BQ1370" t="str">
            <v>-</v>
          </cell>
          <cell r="BR1370">
            <v>296350</v>
          </cell>
          <cell r="BT1370">
            <v>296350</v>
          </cell>
          <cell r="BW1370" t="str">
            <v>Administracion, Imprevistos, Utilidad (AIU)</v>
          </cell>
          <cell r="BX1370">
            <v>0.3</v>
          </cell>
          <cell r="BY1370">
            <v>0</v>
          </cell>
          <cell r="BZ1370">
            <v>0</v>
          </cell>
          <cell r="CA1370">
            <v>0</v>
          </cell>
        </row>
        <row r="1371">
          <cell r="D1371" t="str">
            <v>LIMPIEZA Y DESINFECCIÓN TANQUES EXISTENTES</v>
          </cell>
          <cell r="E1371" t="str">
            <v>m2</v>
          </cell>
          <cell r="F1371" t="str">
            <v>MG501</v>
          </cell>
          <cell r="G1371">
            <v>0.05</v>
          </cell>
          <cell r="H1371" t="str">
            <v>-</v>
          </cell>
          <cell r="I1371" t="str">
            <v>-</v>
          </cell>
          <cell r="J1371" t="str">
            <v>-</v>
          </cell>
          <cell r="K1371" t="str">
            <v>-</v>
          </cell>
          <cell r="L1371" t="str">
            <v>-</v>
          </cell>
          <cell r="M1371" t="str">
            <v>-</v>
          </cell>
          <cell r="N1371" t="str">
            <v>-</v>
          </cell>
          <cell r="O1371" t="str">
            <v>-</v>
          </cell>
          <cell r="P1371" t="str">
            <v>C5752</v>
          </cell>
          <cell r="Q1371">
            <v>0.45</v>
          </cell>
          <cell r="R1371" t="str">
            <v>-</v>
          </cell>
          <cell r="S1371" t="str">
            <v>-</v>
          </cell>
          <cell r="T1371" t="str">
            <v>-</v>
          </cell>
          <cell r="U1371" t="str">
            <v>-</v>
          </cell>
          <cell r="V1371" t="str">
            <v>-</v>
          </cell>
          <cell r="W1371" t="str">
            <v>-</v>
          </cell>
          <cell r="X1371" t="str">
            <v>-</v>
          </cell>
          <cell r="Y1371" t="str">
            <v>-</v>
          </cell>
          <cell r="Z1371" t="str">
            <v>-</v>
          </cell>
          <cell r="AA1371" t="str">
            <v>-</v>
          </cell>
          <cell r="AB1371" t="str">
            <v>-</v>
          </cell>
          <cell r="AC1371" t="str">
            <v>-</v>
          </cell>
          <cell r="AD1371" t="str">
            <v>-</v>
          </cell>
          <cell r="AE1371" t="str">
            <v>-</v>
          </cell>
          <cell r="AF1371" t="str">
            <v>-</v>
          </cell>
          <cell r="AG1371" t="str">
            <v>-</v>
          </cell>
          <cell r="AH1371" t="str">
            <v>-</v>
          </cell>
          <cell r="AI1371" t="str">
            <v>-</v>
          </cell>
          <cell r="AJ1371">
            <v>0</v>
          </cell>
          <cell r="AK1371" t="str">
            <v>-</v>
          </cell>
          <cell r="AL1371" t="str">
            <v>-</v>
          </cell>
          <cell r="AM1371" t="str">
            <v>-</v>
          </cell>
          <cell r="AN1371" t="str">
            <v>-</v>
          </cell>
          <cell r="AO1371" t="str">
            <v>-</v>
          </cell>
          <cell r="AP1371" t="str">
            <v>-</v>
          </cell>
          <cell r="AQ1371" t="str">
            <v>-</v>
          </cell>
          <cell r="AR1371" t="str">
            <v>-</v>
          </cell>
          <cell r="AS1371" t="str">
            <v>-</v>
          </cell>
          <cell r="AT1371" t="str">
            <v>-</v>
          </cell>
          <cell r="AU1371" t="str">
            <v>-</v>
          </cell>
          <cell r="AV1371" t="str">
            <v>-</v>
          </cell>
          <cell r="AW1371">
            <v>1</v>
          </cell>
          <cell r="AX1371" t="str">
            <v>-</v>
          </cell>
          <cell r="AY1371">
            <v>5</v>
          </cell>
          <cell r="AZ1371">
            <v>5</v>
          </cell>
          <cell r="BA1371">
            <v>3</v>
          </cell>
          <cell r="BB1371" t="str">
            <v>MO10</v>
          </cell>
          <cell r="BC1371">
            <v>200</v>
          </cell>
          <cell r="BD1371" t="str">
            <v>-</v>
          </cell>
          <cell r="BE1371" t="str">
            <v>-</v>
          </cell>
          <cell r="BF1371" t="str">
            <v>-</v>
          </cell>
          <cell r="BG1371" t="str">
            <v>-</v>
          </cell>
          <cell r="BH1371" t="str">
            <v>-</v>
          </cell>
          <cell r="BI1371" t="str">
            <v>-</v>
          </cell>
          <cell r="BJ1371" t="str">
            <v>-</v>
          </cell>
          <cell r="BK1371" t="str">
            <v>-</v>
          </cell>
          <cell r="BL1371" t="str">
            <v>-</v>
          </cell>
          <cell r="BM1371" t="str">
            <v>-</v>
          </cell>
          <cell r="BN1371" t="str">
            <v>-</v>
          </cell>
          <cell r="BO1371" t="str">
            <v>-</v>
          </cell>
          <cell r="BP1371" t="str">
            <v>-</v>
          </cell>
          <cell r="BQ1371" t="str">
            <v>-</v>
          </cell>
          <cell r="BT1371">
            <v>557573</v>
          </cell>
          <cell r="BU1371" t="str">
            <v>PDA SAN MATEO</v>
          </cell>
          <cell r="BW1371" t="str">
            <v>Administracion, Imprevistos, Utilidad (AIU)</v>
          </cell>
          <cell r="BX1371">
            <v>0.3</v>
          </cell>
          <cell r="BY1371">
            <v>0</v>
          </cell>
          <cell r="BZ1371">
            <v>0</v>
          </cell>
          <cell r="CA1371">
            <v>0</v>
          </cell>
        </row>
        <row r="1372">
          <cell r="D1372" t="str">
            <v>MANTENIMIENTO VAVULAS DE CONTROL DE FLUJO (VER PLANO DE CATASTRO DE VALVULAS</v>
          </cell>
          <cell r="E1372" t="str">
            <v>Global</v>
          </cell>
          <cell r="F1372" t="str">
            <v>MG501</v>
          </cell>
          <cell r="G1372">
            <v>0.05</v>
          </cell>
          <cell r="H1372" t="str">
            <v>-</v>
          </cell>
          <cell r="I1372" t="str">
            <v>-</v>
          </cell>
          <cell r="J1372" t="str">
            <v>-</v>
          </cell>
          <cell r="K1372" t="str">
            <v>-</v>
          </cell>
          <cell r="L1372" t="str">
            <v>-</v>
          </cell>
          <cell r="M1372" t="str">
            <v>-</v>
          </cell>
          <cell r="N1372" t="str">
            <v>-</v>
          </cell>
          <cell r="O1372" t="str">
            <v>-</v>
          </cell>
          <cell r="P1372" t="str">
            <v>C5753</v>
          </cell>
          <cell r="Q1372">
            <v>1</v>
          </cell>
          <cell r="R1372" t="str">
            <v>-</v>
          </cell>
          <cell r="S1372" t="str">
            <v>-</v>
          </cell>
          <cell r="T1372" t="str">
            <v>-</v>
          </cell>
          <cell r="U1372" t="str">
            <v>-</v>
          </cell>
          <cell r="V1372" t="str">
            <v>-</v>
          </cell>
          <cell r="W1372" t="str">
            <v>-</v>
          </cell>
          <cell r="X1372" t="str">
            <v>-</v>
          </cell>
          <cell r="Y1372" t="str">
            <v>-</v>
          </cell>
          <cell r="Z1372" t="str">
            <v>-</v>
          </cell>
          <cell r="AA1372" t="str">
            <v>-</v>
          </cell>
          <cell r="AB1372" t="str">
            <v>-</v>
          </cell>
          <cell r="AC1372" t="str">
            <v>-</v>
          </cell>
          <cell r="AD1372" t="str">
            <v>-</v>
          </cell>
          <cell r="AE1372" t="str">
            <v>-</v>
          </cell>
          <cell r="AF1372" t="str">
            <v>-</v>
          </cell>
          <cell r="AG1372" t="str">
            <v>-</v>
          </cell>
          <cell r="AH1372" t="str">
            <v>-</v>
          </cell>
          <cell r="AI1372" t="str">
            <v>-</v>
          </cell>
          <cell r="AJ1372">
            <v>0</v>
          </cell>
          <cell r="AK1372" t="str">
            <v>-</v>
          </cell>
          <cell r="AL1372" t="str">
            <v>-</v>
          </cell>
          <cell r="AM1372" t="str">
            <v>-</v>
          </cell>
          <cell r="AN1372" t="str">
            <v>-</v>
          </cell>
          <cell r="AO1372" t="str">
            <v>-</v>
          </cell>
          <cell r="AP1372" t="str">
            <v>-</v>
          </cell>
          <cell r="AQ1372" t="str">
            <v>-</v>
          </cell>
          <cell r="AR1372" t="str">
            <v>-</v>
          </cell>
          <cell r="AS1372" t="str">
            <v>-</v>
          </cell>
          <cell r="AT1372" t="str">
            <v>-</v>
          </cell>
          <cell r="AU1372" t="str">
            <v>-</v>
          </cell>
          <cell r="AV1372" t="str">
            <v>-</v>
          </cell>
          <cell r="AW1372">
            <v>1</v>
          </cell>
          <cell r="AX1372" t="str">
            <v>-</v>
          </cell>
          <cell r="AY1372">
            <v>5</v>
          </cell>
          <cell r="AZ1372">
            <v>5</v>
          </cell>
          <cell r="BA1372">
            <v>1</v>
          </cell>
          <cell r="BB1372" t="str">
            <v>MO20</v>
          </cell>
          <cell r="BC1372">
            <v>0.25</v>
          </cell>
          <cell r="BD1372" t="str">
            <v>-</v>
          </cell>
          <cell r="BE1372" t="str">
            <v>-</v>
          </cell>
          <cell r="BF1372" t="str">
            <v>-</v>
          </cell>
          <cell r="BG1372" t="str">
            <v>-</v>
          </cell>
          <cell r="BH1372" t="str">
            <v>-</v>
          </cell>
          <cell r="BI1372" t="str">
            <v>-</v>
          </cell>
          <cell r="BJ1372" t="str">
            <v>-</v>
          </cell>
          <cell r="BK1372" t="str">
            <v>-</v>
          </cell>
          <cell r="BL1372" t="str">
            <v>-</v>
          </cell>
          <cell r="BM1372" t="str">
            <v>-</v>
          </cell>
          <cell r="BN1372" t="str">
            <v>-</v>
          </cell>
          <cell r="BO1372" t="str">
            <v>-</v>
          </cell>
          <cell r="BP1372" t="str">
            <v>-</v>
          </cell>
          <cell r="BQ1372" t="str">
            <v>-</v>
          </cell>
          <cell r="BT1372">
            <v>557573</v>
          </cell>
          <cell r="BU1372" t="str">
            <v>PDA SAN MATEO</v>
          </cell>
          <cell r="BW1372" t="str">
            <v>Administracion, Imprevistos, Utilidad (AIU)</v>
          </cell>
          <cell r="BX1372">
            <v>0.3</v>
          </cell>
          <cell r="BY1372">
            <v>0</v>
          </cell>
          <cell r="BZ1372">
            <v>0</v>
          </cell>
          <cell r="CA1372">
            <v>0</v>
          </cell>
        </row>
        <row r="1373">
          <cell r="D1373" t="str">
            <v>IMPERMEABILIZACIÓN TANQUE DE ALMACENAMIENTO</v>
          </cell>
          <cell r="E1373" t="str">
            <v>m2</v>
          </cell>
          <cell r="F1373" t="str">
            <v>MG501</v>
          </cell>
          <cell r="G1373">
            <v>0.05</v>
          </cell>
          <cell r="H1373" t="str">
            <v>-</v>
          </cell>
          <cell r="I1373" t="str">
            <v>-</v>
          </cell>
          <cell r="J1373" t="str">
            <v>-</v>
          </cell>
          <cell r="K1373" t="str">
            <v>-</v>
          </cell>
          <cell r="L1373" t="str">
            <v>-</v>
          </cell>
          <cell r="M1373" t="str">
            <v>-</v>
          </cell>
          <cell r="N1373" t="str">
            <v>-</v>
          </cell>
          <cell r="O1373" t="str">
            <v>-</v>
          </cell>
          <cell r="P1373" t="str">
            <v>IGA3041</v>
          </cell>
          <cell r="Q1373">
            <v>1</v>
          </cell>
          <cell r="R1373" t="str">
            <v>-</v>
          </cell>
          <cell r="S1373" t="str">
            <v>-</v>
          </cell>
          <cell r="T1373" t="str">
            <v>-</v>
          </cell>
          <cell r="U1373" t="str">
            <v>-</v>
          </cell>
          <cell r="V1373" t="str">
            <v>-</v>
          </cell>
          <cell r="W1373" t="str">
            <v>-</v>
          </cell>
          <cell r="X1373" t="str">
            <v>-</v>
          </cell>
          <cell r="Y1373" t="str">
            <v>-</v>
          </cell>
          <cell r="Z1373" t="str">
            <v>-</v>
          </cell>
          <cell r="AA1373" t="str">
            <v>-</v>
          </cell>
          <cell r="AB1373" t="str">
            <v>-</v>
          </cell>
          <cell r="AC1373" t="str">
            <v>-</v>
          </cell>
          <cell r="AD1373" t="str">
            <v>-</v>
          </cell>
          <cell r="AE1373" t="str">
            <v>-</v>
          </cell>
          <cell r="AF1373" t="str">
            <v>-</v>
          </cell>
          <cell r="AG1373" t="str">
            <v>-</v>
          </cell>
          <cell r="AH1373" t="str">
            <v>-</v>
          </cell>
          <cell r="AI1373" t="str">
            <v>-</v>
          </cell>
          <cell r="AJ1373">
            <v>0</v>
          </cell>
          <cell r="AK1373" t="str">
            <v>-</v>
          </cell>
          <cell r="AL1373" t="str">
            <v>-</v>
          </cell>
          <cell r="AM1373" t="str">
            <v>-</v>
          </cell>
          <cell r="AN1373" t="str">
            <v>-</v>
          </cell>
          <cell r="AO1373" t="str">
            <v>-</v>
          </cell>
          <cell r="AP1373" t="str">
            <v>-</v>
          </cell>
          <cell r="AQ1373" t="str">
            <v>-</v>
          </cell>
          <cell r="AR1373" t="str">
            <v>-</v>
          </cell>
          <cell r="AS1373" t="str">
            <v>-</v>
          </cell>
          <cell r="AT1373" t="str">
            <v>-</v>
          </cell>
          <cell r="AU1373" t="str">
            <v>-</v>
          </cell>
          <cell r="AV1373" t="str">
            <v>-</v>
          </cell>
          <cell r="AW1373">
            <v>1</v>
          </cell>
          <cell r="AX1373" t="str">
            <v>-</v>
          </cell>
          <cell r="AY1373">
            <v>5</v>
          </cell>
          <cell r="AZ1373">
            <v>5</v>
          </cell>
          <cell r="BA1373">
            <v>1</v>
          </cell>
          <cell r="BB1373" t="str">
            <v>MO20</v>
          </cell>
          <cell r="BC1373">
            <v>50</v>
          </cell>
          <cell r="BD1373">
            <v>1</v>
          </cell>
          <cell r="BE1373" t="str">
            <v>MO10</v>
          </cell>
          <cell r="BF1373">
            <v>50</v>
          </cell>
          <cell r="BG1373" t="str">
            <v>-</v>
          </cell>
          <cell r="BH1373" t="str">
            <v>-</v>
          </cell>
          <cell r="BI1373" t="str">
            <v>-</v>
          </cell>
          <cell r="BJ1373" t="str">
            <v>-</v>
          </cell>
          <cell r="BK1373" t="str">
            <v>-</v>
          </cell>
          <cell r="BL1373" t="str">
            <v>-</v>
          </cell>
          <cell r="BM1373" t="str">
            <v>-</v>
          </cell>
          <cell r="BN1373" t="str">
            <v>-</v>
          </cell>
          <cell r="BO1373" t="str">
            <v>-</v>
          </cell>
          <cell r="BP1373" t="str">
            <v>-</v>
          </cell>
          <cell r="BQ1373" t="str">
            <v>-</v>
          </cell>
          <cell r="BR1373">
            <v>296350</v>
          </cell>
          <cell r="BT1373">
            <v>296350</v>
          </cell>
          <cell r="BW1373" t="str">
            <v>Administracion, Imprevistos, Utilidad (AIU)</v>
          </cell>
          <cell r="BX1373">
            <v>0.3</v>
          </cell>
          <cell r="BY1373">
            <v>0</v>
          </cell>
          <cell r="BZ1373">
            <v>0</v>
          </cell>
          <cell r="CA1373">
            <v>0</v>
          </cell>
        </row>
        <row r="1374">
          <cell r="D1374" t="str">
            <v>AFIRMADO INVIAS</v>
          </cell>
          <cell r="E1374" t="str">
            <v>M3</v>
          </cell>
          <cell r="F1374" t="str">
            <v>-</v>
          </cell>
          <cell r="G1374" t="str">
            <v>-</v>
          </cell>
          <cell r="H1374" t="str">
            <v>MG514</v>
          </cell>
          <cell r="I1374">
            <v>35</v>
          </cell>
          <cell r="J1374" t="str">
            <v>MG525</v>
          </cell>
          <cell r="K1374">
            <v>35</v>
          </cell>
          <cell r="L1374" t="str">
            <v>MG504</v>
          </cell>
          <cell r="M1374">
            <v>35</v>
          </cell>
          <cell r="N1374" t="str">
            <v>-</v>
          </cell>
          <cell r="O1374" t="str">
            <v>-</v>
          </cell>
          <cell r="P1374" t="str">
            <v>IGV2059</v>
          </cell>
          <cell r="Q1374">
            <v>1.25</v>
          </cell>
          <cell r="R1374" t="str">
            <v>-</v>
          </cell>
          <cell r="S1374" t="str">
            <v>-</v>
          </cell>
          <cell r="T1374" t="str">
            <v>-</v>
          </cell>
          <cell r="U1374" t="str">
            <v>-</v>
          </cell>
          <cell r="V1374" t="str">
            <v>-</v>
          </cell>
          <cell r="W1374" t="str">
            <v>-</v>
          </cell>
          <cell r="X1374" t="str">
            <v>-</v>
          </cell>
          <cell r="Y1374" t="str">
            <v>-</v>
          </cell>
          <cell r="Z1374" t="str">
            <v>-</v>
          </cell>
          <cell r="AA1374" t="str">
            <v>-</v>
          </cell>
          <cell r="AB1374" t="str">
            <v>-</v>
          </cell>
          <cell r="AC1374" t="str">
            <v>-</v>
          </cell>
          <cell r="AD1374" t="str">
            <v>-</v>
          </cell>
          <cell r="AE1374" t="str">
            <v>-</v>
          </cell>
          <cell r="AF1374" t="str">
            <v>-</v>
          </cell>
          <cell r="AG1374" t="str">
            <v>-</v>
          </cell>
          <cell r="AH1374" t="str">
            <v>-</v>
          </cell>
          <cell r="AI1374" t="str">
            <v>-</v>
          </cell>
          <cell r="AJ1374">
            <v>0</v>
          </cell>
          <cell r="AK1374" t="str">
            <v>IGV2059</v>
          </cell>
          <cell r="AL1374">
            <v>1.25</v>
          </cell>
          <cell r="AM1374" t="str">
            <v>-</v>
          </cell>
          <cell r="AN1374" t="str">
            <v>-</v>
          </cell>
          <cell r="AO1374" t="str">
            <v>-</v>
          </cell>
          <cell r="AP1374" t="str">
            <v>-</v>
          </cell>
          <cell r="AQ1374" t="str">
            <v>-</v>
          </cell>
          <cell r="AR1374" t="str">
            <v>-</v>
          </cell>
          <cell r="AS1374" t="str">
            <v>-</v>
          </cell>
          <cell r="AT1374" t="str">
            <v>-</v>
          </cell>
          <cell r="AU1374" t="str">
            <v>-</v>
          </cell>
          <cell r="AV1374" t="str">
            <v>-</v>
          </cell>
          <cell r="AW1374">
            <v>1</v>
          </cell>
          <cell r="AX1374" t="str">
            <v>-</v>
          </cell>
          <cell r="AY1374">
            <v>5</v>
          </cell>
          <cell r="AZ1374">
            <v>5</v>
          </cell>
          <cell r="BA1374">
            <v>2</v>
          </cell>
          <cell r="BB1374" t="str">
            <v>MO10</v>
          </cell>
          <cell r="BC1374">
            <v>280</v>
          </cell>
          <cell r="BD1374" t="str">
            <v>-</v>
          </cell>
          <cell r="BE1374" t="str">
            <v>-</v>
          </cell>
          <cell r="BF1374" t="str">
            <v>-</v>
          </cell>
          <cell r="BG1374" t="str">
            <v>-</v>
          </cell>
          <cell r="BH1374" t="str">
            <v>-</v>
          </cell>
          <cell r="BI1374" t="str">
            <v>-</v>
          </cell>
          <cell r="BJ1374" t="str">
            <v>-</v>
          </cell>
          <cell r="BK1374" t="str">
            <v>-</v>
          </cell>
          <cell r="BL1374" t="str">
            <v>-</v>
          </cell>
          <cell r="BM1374" t="str">
            <v>-</v>
          </cell>
          <cell r="BN1374" t="str">
            <v>-</v>
          </cell>
          <cell r="BO1374" t="str">
            <v>-</v>
          </cell>
          <cell r="BP1374" t="str">
            <v>-</v>
          </cell>
          <cell r="BQ1374" t="str">
            <v>-</v>
          </cell>
          <cell r="BW1374" t="str">
            <v>Administracion, Imprevistos, Utilidad (AIU)</v>
          </cell>
          <cell r="BX1374">
            <v>0.3</v>
          </cell>
          <cell r="BY1374">
            <v>0</v>
          </cell>
          <cell r="BZ1374">
            <v>0</v>
          </cell>
          <cell r="CA1374">
            <v>0</v>
          </cell>
        </row>
        <row r="1375">
          <cell r="D1375" t="str">
            <v>Geotextil No tejido T2500 INVIAS</v>
          </cell>
          <cell r="E1375" t="str">
            <v>m2</v>
          </cell>
          <cell r="F1375" t="str">
            <v>-</v>
          </cell>
          <cell r="G1375" t="str">
            <v>-</v>
          </cell>
          <cell r="H1375" t="str">
            <v>-</v>
          </cell>
          <cell r="I1375" t="str">
            <v>-</v>
          </cell>
          <cell r="J1375" t="str">
            <v>-</v>
          </cell>
          <cell r="K1375" t="str">
            <v>-</v>
          </cell>
          <cell r="L1375" t="str">
            <v>-</v>
          </cell>
          <cell r="M1375" t="str">
            <v>-</v>
          </cell>
          <cell r="N1375" t="str">
            <v>-</v>
          </cell>
          <cell r="O1375" t="str">
            <v>-</v>
          </cell>
          <cell r="P1375" t="str">
            <v>C5179</v>
          </cell>
          <cell r="Q1375">
            <v>1.1000000000000001</v>
          </cell>
          <cell r="R1375" t="str">
            <v>-</v>
          </cell>
          <cell r="S1375" t="str">
            <v>-</v>
          </cell>
          <cell r="T1375" t="str">
            <v>-</v>
          </cell>
          <cell r="U1375" t="str">
            <v>-</v>
          </cell>
          <cell r="V1375" t="str">
            <v>-</v>
          </cell>
          <cell r="W1375" t="str">
            <v>-</v>
          </cell>
          <cell r="X1375" t="str">
            <v>-</v>
          </cell>
          <cell r="Y1375" t="str">
            <v>-</v>
          </cell>
          <cell r="Z1375" t="str">
            <v>-</v>
          </cell>
          <cell r="AA1375" t="str">
            <v>-</v>
          </cell>
          <cell r="AB1375" t="str">
            <v>-</v>
          </cell>
          <cell r="AC1375" t="str">
            <v>-</v>
          </cell>
          <cell r="AD1375" t="str">
            <v>-</v>
          </cell>
          <cell r="AE1375" t="str">
            <v>-</v>
          </cell>
          <cell r="AF1375" t="str">
            <v>-</v>
          </cell>
          <cell r="AG1375" t="str">
            <v>-</v>
          </cell>
          <cell r="AH1375" t="str">
            <v>-</v>
          </cell>
          <cell r="AI1375" t="str">
            <v>-</v>
          </cell>
          <cell r="AJ1375">
            <v>0</v>
          </cell>
          <cell r="AK1375" t="str">
            <v>-</v>
          </cell>
          <cell r="AL1375" t="str">
            <v>-</v>
          </cell>
          <cell r="AM1375" t="str">
            <v>-</v>
          </cell>
          <cell r="AN1375" t="str">
            <v>-</v>
          </cell>
          <cell r="AO1375" t="str">
            <v>-</v>
          </cell>
          <cell r="AP1375" t="str">
            <v>-</v>
          </cell>
          <cell r="AQ1375" t="str">
            <v>-</v>
          </cell>
          <cell r="AR1375" t="str">
            <v>-</v>
          </cell>
          <cell r="AS1375" t="str">
            <v>-</v>
          </cell>
          <cell r="AT1375" t="str">
            <v>-</v>
          </cell>
          <cell r="AU1375" t="str">
            <v>-</v>
          </cell>
          <cell r="AV1375" t="str">
            <v>-</v>
          </cell>
          <cell r="AW1375">
            <v>1</v>
          </cell>
          <cell r="AX1375" t="str">
            <v>-</v>
          </cell>
          <cell r="AY1375">
            <v>5</v>
          </cell>
          <cell r="AZ1375">
            <v>5</v>
          </cell>
          <cell r="BA1375">
            <v>2</v>
          </cell>
          <cell r="BB1375" t="str">
            <v>MO10</v>
          </cell>
          <cell r="BC1375">
            <v>300</v>
          </cell>
          <cell r="BD1375" t="str">
            <v>-</v>
          </cell>
          <cell r="BE1375" t="str">
            <v>-</v>
          </cell>
          <cell r="BF1375" t="str">
            <v>-</v>
          </cell>
          <cell r="BG1375" t="str">
            <v>-</v>
          </cell>
          <cell r="BH1375" t="str">
            <v>-</v>
          </cell>
          <cell r="BI1375" t="str">
            <v>-</v>
          </cell>
          <cell r="BJ1375" t="str">
            <v>-</v>
          </cell>
          <cell r="BK1375" t="str">
            <v>-</v>
          </cell>
          <cell r="BL1375" t="str">
            <v>-</v>
          </cell>
          <cell r="BM1375" t="str">
            <v>-</v>
          </cell>
          <cell r="BN1375" t="str">
            <v>-</v>
          </cell>
          <cell r="BO1375" t="str">
            <v>-</v>
          </cell>
          <cell r="BP1375" t="str">
            <v>-</v>
          </cell>
          <cell r="BQ1375" t="str">
            <v>-</v>
          </cell>
          <cell r="BW1375" t="str">
            <v>Administracion, Imprevistos, Utilidad (AIU)</v>
          </cell>
          <cell r="BX1375">
            <v>0.3</v>
          </cell>
          <cell r="BY1375">
            <v>0</v>
          </cell>
          <cell r="BZ1375">
            <v>0</v>
          </cell>
          <cell r="CA1375">
            <v>0</v>
          </cell>
        </row>
        <row r="1376">
          <cell r="D1376" t="str">
            <v>Suministro e instalacion perfil metalico rectangular en C, 20cm*5cm cal 14 (incluye anticorrosivo y pintura)</v>
          </cell>
          <cell r="E1376" t="str">
            <v>ML</v>
          </cell>
          <cell r="F1376" t="str">
            <v>MG501</v>
          </cell>
          <cell r="G1376">
            <v>0.1</v>
          </cell>
          <cell r="H1376" t="str">
            <v>MG508</v>
          </cell>
          <cell r="I1376">
            <v>10</v>
          </cell>
          <cell r="J1376" t="str">
            <v>-</v>
          </cell>
          <cell r="K1376" t="str">
            <v>-</v>
          </cell>
          <cell r="L1376" t="str">
            <v>-</v>
          </cell>
          <cell r="M1376" t="str">
            <v>-</v>
          </cell>
          <cell r="N1376" t="str">
            <v>-</v>
          </cell>
          <cell r="O1376" t="str">
            <v>-</v>
          </cell>
          <cell r="P1376" t="str">
            <v>C5759</v>
          </cell>
          <cell r="Q1376">
            <v>1</v>
          </cell>
          <cell r="R1376" t="str">
            <v>IGE1207</v>
          </cell>
          <cell r="S1376">
            <v>0.05</v>
          </cell>
          <cell r="T1376" t="str">
            <v>IGE1280</v>
          </cell>
          <cell r="U1376">
            <v>0.3</v>
          </cell>
          <cell r="V1376" t="str">
            <v>IGE1210</v>
          </cell>
          <cell r="W1376">
            <v>0.05</v>
          </cell>
          <cell r="X1376" t="str">
            <v>-</v>
          </cell>
          <cell r="Y1376" t="str">
            <v>-</v>
          </cell>
          <cell r="Z1376" t="str">
            <v>-</v>
          </cell>
          <cell r="AA1376" t="str">
            <v>-</v>
          </cell>
          <cell r="AB1376" t="str">
            <v>-</v>
          </cell>
          <cell r="AC1376" t="str">
            <v>-</v>
          </cell>
          <cell r="AD1376" t="str">
            <v>-</v>
          </cell>
          <cell r="AE1376" t="str">
            <v>-</v>
          </cell>
          <cell r="AF1376" t="str">
            <v>-</v>
          </cell>
          <cell r="AG1376" t="str">
            <v>-</v>
          </cell>
          <cell r="AH1376" t="str">
            <v>-</v>
          </cell>
          <cell r="AI1376" t="str">
            <v>-</v>
          </cell>
          <cell r="AJ1376">
            <v>0</v>
          </cell>
          <cell r="AK1376" t="str">
            <v>-</v>
          </cell>
          <cell r="AL1376" t="str">
            <v>-</v>
          </cell>
          <cell r="AM1376" t="str">
            <v>-</v>
          </cell>
          <cell r="AN1376" t="str">
            <v>-</v>
          </cell>
          <cell r="AO1376" t="str">
            <v>-</v>
          </cell>
          <cell r="AP1376" t="str">
            <v>-</v>
          </cell>
          <cell r="AQ1376" t="str">
            <v>-</v>
          </cell>
          <cell r="AR1376" t="str">
            <v>-</v>
          </cell>
          <cell r="AS1376" t="str">
            <v>-</v>
          </cell>
          <cell r="AT1376" t="str">
            <v>-</v>
          </cell>
          <cell r="AU1376" t="str">
            <v>-</v>
          </cell>
          <cell r="AV1376" t="str">
            <v>-</v>
          </cell>
          <cell r="AW1376">
            <v>1</v>
          </cell>
          <cell r="AX1376" t="str">
            <v>-</v>
          </cell>
          <cell r="AY1376">
            <v>5</v>
          </cell>
          <cell r="AZ1376">
            <v>5</v>
          </cell>
          <cell r="BA1376">
            <v>1</v>
          </cell>
          <cell r="BB1376" t="str">
            <v>MO13</v>
          </cell>
          <cell r="BC1376">
            <v>40</v>
          </cell>
          <cell r="BD1376">
            <v>1</v>
          </cell>
          <cell r="BE1376" t="str">
            <v>MO22</v>
          </cell>
          <cell r="BF1376">
            <v>40</v>
          </cell>
          <cell r="BG1376" t="str">
            <v>-</v>
          </cell>
          <cell r="BH1376" t="str">
            <v>-</v>
          </cell>
          <cell r="BI1376" t="str">
            <v>-</v>
          </cell>
          <cell r="BJ1376" t="str">
            <v>-</v>
          </cell>
          <cell r="BK1376" t="str">
            <v>-</v>
          </cell>
          <cell r="BL1376" t="str">
            <v>-</v>
          </cell>
          <cell r="BM1376" t="str">
            <v>-</v>
          </cell>
          <cell r="BN1376" t="str">
            <v>-</v>
          </cell>
          <cell r="BO1376" t="str">
            <v>-</v>
          </cell>
          <cell r="BP1376" t="str">
            <v>-</v>
          </cell>
          <cell r="BQ1376" t="str">
            <v>-</v>
          </cell>
          <cell r="BT1376">
            <v>0</v>
          </cell>
          <cell r="BW1376" t="str">
            <v>Administracion, Imprevistos, Utilidad (AIU)</v>
          </cell>
          <cell r="BX1376">
            <v>0.3</v>
          </cell>
          <cell r="BY1376">
            <v>0</v>
          </cell>
          <cell r="BZ1376">
            <v>0</v>
          </cell>
          <cell r="CA1376">
            <v>0</v>
          </cell>
        </row>
        <row r="1377">
          <cell r="D1377" t="str">
            <v>Suministro e instalacion perfil metalico en C, 10cm*5cm cal16 (incluye anticorrosivo y pintura)</v>
          </cell>
          <cell r="E1377" t="str">
            <v>ML</v>
          </cell>
          <cell r="F1377" t="str">
            <v>MG501</v>
          </cell>
          <cell r="G1377">
            <v>0.1</v>
          </cell>
          <cell r="H1377" t="str">
            <v>MG508</v>
          </cell>
          <cell r="I1377">
            <v>10</v>
          </cell>
          <cell r="J1377" t="str">
            <v>-</v>
          </cell>
          <cell r="K1377" t="str">
            <v>-</v>
          </cell>
          <cell r="L1377" t="str">
            <v>-</v>
          </cell>
          <cell r="M1377" t="str">
            <v>-</v>
          </cell>
          <cell r="N1377" t="str">
            <v>-</v>
          </cell>
          <cell r="O1377" t="str">
            <v>-</v>
          </cell>
          <cell r="P1377" t="str">
            <v>C5760</v>
          </cell>
          <cell r="Q1377">
            <v>1</v>
          </cell>
          <cell r="R1377" t="str">
            <v>IGE1207</v>
          </cell>
          <cell r="S1377">
            <v>0.05</v>
          </cell>
          <cell r="T1377" t="str">
            <v>IGE1280</v>
          </cell>
          <cell r="U1377">
            <v>0.3</v>
          </cell>
          <cell r="V1377" t="str">
            <v>IGE1210</v>
          </cell>
          <cell r="W1377">
            <v>0.05</v>
          </cell>
          <cell r="X1377" t="str">
            <v>-</v>
          </cell>
          <cell r="Y1377" t="str">
            <v>-</v>
          </cell>
          <cell r="Z1377" t="str">
            <v>-</v>
          </cell>
          <cell r="AA1377" t="str">
            <v>-</v>
          </cell>
          <cell r="AB1377" t="str">
            <v>-</v>
          </cell>
          <cell r="AC1377" t="str">
            <v>-</v>
          </cell>
          <cell r="AD1377" t="str">
            <v>-</v>
          </cell>
          <cell r="AE1377" t="str">
            <v>-</v>
          </cell>
          <cell r="AF1377" t="str">
            <v>-</v>
          </cell>
          <cell r="AG1377" t="str">
            <v>-</v>
          </cell>
          <cell r="AH1377" t="str">
            <v>-</v>
          </cell>
          <cell r="AI1377" t="str">
            <v>-</v>
          </cell>
          <cell r="AJ1377">
            <v>0</v>
          </cell>
          <cell r="AK1377" t="str">
            <v>-</v>
          </cell>
          <cell r="AL1377" t="str">
            <v>-</v>
          </cell>
          <cell r="AM1377" t="str">
            <v>-</v>
          </cell>
          <cell r="AN1377" t="str">
            <v>-</v>
          </cell>
          <cell r="AO1377" t="str">
            <v>-</v>
          </cell>
          <cell r="AP1377" t="str">
            <v>-</v>
          </cell>
          <cell r="AQ1377" t="str">
            <v>-</v>
          </cell>
          <cell r="AR1377" t="str">
            <v>-</v>
          </cell>
          <cell r="AS1377" t="str">
            <v>-</v>
          </cell>
          <cell r="AT1377" t="str">
            <v>-</v>
          </cell>
          <cell r="AU1377" t="str">
            <v>-</v>
          </cell>
          <cell r="AV1377" t="str">
            <v>-</v>
          </cell>
          <cell r="AW1377">
            <v>1</v>
          </cell>
          <cell r="AX1377" t="str">
            <v>-</v>
          </cell>
          <cell r="AY1377">
            <v>5</v>
          </cell>
          <cell r="AZ1377">
            <v>5</v>
          </cell>
          <cell r="BA1377">
            <v>1</v>
          </cell>
          <cell r="BB1377" t="str">
            <v>MO13</v>
          </cell>
          <cell r="BC1377">
            <v>50</v>
          </cell>
          <cell r="BD1377">
            <v>1</v>
          </cell>
          <cell r="BE1377" t="str">
            <v>MO22</v>
          </cell>
          <cell r="BF1377">
            <v>50</v>
          </cell>
          <cell r="BG1377" t="str">
            <v>-</v>
          </cell>
          <cell r="BH1377" t="str">
            <v>-</v>
          </cell>
          <cell r="BI1377" t="str">
            <v>-</v>
          </cell>
          <cell r="BJ1377" t="str">
            <v>-</v>
          </cell>
          <cell r="BK1377" t="str">
            <v>-</v>
          </cell>
          <cell r="BL1377" t="str">
            <v>-</v>
          </cell>
          <cell r="BM1377" t="str">
            <v>-</v>
          </cell>
          <cell r="BN1377" t="str">
            <v>-</v>
          </cell>
          <cell r="BO1377" t="str">
            <v>-</v>
          </cell>
          <cell r="BP1377" t="str">
            <v>-</v>
          </cell>
          <cell r="BQ1377" t="str">
            <v>-</v>
          </cell>
          <cell r="BT1377">
            <v>0</v>
          </cell>
          <cell r="BW1377" t="str">
            <v>Administracion, Imprevistos, Utilidad (AIU)</v>
          </cell>
          <cell r="BX1377">
            <v>0.3</v>
          </cell>
          <cell r="BY1377">
            <v>0</v>
          </cell>
          <cell r="BZ1377">
            <v>0</v>
          </cell>
          <cell r="CA1377">
            <v>0</v>
          </cell>
        </row>
        <row r="1378">
          <cell r="D1378" t="str">
            <v>Instalacion perfil metalico en C, 10cm*5cm cal16</v>
          </cell>
          <cell r="E1378" t="str">
            <v>ML</v>
          </cell>
          <cell r="F1378" t="str">
            <v>MG501</v>
          </cell>
          <cell r="G1378">
            <v>0.1</v>
          </cell>
          <cell r="H1378" t="str">
            <v>MG508</v>
          </cell>
          <cell r="I1378">
            <v>10</v>
          </cell>
          <cell r="J1378" t="str">
            <v>-</v>
          </cell>
          <cell r="K1378" t="str">
            <v>-</v>
          </cell>
          <cell r="L1378" t="str">
            <v>-</v>
          </cell>
          <cell r="M1378" t="str">
            <v>-</v>
          </cell>
          <cell r="N1378" t="str">
            <v>-</v>
          </cell>
          <cell r="O1378" t="str">
            <v>-</v>
          </cell>
          <cell r="P1378" t="str">
            <v>-</v>
          </cell>
          <cell r="Q1378" t="str">
            <v>-</v>
          </cell>
          <cell r="R1378" t="str">
            <v>-</v>
          </cell>
          <cell r="S1378" t="str">
            <v>-</v>
          </cell>
          <cell r="T1378" t="str">
            <v>-</v>
          </cell>
          <cell r="U1378" t="str">
            <v>-</v>
          </cell>
          <cell r="V1378" t="str">
            <v>-</v>
          </cell>
          <cell r="W1378" t="str">
            <v>-</v>
          </cell>
          <cell r="X1378" t="str">
            <v>-</v>
          </cell>
          <cell r="Y1378" t="str">
            <v>-</v>
          </cell>
          <cell r="Z1378" t="str">
            <v>-</v>
          </cell>
          <cell r="AA1378" t="str">
            <v>-</v>
          </cell>
          <cell r="AB1378" t="str">
            <v>-</v>
          </cell>
          <cell r="AC1378" t="str">
            <v>-</v>
          </cell>
          <cell r="AD1378" t="str">
            <v>-</v>
          </cell>
          <cell r="AE1378" t="str">
            <v>-</v>
          </cell>
          <cell r="AF1378" t="str">
            <v>-</v>
          </cell>
          <cell r="AG1378" t="str">
            <v>-</v>
          </cell>
          <cell r="AH1378" t="str">
            <v>-</v>
          </cell>
          <cell r="AI1378" t="str">
            <v>-</v>
          </cell>
          <cell r="AJ1378">
            <v>0</v>
          </cell>
          <cell r="AK1378" t="str">
            <v>-</v>
          </cell>
          <cell r="AL1378" t="str">
            <v>-</v>
          </cell>
          <cell r="AM1378" t="str">
            <v>-</v>
          </cell>
          <cell r="AN1378" t="str">
            <v>-</v>
          </cell>
          <cell r="AO1378" t="str">
            <v>-</v>
          </cell>
          <cell r="AP1378" t="str">
            <v>-</v>
          </cell>
          <cell r="AQ1378" t="str">
            <v>-</v>
          </cell>
          <cell r="AR1378" t="str">
            <v>-</v>
          </cell>
          <cell r="AS1378" t="str">
            <v>-</v>
          </cell>
          <cell r="AT1378" t="str">
            <v>-</v>
          </cell>
          <cell r="AU1378" t="str">
            <v>-</v>
          </cell>
          <cell r="AV1378" t="str">
            <v>-</v>
          </cell>
          <cell r="AW1378">
            <v>1</v>
          </cell>
          <cell r="AX1378" t="str">
            <v>-</v>
          </cell>
          <cell r="AY1378">
            <v>5</v>
          </cell>
          <cell r="AZ1378">
            <v>5</v>
          </cell>
          <cell r="BA1378">
            <v>1</v>
          </cell>
          <cell r="BB1378" t="str">
            <v>MO13</v>
          </cell>
          <cell r="BC1378">
            <v>50</v>
          </cell>
          <cell r="BD1378">
            <v>1</v>
          </cell>
          <cell r="BE1378" t="str">
            <v>MO22</v>
          </cell>
          <cell r="BF1378">
            <v>50</v>
          </cell>
          <cell r="BG1378" t="str">
            <v>-</v>
          </cell>
          <cell r="BH1378" t="str">
            <v>-</v>
          </cell>
          <cell r="BI1378" t="str">
            <v>-</v>
          </cell>
          <cell r="BJ1378" t="str">
            <v>-</v>
          </cell>
          <cell r="BK1378" t="str">
            <v>-</v>
          </cell>
          <cell r="BL1378" t="str">
            <v>-</v>
          </cell>
          <cell r="BM1378" t="str">
            <v>-</v>
          </cell>
          <cell r="BN1378" t="str">
            <v>-</v>
          </cell>
          <cell r="BO1378" t="str">
            <v>-</v>
          </cell>
          <cell r="BP1378" t="str">
            <v>-</v>
          </cell>
          <cell r="BQ1378" t="str">
            <v>-</v>
          </cell>
          <cell r="BT1378">
            <v>0</v>
          </cell>
          <cell r="BW1378" t="str">
            <v>Administracion, Imprevistos, Utilidad (AIU)</v>
          </cell>
          <cell r="BX1378">
            <v>0.3</v>
          </cell>
          <cell r="BY1378">
            <v>0</v>
          </cell>
          <cell r="BZ1378">
            <v>0</v>
          </cell>
          <cell r="CA1378">
            <v>0</v>
          </cell>
        </row>
        <row r="1379">
          <cell r="D1379" t="str">
            <v>RED SUMINISTRO TUBERIA PVC-P 1/2" RDE 13.5</v>
          </cell>
          <cell r="E1379" t="str">
            <v>ML</v>
          </cell>
          <cell r="F1379" t="str">
            <v>MG501</v>
          </cell>
          <cell r="G1379">
            <v>0.05</v>
          </cell>
          <cell r="H1379" t="str">
            <v>-</v>
          </cell>
          <cell r="I1379" t="str">
            <v>-</v>
          </cell>
          <cell r="J1379" t="str">
            <v>-</v>
          </cell>
          <cell r="K1379" t="str">
            <v>-</v>
          </cell>
          <cell r="L1379" t="str">
            <v>-</v>
          </cell>
          <cell r="M1379" t="str">
            <v>-</v>
          </cell>
          <cell r="N1379" t="str">
            <v>-</v>
          </cell>
          <cell r="O1379" t="str">
            <v>-</v>
          </cell>
          <cell r="P1379" t="str">
            <v>C5977</v>
          </cell>
          <cell r="Q1379">
            <v>1.01</v>
          </cell>
          <cell r="R1379" t="str">
            <v>IGE1087</v>
          </cell>
          <cell r="S1379">
            <v>0.4</v>
          </cell>
          <cell r="T1379" t="str">
            <v>IGE1281</v>
          </cell>
          <cell r="U1379">
            <v>0.01</v>
          </cell>
          <cell r="V1379" t="str">
            <v>IGE1161</v>
          </cell>
          <cell r="W1379">
            <v>0.01</v>
          </cell>
          <cell r="X1379" t="str">
            <v>-</v>
          </cell>
          <cell r="Y1379" t="str">
            <v>-</v>
          </cell>
          <cell r="Z1379" t="str">
            <v>-</v>
          </cell>
          <cell r="AA1379" t="str">
            <v>-</v>
          </cell>
          <cell r="AB1379" t="str">
            <v>-</v>
          </cell>
          <cell r="AC1379" t="str">
            <v>-</v>
          </cell>
          <cell r="AD1379" t="str">
            <v>-</v>
          </cell>
          <cell r="AE1379" t="str">
            <v>-</v>
          </cell>
          <cell r="AF1379" t="str">
            <v>-</v>
          </cell>
          <cell r="AG1379" t="str">
            <v>-</v>
          </cell>
          <cell r="AH1379" t="str">
            <v>-</v>
          </cell>
          <cell r="AI1379" t="str">
            <v>-</v>
          </cell>
          <cell r="AJ1379">
            <v>0</v>
          </cell>
          <cell r="AK1379" t="str">
            <v>-</v>
          </cell>
          <cell r="AL1379" t="str">
            <v>-</v>
          </cell>
          <cell r="AM1379" t="str">
            <v>-</v>
          </cell>
          <cell r="AN1379" t="str">
            <v>-</v>
          </cell>
          <cell r="AO1379" t="str">
            <v>-</v>
          </cell>
          <cell r="AP1379" t="str">
            <v>-</v>
          </cell>
          <cell r="AQ1379" t="str">
            <v>-</v>
          </cell>
          <cell r="AR1379" t="str">
            <v>-</v>
          </cell>
          <cell r="AS1379" t="str">
            <v>-</v>
          </cell>
          <cell r="AT1379" t="str">
            <v>-</v>
          </cell>
          <cell r="AU1379" t="str">
            <v>-</v>
          </cell>
          <cell r="AV1379" t="str">
            <v>-</v>
          </cell>
          <cell r="AW1379">
            <v>1</v>
          </cell>
          <cell r="AX1379" t="str">
            <v>-</v>
          </cell>
          <cell r="AY1379">
            <v>5</v>
          </cell>
          <cell r="AZ1379">
            <v>5</v>
          </cell>
          <cell r="BA1379">
            <v>1</v>
          </cell>
          <cell r="BB1379" t="str">
            <v>MO14</v>
          </cell>
          <cell r="BC1379">
            <v>120</v>
          </cell>
          <cell r="BD1379" t="str">
            <v>-</v>
          </cell>
          <cell r="BE1379" t="str">
            <v>-</v>
          </cell>
          <cell r="BF1379" t="str">
            <v>-</v>
          </cell>
          <cell r="BG1379" t="str">
            <v>-</v>
          </cell>
          <cell r="BH1379" t="str">
            <v>-</v>
          </cell>
          <cell r="BI1379" t="str">
            <v>-</v>
          </cell>
          <cell r="BJ1379" t="str">
            <v>-</v>
          </cell>
          <cell r="BK1379" t="str">
            <v>-</v>
          </cell>
          <cell r="BL1379" t="str">
            <v>-</v>
          </cell>
          <cell r="BM1379" t="str">
            <v>-</v>
          </cell>
          <cell r="BN1379" t="str">
            <v>-</v>
          </cell>
          <cell r="BO1379" t="str">
            <v>-</v>
          </cell>
          <cell r="BP1379" t="str">
            <v>-</v>
          </cell>
          <cell r="BQ1379" t="str">
            <v>-</v>
          </cell>
          <cell r="BT1379">
            <v>0</v>
          </cell>
          <cell r="BW1379" t="str">
            <v>Administracion, Imprevistos, Utilidad (AIU)</v>
          </cell>
          <cell r="BX1379">
            <v>0.3</v>
          </cell>
          <cell r="BY1379">
            <v>0</v>
          </cell>
          <cell r="BZ1379">
            <v>0</v>
          </cell>
          <cell r="CA1379">
            <v>0</v>
          </cell>
        </row>
        <row r="1380">
          <cell r="D1380" t="str">
            <v>SALIDA BIFÁSICA+ TOMA, TUBO EMT Ø 1/2</v>
          </cell>
          <cell r="E1380" t="str">
            <v>Uni</v>
          </cell>
          <cell r="F1380" t="str">
            <v>MG501</v>
          </cell>
          <cell r="G1380">
            <v>0.1</v>
          </cell>
          <cell r="H1380" t="str">
            <v>-</v>
          </cell>
          <cell r="I1380" t="str">
            <v>-</v>
          </cell>
          <cell r="J1380" t="str">
            <v>-</v>
          </cell>
          <cell r="K1380" t="str">
            <v>-</v>
          </cell>
          <cell r="L1380" t="str">
            <v>-</v>
          </cell>
          <cell r="M1380" t="str">
            <v>-</v>
          </cell>
          <cell r="N1380" t="str">
            <v>-</v>
          </cell>
          <cell r="O1380" t="str">
            <v>-</v>
          </cell>
          <cell r="P1380" t="str">
            <v>IGE1113</v>
          </cell>
          <cell r="Q1380">
            <v>2</v>
          </cell>
          <cell r="R1380" t="str">
            <v>C5763</v>
          </cell>
          <cell r="S1380">
            <v>12.5</v>
          </cell>
          <cell r="T1380" t="str">
            <v>C5764</v>
          </cell>
          <cell r="U1380">
            <v>1</v>
          </cell>
          <cell r="V1380" t="str">
            <v>C5765</v>
          </cell>
          <cell r="W1380">
            <v>1</v>
          </cell>
          <cell r="X1380" t="str">
            <v>C5467</v>
          </cell>
          <cell r="Y1380">
            <v>1</v>
          </cell>
          <cell r="Z1380" t="str">
            <v>C5724</v>
          </cell>
          <cell r="AA1380">
            <v>1</v>
          </cell>
          <cell r="AB1380" t="str">
            <v>C5766</v>
          </cell>
          <cell r="AC1380">
            <v>6</v>
          </cell>
          <cell r="AD1380" t="str">
            <v>C5767</v>
          </cell>
          <cell r="AE1380">
            <v>2</v>
          </cell>
          <cell r="AF1380" t="str">
            <v>-</v>
          </cell>
          <cell r="AG1380" t="str">
            <v>-</v>
          </cell>
          <cell r="AH1380" t="str">
            <v>-</v>
          </cell>
          <cell r="AI1380" t="str">
            <v>-</v>
          </cell>
          <cell r="AJ1380">
            <v>0</v>
          </cell>
          <cell r="AK1380" t="str">
            <v>-</v>
          </cell>
          <cell r="AL1380" t="str">
            <v>-</v>
          </cell>
          <cell r="AM1380" t="str">
            <v>-</v>
          </cell>
          <cell r="AN1380" t="str">
            <v>-</v>
          </cell>
          <cell r="AO1380" t="str">
            <v>-</v>
          </cell>
          <cell r="AP1380" t="str">
            <v>-</v>
          </cell>
          <cell r="AQ1380" t="str">
            <v>-</v>
          </cell>
          <cell r="AR1380" t="str">
            <v>-</v>
          </cell>
          <cell r="AS1380" t="str">
            <v>-</v>
          </cell>
          <cell r="AT1380" t="str">
            <v>-</v>
          </cell>
          <cell r="AU1380" t="str">
            <v>-</v>
          </cell>
          <cell r="AV1380" t="str">
            <v>-</v>
          </cell>
          <cell r="AW1380">
            <v>1</v>
          </cell>
          <cell r="AX1380" t="str">
            <v>-</v>
          </cell>
          <cell r="AY1380">
            <v>5</v>
          </cell>
          <cell r="AZ1380">
            <v>5</v>
          </cell>
          <cell r="BA1380">
            <v>1</v>
          </cell>
          <cell r="BB1380" t="str">
            <v>MO30</v>
          </cell>
          <cell r="BC1380">
            <v>3</v>
          </cell>
          <cell r="BD1380">
            <v>3</v>
          </cell>
          <cell r="BE1380" t="str">
            <v>MO29</v>
          </cell>
          <cell r="BF1380">
            <v>3</v>
          </cell>
          <cell r="BG1380" t="str">
            <v>-</v>
          </cell>
          <cell r="BH1380" t="str">
            <v>-</v>
          </cell>
          <cell r="BI1380" t="str">
            <v>-</v>
          </cell>
          <cell r="BJ1380" t="str">
            <v>-</v>
          </cell>
          <cell r="BK1380" t="str">
            <v>-</v>
          </cell>
          <cell r="BL1380" t="str">
            <v>-</v>
          </cell>
          <cell r="BM1380" t="str">
            <v>-</v>
          </cell>
          <cell r="BN1380" t="str">
            <v>-</v>
          </cell>
          <cell r="BO1380" t="str">
            <v>-</v>
          </cell>
          <cell r="BP1380" t="str">
            <v>-</v>
          </cell>
          <cell r="BQ1380" t="str">
            <v>-</v>
          </cell>
          <cell r="BW1380" t="str">
            <v>Administracion, Imprevistos, Utilidad (AIU)</v>
          </cell>
          <cell r="BX1380">
            <v>0.3</v>
          </cell>
          <cell r="BY1380">
            <v>0</v>
          </cell>
          <cell r="BZ1380">
            <v>0</v>
          </cell>
          <cell r="CA1380">
            <v>0</v>
          </cell>
        </row>
        <row r="1381">
          <cell r="D1381" t="str">
            <v>SALIDA TRIFÁSICA + TOMA, TUBO EMT</v>
          </cell>
          <cell r="E1381" t="str">
            <v>Uni</v>
          </cell>
          <cell r="F1381" t="str">
            <v>MG501</v>
          </cell>
          <cell r="G1381">
            <v>0.1</v>
          </cell>
          <cell r="H1381" t="str">
            <v>-</v>
          </cell>
          <cell r="I1381" t="str">
            <v>-</v>
          </cell>
          <cell r="J1381" t="str">
            <v>-</v>
          </cell>
          <cell r="K1381" t="str">
            <v>-</v>
          </cell>
          <cell r="L1381" t="str">
            <v>-</v>
          </cell>
          <cell r="M1381" t="str">
            <v>-</v>
          </cell>
          <cell r="N1381" t="str">
            <v>-</v>
          </cell>
          <cell r="O1381" t="str">
            <v>-</v>
          </cell>
          <cell r="P1381" t="str">
            <v>IGE1012</v>
          </cell>
          <cell r="Q1381">
            <v>2</v>
          </cell>
          <cell r="R1381" t="str">
            <v>IGE1015</v>
          </cell>
          <cell r="S1381">
            <v>18</v>
          </cell>
          <cell r="T1381" t="str">
            <v>C5465</v>
          </cell>
          <cell r="U1381">
            <v>1</v>
          </cell>
          <cell r="V1381" t="str">
            <v>C5466</v>
          </cell>
          <cell r="W1381">
            <v>1</v>
          </cell>
          <cell r="X1381" t="str">
            <v>C5467</v>
          </cell>
          <cell r="Y1381">
            <v>1</v>
          </cell>
          <cell r="Z1381" t="str">
            <v>C5468</v>
          </cell>
          <cell r="AA1381">
            <v>1</v>
          </cell>
          <cell r="AB1381" t="str">
            <v>C5469</v>
          </cell>
          <cell r="AC1381">
            <v>6</v>
          </cell>
          <cell r="AD1381" t="str">
            <v>C5470</v>
          </cell>
          <cell r="AE1381">
            <v>2</v>
          </cell>
          <cell r="AF1381" t="str">
            <v>-</v>
          </cell>
          <cell r="AG1381" t="str">
            <v>-</v>
          </cell>
          <cell r="AH1381" t="str">
            <v>-</v>
          </cell>
          <cell r="AI1381" t="str">
            <v>-</v>
          </cell>
          <cell r="AJ1381">
            <v>0</v>
          </cell>
          <cell r="AK1381" t="str">
            <v>-</v>
          </cell>
          <cell r="AL1381" t="str">
            <v>-</v>
          </cell>
          <cell r="AM1381" t="str">
            <v>-</v>
          </cell>
          <cell r="AN1381" t="str">
            <v>-</v>
          </cell>
          <cell r="AO1381" t="str">
            <v>-</v>
          </cell>
          <cell r="AP1381" t="str">
            <v>-</v>
          </cell>
          <cell r="AQ1381" t="str">
            <v>-</v>
          </cell>
          <cell r="AR1381" t="str">
            <v>-</v>
          </cell>
          <cell r="AS1381" t="str">
            <v>-</v>
          </cell>
          <cell r="AT1381" t="str">
            <v>-</v>
          </cell>
          <cell r="AU1381" t="str">
            <v>-</v>
          </cell>
          <cell r="AV1381" t="str">
            <v>-</v>
          </cell>
          <cell r="AW1381">
            <v>1</v>
          </cell>
          <cell r="AX1381" t="str">
            <v>-</v>
          </cell>
          <cell r="AY1381">
            <v>5</v>
          </cell>
          <cell r="AZ1381">
            <v>5</v>
          </cell>
          <cell r="BA1381">
            <v>1</v>
          </cell>
          <cell r="BB1381" t="str">
            <v>MO30</v>
          </cell>
          <cell r="BC1381">
            <v>3</v>
          </cell>
          <cell r="BD1381">
            <v>3</v>
          </cell>
          <cell r="BE1381" t="str">
            <v>MO29</v>
          </cell>
          <cell r="BF1381">
            <v>3</v>
          </cell>
          <cell r="BG1381" t="str">
            <v>-</v>
          </cell>
          <cell r="BH1381" t="str">
            <v>-</v>
          </cell>
          <cell r="BI1381" t="str">
            <v>-</v>
          </cell>
          <cell r="BJ1381" t="str">
            <v>-</v>
          </cell>
          <cell r="BK1381" t="str">
            <v>-</v>
          </cell>
          <cell r="BL1381" t="str">
            <v>-</v>
          </cell>
          <cell r="BM1381" t="str">
            <v>-</v>
          </cell>
          <cell r="BN1381" t="str">
            <v>-</v>
          </cell>
          <cell r="BO1381" t="str">
            <v>-</v>
          </cell>
          <cell r="BP1381" t="str">
            <v>-</v>
          </cell>
          <cell r="BQ1381" t="str">
            <v>-</v>
          </cell>
          <cell r="BW1381" t="str">
            <v>Administracion, Imprevistos, Utilidad (AIU)</v>
          </cell>
          <cell r="BX1381">
            <v>0.3</v>
          </cell>
          <cell r="BY1381">
            <v>0</v>
          </cell>
          <cell r="BZ1381">
            <v>0</v>
          </cell>
          <cell r="CA1381">
            <v>0</v>
          </cell>
        </row>
        <row r="1382">
          <cell r="D1382" t="str">
            <v>Sistema de tratamiento de aguas derivadas del proceso de lavado (incluye trampa sedimentadora, tanque de reutilisacion, electrobomba y tuberia)</v>
          </cell>
          <cell r="E1382" t="str">
            <v>unidad</v>
          </cell>
          <cell r="F1382" t="str">
            <v>MG501</v>
          </cell>
          <cell r="G1382">
            <v>0.15</v>
          </cell>
          <cell r="H1382" t="str">
            <v>-</v>
          </cell>
          <cell r="I1382" t="str">
            <v>-</v>
          </cell>
          <cell r="J1382" t="str">
            <v>-</v>
          </cell>
          <cell r="K1382" t="str">
            <v>-</v>
          </cell>
          <cell r="L1382" t="str">
            <v>-</v>
          </cell>
          <cell r="M1382" t="str">
            <v>-</v>
          </cell>
          <cell r="N1382" t="str">
            <v>-</v>
          </cell>
          <cell r="O1382" t="str">
            <v>-</v>
          </cell>
          <cell r="P1382" t="str">
            <v>C5772</v>
          </cell>
          <cell r="Q1382">
            <v>1</v>
          </cell>
          <cell r="R1382" t="str">
            <v>-</v>
          </cell>
          <cell r="S1382" t="str">
            <v>-</v>
          </cell>
          <cell r="T1382" t="str">
            <v>-</v>
          </cell>
          <cell r="U1382" t="str">
            <v>-</v>
          </cell>
          <cell r="V1382" t="str">
            <v>-</v>
          </cell>
          <cell r="W1382" t="str">
            <v>-</v>
          </cell>
          <cell r="X1382" t="str">
            <v>-</v>
          </cell>
          <cell r="Y1382" t="str">
            <v>-</v>
          </cell>
          <cell r="Z1382" t="str">
            <v>-</v>
          </cell>
          <cell r="AA1382" t="str">
            <v>-</v>
          </cell>
          <cell r="AB1382" t="str">
            <v>-</v>
          </cell>
          <cell r="AC1382" t="str">
            <v>-</v>
          </cell>
          <cell r="AD1382" t="str">
            <v>-</v>
          </cell>
          <cell r="AE1382" t="str">
            <v>-</v>
          </cell>
          <cell r="AF1382" t="str">
            <v>-</v>
          </cell>
          <cell r="AG1382" t="str">
            <v>-</v>
          </cell>
          <cell r="AH1382" t="str">
            <v>-</v>
          </cell>
          <cell r="AI1382" t="str">
            <v>-</v>
          </cell>
          <cell r="AJ1382">
            <v>0</v>
          </cell>
          <cell r="AK1382" t="str">
            <v>-</v>
          </cell>
          <cell r="AL1382" t="str">
            <v>-</v>
          </cell>
          <cell r="AM1382" t="str">
            <v>-</v>
          </cell>
          <cell r="AN1382" t="str">
            <v>-</v>
          </cell>
          <cell r="AO1382" t="str">
            <v>-</v>
          </cell>
          <cell r="AP1382" t="str">
            <v>-</v>
          </cell>
          <cell r="AQ1382" t="str">
            <v>-</v>
          </cell>
          <cell r="AR1382" t="str">
            <v>-</v>
          </cell>
          <cell r="AS1382" t="str">
            <v>-</v>
          </cell>
          <cell r="AT1382" t="str">
            <v>-</v>
          </cell>
          <cell r="AU1382" t="str">
            <v>-</v>
          </cell>
          <cell r="AV1382" t="str">
            <v>-</v>
          </cell>
          <cell r="AW1382">
            <v>1</v>
          </cell>
          <cell r="AX1382" t="str">
            <v>-</v>
          </cell>
          <cell r="AY1382">
            <v>5</v>
          </cell>
          <cell r="AZ1382">
            <v>5</v>
          </cell>
          <cell r="BA1382">
            <v>1</v>
          </cell>
          <cell r="BB1382" t="str">
            <v>MO20</v>
          </cell>
          <cell r="BC1382">
            <v>0.4</v>
          </cell>
          <cell r="BD1382">
            <v>3</v>
          </cell>
          <cell r="BE1382" t="str">
            <v>MO10</v>
          </cell>
          <cell r="BF1382">
            <v>0.4</v>
          </cell>
          <cell r="BG1382" t="str">
            <v>-</v>
          </cell>
          <cell r="BH1382" t="str">
            <v>-</v>
          </cell>
          <cell r="BI1382" t="str">
            <v>-</v>
          </cell>
          <cell r="BJ1382" t="str">
            <v>-</v>
          </cell>
          <cell r="BK1382" t="str">
            <v>-</v>
          </cell>
          <cell r="BL1382" t="str">
            <v>-</v>
          </cell>
          <cell r="BM1382" t="str">
            <v>-</v>
          </cell>
          <cell r="BN1382" t="str">
            <v>-</v>
          </cell>
          <cell r="BO1382" t="str">
            <v>-</v>
          </cell>
          <cell r="BP1382" t="str">
            <v>-</v>
          </cell>
          <cell r="BQ1382" t="str">
            <v>-</v>
          </cell>
          <cell r="BT1382">
            <v>557573</v>
          </cell>
          <cell r="BU1382" t="str">
            <v>PDA SAN MATEO</v>
          </cell>
          <cell r="BW1382" t="str">
            <v>Administracion, Imprevistos, Utilidad (AIU)</v>
          </cell>
          <cell r="BX1382">
            <v>0.3</v>
          </cell>
          <cell r="BY1382">
            <v>0</v>
          </cell>
          <cell r="BZ1382">
            <v>0</v>
          </cell>
          <cell r="CA1382">
            <v>0</v>
          </cell>
        </row>
        <row r="1383">
          <cell r="D1383" t="str">
            <v>CAJA EMPALME 75X75X35MM CABLEADO EST</v>
          </cell>
          <cell r="E1383" t="str">
            <v>unidad</v>
          </cell>
          <cell r="F1383" t="str">
            <v>MG501</v>
          </cell>
          <cell r="G1383">
            <v>0.15</v>
          </cell>
          <cell r="H1383" t="str">
            <v>-</v>
          </cell>
          <cell r="I1383" t="str">
            <v>-</v>
          </cell>
          <cell r="J1383" t="str">
            <v>-</v>
          </cell>
          <cell r="K1383" t="str">
            <v>-</v>
          </cell>
          <cell r="L1383" t="str">
            <v>-</v>
          </cell>
          <cell r="M1383" t="str">
            <v>-</v>
          </cell>
          <cell r="N1383" t="str">
            <v>-</v>
          </cell>
          <cell r="O1383" t="str">
            <v>-</v>
          </cell>
          <cell r="P1383" t="str">
            <v>C5762</v>
          </cell>
          <cell r="Q1383">
            <v>1</v>
          </cell>
          <cell r="R1383" t="str">
            <v>-</v>
          </cell>
          <cell r="S1383" t="str">
            <v>-</v>
          </cell>
          <cell r="T1383" t="str">
            <v>-</v>
          </cell>
          <cell r="U1383" t="str">
            <v>-</v>
          </cell>
          <cell r="V1383" t="str">
            <v>-</v>
          </cell>
          <cell r="W1383" t="str">
            <v>-</v>
          </cell>
          <cell r="X1383" t="str">
            <v>-</v>
          </cell>
          <cell r="Y1383" t="str">
            <v>-</v>
          </cell>
          <cell r="Z1383" t="str">
            <v>-</v>
          </cell>
          <cell r="AA1383" t="str">
            <v>-</v>
          </cell>
          <cell r="AB1383" t="str">
            <v>-</v>
          </cell>
          <cell r="AC1383" t="str">
            <v>-</v>
          </cell>
          <cell r="AD1383" t="str">
            <v>-</v>
          </cell>
          <cell r="AE1383" t="str">
            <v>-</v>
          </cell>
          <cell r="AF1383" t="str">
            <v>-</v>
          </cell>
          <cell r="AG1383" t="str">
            <v>-</v>
          </cell>
          <cell r="AH1383" t="str">
            <v>-</v>
          </cell>
          <cell r="AI1383" t="str">
            <v>-</v>
          </cell>
          <cell r="AJ1383">
            <v>0</v>
          </cell>
          <cell r="AK1383" t="str">
            <v>-</v>
          </cell>
          <cell r="AL1383" t="str">
            <v>-</v>
          </cell>
          <cell r="AM1383" t="str">
            <v>-</v>
          </cell>
          <cell r="AN1383" t="str">
            <v>-</v>
          </cell>
          <cell r="AO1383" t="str">
            <v>-</v>
          </cell>
          <cell r="AP1383" t="str">
            <v>-</v>
          </cell>
          <cell r="AQ1383" t="str">
            <v>-</v>
          </cell>
          <cell r="AR1383" t="str">
            <v>-</v>
          </cell>
          <cell r="AS1383" t="str">
            <v>-</v>
          </cell>
          <cell r="AT1383" t="str">
            <v>-</v>
          </cell>
          <cell r="AU1383" t="str">
            <v>-</v>
          </cell>
          <cell r="AV1383" t="str">
            <v>-</v>
          </cell>
          <cell r="AW1383">
            <v>1</v>
          </cell>
          <cell r="AX1383" t="str">
            <v>-</v>
          </cell>
          <cell r="AY1383">
            <v>5</v>
          </cell>
          <cell r="AZ1383">
            <v>5</v>
          </cell>
          <cell r="BA1383">
            <v>1</v>
          </cell>
          <cell r="BB1383" t="str">
            <v>MO30</v>
          </cell>
          <cell r="BC1383">
            <v>40</v>
          </cell>
          <cell r="BD1383">
            <v>1</v>
          </cell>
          <cell r="BE1383" t="str">
            <v>MO29</v>
          </cell>
          <cell r="BF1383">
            <v>40</v>
          </cell>
          <cell r="BG1383" t="str">
            <v>-</v>
          </cell>
          <cell r="BH1383" t="str">
            <v>-</v>
          </cell>
          <cell r="BI1383" t="str">
            <v>-</v>
          </cell>
          <cell r="BJ1383" t="str">
            <v>-</v>
          </cell>
          <cell r="BK1383" t="str">
            <v>-</v>
          </cell>
          <cell r="BL1383" t="str">
            <v>-</v>
          </cell>
          <cell r="BM1383" t="str">
            <v>-</v>
          </cell>
          <cell r="BN1383" t="str">
            <v>-</v>
          </cell>
          <cell r="BO1383" t="str">
            <v>-</v>
          </cell>
          <cell r="BP1383" t="str">
            <v>-</v>
          </cell>
          <cell r="BQ1383" t="str">
            <v>-</v>
          </cell>
          <cell r="BT1383">
            <v>557573</v>
          </cell>
          <cell r="BU1383" t="str">
            <v>PDA SAN MATEO</v>
          </cell>
          <cell r="BW1383" t="str">
            <v>Administracion, Imprevistos, Utilidad (AIU)</v>
          </cell>
          <cell r="BX1383">
            <v>0.3</v>
          </cell>
          <cell r="BY1383">
            <v>0</v>
          </cell>
          <cell r="BZ1383">
            <v>0</v>
          </cell>
          <cell r="CA1383">
            <v>0</v>
          </cell>
        </row>
        <row r="1384">
          <cell r="D1384" t="str">
            <v>Suministro e instalacion perfil metalico  8x4 CAL=18 (incluye anticorrosivo y pintura)</v>
          </cell>
          <cell r="E1384" t="str">
            <v>ML</v>
          </cell>
          <cell r="F1384" t="str">
            <v>MG501</v>
          </cell>
          <cell r="G1384">
            <v>0.1</v>
          </cell>
          <cell r="H1384" t="str">
            <v>MG508</v>
          </cell>
          <cell r="I1384">
            <v>10</v>
          </cell>
          <cell r="J1384" t="str">
            <v>-</v>
          </cell>
          <cell r="K1384" t="str">
            <v>-</v>
          </cell>
          <cell r="L1384" t="str">
            <v>-</v>
          </cell>
          <cell r="M1384" t="str">
            <v>-</v>
          </cell>
          <cell r="N1384" t="str">
            <v>-</v>
          </cell>
          <cell r="O1384" t="str">
            <v>-</v>
          </cell>
          <cell r="P1384" t="str">
            <v>C5774</v>
          </cell>
          <cell r="Q1384">
            <v>1</v>
          </cell>
          <cell r="R1384" t="str">
            <v>IGE1207</v>
          </cell>
          <cell r="S1384">
            <v>0.05</v>
          </cell>
          <cell r="T1384" t="str">
            <v>IGE1280</v>
          </cell>
          <cell r="U1384">
            <v>0.15</v>
          </cell>
          <cell r="V1384" t="str">
            <v>IGE1210</v>
          </cell>
          <cell r="W1384">
            <v>0.05</v>
          </cell>
          <cell r="X1384" t="str">
            <v>-</v>
          </cell>
          <cell r="Y1384" t="str">
            <v>-</v>
          </cell>
          <cell r="Z1384" t="str">
            <v>-</v>
          </cell>
          <cell r="AA1384" t="str">
            <v>-</v>
          </cell>
          <cell r="AB1384" t="str">
            <v>-</v>
          </cell>
          <cell r="AC1384" t="str">
            <v>-</v>
          </cell>
          <cell r="AD1384" t="str">
            <v>-</v>
          </cell>
          <cell r="AE1384" t="str">
            <v>-</v>
          </cell>
          <cell r="AF1384" t="str">
            <v>-</v>
          </cell>
          <cell r="AG1384" t="str">
            <v>-</v>
          </cell>
          <cell r="AH1384" t="str">
            <v>-</v>
          </cell>
          <cell r="AI1384" t="str">
            <v>-</v>
          </cell>
          <cell r="AJ1384">
            <v>0</v>
          </cell>
          <cell r="AK1384" t="str">
            <v>-</v>
          </cell>
          <cell r="AL1384" t="str">
            <v>-</v>
          </cell>
          <cell r="AM1384" t="str">
            <v>-</v>
          </cell>
          <cell r="AN1384" t="str">
            <v>-</v>
          </cell>
          <cell r="AO1384" t="str">
            <v>-</v>
          </cell>
          <cell r="AP1384" t="str">
            <v>-</v>
          </cell>
          <cell r="AQ1384" t="str">
            <v>-</v>
          </cell>
          <cell r="AR1384" t="str">
            <v>-</v>
          </cell>
          <cell r="AS1384" t="str">
            <v>-</v>
          </cell>
          <cell r="AT1384" t="str">
            <v>-</v>
          </cell>
          <cell r="AU1384" t="str">
            <v>-</v>
          </cell>
          <cell r="AV1384" t="str">
            <v>-</v>
          </cell>
          <cell r="AW1384">
            <v>1</v>
          </cell>
          <cell r="AX1384" t="str">
            <v>-</v>
          </cell>
          <cell r="AY1384">
            <v>5</v>
          </cell>
          <cell r="AZ1384">
            <v>5</v>
          </cell>
          <cell r="BA1384">
            <v>1</v>
          </cell>
          <cell r="BB1384" t="str">
            <v>MO13</v>
          </cell>
          <cell r="BC1384">
            <v>50</v>
          </cell>
          <cell r="BD1384">
            <v>1</v>
          </cell>
          <cell r="BE1384" t="str">
            <v>MO22</v>
          </cell>
          <cell r="BF1384">
            <v>50</v>
          </cell>
          <cell r="BG1384" t="str">
            <v>-</v>
          </cell>
          <cell r="BH1384" t="str">
            <v>-</v>
          </cell>
          <cell r="BI1384" t="str">
            <v>-</v>
          </cell>
          <cell r="BJ1384" t="str">
            <v>-</v>
          </cell>
          <cell r="BK1384" t="str">
            <v>-</v>
          </cell>
          <cell r="BL1384" t="str">
            <v>-</v>
          </cell>
          <cell r="BM1384" t="str">
            <v>-</v>
          </cell>
          <cell r="BN1384" t="str">
            <v>-</v>
          </cell>
          <cell r="BO1384" t="str">
            <v>-</v>
          </cell>
          <cell r="BP1384" t="str">
            <v>-</v>
          </cell>
          <cell r="BQ1384" t="str">
            <v>-</v>
          </cell>
          <cell r="BT1384">
            <v>0</v>
          </cell>
          <cell r="BW1384" t="str">
            <v>Administracion, Imprevistos, Utilidad (AIU)</v>
          </cell>
          <cell r="BX1384">
            <v>0.3</v>
          </cell>
          <cell r="BY1384">
            <v>0</v>
          </cell>
          <cell r="BZ1384">
            <v>0</v>
          </cell>
          <cell r="CA1384">
            <v>0</v>
          </cell>
        </row>
        <row r="1385">
          <cell r="D1385" t="str">
            <v>SUMINISTRO E INSTALACION ESTUFA A CARBON (INCLYE TUBERIA Y ACCESORIOS)</v>
          </cell>
          <cell r="E1385" t="str">
            <v>UNIDAD</v>
          </cell>
          <cell r="F1385" t="str">
            <v>MG501</v>
          </cell>
          <cell r="G1385">
            <v>0.1</v>
          </cell>
          <cell r="H1385" t="str">
            <v>-</v>
          </cell>
          <cell r="I1385" t="str">
            <v>-</v>
          </cell>
          <cell r="J1385" t="str">
            <v>-</v>
          </cell>
          <cell r="K1385" t="str">
            <v>-</v>
          </cell>
          <cell r="L1385" t="str">
            <v>-</v>
          </cell>
          <cell r="M1385" t="str">
            <v>-</v>
          </cell>
          <cell r="N1385" t="str">
            <v>-</v>
          </cell>
          <cell r="O1385" t="str">
            <v>-</v>
          </cell>
          <cell r="P1385" t="str">
            <v>C5776</v>
          </cell>
          <cell r="Q1385">
            <v>1</v>
          </cell>
          <cell r="R1385" t="str">
            <v>-</v>
          </cell>
          <cell r="S1385" t="str">
            <v>-</v>
          </cell>
          <cell r="T1385" t="str">
            <v>-</v>
          </cell>
          <cell r="U1385" t="str">
            <v>-</v>
          </cell>
          <cell r="V1385" t="str">
            <v>-</v>
          </cell>
          <cell r="W1385" t="str">
            <v>-</v>
          </cell>
          <cell r="X1385" t="str">
            <v>-</v>
          </cell>
          <cell r="Y1385" t="str">
            <v>-</v>
          </cell>
          <cell r="Z1385" t="str">
            <v>-</v>
          </cell>
          <cell r="AA1385" t="str">
            <v>-</v>
          </cell>
          <cell r="AB1385" t="str">
            <v>-</v>
          </cell>
          <cell r="AC1385" t="str">
            <v>-</v>
          </cell>
          <cell r="AD1385" t="str">
            <v>-</v>
          </cell>
          <cell r="AE1385" t="str">
            <v>-</v>
          </cell>
          <cell r="AF1385" t="str">
            <v>-</v>
          </cell>
          <cell r="AG1385" t="str">
            <v>-</v>
          </cell>
          <cell r="AH1385" t="str">
            <v>-</v>
          </cell>
          <cell r="AI1385" t="str">
            <v>-</v>
          </cell>
          <cell r="AJ1385">
            <v>0</v>
          </cell>
          <cell r="AK1385" t="str">
            <v>-</v>
          </cell>
          <cell r="AL1385" t="str">
            <v>-</v>
          </cell>
          <cell r="AM1385" t="str">
            <v>-</v>
          </cell>
          <cell r="AN1385" t="str">
            <v>-</v>
          </cell>
          <cell r="AO1385" t="str">
            <v>-</v>
          </cell>
          <cell r="AP1385" t="str">
            <v>-</v>
          </cell>
          <cell r="AQ1385" t="str">
            <v>-</v>
          </cell>
          <cell r="AR1385" t="str">
            <v>-</v>
          </cell>
          <cell r="AS1385" t="str">
            <v>-</v>
          </cell>
          <cell r="AT1385" t="str">
            <v>-</v>
          </cell>
          <cell r="AU1385" t="str">
            <v>-</v>
          </cell>
          <cell r="AV1385" t="str">
            <v>-</v>
          </cell>
          <cell r="AW1385">
            <v>1</v>
          </cell>
          <cell r="AX1385" t="str">
            <v>-</v>
          </cell>
          <cell r="AY1385">
            <v>5</v>
          </cell>
          <cell r="AZ1385">
            <v>5</v>
          </cell>
          <cell r="BA1385">
            <v>1</v>
          </cell>
          <cell r="BB1385" t="str">
            <v>MO13</v>
          </cell>
          <cell r="BC1385">
            <v>2</v>
          </cell>
          <cell r="BD1385" t="str">
            <v>-</v>
          </cell>
          <cell r="BE1385" t="str">
            <v>-</v>
          </cell>
          <cell r="BF1385" t="str">
            <v>-</v>
          </cell>
          <cell r="BG1385" t="str">
            <v>-</v>
          </cell>
          <cell r="BH1385" t="str">
            <v>-</v>
          </cell>
          <cell r="BI1385" t="str">
            <v>-</v>
          </cell>
          <cell r="BJ1385" t="str">
            <v>-</v>
          </cell>
          <cell r="BK1385" t="str">
            <v>-</v>
          </cell>
          <cell r="BL1385" t="str">
            <v>-</v>
          </cell>
          <cell r="BM1385" t="str">
            <v>-</v>
          </cell>
          <cell r="BN1385" t="str">
            <v>-</v>
          </cell>
          <cell r="BO1385" t="str">
            <v>-</v>
          </cell>
          <cell r="BP1385" t="str">
            <v>-</v>
          </cell>
          <cell r="BQ1385" t="str">
            <v>-</v>
          </cell>
          <cell r="BT1385">
            <v>0</v>
          </cell>
          <cell r="BW1385" t="str">
            <v>Administracion, Imprevistos, Utilidad (AIU)</v>
          </cell>
          <cell r="BX1385">
            <v>0.3</v>
          </cell>
          <cell r="BY1385">
            <v>0</v>
          </cell>
          <cell r="BZ1385">
            <v>0</v>
          </cell>
          <cell r="CA1385">
            <v>0</v>
          </cell>
        </row>
        <row r="1386">
          <cell r="D1386" t="str">
            <v>INSTALACION CONTADOR DE ENERGIA MONOFASICO</v>
          </cell>
          <cell r="E1386" t="str">
            <v>unidad</v>
          </cell>
          <cell r="F1386" t="str">
            <v>MG501</v>
          </cell>
          <cell r="G1386">
            <v>0.3</v>
          </cell>
          <cell r="H1386" t="str">
            <v>-</v>
          </cell>
          <cell r="I1386" t="str">
            <v>-</v>
          </cell>
          <cell r="J1386" t="str">
            <v>-</v>
          </cell>
          <cell r="K1386" t="str">
            <v>-</v>
          </cell>
          <cell r="L1386" t="str">
            <v>-</v>
          </cell>
          <cell r="M1386" t="str">
            <v>-</v>
          </cell>
          <cell r="N1386" t="str">
            <v>-</v>
          </cell>
          <cell r="O1386" t="str">
            <v>-</v>
          </cell>
          <cell r="P1386" t="str">
            <v>-</v>
          </cell>
          <cell r="Q1386" t="str">
            <v>-</v>
          </cell>
          <cell r="R1386" t="str">
            <v>-</v>
          </cell>
          <cell r="S1386" t="str">
            <v>-</v>
          </cell>
          <cell r="T1386" t="str">
            <v>-</v>
          </cell>
          <cell r="U1386" t="str">
            <v>-</v>
          </cell>
          <cell r="V1386" t="str">
            <v>-</v>
          </cell>
          <cell r="W1386" t="str">
            <v>-</v>
          </cell>
          <cell r="X1386" t="str">
            <v>-</v>
          </cell>
          <cell r="Y1386" t="str">
            <v>-</v>
          </cell>
          <cell r="Z1386" t="str">
            <v>-</v>
          </cell>
          <cell r="AA1386" t="str">
            <v>-</v>
          </cell>
          <cell r="AB1386" t="str">
            <v>-</v>
          </cell>
          <cell r="AC1386" t="str">
            <v>-</v>
          </cell>
          <cell r="AD1386" t="str">
            <v>-</v>
          </cell>
          <cell r="AE1386" t="str">
            <v>-</v>
          </cell>
          <cell r="AF1386" t="str">
            <v>-</v>
          </cell>
          <cell r="AG1386" t="str">
            <v>-</v>
          </cell>
          <cell r="AH1386" t="str">
            <v>-</v>
          </cell>
          <cell r="AI1386" t="str">
            <v>-</v>
          </cell>
          <cell r="AJ1386">
            <v>0</v>
          </cell>
          <cell r="AK1386" t="str">
            <v>-</v>
          </cell>
          <cell r="AL1386" t="str">
            <v>-</v>
          </cell>
          <cell r="AM1386" t="str">
            <v>-</v>
          </cell>
          <cell r="AN1386" t="str">
            <v>-</v>
          </cell>
          <cell r="AO1386" t="str">
            <v>-</v>
          </cell>
          <cell r="AP1386" t="str">
            <v>-</v>
          </cell>
          <cell r="AQ1386" t="str">
            <v>-</v>
          </cell>
          <cell r="AR1386" t="str">
            <v>-</v>
          </cell>
          <cell r="AS1386" t="str">
            <v>-</v>
          </cell>
          <cell r="AT1386" t="str">
            <v>-</v>
          </cell>
          <cell r="AU1386" t="str">
            <v>-</v>
          </cell>
          <cell r="AV1386" t="str">
            <v>-</v>
          </cell>
          <cell r="AW1386">
            <v>1</v>
          </cell>
          <cell r="AX1386" t="str">
            <v>-</v>
          </cell>
          <cell r="AY1386">
            <v>5</v>
          </cell>
          <cell r="AZ1386">
            <v>5</v>
          </cell>
          <cell r="BA1386">
            <v>1</v>
          </cell>
          <cell r="BB1386" t="str">
            <v>MO30</v>
          </cell>
          <cell r="BC1386">
            <v>6.5</v>
          </cell>
          <cell r="BD1386">
            <v>2</v>
          </cell>
          <cell r="BE1386" t="str">
            <v>MO29</v>
          </cell>
          <cell r="BF1386">
            <v>6.5</v>
          </cell>
          <cell r="BG1386" t="str">
            <v>-</v>
          </cell>
          <cell r="BH1386" t="str">
            <v>-</v>
          </cell>
          <cell r="BI1386" t="str">
            <v>-</v>
          </cell>
          <cell r="BJ1386" t="str">
            <v>-</v>
          </cell>
          <cell r="BK1386" t="str">
            <v>-</v>
          </cell>
          <cell r="BL1386" t="str">
            <v>-</v>
          </cell>
          <cell r="BM1386" t="str">
            <v>-</v>
          </cell>
          <cell r="BN1386" t="str">
            <v>-</v>
          </cell>
          <cell r="BO1386" t="str">
            <v>-</v>
          </cell>
          <cell r="BP1386" t="str">
            <v>-</v>
          </cell>
          <cell r="BQ1386" t="str">
            <v>-</v>
          </cell>
          <cell r="BT1386">
            <v>557573</v>
          </cell>
          <cell r="BU1386" t="str">
            <v>PDA SAN MATEO</v>
          </cell>
          <cell r="BW1386" t="str">
            <v>Administracion, Imprevistos, Utilidad (AIU)</v>
          </cell>
          <cell r="BX1386">
            <v>0.3</v>
          </cell>
          <cell r="BY1386">
            <v>0</v>
          </cell>
          <cell r="BZ1386">
            <v>0</v>
          </cell>
          <cell r="CA1386">
            <v>0</v>
          </cell>
        </row>
        <row r="1387">
          <cell r="D1387" t="str">
            <v>Suministro e instalacion contador electrico trifasico</v>
          </cell>
          <cell r="E1387" t="str">
            <v>unidad</v>
          </cell>
          <cell r="F1387" t="str">
            <v>MG501</v>
          </cell>
          <cell r="G1387">
            <v>0.15</v>
          </cell>
          <cell r="H1387" t="str">
            <v>-</v>
          </cell>
          <cell r="I1387" t="str">
            <v>-</v>
          </cell>
          <cell r="J1387" t="str">
            <v>-</v>
          </cell>
          <cell r="K1387" t="str">
            <v>-</v>
          </cell>
          <cell r="L1387" t="str">
            <v>-</v>
          </cell>
          <cell r="M1387" t="str">
            <v>-</v>
          </cell>
          <cell r="N1387" t="str">
            <v>-</v>
          </cell>
          <cell r="O1387" t="str">
            <v>-</v>
          </cell>
          <cell r="P1387" t="str">
            <v>C5761</v>
          </cell>
          <cell r="Q1387">
            <v>1</v>
          </cell>
          <cell r="R1387" t="str">
            <v>-</v>
          </cell>
          <cell r="S1387" t="str">
            <v>-</v>
          </cell>
          <cell r="T1387" t="str">
            <v>-</v>
          </cell>
          <cell r="U1387" t="str">
            <v>-</v>
          </cell>
          <cell r="V1387" t="str">
            <v>-</v>
          </cell>
          <cell r="W1387" t="str">
            <v>-</v>
          </cell>
          <cell r="X1387" t="str">
            <v>-</v>
          </cell>
          <cell r="Y1387" t="str">
            <v>-</v>
          </cell>
          <cell r="Z1387" t="str">
            <v>-</v>
          </cell>
          <cell r="AA1387" t="str">
            <v>-</v>
          </cell>
          <cell r="AB1387" t="str">
            <v>-</v>
          </cell>
          <cell r="AC1387" t="str">
            <v>-</v>
          </cell>
          <cell r="AD1387" t="str">
            <v>-</v>
          </cell>
          <cell r="AE1387" t="str">
            <v>-</v>
          </cell>
          <cell r="AF1387" t="str">
            <v>-</v>
          </cell>
          <cell r="AG1387" t="str">
            <v>-</v>
          </cell>
          <cell r="AH1387" t="str">
            <v>-</v>
          </cell>
          <cell r="AI1387" t="str">
            <v>-</v>
          </cell>
          <cell r="AJ1387">
            <v>0</v>
          </cell>
          <cell r="AK1387" t="str">
            <v>-</v>
          </cell>
          <cell r="AL1387" t="str">
            <v>-</v>
          </cell>
          <cell r="AM1387" t="str">
            <v>-</v>
          </cell>
          <cell r="AN1387" t="str">
            <v>-</v>
          </cell>
          <cell r="AO1387" t="str">
            <v>-</v>
          </cell>
          <cell r="AP1387" t="str">
            <v>-</v>
          </cell>
          <cell r="AQ1387" t="str">
            <v>-</v>
          </cell>
          <cell r="AR1387" t="str">
            <v>-</v>
          </cell>
          <cell r="AS1387" t="str">
            <v>-</v>
          </cell>
          <cell r="AT1387" t="str">
            <v>-</v>
          </cell>
          <cell r="AU1387" t="str">
            <v>-</v>
          </cell>
          <cell r="AV1387" t="str">
            <v>-</v>
          </cell>
          <cell r="AW1387">
            <v>1</v>
          </cell>
          <cell r="AX1387" t="str">
            <v>-</v>
          </cell>
          <cell r="AY1387">
            <v>5</v>
          </cell>
          <cell r="AZ1387">
            <v>5</v>
          </cell>
          <cell r="BA1387">
            <v>1</v>
          </cell>
          <cell r="BB1387" t="str">
            <v>MO30</v>
          </cell>
          <cell r="BC1387">
            <v>5</v>
          </cell>
          <cell r="BD1387">
            <v>2</v>
          </cell>
          <cell r="BE1387" t="str">
            <v>MO29</v>
          </cell>
          <cell r="BF1387">
            <v>5</v>
          </cell>
          <cell r="BG1387" t="str">
            <v>-</v>
          </cell>
          <cell r="BH1387" t="str">
            <v>-</v>
          </cell>
          <cell r="BI1387" t="str">
            <v>-</v>
          </cell>
          <cell r="BJ1387" t="str">
            <v>-</v>
          </cell>
          <cell r="BK1387" t="str">
            <v>-</v>
          </cell>
          <cell r="BL1387" t="str">
            <v>-</v>
          </cell>
          <cell r="BM1387" t="str">
            <v>-</v>
          </cell>
          <cell r="BN1387" t="str">
            <v>-</v>
          </cell>
          <cell r="BO1387" t="str">
            <v>-</v>
          </cell>
          <cell r="BP1387" t="str">
            <v>-</v>
          </cell>
          <cell r="BQ1387" t="str">
            <v>-</v>
          </cell>
          <cell r="BT1387">
            <v>557573</v>
          </cell>
          <cell r="BU1387" t="str">
            <v>PDA SAN MATEO</v>
          </cell>
          <cell r="BW1387" t="str">
            <v>Administracion, Imprevistos, Utilidad (AIU)</v>
          </cell>
          <cell r="BX1387">
            <v>0.3</v>
          </cell>
          <cell r="BY1387">
            <v>0</v>
          </cell>
          <cell r="BZ1387">
            <v>0</v>
          </cell>
          <cell r="CA1387">
            <v>0</v>
          </cell>
        </row>
        <row r="1388">
          <cell r="D1388" t="str">
            <v>BALA FLUORECENTE 210 MM VIDRIO OPACO</v>
          </cell>
          <cell r="E1388" t="str">
            <v>UNIDAD</v>
          </cell>
          <cell r="F1388" t="str">
            <v>MG501</v>
          </cell>
          <cell r="G1388">
            <v>0.1</v>
          </cell>
          <cell r="H1388" t="str">
            <v>-</v>
          </cell>
          <cell r="I1388" t="str">
            <v>-</v>
          </cell>
          <cell r="J1388" t="str">
            <v>-</v>
          </cell>
          <cell r="K1388" t="str">
            <v>-</v>
          </cell>
          <cell r="L1388" t="str">
            <v>-</v>
          </cell>
          <cell r="M1388" t="str">
            <v>-</v>
          </cell>
          <cell r="N1388" t="str">
            <v>-</v>
          </cell>
          <cell r="O1388" t="str">
            <v>-</v>
          </cell>
          <cell r="P1388" t="str">
            <v>C5791</v>
          </cell>
          <cell r="Q1388">
            <v>1</v>
          </cell>
          <cell r="R1388" t="str">
            <v>C5792</v>
          </cell>
          <cell r="S1388">
            <v>1</v>
          </cell>
          <cell r="T1388" t="str">
            <v>-</v>
          </cell>
          <cell r="U1388" t="str">
            <v>-</v>
          </cell>
          <cell r="V1388" t="str">
            <v>-</v>
          </cell>
          <cell r="W1388" t="str">
            <v>-</v>
          </cell>
          <cell r="X1388" t="str">
            <v>-</v>
          </cell>
          <cell r="Y1388" t="str">
            <v>-</v>
          </cell>
          <cell r="Z1388" t="str">
            <v>-</v>
          </cell>
          <cell r="AA1388" t="str">
            <v>-</v>
          </cell>
          <cell r="AB1388" t="str">
            <v>-</v>
          </cell>
          <cell r="AC1388" t="str">
            <v>-</v>
          </cell>
          <cell r="AD1388" t="str">
            <v>-</v>
          </cell>
          <cell r="AE1388" t="str">
            <v>-</v>
          </cell>
          <cell r="AF1388" t="str">
            <v>-</v>
          </cell>
          <cell r="AG1388" t="str">
            <v>-</v>
          </cell>
          <cell r="AH1388" t="str">
            <v>-</v>
          </cell>
          <cell r="AI1388" t="str">
            <v>-</v>
          </cell>
          <cell r="AJ1388">
            <v>0</v>
          </cell>
          <cell r="AK1388" t="str">
            <v>-</v>
          </cell>
          <cell r="AL1388" t="str">
            <v>-</v>
          </cell>
          <cell r="AM1388" t="str">
            <v>-</v>
          </cell>
          <cell r="AN1388" t="str">
            <v>-</v>
          </cell>
          <cell r="AO1388" t="str">
            <v>-</v>
          </cell>
          <cell r="AP1388" t="str">
            <v>-</v>
          </cell>
          <cell r="AQ1388" t="str">
            <v>-</v>
          </cell>
          <cell r="AR1388" t="str">
            <v>-</v>
          </cell>
          <cell r="AS1388" t="str">
            <v>-</v>
          </cell>
          <cell r="AT1388" t="str">
            <v>-</v>
          </cell>
          <cell r="AU1388" t="str">
            <v>-</v>
          </cell>
          <cell r="AV1388" t="str">
            <v>-</v>
          </cell>
          <cell r="AW1388">
            <v>1</v>
          </cell>
          <cell r="AX1388" t="str">
            <v>-</v>
          </cell>
          <cell r="AY1388">
            <v>5</v>
          </cell>
          <cell r="AZ1388">
            <v>5</v>
          </cell>
          <cell r="BA1388">
            <v>1</v>
          </cell>
          <cell r="BB1388" t="str">
            <v>MO42</v>
          </cell>
          <cell r="BC1388">
            <v>18</v>
          </cell>
          <cell r="BD1388">
            <v>1</v>
          </cell>
          <cell r="BE1388" t="str">
            <v>MO29</v>
          </cell>
          <cell r="BF1388">
            <v>18</v>
          </cell>
          <cell r="BG1388" t="str">
            <v>-</v>
          </cell>
          <cell r="BH1388" t="str">
            <v>-</v>
          </cell>
          <cell r="BI1388" t="str">
            <v>-</v>
          </cell>
          <cell r="BJ1388" t="str">
            <v>-</v>
          </cell>
          <cell r="BK1388" t="str">
            <v>-</v>
          </cell>
          <cell r="BL1388" t="str">
            <v>-</v>
          </cell>
          <cell r="BM1388" t="str">
            <v>-</v>
          </cell>
          <cell r="BN1388" t="str">
            <v>-</v>
          </cell>
          <cell r="BO1388" t="str">
            <v>-</v>
          </cell>
          <cell r="BP1388" t="str">
            <v>-</v>
          </cell>
          <cell r="BQ1388" t="str">
            <v>-</v>
          </cell>
          <cell r="BT1388">
            <v>25301</v>
          </cell>
          <cell r="BW1388" t="str">
            <v>Administracion, Imprevistos, Utilidad (AIU)</v>
          </cell>
          <cell r="BX1388">
            <v>0.3</v>
          </cell>
          <cell r="BY1388">
            <v>0</v>
          </cell>
          <cell r="BZ1388">
            <v>0</v>
          </cell>
          <cell r="CA1388">
            <v>0</v>
          </cell>
        </row>
        <row r="1389">
          <cell r="D1389" t="str">
            <v>SALIDA DE VOZ Y DATOS</v>
          </cell>
          <cell r="E1389" t="str">
            <v>UNIDAD</v>
          </cell>
          <cell r="F1389" t="str">
            <v>MG501</v>
          </cell>
          <cell r="G1389">
            <v>0.2</v>
          </cell>
          <cell r="H1389" t="str">
            <v>-</v>
          </cell>
          <cell r="I1389" t="str">
            <v>-</v>
          </cell>
          <cell r="J1389" t="str">
            <v>-</v>
          </cell>
          <cell r="K1389" t="str">
            <v>-</v>
          </cell>
          <cell r="L1389" t="str">
            <v>-</v>
          </cell>
          <cell r="M1389" t="str">
            <v>-</v>
          </cell>
          <cell r="N1389" t="str">
            <v>-</v>
          </cell>
          <cell r="O1389" t="str">
            <v>-</v>
          </cell>
          <cell r="P1389" t="str">
            <v>C5919</v>
          </cell>
          <cell r="Q1389">
            <v>0.01</v>
          </cell>
          <cell r="R1389" t="str">
            <v>C5920</v>
          </cell>
          <cell r="S1389">
            <v>1</v>
          </cell>
          <cell r="T1389" t="str">
            <v>C5921</v>
          </cell>
          <cell r="U1389">
            <v>1</v>
          </cell>
          <cell r="V1389" t="str">
            <v>-</v>
          </cell>
          <cell r="W1389" t="str">
            <v>-</v>
          </cell>
          <cell r="X1389" t="str">
            <v>-</v>
          </cell>
          <cell r="Y1389" t="str">
            <v>-</v>
          </cell>
          <cell r="Z1389" t="str">
            <v>-</v>
          </cell>
          <cell r="AA1389" t="str">
            <v>-</v>
          </cell>
          <cell r="AB1389" t="str">
            <v>-</v>
          </cell>
          <cell r="AC1389" t="str">
            <v>-</v>
          </cell>
          <cell r="AD1389" t="str">
            <v>-</v>
          </cell>
          <cell r="AE1389" t="str">
            <v>-</v>
          </cell>
          <cell r="AF1389" t="str">
            <v>-</v>
          </cell>
          <cell r="AG1389" t="str">
            <v>-</v>
          </cell>
          <cell r="AH1389" t="str">
            <v>-</v>
          </cell>
          <cell r="AI1389" t="str">
            <v>-</v>
          </cell>
          <cell r="AJ1389">
            <v>0</v>
          </cell>
          <cell r="AK1389" t="str">
            <v>-</v>
          </cell>
          <cell r="AL1389" t="str">
            <v>-</v>
          </cell>
          <cell r="AM1389" t="str">
            <v>-</v>
          </cell>
          <cell r="AN1389" t="str">
            <v>-</v>
          </cell>
          <cell r="AO1389" t="str">
            <v>-</v>
          </cell>
          <cell r="AP1389" t="str">
            <v>-</v>
          </cell>
          <cell r="AQ1389" t="str">
            <v>-</v>
          </cell>
          <cell r="AR1389" t="str">
            <v>-</v>
          </cell>
          <cell r="AS1389" t="str">
            <v>-</v>
          </cell>
          <cell r="AT1389" t="str">
            <v>-</v>
          </cell>
          <cell r="AU1389" t="str">
            <v>-</v>
          </cell>
          <cell r="AV1389" t="str">
            <v>-</v>
          </cell>
          <cell r="AW1389">
            <v>1</v>
          </cell>
          <cell r="AX1389" t="str">
            <v>-</v>
          </cell>
          <cell r="AY1389">
            <v>5</v>
          </cell>
          <cell r="AZ1389">
            <v>5</v>
          </cell>
          <cell r="BA1389">
            <v>1</v>
          </cell>
          <cell r="BB1389" t="str">
            <v>MO37</v>
          </cell>
          <cell r="BC1389">
            <v>15</v>
          </cell>
          <cell r="BD1389">
            <v>1</v>
          </cell>
          <cell r="BE1389" t="str">
            <v>MO38</v>
          </cell>
          <cell r="BF1389">
            <v>15</v>
          </cell>
          <cell r="BG1389" t="str">
            <v>-</v>
          </cell>
          <cell r="BH1389" t="str">
            <v>-</v>
          </cell>
          <cell r="BI1389" t="str">
            <v>-</v>
          </cell>
          <cell r="BJ1389" t="str">
            <v>-</v>
          </cell>
          <cell r="BK1389" t="str">
            <v>-</v>
          </cell>
          <cell r="BL1389" t="str">
            <v>-</v>
          </cell>
          <cell r="BM1389" t="str">
            <v>-</v>
          </cell>
          <cell r="BN1389" t="str">
            <v>-</v>
          </cell>
          <cell r="BO1389" t="str">
            <v>-</v>
          </cell>
          <cell r="BP1389" t="str">
            <v>-</v>
          </cell>
          <cell r="BQ1389" t="str">
            <v>-</v>
          </cell>
          <cell r="BT1389">
            <v>25301</v>
          </cell>
          <cell r="BW1389" t="str">
            <v>Administracion, Imprevistos, Utilidad (AIU)</v>
          </cell>
          <cell r="BX1389">
            <v>0.3</v>
          </cell>
          <cell r="BY1389">
            <v>0</v>
          </cell>
          <cell r="BZ1389">
            <v>0</v>
          </cell>
          <cell r="CA1389">
            <v>0</v>
          </cell>
        </row>
        <row r="1390">
          <cell r="D1390" t="str">
            <v>BALA INCANDESCENTE 100 W</v>
          </cell>
          <cell r="E1390" t="str">
            <v>UNIDAD</v>
          </cell>
          <cell r="F1390" t="str">
            <v>MG501</v>
          </cell>
          <cell r="G1390">
            <v>0.1</v>
          </cell>
          <cell r="H1390" t="str">
            <v>-</v>
          </cell>
          <cell r="I1390" t="str">
            <v>-</v>
          </cell>
          <cell r="J1390" t="str">
            <v>-</v>
          </cell>
          <cell r="K1390" t="str">
            <v>-</v>
          </cell>
          <cell r="L1390" t="str">
            <v>-</v>
          </cell>
          <cell r="M1390" t="str">
            <v>-</v>
          </cell>
          <cell r="N1390" t="str">
            <v>-</v>
          </cell>
          <cell r="O1390" t="str">
            <v>-</v>
          </cell>
          <cell r="P1390" t="str">
            <v>C5791</v>
          </cell>
          <cell r="Q1390">
            <v>1</v>
          </cell>
          <cell r="R1390" t="str">
            <v>C5793</v>
          </cell>
          <cell r="S1390">
            <v>1</v>
          </cell>
          <cell r="T1390" t="str">
            <v>-</v>
          </cell>
          <cell r="U1390" t="str">
            <v>-</v>
          </cell>
          <cell r="V1390" t="str">
            <v>-</v>
          </cell>
          <cell r="W1390" t="str">
            <v>-</v>
          </cell>
          <cell r="X1390" t="str">
            <v>-</v>
          </cell>
          <cell r="Y1390" t="str">
            <v>-</v>
          </cell>
          <cell r="Z1390" t="str">
            <v>-</v>
          </cell>
          <cell r="AA1390" t="str">
            <v>-</v>
          </cell>
          <cell r="AB1390" t="str">
            <v>-</v>
          </cell>
          <cell r="AC1390" t="str">
            <v>-</v>
          </cell>
          <cell r="AD1390" t="str">
            <v>-</v>
          </cell>
          <cell r="AE1390" t="str">
            <v>-</v>
          </cell>
          <cell r="AF1390" t="str">
            <v>-</v>
          </cell>
          <cell r="AG1390" t="str">
            <v>-</v>
          </cell>
          <cell r="AH1390" t="str">
            <v>-</v>
          </cell>
          <cell r="AI1390" t="str">
            <v>-</v>
          </cell>
          <cell r="AJ1390">
            <v>0</v>
          </cell>
          <cell r="AK1390" t="str">
            <v>-</v>
          </cell>
          <cell r="AL1390" t="str">
            <v>-</v>
          </cell>
          <cell r="AM1390" t="str">
            <v>-</v>
          </cell>
          <cell r="AN1390" t="str">
            <v>-</v>
          </cell>
          <cell r="AO1390" t="str">
            <v>-</v>
          </cell>
          <cell r="AP1390" t="str">
            <v>-</v>
          </cell>
          <cell r="AQ1390" t="str">
            <v>-</v>
          </cell>
          <cell r="AR1390" t="str">
            <v>-</v>
          </cell>
          <cell r="AS1390" t="str">
            <v>-</v>
          </cell>
          <cell r="AT1390" t="str">
            <v>-</v>
          </cell>
          <cell r="AU1390" t="str">
            <v>-</v>
          </cell>
          <cell r="AV1390" t="str">
            <v>-</v>
          </cell>
          <cell r="AW1390">
            <v>1</v>
          </cell>
          <cell r="AX1390" t="str">
            <v>-</v>
          </cell>
          <cell r="AY1390">
            <v>5</v>
          </cell>
          <cell r="AZ1390">
            <v>5</v>
          </cell>
          <cell r="BA1390">
            <v>1</v>
          </cell>
          <cell r="BB1390" t="str">
            <v>MO42</v>
          </cell>
          <cell r="BC1390">
            <v>18</v>
          </cell>
          <cell r="BD1390">
            <v>1</v>
          </cell>
          <cell r="BE1390" t="str">
            <v>MO29</v>
          </cell>
          <cell r="BF1390">
            <v>18</v>
          </cell>
          <cell r="BG1390" t="str">
            <v>-</v>
          </cell>
          <cell r="BH1390" t="str">
            <v>-</v>
          </cell>
          <cell r="BI1390" t="str">
            <v>-</v>
          </cell>
          <cell r="BJ1390" t="str">
            <v>-</v>
          </cell>
          <cell r="BK1390" t="str">
            <v>-</v>
          </cell>
          <cell r="BL1390" t="str">
            <v>-</v>
          </cell>
          <cell r="BM1390" t="str">
            <v>-</v>
          </cell>
          <cell r="BN1390" t="str">
            <v>-</v>
          </cell>
          <cell r="BO1390" t="str">
            <v>-</v>
          </cell>
          <cell r="BP1390" t="str">
            <v>-</v>
          </cell>
          <cell r="BQ1390" t="str">
            <v>-</v>
          </cell>
          <cell r="BT1390">
            <v>25301</v>
          </cell>
          <cell r="BW1390" t="str">
            <v>Administracion, Imprevistos, Utilidad (AIU)</v>
          </cell>
          <cell r="BX1390">
            <v>0.3</v>
          </cell>
          <cell r="BY1390">
            <v>0</v>
          </cell>
          <cell r="BZ1390">
            <v>0</v>
          </cell>
          <cell r="CA1390">
            <v>0</v>
          </cell>
        </row>
        <row r="1391">
          <cell r="D1391" t="str">
            <v>SUMINISTRO E INSTALACION  DE BALA FLUORECENTE  PARA PISO</v>
          </cell>
          <cell r="E1391" t="str">
            <v>UNIDAD</v>
          </cell>
          <cell r="F1391" t="str">
            <v>MG501</v>
          </cell>
          <cell r="G1391">
            <v>0.1</v>
          </cell>
          <cell r="H1391" t="str">
            <v>-</v>
          </cell>
          <cell r="I1391" t="str">
            <v>-</v>
          </cell>
          <cell r="J1391" t="str">
            <v>-</v>
          </cell>
          <cell r="K1391" t="str">
            <v>-</v>
          </cell>
          <cell r="L1391" t="str">
            <v>-</v>
          </cell>
          <cell r="M1391" t="str">
            <v>-</v>
          </cell>
          <cell r="N1391" t="str">
            <v>-</v>
          </cell>
          <cell r="O1391" t="str">
            <v>-</v>
          </cell>
          <cell r="P1391" t="str">
            <v>C5791</v>
          </cell>
          <cell r="Q1391">
            <v>10</v>
          </cell>
          <cell r="R1391" t="str">
            <v>C5916</v>
          </cell>
          <cell r="S1391">
            <v>1</v>
          </cell>
          <cell r="T1391" t="str">
            <v>IGE1046</v>
          </cell>
          <cell r="U1391">
            <v>2</v>
          </cell>
          <cell r="V1391" t="str">
            <v>IGE1367</v>
          </cell>
          <cell r="W1391">
            <v>6</v>
          </cell>
          <cell r="X1391" t="str">
            <v>-</v>
          </cell>
          <cell r="Y1391" t="str">
            <v>-</v>
          </cell>
          <cell r="Z1391" t="str">
            <v>-</v>
          </cell>
          <cell r="AA1391" t="str">
            <v>-</v>
          </cell>
          <cell r="AB1391" t="str">
            <v>-</v>
          </cell>
          <cell r="AC1391" t="str">
            <v>-</v>
          </cell>
          <cell r="AD1391" t="str">
            <v>-</v>
          </cell>
          <cell r="AE1391" t="str">
            <v>-</v>
          </cell>
          <cell r="AF1391" t="str">
            <v>-</v>
          </cell>
          <cell r="AG1391" t="str">
            <v>-</v>
          </cell>
          <cell r="AH1391" t="str">
            <v>-</v>
          </cell>
          <cell r="AI1391" t="str">
            <v>-</v>
          </cell>
          <cell r="AJ1391">
            <v>0</v>
          </cell>
          <cell r="AK1391" t="str">
            <v>-</v>
          </cell>
          <cell r="AL1391" t="str">
            <v>-</v>
          </cell>
          <cell r="AM1391" t="str">
            <v>-</v>
          </cell>
          <cell r="AN1391" t="str">
            <v>-</v>
          </cell>
          <cell r="AO1391" t="str">
            <v>-</v>
          </cell>
          <cell r="AP1391" t="str">
            <v>-</v>
          </cell>
          <cell r="AQ1391" t="str">
            <v>-</v>
          </cell>
          <cell r="AR1391" t="str">
            <v>-</v>
          </cell>
          <cell r="AS1391" t="str">
            <v>-</v>
          </cell>
          <cell r="AT1391" t="str">
            <v>-</v>
          </cell>
          <cell r="AU1391" t="str">
            <v>-</v>
          </cell>
          <cell r="AV1391" t="str">
            <v>-</v>
          </cell>
          <cell r="AW1391">
            <v>1</v>
          </cell>
          <cell r="AX1391" t="str">
            <v>-</v>
          </cell>
          <cell r="AY1391">
            <v>5</v>
          </cell>
          <cell r="AZ1391">
            <v>5</v>
          </cell>
          <cell r="BA1391">
            <v>1</v>
          </cell>
          <cell r="BB1391" t="str">
            <v>MO42</v>
          </cell>
          <cell r="BC1391">
            <v>5</v>
          </cell>
          <cell r="BD1391">
            <v>1</v>
          </cell>
          <cell r="BE1391" t="str">
            <v>MO29</v>
          </cell>
          <cell r="BF1391">
            <v>5</v>
          </cell>
          <cell r="BG1391" t="str">
            <v>-</v>
          </cell>
          <cell r="BH1391" t="str">
            <v>-</v>
          </cell>
          <cell r="BI1391" t="str">
            <v>-</v>
          </cell>
          <cell r="BJ1391" t="str">
            <v>-</v>
          </cell>
          <cell r="BK1391" t="str">
            <v>-</v>
          </cell>
          <cell r="BL1391" t="str">
            <v>-</v>
          </cell>
          <cell r="BM1391" t="str">
            <v>-</v>
          </cell>
          <cell r="BN1391" t="str">
            <v>-</v>
          </cell>
          <cell r="BO1391" t="str">
            <v>-</v>
          </cell>
          <cell r="BP1391" t="str">
            <v>-</v>
          </cell>
          <cell r="BQ1391" t="str">
            <v>-</v>
          </cell>
          <cell r="BT1391">
            <v>25301</v>
          </cell>
          <cell r="BW1391" t="str">
            <v>Administracion, Imprevistos, Utilidad (AIU)</v>
          </cell>
          <cell r="BX1391">
            <v>0.3</v>
          </cell>
          <cell r="BY1391">
            <v>0</v>
          </cell>
          <cell r="BZ1391">
            <v>0</v>
          </cell>
          <cell r="CA1391">
            <v>0</v>
          </cell>
        </row>
        <row r="1392">
          <cell r="D1392" t="str">
            <v>SALIDA TELEFONO PVC COMPLETA</v>
          </cell>
          <cell r="E1392" t="str">
            <v>UND</v>
          </cell>
          <cell r="F1392" t="str">
            <v>MG501</v>
          </cell>
          <cell r="G1392">
            <v>0.05</v>
          </cell>
          <cell r="H1392" t="str">
            <v>-</v>
          </cell>
          <cell r="I1392" t="str">
            <v>-</v>
          </cell>
          <cell r="J1392" t="str">
            <v>-</v>
          </cell>
          <cell r="K1392" t="str">
            <v>-</v>
          </cell>
          <cell r="L1392" t="str">
            <v>-</v>
          </cell>
          <cell r="M1392" t="str">
            <v>-</v>
          </cell>
          <cell r="N1392" t="str">
            <v>-</v>
          </cell>
          <cell r="O1392" t="str">
            <v>-</v>
          </cell>
          <cell r="P1392" t="str">
            <v>IGE1012</v>
          </cell>
          <cell r="Q1392">
            <v>2</v>
          </cell>
          <cell r="R1392" t="str">
            <v>IGE1020</v>
          </cell>
          <cell r="S1392">
            <v>10</v>
          </cell>
          <cell r="T1392" t="str">
            <v>IGE1110</v>
          </cell>
          <cell r="U1392">
            <v>10</v>
          </cell>
          <cell r="V1392" t="str">
            <v>IGE1049</v>
          </cell>
          <cell r="W1392">
            <v>1.05</v>
          </cell>
          <cell r="X1392" t="str">
            <v>IGE1161</v>
          </cell>
          <cell r="Y1392">
            <v>0.01</v>
          </cell>
          <cell r="Z1392" t="str">
            <v>IGE1330</v>
          </cell>
          <cell r="AA1392">
            <v>1</v>
          </cell>
          <cell r="AB1392" t="str">
            <v>IGE1367</v>
          </cell>
          <cell r="AC1392">
            <v>10</v>
          </cell>
          <cell r="AD1392" t="str">
            <v>-</v>
          </cell>
          <cell r="AE1392" t="str">
            <v>-</v>
          </cell>
          <cell r="AF1392" t="str">
            <v>-</v>
          </cell>
          <cell r="AG1392" t="str">
            <v>-</v>
          </cell>
          <cell r="AH1392" t="str">
            <v>-</v>
          </cell>
          <cell r="AI1392" t="str">
            <v>-</v>
          </cell>
          <cell r="AJ1392">
            <v>0</v>
          </cell>
          <cell r="AK1392" t="str">
            <v>-</v>
          </cell>
          <cell r="AL1392" t="str">
            <v>-</v>
          </cell>
          <cell r="AM1392" t="str">
            <v>-</v>
          </cell>
          <cell r="AN1392" t="str">
            <v>-</v>
          </cell>
          <cell r="AO1392" t="str">
            <v>-</v>
          </cell>
          <cell r="AP1392" t="str">
            <v>-</v>
          </cell>
          <cell r="AQ1392" t="str">
            <v>-</v>
          </cell>
          <cell r="AR1392" t="str">
            <v>-</v>
          </cell>
          <cell r="AS1392" t="str">
            <v>-</v>
          </cell>
          <cell r="AT1392" t="str">
            <v>-</v>
          </cell>
          <cell r="AU1392" t="str">
            <v>-</v>
          </cell>
          <cell r="AV1392" t="str">
            <v>-</v>
          </cell>
          <cell r="AW1392">
            <v>1</v>
          </cell>
          <cell r="AX1392" t="str">
            <v>-</v>
          </cell>
          <cell r="AY1392">
            <v>5</v>
          </cell>
          <cell r="AZ1392">
            <v>5</v>
          </cell>
          <cell r="BA1392">
            <v>1</v>
          </cell>
          <cell r="BB1392" t="str">
            <v>MO14</v>
          </cell>
          <cell r="BC1392">
            <v>1.8</v>
          </cell>
          <cell r="BD1392" t="str">
            <v>-</v>
          </cell>
          <cell r="BE1392" t="str">
            <v>-</v>
          </cell>
          <cell r="BF1392" t="str">
            <v>-</v>
          </cell>
          <cell r="BG1392" t="str">
            <v>-</v>
          </cell>
          <cell r="BH1392" t="str">
            <v>-</v>
          </cell>
          <cell r="BI1392" t="str">
            <v>-</v>
          </cell>
          <cell r="BJ1392" t="str">
            <v>-</v>
          </cell>
          <cell r="BK1392" t="str">
            <v>-</v>
          </cell>
          <cell r="BL1392" t="str">
            <v>-</v>
          </cell>
          <cell r="BM1392" t="str">
            <v>-</v>
          </cell>
          <cell r="BN1392" t="str">
            <v>-</v>
          </cell>
          <cell r="BO1392" t="str">
            <v>-</v>
          </cell>
          <cell r="BP1392" t="str">
            <v>-</v>
          </cell>
          <cell r="BQ1392" t="str">
            <v>-</v>
          </cell>
          <cell r="BT1392">
            <v>0</v>
          </cell>
          <cell r="BW1392" t="str">
            <v>Administracion, Imprevistos, Utilidad (AIU)</v>
          </cell>
          <cell r="BX1392">
            <v>0.3</v>
          </cell>
          <cell r="BY1392">
            <v>0</v>
          </cell>
          <cell r="BZ1392">
            <v>0</v>
          </cell>
          <cell r="CA1392">
            <v>0</v>
          </cell>
        </row>
        <row r="1393">
          <cell r="D1393" t="str">
            <v>SALIDA TIMBRE PVC COMPLETA</v>
          </cell>
          <cell r="E1393" t="str">
            <v>UND</v>
          </cell>
          <cell r="F1393" t="str">
            <v>MG501</v>
          </cell>
          <cell r="G1393">
            <v>0.05</v>
          </cell>
          <cell r="H1393" t="str">
            <v>-</v>
          </cell>
          <cell r="I1393" t="str">
            <v>-</v>
          </cell>
          <cell r="J1393" t="str">
            <v>-</v>
          </cell>
          <cell r="K1393" t="str">
            <v>-</v>
          </cell>
          <cell r="L1393" t="str">
            <v>-</v>
          </cell>
          <cell r="M1393" t="str">
            <v>-</v>
          </cell>
          <cell r="N1393" t="str">
            <v>-</v>
          </cell>
          <cell r="O1393" t="str">
            <v>-</v>
          </cell>
          <cell r="P1393" t="str">
            <v>IGE1012</v>
          </cell>
          <cell r="Q1393">
            <v>2</v>
          </cell>
          <cell r="R1393" t="str">
            <v>IGE1020</v>
          </cell>
          <cell r="S1393">
            <v>10</v>
          </cell>
          <cell r="T1393" t="str">
            <v>C5621</v>
          </cell>
          <cell r="U1393">
            <v>1</v>
          </cell>
          <cell r="V1393" t="str">
            <v>IGE1049</v>
          </cell>
          <cell r="W1393">
            <v>1.05</v>
          </cell>
          <cell r="X1393" t="str">
            <v>IGE1161</v>
          </cell>
          <cell r="Y1393">
            <v>0.01</v>
          </cell>
          <cell r="Z1393" t="str">
            <v>IGE1330</v>
          </cell>
          <cell r="AA1393">
            <v>1</v>
          </cell>
          <cell r="AB1393" t="str">
            <v>IGE1367</v>
          </cell>
          <cell r="AC1393">
            <v>10</v>
          </cell>
          <cell r="AD1393" t="str">
            <v>-</v>
          </cell>
          <cell r="AE1393" t="str">
            <v>-</v>
          </cell>
          <cell r="AF1393" t="str">
            <v>-</v>
          </cell>
          <cell r="AG1393" t="str">
            <v>-</v>
          </cell>
          <cell r="AH1393" t="str">
            <v>-</v>
          </cell>
          <cell r="AI1393" t="str">
            <v>-</v>
          </cell>
          <cell r="AJ1393">
            <v>0</v>
          </cell>
          <cell r="AK1393" t="str">
            <v>-</v>
          </cell>
          <cell r="AL1393" t="str">
            <v>-</v>
          </cell>
          <cell r="AM1393" t="str">
            <v>-</v>
          </cell>
          <cell r="AN1393" t="str">
            <v>-</v>
          </cell>
          <cell r="AO1393" t="str">
            <v>-</v>
          </cell>
          <cell r="AP1393" t="str">
            <v>-</v>
          </cell>
          <cell r="AQ1393" t="str">
            <v>-</v>
          </cell>
          <cell r="AR1393" t="str">
            <v>-</v>
          </cell>
          <cell r="AS1393" t="str">
            <v>-</v>
          </cell>
          <cell r="AT1393" t="str">
            <v>-</v>
          </cell>
          <cell r="AU1393" t="str">
            <v>-</v>
          </cell>
          <cell r="AV1393" t="str">
            <v>-</v>
          </cell>
          <cell r="AW1393">
            <v>1</v>
          </cell>
          <cell r="AX1393" t="str">
            <v>-</v>
          </cell>
          <cell r="AY1393">
            <v>5</v>
          </cell>
          <cell r="AZ1393">
            <v>5</v>
          </cell>
          <cell r="BA1393">
            <v>1</v>
          </cell>
          <cell r="BB1393" t="str">
            <v>MO14</v>
          </cell>
          <cell r="BC1393">
            <v>1.8</v>
          </cell>
          <cell r="BD1393" t="str">
            <v>-</v>
          </cell>
          <cell r="BE1393" t="str">
            <v>-</v>
          </cell>
          <cell r="BF1393" t="str">
            <v>-</v>
          </cell>
          <cell r="BG1393" t="str">
            <v>-</v>
          </cell>
          <cell r="BH1393" t="str">
            <v>-</v>
          </cell>
          <cell r="BI1393" t="str">
            <v>-</v>
          </cell>
          <cell r="BJ1393" t="str">
            <v>-</v>
          </cell>
          <cell r="BK1393" t="str">
            <v>-</v>
          </cell>
          <cell r="BL1393" t="str">
            <v>-</v>
          </cell>
          <cell r="BM1393" t="str">
            <v>-</v>
          </cell>
          <cell r="BN1393" t="str">
            <v>-</v>
          </cell>
          <cell r="BO1393" t="str">
            <v>-</v>
          </cell>
          <cell r="BP1393" t="str">
            <v>-</v>
          </cell>
          <cell r="BQ1393" t="str">
            <v>-</v>
          </cell>
          <cell r="BT1393">
            <v>0</v>
          </cell>
          <cell r="BW1393" t="str">
            <v>Administracion, Imprevistos, Utilidad (AIU)</v>
          </cell>
          <cell r="BX1393">
            <v>0.3</v>
          </cell>
          <cell r="BY1393">
            <v>0</v>
          </cell>
          <cell r="BZ1393">
            <v>0</v>
          </cell>
          <cell r="CA1393">
            <v>0</v>
          </cell>
        </row>
        <row r="1394">
          <cell r="D1394" t="str">
            <v>TABLERO PARCIAL 12 CIRCUITOS.</v>
          </cell>
          <cell r="E1394" t="str">
            <v>Uni</v>
          </cell>
          <cell r="F1394" t="str">
            <v>MG501</v>
          </cell>
          <cell r="G1394">
            <v>0.02</v>
          </cell>
          <cell r="H1394" t="str">
            <v>-</v>
          </cell>
          <cell r="I1394" t="str">
            <v>-</v>
          </cell>
          <cell r="J1394" t="str">
            <v>-</v>
          </cell>
          <cell r="K1394" t="str">
            <v>-</v>
          </cell>
          <cell r="L1394" t="str">
            <v>-</v>
          </cell>
          <cell r="M1394" t="str">
            <v>-</v>
          </cell>
          <cell r="N1394" t="str">
            <v>-</v>
          </cell>
          <cell r="O1394" t="str">
            <v>-</v>
          </cell>
          <cell r="P1394" t="str">
            <v>IGE1232</v>
          </cell>
          <cell r="Q1394">
            <v>12</v>
          </cell>
          <cell r="R1394" t="str">
            <v>C5473</v>
          </cell>
          <cell r="S1394">
            <v>1</v>
          </cell>
          <cell r="T1394" t="str">
            <v>-</v>
          </cell>
          <cell r="U1394" t="str">
            <v>-</v>
          </cell>
          <cell r="V1394" t="str">
            <v>-</v>
          </cell>
          <cell r="W1394" t="str">
            <v>-</v>
          </cell>
          <cell r="X1394" t="str">
            <v>-</v>
          </cell>
          <cell r="Y1394" t="str">
            <v>-</v>
          </cell>
          <cell r="Z1394" t="str">
            <v>-</v>
          </cell>
          <cell r="AA1394" t="str">
            <v>-</v>
          </cell>
          <cell r="AB1394" t="str">
            <v>-</v>
          </cell>
          <cell r="AC1394" t="str">
            <v>-</v>
          </cell>
          <cell r="AD1394" t="str">
            <v>-</v>
          </cell>
          <cell r="AE1394" t="str">
            <v>-</v>
          </cell>
          <cell r="AF1394" t="str">
            <v>-</v>
          </cell>
          <cell r="AG1394" t="str">
            <v>-</v>
          </cell>
          <cell r="AH1394" t="str">
            <v>-</v>
          </cell>
          <cell r="AI1394" t="str">
            <v>-</v>
          </cell>
          <cell r="AJ1394">
            <v>0</v>
          </cell>
          <cell r="AK1394" t="str">
            <v>-</v>
          </cell>
          <cell r="AL1394" t="str">
            <v>-</v>
          </cell>
          <cell r="AM1394" t="str">
            <v>-</v>
          </cell>
          <cell r="AN1394" t="str">
            <v>-</v>
          </cell>
          <cell r="AO1394" t="str">
            <v>-</v>
          </cell>
          <cell r="AP1394" t="str">
            <v>-</v>
          </cell>
          <cell r="AQ1394" t="str">
            <v>-</v>
          </cell>
          <cell r="AR1394" t="str">
            <v>-</v>
          </cell>
          <cell r="AS1394" t="str">
            <v>-</v>
          </cell>
          <cell r="AT1394" t="str">
            <v>-</v>
          </cell>
          <cell r="AU1394" t="str">
            <v>-</v>
          </cell>
          <cell r="AV1394" t="str">
            <v>-</v>
          </cell>
          <cell r="AW1394">
            <v>1</v>
          </cell>
          <cell r="AX1394" t="str">
            <v>-</v>
          </cell>
          <cell r="AY1394">
            <v>5</v>
          </cell>
          <cell r="AZ1394">
            <v>5</v>
          </cell>
          <cell r="BA1394">
            <v>1</v>
          </cell>
          <cell r="BB1394" t="str">
            <v>MO30</v>
          </cell>
          <cell r="BC1394">
            <v>7</v>
          </cell>
          <cell r="BD1394">
            <v>1</v>
          </cell>
          <cell r="BE1394" t="str">
            <v>MO29</v>
          </cell>
          <cell r="BF1394">
            <v>7</v>
          </cell>
          <cell r="BG1394" t="str">
            <v>-</v>
          </cell>
          <cell r="BH1394" t="str">
            <v>-</v>
          </cell>
          <cell r="BI1394" t="str">
            <v>-</v>
          </cell>
          <cell r="BJ1394" t="str">
            <v>-</v>
          </cell>
          <cell r="BK1394" t="str">
            <v>-</v>
          </cell>
          <cell r="BL1394" t="str">
            <v>-</v>
          </cell>
          <cell r="BM1394" t="str">
            <v>-</v>
          </cell>
          <cell r="BN1394" t="str">
            <v>-</v>
          </cell>
          <cell r="BO1394" t="str">
            <v>-</v>
          </cell>
          <cell r="BP1394" t="str">
            <v>-</v>
          </cell>
          <cell r="BQ1394" t="str">
            <v>-</v>
          </cell>
          <cell r="BW1394" t="str">
            <v>Administracion, Imprevistos, Utilidad (AIU)</v>
          </cell>
          <cell r="BX1394">
            <v>0.3</v>
          </cell>
          <cell r="BY1394">
            <v>0</v>
          </cell>
          <cell r="BZ1394">
            <v>0</v>
          </cell>
          <cell r="CA1394">
            <v>0</v>
          </cell>
        </row>
        <row r="1395">
          <cell r="D1395" t="str">
            <v>TABLERO PARCIALES 18 CIRCUITOS.</v>
          </cell>
          <cell r="E1395" t="str">
            <v>Uni</v>
          </cell>
          <cell r="F1395" t="str">
            <v>MG501</v>
          </cell>
          <cell r="G1395">
            <v>0.05</v>
          </cell>
          <cell r="H1395" t="str">
            <v>-</v>
          </cell>
          <cell r="I1395" t="str">
            <v>-</v>
          </cell>
          <cell r="J1395" t="str">
            <v>-</v>
          </cell>
          <cell r="K1395" t="str">
            <v>-</v>
          </cell>
          <cell r="L1395" t="str">
            <v>-</v>
          </cell>
          <cell r="M1395" t="str">
            <v>-</v>
          </cell>
          <cell r="N1395" t="str">
            <v>-</v>
          </cell>
          <cell r="O1395" t="str">
            <v>-</v>
          </cell>
          <cell r="P1395" t="str">
            <v>IGE1232</v>
          </cell>
          <cell r="Q1395">
            <v>18</v>
          </cell>
          <cell r="R1395" t="str">
            <v>C5474</v>
          </cell>
          <cell r="S1395">
            <v>1</v>
          </cell>
          <cell r="T1395" t="str">
            <v>-</v>
          </cell>
          <cell r="U1395" t="str">
            <v>-</v>
          </cell>
          <cell r="V1395" t="str">
            <v>-</v>
          </cell>
          <cell r="W1395" t="str">
            <v>-</v>
          </cell>
          <cell r="X1395" t="str">
            <v>-</v>
          </cell>
          <cell r="Y1395" t="str">
            <v>-</v>
          </cell>
          <cell r="Z1395" t="str">
            <v>-</v>
          </cell>
          <cell r="AA1395" t="str">
            <v>-</v>
          </cell>
          <cell r="AB1395" t="str">
            <v>-</v>
          </cell>
          <cell r="AC1395" t="str">
            <v>-</v>
          </cell>
          <cell r="AD1395" t="str">
            <v>-</v>
          </cell>
          <cell r="AE1395" t="str">
            <v>-</v>
          </cell>
          <cell r="AF1395" t="str">
            <v>-</v>
          </cell>
          <cell r="AG1395" t="str">
            <v>-</v>
          </cell>
          <cell r="AH1395" t="str">
            <v>-</v>
          </cell>
          <cell r="AI1395" t="str">
            <v>-</v>
          </cell>
          <cell r="AJ1395">
            <v>0</v>
          </cell>
          <cell r="AK1395" t="str">
            <v>-</v>
          </cell>
          <cell r="AL1395" t="str">
            <v>-</v>
          </cell>
          <cell r="AM1395" t="str">
            <v>-</v>
          </cell>
          <cell r="AN1395" t="str">
            <v>-</v>
          </cell>
          <cell r="AO1395" t="str">
            <v>-</v>
          </cell>
          <cell r="AP1395" t="str">
            <v>-</v>
          </cell>
          <cell r="AQ1395" t="str">
            <v>-</v>
          </cell>
          <cell r="AR1395" t="str">
            <v>-</v>
          </cell>
          <cell r="AS1395" t="str">
            <v>-</v>
          </cell>
          <cell r="AT1395" t="str">
            <v>-</v>
          </cell>
          <cell r="AU1395" t="str">
            <v>-</v>
          </cell>
          <cell r="AV1395" t="str">
            <v>-</v>
          </cell>
          <cell r="AW1395">
            <v>1</v>
          </cell>
          <cell r="AX1395" t="str">
            <v>-</v>
          </cell>
          <cell r="AY1395">
            <v>5</v>
          </cell>
          <cell r="AZ1395">
            <v>5</v>
          </cell>
          <cell r="BA1395">
            <v>1</v>
          </cell>
          <cell r="BB1395" t="str">
            <v>MO30</v>
          </cell>
          <cell r="BC1395">
            <v>2</v>
          </cell>
          <cell r="BD1395">
            <v>1</v>
          </cell>
          <cell r="BE1395" t="str">
            <v>MO29</v>
          </cell>
          <cell r="BF1395">
            <v>2</v>
          </cell>
          <cell r="BG1395" t="str">
            <v>-</v>
          </cell>
          <cell r="BH1395" t="str">
            <v>-</v>
          </cell>
          <cell r="BI1395" t="str">
            <v>-</v>
          </cell>
          <cell r="BJ1395" t="str">
            <v>-</v>
          </cell>
          <cell r="BK1395" t="str">
            <v>-</v>
          </cell>
          <cell r="BL1395" t="str">
            <v>-</v>
          </cell>
          <cell r="BM1395" t="str">
            <v>-</v>
          </cell>
          <cell r="BN1395" t="str">
            <v>-</v>
          </cell>
          <cell r="BO1395" t="str">
            <v>-</v>
          </cell>
          <cell r="BP1395" t="str">
            <v>-</v>
          </cell>
          <cell r="BQ1395" t="str">
            <v>-</v>
          </cell>
          <cell r="BW1395" t="str">
            <v>Administracion, Imprevistos, Utilidad (AIU)</v>
          </cell>
          <cell r="BX1395">
            <v>0.3</v>
          </cell>
          <cell r="BY1395">
            <v>0</v>
          </cell>
          <cell r="BZ1395">
            <v>0</v>
          </cell>
          <cell r="CA1395">
            <v>0</v>
          </cell>
        </row>
        <row r="1396">
          <cell r="D1396" t="str">
            <v>LUMINARIA PARA POSTE</v>
          </cell>
          <cell r="E1396" t="str">
            <v>Un</v>
          </cell>
          <cell r="F1396" t="str">
            <v>-</v>
          </cell>
          <cell r="G1396" t="str">
            <v>-</v>
          </cell>
          <cell r="H1396" t="str">
            <v>-</v>
          </cell>
          <cell r="I1396" t="str">
            <v>-</v>
          </cell>
          <cell r="J1396" t="str">
            <v>-</v>
          </cell>
          <cell r="K1396" t="str">
            <v>-</v>
          </cell>
          <cell r="L1396" t="str">
            <v>-</v>
          </cell>
          <cell r="M1396" t="str">
            <v>-</v>
          </cell>
          <cell r="N1396" t="str">
            <v>-</v>
          </cell>
          <cell r="O1396" t="str">
            <v>-</v>
          </cell>
          <cell r="P1396" t="str">
            <v>C5980</v>
          </cell>
          <cell r="Q1396">
            <v>1</v>
          </cell>
          <cell r="R1396" t="str">
            <v>-</v>
          </cell>
          <cell r="S1396" t="str">
            <v>-</v>
          </cell>
          <cell r="T1396" t="str">
            <v>-</v>
          </cell>
          <cell r="U1396" t="str">
            <v>-</v>
          </cell>
          <cell r="V1396" t="str">
            <v>-</v>
          </cell>
          <cell r="W1396" t="str">
            <v>-</v>
          </cell>
          <cell r="X1396" t="str">
            <v>-</v>
          </cell>
          <cell r="Y1396" t="str">
            <v>-</v>
          </cell>
          <cell r="Z1396" t="str">
            <v>-</v>
          </cell>
          <cell r="AA1396" t="str">
            <v>-</v>
          </cell>
          <cell r="AB1396" t="str">
            <v>-</v>
          </cell>
          <cell r="AC1396" t="str">
            <v>-</v>
          </cell>
          <cell r="AD1396" t="str">
            <v>-</v>
          </cell>
          <cell r="AE1396" t="str">
            <v>-</v>
          </cell>
          <cell r="AF1396" t="str">
            <v>-</v>
          </cell>
          <cell r="AG1396" t="str">
            <v>-</v>
          </cell>
          <cell r="AH1396" t="str">
            <v>-</v>
          </cell>
          <cell r="AI1396" t="str">
            <v>-</v>
          </cell>
          <cell r="AJ1396">
            <v>0</v>
          </cell>
          <cell r="AK1396" t="str">
            <v>-</v>
          </cell>
          <cell r="AL1396" t="str">
            <v>-</v>
          </cell>
          <cell r="AM1396" t="str">
            <v>-</v>
          </cell>
          <cell r="AN1396" t="str">
            <v>-</v>
          </cell>
          <cell r="AO1396" t="str">
            <v>-</v>
          </cell>
          <cell r="AP1396" t="str">
            <v>-</v>
          </cell>
          <cell r="AQ1396" t="str">
            <v>-</v>
          </cell>
          <cell r="AR1396" t="str">
            <v>-</v>
          </cell>
          <cell r="AS1396" t="str">
            <v>-</v>
          </cell>
          <cell r="AT1396" t="str">
            <v>-</v>
          </cell>
          <cell r="AU1396" t="str">
            <v>-</v>
          </cell>
          <cell r="AV1396" t="str">
            <v>-</v>
          </cell>
          <cell r="AW1396">
            <v>1</v>
          </cell>
          <cell r="AX1396" t="str">
            <v>-</v>
          </cell>
          <cell r="AY1396">
            <v>5</v>
          </cell>
          <cell r="AZ1396">
            <v>5</v>
          </cell>
          <cell r="BA1396">
            <v>1</v>
          </cell>
          <cell r="BB1396" t="str">
            <v>MO50</v>
          </cell>
          <cell r="BC1396">
            <v>8</v>
          </cell>
          <cell r="BD1396" t="str">
            <v>-</v>
          </cell>
          <cell r="BE1396" t="str">
            <v>-</v>
          </cell>
          <cell r="BF1396" t="str">
            <v>-</v>
          </cell>
          <cell r="BG1396" t="str">
            <v>-</v>
          </cell>
          <cell r="BH1396" t="str">
            <v>-</v>
          </cell>
          <cell r="BI1396" t="str">
            <v>-</v>
          </cell>
          <cell r="BJ1396" t="str">
            <v>-</v>
          </cell>
          <cell r="BK1396" t="str">
            <v>-</v>
          </cell>
          <cell r="BL1396" t="str">
            <v>-</v>
          </cell>
          <cell r="BM1396" t="str">
            <v>-</v>
          </cell>
          <cell r="BN1396" t="str">
            <v>-</v>
          </cell>
          <cell r="BO1396" t="str">
            <v>-</v>
          </cell>
          <cell r="BP1396" t="str">
            <v>-</v>
          </cell>
          <cell r="BQ1396" t="str">
            <v>-</v>
          </cell>
          <cell r="BW1396" t="str">
            <v>Administracion, Imprevistos, Utilidad (AIU)</v>
          </cell>
          <cell r="BX1396">
            <v>0.3</v>
          </cell>
          <cell r="BY1396">
            <v>0</v>
          </cell>
          <cell r="BZ1396">
            <v>0</v>
          </cell>
          <cell r="CA1396">
            <v>0</v>
          </cell>
        </row>
        <row r="1397">
          <cell r="D1397" t="str">
            <v>LUMINARIA PEDESTAL</v>
          </cell>
          <cell r="E1397" t="str">
            <v>UND</v>
          </cell>
          <cell r="F1397" t="str">
            <v>MG501</v>
          </cell>
          <cell r="G1397">
            <v>0.05</v>
          </cell>
          <cell r="H1397" t="str">
            <v>-</v>
          </cell>
          <cell r="I1397" t="str">
            <v>-</v>
          </cell>
          <cell r="J1397" t="str">
            <v>-</v>
          </cell>
          <cell r="K1397" t="str">
            <v>-</v>
          </cell>
          <cell r="L1397" t="str">
            <v>-</v>
          </cell>
          <cell r="M1397" t="str">
            <v>-</v>
          </cell>
          <cell r="N1397" t="str">
            <v>-</v>
          </cell>
          <cell r="O1397" t="str">
            <v>-</v>
          </cell>
          <cell r="P1397" t="str">
            <v>C5935</v>
          </cell>
          <cell r="Q1397">
            <v>1</v>
          </cell>
          <cell r="R1397" t="str">
            <v>-</v>
          </cell>
          <cell r="S1397" t="str">
            <v>-</v>
          </cell>
          <cell r="T1397" t="str">
            <v>-</v>
          </cell>
          <cell r="U1397" t="str">
            <v>-</v>
          </cell>
          <cell r="V1397" t="str">
            <v>-</v>
          </cell>
          <cell r="W1397" t="str">
            <v>-</v>
          </cell>
          <cell r="X1397" t="str">
            <v>-</v>
          </cell>
          <cell r="Y1397" t="str">
            <v>-</v>
          </cell>
          <cell r="Z1397" t="str">
            <v>-</v>
          </cell>
          <cell r="AA1397" t="str">
            <v>-</v>
          </cell>
          <cell r="AB1397" t="str">
            <v>-</v>
          </cell>
          <cell r="AC1397" t="str">
            <v>-</v>
          </cell>
          <cell r="AD1397" t="str">
            <v>-</v>
          </cell>
          <cell r="AE1397" t="str">
            <v>-</v>
          </cell>
          <cell r="AF1397" t="str">
            <v>-</v>
          </cell>
          <cell r="AG1397" t="str">
            <v>-</v>
          </cell>
          <cell r="AH1397" t="str">
            <v>-</v>
          </cell>
          <cell r="AI1397" t="str">
            <v>-</v>
          </cell>
          <cell r="AJ1397">
            <v>0</v>
          </cell>
          <cell r="AK1397" t="str">
            <v>-</v>
          </cell>
          <cell r="AL1397" t="str">
            <v>-</v>
          </cell>
          <cell r="AM1397" t="str">
            <v>-</v>
          </cell>
          <cell r="AN1397" t="str">
            <v>-</v>
          </cell>
          <cell r="AO1397" t="str">
            <v>-</v>
          </cell>
          <cell r="AP1397" t="str">
            <v>-</v>
          </cell>
          <cell r="AQ1397" t="str">
            <v>-</v>
          </cell>
          <cell r="AR1397" t="str">
            <v>-</v>
          </cell>
          <cell r="AS1397" t="str">
            <v>-</v>
          </cell>
          <cell r="AT1397" t="str">
            <v>-</v>
          </cell>
          <cell r="AU1397" t="str">
            <v>-</v>
          </cell>
          <cell r="AV1397" t="str">
            <v>-</v>
          </cell>
          <cell r="AW1397">
            <v>1</v>
          </cell>
          <cell r="AX1397" t="str">
            <v>-</v>
          </cell>
          <cell r="AY1397">
            <v>5</v>
          </cell>
          <cell r="AZ1397">
            <v>5</v>
          </cell>
          <cell r="BA1397">
            <v>1</v>
          </cell>
          <cell r="BB1397" t="str">
            <v>MO14</v>
          </cell>
          <cell r="BC1397">
            <v>6</v>
          </cell>
          <cell r="BD1397" t="str">
            <v>-</v>
          </cell>
          <cell r="BE1397" t="str">
            <v>-</v>
          </cell>
          <cell r="BF1397" t="str">
            <v>-</v>
          </cell>
          <cell r="BG1397" t="str">
            <v>-</v>
          </cell>
          <cell r="BH1397" t="str">
            <v>-</v>
          </cell>
          <cell r="BI1397" t="str">
            <v>-</v>
          </cell>
          <cell r="BJ1397" t="str">
            <v>-</v>
          </cell>
          <cell r="BK1397" t="str">
            <v>-</v>
          </cell>
          <cell r="BL1397" t="str">
            <v>-</v>
          </cell>
          <cell r="BM1397" t="str">
            <v>-</v>
          </cell>
          <cell r="BN1397" t="str">
            <v>-</v>
          </cell>
          <cell r="BO1397" t="str">
            <v>-</v>
          </cell>
          <cell r="BP1397" t="str">
            <v>-</v>
          </cell>
          <cell r="BQ1397" t="str">
            <v>-</v>
          </cell>
          <cell r="BT1397">
            <v>0</v>
          </cell>
          <cell r="BW1397" t="str">
            <v>Administracion, Imprevistos, Utilidad (AIU)</v>
          </cell>
          <cell r="BX1397">
            <v>0.3</v>
          </cell>
          <cell r="BY1397">
            <v>0</v>
          </cell>
          <cell r="BZ1397">
            <v>0</v>
          </cell>
          <cell r="CA1397">
            <v>0</v>
          </cell>
        </row>
        <row r="1398">
          <cell r="D1398" t="str">
            <v>REJA EN LAMINA Incluye anticorrosivo COCUY</v>
          </cell>
          <cell r="E1398" t="str">
            <v>M2</v>
          </cell>
          <cell r="F1398" t="str">
            <v>MG501</v>
          </cell>
          <cell r="G1398">
            <v>0.05</v>
          </cell>
          <cell r="H1398" t="str">
            <v>MG508</v>
          </cell>
          <cell r="I1398">
            <v>5</v>
          </cell>
          <cell r="J1398" t="str">
            <v>-</v>
          </cell>
          <cell r="K1398" t="str">
            <v>-</v>
          </cell>
          <cell r="L1398" t="str">
            <v>-</v>
          </cell>
          <cell r="M1398" t="str">
            <v>-</v>
          </cell>
          <cell r="N1398" t="str">
            <v>-</v>
          </cell>
          <cell r="O1398" t="str">
            <v>-</v>
          </cell>
          <cell r="P1398" t="str">
            <v>IGE1280</v>
          </cell>
          <cell r="Q1398">
            <v>0.16</v>
          </cell>
          <cell r="R1398" t="str">
            <v>IGE1207</v>
          </cell>
          <cell r="S1398">
            <v>0.23</v>
          </cell>
          <cell r="T1398" t="str">
            <v>C5795</v>
          </cell>
          <cell r="U1398">
            <v>7.35</v>
          </cell>
          <cell r="V1398" t="str">
            <v>IGE1152</v>
          </cell>
          <cell r="W1398">
            <v>0.3</v>
          </cell>
          <cell r="X1398" t="str">
            <v>-</v>
          </cell>
          <cell r="Y1398" t="str">
            <v>-</v>
          </cell>
          <cell r="Z1398" t="str">
            <v>-</v>
          </cell>
          <cell r="AA1398" t="str">
            <v>-</v>
          </cell>
          <cell r="AB1398" t="str">
            <v>-</v>
          </cell>
          <cell r="AC1398" t="str">
            <v>-</v>
          </cell>
          <cell r="AD1398" t="str">
            <v>-</v>
          </cell>
          <cell r="AE1398" t="str">
            <v>-</v>
          </cell>
          <cell r="AF1398" t="str">
            <v>-</v>
          </cell>
          <cell r="AG1398" t="str">
            <v>-</v>
          </cell>
          <cell r="AH1398" t="str">
            <v>-</v>
          </cell>
          <cell r="AI1398" t="str">
            <v>-</v>
          </cell>
          <cell r="AJ1398">
            <v>0</v>
          </cell>
          <cell r="AK1398" t="str">
            <v>-</v>
          </cell>
          <cell r="AL1398" t="str">
            <v>-</v>
          </cell>
          <cell r="AM1398" t="str">
            <v>-</v>
          </cell>
          <cell r="AN1398" t="str">
            <v>-</v>
          </cell>
          <cell r="AO1398" t="str">
            <v>-</v>
          </cell>
          <cell r="AP1398" t="str">
            <v>-</v>
          </cell>
          <cell r="AQ1398" t="str">
            <v>-</v>
          </cell>
          <cell r="AR1398" t="str">
            <v>-</v>
          </cell>
          <cell r="AS1398" t="str">
            <v>-</v>
          </cell>
          <cell r="AT1398" t="str">
            <v>-</v>
          </cell>
          <cell r="AU1398" t="str">
            <v>-</v>
          </cell>
          <cell r="AV1398" t="str">
            <v>-</v>
          </cell>
          <cell r="AW1398">
            <v>1</v>
          </cell>
          <cell r="AX1398" t="str">
            <v>-</v>
          </cell>
          <cell r="AY1398">
            <v>5</v>
          </cell>
          <cell r="AZ1398">
            <v>5</v>
          </cell>
          <cell r="BA1398">
            <v>1</v>
          </cell>
          <cell r="BB1398" t="str">
            <v>MO10</v>
          </cell>
          <cell r="BC1398">
            <v>5</v>
          </cell>
          <cell r="BD1398">
            <v>1</v>
          </cell>
          <cell r="BE1398" t="str">
            <v>MO22</v>
          </cell>
          <cell r="BF1398">
            <v>5</v>
          </cell>
          <cell r="BG1398" t="str">
            <v>-</v>
          </cell>
          <cell r="BH1398" t="str">
            <v>-</v>
          </cell>
          <cell r="BI1398" t="str">
            <v>-</v>
          </cell>
          <cell r="BJ1398" t="str">
            <v>-</v>
          </cell>
          <cell r="BK1398" t="str">
            <v>-</v>
          </cell>
          <cell r="BL1398" t="str">
            <v>-</v>
          </cell>
          <cell r="BM1398" t="str">
            <v>-</v>
          </cell>
          <cell r="BN1398" t="str">
            <v>-</v>
          </cell>
          <cell r="BO1398" t="str">
            <v>-</v>
          </cell>
          <cell r="BP1398" t="str">
            <v>-</v>
          </cell>
          <cell r="BQ1398" t="str">
            <v>-</v>
          </cell>
          <cell r="BT1398">
            <v>0</v>
          </cell>
          <cell r="BW1398" t="str">
            <v>Administracion, Imprevistos, Utilidad (AIU)</v>
          </cell>
          <cell r="BX1398">
            <v>0.3</v>
          </cell>
          <cell r="BY1398">
            <v>0</v>
          </cell>
          <cell r="BZ1398">
            <v>0</v>
          </cell>
          <cell r="CA1398">
            <v>0</v>
          </cell>
        </row>
        <row r="1399">
          <cell r="D1399" t="str">
            <v>ESTUCO Y VINILO TRES MANOS BAJO PLACA</v>
          </cell>
          <cell r="E1399" t="str">
            <v>M2</v>
          </cell>
          <cell r="F1399" t="str">
            <v>MG501</v>
          </cell>
          <cell r="G1399">
            <v>0.12</v>
          </cell>
          <cell r="H1399" t="str">
            <v>MG523</v>
          </cell>
          <cell r="I1399">
            <v>0.2</v>
          </cell>
          <cell r="J1399" t="str">
            <v>-</v>
          </cell>
          <cell r="K1399" t="str">
            <v>-</v>
          </cell>
          <cell r="L1399" t="str">
            <v>-</v>
          </cell>
          <cell r="M1399" t="str">
            <v>-</v>
          </cell>
          <cell r="N1399" t="str">
            <v>-</v>
          </cell>
          <cell r="O1399" t="str">
            <v>-</v>
          </cell>
          <cell r="P1399" t="str">
            <v>IGE1388</v>
          </cell>
          <cell r="Q1399">
            <v>0.03</v>
          </cell>
          <cell r="R1399" t="str">
            <v>IGE1058</v>
          </cell>
          <cell r="S1399">
            <v>0.15</v>
          </cell>
          <cell r="T1399" t="str">
            <v>IGE1062</v>
          </cell>
          <cell r="U1399">
            <v>0.32</v>
          </cell>
          <cell r="V1399" t="str">
            <v>IGE1160</v>
          </cell>
          <cell r="W1399">
            <v>0.02</v>
          </cell>
          <cell r="X1399" t="str">
            <v>IGE1215</v>
          </cell>
          <cell r="Y1399">
            <v>0.06</v>
          </cell>
          <cell r="Z1399" t="str">
            <v>-</v>
          </cell>
          <cell r="AA1399" t="str">
            <v>-</v>
          </cell>
          <cell r="AB1399" t="str">
            <v>-</v>
          </cell>
          <cell r="AC1399" t="str">
            <v>-</v>
          </cell>
          <cell r="AD1399" t="str">
            <v>-</v>
          </cell>
          <cell r="AE1399" t="str">
            <v>-</v>
          </cell>
          <cell r="AF1399" t="str">
            <v>-</v>
          </cell>
          <cell r="AG1399" t="str">
            <v>-</v>
          </cell>
          <cell r="AH1399" t="str">
            <v>-</v>
          </cell>
          <cell r="AI1399" t="str">
            <v>-</v>
          </cell>
          <cell r="AJ1399">
            <v>0</v>
          </cell>
          <cell r="AK1399" t="str">
            <v>-</v>
          </cell>
          <cell r="AL1399" t="str">
            <v>-</v>
          </cell>
          <cell r="AM1399" t="str">
            <v>-</v>
          </cell>
          <cell r="AN1399" t="str">
            <v>-</v>
          </cell>
          <cell r="AO1399" t="str">
            <v>-</v>
          </cell>
          <cell r="AP1399" t="str">
            <v>-</v>
          </cell>
          <cell r="AQ1399" t="str">
            <v>-</v>
          </cell>
          <cell r="AR1399" t="str">
            <v>-</v>
          </cell>
          <cell r="AS1399" t="str">
            <v>-</v>
          </cell>
          <cell r="AT1399" t="str">
            <v>-</v>
          </cell>
          <cell r="AU1399" t="str">
            <v>-</v>
          </cell>
          <cell r="AV1399" t="str">
            <v>-</v>
          </cell>
          <cell r="AW1399">
            <v>1</v>
          </cell>
          <cell r="AX1399" t="str">
            <v>-</v>
          </cell>
          <cell r="AY1399">
            <v>5</v>
          </cell>
          <cell r="AZ1399">
            <v>5</v>
          </cell>
          <cell r="BA1399">
            <v>1</v>
          </cell>
          <cell r="BB1399" t="str">
            <v>MO15</v>
          </cell>
          <cell r="BC1399">
            <v>26.67</v>
          </cell>
          <cell r="BD1399" t="str">
            <v>-</v>
          </cell>
          <cell r="BE1399" t="str">
            <v>-</v>
          </cell>
          <cell r="BF1399" t="str">
            <v>-</v>
          </cell>
          <cell r="BG1399" t="str">
            <v>-</v>
          </cell>
          <cell r="BH1399" t="str">
            <v>-</v>
          </cell>
          <cell r="BI1399" t="str">
            <v>-</v>
          </cell>
          <cell r="BJ1399" t="str">
            <v>-</v>
          </cell>
          <cell r="BK1399" t="str">
            <v>-</v>
          </cell>
          <cell r="BL1399" t="str">
            <v>-</v>
          </cell>
          <cell r="BM1399" t="str">
            <v>-</v>
          </cell>
          <cell r="BN1399" t="str">
            <v>-</v>
          </cell>
          <cell r="BO1399" t="str">
            <v>-</v>
          </cell>
          <cell r="BP1399" t="str">
            <v>-</v>
          </cell>
          <cell r="BQ1399" t="str">
            <v>-</v>
          </cell>
          <cell r="BT1399">
            <v>0</v>
          </cell>
          <cell r="BW1399" t="str">
            <v>Administracion, Imprevistos, Utilidad (AIU)</v>
          </cell>
          <cell r="BX1399">
            <v>0.3</v>
          </cell>
          <cell r="BY1399">
            <v>0</v>
          </cell>
          <cell r="BZ1399">
            <v>0</v>
          </cell>
          <cell r="CA1399">
            <v>0</v>
          </cell>
        </row>
        <row r="1400">
          <cell r="D1400" t="str">
            <v>PINTURA FACHADA</v>
          </cell>
          <cell r="E1400" t="str">
            <v>M2</v>
          </cell>
          <cell r="F1400" t="str">
            <v>MG501</v>
          </cell>
          <cell r="G1400">
            <v>0.12</v>
          </cell>
          <cell r="H1400" t="str">
            <v>MG523</v>
          </cell>
          <cell r="I1400">
            <v>0.2</v>
          </cell>
          <cell r="J1400" t="str">
            <v>-</v>
          </cell>
          <cell r="K1400" t="str">
            <v>-</v>
          </cell>
          <cell r="L1400" t="str">
            <v>-</v>
          </cell>
          <cell r="M1400" t="str">
            <v>-</v>
          </cell>
          <cell r="N1400" t="str">
            <v>-</v>
          </cell>
          <cell r="O1400" t="str">
            <v>-</v>
          </cell>
          <cell r="P1400" t="str">
            <v>C5978</v>
          </cell>
          <cell r="Q1400">
            <v>4.4999999999999998E-2</v>
          </cell>
          <cell r="R1400" t="str">
            <v>-</v>
          </cell>
          <cell r="S1400" t="str">
            <v>-</v>
          </cell>
          <cell r="T1400" t="str">
            <v>-</v>
          </cell>
          <cell r="U1400" t="str">
            <v>-</v>
          </cell>
          <cell r="V1400" t="str">
            <v>-</v>
          </cell>
          <cell r="W1400" t="str">
            <v>-</v>
          </cell>
          <cell r="X1400" t="str">
            <v>-</v>
          </cell>
          <cell r="Y1400" t="str">
            <v>-</v>
          </cell>
          <cell r="Z1400" t="str">
            <v>-</v>
          </cell>
          <cell r="AA1400" t="str">
            <v>-</v>
          </cell>
          <cell r="AB1400" t="str">
            <v>-</v>
          </cell>
          <cell r="AC1400" t="str">
            <v>-</v>
          </cell>
          <cell r="AD1400" t="str">
            <v>-</v>
          </cell>
          <cell r="AE1400" t="str">
            <v>-</v>
          </cell>
          <cell r="AF1400" t="str">
            <v>-</v>
          </cell>
          <cell r="AG1400" t="str">
            <v>-</v>
          </cell>
          <cell r="AH1400" t="str">
            <v>-</v>
          </cell>
          <cell r="AI1400" t="str">
            <v>-</v>
          </cell>
          <cell r="AJ1400">
            <v>0</v>
          </cell>
          <cell r="AK1400" t="str">
            <v>-</v>
          </cell>
          <cell r="AL1400" t="str">
            <v>-</v>
          </cell>
          <cell r="AM1400" t="str">
            <v>-</v>
          </cell>
          <cell r="AN1400" t="str">
            <v>-</v>
          </cell>
          <cell r="AO1400" t="str">
            <v>-</v>
          </cell>
          <cell r="AP1400" t="str">
            <v>-</v>
          </cell>
          <cell r="AQ1400" t="str">
            <v>-</v>
          </cell>
          <cell r="AR1400" t="str">
            <v>-</v>
          </cell>
          <cell r="AS1400" t="str">
            <v>-</v>
          </cell>
          <cell r="AT1400" t="str">
            <v>-</v>
          </cell>
          <cell r="AU1400" t="str">
            <v>-</v>
          </cell>
          <cell r="AV1400" t="str">
            <v>-</v>
          </cell>
          <cell r="AW1400">
            <v>1</v>
          </cell>
          <cell r="AX1400" t="str">
            <v>-</v>
          </cell>
          <cell r="AY1400">
            <v>5</v>
          </cell>
          <cell r="AZ1400">
            <v>5</v>
          </cell>
          <cell r="BA1400">
            <v>1</v>
          </cell>
          <cell r="BB1400" t="str">
            <v>MO15</v>
          </cell>
          <cell r="BC1400">
            <v>26.67</v>
          </cell>
          <cell r="BD1400" t="str">
            <v>-</v>
          </cell>
          <cell r="BE1400" t="str">
            <v>-</v>
          </cell>
          <cell r="BF1400" t="str">
            <v>-</v>
          </cell>
          <cell r="BG1400" t="str">
            <v>-</v>
          </cell>
          <cell r="BH1400" t="str">
            <v>-</v>
          </cell>
          <cell r="BI1400" t="str">
            <v>-</v>
          </cell>
          <cell r="BJ1400" t="str">
            <v>-</v>
          </cell>
          <cell r="BK1400" t="str">
            <v>-</v>
          </cell>
          <cell r="BL1400" t="str">
            <v>-</v>
          </cell>
          <cell r="BM1400" t="str">
            <v>-</v>
          </cell>
          <cell r="BN1400" t="str">
            <v>-</v>
          </cell>
          <cell r="BO1400" t="str">
            <v>-</v>
          </cell>
          <cell r="BP1400" t="str">
            <v>-</v>
          </cell>
          <cell r="BQ1400" t="str">
            <v>-</v>
          </cell>
          <cell r="BT1400">
            <v>0</v>
          </cell>
          <cell r="BW1400" t="str">
            <v>Administracion, Imprevistos, Utilidad (AIU)</v>
          </cell>
          <cell r="BX1400">
            <v>0.3</v>
          </cell>
          <cell r="BY1400">
            <v>0</v>
          </cell>
          <cell r="BZ1400">
            <v>0</v>
          </cell>
          <cell r="CA1400">
            <v>0</v>
          </cell>
        </row>
        <row r="1401">
          <cell r="D1401" t="str">
            <v xml:space="preserve">IMPERMEABILIZACIÓN AUTOPROTEGIDA </v>
          </cell>
          <cell r="E1401" t="str">
            <v>M2</v>
          </cell>
          <cell r="F1401" t="str">
            <v>MG501</v>
          </cell>
          <cell r="G1401">
            <v>0.1</v>
          </cell>
          <cell r="H1401" t="str">
            <v>-</v>
          </cell>
          <cell r="I1401" t="str">
            <v>-</v>
          </cell>
          <cell r="J1401" t="str">
            <v>-</v>
          </cell>
          <cell r="K1401" t="str">
            <v>-</v>
          </cell>
          <cell r="L1401" t="str">
            <v>-</v>
          </cell>
          <cell r="M1401" t="str">
            <v>-</v>
          </cell>
          <cell r="N1401" t="str">
            <v>-</v>
          </cell>
          <cell r="O1401" t="str">
            <v>-</v>
          </cell>
          <cell r="P1401" t="str">
            <v>C5799</v>
          </cell>
          <cell r="Q1401">
            <v>1</v>
          </cell>
          <cell r="R1401" t="str">
            <v>-</v>
          </cell>
          <cell r="S1401" t="str">
            <v>-</v>
          </cell>
          <cell r="T1401" t="str">
            <v>-</v>
          </cell>
          <cell r="U1401" t="str">
            <v>-</v>
          </cell>
          <cell r="V1401" t="str">
            <v>-</v>
          </cell>
          <cell r="W1401" t="str">
            <v>-</v>
          </cell>
          <cell r="X1401" t="str">
            <v>-</v>
          </cell>
          <cell r="Y1401" t="str">
            <v>-</v>
          </cell>
          <cell r="Z1401" t="str">
            <v>-</v>
          </cell>
          <cell r="AA1401" t="str">
            <v>-</v>
          </cell>
          <cell r="AB1401" t="str">
            <v>-</v>
          </cell>
          <cell r="AC1401" t="str">
            <v>-</v>
          </cell>
          <cell r="AD1401" t="str">
            <v>-</v>
          </cell>
          <cell r="AE1401" t="str">
            <v>-</v>
          </cell>
          <cell r="AF1401" t="str">
            <v>-</v>
          </cell>
          <cell r="AG1401" t="str">
            <v>-</v>
          </cell>
          <cell r="AH1401" t="str">
            <v>-</v>
          </cell>
          <cell r="AI1401" t="str">
            <v>-</v>
          </cell>
          <cell r="AJ1401">
            <v>0</v>
          </cell>
          <cell r="AK1401" t="str">
            <v>-</v>
          </cell>
          <cell r="AL1401" t="str">
            <v>-</v>
          </cell>
          <cell r="AM1401" t="str">
            <v>-</v>
          </cell>
          <cell r="AN1401" t="str">
            <v>-</v>
          </cell>
          <cell r="AO1401" t="str">
            <v>-</v>
          </cell>
          <cell r="AP1401" t="str">
            <v>-</v>
          </cell>
          <cell r="AQ1401" t="str">
            <v>-</v>
          </cell>
          <cell r="AR1401" t="str">
            <v>-</v>
          </cell>
          <cell r="AS1401" t="str">
            <v>-</v>
          </cell>
          <cell r="AT1401" t="str">
            <v>-</v>
          </cell>
          <cell r="AU1401" t="str">
            <v>-</v>
          </cell>
          <cell r="AV1401" t="str">
            <v>-</v>
          </cell>
          <cell r="AW1401">
            <v>1</v>
          </cell>
          <cell r="AX1401" t="str">
            <v>-</v>
          </cell>
          <cell r="AY1401">
            <v>5</v>
          </cell>
          <cell r="AZ1401">
            <v>5</v>
          </cell>
          <cell r="BA1401">
            <v>1</v>
          </cell>
          <cell r="BB1401" t="str">
            <v>MO20</v>
          </cell>
          <cell r="BC1401">
            <v>16</v>
          </cell>
          <cell r="BD1401">
            <v>1</v>
          </cell>
          <cell r="BE1401" t="str">
            <v>MO10</v>
          </cell>
          <cell r="BF1401">
            <v>16</v>
          </cell>
          <cell r="BG1401" t="str">
            <v>-</v>
          </cell>
          <cell r="BH1401" t="str">
            <v>-</v>
          </cell>
          <cell r="BI1401" t="str">
            <v>-</v>
          </cell>
          <cell r="BJ1401" t="str">
            <v>-</v>
          </cell>
          <cell r="BK1401" t="str">
            <v>-</v>
          </cell>
          <cell r="BL1401" t="str">
            <v>-</v>
          </cell>
          <cell r="BM1401" t="str">
            <v>-</v>
          </cell>
          <cell r="BN1401" t="str">
            <v>-</v>
          </cell>
          <cell r="BO1401" t="str">
            <v>-</v>
          </cell>
          <cell r="BP1401" t="str">
            <v>-</v>
          </cell>
          <cell r="BQ1401" t="str">
            <v>-</v>
          </cell>
          <cell r="BT1401">
            <v>0</v>
          </cell>
          <cell r="BW1401" t="str">
            <v>Administracion, Imprevistos, Utilidad (AIU)</v>
          </cell>
          <cell r="BX1401">
            <v>0.3</v>
          </cell>
          <cell r="BY1401">
            <v>0</v>
          </cell>
          <cell r="BZ1401">
            <v>0</v>
          </cell>
          <cell r="CA1401">
            <v>0</v>
          </cell>
        </row>
        <row r="1402">
          <cell r="D1402" t="str">
            <v>SUMINISTRO E INSTALACION DE TOMAS E INTERRUPTORES</v>
          </cell>
          <cell r="E1402" t="str">
            <v>UNIDAD</v>
          </cell>
          <cell r="F1402" t="str">
            <v>MG501</v>
          </cell>
          <cell r="G1402">
            <v>0.1</v>
          </cell>
          <cell r="H1402" t="str">
            <v>-</v>
          </cell>
          <cell r="I1402" t="str">
            <v>-</v>
          </cell>
          <cell r="J1402" t="str">
            <v>-</v>
          </cell>
          <cell r="K1402" t="str">
            <v>-</v>
          </cell>
          <cell r="L1402" t="str">
            <v>-</v>
          </cell>
          <cell r="M1402" t="str">
            <v>-</v>
          </cell>
          <cell r="N1402" t="str">
            <v>-</v>
          </cell>
          <cell r="O1402" t="str">
            <v>-</v>
          </cell>
          <cell r="P1402" t="str">
            <v>C5803</v>
          </cell>
          <cell r="Q1402">
            <v>1</v>
          </cell>
          <cell r="R1402" t="str">
            <v>-</v>
          </cell>
          <cell r="S1402" t="str">
            <v>-</v>
          </cell>
          <cell r="T1402" t="str">
            <v>-</v>
          </cell>
          <cell r="U1402" t="str">
            <v>-</v>
          </cell>
          <cell r="V1402" t="str">
            <v>-</v>
          </cell>
          <cell r="W1402" t="str">
            <v>-</v>
          </cell>
          <cell r="X1402" t="str">
            <v>-</v>
          </cell>
          <cell r="Y1402" t="str">
            <v>-</v>
          </cell>
          <cell r="Z1402" t="str">
            <v>-</v>
          </cell>
          <cell r="AA1402" t="str">
            <v>-</v>
          </cell>
          <cell r="AB1402" t="str">
            <v>-</v>
          </cell>
          <cell r="AC1402" t="str">
            <v>-</v>
          </cell>
          <cell r="AD1402" t="str">
            <v>-</v>
          </cell>
          <cell r="AE1402" t="str">
            <v>-</v>
          </cell>
          <cell r="AF1402" t="str">
            <v>-</v>
          </cell>
          <cell r="AG1402" t="str">
            <v>-</v>
          </cell>
          <cell r="AH1402" t="str">
            <v>-</v>
          </cell>
          <cell r="AI1402" t="str">
            <v>-</v>
          </cell>
          <cell r="AJ1402">
            <v>0</v>
          </cell>
          <cell r="AK1402" t="str">
            <v>-</v>
          </cell>
          <cell r="AL1402" t="str">
            <v>-</v>
          </cell>
          <cell r="AM1402" t="str">
            <v>-</v>
          </cell>
          <cell r="AN1402" t="str">
            <v>-</v>
          </cell>
          <cell r="AO1402" t="str">
            <v>-</v>
          </cell>
          <cell r="AP1402" t="str">
            <v>-</v>
          </cell>
          <cell r="AQ1402" t="str">
            <v>-</v>
          </cell>
          <cell r="AR1402" t="str">
            <v>-</v>
          </cell>
          <cell r="AS1402" t="str">
            <v>-</v>
          </cell>
          <cell r="AT1402" t="str">
            <v>-</v>
          </cell>
          <cell r="AU1402" t="str">
            <v>-</v>
          </cell>
          <cell r="AV1402" t="str">
            <v>-</v>
          </cell>
          <cell r="AW1402">
            <v>1</v>
          </cell>
          <cell r="AX1402" t="str">
            <v>-</v>
          </cell>
          <cell r="AY1402">
            <v>5</v>
          </cell>
          <cell r="AZ1402">
            <v>5</v>
          </cell>
          <cell r="BA1402">
            <v>1</v>
          </cell>
          <cell r="BB1402" t="str">
            <v>MO42</v>
          </cell>
          <cell r="BC1402">
            <v>40</v>
          </cell>
          <cell r="BD1402">
            <v>1</v>
          </cell>
          <cell r="BE1402" t="str">
            <v>MO29</v>
          </cell>
          <cell r="BF1402">
            <v>40</v>
          </cell>
          <cell r="BG1402" t="str">
            <v>-</v>
          </cell>
          <cell r="BH1402" t="str">
            <v>-</v>
          </cell>
          <cell r="BI1402" t="str">
            <v>-</v>
          </cell>
          <cell r="BJ1402" t="str">
            <v>-</v>
          </cell>
          <cell r="BK1402" t="str">
            <v>-</v>
          </cell>
          <cell r="BL1402" t="str">
            <v>-</v>
          </cell>
          <cell r="BM1402" t="str">
            <v>-</v>
          </cell>
          <cell r="BN1402" t="str">
            <v>-</v>
          </cell>
          <cell r="BO1402" t="str">
            <v>-</v>
          </cell>
          <cell r="BP1402" t="str">
            <v>-</v>
          </cell>
          <cell r="BQ1402" t="str">
            <v>-</v>
          </cell>
          <cell r="BT1402">
            <v>25301</v>
          </cell>
          <cell r="BW1402" t="str">
            <v>Administracion, Imprevistos, Utilidad (AIU)</v>
          </cell>
          <cell r="BX1402">
            <v>0.3</v>
          </cell>
          <cell r="BY1402">
            <v>0</v>
          </cell>
          <cell r="BZ1402">
            <v>0</v>
          </cell>
          <cell r="CA1402">
            <v>0</v>
          </cell>
        </row>
        <row r="1403">
          <cell r="D1403" t="str">
            <v>Suministro e instalación Tapa Manhole para bocas de acceso (0.60m)</v>
          </cell>
          <cell r="E1403" t="str">
            <v>UN</v>
          </cell>
          <cell r="F1403" t="str">
            <v>MG501</v>
          </cell>
          <cell r="G1403">
            <v>0.05</v>
          </cell>
          <cell r="H1403" t="str">
            <v>-</v>
          </cell>
          <cell r="I1403" t="str">
            <v>-</v>
          </cell>
          <cell r="J1403" t="str">
            <v>-</v>
          </cell>
          <cell r="K1403" t="str">
            <v>-</v>
          </cell>
          <cell r="L1403" t="str">
            <v>-</v>
          </cell>
          <cell r="M1403" t="str">
            <v>-</v>
          </cell>
          <cell r="N1403" t="str">
            <v>-</v>
          </cell>
          <cell r="O1403" t="str">
            <v>-</v>
          </cell>
          <cell r="P1403" t="str">
            <v>C5827</v>
          </cell>
          <cell r="Q1403">
            <v>1</v>
          </cell>
          <cell r="R1403" t="str">
            <v>-</v>
          </cell>
          <cell r="S1403" t="str">
            <v>-</v>
          </cell>
          <cell r="T1403" t="str">
            <v>-</v>
          </cell>
          <cell r="U1403" t="str">
            <v>-</v>
          </cell>
          <cell r="V1403" t="str">
            <v>-</v>
          </cell>
          <cell r="W1403" t="str">
            <v>-</v>
          </cell>
          <cell r="X1403" t="str">
            <v>-</v>
          </cell>
          <cell r="Y1403" t="str">
            <v>-</v>
          </cell>
          <cell r="Z1403" t="str">
            <v>-</v>
          </cell>
          <cell r="AA1403" t="str">
            <v>-</v>
          </cell>
          <cell r="AB1403" t="str">
            <v>-</v>
          </cell>
          <cell r="AC1403" t="str">
            <v>-</v>
          </cell>
          <cell r="AD1403" t="str">
            <v>-</v>
          </cell>
          <cell r="AE1403" t="str">
            <v>-</v>
          </cell>
          <cell r="AF1403" t="str">
            <v>-</v>
          </cell>
          <cell r="AG1403" t="str">
            <v>-</v>
          </cell>
          <cell r="AH1403" t="str">
            <v>-</v>
          </cell>
          <cell r="AI1403" t="str">
            <v>-</v>
          </cell>
          <cell r="AJ1403">
            <v>0</v>
          </cell>
          <cell r="AK1403" t="str">
            <v>-</v>
          </cell>
          <cell r="AL1403" t="str">
            <v>-</v>
          </cell>
          <cell r="AM1403" t="str">
            <v>-</v>
          </cell>
          <cell r="AN1403" t="str">
            <v>-</v>
          </cell>
          <cell r="AO1403" t="str">
            <v>-</v>
          </cell>
          <cell r="AP1403" t="str">
            <v>-</v>
          </cell>
          <cell r="AQ1403" t="str">
            <v>-</v>
          </cell>
          <cell r="AR1403" t="str">
            <v>-</v>
          </cell>
          <cell r="AS1403" t="str">
            <v>-</v>
          </cell>
          <cell r="AT1403" t="str">
            <v>-</v>
          </cell>
          <cell r="AU1403" t="str">
            <v>-</v>
          </cell>
          <cell r="AV1403" t="str">
            <v>-</v>
          </cell>
          <cell r="AW1403">
            <v>1</v>
          </cell>
          <cell r="AX1403" t="str">
            <v>-</v>
          </cell>
          <cell r="AY1403">
            <v>5</v>
          </cell>
          <cell r="AZ1403">
            <v>5</v>
          </cell>
          <cell r="BA1403">
            <v>1</v>
          </cell>
          <cell r="BB1403" t="str">
            <v>MO20</v>
          </cell>
          <cell r="BC1403">
            <v>8</v>
          </cell>
          <cell r="BD1403">
            <v>1</v>
          </cell>
          <cell r="BE1403" t="str">
            <v>MO10</v>
          </cell>
          <cell r="BF1403">
            <v>8</v>
          </cell>
          <cell r="BG1403" t="str">
            <v>-</v>
          </cell>
          <cell r="BH1403" t="str">
            <v>-</v>
          </cell>
          <cell r="BI1403" t="str">
            <v>-</v>
          </cell>
          <cell r="BJ1403" t="str">
            <v>-</v>
          </cell>
          <cell r="BK1403" t="str">
            <v>-</v>
          </cell>
          <cell r="BL1403" t="str">
            <v>-</v>
          </cell>
          <cell r="BM1403" t="str">
            <v>-</v>
          </cell>
          <cell r="BN1403" t="str">
            <v>-</v>
          </cell>
          <cell r="BO1403" t="str">
            <v>-</v>
          </cell>
          <cell r="BP1403" t="str">
            <v>-</v>
          </cell>
          <cell r="BQ1403" t="str">
            <v>-</v>
          </cell>
          <cell r="BR1403">
            <v>296350</v>
          </cell>
          <cell r="BT1403">
            <v>296350</v>
          </cell>
          <cell r="BW1403" t="str">
            <v>Administracion, Imprevistos, Utilidad (AIU)</v>
          </cell>
          <cell r="BX1403">
            <v>0.3</v>
          </cell>
          <cell r="BY1403">
            <v>0</v>
          </cell>
          <cell r="BZ1403">
            <v>0</v>
          </cell>
          <cell r="CA1403">
            <v>0</v>
          </cell>
        </row>
        <row r="1404">
          <cell r="D1404" t="str">
            <v>Suministro y montaje de Paso elevado de 20 Mt paya</v>
          </cell>
          <cell r="E1404" t="str">
            <v>UN</v>
          </cell>
          <cell r="F1404" t="str">
            <v>MG501</v>
          </cell>
          <cell r="G1404">
            <v>0.05</v>
          </cell>
          <cell r="H1404" t="str">
            <v>-</v>
          </cell>
          <cell r="I1404" t="str">
            <v>-</v>
          </cell>
          <cell r="J1404" t="str">
            <v>-</v>
          </cell>
          <cell r="K1404" t="str">
            <v>-</v>
          </cell>
          <cell r="L1404" t="str">
            <v>-</v>
          </cell>
          <cell r="M1404" t="str">
            <v>-</v>
          </cell>
          <cell r="N1404" t="str">
            <v>-</v>
          </cell>
          <cell r="O1404" t="str">
            <v>-</v>
          </cell>
          <cell r="P1404" t="str">
            <v>C5834</v>
          </cell>
          <cell r="Q1404">
            <v>1</v>
          </cell>
          <cell r="R1404" t="str">
            <v>-</v>
          </cell>
          <cell r="S1404" t="str">
            <v>-</v>
          </cell>
          <cell r="T1404" t="str">
            <v>-</v>
          </cell>
          <cell r="U1404" t="str">
            <v>-</v>
          </cell>
          <cell r="V1404" t="str">
            <v>-</v>
          </cell>
          <cell r="W1404" t="str">
            <v>-</v>
          </cell>
          <cell r="X1404" t="str">
            <v>-</v>
          </cell>
          <cell r="Y1404" t="str">
            <v>-</v>
          </cell>
          <cell r="Z1404" t="str">
            <v>-</v>
          </cell>
          <cell r="AA1404" t="str">
            <v>-</v>
          </cell>
          <cell r="AB1404" t="str">
            <v>-</v>
          </cell>
          <cell r="AC1404" t="str">
            <v>-</v>
          </cell>
          <cell r="AD1404" t="str">
            <v>-</v>
          </cell>
          <cell r="AE1404" t="str">
            <v>-</v>
          </cell>
          <cell r="AF1404" t="str">
            <v>-</v>
          </cell>
          <cell r="AG1404" t="str">
            <v>-</v>
          </cell>
          <cell r="AH1404" t="str">
            <v>-</v>
          </cell>
          <cell r="AI1404" t="str">
            <v>-</v>
          </cell>
          <cell r="AJ1404">
            <v>0</v>
          </cell>
          <cell r="AK1404" t="str">
            <v>-</v>
          </cell>
          <cell r="AL1404" t="str">
            <v>-</v>
          </cell>
          <cell r="AM1404" t="str">
            <v>-</v>
          </cell>
          <cell r="AN1404" t="str">
            <v>-</v>
          </cell>
          <cell r="AO1404" t="str">
            <v>-</v>
          </cell>
          <cell r="AP1404" t="str">
            <v>-</v>
          </cell>
          <cell r="AQ1404" t="str">
            <v>-</v>
          </cell>
          <cell r="AR1404" t="str">
            <v>-</v>
          </cell>
          <cell r="AS1404" t="str">
            <v>-</v>
          </cell>
          <cell r="AT1404" t="str">
            <v>-</v>
          </cell>
          <cell r="AU1404" t="str">
            <v>-</v>
          </cell>
          <cell r="AV1404" t="str">
            <v>-</v>
          </cell>
          <cell r="AW1404">
            <v>1</v>
          </cell>
          <cell r="AX1404" t="str">
            <v>-</v>
          </cell>
          <cell r="AY1404">
            <v>5</v>
          </cell>
          <cell r="AZ1404">
            <v>5</v>
          </cell>
          <cell r="BA1404">
            <v>1</v>
          </cell>
          <cell r="BB1404" t="str">
            <v>MO20</v>
          </cell>
          <cell r="BC1404">
            <v>0.06</v>
          </cell>
          <cell r="BD1404">
            <v>2</v>
          </cell>
          <cell r="BE1404" t="str">
            <v>MO10</v>
          </cell>
          <cell r="BF1404">
            <v>0.06</v>
          </cell>
          <cell r="BG1404" t="str">
            <v>-</v>
          </cell>
          <cell r="BH1404" t="str">
            <v>-</v>
          </cell>
          <cell r="BI1404" t="str">
            <v>-</v>
          </cell>
          <cell r="BJ1404" t="str">
            <v>-</v>
          </cell>
          <cell r="BK1404" t="str">
            <v>-</v>
          </cell>
          <cell r="BL1404" t="str">
            <v>-</v>
          </cell>
          <cell r="BM1404" t="str">
            <v>-</v>
          </cell>
          <cell r="BN1404" t="str">
            <v>-</v>
          </cell>
          <cell r="BO1404" t="str">
            <v>-</v>
          </cell>
          <cell r="BP1404" t="str">
            <v>-</v>
          </cell>
          <cell r="BQ1404" t="str">
            <v>-</v>
          </cell>
          <cell r="BR1404">
            <v>296350</v>
          </cell>
          <cell r="BT1404">
            <v>296350</v>
          </cell>
          <cell r="BW1404" t="str">
            <v>Administracion, Imprevistos, Utilidad (AIU)</v>
          </cell>
          <cell r="BX1404">
            <v>0.3</v>
          </cell>
          <cell r="BY1404">
            <v>0</v>
          </cell>
          <cell r="BZ1404">
            <v>0</v>
          </cell>
          <cell r="CA1404">
            <v>0</v>
          </cell>
        </row>
        <row r="1405">
          <cell r="D1405" t="str">
            <v>Suministro e instalacion de tuberia pead acuaflex 3" RDE 21</v>
          </cell>
          <cell r="E1405" t="str">
            <v>UN</v>
          </cell>
          <cell r="F1405" t="str">
            <v>MG501</v>
          </cell>
          <cell r="G1405">
            <v>0.05</v>
          </cell>
          <cell r="H1405" t="str">
            <v>-</v>
          </cell>
          <cell r="I1405" t="str">
            <v>-</v>
          </cell>
          <cell r="J1405" t="str">
            <v>-</v>
          </cell>
          <cell r="K1405" t="str">
            <v>-</v>
          </cell>
          <cell r="L1405" t="str">
            <v>-</v>
          </cell>
          <cell r="M1405" t="str">
            <v>-</v>
          </cell>
          <cell r="N1405" t="str">
            <v>-</v>
          </cell>
          <cell r="O1405" t="str">
            <v>-</v>
          </cell>
          <cell r="P1405" t="str">
            <v>C5835</v>
          </cell>
          <cell r="Q1405">
            <v>1</v>
          </cell>
          <cell r="R1405" t="str">
            <v>-</v>
          </cell>
          <cell r="S1405" t="str">
            <v>-</v>
          </cell>
          <cell r="T1405" t="str">
            <v>-</v>
          </cell>
          <cell r="U1405" t="str">
            <v>-</v>
          </cell>
          <cell r="V1405" t="str">
            <v>-</v>
          </cell>
          <cell r="W1405" t="str">
            <v>-</v>
          </cell>
          <cell r="X1405" t="str">
            <v>-</v>
          </cell>
          <cell r="Y1405" t="str">
            <v>-</v>
          </cell>
          <cell r="Z1405" t="str">
            <v>-</v>
          </cell>
          <cell r="AA1405" t="str">
            <v>-</v>
          </cell>
          <cell r="AB1405" t="str">
            <v>-</v>
          </cell>
          <cell r="AC1405" t="str">
            <v>-</v>
          </cell>
          <cell r="AD1405" t="str">
            <v>-</v>
          </cell>
          <cell r="AE1405" t="str">
            <v>-</v>
          </cell>
          <cell r="AF1405" t="str">
            <v>-</v>
          </cell>
          <cell r="AG1405" t="str">
            <v>-</v>
          </cell>
          <cell r="AH1405" t="str">
            <v>-</v>
          </cell>
          <cell r="AI1405" t="str">
            <v>-</v>
          </cell>
          <cell r="AJ1405">
            <v>0</v>
          </cell>
          <cell r="AK1405" t="str">
            <v>-</v>
          </cell>
          <cell r="AL1405" t="str">
            <v>-</v>
          </cell>
          <cell r="AM1405" t="str">
            <v>-</v>
          </cell>
          <cell r="AN1405" t="str">
            <v>-</v>
          </cell>
          <cell r="AO1405" t="str">
            <v>-</v>
          </cell>
          <cell r="AP1405" t="str">
            <v>-</v>
          </cell>
          <cell r="AQ1405" t="str">
            <v>-</v>
          </cell>
          <cell r="AR1405" t="str">
            <v>-</v>
          </cell>
          <cell r="AS1405" t="str">
            <v>-</v>
          </cell>
          <cell r="AT1405" t="str">
            <v>-</v>
          </cell>
          <cell r="AU1405" t="str">
            <v>-</v>
          </cell>
          <cell r="AV1405" t="str">
            <v>-</v>
          </cell>
          <cell r="AW1405">
            <v>1</v>
          </cell>
          <cell r="AX1405" t="str">
            <v>-</v>
          </cell>
          <cell r="AY1405">
            <v>5</v>
          </cell>
          <cell r="AZ1405">
            <v>5</v>
          </cell>
          <cell r="BA1405">
            <v>1</v>
          </cell>
          <cell r="BB1405" t="str">
            <v>MO20</v>
          </cell>
          <cell r="BC1405">
            <v>15</v>
          </cell>
          <cell r="BD1405">
            <v>2</v>
          </cell>
          <cell r="BE1405" t="str">
            <v>MO10</v>
          </cell>
          <cell r="BF1405">
            <v>15</v>
          </cell>
          <cell r="BG1405" t="str">
            <v>-</v>
          </cell>
          <cell r="BH1405" t="str">
            <v>-</v>
          </cell>
          <cell r="BI1405" t="str">
            <v>-</v>
          </cell>
          <cell r="BJ1405" t="str">
            <v>-</v>
          </cell>
          <cell r="BK1405" t="str">
            <v>-</v>
          </cell>
          <cell r="BL1405" t="str">
            <v>-</v>
          </cell>
          <cell r="BM1405" t="str">
            <v>-</v>
          </cell>
          <cell r="BN1405" t="str">
            <v>-</v>
          </cell>
          <cell r="BO1405" t="str">
            <v>-</v>
          </cell>
          <cell r="BP1405" t="str">
            <v>-</v>
          </cell>
          <cell r="BQ1405" t="str">
            <v>-</v>
          </cell>
          <cell r="BR1405">
            <v>296350</v>
          </cell>
          <cell r="BT1405">
            <v>296350</v>
          </cell>
          <cell r="BW1405" t="str">
            <v>Administracion, Imprevistos, Utilidad (AIU)</v>
          </cell>
          <cell r="BX1405">
            <v>0.3</v>
          </cell>
          <cell r="BY1405">
            <v>0</v>
          </cell>
          <cell r="BZ1405">
            <v>0</v>
          </cell>
          <cell r="CA1405">
            <v>0</v>
          </cell>
        </row>
        <row r="1406">
          <cell r="D1406" t="str">
            <v xml:space="preserve">Suministro e instalacion de Union rapida mecanica acuaflex 3" con accesorios </v>
          </cell>
          <cell r="E1406" t="str">
            <v>UN</v>
          </cell>
          <cell r="F1406" t="str">
            <v>MG501</v>
          </cell>
          <cell r="G1406">
            <v>0.05</v>
          </cell>
          <cell r="H1406" t="str">
            <v>-</v>
          </cell>
          <cell r="I1406" t="str">
            <v>-</v>
          </cell>
          <cell r="J1406" t="str">
            <v>-</v>
          </cell>
          <cell r="K1406" t="str">
            <v>-</v>
          </cell>
          <cell r="L1406" t="str">
            <v>-</v>
          </cell>
          <cell r="M1406" t="str">
            <v>-</v>
          </cell>
          <cell r="N1406" t="str">
            <v>-</v>
          </cell>
          <cell r="O1406" t="str">
            <v>-</v>
          </cell>
          <cell r="P1406" t="str">
            <v>C5836</v>
          </cell>
          <cell r="Q1406">
            <v>1</v>
          </cell>
          <cell r="R1406" t="str">
            <v>-</v>
          </cell>
          <cell r="S1406" t="str">
            <v>-</v>
          </cell>
          <cell r="T1406" t="str">
            <v>-</v>
          </cell>
          <cell r="U1406" t="str">
            <v>-</v>
          </cell>
          <cell r="V1406" t="str">
            <v>-</v>
          </cell>
          <cell r="W1406" t="str">
            <v>-</v>
          </cell>
          <cell r="X1406" t="str">
            <v>-</v>
          </cell>
          <cell r="Y1406" t="str">
            <v>-</v>
          </cell>
          <cell r="Z1406" t="str">
            <v>-</v>
          </cell>
          <cell r="AA1406" t="str">
            <v>-</v>
          </cell>
          <cell r="AB1406" t="str">
            <v>-</v>
          </cell>
          <cell r="AC1406" t="str">
            <v>-</v>
          </cell>
          <cell r="AD1406" t="str">
            <v>-</v>
          </cell>
          <cell r="AE1406" t="str">
            <v>-</v>
          </cell>
          <cell r="AF1406" t="str">
            <v>-</v>
          </cell>
          <cell r="AG1406" t="str">
            <v>-</v>
          </cell>
          <cell r="AH1406" t="str">
            <v>-</v>
          </cell>
          <cell r="AI1406" t="str">
            <v>-</v>
          </cell>
          <cell r="AJ1406">
            <v>0</v>
          </cell>
          <cell r="AK1406" t="str">
            <v>-</v>
          </cell>
          <cell r="AL1406" t="str">
            <v>-</v>
          </cell>
          <cell r="AM1406" t="str">
            <v>-</v>
          </cell>
          <cell r="AN1406" t="str">
            <v>-</v>
          </cell>
          <cell r="AO1406" t="str">
            <v>-</v>
          </cell>
          <cell r="AP1406" t="str">
            <v>-</v>
          </cell>
          <cell r="AQ1406" t="str">
            <v>-</v>
          </cell>
          <cell r="AR1406" t="str">
            <v>-</v>
          </cell>
          <cell r="AS1406" t="str">
            <v>-</v>
          </cell>
          <cell r="AT1406" t="str">
            <v>-</v>
          </cell>
          <cell r="AU1406" t="str">
            <v>-</v>
          </cell>
          <cell r="AV1406" t="str">
            <v>-</v>
          </cell>
          <cell r="AW1406">
            <v>1</v>
          </cell>
          <cell r="AX1406" t="str">
            <v>-</v>
          </cell>
          <cell r="AY1406">
            <v>5</v>
          </cell>
          <cell r="AZ1406">
            <v>5</v>
          </cell>
          <cell r="BA1406">
            <v>1</v>
          </cell>
          <cell r="BB1406" t="str">
            <v>MO20</v>
          </cell>
          <cell r="BC1406">
            <v>10</v>
          </cell>
          <cell r="BD1406">
            <v>2</v>
          </cell>
          <cell r="BE1406" t="str">
            <v>MO10</v>
          </cell>
          <cell r="BF1406">
            <v>10</v>
          </cell>
          <cell r="BG1406" t="str">
            <v>-</v>
          </cell>
          <cell r="BH1406" t="str">
            <v>-</v>
          </cell>
          <cell r="BI1406" t="str">
            <v>-</v>
          </cell>
          <cell r="BJ1406" t="str">
            <v>-</v>
          </cell>
          <cell r="BK1406" t="str">
            <v>-</v>
          </cell>
          <cell r="BL1406" t="str">
            <v>-</v>
          </cell>
          <cell r="BM1406" t="str">
            <v>-</v>
          </cell>
          <cell r="BN1406" t="str">
            <v>-</v>
          </cell>
          <cell r="BO1406" t="str">
            <v>-</v>
          </cell>
          <cell r="BP1406" t="str">
            <v>-</v>
          </cell>
          <cell r="BQ1406" t="str">
            <v>-</v>
          </cell>
          <cell r="BR1406">
            <v>296350</v>
          </cell>
          <cell r="BT1406">
            <v>296350</v>
          </cell>
          <cell r="BW1406" t="str">
            <v>Administracion, Imprevistos, Utilidad (AIU)</v>
          </cell>
          <cell r="BX1406">
            <v>0.3</v>
          </cell>
          <cell r="BY1406">
            <v>0</v>
          </cell>
          <cell r="BZ1406">
            <v>0</v>
          </cell>
          <cell r="CA1406">
            <v>0</v>
          </cell>
        </row>
        <row r="1407">
          <cell r="D1407" t="str">
            <v>Suministro e  instalación de micromedidor de velocidad - chorro único clase B 1/2" (incluye  accesorios)</v>
          </cell>
          <cell r="E1407" t="str">
            <v>UN</v>
          </cell>
          <cell r="F1407" t="str">
            <v>MG501</v>
          </cell>
          <cell r="G1407">
            <v>0.05</v>
          </cell>
          <cell r="H1407" t="str">
            <v>-</v>
          </cell>
          <cell r="I1407" t="str">
            <v>-</v>
          </cell>
          <cell r="J1407" t="str">
            <v>-</v>
          </cell>
          <cell r="K1407" t="str">
            <v>-</v>
          </cell>
          <cell r="L1407" t="str">
            <v>-</v>
          </cell>
          <cell r="M1407" t="str">
            <v>-</v>
          </cell>
          <cell r="N1407" t="str">
            <v>-</v>
          </cell>
          <cell r="O1407" t="str">
            <v>-</v>
          </cell>
          <cell r="P1407" t="str">
            <v>C5837</v>
          </cell>
          <cell r="Q1407">
            <v>1</v>
          </cell>
          <cell r="R1407" t="str">
            <v>C5838</v>
          </cell>
          <cell r="S1407">
            <v>1</v>
          </cell>
          <cell r="T1407" t="str">
            <v>-</v>
          </cell>
          <cell r="U1407" t="str">
            <v>-</v>
          </cell>
          <cell r="V1407" t="str">
            <v>-</v>
          </cell>
          <cell r="W1407" t="str">
            <v>-</v>
          </cell>
          <cell r="X1407" t="str">
            <v>-</v>
          </cell>
          <cell r="Y1407" t="str">
            <v>-</v>
          </cell>
          <cell r="Z1407" t="str">
            <v>-</v>
          </cell>
          <cell r="AA1407" t="str">
            <v>-</v>
          </cell>
          <cell r="AB1407" t="str">
            <v>-</v>
          </cell>
          <cell r="AC1407" t="str">
            <v>-</v>
          </cell>
          <cell r="AD1407" t="str">
            <v>-</v>
          </cell>
          <cell r="AE1407" t="str">
            <v>-</v>
          </cell>
          <cell r="AF1407" t="str">
            <v>-</v>
          </cell>
          <cell r="AG1407" t="str">
            <v>-</v>
          </cell>
          <cell r="AH1407" t="str">
            <v>-</v>
          </cell>
          <cell r="AI1407" t="str">
            <v>-</v>
          </cell>
          <cell r="AJ1407">
            <v>0</v>
          </cell>
          <cell r="AK1407" t="str">
            <v>-</v>
          </cell>
          <cell r="AL1407" t="str">
            <v>-</v>
          </cell>
          <cell r="AM1407" t="str">
            <v>-</v>
          </cell>
          <cell r="AN1407" t="str">
            <v>-</v>
          </cell>
          <cell r="AO1407" t="str">
            <v>-</v>
          </cell>
          <cell r="AP1407" t="str">
            <v>-</v>
          </cell>
          <cell r="AQ1407" t="str">
            <v>-</v>
          </cell>
          <cell r="AR1407" t="str">
            <v>-</v>
          </cell>
          <cell r="AS1407" t="str">
            <v>-</v>
          </cell>
          <cell r="AT1407" t="str">
            <v>-</v>
          </cell>
          <cell r="AU1407" t="str">
            <v>-</v>
          </cell>
          <cell r="AV1407" t="str">
            <v>-</v>
          </cell>
          <cell r="AW1407">
            <v>1</v>
          </cell>
          <cell r="AX1407" t="str">
            <v>-</v>
          </cell>
          <cell r="AY1407">
            <v>5</v>
          </cell>
          <cell r="AZ1407">
            <v>5</v>
          </cell>
          <cell r="BA1407">
            <v>1</v>
          </cell>
          <cell r="BB1407" t="str">
            <v>MO20</v>
          </cell>
          <cell r="BC1407">
            <v>15</v>
          </cell>
          <cell r="BD1407">
            <v>2</v>
          </cell>
          <cell r="BE1407" t="str">
            <v>MO10</v>
          </cell>
          <cell r="BF1407">
            <v>15</v>
          </cell>
          <cell r="BG1407" t="str">
            <v>-</v>
          </cell>
          <cell r="BH1407" t="str">
            <v>-</v>
          </cell>
          <cell r="BI1407" t="str">
            <v>-</v>
          </cell>
          <cell r="BJ1407" t="str">
            <v>-</v>
          </cell>
          <cell r="BK1407" t="str">
            <v>-</v>
          </cell>
          <cell r="BL1407" t="str">
            <v>-</v>
          </cell>
          <cell r="BM1407" t="str">
            <v>-</v>
          </cell>
          <cell r="BN1407" t="str">
            <v>-</v>
          </cell>
          <cell r="BO1407" t="str">
            <v>-</v>
          </cell>
          <cell r="BP1407" t="str">
            <v>-</v>
          </cell>
          <cell r="BQ1407" t="str">
            <v>-</v>
          </cell>
          <cell r="BR1407">
            <v>296350</v>
          </cell>
          <cell r="BT1407">
            <v>296350</v>
          </cell>
          <cell r="BW1407" t="str">
            <v>Administracion, Imprevistos, Utilidad (AIU)</v>
          </cell>
          <cell r="BX1407">
            <v>0.3</v>
          </cell>
          <cell r="BY1407">
            <v>0</v>
          </cell>
          <cell r="BZ1407">
            <v>0</v>
          </cell>
          <cell r="CA1407">
            <v>0</v>
          </cell>
        </row>
        <row r="1408">
          <cell r="D1408" t="str">
            <v>Suministro e instalación grifo roscado en bronce 1"</v>
          </cell>
          <cell r="E1408" t="str">
            <v>UN</v>
          </cell>
          <cell r="F1408" t="str">
            <v>MG501</v>
          </cell>
          <cell r="G1408">
            <v>0.05</v>
          </cell>
          <cell r="H1408" t="str">
            <v>-</v>
          </cell>
          <cell r="I1408" t="str">
            <v>-</v>
          </cell>
          <cell r="J1408" t="str">
            <v>-</v>
          </cell>
          <cell r="K1408" t="str">
            <v>-</v>
          </cell>
          <cell r="L1408" t="str">
            <v>-</v>
          </cell>
          <cell r="M1408" t="str">
            <v>-</v>
          </cell>
          <cell r="N1408" t="str">
            <v>-</v>
          </cell>
          <cell r="O1408" t="str">
            <v>-</v>
          </cell>
          <cell r="P1408" t="str">
            <v>C5843</v>
          </cell>
          <cell r="Q1408">
            <v>1</v>
          </cell>
          <cell r="R1408" t="str">
            <v>-</v>
          </cell>
          <cell r="S1408" t="str">
            <v>-</v>
          </cell>
          <cell r="T1408" t="str">
            <v>-</v>
          </cell>
          <cell r="U1408" t="str">
            <v>-</v>
          </cell>
          <cell r="V1408" t="str">
            <v>-</v>
          </cell>
          <cell r="W1408" t="str">
            <v>-</v>
          </cell>
          <cell r="X1408" t="str">
            <v>-</v>
          </cell>
          <cell r="Y1408" t="str">
            <v>-</v>
          </cell>
          <cell r="Z1408" t="str">
            <v>-</v>
          </cell>
          <cell r="AA1408" t="str">
            <v>-</v>
          </cell>
          <cell r="AB1408" t="str">
            <v>-</v>
          </cell>
          <cell r="AC1408" t="str">
            <v>-</v>
          </cell>
          <cell r="AD1408" t="str">
            <v>-</v>
          </cell>
          <cell r="AE1408" t="str">
            <v>-</v>
          </cell>
          <cell r="AF1408" t="str">
            <v>-</v>
          </cell>
          <cell r="AG1408" t="str">
            <v>-</v>
          </cell>
          <cell r="AH1408" t="str">
            <v>-</v>
          </cell>
          <cell r="AI1408" t="str">
            <v>-</v>
          </cell>
          <cell r="AJ1408">
            <v>0</v>
          </cell>
          <cell r="AK1408" t="str">
            <v>-</v>
          </cell>
          <cell r="AL1408" t="str">
            <v>-</v>
          </cell>
          <cell r="AM1408" t="str">
            <v>-</v>
          </cell>
          <cell r="AN1408" t="str">
            <v>-</v>
          </cell>
          <cell r="AO1408" t="str">
            <v>-</v>
          </cell>
          <cell r="AP1408" t="str">
            <v>-</v>
          </cell>
          <cell r="AQ1408" t="str">
            <v>-</v>
          </cell>
          <cell r="AR1408" t="str">
            <v>-</v>
          </cell>
          <cell r="AS1408" t="str">
            <v>-</v>
          </cell>
          <cell r="AT1408" t="str">
            <v>-</v>
          </cell>
          <cell r="AU1408" t="str">
            <v>-</v>
          </cell>
          <cell r="AV1408" t="str">
            <v>-</v>
          </cell>
          <cell r="AW1408">
            <v>1</v>
          </cell>
          <cell r="AX1408" t="str">
            <v>-</v>
          </cell>
          <cell r="AY1408">
            <v>5</v>
          </cell>
          <cell r="AZ1408">
            <v>5</v>
          </cell>
          <cell r="BA1408">
            <v>1</v>
          </cell>
          <cell r="BB1408" t="str">
            <v>MO10</v>
          </cell>
          <cell r="BC1408">
            <v>15</v>
          </cell>
          <cell r="BD1408" t="str">
            <v>-</v>
          </cell>
          <cell r="BE1408" t="str">
            <v>-</v>
          </cell>
          <cell r="BF1408" t="str">
            <v>-</v>
          </cell>
          <cell r="BG1408" t="str">
            <v>-</v>
          </cell>
          <cell r="BH1408" t="str">
            <v>-</v>
          </cell>
          <cell r="BI1408" t="str">
            <v>-</v>
          </cell>
          <cell r="BJ1408" t="str">
            <v>-</v>
          </cell>
          <cell r="BK1408" t="str">
            <v>-</v>
          </cell>
          <cell r="BL1408" t="str">
            <v>-</v>
          </cell>
          <cell r="BM1408" t="str">
            <v>-</v>
          </cell>
          <cell r="BN1408" t="str">
            <v>-</v>
          </cell>
          <cell r="BO1408" t="str">
            <v>-</v>
          </cell>
          <cell r="BP1408" t="str">
            <v>-</v>
          </cell>
          <cell r="BQ1408" t="str">
            <v>-</v>
          </cell>
          <cell r="BR1408">
            <v>296350</v>
          </cell>
          <cell r="BT1408">
            <v>296350</v>
          </cell>
          <cell r="BW1408" t="str">
            <v>Administracion, Imprevistos, Utilidad (AIU)</v>
          </cell>
          <cell r="BX1408">
            <v>0.3</v>
          </cell>
          <cell r="BY1408">
            <v>0</v>
          </cell>
          <cell r="BZ1408">
            <v>0</v>
          </cell>
          <cell r="CA1408">
            <v>0</v>
          </cell>
        </row>
        <row r="1409">
          <cell r="D1409" t="str">
            <v xml:space="preserve">Suministro e instalación reglilla graduada en acrílico </v>
          </cell>
          <cell r="E1409" t="str">
            <v>UN</v>
          </cell>
          <cell r="F1409" t="str">
            <v>MG501</v>
          </cell>
          <cell r="G1409">
            <v>0.05</v>
          </cell>
          <cell r="H1409" t="str">
            <v>-</v>
          </cell>
          <cell r="I1409" t="str">
            <v>-</v>
          </cell>
          <cell r="J1409" t="str">
            <v>-</v>
          </cell>
          <cell r="K1409" t="str">
            <v>-</v>
          </cell>
          <cell r="L1409" t="str">
            <v>-</v>
          </cell>
          <cell r="M1409" t="str">
            <v>-</v>
          </cell>
          <cell r="N1409" t="str">
            <v>-</v>
          </cell>
          <cell r="O1409" t="str">
            <v>-</v>
          </cell>
          <cell r="P1409" t="str">
            <v>C5844</v>
          </cell>
          <cell r="Q1409">
            <v>1</v>
          </cell>
          <cell r="R1409" t="str">
            <v>-</v>
          </cell>
          <cell r="S1409" t="str">
            <v>-</v>
          </cell>
          <cell r="T1409" t="str">
            <v>-</v>
          </cell>
          <cell r="U1409" t="str">
            <v>-</v>
          </cell>
          <cell r="V1409" t="str">
            <v>-</v>
          </cell>
          <cell r="W1409" t="str">
            <v>-</v>
          </cell>
          <cell r="X1409" t="str">
            <v>-</v>
          </cell>
          <cell r="Y1409" t="str">
            <v>-</v>
          </cell>
          <cell r="Z1409" t="str">
            <v>-</v>
          </cell>
          <cell r="AA1409" t="str">
            <v>-</v>
          </cell>
          <cell r="AB1409" t="str">
            <v>-</v>
          </cell>
          <cell r="AC1409" t="str">
            <v>-</v>
          </cell>
          <cell r="AD1409" t="str">
            <v>-</v>
          </cell>
          <cell r="AE1409" t="str">
            <v>-</v>
          </cell>
          <cell r="AF1409" t="str">
            <v>-</v>
          </cell>
          <cell r="AG1409" t="str">
            <v>-</v>
          </cell>
          <cell r="AH1409" t="str">
            <v>-</v>
          </cell>
          <cell r="AI1409" t="str">
            <v>-</v>
          </cell>
          <cell r="AJ1409">
            <v>0</v>
          </cell>
          <cell r="AK1409" t="str">
            <v>-</v>
          </cell>
          <cell r="AL1409" t="str">
            <v>-</v>
          </cell>
          <cell r="AM1409" t="str">
            <v>-</v>
          </cell>
          <cell r="AN1409" t="str">
            <v>-</v>
          </cell>
          <cell r="AO1409" t="str">
            <v>-</v>
          </cell>
          <cell r="AP1409" t="str">
            <v>-</v>
          </cell>
          <cell r="AQ1409" t="str">
            <v>-</v>
          </cell>
          <cell r="AR1409" t="str">
            <v>-</v>
          </cell>
          <cell r="AS1409" t="str">
            <v>-</v>
          </cell>
          <cell r="AT1409" t="str">
            <v>-</v>
          </cell>
          <cell r="AU1409" t="str">
            <v>-</v>
          </cell>
          <cell r="AV1409" t="str">
            <v>-</v>
          </cell>
          <cell r="AW1409">
            <v>1</v>
          </cell>
          <cell r="AX1409" t="str">
            <v>-</v>
          </cell>
          <cell r="AY1409">
            <v>5</v>
          </cell>
          <cell r="AZ1409">
            <v>5</v>
          </cell>
          <cell r="BA1409">
            <v>1</v>
          </cell>
          <cell r="BB1409" t="str">
            <v>MO10</v>
          </cell>
          <cell r="BC1409">
            <v>15</v>
          </cell>
          <cell r="BD1409" t="str">
            <v>-</v>
          </cell>
          <cell r="BE1409" t="str">
            <v>-</v>
          </cell>
          <cell r="BF1409" t="str">
            <v>-</v>
          </cell>
          <cell r="BG1409" t="str">
            <v>-</v>
          </cell>
          <cell r="BH1409" t="str">
            <v>-</v>
          </cell>
          <cell r="BI1409" t="str">
            <v>-</v>
          </cell>
          <cell r="BJ1409" t="str">
            <v>-</v>
          </cell>
          <cell r="BK1409" t="str">
            <v>-</v>
          </cell>
          <cell r="BL1409" t="str">
            <v>-</v>
          </cell>
          <cell r="BM1409" t="str">
            <v>-</v>
          </cell>
          <cell r="BN1409" t="str">
            <v>-</v>
          </cell>
          <cell r="BO1409" t="str">
            <v>-</v>
          </cell>
          <cell r="BP1409" t="str">
            <v>-</v>
          </cell>
          <cell r="BQ1409" t="str">
            <v>-</v>
          </cell>
          <cell r="BR1409">
            <v>296350</v>
          </cell>
          <cell r="BT1409">
            <v>296350</v>
          </cell>
          <cell r="BW1409" t="str">
            <v>Administracion, Imprevistos, Utilidad (AIU)</v>
          </cell>
          <cell r="BX1409">
            <v>0.3</v>
          </cell>
          <cell r="BY1409">
            <v>0</v>
          </cell>
          <cell r="BZ1409">
            <v>0</v>
          </cell>
          <cell r="CA1409">
            <v>0</v>
          </cell>
        </row>
        <row r="1410">
          <cell r="D1410" t="str">
            <v>Suministro e instalación Tapa lámina alfajor (0.85X0.85) E = 1/4"</v>
          </cell>
          <cell r="E1410" t="str">
            <v>uni</v>
          </cell>
          <cell r="F1410" t="str">
            <v>MG501</v>
          </cell>
          <cell r="G1410">
            <v>0.1</v>
          </cell>
          <cell r="H1410" t="str">
            <v>MG508</v>
          </cell>
          <cell r="I1410">
            <v>1</v>
          </cell>
          <cell r="J1410" t="str">
            <v>-</v>
          </cell>
          <cell r="K1410" t="str">
            <v>-</v>
          </cell>
          <cell r="L1410" t="str">
            <v>-</v>
          </cell>
          <cell r="M1410" t="str">
            <v>-</v>
          </cell>
          <cell r="N1410" t="str">
            <v>-</v>
          </cell>
          <cell r="O1410" t="str">
            <v>-</v>
          </cell>
          <cell r="P1410" t="str">
            <v>IGE1280</v>
          </cell>
          <cell r="Q1410">
            <v>0.97</v>
          </cell>
          <cell r="R1410" t="str">
            <v>IGE1207</v>
          </cell>
          <cell r="S1410">
            <v>0.05</v>
          </cell>
          <cell r="T1410" t="str">
            <v>C5036</v>
          </cell>
          <cell r="U1410">
            <v>0.73</v>
          </cell>
          <cell r="V1410" t="str">
            <v>C5360</v>
          </cell>
          <cell r="W1410">
            <v>4</v>
          </cell>
          <cell r="X1410" t="str">
            <v>C5361</v>
          </cell>
          <cell r="Y1410">
            <v>2</v>
          </cell>
          <cell r="Z1410" t="str">
            <v>C5362</v>
          </cell>
          <cell r="AA1410">
            <v>1</v>
          </cell>
          <cell r="AB1410" t="str">
            <v>IGE1033</v>
          </cell>
          <cell r="AC1410">
            <v>3</v>
          </cell>
          <cell r="AD1410" t="str">
            <v>-</v>
          </cell>
          <cell r="AE1410" t="str">
            <v>-</v>
          </cell>
          <cell r="AF1410" t="str">
            <v>-</v>
          </cell>
          <cell r="AG1410" t="str">
            <v>-</v>
          </cell>
          <cell r="AH1410" t="str">
            <v>-</v>
          </cell>
          <cell r="AI1410" t="str">
            <v>-</v>
          </cell>
          <cell r="AJ1410">
            <v>0</v>
          </cell>
          <cell r="AK1410" t="str">
            <v>-</v>
          </cell>
          <cell r="AL1410" t="str">
            <v>-</v>
          </cell>
          <cell r="AM1410" t="str">
            <v>-</v>
          </cell>
          <cell r="AN1410" t="str">
            <v>-</v>
          </cell>
          <cell r="AO1410" t="str">
            <v>-</v>
          </cell>
          <cell r="AP1410" t="str">
            <v>-</v>
          </cell>
          <cell r="AQ1410" t="str">
            <v>-</v>
          </cell>
          <cell r="AR1410" t="str">
            <v>-</v>
          </cell>
          <cell r="AS1410" t="str">
            <v>-</v>
          </cell>
          <cell r="AT1410" t="str">
            <v>-</v>
          </cell>
          <cell r="AU1410" t="str">
            <v>-</v>
          </cell>
          <cell r="AV1410" t="str">
            <v>-</v>
          </cell>
          <cell r="AW1410">
            <v>1</v>
          </cell>
          <cell r="AX1410" t="str">
            <v>-</v>
          </cell>
          <cell r="AY1410">
            <v>5</v>
          </cell>
          <cell r="AZ1410">
            <v>5</v>
          </cell>
          <cell r="BA1410">
            <v>1</v>
          </cell>
          <cell r="BB1410" t="str">
            <v>MO20</v>
          </cell>
          <cell r="BC1410">
            <v>10</v>
          </cell>
          <cell r="BD1410">
            <v>1</v>
          </cell>
          <cell r="BE1410" t="str">
            <v>MO10</v>
          </cell>
          <cell r="BF1410">
            <v>10</v>
          </cell>
          <cell r="BG1410">
            <v>1</v>
          </cell>
          <cell r="BH1410" t="str">
            <v>MO22</v>
          </cell>
          <cell r="BI1410">
            <v>10</v>
          </cell>
          <cell r="BJ1410" t="str">
            <v>-</v>
          </cell>
          <cell r="BK1410" t="str">
            <v>-</v>
          </cell>
          <cell r="BL1410" t="str">
            <v>-</v>
          </cell>
          <cell r="BM1410" t="str">
            <v>-</v>
          </cell>
          <cell r="BN1410" t="str">
            <v>-</v>
          </cell>
          <cell r="BO1410" t="str">
            <v>-</v>
          </cell>
          <cell r="BP1410" t="str">
            <v>-</v>
          </cell>
          <cell r="BQ1410" t="str">
            <v>-</v>
          </cell>
          <cell r="BU1410" t="str">
            <v>PDA VENTAQUEMADA</v>
          </cell>
          <cell r="BW1410" t="str">
            <v>Administracion, Imprevistos, Utilidad (AIU)</v>
          </cell>
          <cell r="BX1410">
            <v>0.3</v>
          </cell>
          <cell r="BY1410">
            <v>0</v>
          </cell>
          <cell r="BZ1410">
            <v>0</v>
          </cell>
          <cell r="CA1410">
            <v>0</v>
          </cell>
        </row>
        <row r="1411">
          <cell r="D1411" t="str">
            <v>Suministro e instalación de canaleta  Parshall en  fibra de vidrio incluye calibración</v>
          </cell>
          <cell r="E1411" t="str">
            <v>uni</v>
          </cell>
          <cell r="F1411" t="str">
            <v>MG501</v>
          </cell>
          <cell r="G1411">
            <v>0.1</v>
          </cell>
          <cell r="H1411" t="str">
            <v>-</v>
          </cell>
          <cell r="I1411" t="str">
            <v>-</v>
          </cell>
          <cell r="J1411" t="str">
            <v>-</v>
          </cell>
          <cell r="K1411" t="str">
            <v>-</v>
          </cell>
          <cell r="L1411" t="str">
            <v>-</v>
          </cell>
          <cell r="M1411" t="str">
            <v>-</v>
          </cell>
          <cell r="N1411" t="str">
            <v>-</v>
          </cell>
          <cell r="O1411" t="str">
            <v>-</v>
          </cell>
          <cell r="P1411" t="str">
            <v>C5849</v>
          </cell>
          <cell r="Q1411">
            <v>1</v>
          </cell>
          <cell r="R1411" t="str">
            <v>-</v>
          </cell>
          <cell r="S1411" t="str">
            <v>-</v>
          </cell>
          <cell r="T1411" t="str">
            <v>-</v>
          </cell>
          <cell r="U1411" t="str">
            <v>-</v>
          </cell>
          <cell r="V1411" t="str">
            <v>-</v>
          </cell>
          <cell r="W1411" t="str">
            <v>-</v>
          </cell>
          <cell r="X1411" t="str">
            <v>-</v>
          </cell>
          <cell r="Y1411" t="str">
            <v>-</v>
          </cell>
          <cell r="Z1411" t="str">
            <v>-</v>
          </cell>
          <cell r="AA1411" t="str">
            <v>-</v>
          </cell>
          <cell r="AB1411" t="str">
            <v>-</v>
          </cell>
          <cell r="AC1411" t="str">
            <v>-</v>
          </cell>
          <cell r="AD1411" t="str">
            <v>-</v>
          </cell>
          <cell r="AE1411" t="str">
            <v>-</v>
          </cell>
          <cell r="AF1411" t="str">
            <v>-</v>
          </cell>
          <cell r="AG1411" t="str">
            <v>-</v>
          </cell>
          <cell r="AH1411" t="str">
            <v>-</v>
          </cell>
          <cell r="AI1411" t="str">
            <v>-</v>
          </cell>
          <cell r="AJ1411">
            <v>0</v>
          </cell>
          <cell r="AK1411" t="str">
            <v>-</v>
          </cell>
          <cell r="AL1411" t="str">
            <v>-</v>
          </cell>
          <cell r="AM1411" t="str">
            <v>-</v>
          </cell>
          <cell r="AN1411" t="str">
            <v>-</v>
          </cell>
          <cell r="AO1411" t="str">
            <v>-</v>
          </cell>
          <cell r="AP1411" t="str">
            <v>-</v>
          </cell>
          <cell r="AQ1411" t="str">
            <v>-</v>
          </cell>
          <cell r="AR1411" t="str">
            <v>-</v>
          </cell>
          <cell r="AS1411" t="str">
            <v>-</v>
          </cell>
          <cell r="AT1411" t="str">
            <v>-</v>
          </cell>
          <cell r="AU1411" t="str">
            <v>-</v>
          </cell>
          <cell r="AV1411" t="str">
            <v>-</v>
          </cell>
          <cell r="AW1411">
            <v>1</v>
          </cell>
          <cell r="AX1411" t="str">
            <v>-</v>
          </cell>
          <cell r="AY1411">
            <v>5</v>
          </cell>
          <cell r="AZ1411">
            <v>5</v>
          </cell>
          <cell r="BA1411">
            <v>1</v>
          </cell>
          <cell r="BB1411" t="str">
            <v>MO37</v>
          </cell>
          <cell r="BC1411">
            <v>3</v>
          </cell>
          <cell r="BD1411">
            <v>1</v>
          </cell>
          <cell r="BE1411" t="str">
            <v>MO38</v>
          </cell>
          <cell r="BF1411">
            <v>3</v>
          </cell>
          <cell r="BG1411" t="str">
            <v>-</v>
          </cell>
          <cell r="BH1411" t="str">
            <v>-</v>
          </cell>
          <cell r="BI1411" t="str">
            <v>-</v>
          </cell>
          <cell r="BJ1411" t="str">
            <v>-</v>
          </cell>
          <cell r="BK1411" t="str">
            <v>-</v>
          </cell>
          <cell r="BL1411" t="str">
            <v>-</v>
          </cell>
          <cell r="BM1411" t="str">
            <v>-</v>
          </cell>
          <cell r="BN1411" t="str">
            <v>-</v>
          </cell>
          <cell r="BO1411" t="str">
            <v>-</v>
          </cell>
          <cell r="BP1411" t="str">
            <v>-</v>
          </cell>
          <cell r="BQ1411" t="str">
            <v>-</v>
          </cell>
          <cell r="BU1411" t="str">
            <v>PDA VENTAQUEMADA</v>
          </cell>
          <cell r="BW1411" t="str">
            <v>Administracion, Imprevistos, Utilidad (AIU)</v>
          </cell>
          <cell r="BX1411">
            <v>0.3</v>
          </cell>
          <cell r="BY1411">
            <v>0</v>
          </cell>
          <cell r="BZ1411">
            <v>0</v>
          </cell>
          <cell r="CA1411">
            <v>0</v>
          </cell>
        </row>
        <row r="1412">
          <cell r="D1412" t="str">
            <v>Pasarela en lamina expandida 1/4"</v>
          </cell>
          <cell r="E1412" t="str">
            <v>uni</v>
          </cell>
          <cell r="F1412" t="str">
            <v>MG501</v>
          </cell>
          <cell r="G1412">
            <v>0.1</v>
          </cell>
          <cell r="H1412" t="str">
            <v>-</v>
          </cell>
          <cell r="I1412" t="str">
            <v>-</v>
          </cell>
          <cell r="J1412" t="str">
            <v>-</v>
          </cell>
          <cell r="K1412" t="str">
            <v>-</v>
          </cell>
          <cell r="L1412" t="str">
            <v>-</v>
          </cell>
          <cell r="M1412" t="str">
            <v>-</v>
          </cell>
          <cell r="N1412" t="str">
            <v>-</v>
          </cell>
          <cell r="O1412" t="str">
            <v>-</v>
          </cell>
          <cell r="P1412" t="str">
            <v>C5850</v>
          </cell>
          <cell r="Q1412">
            <v>1</v>
          </cell>
          <cell r="R1412" t="str">
            <v>-</v>
          </cell>
          <cell r="S1412" t="str">
            <v>-</v>
          </cell>
          <cell r="T1412" t="str">
            <v>-</v>
          </cell>
          <cell r="U1412" t="str">
            <v>-</v>
          </cell>
          <cell r="V1412" t="str">
            <v>-</v>
          </cell>
          <cell r="W1412" t="str">
            <v>-</v>
          </cell>
          <cell r="X1412" t="str">
            <v>-</v>
          </cell>
          <cell r="Y1412" t="str">
            <v>-</v>
          </cell>
          <cell r="Z1412" t="str">
            <v>-</v>
          </cell>
          <cell r="AA1412" t="str">
            <v>-</v>
          </cell>
          <cell r="AB1412" t="str">
            <v>-</v>
          </cell>
          <cell r="AC1412" t="str">
            <v>-</v>
          </cell>
          <cell r="AD1412" t="str">
            <v>-</v>
          </cell>
          <cell r="AE1412" t="str">
            <v>-</v>
          </cell>
          <cell r="AF1412" t="str">
            <v>-</v>
          </cell>
          <cell r="AG1412" t="str">
            <v>-</v>
          </cell>
          <cell r="AH1412" t="str">
            <v>-</v>
          </cell>
          <cell r="AI1412" t="str">
            <v>-</v>
          </cell>
          <cell r="AJ1412">
            <v>0</v>
          </cell>
          <cell r="AK1412" t="str">
            <v>-</v>
          </cell>
          <cell r="AL1412" t="str">
            <v>-</v>
          </cell>
          <cell r="AM1412" t="str">
            <v>-</v>
          </cell>
          <cell r="AN1412" t="str">
            <v>-</v>
          </cell>
          <cell r="AO1412" t="str">
            <v>-</v>
          </cell>
          <cell r="AP1412" t="str">
            <v>-</v>
          </cell>
          <cell r="AQ1412" t="str">
            <v>-</v>
          </cell>
          <cell r="AR1412" t="str">
            <v>-</v>
          </cell>
          <cell r="AS1412" t="str">
            <v>-</v>
          </cell>
          <cell r="AT1412" t="str">
            <v>-</v>
          </cell>
          <cell r="AU1412" t="str">
            <v>-</v>
          </cell>
          <cell r="AV1412" t="str">
            <v>-</v>
          </cell>
          <cell r="AW1412">
            <v>1</v>
          </cell>
          <cell r="AX1412" t="str">
            <v>-</v>
          </cell>
          <cell r="AY1412">
            <v>5</v>
          </cell>
          <cell r="AZ1412">
            <v>5</v>
          </cell>
          <cell r="BA1412">
            <v>1</v>
          </cell>
          <cell r="BB1412" t="str">
            <v>MO37</v>
          </cell>
          <cell r="BC1412">
            <v>80</v>
          </cell>
          <cell r="BD1412">
            <v>1</v>
          </cell>
          <cell r="BE1412" t="str">
            <v>MO38</v>
          </cell>
          <cell r="BF1412">
            <v>80</v>
          </cell>
          <cell r="BG1412" t="str">
            <v>-</v>
          </cell>
          <cell r="BH1412" t="str">
            <v>-</v>
          </cell>
          <cell r="BI1412" t="str">
            <v>-</v>
          </cell>
          <cell r="BJ1412" t="str">
            <v>-</v>
          </cell>
          <cell r="BK1412" t="str">
            <v>-</v>
          </cell>
          <cell r="BL1412" t="str">
            <v>-</v>
          </cell>
          <cell r="BM1412" t="str">
            <v>-</v>
          </cell>
          <cell r="BN1412" t="str">
            <v>-</v>
          </cell>
          <cell r="BO1412" t="str">
            <v>-</v>
          </cell>
          <cell r="BP1412" t="str">
            <v>-</v>
          </cell>
          <cell r="BQ1412" t="str">
            <v>-</v>
          </cell>
          <cell r="BU1412" t="str">
            <v>PDA VENTAQUEMADA</v>
          </cell>
          <cell r="BW1412" t="str">
            <v>Administracion, Imprevistos, Utilidad (AIU)</v>
          </cell>
          <cell r="BX1412">
            <v>0.3</v>
          </cell>
          <cell r="BY1412">
            <v>0</v>
          </cell>
          <cell r="BZ1412">
            <v>0</v>
          </cell>
          <cell r="CA1412">
            <v>0</v>
          </cell>
        </row>
        <row r="1413">
          <cell r="D1413" t="str">
            <v>Tee HA de 6" EL X EL</v>
          </cell>
          <cell r="E1413" t="str">
            <v>uni</v>
          </cell>
          <cell r="F1413" t="str">
            <v>MG501</v>
          </cell>
          <cell r="G1413">
            <v>0.1</v>
          </cell>
          <cell r="H1413" t="str">
            <v>-</v>
          </cell>
          <cell r="I1413" t="str">
            <v>-</v>
          </cell>
          <cell r="J1413" t="str">
            <v>-</v>
          </cell>
          <cell r="K1413" t="str">
            <v>-</v>
          </cell>
          <cell r="L1413" t="str">
            <v>-</v>
          </cell>
          <cell r="M1413" t="str">
            <v>-</v>
          </cell>
          <cell r="N1413" t="str">
            <v>-</v>
          </cell>
          <cell r="O1413" t="str">
            <v>-</v>
          </cell>
          <cell r="P1413" t="str">
            <v>C5851</v>
          </cell>
          <cell r="Q1413">
            <v>1</v>
          </cell>
          <cell r="R1413" t="str">
            <v>-</v>
          </cell>
          <cell r="S1413" t="str">
            <v>-</v>
          </cell>
          <cell r="T1413" t="str">
            <v>-</v>
          </cell>
          <cell r="U1413" t="str">
            <v>-</v>
          </cell>
          <cell r="V1413" t="str">
            <v>-</v>
          </cell>
          <cell r="W1413" t="str">
            <v>-</v>
          </cell>
          <cell r="X1413" t="str">
            <v>-</v>
          </cell>
          <cell r="Y1413" t="str">
            <v>-</v>
          </cell>
          <cell r="Z1413" t="str">
            <v>-</v>
          </cell>
          <cell r="AA1413" t="str">
            <v>-</v>
          </cell>
          <cell r="AB1413" t="str">
            <v>-</v>
          </cell>
          <cell r="AC1413" t="str">
            <v>-</v>
          </cell>
          <cell r="AD1413" t="str">
            <v>-</v>
          </cell>
          <cell r="AE1413" t="str">
            <v>-</v>
          </cell>
          <cell r="AF1413" t="str">
            <v>-</v>
          </cell>
          <cell r="AG1413" t="str">
            <v>-</v>
          </cell>
          <cell r="AH1413" t="str">
            <v>-</v>
          </cell>
          <cell r="AI1413" t="str">
            <v>-</v>
          </cell>
          <cell r="AJ1413">
            <v>0</v>
          </cell>
          <cell r="AK1413" t="str">
            <v>-</v>
          </cell>
          <cell r="AL1413" t="str">
            <v>-</v>
          </cell>
          <cell r="AM1413" t="str">
            <v>-</v>
          </cell>
          <cell r="AN1413" t="str">
            <v>-</v>
          </cell>
          <cell r="AO1413" t="str">
            <v>-</v>
          </cell>
          <cell r="AP1413" t="str">
            <v>-</v>
          </cell>
          <cell r="AQ1413" t="str">
            <v>-</v>
          </cell>
          <cell r="AR1413" t="str">
            <v>-</v>
          </cell>
          <cell r="AS1413" t="str">
            <v>-</v>
          </cell>
          <cell r="AT1413" t="str">
            <v>-</v>
          </cell>
          <cell r="AU1413" t="str">
            <v>-</v>
          </cell>
          <cell r="AV1413" t="str">
            <v>-</v>
          </cell>
          <cell r="AW1413">
            <v>1</v>
          </cell>
          <cell r="AX1413" t="str">
            <v>-</v>
          </cell>
          <cell r="AY1413">
            <v>5</v>
          </cell>
          <cell r="AZ1413">
            <v>5</v>
          </cell>
          <cell r="BA1413">
            <v>1</v>
          </cell>
          <cell r="BB1413" t="str">
            <v>MO37</v>
          </cell>
          <cell r="BC1413">
            <v>6</v>
          </cell>
          <cell r="BD1413">
            <v>1</v>
          </cell>
          <cell r="BE1413" t="str">
            <v>MO38</v>
          </cell>
          <cell r="BF1413">
            <v>6</v>
          </cell>
          <cell r="BG1413" t="str">
            <v>-</v>
          </cell>
          <cell r="BH1413" t="str">
            <v>-</v>
          </cell>
          <cell r="BI1413" t="str">
            <v>-</v>
          </cell>
          <cell r="BJ1413" t="str">
            <v>-</v>
          </cell>
          <cell r="BK1413" t="str">
            <v>-</v>
          </cell>
          <cell r="BL1413" t="str">
            <v>-</v>
          </cell>
          <cell r="BM1413" t="str">
            <v>-</v>
          </cell>
          <cell r="BN1413" t="str">
            <v>-</v>
          </cell>
          <cell r="BO1413" t="str">
            <v>-</v>
          </cell>
          <cell r="BP1413" t="str">
            <v>-</v>
          </cell>
          <cell r="BQ1413" t="str">
            <v>-</v>
          </cell>
          <cell r="BU1413" t="str">
            <v>PDA VENTAQUEMADA</v>
          </cell>
          <cell r="BW1413" t="str">
            <v>Administracion, Imprevistos, Utilidad (AIU)</v>
          </cell>
          <cell r="BX1413">
            <v>0.3</v>
          </cell>
          <cell r="BY1413">
            <v>0</v>
          </cell>
          <cell r="BZ1413">
            <v>0</v>
          </cell>
          <cell r="CA1413">
            <v>0</v>
          </cell>
        </row>
        <row r="1414">
          <cell r="D1414" t="str">
            <v>Unión Multiusos 6" HD</v>
          </cell>
          <cell r="E1414" t="str">
            <v>uni</v>
          </cell>
          <cell r="F1414" t="str">
            <v>MG501</v>
          </cell>
          <cell r="G1414">
            <v>0.05</v>
          </cell>
          <cell r="H1414" t="str">
            <v>-</v>
          </cell>
          <cell r="I1414" t="str">
            <v>-</v>
          </cell>
          <cell r="J1414" t="str">
            <v>-</v>
          </cell>
          <cell r="K1414" t="str">
            <v>-</v>
          </cell>
          <cell r="L1414" t="str">
            <v>-</v>
          </cell>
          <cell r="M1414" t="str">
            <v>-</v>
          </cell>
          <cell r="N1414" t="str">
            <v>-</v>
          </cell>
          <cell r="O1414" t="str">
            <v>-</v>
          </cell>
          <cell r="P1414" t="str">
            <v>C5853</v>
          </cell>
          <cell r="Q1414">
            <v>1</v>
          </cell>
          <cell r="R1414" t="str">
            <v>-</v>
          </cell>
          <cell r="S1414" t="str">
            <v>-</v>
          </cell>
          <cell r="T1414" t="str">
            <v>-</v>
          </cell>
          <cell r="U1414" t="str">
            <v>-</v>
          </cell>
          <cell r="V1414" t="str">
            <v>-</v>
          </cell>
          <cell r="W1414" t="str">
            <v>-</v>
          </cell>
          <cell r="X1414" t="str">
            <v>-</v>
          </cell>
          <cell r="Y1414" t="str">
            <v>-</v>
          </cell>
          <cell r="Z1414" t="str">
            <v>-</v>
          </cell>
          <cell r="AA1414" t="str">
            <v>-</v>
          </cell>
          <cell r="AB1414" t="str">
            <v>-</v>
          </cell>
          <cell r="AC1414" t="str">
            <v>-</v>
          </cell>
          <cell r="AD1414" t="str">
            <v>-</v>
          </cell>
          <cell r="AE1414" t="str">
            <v>-</v>
          </cell>
          <cell r="AF1414" t="str">
            <v>-</v>
          </cell>
          <cell r="AG1414" t="str">
            <v>-</v>
          </cell>
          <cell r="AH1414" t="str">
            <v>-</v>
          </cell>
          <cell r="AI1414" t="str">
            <v>-</v>
          </cell>
          <cell r="AJ1414">
            <v>0</v>
          </cell>
          <cell r="AK1414" t="str">
            <v>-</v>
          </cell>
          <cell r="AL1414" t="str">
            <v>-</v>
          </cell>
          <cell r="AM1414" t="str">
            <v>-</v>
          </cell>
          <cell r="AN1414" t="str">
            <v>-</v>
          </cell>
          <cell r="AO1414" t="str">
            <v>-</v>
          </cell>
          <cell r="AP1414" t="str">
            <v>-</v>
          </cell>
          <cell r="AQ1414" t="str">
            <v>-</v>
          </cell>
          <cell r="AR1414" t="str">
            <v>-</v>
          </cell>
          <cell r="AS1414" t="str">
            <v>-</v>
          </cell>
          <cell r="AT1414" t="str">
            <v>-</v>
          </cell>
          <cell r="AU1414" t="str">
            <v>-</v>
          </cell>
          <cell r="AV1414" t="str">
            <v>-</v>
          </cell>
          <cell r="AW1414">
            <v>1</v>
          </cell>
          <cell r="AX1414" t="str">
            <v>-</v>
          </cell>
          <cell r="AY1414">
            <v>5</v>
          </cell>
          <cell r="AZ1414">
            <v>5</v>
          </cell>
          <cell r="BA1414">
            <v>1</v>
          </cell>
          <cell r="BB1414" t="str">
            <v>MO37</v>
          </cell>
          <cell r="BC1414">
            <v>12</v>
          </cell>
          <cell r="BD1414">
            <v>1</v>
          </cell>
          <cell r="BE1414" t="str">
            <v>MO38</v>
          </cell>
          <cell r="BF1414">
            <v>12</v>
          </cell>
          <cell r="BG1414" t="str">
            <v>-</v>
          </cell>
          <cell r="BH1414" t="str">
            <v>-</v>
          </cell>
          <cell r="BI1414" t="str">
            <v>-</v>
          </cell>
          <cell r="BJ1414" t="str">
            <v>-</v>
          </cell>
          <cell r="BK1414" t="str">
            <v>-</v>
          </cell>
          <cell r="BL1414" t="str">
            <v>-</v>
          </cell>
          <cell r="BM1414" t="str">
            <v>-</v>
          </cell>
          <cell r="BN1414" t="str">
            <v>-</v>
          </cell>
          <cell r="BO1414" t="str">
            <v>-</v>
          </cell>
          <cell r="BP1414" t="str">
            <v>-</v>
          </cell>
          <cell r="BQ1414" t="str">
            <v>-</v>
          </cell>
          <cell r="BU1414" t="str">
            <v>PDA VENTAQUEMADA</v>
          </cell>
          <cell r="BW1414" t="str">
            <v>Administracion, Imprevistos, Utilidad (AIU)</v>
          </cell>
          <cell r="BX1414">
            <v>0.3</v>
          </cell>
          <cell r="BY1414">
            <v>0</v>
          </cell>
          <cell r="BZ1414">
            <v>0</v>
          </cell>
          <cell r="CA1414">
            <v>0</v>
          </cell>
        </row>
        <row r="1415">
          <cell r="D1415" t="str">
            <v>Tee HA de 6" x 6"  EB X EB</v>
          </cell>
          <cell r="E1415" t="str">
            <v>uni</v>
          </cell>
          <cell r="F1415" t="str">
            <v>MG501</v>
          </cell>
          <cell r="G1415">
            <v>0.1</v>
          </cell>
          <cell r="H1415" t="str">
            <v>-</v>
          </cell>
          <cell r="I1415" t="str">
            <v>-</v>
          </cell>
          <cell r="J1415" t="str">
            <v>-</v>
          </cell>
          <cell r="K1415" t="str">
            <v>-</v>
          </cell>
          <cell r="L1415" t="str">
            <v>-</v>
          </cell>
          <cell r="M1415" t="str">
            <v>-</v>
          </cell>
          <cell r="N1415" t="str">
            <v>-</v>
          </cell>
          <cell r="O1415" t="str">
            <v>-</v>
          </cell>
          <cell r="P1415" t="str">
            <v>C5854</v>
          </cell>
          <cell r="Q1415">
            <v>1</v>
          </cell>
          <cell r="R1415" t="str">
            <v>-</v>
          </cell>
          <cell r="S1415" t="str">
            <v>-</v>
          </cell>
          <cell r="T1415" t="str">
            <v>-</v>
          </cell>
          <cell r="U1415" t="str">
            <v>-</v>
          </cell>
          <cell r="V1415" t="str">
            <v>-</v>
          </cell>
          <cell r="W1415" t="str">
            <v>-</v>
          </cell>
          <cell r="X1415" t="str">
            <v>-</v>
          </cell>
          <cell r="Y1415" t="str">
            <v>-</v>
          </cell>
          <cell r="Z1415" t="str">
            <v>-</v>
          </cell>
          <cell r="AA1415" t="str">
            <v>-</v>
          </cell>
          <cell r="AB1415" t="str">
            <v>-</v>
          </cell>
          <cell r="AC1415" t="str">
            <v>-</v>
          </cell>
          <cell r="AD1415" t="str">
            <v>-</v>
          </cell>
          <cell r="AE1415" t="str">
            <v>-</v>
          </cell>
          <cell r="AF1415" t="str">
            <v>-</v>
          </cell>
          <cell r="AG1415" t="str">
            <v>-</v>
          </cell>
          <cell r="AH1415" t="str">
            <v>-</v>
          </cell>
          <cell r="AI1415" t="str">
            <v>-</v>
          </cell>
          <cell r="AJ1415">
            <v>0</v>
          </cell>
          <cell r="AK1415" t="str">
            <v>-</v>
          </cell>
          <cell r="AL1415" t="str">
            <v>-</v>
          </cell>
          <cell r="AM1415" t="str">
            <v>-</v>
          </cell>
          <cell r="AN1415" t="str">
            <v>-</v>
          </cell>
          <cell r="AO1415" t="str">
            <v>-</v>
          </cell>
          <cell r="AP1415" t="str">
            <v>-</v>
          </cell>
          <cell r="AQ1415" t="str">
            <v>-</v>
          </cell>
          <cell r="AR1415" t="str">
            <v>-</v>
          </cell>
          <cell r="AS1415" t="str">
            <v>-</v>
          </cell>
          <cell r="AT1415" t="str">
            <v>-</v>
          </cell>
          <cell r="AU1415" t="str">
            <v>-</v>
          </cell>
          <cell r="AV1415" t="str">
            <v>-</v>
          </cell>
          <cell r="AW1415">
            <v>1</v>
          </cell>
          <cell r="AX1415" t="str">
            <v>-</v>
          </cell>
          <cell r="AY1415">
            <v>5</v>
          </cell>
          <cell r="AZ1415">
            <v>5</v>
          </cell>
          <cell r="BA1415">
            <v>1</v>
          </cell>
          <cell r="BB1415" t="str">
            <v>MO37</v>
          </cell>
          <cell r="BC1415">
            <v>6</v>
          </cell>
          <cell r="BD1415">
            <v>1</v>
          </cell>
          <cell r="BE1415" t="str">
            <v>MO38</v>
          </cell>
          <cell r="BF1415">
            <v>6</v>
          </cell>
          <cell r="BG1415" t="str">
            <v>-</v>
          </cell>
          <cell r="BH1415" t="str">
            <v>-</v>
          </cell>
          <cell r="BI1415" t="str">
            <v>-</v>
          </cell>
          <cell r="BJ1415" t="str">
            <v>-</v>
          </cell>
          <cell r="BK1415" t="str">
            <v>-</v>
          </cell>
          <cell r="BL1415" t="str">
            <v>-</v>
          </cell>
          <cell r="BM1415" t="str">
            <v>-</v>
          </cell>
          <cell r="BN1415" t="str">
            <v>-</v>
          </cell>
          <cell r="BO1415" t="str">
            <v>-</v>
          </cell>
          <cell r="BP1415" t="str">
            <v>-</v>
          </cell>
          <cell r="BQ1415" t="str">
            <v>-</v>
          </cell>
          <cell r="BU1415" t="str">
            <v>PDA VENTAQUEMADA</v>
          </cell>
          <cell r="BW1415" t="str">
            <v>Administracion, Imprevistos, Utilidad (AIU)</v>
          </cell>
          <cell r="BX1415">
            <v>0.3</v>
          </cell>
          <cell r="BY1415">
            <v>0</v>
          </cell>
          <cell r="BZ1415">
            <v>0</v>
          </cell>
          <cell r="CA1415">
            <v>0</v>
          </cell>
        </row>
        <row r="1416">
          <cell r="D1416" t="str">
            <v>Filtro de 6" EB X EB</v>
          </cell>
          <cell r="E1416" t="str">
            <v>uni</v>
          </cell>
          <cell r="F1416" t="str">
            <v>MG501</v>
          </cell>
          <cell r="G1416">
            <v>0.1</v>
          </cell>
          <cell r="H1416" t="str">
            <v>-</v>
          </cell>
          <cell r="I1416" t="str">
            <v>-</v>
          </cell>
          <cell r="J1416" t="str">
            <v>-</v>
          </cell>
          <cell r="K1416" t="str">
            <v>-</v>
          </cell>
          <cell r="L1416" t="str">
            <v>-</v>
          </cell>
          <cell r="M1416" t="str">
            <v>-</v>
          </cell>
          <cell r="N1416" t="str">
            <v>-</v>
          </cell>
          <cell r="O1416" t="str">
            <v>-</v>
          </cell>
          <cell r="P1416" t="str">
            <v>C5855</v>
          </cell>
          <cell r="Q1416">
            <v>1</v>
          </cell>
          <cell r="R1416" t="str">
            <v>-</v>
          </cell>
          <cell r="S1416" t="str">
            <v>-</v>
          </cell>
          <cell r="T1416" t="str">
            <v>-</v>
          </cell>
          <cell r="U1416" t="str">
            <v>-</v>
          </cell>
          <cell r="V1416" t="str">
            <v>-</v>
          </cell>
          <cell r="W1416" t="str">
            <v>-</v>
          </cell>
          <cell r="X1416" t="str">
            <v>-</v>
          </cell>
          <cell r="Y1416" t="str">
            <v>-</v>
          </cell>
          <cell r="Z1416" t="str">
            <v>-</v>
          </cell>
          <cell r="AA1416" t="str">
            <v>-</v>
          </cell>
          <cell r="AB1416" t="str">
            <v>-</v>
          </cell>
          <cell r="AC1416" t="str">
            <v>-</v>
          </cell>
          <cell r="AD1416" t="str">
            <v>-</v>
          </cell>
          <cell r="AE1416" t="str">
            <v>-</v>
          </cell>
          <cell r="AF1416" t="str">
            <v>-</v>
          </cell>
          <cell r="AG1416" t="str">
            <v>-</v>
          </cell>
          <cell r="AH1416" t="str">
            <v>-</v>
          </cell>
          <cell r="AI1416" t="str">
            <v>-</v>
          </cell>
          <cell r="AJ1416">
            <v>0</v>
          </cell>
          <cell r="AK1416" t="str">
            <v>-</v>
          </cell>
          <cell r="AL1416" t="str">
            <v>-</v>
          </cell>
          <cell r="AM1416" t="str">
            <v>-</v>
          </cell>
          <cell r="AN1416" t="str">
            <v>-</v>
          </cell>
          <cell r="AO1416" t="str">
            <v>-</v>
          </cell>
          <cell r="AP1416" t="str">
            <v>-</v>
          </cell>
          <cell r="AQ1416" t="str">
            <v>-</v>
          </cell>
          <cell r="AR1416" t="str">
            <v>-</v>
          </cell>
          <cell r="AS1416" t="str">
            <v>-</v>
          </cell>
          <cell r="AT1416" t="str">
            <v>-</v>
          </cell>
          <cell r="AU1416" t="str">
            <v>-</v>
          </cell>
          <cell r="AV1416" t="str">
            <v>-</v>
          </cell>
          <cell r="AW1416">
            <v>1</v>
          </cell>
          <cell r="AX1416" t="str">
            <v>-</v>
          </cell>
          <cell r="AY1416">
            <v>5</v>
          </cell>
          <cell r="AZ1416">
            <v>5</v>
          </cell>
          <cell r="BA1416">
            <v>1</v>
          </cell>
          <cell r="BB1416" t="str">
            <v>MO37</v>
          </cell>
          <cell r="BC1416">
            <v>2</v>
          </cell>
          <cell r="BD1416">
            <v>2</v>
          </cell>
          <cell r="BE1416" t="str">
            <v>MO38</v>
          </cell>
          <cell r="BF1416">
            <v>2</v>
          </cell>
          <cell r="BG1416" t="str">
            <v>-</v>
          </cell>
          <cell r="BH1416" t="str">
            <v>-</v>
          </cell>
          <cell r="BI1416" t="str">
            <v>-</v>
          </cell>
          <cell r="BJ1416" t="str">
            <v>-</v>
          </cell>
          <cell r="BK1416" t="str">
            <v>-</v>
          </cell>
          <cell r="BL1416" t="str">
            <v>-</v>
          </cell>
          <cell r="BM1416" t="str">
            <v>-</v>
          </cell>
          <cell r="BN1416" t="str">
            <v>-</v>
          </cell>
          <cell r="BO1416" t="str">
            <v>-</v>
          </cell>
          <cell r="BP1416" t="str">
            <v>-</v>
          </cell>
          <cell r="BQ1416" t="str">
            <v>-</v>
          </cell>
          <cell r="BU1416" t="str">
            <v>PDA VENTAQUEMADA</v>
          </cell>
          <cell r="BW1416" t="str">
            <v>Administracion, Imprevistos, Utilidad (AIU)</v>
          </cell>
          <cell r="BX1416">
            <v>0.3</v>
          </cell>
          <cell r="BY1416">
            <v>0</v>
          </cell>
          <cell r="BZ1416">
            <v>0</v>
          </cell>
          <cell r="CA1416">
            <v>0</v>
          </cell>
        </row>
        <row r="1417">
          <cell r="D1417" t="str">
            <v>Niple HA 6" L X B L=0,20</v>
          </cell>
          <cell r="E1417" t="str">
            <v>uni</v>
          </cell>
          <cell r="F1417" t="str">
            <v>MG501</v>
          </cell>
          <cell r="G1417">
            <v>0.1</v>
          </cell>
          <cell r="H1417" t="str">
            <v>-</v>
          </cell>
          <cell r="I1417" t="str">
            <v>-</v>
          </cell>
          <cell r="J1417" t="str">
            <v>-</v>
          </cell>
          <cell r="K1417" t="str">
            <v>-</v>
          </cell>
          <cell r="L1417" t="str">
            <v>-</v>
          </cell>
          <cell r="M1417" t="str">
            <v>-</v>
          </cell>
          <cell r="N1417" t="str">
            <v>-</v>
          </cell>
          <cell r="O1417" t="str">
            <v>-</v>
          </cell>
          <cell r="P1417" t="str">
            <v>C5856</v>
          </cell>
          <cell r="Q1417">
            <v>1</v>
          </cell>
          <cell r="R1417" t="str">
            <v>IGV2068</v>
          </cell>
          <cell r="S1417">
            <v>0.15</v>
          </cell>
          <cell r="T1417" t="str">
            <v>-</v>
          </cell>
          <cell r="U1417" t="str">
            <v>-</v>
          </cell>
          <cell r="V1417" t="str">
            <v>-</v>
          </cell>
          <cell r="W1417" t="str">
            <v>-</v>
          </cell>
          <cell r="X1417" t="str">
            <v>-</v>
          </cell>
          <cell r="Y1417" t="str">
            <v>-</v>
          </cell>
          <cell r="Z1417" t="str">
            <v>-</v>
          </cell>
          <cell r="AA1417" t="str">
            <v>-</v>
          </cell>
          <cell r="AB1417" t="str">
            <v>-</v>
          </cell>
          <cell r="AC1417" t="str">
            <v>-</v>
          </cell>
          <cell r="AD1417" t="str">
            <v>-</v>
          </cell>
          <cell r="AE1417" t="str">
            <v>-</v>
          </cell>
          <cell r="AF1417" t="str">
            <v>-</v>
          </cell>
          <cell r="AG1417" t="str">
            <v>-</v>
          </cell>
          <cell r="AH1417" t="str">
            <v>-</v>
          </cell>
          <cell r="AI1417" t="str">
            <v>-</v>
          </cell>
          <cell r="AJ1417">
            <v>0</v>
          </cell>
          <cell r="AK1417" t="str">
            <v>-</v>
          </cell>
          <cell r="AL1417" t="str">
            <v>-</v>
          </cell>
          <cell r="AM1417" t="str">
            <v>-</v>
          </cell>
          <cell r="AN1417" t="str">
            <v>-</v>
          </cell>
          <cell r="AO1417" t="str">
            <v>-</v>
          </cell>
          <cell r="AP1417" t="str">
            <v>-</v>
          </cell>
          <cell r="AQ1417" t="str">
            <v>-</v>
          </cell>
          <cell r="AR1417" t="str">
            <v>-</v>
          </cell>
          <cell r="AS1417" t="str">
            <v>-</v>
          </cell>
          <cell r="AT1417" t="str">
            <v>-</v>
          </cell>
          <cell r="AU1417" t="str">
            <v>-</v>
          </cell>
          <cell r="AV1417" t="str">
            <v>-</v>
          </cell>
          <cell r="AW1417">
            <v>1</v>
          </cell>
          <cell r="AX1417" t="str">
            <v>-</v>
          </cell>
          <cell r="AY1417">
            <v>5</v>
          </cell>
          <cell r="AZ1417">
            <v>5</v>
          </cell>
          <cell r="BA1417">
            <v>1</v>
          </cell>
          <cell r="BB1417" t="str">
            <v>MO37</v>
          </cell>
          <cell r="BC1417">
            <v>14</v>
          </cell>
          <cell r="BD1417">
            <v>1</v>
          </cell>
          <cell r="BE1417" t="str">
            <v>MO38</v>
          </cell>
          <cell r="BF1417">
            <v>14</v>
          </cell>
          <cell r="BG1417" t="str">
            <v>-</v>
          </cell>
          <cell r="BH1417" t="str">
            <v>-</v>
          </cell>
          <cell r="BI1417" t="str">
            <v>-</v>
          </cell>
          <cell r="BJ1417" t="str">
            <v>-</v>
          </cell>
          <cell r="BK1417" t="str">
            <v>-</v>
          </cell>
          <cell r="BL1417" t="str">
            <v>-</v>
          </cell>
          <cell r="BM1417" t="str">
            <v>-</v>
          </cell>
          <cell r="BN1417" t="str">
            <v>-</v>
          </cell>
          <cell r="BO1417" t="str">
            <v>-</v>
          </cell>
          <cell r="BP1417" t="str">
            <v>-</v>
          </cell>
          <cell r="BQ1417" t="str">
            <v>-</v>
          </cell>
          <cell r="BU1417" t="str">
            <v>PDA VENTAQUEMADA</v>
          </cell>
          <cell r="BW1417" t="str">
            <v>Administracion, Imprevistos, Utilidad (AIU)</v>
          </cell>
          <cell r="BX1417">
            <v>0.3</v>
          </cell>
          <cell r="BY1417">
            <v>0</v>
          </cell>
          <cell r="BZ1417">
            <v>0</v>
          </cell>
          <cell r="CA1417">
            <v>0</v>
          </cell>
        </row>
        <row r="1418">
          <cell r="D1418" t="str">
            <v>Niple HA 6" B X B  L=1,95 con codo  de 90</v>
          </cell>
          <cell r="E1418" t="str">
            <v>uni</v>
          </cell>
          <cell r="F1418" t="str">
            <v>MG501</v>
          </cell>
          <cell r="G1418">
            <v>0.1</v>
          </cell>
          <cell r="H1418" t="str">
            <v>-</v>
          </cell>
          <cell r="I1418" t="str">
            <v>-</v>
          </cell>
          <cell r="J1418" t="str">
            <v>-</v>
          </cell>
          <cell r="K1418" t="str">
            <v>-</v>
          </cell>
          <cell r="L1418" t="str">
            <v>-</v>
          </cell>
          <cell r="M1418" t="str">
            <v>-</v>
          </cell>
          <cell r="N1418" t="str">
            <v>-</v>
          </cell>
          <cell r="O1418" t="str">
            <v>-</v>
          </cell>
          <cell r="P1418" t="str">
            <v>C5857</v>
          </cell>
          <cell r="Q1418">
            <v>1</v>
          </cell>
          <cell r="R1418" t="str">
            <v>IGV2068</v>
          </cell>
          <cell r="S1418">
            <v>0.15</v>
          </cell>
          <cell r="T1418" t="str">
            <v>-</v>
          </cell>
          <cell r="U1418" t="str">
            <v>-</v>
          </cell>
          <cell r="V1418" t="str">
            <v>-</v>
          </cell>
          <cell r="W1418" t="str">
            <v>-</v>
          </cell>
          <cell r="X1418" t="str">
            <v>-</v>
          </cell>
          <cell r="Y1418" t="str">
            <v>-</v>
          </cell>
          <cell r="Z1418" t="str">
            <v>-</v>
          </cell>
          <cell r="AA1418" t="str">
            <v>-</v>
          </cell>
          <cell r="AB1418" t="str">
            <v>-</v>
          </cell>
          <cell r="AC1418" t="str">
            <v>-</v>
          </cell>
          <cell r="AD1418" t="str">
            <v>-</v>
          </cell>
          <cell r="AE1418" t="str">
            <v>-</v>
          </cell>
          <cell r="AF1418" t="str">
            <v>-</v>
          </cell>
          <cell r="AG1418" t="str">
            <v>-</v>
          </cell>
          <cell r="AH1418" t="str">
            <v>-</v>
          </cell>
          <cell r="AI1418" t="str">
            <v>-</v>
          </cell>
          <cell r="AJ1418">
            <v>0</v>
          </cell>
          <cell r="AK1418" t="str">
            <v>-</v>
          </cell>
          <cell r="AL1418" t="str">
            <v>-</v>
          </cell>
          <cell r="AM1418" t="str">
            <v>-</v>
          </cell>
          <cell r="AN1418" t="str">
            <v>-</v>
          </cell>
          <cell r="AO1418" t="str">
            <v>-</v>
          </cell>
          <cell r="AP1418" t="str">
            <v>-</v>
          </cell>
          <cell r="AQ1418" t="str">
            <v>-</v>
          </cell>
          <cell r="AR1418" t="str">
            <v>-</v>
          </cell>
          <cell r="AS1418" t="str">
            <v>-</v>
          </cell>
          <cell r="AT1418" t="str">
            <v>-</v>
          </cell>
          <cell r="AU1418" t="str">
            <v>-</v>
          </cell>
          <cell r="AV1418" t="str">
            <v>-</v>
          </cell>
          <cell r="AW1418">
            <v>1</v>
          </cell>
          <cell r="AX1418" t="str">
            <v>-</v>
          </cell>
          <cell r="AY1418">
            <v>5</v>
          </cell>
          <cell r="AZ1418">
            <v>5</v>
          </cell>
          <cell r="BA1418">
            <v>1</v>
          </cell>
          <cell r="BB1418" t="str">
            <v>MO37</v>
          </cell>
          <cell r="BC1418">
            <v>7</v>
          </cell>
          <cell r="BD1418">
            <v>1</v>
          </cell>
          <cell r="BE1418" t="str">
            <v>MO38</v>
          </cell>
          <cell r="BF1418">
            <v>7</v>
          </cell>
          <cell r="BG1418" t="str">
            <v>-</v>
          </cell>
          <cell r="BH1418" t="str">
            <v>-</v>
          </cell>
          <cell r="BI1418" t="str">
            <v>-</v>
          </cell>
          <cell r="BJ1418" t="str">
            <v>-</v>
          </cell>
          <cell r="BK1418" t="str">
            <v>-</v>
          </cell>
          <cell r="BL1418" t="str">
            <v>-</v>
          </cell>
          <cell r="BM1418" t="str">
            <v>-</v>
          </cell>
          <cell r="BN1418" t="str">
            <v>-</v>
          </cell>
          <cell r="BO1418" t="str">
            <v>-</v>
          </cell>
          <cell r="BP1418" t="str">
            <v>-</v>
          </cell>
          <cell r="BQ1418" t="str">
            <v>-</v>
          </cell>
          <cell r="BU1418" t="str">
            <v>PDA VENTAQUEMADA</v>
          </cell>
          <cell r="BW1418" t="str">
            <v>Administracion, Imprevistos, Utilidad (AIU)</v>
          </cell>
          <cell r="BX1418">
            <v>0.3</v>
          </cell>
          <cell r="BY1418">
            <v>0</v>
          </cell>
          <cell r="BZ1418">
            <v>0</v>
          </cell>
          <cell r="CA1418">
            <v>0</v>
          </cell>
        </row>
        <row r="1419">
          <cell r="D1419" t="str">
            <v>Sensor de caudal</v>
          </cell>
          <cell r="E1419" t="str">
            <v>uni</v>
          </cell>
          <cell r="F1419" t="str">
            <v>MG501</v>
          </cell>
          <cell r="G1419">
            <v>0.1</v>
          </cell>
          <cell r="H1419" t="str">
            <v>-</v>
          </cell>
          <cell r="I1419" t="str">
            <v>-</v>
          </cell>
          <cell r="J1419" t="str">
            <v>-</v>
          </cell>
          <cell r="K1419" t="str">
            <v>-</v>
          </cell>
          <cell r="L1419" t="str">
            <v>-</v>
          </cell>
          <cell r="M1419" t="str">
            <v>-</v>
          </cell>
          <cell r="N1419" t="str">
            <v>-</v>
          </cell>
          <cell r="O1419" t="str">
            <v>-</v>
          </cell>
          <cell r="P1419" t="str">
            <v>C5858</v>
          </cell>
          <cell r="Q1419">
            <v>1</v>
          </cell>
          <cell r="R1419" t="str">
            <v>-</v>
          </cell>
          <cell r="S1419" t="str">
            <v>-</v>
          </cell>
          <cell r="T1419" t="str">
            <v>-</v>
          </cell>
          <cell r="U1419" t="str">
            <v>-</v>
          </cell>
          <cell r="V1419" t="str">
            <v>-</v>
          </cell>
          <cell r="W1419" t="str">
            <v>-</v>
          </cell>
          <cell r="X1419" t="str">
            <v>-</v>
          </cell>
          <cell r="Y1419" t="str">
            <v>-</v>
          </cell>
          <cell r="Z1419" t="str">
            <v>-</v>
          </cell>
          <cell r="AA1419" t="str">
            <v>-</v>
          </cell>
          <cell r="AB1419" t="str">
            <v>-</v>
          </cell>
          <cell r="AC1419" t="str">
            <v>-</v>
          </cell>
          <cell r="AD1419" t="str">
            <v>-</v>
          </cell>
          <cell r="AE1419" t="str">
            <v>-</v>
          </cell>
          <cell r="AF1419" t="str">
            <v>-</v>
          </cell>
          <cell r="AG1419" t="str">
            <v>-</v>
          </cell>
          <cell r="AH1419" t="str">
            <v>-</v>
          </cell>
          <cell r="AI1419" t="str">
            <v>-</v>
          </cell>
          <cell r="AJ1419">
            <v>0</v>
          </cell>
          <cell r="AK1419" t="str">
            <v>-</v>
          </cell>
          <cell r="AL1419" t="str">
            <v>-</v>
          </cell>
          <cell r="AM1419" t="str">
            <v>-</v>
          </cell>
          <cell r="AN1419" t="str">
            <v>-</v>
          </cell>
          <cell r="AO1419" t="str">
            <v>-</v>
          </cell>
          <cell r="AP1419" t="str">
            <v>-</v>
          </cell>
          <cell r="AQ1419" t="str">
            <v>-</v>
          </cell>
          <cell r="AR1419" t="str">
            <v>-</v>
          </cell>
          <cell r="AS1419" t="str">
            <v>-</v>
          </cell>
          <cell r="AT1419" t="str">
            <v>-</v>
          </cell>
          <cell r="AU1419" t="str">
            <v>-</v>
          </cell>
          <cell r="AV1419" t="str">
            <v>-</v>
          </cell>
          <cell r="AW1419">
            <v>1</v>
          </cell>
          <cell r="AX1419" t="str">
            <v>-</v>
          </cell>
          <cell r="AY1419">
            <v>5</v>
          </cell>
          <cell r="AZ1419">
            <v>5</v>
          </cell>
          <cell r="BA1419">
            <v>1</v>
          </cell>
          <cell r="BB1419" t="str">
            <v>MO37</v>
          </cell>
          <cell r="BC1419">
            <v>3</v>
          </cell>
          <cell r="BD1419">
            <v>1</v>
          </cell>
          <cell r="BE1419" t="str">
            <v>MO38</v>
          </cell>
          <cell r="BF1419">
            <v>3</v>
          </cell>
          <cell r="BG1419" t="str">
            <v>-</v>
          </cell>
          <cell r="BH1419" t="str">
            <v>-</v>
          </cell>
          <cell r="BI1419" t="str">
            <v>-</v>
          </cell>
          <cell r="BJ1419" t="str">
            <v>-</v>
          </cell>
          <cell r="BK1419" t="str">
            <v>-</v>
          </cell>
          <cell r="BL1419" t="str">
            <v>-</v>
          </cell>
          <cell r="BM1419" t="str">
            <v>-</v>
          </cell>
          <cell r="BN1419" t="str">
            <v>-</v>
          </cell>
          <cell r="BO1419" t="str">
            <v>-</v>
          </cell>
          <cell r="BP1419" t="str">
            <v>-</v>
          </cell>
          <cell r="BQ1419" t="str">
            <v>-</v>
          </cell>
          <cell r="BU1419" t="str">
            <v>PDA VENTAQUEMADA</v>
          </cell>
          <cell r="BW1419" t="str">
            <v>Administracion, Imprevistos, Utilidad (AIU)</v>
          </cell>
          <cell r="BX1419">
            <v>0.3</v>
          </cell>
          <cell r="BY1419">
            <v>0</v>
          </cell>
          <cell r="BZ1419">
            <v>0</v>
          </cell>
          <cell r="CA1419">
            <v>0</v>
          </cell>
        </row>
        <row r="1420">
          <cell r="D1420" t="str">
            <v>SUMINISTRO Tubería HA 6" para entrada Caja Con Codos de 90  L=5,50</v>
          </cell>
          <cell r="E1420" t="str">
            <v>uni</v>
          </cell>
          <cell r="F1420" t="str">
            <v>-</v>
          </cell>
          <cell r="G1420" t="str">
            <v>-</v>
          </cell>
          <cell r="H1420" t="str">
            <v>-</v>
          </cell>
          <cell r="I1420" t="str">
            <v>-</v>
          </cell>
          <cell r="J1420" t="str">
            <v>-</v>
          </cell>
          <cell r="K1420" t="str">
            <v>-</v>
          </cell>
          <cell r="L1420" t="str">
            <v>-</v>
          </cell>
          <cell r="M1420" t="str">
            <v>-</v>
          </cell>
          <cell r="N1420" t="str">
            <v>-</v>
          </cell>
          <cell r="O1420" t="str">
            <v>-</v>
          </cell>
          <cell r="P1420" t="str">
            <v>C5859</v>
          </cell>
          <cell r="Q1420">
            <v>1</v>
          </cell>
          <cell r="R1420" t="str">
            <v>-</v>
          </cell>
          <cell r="S1420" t="str">
            <v>-</v>
          </cell>
          <cell r="T1420" t="str">
            <v>-</v>
          </cell>
          <cell r="U1420" t="str">
            <v>-</v>
          </cell>
          <cell r="V1420" t="str">
            <v>-</v>
          </cell>
          <cell r="W1420" t="str">
            <v>-</v>
          </cell>
          <cell r="X1420" t="str">
            <v>-</v>
          </cell>
          <cell r="Y1420" t="str">
            <v>-</v>
          </cell>
          <cell r="Z1420" t="str">
            <v>-</v>
          </cell>
          <cell r="AA1420" t="str">
            <v>-</v>
          </cell>
          <cell r="AB1420" t="str">
            <v>-</v>
          </cell>
          <cell r="AC1420" t="str">
            <v>-</v>
          </cell>
          <cell r="AD1420" t="str">
            <v>-</v>
          </cell>
          <cell r="AE1420" t="str">
            <v>-</v>
          </cell>
          <cell r="AF1420" t="str">
            <v>-</v>
          </cell>
          <cell r="AG1420" t="str">
            <v>-</v>
          </cell>
          <cell r="AH1420" t="str">
            <v>-</v>
          </cell>
          <cell r="AI1420" t="str">
            <v>-</v>
          </cell>
          <cell r="AJ1420">
            <v>0</v>
          </cell>
          <cell r="AK1420" t="str">
            <v>-</v>
          </cell>
          <cell r="AL1420" t="str">
            <v>-</v>
          </cell>
          <cell r="AM1420" t="str">
            <v>-</v>
          </cell>
          <cell r="AN1420" t="str">
            <v>-</v>
          </cell>
          <cell r="AO1420" t="str">
            <v>-</v>
          </cell>
          <cell r="AP1420" t="str">
            <v>-</v>
          </cell>
          <cell r="AQ1420" t="str">
            <v>-</v>
          </cell>
          <cell r="AR1420" t="str">
            <v>-</v>
          </cell>
          <cell r="AS1420" t="str">
            <v>-</v>
          </cell>
          <cell r="AT1420" t="str">
            <v>-</v>
          </cell>
          <cell r="AU1420" t="str">
            <v>-</v>
          </cell>
          <cell r="AV1420" t="str">
            <v>-</v>
          </cell>
          <cell r="AW1420">
            <v>1</v>
          </cell>
          <cell r="AX1420" t="str">
            <v>-</v>
          </cell>
          <cell r="AY1420">
            <v>5</v>
          </cell>
          <cell r="AZ1420">
            <v>5</v>
          </cell>
          <cell r="BA1420" t="str">
            <v>-</v>
          </cell>
          <cell r="BB1420" t="str">
            <v>-</v>
          </cell>
          <cell r="BC1420" t="str">
            <v>-</v>
          </cell>
          <cell r="BD1420" t="str">
            <v>-</v>
          </cell>
          <cell r="BE1420" t="str">
            <v>-</v>
          </cell>
          <cell r="BF1420" t="str">
            <v>-</v>
          </cell>
          <cell r="BG1420" t="str">
            <v>-</v>
          </cell>
          <cell r="BH1420" t="str">
            <v>-</v>
          </cell>
          <cell r="BI1420" t="str">
            <v>-</v>
          </cell>
          <cell r="BJ1420" t="str">
            <v>-</v>
          </cell>
          <cell r="BK1420" t="str">
            <v>-</v>
          </cell>
          <cell r="BL1420" t="str">
            <v>-</v>
          </cell>
          <cell r="BM1420" t="str">
            <v>-</v>
          </cell>
          <cell r="BN1420" t="str">
            <v>-</v>
          </cell>
          <cell r="BO1420" t="str">
            <v>-</v>
          </cell>
          <cell r="BP1420" t="str">
            <v>-</v>
          </cell>
          <cell r="BQ1420" t="str">
            <v>-</v>
          </cell>
          <cell r="BU1420" t="str">
            <v>PDA VENTAQUEMADA</v>
          </cell>
          <cell r="BW1420" t="str">
            <v>Administracion, Imprevistos, Utilidad (AIU)</v>
          </cell>
          <cell r="BX1420">
            <v>0.3</v>
          </cell>
          <cell r="BY1420">
            <v>0</v>
          </cell>
          <cell r="BZ1420">
            <v>0</v>
          </cell>
          <cell r="CA1420">
            <v>0</v>
          </cell>
        </row>
        <row r="1421">
          <cell r="D1421" t="str">
            <v>Instalacion de Tubería HA 6"  L=5,50</v>
          </cell>
          <cell r="E1421" t="str">
            <v>uni</v>
          </cell>
          <cell r="F1421" t="str">
            <v>MG501</v>
          </cell>
          <cell r="G1421">
            <v>0.1</v>
          </cell>
          <cell r="H1421" t="str">
            <v>-</v>
          </cell>
          <cell r="I1421" t="str">
            <v>-</v>
          </cell>
          <cell r="J1421" t="str">
            <v>-</v>
          </cell>
          <cell r="K1421" t="str">
            <v>-</v>
          </cell>
          <cell r="L1421" t="str">
            <v>-</v>
          </cell>
          <cell r="M1421" t="str">
            <v>-</v>
          </cell>
          <cell r="N1421" t="str">
            <v>-</v>
          </cell>
          <cell r="O1421" t="str">
            <v>-</v>
          </cell>
          <cell r="P1421" t="str">
            <v>-</v>
          </cell>
          <cell r="Q1421" t="str">
            <v>-</v>
          </cell>
          <cell r="R1421" t="str">
            <v>-</v>
          </cell>
          <cell r="S1421" t="str">
            <v>-</v>
          </cell>
          <cell r="T1421" t="str">
            <v>-</v>
          </cell>
          <cell r="U1421" t="str">
            <v>-</v>
          </cell>
          <cell r="V1421" t="str">
            <v>-</v>
          </cell>
          <cell r="W1421" t="str">
            <v>-</v>
          </cell>
          <cell r="X1421" t="str">
            <v>-</v>
          </cell>
          <cell r="Y1421" t="str">
            <v>-</v>
          </cell>
          <cell r="Z1421" t="str">
            <v>-</v>
          </cell>
          <cell r="AA1421" t="str">
            <v>-</v>
          </cell>
          <cell r="AB1421" t="str">
            <v>-</v>
          </cell>
          <cell r="AC1421" t="str">
            <v>-</v>
          </cell>
          <cell r="AD1421" t="str">
            <v>-</v>
          </cell>
          <cell r="AE1421" t="str">
            <v>-</v>
          </cell>
          <cell r="AF1421" t="str">
            <v>-</v>
          </cell>
          <cell r="AG1421" t="str">
            <v>-</v>
          </cell>
          <cell r="AH1421" t="str">
            <v>-</v>
          </cell>
          <cell r="AI1421" t="str">
            <v>-</v>
          </cell>
          <cell r="AJ1421">
            <v>0</v>
          </cell>
          <cell r="AK1421" t="str">
            <v>-</v>
          </cell>
          <cell r="AL1421" t="str">
            <v>-</v>
          </cell>
          <cell r="AM1421" t="str">
            <v>-</v>
          </cell>
          <cell r="AN1421" t="str">
            <v>-</v>
          </cell>
          <cell r="AO1421" t="str">
            <v>-</v>
          </cell>
          <cell r="AP1421" t="str">
            <v>-</v>
          </cell>
          <cell r="AQ1421" t="str">
            <v>-</v>
          </cell>
          <cell r="AR1421" t="str">
            <v>-</v>
          </cell>
          <cell r="AS1421" t="str">
            <v>-</v>
          </cell>
          <cell r="AT1421" t="str">
            <v>-</v>
          </cell>
          <cell r="AU1421" t="str">
            <v>-</v>
          </cell>
          <cell r="AV1421" t="str">
            <v>-</v>
          </cell>
          <cell r="AW1421">
            <v>1</v>
          </cell>
          <cell r="AX1421" t="str">
            <v>-</v>
          </cell>
          <cell r="AY1421">
            <v>5</v>
          </cell>
          <cell r="AZ1421">
            <v>5</v>
          </cell>
          <cell r="BA1421">
            <v>1</v>
          </cell>
          <cell r="BB1421" t="str">
            <v>MO37</v>
          </cell>
          <cell r="BC1421">
            <v>1</v>
          </cell>
          <cell r="BD1421">
            <v>1</v>
          </cell>
          <cell r="BE1421" t="str">
            <v>MO38</v>
          </cell>
          <cell r="BF1421">
            <v>1</v>
          </cell>
          <cell r="BG1421" t="str">
            <v>-</v>
          </cell>
          <cell r="BH1421" t="str">
            <v>-</v>
          </cell>
          <cell r="BI1421" t="str">
            <v>-</v>
          </cell>
          <cell r="BJ1421" t="str">
            <v>-</v>
          </cell>
          <cell r="BK1421" t="str">
            <v>-</v>
          </cell>
          <cell r="BL1421" t="str">
            <v>-</v>
          </cell>
          <cell r="BM1421" t="str">
            <v>-</v>
          </cell>
          <cell r="BN1421" t="str">
            <v>-</v>
          </cell>
          <cell r="BO1421" t="str">
            <v>-</v>
          </cell>
          <cell r="BP1421" t="str">
            <v>-</v>
          </cell>
          <cell r="BQ1421" t="str">
            <v>-</v>
          </cell>
          <cell r="BU1421" t="str">
            <v>PDA VENTAQUEMADA</v>
          </cell>
          <cell r="BW1421" t="str">
            <v>Administracion, Imprevistos, Utilidad (AIU)</v>
          </cell>
          <cell r="BX1421">
            <v>0.3</v>
          </cell>
          <cell r="BY1421">
            <v>0</v>
          </cell>
          <cell r="BZ1421">
            <v>0</v>
          </cell>
          <cell r="CA1421">
            <v>0</v>
          </cell>
        </row>
        <row r="1422">
          <cell r="D1422" t="str">
            <v>Vertederos en lamina acero inox o fibra de vidrio e=10mm,</v>
          </cell>
          <cell r="E1422" t="str">
            <v>uni</v>
          </cell>
          <cell r="F1422" t="str">
            <v>MG501</v>
          </cell>
          <cell r="G1422">
            <v>0.1</v>
          </cell>
          <cell r="H1422" t="str">
            <v>-</v>
          </cell>
          <cell r="I1422" t="str">
            <v>-</v>
          </cell>
          <cell r="J1422" t="str">
            <v>-</v>
          </cell>
          <cell r="K1422" t="str">
            <v>-</v>
          </cell>
          <cell r="L1422" t="str">
            <v>-</v>
          </cell>
          <cell r="M1422" t="str">
            <v>-</v>
          </cell>
          <cell r="N1422" t="str">
            <v>-</v>
          </cell>
          <cell r="O1422" t="str">
            <v>-</v>
          </cell>
          <cell r="P1422" t="str">
            <v>C5860</v>
          </cell>
          <cell r="Q1422">
            <v>1</v>
          </cell>
          <cell r="R1422" t="str">
            <v>-</v>
          </cell>
          <cell r="S1422" t="str">
            <v>-</v>
          </cell>
          <cell r="T1422" t="str">
            <v>-</v>
          </cell>
          <cell r="U1422" t="str">
            <v>-</v>
          </cell>
          <cell r="V1422" t="str">
            <v>-</v>
          </cell>
          <cell r="W1422" t="str">
            <v>-</v>
          </cell>
          <cell r="X1422" t="str">
            <v>-</v>
          </cell>
          <cell r="Y1422" t="str">
            <v>-</v>
          </cell>
          <cell r="Z1422" t="str">
            <v>-</v>
          </cell>
          <cell r="AA1422" t="str">
            <v>-</v>
          </cell>
          <cell r="AB1422" t="str">
            <v>-</v>
          </cell>
          <cell r="AC1422" t="str">
            <v>-</v>
          </cell>
          <cell r="AD1422" t="str">
            <v>-</v>
          </cell>
          <cell r="AE1422" t="str">
            <v>-</v>
          </cell>
          <cell r="AF1422" t="str">
            <v>-</v>
          </cell>
          <cell r="AG1422" t="str">
            <v>-</v>
          </cell>
          <cell r="AH1422" t="str">
            <v>-</v>
          </cell>
          <cell r="AI1422" t="str">
            <v>-</v>
          </cell>
          <cell r="AJ1422">
            <v>0</v>
          </cell>
          <cell r="AK1422" t="str">
            <v>-</v>
          </cell>
          <cell r="AL1422" t="str">
            <v>-</v>
          </cell>
          <cell r="AM1422" t="str">
            <v>-</v>
          </cell>
          <cell r="AN1422" t="str">
            <v>-</v>
          </cell>
          <cell r="AO1422" t="str">
            <v>-</v>
          </cell>
          <cell r="AP1422" t="str">
            <v>-</v>
          </cell>
          <cell r="AQ1422" t="str">
            <v>-</v>
          </cell>
          <cell r="AR1422" t="str">
            <v>-</v>
          </cell>
          <cell r="AS1422" t="str">
            <v>-</v>
          </cell>
          <cell r="AT1422" t="str">
            <v>-</v>
          </cell>
          <cell r="AU1422" t="str">
            <v>-</v>
          </cell>
          <cell r="AV1422" t="str">
            <v>-</v>
          </cell>
          <cell r="AW1422">
            <v>1</v>
          </cell>
          <cell r="AX1422" t="str">
            <v>-</v>
          </cell>
          <cell r="AY1422">
            <v>5</v>
          </cell>
          <cell r="AZ1422">
            <v>5</v>
          </cell>
          <cell r="BA1422">
            <v>1</v>
          </cell>
          <cell r="BB1422" t="str">
            <v>MO37</v>
          </cell>
          <cell r="BC1422">
            <v>2</v>
          </cell>
          <cell r="BD1422">
            <v>1</v>
          </cell>
          <cell r="BE1422" t="str">
            <v>MO38</v>
          </cell>
          <cell r="BF1422">
            <v>2</v>
          </cell>
          <cell r="BG1422" t="str">
            <v>-</v>
          </cell>
          <cell r="BH1422" t="str">
            <v>-</v>
          </cell>
          <cell r="BI1422" t="str">
            <v>-</v>
          </cell>
          <cell r="BJ1422" t="str">
            <v>-</v>
          </cell>
          <cell r="BK1422" t="str">
            <v>-</v>
          </cell>
          <cell r="BL1422" t="str">
            <v>-</v>
          </cell>
          <cell r="BM1422" t="str">
            <v>-</v>
          </cell>
          <cell r="BN1422" t="str">
            <v>-</v>
          </cell>
          <cell r="BO1422" t="str">
            <v>-</v>
          </cell>
          <cell r="BP1422" t="str">
            <v>-</v>
          </cell>
          <cell r="BQ1422" t="str">
            <v>-</v>
          </cell>
          <cell r="BU1422" t="str">
            <v>PDA VENTAQUEMADA</v>
          </cell>
          <cell r="BW1422" t="str">
            <v>Administracion, Imprevistos, Utilidad (AIU)</v>
          </cell>
          <cell r="BX1422">
            <v>0.3</v>
          </cell>
          <cell r="BY1422">
            <v>0</v>
          </cell>
          <cell r="BZ1422">
            <v>0</v>
          </cell>
          <cell r="CA1422">
            <v>0</v>
          </cell>
        </row>
        <row r="1423">
          <cell r="D1423" t="str">
            <v>Motoreductor de piñones helicoidales, 6 RPM, eje vertical, 220-440 voltios, trifásico, 1/2 HP. Incluye soportes y submonitor para control</v>
          </cell>
          <cell r="E1423" t="str">
            <v>uni</v>
          </cell>
          <cell r="F1423" t="str">
            <v>MG501</v>
          </cell>
          <cell r="G1423">
            <v>0.1</v>
          </cell>
          <cell r="H1423" t="str">
            <v>-</v>
          </cell>
          <cell r="I1423" t="str">
            <v>-</v>
          </cell>
          <cell r="J1423" t="str">
            <v>-</v>
          </cell>
          <cell r="K1423" t="str">
            <v>-</v>
          </cell>
          <cell r="L1423" t="str">
            <v>-</v>
          </cell>
          <cell r="M1423" t="str">
            <v>-</v>
          </cell>
          <cell r="N1423" t="str">
            <v>-</v>
          </cell>
          <cell r="O1423" t="str">
            <v>-</v>
          </cell>
          <cell r="P1423" t="str">
            <v>C5861</v>
          </cell>
          <cell r="Q1423">
            <v>1</v>
          </cell>
          <cell r="R1423" t="str">
            <v>-</v>
          </cell>
          <cell r="S1423" t="str">
            <v>-</v>
          </cell>
          <cell r="T1423" t="str">
            <v>-</v>
          </cell>
          <cell r="U1423" t="str">
            <v>-</v>
          </cell>
          <cell r="V1423" t="str">
            <v>-</v>
          </cell>
          <cell r="W1423" t="str">
            <v>-</v>
          </cell>
          <cell r="X1423" t="str">
            <v>-</v>
          </cell>
          <cell r="Y1423" t="str">
            <v>-</v>
          </cell>
          <cell r="Z1423" t="str">
            <v>-</v>
          </cell>
          <cell r="AA1423" t="str">
            <v>-</v>
          </cell>
          <cell r="AB1423" t="str">
            <v>-</v>
          </cell>
          <cell r="AC1423" t="str">
            <v>-</v>
          </cell>
          <cell r="AD1423" t="str">
            <v>-</v>
          </cell>
          <cell r="AE1423" t="str">
            <v>-</v>
          </cell>
          <cell r="AF1423" t="str">
            <v>-</v>
          </cell>
          <cell r="AG1423" t="str">
            <v>-</v>
          </cell>
          <cell r="AH1423" t="str">
            <v>-</v>
          </cell>
          <cell r="AI1423" t="str">
            <v>-</v>
          </cell>
          <cell r="AJ1423">
            <v>0</v>
          </cell>
          <cell r="AK1423" t="str">
            <v>-</v>
          </cell>
          <cell r="AL1423" t="str">
            <v>-</v>
          </cell>
          <cell r="AM1423" t="str">
            <v>-</v>
          </cell>
          <cell r="AN1423" t="str">
            <v>-</v>
          </cell>
          <cell r="AO1423" t="str">
            <v>-</v>
          </cell>
          <cell r="AP1423" t="str">
            <v>-</v>
          </cell>
          <cell r="AQ1423" t="str">
            <v>-</v>
          </cell>
          <cell r="AR1423" t="str">
            <v>-</v>
          </cell>
          <cell r="AS1423" t="str">
            <v>-</v>
          </cell>
          <cell r="AT1423" t="str">
            <v>-</v>
          </cell>
          <cell r="AU1423" t="str">
            <v>-</v>
          </cell>
          <cell r="AV1423" t="str">
            <v>-</v>
          </cell>
          <cell r="AW1423">
            <v>1</v>
          </cell>
          <cell r="AX1423" t="str">
            <v>-</v>
          </cell>
          <cell r="AY1423">
            <v>5</v>
          </cell>
          <cell r="AZ1423">
            <v>5</v>
          </cell>
          <cell r="BA1423">
            <v>1</v>
          </cell>
          <cell r="BB1423" t="str">
            <v>MO37</v>
          </cell>
          <cell r="BC1423">
            <v>1</v>
          </cell>
          <cell r="BD1423">
            <v>1</v>
          </cell>
          <cell r="BE1423" t="str">
            <v>MO38</v>
          </cell>
          <cell r="BF1423">
            <v>1</v>
          </cell>
          <cell r="BG1423" t="str">
            <v>-</v>
          </cell>
          <cell r="BH1423" t="str">
            <v>-</v>
          </cell>
          <cell r="BI1423" t="str">
            <v>-</v>
          </cell>
          <cell r="BJ1423" t="str">
            <v>-</v>
          </cell>
          <cell r="BK1423" t="str">
            <v>-</v>
          </cell>
          <cell r="BL1423" t="str">
            <v>-</v>
          </cell>
          <cell r="BM1423" t="str">
            <v>-</v>
          </cell>
          <cell r="BN1423" t="str">
            <v>-</v>
          </cell>
          <cell r="BO1423" t="str">
            <v>-</v>
          </cell>
          <cell r="BP1423" t="str">
            <v>-</v>
          </cell>
          <cell r="BQ1423" t="str">
            <v>-</v>
          </cell>
          <cell r="BU1423" t="str">
            <v>PDA VENTAQUEMADA</v>
          </cell>
          <cell r="BW1423" t="str">
            <v>Administracion, Imprevistos, Utilidad (AIU)</v>
          </cell>
          <cell r="BX1423">
            <v>0.3</v>
          </cell>
          <cell r="BY1423">
            <v>0</v>
          </cell>
          <cell r="BZ1423">
            <v>0</v>
          </cell>
          <cell r="CA1423">
            <v>0</v>
          </cell>
        </row>
        <row r="1424">
          <cell r="D1424" t="str">
            <v>Vertedero de orificio 15 cm en lamina acero inoxidable cal 16</v>
          </cell>
          <cell r="E1424" t="str">
            <v>uni</v>
          </cell>
          <cell r="F1424" t="str">
            <v>MG501</v>
          </cell>
          <cell r="G1424">
            <v>0.1</v>
          </cell>
          <cell r="H1424" t="str">
            <v>-</v>
          </cell>
          <cell r="I1424" t="str">
            <v>-</v>
          </cell>
          <cell r="J1424" t="str">
            <v>-</v>
          </cell>
          <cell r="K1424" t="str">
            <v>-</v>
          </cell>
          <cell r="L1424" t="str">
            <v>-</v>
          </cell>
          <cell r="M1424" t="str">
            <v>-</v>
          </cell>
          <cell r="N1424" t="str">
            <v>-</v>
          </cell>
          <cell r="O1424" t="str">
            <v>-</v>
          </cell>
          <cell r="P1424" t="str">
            <v>C5862</v>
          </cell>
          <cell r="Q1424">
            <v>1</v>
          </cell>
          <cell r="R1424" t="str">
            <v>-</v>
          </cell>
          <cell r="S1424" t="str">
            <v>-</v>
          </cell>
          <cell r="T1424" t="str">
            <v>-</v>
          </cell>
          <cell r="U1424" t="str">
            <v>-</v>
          </cell>
          <cell r="V1424" t="str">
            <v>-</v>
          </cell>
          <cell r="W1424" t="str">
            <v>-</v>
          </cell>
          <cell r="X1424" t="str">
            <v>-</v>
          </cell>
          <cell r="Y1424" t="str">
            <v>-</v>
          </cell>
          <cell r="Z1424" t="str">
            <v>-</v>
          </cell>
          <cell r="AA1424" t="str">
            <v>-</v>
          </cell>
          <cell r="AB1424" t="str">
            <v>-</v>
          </cell>
          <cell r="AC1424" t="str">
            <v>-</v>
          </cell>
          <cell r="AD1424" t="str">
            <v>-</v>
          </cell>
          <cell r="AE1424" t="str">
            <v>-</v>
          </cell>
          <cell r="AF1424" t="str">
            <v>-</v>
          </cell>
          <cell r="AG1424" t="str">
            <v>-</v>
          </cell>
          <cell r="AH1424" t="str">
            <v>-</v>
          </cell>
          <cell r="AI1424" t="str">
            <v>-</v>
          </cell>
          <cell r="AJ1424">
            <v>0</v>
          </cell>
          <cell r="AK1424" t="str">
            <v>-</v>
          </cell>
          <cell r="AL1424" t="str">
            <v>-</v>
          </cell>
          <cell r="AM1424" t="str">
            <v>-</v>
          </cell>
          <cell r="AN1424" t="str">
            <v>-</v>
          </cell>
          <cell r="AO1424" t="str">
            <v>-</v>
          </cell>
          <cell r="AP1424" t="str">
            <v>-</v>
          </cell>
          <cell r="AQ1424" t="str">
            <v>-</v>
          </cell>
          <cell r="AR1424" t="str">
            <v>-</v>
          </cell>
          <cell r="AS1424" t="str">
            <v>-</v>
          </cell>
          <cell r="AT1424" t="str">
            <v>-</v>
          </cell>
          <cell r="AU1424" t="str">
            <v>-</v>
          </cell>
          <cell r="AV1424" t="str">
            <v>-</v>
          </cell>
          <cell r="AW1424">
            <v>1</v>
          </cell>
          <cell r="AX1424" t="str">
            <v>-</v>
          </cell>
          <cell r="AY1424">
            <v>5</v>
          </cell>
          <cell r="AZ1424">
            <v>5</v>
          </cell>
          <cell r="BA1424">
            <v>1</v>
          </cell>
          <cell r="BB1424" t="str">
            <v>MO37</v>
          </cell>
          <cell r="BC1424">
            <v>2</v>
          </cell>
          <cell r="BD1424">
            <v>1</v>
          </cell>
          <cell r="BE1424" t="str">
            <v>MO38</v>
          </cell>
          <cell r="BF1424">
            <v>2</v>
          </cell>
          <cell r="BG1424" t="str">
            <v>-</v>
          </cell>
          <cell r="BH1424" t="str">
            <v>-</v>
          </cell>
          <cell r="BI1424" t="str">
            <v>-</v>
          </cell>
          <cell r="BJ1424" t="str">
            <v>-</v>
          </cell>
          <cell r="BK1424" t="str">
            <v>-</v>
          </cell>
          <cell r="BL1424" t="str">
            <v>-</v>
          </cell>
          <cell r="BM1424" t="str">
            <v>-</v>
          </cell>
          <cell r="BN1424" t="str">
            <v>-</v>
          </cell>
          <cell r="BO1424" t="str">
            <v>-</v>
          </cell>
          <cell r="BP1424" t="str">
            <v>-</v>
          </cell>
          <cell r="BQ1424" t="str">
            <v>-</v>
          </cell>
          <cell r="BU1424" t="str">
            <v>PDA VENTAQUEMADA</v>
          </cell>
          <cell r="BW1424" t="str">
            <v>Administracion, Imprevistos, Utilidad (AIU)</v>
          </cell>
          <cell r="BX1424">
            <v>0.3</v>
          </cell>
          <cell r="BY1424">
            <v>0</v>
          </cell>
          <cell r="BZ1424">
            <v>0</v>
          </cell>
          <cell r="CA1424">
            <v>0</v>
          </cell>
        </row>
        <row r="1425">
          <cell r="D1425" t="str">
            <v>Vertedero de orificio 26 cm en lamina acero inoxidable cal 16</v>
          </cell>
          <cell r="E1425" t="str">
            <v>uni</v>
          </cell>
          <cell r="F1425" t="str">
            <v>MG501</v>
          </cell>
          <cell r="G1425">
            <v>0.1</v>
          </cell>
          <cell r="H1425" t="str">
            <v>-</v>
          </cell>
          <cell r="I1425" t="str">
            <v>-</v>
          </cell>
          <cell r="J1425" t="str">
            <v>-</v>
          </cell>
          <cell r="K1425" t="str">
            <v>-</v>
          </cell>
          <cell r="L1425" t="str">
            <v>-</v>
          </cell>
          <cell r="M1425" t="str">
            <v>-</v>
          </cell>
          <cell r="N1425" t="str">
            <v>-</v>
          </cell>
          <cell r="O1425" t="str">
            <v>-</v>
          </cell>
          <cell r="P1425" t="str">
            <v>C5863</v>
          </cell>
          <cell r="Q1425">
            <v>1</v>
          </cell>
          <cell r="R1425" t="str">
            <v>-</v>
          </cell>
          <cell r="S1425" t="str">
            <v>-</v>
          </cell>
          <cell r="T1425" t="str">
            <v>-</v>
          </cell>
          <cell r="U1425" t="str">
            <v>-</v>
          </cell>
          <cell r="V1425" t="str">
            <v>-</v>
          </cell>
          <cell r="W1425" t="str">
            <v>-</v>
          </cell>
          <cell r="X1425" t="str">
            <v>-</v>
          </cell>
          <cell r="Y1425" t="str">
            <v>-</v>
          </cell>
          <cell r="Z1425" t="str">
            <v>-</v>
          </cell>
          <cell r="AA1425" t="str">
            <v>-</v>
          </cell>
          <cell r="AB1425" t="str">
            <v>-</v>
          </cell>
          <cell r="AC1425" t="str">
            <v>-</v>
          </cell>
          <cell r="AD1425" t="str">
            <v>-</v>
          </cell>
          <cell r="AE1425" t="str">
            <v>-</v>
          </cell>
          <cell r="AF1425" t="str">
            <v>-</v>
          </cell>
          <cell r="AG1425" t="str">
            <v>-</v>
          </cell>
          <cell r="AH1425" t="str">
            <v>-</v>
          </cell>
          <cell r="AI1425" t="str">
            <v>-</v>
          </cell>
          <cell r="AJ1425">
            <v>0</v>
          </cell>
          <cell r="AK1425" t="str">
            <v>-</v>
          </cell>
          <cell r="AL1425" t="str">
            <v>-</v>
          </cell>
          <cell r="AM1425" t="str">
            <v>-</v>
          </cell>
          <cell r="AN1425" t="str">
            <v>-</v>
          </cell>
          <cell r="AO1425" t="str">
            <v>-</v>
          </cell>
          <cell r="AP1425" t="str">
            <v>-</v>
          </cell>
          <cell r="AQ1425" t="str">
            <v>-</v>
          </cell>
          <cell r="AR1425" t="str">
            <v>-</v>
          </cell>
          <cell r="AS1425" t="str">
            <v>-</v>
          </cell>
          <cell r="AT1425" t="str">
            <v>-</v>
          </cell>
          <cell r="AU1425" t="str">
            <v>-</v>
          </cell>
          <cell r="AV1425" t="str">
            <v>-</v>
          </cell>
          <cell r="AW1425">
            <v>1</v>
          </cell>
          <cell r="AX1425" t="str">
            <v>-</v>
          </cell>
          <cell r="AY1425">
            <v>5</v>
          </cell>
          <cell r="AZ1425">
            <v>5</v>
          </cell>
          <cell r="BA1425">
            <v>1</v>
          </cell>
          <cell r="BB1425" t="str">
            <v>MO37</v>
          </cell>
          <cell r="BC1425">
            <v>2</v>
          </cell>
          <cell r="BD1425">
            <v>1</v>
          </cell>
          <cell r="BE1425" t="str">
            <v>MO38</v>
          </cell>
          <cell r="BF1425">
            <v>2</v>
          </cell>
          <cell r="BG1425" t="str">
            <v>-</v>
          </cell>
          <cell r="BH1425" t="str">
            <v>-</v>
          </cell>
          <cell r="BI1425" t="str">
            <v>-</v>
          </cell>
          <cell r="BJ1425" t="str">
            <v>-</v>
          </cell>
          <cell r="BK1425" t="str">
            <v>-</v>
          </cell>
          <cell r="BL1425" t="str">
            <v>-</v>
          </cell>
          <cell r="BM1425" t="str">
            <v>-</v>
          </cell>
          <cell r="BN1425" t="str">
            <v>-</v>
          </cell>
          <cell r="BO1425" t="str">
            <v>-</v>
          </cell>
          <cell r="BP1425" t="str">
            <v>-</v>
          </cell>
          <cell r="BQ1425" t="str">
            <v>-</v>
          </cell>
          <cell r="BU1425" t="str">
            <v>PDA VENTAQUEMADA</v>
          </cell>
          <cell r="BW1425" t="str">
            <v>Administracion, Imprevistos, Utilidad (AIU)</v>
          </cell>
          <cell r="BX1425">
            <v>0.3</v>
          </cell>
          <cell r="BY1425">
            <v>0</v>
          </cell>
          <cell r="BZ1425">
            <v>0</v>
          </cell>
          <cell r="CA1425">
            <v>0</v>
          </cell>
        </row>
        <row r="1426">
          <cell r="D1426" t="str">
            <v>Suministro e instalación de tapa H.F. de 10,60 m en cámara de desagüe</v>
          </cell>
          <cell r="E1426" t="str">
            <v>uni</v>
          </cell>
          <cell r="F1426" t="str">
            <v>MG501</v>
          </cell>
          <cell r="G1426">
            <v>0.05</v>
          </cell>
          <cell r="H1426" t="str">
            <v>-</v>
          </cell>
          <cell r="I1426" t="str">
            <v>-</v>
          </cell>
          <cell r="J1426" t="str">
            <v>-</v>
          </cell>
          <cell r="K1426" t="str">
            <v>-</v>
          </cell>
          <cell r="L1426" t="str">
            <v>-</v>
          </cell>
          <cell r="M1426" t="str">
            <v>-</v>
          </cell>
          <cell r="N1426" t="str">
            <v>-</v>
          </cell>
          <cell r="O1426" t="str">
            <v>-</v>
          </cell>
          <cell r="P1426" t="str">
            <v>C5864</v>
          </cell>
          <cell r="Q1426">
            <v>1</v>
          </cell>
          <cell r="R1426" t="str">
            <v>-</v>
          </cell>
          <cell r="S1426" t="str">
            <v>-</v>
          </cell>
          <cell r="T1426" t="str">
            <v>-</v>
          </cell>
          <cell r="U1426" t="str">
            <v>-</v>
          </cell>
          <cell r="V1426" t="str">
            <v>-</v>
          </cell>
          <cell r="W1426" t="str">
            <v>-</v>
          </cell>
          <cell r="X1426" t="str">
            <v>-</v>
          </cell>
          <cell r="Y1426" t="str">
            <v>-</v>
          </cell>
          <cell r="Z1426" t="str">
            <v>-</v>
          </cell>
          <cell r="AA1426" t="str">
            <v>-</v>
          </cell>
          <cell r="AB1426" t="str">
            <v>-</v>
          </cell>
          <cell r="AC1426" t="str">
            <v>-</v>
          </cell>
          <cell r="AD1426" t="str">
            <v>-</v>
          </cell>
          <cell r="AE1426" t="str">
            <v>-</v>
          </cell>
          <cell r="AF1426" t="str">
            <v>-</v>
          </cell>
          <cell r="AG1426" t="str">
            <v>-</v>
          </cell>
          <cell r="AH1426" t="str">
            <v>-</v>
          </cell>
          <cell r="AI1426" t="str">
            <v>-</v>
          </cell>
          <cell r="AJ1426">
            <v>0</v>
          </cell>
          <cell r="AK1426" t="str">
            <v>-</v>
          </cell>
          <cell r="AL1426" t="str">
            <v>-</v>
          </cell>
          <cell r="AM1426" t="str">
            <v>-</v>
          </cell>
          <cell r="AN1426" t="str">
            <v>-</v>
          </cell>
          <cell r="AO1426" t="str">
            <v>-</v>
          </cell>
          <cell r="AP1426" t="str">
            <v>-</v>
          </cell>
          <cell r="AQ1426" t="str">
            <v>-</v>
          </cell>
          <cell r="AR1426" t="str">
            <v>-</v>
          </cell>
          <cell r="AS1426" t="str">
            <v>-</v>
          </cell>
          <cell r="AT1426" t="str">
            <v>-</v>
          </cell>
          <cell r="AU1426" t="str">
            <v>-</v>
          </cell>
          <cell r="AV1426" t="str">
            <v>-</v>
          </cell>
          <cell r="AW1426">
            <v>1</v>
          </cell>
          <cell r="AX1426" t="str">
            <v>-</v>
          </cell>
          <cell r="AY1426">
            <v>5</v>
          </cell>
          <cell r="AZ1426">
            <v>5</v>
          </cell>
          <cell r="BA1426">
            <v>1</v>
          </cell>
          <cell r="BB1426" t="str">
            <v>MO37</v>
          </cell>
          <cell r="BC1426">
            <v>5</v>
          </cell>
          <cell r="BD1426">
            <v>1</v>
          </cell>
          <cell r="BE1426" t="str">
            <v>MO38</v>
          </cell>
          <cell r="BF1426">
            <v>5</v>
          </cell>
          <cell r="BG1426" t="str">
            <v>-</v>
          </cell>
          <cell r="BH1426" t="str">
            <v>-</v>
          </cell>
          <cell r="BI1426" t="str">
            <v>-</v>
          </cell>
          <cell r="BJ1426" t="str">
            <v>-</v>
          </cell>
          <cell r="BK1426" t="str">
            <v>-</v>
          </cell>
          <cell r="BL1426" t="str">
            <v>-</v>
          </cell>
          <cell r="BM1426" t="str">
            <v>-</v>
          </cell>
          <cell r="BN1426" t="str">
            <v>-</v>
          </cell>
          <cell r="BO1426" t="str">
            <v>-</v>
          </cell>
          <cell r="BP1426" t="str">
            <v>-</v>
          </cell>
          <cell r="BQ1426" t="str">
            <v>-</v>
          </cell>
          <cell r="BU1426" t="str">
            <v>PDA VENTAQUEMADA</v>
          </cell>
          <cell r="BW1426" t="str">
            <v>Administracion, Imprevistos, Utilidad (AIU)</v>
          </cell>
          <cell r="BX1426">
            <v>0.3</v>
          </cell>
          <cell r="BY1426">
            <v>0</v>
          </cell>
          <cell r="BZ1426">
            <v>0</v>
          </cell>
          <cell r="CA1426">
            <v>0</v>
          </cell>
        </row>
        <row r="1427">
          <cell r="D1427" t="str">
            <v>Suministro de tubería de desagüe de espesadores en cámara de desagüe, 8" PVC, con accesorios</v>
          </cell>
          <cell r="E1427" t="str">
            <v>ml</v>
          </cell>
          <cell r="F1427" t="str">
            <v>-</v>
          </cell>
          <cell r="G1427" t="str">
            <v>-</v>
          </cell>
          <cell r="H1427" t="str">
            <v>-</v>
          </cell>
          <cell r="I1427" t="str">
            <v>-</v>
          </cell>
          <cell r="J1427" t="str">
            <v>-</v>
          </cell>
          <cell r="K1427" t="str">
            <v>-</v>
          </cell>
          <cell r="L1427" t="str">
            <v>-</v>
          </cell>
          <cell r="M1427" t="str">
            <v>-</v>
          </cell>
          <cell r="N1427" t="str">
            <v>-</v>
          </cell>
          <cell r="O1427" t="str">
            <v>-</v>
          </cell>
          <cell r="P1427" t="str">
            <v>C5865</v>
          </cell>
          <cell r="Q1427">
            <v>1</v>
          </cell>
          <cell r="R1427" t="str">
            <v>-</v>
          </cell>
          <cell r="S1427" t="str">
            <v>-</v>
          </cell>
          <cell r="T1427" t="str">
            <v>-</v>
          </cell>
          <cell r="U1427" t="str">
            <v>-</v>
          </cell>
          <cell r="V1427" t="str">
            <v>-</v>
          </cell>
          <cell r="W1427" t="str">
            <v>-</v>
          </cell>
          <cell r="X1427" t="str">
            <v>-</v>
          </cell>
          <cell r="Y1427" t="str">
            <v>-</v>
          </cell>
          <cell r="Z1427" t="str">
            <v>-</v>
          </cell>
          <cell r="AA1427" t="str">
            <v>-</v>
          </cell>
          <cell r="AB1427" t="str">
            <v>-</v>
          </cell>
          <cell r="AC1427" t="str">
            <v>-</v>
          </cell>
          <cell r="AD1427" t="str">
            <v>-</v>
          </cell>
          <cell r="AE1427" t="str">
            <v>-</v>
          </cell>
          <cell r="AF1427" t="str">
            <v>-</v>
          </cell>
          <cell r="AG1427" t="str">
            <v>-</v>
          </cell>
          <cell r="AH1427" t="str">
            <v>-</v>
          </cell>
          <cell r="AI1427" t="str">
            <v>-</v>
          </cell>
          <cell r="AJ1427">
            <v>0</v>
          </cell>
          <cell r="AK1427" t="str">
            <v>-</v>
          </cell>
          <cell r="AL1427" t="str">
            <v>-</v>
          </cell>
          <cell r="AM1427" t="str">
            <v>-</v>
          </cell>
          <cell r="AN1427" t="str">
            <v>-</v>
          </cell>
          <cell r="AO1427" t="str">
            <v>-</v>
          </cell>
          <cell r="AP1427" t="str">
            <v>-</v>
          </cell>
          <cell r="AQ1427" t="str">
            <v>-</v>
          </cell>
          <cell r="AR1427" t="str">
            <v>-</v>
          </cell>
          <cell r="AS1427" t="str">
            <v>-</v>
          </cell>
          <cell r="AT1427" t="str">
            <v>-</v>
          </cell>
          <cell r="AU1427" t="str">
            <v>-</v>
          </cell>
          <cell r="AV1427" t="str">
            <v>-</v>
          </cell>
          <cell r="AW1427">
            <v>1</v>
          </cell>
          <cell r="AX1427" t="str">
            <v>-</v>
          </cell>
          <cell r="AY1427">
            <v>5</v>
          </cell>
          <cell r="AZ1427">
            <v>5</v>
          </cell>
          <cell r="BA1427" t="str">
            <v>-</v>
          </cell>
          <cell r="BB1427" t="str">
            <v>-</v>
          </cell>
          <cell r="BC1427" t="str">
            <v>-</v>
          </cell>
          <cell r="BD1427" t="str">
            <v>-</v>
          </cell>
          <cell r="BE1427" t="str">
            <v>-</v>
          </cell>
          <cell r="BF1427" t="str">
            <v>-</v>
          </cell>
          <cell r="BG1427" t="str">
            <v>-</v>
          </cell>
          <cell r="BH1427" t="str">
            <v>-</v>
          </cell>
          <cell r="BI1427" t="str">
            <v>-</v>
          </cell>
          <cell r="BJ1427" t="str">
            <v>-</v>
          </cell>
          <cell r="BK1427" t="str">
            <v>-</v>
          </cell>
          <cell r="BL1427" t="str">
            <v>-</v>
          </cell>
          <cell r="BM1427" t="str">
            <v>-</v>
          </cell>
          <cell r="BN1427" t="str">
            <v>-</v>
          </cell>
          <cell r="BO1427" t="str">
            <v>-</v>
          </cell>
          <cell r="BP1427" t="str">
            <v>-</v>
          </cell>
          <cell r="BQ1427" t="str">
            <v>-</v>
          </cell>
          <cell r="BU1427" t="str">
            <v>PDA VENTAQUEMADA</v>
          </cell>
          <cell r="BW1427" t="str">
            <v>Administracion, Imprevistos, Utilidad (AIU)</v>
          </cell>
          <cell r="BX1427">
            <v>0.3</v>
          </cell>
          <cell r="BY1427">
            <v>0</v>
          </cell>
          <cell r="BZ1427">
            <v>0</v>
          </cell>
          <cell r="CA1427">
            <v>0</v>
          </cell>
        </row>
        <row r="1428">
          <cell r="D1428" t="str">
            <v>Válvulas de compuerta de rosca, de 1-1/2" con vástago de extensión (H=0,50 m), columna de maniobra v rueda de manejo</v>
          </cell>
          <cell r="E1428" t="str">
            <v>uni</v>
          </cell>
          <cell r="F1428" t="str">
            <v>MG501</v>
          </cell>
          <cell r="G1428">
            <v>0.05</v>
          </cell>
          <cell r="H1428" t="str">
            <v>-</v>
          </cell>
          <cell r="I1428" t="str">
            <v>-</v>
          </cell>
          <cell r="J1428" t="str">
            <v>-</v>
          </cell>
          <cell r="K1428" t="str">
            <v>-</v>
          </cell>
          <cell r="L1428" t="str">
            <v>-</v>
          </cell>
          <cell r="M1428" t="str">
            <v>-</v>
          </cell>
          <cell r="N1428" t="str">
            <v>-</v>
          </cell>
          <cell r="O1428" t="str">
            <v>-</v>
          </cell>
          <cell r="P1428" t="str">
            <v>C5866</v>
          </cell>
          <cell r="Q1428">
            <v>1</v>
          </cell>
          <cell r="R1428" t="str">
            <v>-</v>
          </cell>
          <cell r="S1428" t="str">
            <v>-</v>
          </cell>
          <cell r="T1428" t="str">
            <v>-</v>
          </cell>
          <cell r="U1428" t="str">
            <v>-</v>
          </cell>
          <cell r="V1428" t="str">
            <v>-</v>
          </cell>
          <cell r="W1428" t="str">
            <v>-</v>
          </cell>
          <cell r="X1428" t="str">
            <v>-</v>
          </cell>
          <cell r="Y1428" t="str">
            <v>-</v>
          </cell>
          <cell r="Z1428" t="str">
            <v>-</v>
          </cell>
          <cell r="AA1428" t="str">
            <v>-</v>
          </cell>
          <cell r="AB1428" t="str">
            <v>-</v>
          </cell>
          <cell r="AC1428" t="str">
            <v>-</v>
          </cell>
          <cell r="AD1428" t="str">
            <v>-</v>
          </cell>
          <cell r="AE1428" t="str">
            <v>-</v>
          </cell>
          <cell r="AF1428" t="str">
            <v>-</v>
          </cell>
          <cell r="AG1428" t="str">
            <v>-</v>
          </cell>
          <cell r="AH1428" t="str">
            <v>-</v>
          </cell>
          <cell r="AI1428" t="str">
            <v>-</v>
          </cell>
          <cell r="AJ1428">
            <v>0</v>
          </cell>
          <cell r="AK1428" t="str">
            <v>-</v>
          </cell>
          <cell r="AL1428" t="str">
            <v>-</v>
          </cell>
          <cell r="AM1428" t="str">
            <v>-</v>
          </cell>
          <cell r="AN1428" t="str">
            <v>-</v>
          </cell>
          <cell r="AO1428" t="str">
            <v>-</v>
          </cell>
          <cell r="AP1428" t="str">
            <v>-</v>
          </cell>
          <cell r="AQ1428" t="str">
            <v>-</v>
          </cell>
          <cell r="AR1428" t="str">
            <v>-</v>
          </cell>
          <cell r="AS1428" t="str">
            <v>-</v>
          </cell>
          <cell r="AT1428" t="str">
            <v>-</v>
          </cell>
          <cell r="AU1428" t="str">
            <v>-</v>
          </cell>
          <cell r="AV1428" t="str">
            <v>-</v>
          </cell>
          <cell r="AW1428">
            <v>1</v>
          </cell>
          <cell r="AX1428" t="str">
            <v>-</v>
          </cell>
          <cell r="AY1428">
            <v>5</v>
          </cell>
          <cell r="AZ1428">
            <v>5</v>
          </cell>
          <cell r="BA1428">
            <v>1</v>
          </cell>
          <cell r="BB1428" t="str">
            <v>MO37</v>
          </cell>
          <cell r="BC1428">
            <v>25</v>
          </cell>
          <cell r="BD1428">
            <v>1</v>
          </cell>
          <cell r="BE1428" t="str">
            <v>MO38</v>
          </cell>
          <cell r="BF1428">
            <v>25</v>
          </cell>
          <cell r="BG1428" t="str">
            <v>-</v>
          </cell>
          <cell r="BH1428" t="str">
            <v>-</v>
          </cell>
          <cell r="BI1428" t="str">
            <v>-</v>
          </cell>
          <cell r="BJ1428" t="str">
            <v>-</v>
          </cell>
          <cell r="BK1428" t="str">
            <v>-</v>
          </cell>
          <cell r="BL1428" t="str">
            <v>-</v>
          </cell>
          <cell r="BM1428" t="str">
            <v>-</v>
          </cell>
          <cell r="BN1428" t="str">
            <v>-</v>
          </cell>
          <cell r="BO1428" t="str">
            <v>-</v>
          </cell>
          <cell r="BP1428" t="str">
            <v>-</v>
          </cell>
          <cell r="BQ1428" t="str">
            <v>-</v>
          </cell>
          <cell r="BU1428" t="str">
            <v>PDA VENTAQUEMADA</v>
          </cell>
          <cell r="BW1428" t="str">
            <v>Administracion, Imprevistos, Utilidad (AIU)</v>
          </cell>
          <cell r="BX1428">
            <v>0.3</v>
          </cell>
          <cell r="BY1428">
            <v>0</v>
          </cell>
          <cell r="BZ1428">
            <v>0</v>
          </cell>
          <cell r="CA1428">
            <v>0</v>
          </cell>
        </row>
        <row r="1429">
          <cell r="D1429" t="str">
            <v>Válvulas de mariposa con extremo de brida, 8", con vástago de extensión (H=4,70 m), columna de maniobra y rueda de manejo. (Incluye el suministro e instalación del Pasamuro de aoovo de la válvula)</v>
          </cell>
          <cell r="E1429" t="str">
            <v>uni</v>
          </cell>
          <cell r="F1429" t="str">
            <v>MG501</v>
          </cell>
          <cell r="G1429">
            <v>0.05</v>
          </cell>
          <cell r="H1429" t="str">
            <v>-</v>
          </cell>
          <cell r="I1429" t="str">
            <v>-</v>
          </cell>
          <cell r="J1429" t="str">
            <v>-</v>
          </cell>
          <cell r="K1429" t="str">
            <v>-</v>
          </cell>
          <cell r="L1429" t="str">
            <v>-</v>
          </cell>
          <cell r="M1429" t="str">
            <v>-</v>
          </cell>
          <cell r="N1429" t="str">
            <v>-</v>
          </cell>
          <cell r="O1429" t="str">
            <v>-</v>
          </cell>
          <cell r="P1429" t="str">
            <v>C5867</v>
          </cell>
          <cell r="Q1429">
            <v>1</v>
          </cell>
          <cell r="R1429" t="str">
            <v>-</v>
          </cell>
          <cell r="S1429" t="str">
            <v>-</v>
          </cell>
          <cell r="T1429" t="str">
            <v>-</v>
          </cell>
          <cell r="U1429" t="str">
            <v>-</v>
          </cell>
          <cell r="V1429" t="str">
            <v>-</v>
          </cell>
          <cell r="W1429" t="str">
            <v>-</v>
          </cell>
          <cell r="X1429" t="str">
            <v>-</v>
          </cell>
          <cell r="Y1429" t="str">
            <v>-</v>
          </cell>
          <cell r="Z1429" t="str">
            <v>-</v>
          </cell>
          <cell r="AA1429" t="str">
            <v>-</v>
          </cell>
          <cell r="AB1429" t="str">
            <v>-</v>
          </cell>
          <cell r="AC1429" t="str">
            <v>-</v>
          </cell>
          <cell r="AD1429" t="str">
            <v>-</v>
          </cell>
          <cell r="AE1429" t="str">
            <v>-</v>
          </cell>
          <cell r="AF1429" t="str">
            <v>-</v>
          </cell>
          <cell r="AG1429" t="str">
            <v>-</v>
          </cell>
          <cell r="AH1429" t="str">
            <v>-</v>
          </cell>
          <cell r="AI1429" t="str">
            <v>-</v>
          </cell>
          <cell r="AJ1429">
            <v>0</v>
          </cell>
          <cell r="AK1429" t="str">
            <v>-</v>
          </cell>
          <cell r="AL1429" t="str">
            <v>-</v>
          </cell>
          <cell r="AM1429" t="str">
            <v>-</v>
          </cell>
          <cell r="AN1429" t="str">
            <v>-</v>
          </cell>
          <cell r="AO1429" t="str">
            <v>-</v>
          </cell>
          <cell r="AP1429" t="str">
            <v>-</v>
          </cell>
          <cell r="AQ1429" t="str">
            <v>-</v>
          </cell>
          <cell r="AR1429" t="str">
            <v>-</v>
          </cell>
          <cell r="AS1429" t="str">
            <v>-</v>
          </cell>
          <cell r="AT1429" t="str">
            <v>-</v>
          </cell>
          <cell r="AU1429" t="str">
            <v>-</v>
          </cell>
          <cell r="AV1429" t="str">
            <v>-</v>
          </cell>
          <cell r="AW1429">
            <v>1</v>
          </cell>
          <cell r="AX1429" t="str">
            <v>-</v>
          </cell>
          <cell r="AY1429">
            <v>5</v>
          </cell>
          <cell r="AZ1429">
            <v>5</v>
          </cell>
          <cell r="BA1429">
            <v>1</v>
          </cell>
          <cell r="BB1429" t="str">
            <v>MO37</v>
          </cell>
          <cell r="BC1429">
            <v>5</v>
          </cell>
          <cell r="BD1429">
            <v>1</v>
          </cell>
          <cell r="BE1429" t="str">
            <v>MO38</v>
          </cell>
          <cell r="BF1429">
            <v>5</v>
          </cell>
          <cell r="BG1429" t="str">
            <v>-</v>
          </cell>
          <cell r="BH1429" t="str">
            <v>-</v>
          </cell>
          <cell r="BI1429" t="str">
            <v>-</v>
          </cell>
          <cell r="BJ1429" t="str">
            <v>-</v>
          </cell>
          <cell r="BK1429" t="str">
            <v>-</v>
          </cell>
          <cell r="BL1429" t="str">
            <v>-</v>
          </cell>
          <cell r="BM1429" t="str">
            <v>-</v>
          </cell>
          <cell r="BN1429" t="str">
            <v>-</v>
          </cell>
          <cell r="BO1429" t="str">
            <v>-</v>
          </cell>
          <cell r="BP1429" t="str">
            <v>-</v>
          </cell>
          <cell r="BQ1429" t="str">
            <v>-</v>
          </cell>
          <cell r="BU1429" t="str">
            <v>PDA VENTAQUEMADA</v>
          </cell>
          <cell r="BW1429" t="str">
            <v>Administracion, Imprevistos, Utilidad (AIU)</v>
          </cell>
          <cell r="BX1429">
            <v>0.3</v>
          </cell>
          <cell r="BY1429">
            <v>0</v>
          </cell>
          <cell r="BZ1429">
            <v>0</v>
          </cell>
          <cell r="CA1429">
            <v>0</v>
          </cell>
        </row>
        <row r="1430">
          <cell r="D1430" t="str">
            <v>Válvulas de mariposa con extremo de brida, 8", con vástago de extensión (H=4,70 m), columna de maniobra y rueda de manejo. (Incluye el suministro e instalación del Pasamuro de aoovo de la válvula)</v>
          </cell>
          <cell r="E1430" t="str">
            <v>uni</v>
          </cell>
          <cell r="F1430" t="str">
            <v>MG501</v>
          </cell>
          <cell r="G1430">
            <v>0.05</v>
          </cell>
          <cell r="H1430" t="str">
            <v>-</v>
          </cell>
          <cell r="I1430" t="str">
            <v>-</v>
          </cell>
          <cell r="J1430" t="str">
            <v>-</v>
          </cell>
          <cell r="K1430" t="str">
            <v>-</v>
          </cell>
          <cell r="L1430" t="str">
            <v>-</v>
          </cell>
          <cell r="M1430" t="str">
            <v>-</v>
          </cell>
          <cell r="N1430" t="str">
            <v>-</v>
          </cell>
          <cell r="O1430" t="str">
            <v>-</v>
          </cell>
          <cell r="P1430" t="str">
            <v>C5867</v>
          </cell>
          <cell r="Q1430">
            <v>1</v>
          </cell>
          <cell r="R1430" t="str">
            <v>-</v>
          </cell>
          <cell r="S1430" t="str">
            <v>-</v>
          </cell>
          <cell r="T1430" t="str">
            <v>-</v>
          </cell>
          <cell r="U1430" t="str">
            <v>-</v>
          </cell>
          <cell r="V1430" t="str">
            <v>-</v>
          </cell>
          <cell r="W1430" t="str">
            <v>-</v>
          </cell>
          <cell r="X1430" t="str">
            <v>-</v>
          </cell>
          <cell r="Y1430" t="str">
            <v>-</v>
          </cell>
          <cell r="Z1430" t="str">
            <v>-</v>
          </cell>
          <cell r="AA1430" t="str">
            <v>-</v>
          </cell>
          <cell r="AB1430" t="str">
            <v>-</v>
          </cell>
          <cell r="AC1430" t="str">
            <v>-</v>
          </cell>
          <cell r="AD1430" t="str">
            <v>-</v>
          </cell>
          <cell r="AE1430" t="str">
            <v>-</v>
          </cell>
          <cell r="AF1430" t="str">
            <v>-</v>
          </cell>
          <cell r="AG1430" t="str">
            <v>-</v>
          </cell>
          <cell r="AH1430" t="str">
            <v>-</v>
          </cell>
          <cell r="AI1430" t="str">
            <v>-</v>
          </cell>
          <cell r="AJ1430">
            <v>0</v>
          </cell>
          <cell r="AK1430" t="str">
            <v>-</v>
          </cell>
          <cell r="AL1430" t="str">
            <v>-</v>
          </cell>
          <cell r="AM1430" t="str">
            <v>-</v>
          </cell>
          <cell r="AN1430" t="str">
            <v>-</v>
          </cell>
          <cell r="AO1430" t="str">
            <v>-</v>
          </cell>
          <cell r="AP1430" t="str">
            <v>-</v>
          </cell>
          <cell r="AQ1430" t="str">
            <v>-</v>
          </cell>
          <cell r="AR1430" t="str">
            <v>-</v>
          </cell>
          <cell r="AS1430" t="str">
            <v>-</v>
          </cell>
          <cell r="AT1430" t="str">
            <v>-</v>
          </cell>
          <cell r="AU1430" t="str">
            <v>-</v>
          </cell>
          <cell r="AV1430" t="str">
            <v>-</v>
          </cell>
          <cell r="AW1430">
            <v>1</v>
          </cell>
          <cell r="AX1430" t="str">
            <v>-</v>
          </cell>
          <cell r="AY1430">
            <v>5</v>
          </cell>
          <cell r="AZ1430">
            <v>5</v>
          </cell>
          <cell r="BA1430">
            <v>1</v>
          </cell>
          <cell r="BB1430" t="str">
            <v>MO37</v>
          </cell>
          <cell r="BC1430">
            <v>5</v>
          </cell>
          <cell r="BD1430">
            <v>1</v>
          </cell>
          <cell r="BE1430" t="str">
            <v>MO38</v>
          </cell>
          <cell r="BF1430">
            <v>5</v>
          </cell>
          <cell r="BG1430" t="str">
            <v>-</v>
          </cell>
          <cell r="BH1430" t="str">
            <v>-</v>
          </cell>
          <cell r="BI1430" t="str">
            <v>-</v>
          </cell>
          <cell r="BJ1430" t="str">
            <v>-</v>
          </cell>
          <cell r="BK1430" t="str">
            <v>-</v>
          </cell>
          <cell r="BL1430" t="str">
            <v>-</v>
          </cell>
          <cell r="BM1430" t="str">
            <v>-</v>
          </cell>
          <cell r="BN1430" t="str">
            <v>-</v>
          </cell>
          <cell r="BO1430" t="str">
            <v>-</v>
          </cell>
          <cell r="BP1430" t="str">
            <v>-</v>
          </cell>
          <cell r="BQ1430" t="str">
            <v>-</v>
          </cell>
          <cell r="BU1430" t="str">
            <v>PDA VENTAQUEMADA</v>
          </cell>
          <cell r="BW1430" t="str">
            <v>Administracion, Imprevistos, Utilidad (AIU)</v>
          </cell>
          <cell r="BX1430">
            <v>0.3</v>
          </cell>
          <cell r="BY1430">
            <v>0</v>
          </cell>
          <cell r="BZ1430">
            <v>0</v>
          </cell>
          <cell r="CA1430">
            <v>0</v>
          </cell>
        </row>
        <row r="1431">
          <cell r="D1431" t="str">
            <v>Suministro de tubería de desagüe de 4" PVC</v>
          </cell>
          <cell r="E1431" t="str">
            <v>ml</v>
          </cell>
          <cell r="F1431" t="str">
            <v>-</v>
          </cell>
          <cell r="G1431" t="str">
            <v>-</v>
          </cell>
          <cell r="H1431" t="str">
            <v>-</v>
          </cell>
          <cell r="I1431" t="str">
            <v>-</v>
          </cell>
          <cell r="J1431" t="str">
            <v>-</v>
          </cell>
          <cell r="K1431" t="str">
            <v>-</v>
          </cell>
          <cell r="L1431" t="str">
            <v>-</v>
          </cell>
          <cell r="M1431" t="str">
            <v>-</v>
          </cell>
          <cell r="N1431" t="str">
            <v>-</v>
          </cell>
          <cell r="O1431" t="str">
            <v>-</v>
          </cell>
          <cell r="P1431" t="str">
            <v>C5868</v>
          </cell>
          <cell r="Q1431">
            <v>1</v>
          </cell>
          <cell r="R1431" t="str">
            <v>-</v>
          </cell>
          <cell r="S1431" t="str">
            <v>-</v>
          </cell>
          <cell r="T1431" t="str">
            <v>-</v>
          </cell>
          <cell r="U1431" t="str">
            <v>-</v>
          </cell>
          <cell r="V1431" t="str">
            <v>-</v>
          </cell>
          <cell r="W1431" t="str">
            <v>-</v>
          </cell>
          <cell r="X1431" t="str">
            <v>-</v>
          </cell>
          <cell r="Y1431" t="str">
            <v>-</v>
          </cell>
          <cell r="Z1431" t="str">
            <v>-</v>
          </cell>
          <cell r="AA1431" t="str">
            <v>-</v>
          </cell>
          <cell r="AB1431" t="str">
            <v>-</v>
          </cell>
          <cell r="AC1431" t="str">
            <v>-</v>
          </cell>
          <cell r="AD1431" t="str">
            <v>-</v>
          </cell>
          <cell r="AE1431" t="str">
            <v>-</v>
          </cell>
          <cell r="AF1431" t="str">
            <v>-</v>
          </cell>
          <cell r="AG1431" t="str">
            <v>-</v>
          </cell>
          <cell r="AH1431" t="str">
            <v>-</v>
          </cell>
          <cell r="AI1431" t="str">
            <v>-</v>
          </cell>
          <cell r="AJ1431">
            <v>0</v>
          </cell>
          <cell r="AK1431" t="str">
            <v>-</v>
          </cell>
          <cell r="AL1431" t="str">
            <v>-</v>
          </cell>
          <cell r="AM1431" t="str">
            <v>-</v>
          </cell>
          <cell r="AN1431" t="str">
            <v>-</v>
          </cell>
          <cell r="AO1431" t="str">
            <v>-</v>
          </cell>
          <cell r="AP1431" t="str">
            <v>-</v>
          </cell>
          <cell r="AQ1431" t="str">
            <v>-</v>
          </cell>
          <cell r="AR1431" t="str">
            <v>-</v>
          </cell>
          <cell r="AS1431" t="str">
            <v>-</v>
          </cell>
          <cell r="AT1431" t="str">
            <v>-</v>
          </cell>
          <cell r="AU1431" t="str">
            <v>-</v>
          </cell>
          <cell r="AV1431" t="str">
            <v>-</v>
          </cell>
          <cell r="AW1431">
            <v>1</v>
          </cell>
          <cell r="AX1431" t="str">
            <v>-</v>
          </cell>
          <cell r="AY1431">
            <v>5</v>
          </cell>
          <cell r="AZ1431">
            <v>5</v>
          </cell>
          <cell r="BA1431" t="str">
            <v>-</v>
          </cell>
          <cell r="BB1431" t="str">
            <v>-</v>
          </cell>
          <cell r="BC1431" t="str">
            <v>-</v>
          </cell>
          <cell r="BD1431" t="str">
            <v>-</v>
          </cell>
          <cell r="BE1431" t="str">
            <v>-</v>
          </cell>
          <cell r="BF1431" t="str">
            <v>-</v>
          </cell>
          <cell r="BG1431" t="str">
            <v>-</v>
          </cell>
          <cell r="BH1431" t="str">
            <v>-</v>
          </cell>
          <cell r="BI1431" t="str">
            <v>-</v>
          </cell>
          <cell r="BJ1431" t="str">
            <v>-</v>
          </cell>
          <cell r="BK1431" t="str">
            <v>-</v>
          </cell>
          <cell r="BL1431" t="str">
            <v>-</v>
          </cell>
          <cell r="BM1431" t="str">
            <v>-</v>
          </cell>
          <cell r="BN1431" t="str">
            <v>-</v>
          </cell>
          <cell r="BO1431" t="str">
            <v>-</v>
          </cell>
          <cell r="BP1431" t="str">
            <v>-</v>
          </cell>
          <cell r="BQ1431" t="str">
            <v>-</v>
          </cell>
          <cell r="BU1431" t="str">
            <v>PDA VENTAQUEMADA</v>
          </cell>
          <cell r="BW1431" t="str">
            <v>Administracion, Imprevistos, Utilidad (AIU)</v>
          </cell>
          <cell r="BX1431">
            <v>0.3</v>
          </cell>
          <cell r="BY1431">
            <v>0</v>
          </cell>
          <cell r="BZ1431">
            <v>0</v>
          </cell>
          <cell r="CA1431">
            <v>0</v>
          </cell>
        </row>
        <row r="1432">
          <cell r="D1432" t="str">
            <v>Lecho de grava o triturado de piedra (espesor: 0,30 m)</v>
          </cell>
          <cell r="E1432" t="str">
            <v>m3</v>
          </cell>
          <cell r="F1432" t="str">
            <v>MG501</v>
          </cell>
          <cell r="G1432">
            <v>0.05</v>
          </cell>
          <cell r="H1432" t="str">
            <v>-</v>
          </cell>
          <cell r="I1432" t="str">
            <v>-</v>
          </cell>
          <cell r="J1432" t="str">
            <v>-</v>
          </cell>
          <cell r="K1432" t="str">
            <v>-</v>
          </cell>
          <cell r="L1432" t="str">
            <v>-</v>
          </cell>
          <cell r="M1432" t="str">
            <v>-</v>
          </cell>
          <cell r="N1432" t="str">
            <v>-</v>
          </cell>
          <cell r="O1432" t="str">
            <v>-</v>
          </cell>
          <cell r="P1432" t="str">
            <v>C5869</v>
          </cell>
          <cell r="Q1432">
            <v>1.03</v>
          </cell>
          <cell r="R1432" t="str">
            <v>-</v>
          </cell>
          <cell r="S1432" t="str">
            <v>-</v>
          </cell>
          <cell r="T1432" t="str">
            <v>-</v>
          </cell>
          <cell r="U1432" t="str">
            <v>-</v>
          </cell>
          <cell r="V1432" t="str">
            <v>-</v>
          </cell>
          <cell r="W1432" t="str">
            <v>-</v>
          </cell>
          <cell r="X1432" t="str">
            <v>-</v>
          </cell>
          <cell r="Y1432" t="str">
            <v>-</v>
          </cell>
          <cell r="Z1432" t="str">
            <v>-</v>
          </cell>
          <cell r="AA1432" t="str">
            <v>-</v>
          </cell>
          <cell r="AB1432" t="str">
            <v>-</v>
          </cell>
          <cell r="AC1432" t="str">
            <v>-</v>
          </cell>
          <cell r="AD1432" t="str">
            <v>-</v>
          </cell>
          <cell r="AE1432" t="str">
            <v>-</v>
          </cell>
          <cell r="AF1432" t="str">
            <v>-</v>
          </cell>
          <cell r="AG1432" t="str">
            <v>-</v>
          </cell>
          <cell r="AH1432" t="str">
            <v>-</v>
          </cell>
          <cell r="AI1432" t="str">
            <v>-</v>
          </cell>
          <cell r="AJ1432">
            <v>0</v>
          </cell>
          <cell r="AK1432" t="str">
            <v>-</v>
          </cell>
          <cell r="AL1432" t="str">
            <v>-</v>
          </cell>
          <cell r="AM1432" t="str">
            <v>-</v>
          </cell>
          <cell r="AN1432" t="str">
            <v>-</v>
          </cell>
          <cell r="AO1432" t="str">
            <v>-</v>
          </cell>
          <cell r="AP1432" t="str">
            <v>-</v>
          </cell>
          <cell r="AQ1432" t="str">
            <v>-</v>
          </cell>
          <cell r="AR1432" t="str">
            <v>-</v>
          </cell>
          <cell r="AS1432" t="str">
            <v>-</v>
          </cell>
          <cell r="AT1432" t="str">
            <v>-</v>
          </cell>
          <cell r="AU1432" t="str">
            <v>-</v>
          </cell>
          <cell r="AV1432" t="str">
            <v>-</v>
          </cell>
          <cell r="AW1432">
            <v>1</v>
          </cell>
          <cell r="AX1432" t="str">
            <v>-</v>
          </cell>
          <cell r="AY1432">
            <v>5</v>
          </cell>
          <cell r="AZ1432">
            <v>5</v>
          </cell>
          <cell r="BA1432">
            <v>1</v>
          </cell>
          <cell r="BB1432" t="str">
            <v>MO20</v>
          </cell>
          <cell r="BC1432">
            <v>100</v>
          </cell>
          <cell r="BD1432">
            <v>1</v>
          </cell>
          <cell r="BE1432" t="str">
            <v>MO10</v>
          </cell>
          <cell r="BF1432">
            <v>100</v>
          </cell>
          <cell r="BG1432" t="str">
            <v>-</v>
          </cell>
          <cell r="BH1432" t="str">
            <v>-</v>
          </cell>
          <cell r="BI1432" t="str">
            <v>-</v>
          </cell>
          <cell r="BJ1432" t="str">
            <v>-</v>
          </cell>
          <cell r="BK1432" t="str">
            <v>-</v>
          </cell>
          <cell r="BL1432" t="str">
            <v>-</v>
          </cell>
          <cell r="BM1432" t="str">
            <v>-</v>
          </cell>
          <cell r="BN1432" t="str">
            <v>-</v>
          </cell>
          <cell r="BO1432" t="str">
            <v>-</v>
          </cell>
          <cell r="BP1432" t="str">
            <v>-</v>
          </cell>
          <cell r="BQ1432" t="str">
            <v>-</v>
          </cell>
          <cell r="BT1432">
            <v>0</v>
          </cell>
          <cell r="BW1432" t="str">
            <v>Administracion, Imprevistos, Utilidad (AIU)</v>
          </cell>
          <cell r="BX1432">
            <v>0.3</v>
          </cell>
          <cell r="BY1432">
            <v>0</v>
          </cell>
          <cell r="BZ1432">
            <v>0</v>
          </cell>
          <cell r="CA1432">
            <v>0</v>
          </cell>
        </row>
        <row r="1433">
          <cell r="D1433" t="str">
            <v>Lecho de arena gruesa (espesor: 0,20 m)</v>
          </cell>
          <cell r="E1433" t="str">
            <v>m3</v>
          </cell>
          <cell r="F1433" t="str">
            <v>MG501</v>
          </cell>
          <cell r="G1433">
            <v>0.05</v>
          </cell>
          <cell r="H1433" t="str">
            <v>-</v>
          </cell>
          <cell r="I1433" t="str">
            <v>-</v>
          </cell>
          <cell r="J1433" t="str">
            <v>-</v>
          </cell>
          <cell r="K1433" t="str">
            <v>-</v>
          </cell>
          <cell r="L1433" t="str">
            <v>-</v>
          </cell>
          <cell r="M1433" t="str">
            <v>-</v>
          </cell>
          <cell r="N1433" t="str">
            <v>-</v>
          </cell>
          <cell r="O1433" t="str">
            <v>-</v>
          </cell>
          <cell r="P1433" t="str">
            <v>C5870</v>
          </cell>
          <cell r="Q1433">
            <v>1.03</v>
          </cell>
          <cell r="R1433" t="str">
            <v>-</v>
          </cell>
          <cell r="S1433" t="str">
            <v>-</v>
          </cell>
          <cell r="T1433" t="str">
            <v>-</v>
          </cell>
          <cell r="U1433" t="str">
            <v>-</v>
          </cell>
          <cell r="V1433" t="str">
            <v>-</v>
          </cell>
          <cell r="W1433" t="str">
            <v>-</v>
          </cell>
          <cell r="X1433" t="str">
            <v>-</v>
          </cell>
          <cell r="Y1433" t="str">
            <v>-</v>
          </cell>
          <cell r="Z1433" t="str">
            <v>-</v>
          </cell>
          <cell r="AA1433" t="str">
            <v>-</v>
          </cell>
          <cell r="AB1433" t="str">
            <v>-</v>
          </cell>
          <cell r="AC1433" t="str">
            <v>-</v>
          </cell>
          <cell r="AD1433" t="str">
            <v>-</v>
          </cell>
          <cell r="AE1433" t="str">
            <v>-</v>
          </cell>
          <cell r="AF1433" t="str">
            <v>-</v>
          </cell>
          <cell r="AG1433" t="str">
            <v>-</v>
          </cell>
          <cell r="AH1433" t="str">
            <v>-</v>
          </cell>
          <cell r="AI1433" t="str">
            <v>-</v>
          </cell>
          <cell r="AJ1433">
            <v>0</v>
          </cell>
          <cell r="AK1433" t="str">
            <v>-</v>
          </cell>
          <cell r="AL1433" t="str">
            <v>-</v>
          </cell>
          <cell r="AM1433" t="str">
            <v>-</v>
          </cell>
          <cell r="AN1433" t="str">
            <v>-</v>
          </cell>
          <cell r="AO1433" t="str">
            <v>-</v>
          </cell>
          <cell r="AP1433" t="str">
            <v>-</v>
          </cell>
          <cell r="AQ1433" t="str">
            <v>-</v>
          </cell>
          <cell r="AR1433" t="str">
            <v>-</v>
          </cell>
          <cell r="AS1433" t="str">
            <v>-</v>
          </cell>
          <cell r="AT1433" t="str">
            <v>-</v>
          </cell>
          <cell r="AU1433" t="str">
            <v>-</v>
          </cell>
          <cell r="AV1433" t="str">
            <v>-</v>
          </cell>
          <cell r="AW1433">
            <v>1</v>
          </cell>
          <cell r="AX1433" t="str">
            <v>-</v>
          </cell>
          <cell r="AY1433">
            <v>5</v>
          </cell>
          <cell r="AZ1433">
            <v>5</v>
          </cell>
          <cell r="BA1433">
            <v>1</v>
          </cell>
          <cell r="BB1433" t="str">
            <v>MO20</v>
          </cell>
          <cell r="BC1433">
            <v>100</v>
          </cell>
          <cell r="BD1433">
            <v>1</v>
          </cell>
          <cell r="BE1433" t="str">
            <v>MO10</v>
          </cell>
          <cell r="BF1433">
            <v>100</v>
          </cell>
          <cell r="BG1433" t="str">
            <v>-</v>
          </cell>
          <cell r="BH1433" t="str">
            <v>-</v>
          </cell>
          <cell r="BI1433" t="str">
            <v>-</v>
          </cell>
          <cell r="BJ1433" t="str">
            <v>-</v>
          </cell>
          <cell r="BK1433" t="str">
            <v>-</v>
          </cell>
          <cell r="BL1433" t="str">
            <v>-</v>
          </cell>
          <cell r="BM1433" t="str">
            <v>-</v>
          </cell>
          <cell r="BN1433" t="str">
            <v>-</v>
          </cell>
          <cell r="BO1433" t="str">
            <v>-</v>
          </cell>
          <cell r="BP1433" t="str">
            <v>-</v>
          </cell>
          <cell r="BQ1433" t="str">
            <v>-</v>
          </cell>
          <cell r="BT1433">
            <v>0</v>
          </cell>
          <cell r="BW1433" t="str">
            <v>Administracion, Imprevistos, Utilidad (AIU)</v>
          </cell>
          <cell r="BX1433">
            <v>0.3</v>
          </cell>
          <cell r="BY1433">
            <v>0</v>
          </cell>
          <cell r="BZ1433">
            <v>0</v>
          </cell>
          <cell r="CA1433">
            <v>0</v>
          </cell>
        </row>
        <row r="1434">
          <cell r="D1434" t="str">
            <v>Suministro de tubería de desagüe de 4" PVC</v>
          </cell>
          <cell r="E1434" t="str">
            <v>ml</v>
          </cell>
          <cell r="F1434" t="str">
            <v>-</v>
          </cell>
          <cell r="G1434" t="str">
            <v>-</v>
          </cell>
          <cell r="H1434" t="str">
            <v>-</v>
          </cell>
          <cell r="I1434" t="str">
            <v>-</v>
          </cell>
          <cell r="J1434" t="str">
            <v>-</v>
          </cell>
          <cell r="K1434" t="str">
            <v>-</v>
          </cell>
          <cell r="L1434" t="str">
            <v>-</v>
          </cell>
          <cell r="M1434" t="str">
            <v>-</v>
          </cell>
          <cell r="N1434" t="str">
            <v>-</v>
          </cell>
          <cell r="O1434" t="str">
            <v>-</v>
          </cell>
          <cell r="P1434" t="str">
            <v>C5868</v>
          </cell>
          <cell r="Q1434">
            <v>1</v>
          </cell>
          <cell r="R1434" t="str">
            <v>-</v>
          </cell>
          <cell r="S1434" t="str">
            <v>-</v>
          </cell>
          <cell r="T1434" t="str">
            <v>-</v>
          </cell>
          <cell r="U1434" t="str">
            <v>-</v>
          </cell>
          <cell r="V1434" t="str">
            <v>-</v>
          </cell>
          <cell r="W1434" t="str">
            <v>-</v>
          </cell>
          <cell r="X1434" t="str">
            <v>-</v>
          </cell>
          <cell r="Y1434" t="str">
            <v>-</v>
          </cell>
          <cell r="Z1434" t="str">
            <v>-</v>
          </cell>
          <cell r="AA1434" t="str">
            <v>-</v>
          </cell>
          <cell r="AB1434" t="str">
            <v>-</v>
          </cell>
          <cell r="AC1434" t="str">
            <v>-</v>
          </cell>
          <cell r="AD1434" t="str">
            <v>-</v>
          </cell>
          <cell r="AE1434" t="str">
            <v>-</v>
          </cell>
          <cell r="AF1434" t="str">
            <v>-</v>
          </cell>
          <cell r="AG1434" t="str">
            <v>-</v>
          </cell>
          <cell r="AH1434" t="str">
            <v>-</v>
          </cell>
          <cell r="AI1434" t="str">
            <v>-</v>
          </cell>
          <cell r="AJ1434">
            <v>0</v>
          </cell>
          <cell r="AK1434" t="str">
            <v>-</v>
          </cell>
          <cell r="AL1434" t="str">
            <v>-</v>
          </cell>
          <cell r="AM1434" t="str">
            <v>-</v>
          </cell>
          <cell r="AN1434" t="str">
            <v>-</v>
          </cell>
          <cell r="AO1434" t="str">
            <v>-</v>
          </cell>
          <cell r="AP1434" t="str">
            <v>-</v>
          </cell>
          <cell r="AQ1434" t="str">
            <v>-</v>
          </cell>
          <cell r="AR1434" t="str">
            <v>-</v>
          </cell>
          <cell r="AS1434" t="str">
            <v>-</v>
          </cell>
          <cell r="AT1434" t="str">
            <v>-</v>
          </cell>
          <cell r="AU1434" t="str">
            <v>-</v>
          </cell>
          <cell r="AV1434" t="str">
            <v>-</v>
          </cell>
          <cell r="AW1434">
            <v>1</v>
          </cell>
          <cell r="AX1434" t="str">
            <v>-</v>
          </cell>
          <cell r="AY1434">
            <v>5</v>
          </cell>
          <cell r="AZ1434">
            <v>5</v>
          </cell>
          <cell r="BA1434" t="str">
            <v>-</v>
          </cell>
          <cell r="BB1434" t="str">
            <v>-</v>
          </cell>
          <cell r="BC1434" t="str">
            <v>-</v>
          </cell>
          <cell r="BD1434" t="str">
            <v>-</v>
          </cell>
          <cell r="BE1434" t="str">
            <v>-</v>
          </cell>
          <cell r="BF1434" t="str">
            <v>-</v>
          </cell>
          <cell r="BG1434" t="str">
            <v>-</v>
          </cell>
          <cell r="BH1434" t="str">
            <v>-</v>
          </cell>
          <cell r="BI1434" t="str">
            <v>-</v>
          </cell>
          <cell r="BJ1434" t="str">
            <v>-</v>
          </cell>
          <cell r="BK1434" t="str">
            <v>-</v>
          </cell>
          <cell r="BL1434" t="str">
            <v>-</v>
          </cell>
          <cell r="BM1434" t="str">
            <v>-</v>
          </cell>
          <cell r="BN1434" t="str">
            <v>-</v>
          </cell>
          <cell r="BO1434" t="str">
            <v>-</v>
          </cell>
          <cell r="BP1434" t="str">
            <v>-</v>
          </cell>
          <cell r="BQ1434" t="str">
            <v>-</v>
          </cell>
          <cell r="BU1434" t="str">
            <v>PDA VENTAQUEMADA</v>
          </cell>
          <cell r="BW1434" t="str">
            <v>Administracion, Imprevistos, Utilidad (AIU)</v>
          </cell>
          <cell r="BX1434">
            <v>0.3</v>
          </cell>
          <cell r="BY1434">
            <v>0</v>
          </cell>
          <cell r="BZ1434">
            <v>0</v>
          </cell>
          <cell r="CA1434">
            <v>0</v>
          </cell>
        </row>
        <row r="1435">
          <cell r="D1435" t="str">
            <v>SUMINISTRO TUBERIA PVC SANITARIA 6"</v>
          </cell>
          <cell r="E1435" t="str">
            <v>ml</v>
          </cell>
          <cell r="F1435" t="str">
            <v>-</v>
          </cell>
          <cell r="G1435" t="str">
            <v>-</v>
          </cell>
          <cell r="H1435" t="str">
            <v>-</v>
          </cell>
          <cell r="I1435" t="str">
            <v>-</v>
          </cell>
          <cell r="J1435" t="str">
            <v>-</v>
          </cell>
          <cell r="K1435" t="str">
            <v>-</v>
          </cell>
          <cell r="L1435" t="str">
            <v>-</v>
          </cell>
          <cell r="M1435" t="str">
            <v>-</v>
          </cell>
          <cell r="N1435" t="str">
            <v>-</v>
          </cell>
          <cell r="O1435" t="str">
            <v>-</v>
          </cell>
          <cell r="P1435" t="str">
            <v>IGA3113</v>
          </cell>
          <cell r="Q1435">
            <v>1.05</v>
          </cell>
          <cell r="R1435" t="str">
            <v>-</v>
          </cell>
          <cell r="S1435" t="str">
            <v>-</v>
          </cell>
          <cell r="T1435" t="str">
            <v>-</v>
          </cell>
          <cell r="U1435" t="str">
            <v>-</v>
          </cell>
          <cell r="V1435" t="str">
            <v>-</v>
          </cell>
          <cell r="W1435" t="str">
            <v>-</v>
          </cell>
          <cell r="X1435" t="str">
            <v>-</v>
          </cell>
          <cell r="Y1435" t="str">
            <v>-</v>
          </cell>
          <cell r="Z1435" t="str">
            <v>-</v>
          </cell>
          <cell r="AA1435" t="str">
            <v>-</v>
          </cell>
          <cell r="AB1435" t="str">
            <v>-</v>
          </cell>
          <cell r="AC1435" t="str">
            <v>-</v>
          </cell>
          <cell r="AD1435" t="str">
            <v>-</v>
          </cell>
          <cell r="AE1435" t="str">
            <v>-</v>
          </cell>
          <cell r="AF1435" t="str">
            <v>-</v>
          </cell>
          <cell r="AG1435" t="str">
            <v>-</v>
          </cell>
          <cell r="AH1435" t="str">
            <v>-</v>
          </cell>
          <cell r="AI1435" t="str">
            <v>-</v>
          </cell>
          <cell r="AJ1435">
            <v>0</v>
          </cell>
          <cell r="AK1435" t="str">
            <v>-</v>
          </cell>
          <cell r="AL1435" t="str">
            <v>-</v>
          </cell>
          <cell r="AM1435" t="str">
            <v>-</v>
          </cell>
          <cell r="AN1435" t="str">
            <v>-</v>
          </cell>
          <cell r="AO1435" t="str">
            <v>-</v>
          </cell>
          <cell r="AP1435" t="str">
            <v>-</v>
          </cell>
          <cell r="AQ1435" t="str">
            <v>-</v>
          </cell>
          <cell r="AR1435" t="str">
            <v>-</v>
          </cell>
          <cell r="AS1435" t="str">
            <v>-</v>
          </cell>
          <cell r="AT1435" t="str">
            <v>-</v>
          </cell>
          <cell r="AU1435" t="str">
            <v>-</v>
          </cell>
          <cell r="AV1435" t="str">
            <v>-</v>
          </cell>
          <cell r="AW1435">
            <v>1</v>
          </cell>
          <cell r="AX1435" t="str">
            <v>-</v>
          </cell>
          <cell r="AY1435">
            <v>5</v>
          </cell>
          <cell r="AZ1435">
            <v>5</v>
          </cell>
          <cell r="BA1435" t="str">
            <v>-</v>
          </cell>
          <cell r="BB1435" t="str">
            <v>-</v>
          </cell>
          <cell r="BC1435" t="str">
            <v>-</v>
          </cell>
          <cell r="BD1435" t="str">
            <v>-</v>
          </cell>
          <cell r="BE1435" t="str">
            <v>-</v>
          </cell>
          <cell r="BF1435" t="str">
            <v>-</v>
          </cell>
          <cell r="BG1435" t="str">
            <v>-</v>
          </cell>
          <cell r="BH1435" t="str">
            <v>-</v>
          </cell>
          <cell r="BI1435" t="str">
            <v>-</v>
          </cell>
          <cell r="BJ1435" t="str">
            <v>-</v>
          </cell>
          <cell r="BK1435" t="str">
            <v>-</v>
          </cell>
          <cell r="BL1435" t="str">
            <v>-</v>
          </cell>
          <cell r="BM1435" t="str">
            <v>-</v>
          </cell>
          <cell r="BN1435" t="str">
            <v>-</v>
          </cell>
          <cell r="BO1435" t="str">
            <v>-</v>
          </cell>
          <cell r="BP1435" t="str">
            <v>-</v>
          </cell>
          <cell r="BQ1435" t="str">
            <v>-</v>
          </cell>
          <cell r="BU1435" t="str">
            <v>PDA VENTAQUEMADA</v>
          </cell>
          <cell r="BW1435" t="str">
            <v>Administracion, Imprevistos, Utilidad (AIU)</v>
          </cell>
          <cell r="BX1435">
            <v>0.3</v>
          </cell>
          <cell r="BY1435">
            <v>0</v>
          </cell>
          <cell r="BZ1435">
            <v>0</v>
          </cell>
          <cell r="CA1435">
            <v>0</v>
          </cell>
        </row>
        <row r="1436">
          <cell r="D1436" t="str">
            <v xml:space="preserve">Instalación tubería PVC sanitaria  ɸ 6" </v>
          </cell>
          <cell r="E1436" t="str">
            <v>ML</v>
          </cell>
          <cell r="F1436" t="str">
            <v>MG501</v>
          </cell>
          <cell r="G1436">
            <v>0.05</v>
          </cell>
          <cell r="H1436" t="str">
            <v>-</v>
          </cell>
          <cell r="I1436" t="str">
            <v>-</v>
          </cell>
          <cell r="J1436" t="str">
            <v>-</v>
          </cell>
          <cell r="K1436" t="str">
            <v>-</v>
          </cell>
          <cell r="L1436" t="str">
            <v>-</v>
          </cell>
          <cell r="M1436" t="str">
            <v>-</v>
          </cell>
          <cell r="N1436" t="str">
            <v>-</v>
          </cell>
          <cell r="O1436" t="str">
            <v>-</v>
          </cell>
          <cell r="P1436" t="str">
            <v>IGA3158</v>
          </cell>
          <cell r="Q1436">
            <v>0.17</v>
          </cell>
          <cell r="R1436" t="str">
            <v>IGE1161</v>
          </cell>
          <cell r="S1436">
            <v>0.03</v>
          </cell>
          <cell r="T1436" t="str">
            <v>-</v>
          </cell>
          <cell r="U1436" t="str">
            <v>-</v>
          </cell>
          <cell r="V1436" t="str">
            <v>-</v>
          </cell>
          <cell r="W1436" t="str">
            <v>-</v>
          </cell>
          <cell r="X1436" t="str">
            <v>-</v>
          </cell>
          <cell r="Y1436" t="str">
            <v>-</v>
          </cell>
          <cell r="Z1436" t="str">
            <v>-</v>
          </cell>
          <cell r="AA1436" t="str">
            <v>-</v>
          </cell>
          <cell r="AB1436" t="str">
            <v>-</v>
          </cell>
          <cell r="AC1436" t="str">
            <v>-</v>
          </cell>
          <cell r="AD1436" t="str">
            <v>-</v>
          </cell>
          <cell r="AE1436" t="str">
            <v>-</v>
          </cell>
          <cell r="AF1436" t="str">
            <v>-</v>
          </cell>
          <cell r="AG1436" t="str">
            <v>-</v>
          </cell>
          <cell r="AH1436" t="str">
            <v>-</v>
          </cell>
          <cell r="AI1436" t="str">
            <v>-</v>
          </cell>
          <cell r="AJ1436">
            <v>0</v>
          </cell>
          <cell r="AK1436" t="str">
            <v>-</v>
          </cell>
          <cell r="AL1436" t="str">
            <v>-</v>
          </cell>
          <cell r="AM1436" t="str">
            <v>-</v>
          </cell>
          <cell r="AN1436" t="str">
            <v>-</v>
          </cell>
          <cell r="AO1436" t="str">
            <v>-</v>
          </cell>
          <cell r="AP1436" t="str">
            <v>-</v>
          </cell>
          <cell r="AQ1436" t="str">
            <v>-</v>
          </cell>
          <cell r="AR1436" t="str">
            <v>-</v>
          </cell>
          <cell r="AS1436" t="str">
            <v>-</v>
          </cell>
          <cell r="AT1436" t="str">
            <v>-</v>
          </cell>
          <cell r="AU1436" t="str">
            <v>-</v>
          </cell>
          <cell r="AV1436" t="str">
            <v>-</v>
          </cell>
          <cell r="AW1436">
            <v>1</v>
          </cell>
          <cell r="AX1436" t="str">
            <v>-</v>
          </cell>
          <cell r="AY1436">
            <v>5</v>
          </cell>
          <cell r="AZ1436">
            <v>5</v>
          </cell>
          <cell r="BA1436">
            <v>1</v>
          </cell>
          <cell r="BB1436" t="str">
            <v>MO20</v>
          </cell>
          <cell r="BC1436">
            <v>25</v>
          </cell>
          <cell r="BD1436">
            <v>1</v>
          </cell>
          <cell r="BE1436" t="str">
            <v>MO10</v>
          </cell>
          <cell r="BF1436">
            <v>25</v>
          </cell>
          <cell r="BG1436" t="str">
            <v>-</v>
          </cell>
          <cell r="BH1436" t="str">
            <v>-</v>
          </cell>
          <cell r="BI1436" t="str">
            <v>-</v>
          </cell>
          <cell r="BJ1436" t="str">
            <v>-</v>
          </cell>
          <cell r="BK1436" t="str">
            <v>-</v>
          </cell>
          <cell r="BL1436" t="str">
            <v>-</v>
          </cell>
          <cell r="BM1436" t="str">
            <v>-</v>
          </cell>
          <cell r="BN1436" t="str">
            <v>-</v>
          </cell>
          <cell r="BO1436" t="str">
            <v>-</v>
          </cell>
          <cell r="BP1436" t="str">
            <v>-</v>
          </cell>
          <cell r="BQ1436" t="str">
            <v>-</v>
          </cell>
          <cell r="BT1436">
            <v>0</v>
          </cell>
          <cell r="BW1436" t="str">
            <v>Administracion, Imprevistos, Utilidad (AIU)</v>
          </cell>
          <cell r="BX1436">
            <v>0.3</v>
          </cell>
          <cell r="BY1436">
            <v>0</v>
          </cell>
          <cell r="BZ1436">
            <v>0</v>
          </cell>
          <cell r="CA1436">
            <v>0</v>
          </cell>
        </row>
        <row r="1437">
          <cell r="D1437" t="str">
            <v>Codo 8" HA o acero shc 40 EB X EB</v>
          </cell>
          <cell r="E1437" t="str">
            <v>ML</v>
          </cell>
          <cell r="F1437" t="str">
            <v>MG501</v>
          </cell>
          <cell r="G1437">
            <v>0.05</v>
          </cell>
          <cell r="H1437" t="str">
            <v>-</v>
          </cell>
          <cell r="I1437" t="str">
            <v>-</v>
          </cell>
          <cell r="J1437" t="str">
            <v>-</v>
          </cell>
          <cell r="K1437" t="str">
            <v>-</v>
          </cell>
          <cell r="L1437" t="str">
            <v>-</v>
          </cell>
          <cell r="M1437" t="str">
            <v>-</v>
          </cell>
          <cell r="N1437" t="str">
            <v>-</v>
          </cell>
          <cell r="O1437" t="str">
            <v>-</v>
          </cell>
          <cell r="P1437" t="str">
            <v>C5872</v>
          </cell>
          <cell r="Q1437">
            <v>1</v>
          </cell>
          <cell r="R1437" t="str">
            <v>-</v>
          </cell>
          <cell r="S1437" t="str">
            <v>-</v>
          </cell>
          <cell r="T1437" t="str">
            <v>-</v>
          </cell>
          <cell r="U1437" t="str">
            <v>-</v>
          </cell>
          <cell r="V1437" t="str">
            <v>-</v>
          </cell>
          <cell r="W1437" t="str">
            <v>-</v>
          </cell>
          <cell r="X1437" t="str">
            <v>-</v>
          </cell>
          <cell r="Y1437" t="str">
            <v>-</v>
          </cell>
          <cell r="Z1437" t="str">
            <v>-</v>
          </cell>
          <cell r="AA1437" t="str">
            <v>-</v>
          </cell>
          <cell r="AB1437" t="str">
            <v>-</v>
          </cell>
          <cell r="AC1437" t="str">
            <v>-</v>
          </cell>
          <cell r="AD1437" t="str">
            <v>-</v>
          </cell>
          <cell r="AE1437" t="str">
            <v>-</v>
          </cell>
          <cell r="AF1437" t="str">
            <v>-</v>
          </cell>
          <cell r="AG1437" t="str">
            <v>-</v>
          </cell>
          <cell r="AH1437" t="str">
            <v>-</v>
          </cell>
          <cell r="AI1437" t="str">
            <v>-</v>
          </cell>
          <cell r="AJ1437">
            <v>0</v>
          </cell>
          <cell r="AK1437" t="str">
            <v>-</v>
          </cell>
          <cell r="AL1437" t="str">
            <v>-</v>
          </cell>
          <cell r="AM1437" t="str">
            <v>-</v>
          </cell>
          <cell r="AN1437" t="str">
            <v>-</v>
          </cell>
          <cell r="AO1437" t="str">
            <v>-</v>
          </cell>
          <cell r="AP1437" t="str">
            <v>-</v>
          </cell>
          <cell r="AQ1437" t="str">
            <v>-</v>
          </cell>
          <cell r="AR1437" t="str">
            <v>-</v>
          </cell>
          <cell r="AS1437" t="str">
            <v>-</v>
          </cell>
          <cell r="AT1437" t="str">
            <v>-</v>
          </cell>
          <cell r="AU1437" t="str">
            <v>-</v>
          </cell>
          <cell r="AV1437" t="str">
            <v>-</v>
          </cell>
          <cell r="AW1437">
            <v>1</v>
          </cell>
          <cell r="AX1437" t="str">
            <v>-</v>
          </cell>
          <cell r="AY1437">
            <v>5</v>
          </cell>
          <cell r="AZ1437">
            <v>5</v>
          </cell>
          <cell r="BA1437">
            <v>1</v>
          </cell>
          <cell r="BB1437" t="str">
            <v>MO37</v>
          </cell>
          <cell r="BC1437">
            <v>5</v>
          </cell>
          <cell r="BD1437">
            <v>1</v>
          </cell>
          <cell r="BE1437" t="str">
            <v>MO38</v>
          </cell>
          <cell r="BF1437">
            <v>5</v>
          </cell>
          <cell r="BG1437" t="str">
            <v>-</v>
          </cell>
          <cell r="BH1437" t="str">
            <v>-</v>
          </cell>
          <cell r="BI1437" t="str">
            <v>-</v>
          </cell>
          <cell r="BJ1437" t="str">
            <v>-</v>
          </cell>
          <cell r="BK1437" t="str">
            <v>-</v>
          </cell>
          <cell r="BL1437" t="str">
            <v>-</v>
          </cell>
          <cell r="BM1437" t="str">
            <v>-</v>
          </cell>
          <cell r="BN1437" t="str">
            <v>-</v>
          </cell>
          <cell r="BO1437" t="str">
            <v>-</v>
          </cell>
          <cell r="BP1437" t="str">
            <v>-</v>
          </cell>
          <cell r="BQ1437" t="str">
            <v>-</v>
          </cell>
          <cell r="BT1437">
            <v>0</v>
          </cell>
          <cell r="BW1437" t="str">
            <v>Administracion, Imprevistos, Utilidad (AIU)</v>
          </cell>
          <cell r="BX1437">
            <v>0.3</v>
          </cell>
          <cell r="BY1437">
            <v>0</v>
          </cell>
          <cell r="BZ1437">
            <v>0</v>
          </cell>
          <cell r="CA1437">
            <v>0</v>
          </cell>
        </row>
        <row r="1438">
          <cell r="D1438" t="str">
            <v xml:space="preserve">Tee 8" acero al carbón shc 40  EB X EB X EB </v>
          </cell>
          <cell r="E1438" t="str">
            <v>ML</v>
          </cell>
          <cell r="F1438" t="str">
            <v>MG501</v>
          </cell>
          <cell r="G1438">
            <v>0.05</v>
          </cell>
          <cell r="H1438" t="str">
            <v>-</v>
          </cell>
          <cell r="I1438" t="str">
            <v>-</v>
          </cell>
          <cell r="J1438" t="str">
            <v>-</v>
          </cell>
          <cell r="K1438" t="str">
            <v>-</v>
          </cell>
          <cell r="L1438" t="str">
            <v>-</v>
          </cell>
          <cell r="M1438" t="str">
            <v>-</v>
          </cell>
          <cell r="N1438" t="str">
            <v>-</v>
          </cell>
          <cell r="O1438" t="str">
            <v>-</v>
          </cell>
          <cell r="P1438" t="str">
            <v>C5873</v>
          </cell>
          <cell r="Q1438">
            <v>1</v>
          </cell>
          <cell r="R1438" t="str">
            <v>-</v>
          </cell>
          <cell r="S1438" t="str">
            <v>-</v>
          </cell>
          <cell r="T1438" t="str">
            <v>-</v>
          </cell>
          <cell r="U1438" t="str">
            <v>-</v>
          </cell>
          <cell r="V1438" t="str">
            <v>-</v>
          </cell>
          <cell r="W1438" t="str">
            <v>-</v>
          </cell>
          <cell r="X1438" t="str">
            <v>-</v>
          </cell>
          <cell r="Y1438" t="str">
            <v>-</v>
          </cell>
          <cell r="Z1438" t="str">
            <v>-</v>
          </cell>
          <cell r="AA1438" t="str">
            <v>-</v>
          </cell>
          <cell r="AB1438" t="str">
            <v>-</v>
          </cell>
          <cell r="AC1438" t="str">
            <v>-</v>
          </cell>
          <cell r="AD1438" t="str">
            <v>-</v>
          </cell>
          <cell r="AE1438" t="str">
            <v>-</v>
          </cell>
          <cell r="AF1438" t="str">
            <v>-</v>
          </cell>
          <cell r="AG1438" t="str">
            <v>-</v>
          </cell>
          <cell r="AH1438" t="str">
            <v>-</v>
          </cell>
          <cell r="AI1438" t="str">
            <v>-</v>
          </cell>
          <cell r="AJ1438">
            <v>0</v>
          </cell>
          <cell r="AK1438" t="str">
            <v>-</v>
          </cell>
          <cell r="AL1438" t="str">
            <v>-</v>
          </cell>
          <cell r="AM1438" t="str">
            <v>-</v>
          </cell>
          <cell r="AN1438" t="str">
            <v>-</v>
          </cell>
          <cell r="AO1438" t="str">
            <v>-</v>
          </cell>
          <cell r="AP1438" t="str">
            <v>-</v>
          </cell>
          <cell r="AQ1438" t="str">
            <v>-</v>
          </cell>
          <cell r="AR1438" t="str">
            <v>-</v>
          </cell>
          <cell r="AS1438" t="str">
            <v>-</v>
          </cell>
          <cell r="AT1438" t="str">
            <v>-</v>
          </cell>
          <cell r="AU1438" t="str">
            <v>-</v>
          </cell>
          <cell r="AV1438" t="str">
            <v>-</v>
          </cell>
          <cell r="AW1438">
            <v>1</v>
          </cell>
          <cell r="AX1438" t="str">
            <v>-</v>
          </cell>
          <cell r="AY1438">
            <v>5</v>
          </cell>
          <cell r="AZ1438">
            <v>5</v>
          </cell>
          <cell r="BA1438">
            <v>1</v>
          </cell>
          <cell r="BB1438" t="str">
            <v>MO37</v>
          </cell>
          <cell r="BC1438">
            <v>5</v>
          </cell>
          <cell r="BD1438">
            <v>1</v>
          </cell>
          <cell r="BE1438" t="str">
            <v>MO38</v>
          </cell>
          <cell r="BF1438">
            <v>5</v>
          </cell>
          <cell r="BG1438" t="str">
            <v>-</v>
          </cell>
          <cell r="BH1438" t="str">
            <v>-</v>
          </cell>
          <cell r="BI1438" t="str">
            <v>-</v>
          </cell>
          <cell r="BJ1438" t="str">
            <v>-</v>
          </cell>
          <cell r="BK1438" t="str">
            <v>-</v>
          </cell>
          <cell r="BL1438" t="str">
            <v>-</v>
          </cell>
          <cell r="BM1438" t="str">
            <v>-</v>
          </cell>
          <cell r="BN1438" t="str">
            <v>-</v>
          </cell>
          <cell r="BO1438" t="str">
            <v>-</v>
          </cell>
          <cell r="BP1438" t="str">
            <v>-</v>
          </cell>
          <cell r="BQ1438" t="str">
            <v>-</v>
          </cell>
          <cell r="BT1438">
            <v>0</v>
          </cell>
          <cell r="BW1438" t="str">
            <v>Administracion, Imprevistos, Utilidad (AIU)</v>
          </cell>
          <cell r="BX1438">
            <v>0.3</v>
          </cell>
          <cell r="BY1438">
            <v>0</v>
          </cell>
          <cell r="BZ1438">
            <v>0</v>
          </cell>
          <cell r="CA1438">
            <v>0</v>
          </cell>
        </row>
        <row r="1439">
          <cell r="D1439" t="str">
            <v>Niple HA 8" ; L = 1,00 m   EB x EB</v>
          </cell>
          <cell r="E1439" t="str">
            <v>ML</v>
          </cell>
          <cell r="F1439" t="str">
            <v>MG501</v>
          </cell>
          <cell r="G1439">
            <v>0.05</v>
          </cell>
          <cell r="H1439" t="str">
            <v>-</v>
          </cell>
          <cell r="I1439" t="str">
            <v>-</v>
          </cell>
          <cell r="J1439" t="str">
            <v>-</v>
          </cell>
          <cell r="K1439" t="str">
            <v>-</v>
          </cell>
          <cell r="L1439" t="str">
            <v>-</v>
          </cell>
          <cell r="M1439" t="str">
            <v>-</v>
          </cell>
          <cell r="N1439" t="str">
            <v>-</v>
          </cell>
          <cell r="O1439" t="str">
            <v>-</v>
          </cell>
          <cell r="P1439" t="str">
            <v>C5874</v>
          </cell>
          <cell r="Q1439">
            <v>1</v>
          </cell>
          <cell r="R1439" t="str">
            <v>-</v>
          </cell>
          <cell r="S1439" t="str">
            <v>-</v>
          </cell>
          <cell r="T1439" t="str">
            <v>-</v>
          </cell>
          <cell r="U1439" t="str">
            <v>-</v>
          </cell>
          <cell r="V1439" t="str">
            <v>-</v>
          </cell>
          <cell r="W1439" t="str">
            <v>-</v>
          </cell>
          <cell r="X1439" t="str">
            <v>-</v>
          </cell>
          <cell r="Y1439" t="str">
            <v>-</v>
          </cell>
          <cell r="Z1439" t="str">
            <v>-</v>
          </cell>
          <cell r="AA1439" t="str">
            <v>-</v>
          </cell>
          <cell r="AB1439" t="str">
            <v>-</v>
          </cell>
          <cell r="AC1439" t="str">
            <v>-</v>
          </cell>
          <cell r="AD1439" t="str">
            <v>-</v>
          </cell>
          <cell r="AE1439" t="str">
            <v>-</v>
          </cell>
          <cell r="AF1439" t="str">
            <v>-</v>
          </cell>
          <cell r="AG1439" t="str">
            <v>-</v>
          </cell>
          <cell r="AH1439" t="str">
            <v>-</v>
          </cell>
          <cell r="AI1439" t="str">
            <v>-</v>
          </cell>
          <cell r="AJ1439">
            <v>0</v>
          </cell>
          <cell r="AK1439" t="str">
            <v>-</v>
          </cell>
          <cell r="AL1439" t="str">
            <v>-</v>
          </cell>
          <cell r="AM1439" t="str">
            <v>-</v>
          </cell>
          <cell r="AN1439" t="str">
            <v>-</v>
          </cell>
          <cell r="AO1439" t="str">
            <v>-</v>
          </cell>
          <cell r="AP1439" t="str">
            <v>-</v>
          </cell>
          <cell r="AQ1439" t="str">
            <v>-</v>
          </cell>
          <cell r="AR1439" t="str">
            <v>-</v>
          </cell>
          <cell r="AS1439" t="str">
            <v>-</v>
          </cell>
          <cell r="AT1439" t="str">
            <v>-</v>
          </cell>
          <cell r="AU1439" t="str">
            <v>-</v>
          </cell>
          <cell r="AV1439" t="str">
            <v>-</v>
          </cell>
          <cell r="AW1439">
            <v>1</v>
          </cell>
          <cell r="AX1439" t="str">
            <v>-</v>
          </cell>
          <cell r="AY1439">
            <v>5</v>
          </cell>
          <cell r="AZ1439">
            <v>5</v>
          </cell>
          <cell r="BA1439">
            <v>1</v>
          </cell>
          <cell r="BB1439" t="str">
            <v>MO37</v>
          </cell>
          <cell r="BC1439">
            <v>5</v>
          </cell>
          <cell r="BD1439">
            <v>1</v>
          </cell>
          <cell r="BE1439" t="str">
            <v>MO38</v>
          </cell>
          <cell r="BF1439">
            <v>5</v>
          </cell>
          <cell r="BG1439" t="str">
            <v>-</v>
          </cell>
          <cell r="BH1439" t="str">
            <v>-</v>
          </cell>
          <cell r="BI1439" t="str">
            <v>-</v>
          </cell>
          <cell r="BJ1439" t="str">
            <v>-</v>
          </cell>
          <cell r="BK1439" t="str">
            <v>-</v>
          </cell>
          <cell r="BL1439" t="str">
            <v>-</v>
          </cell>
          <cell r="BM1439" t="str">
            <v>-</v>
          </cell>
          <cell r="BN1439" t="str">
            <v>-</v>
          </cell>
          <cell r="BO1439" t="str">
            <v>-</v>
          </cell>
          <cell r="BP1439" t="str">
            <v>-</v>
          </cell>
          <cell r="BQ1439" t="str">
            <v>-</v>
          </cell>
          <cell r="BT1439">
            <v>0</v>
          </cell>
          <cell r="BW1439" t="str">
            <v>Administracion, Imprevistos, Utilidad (AIU)</v>
          </cell>
          <cell r="BX1439">
            <v>0.3</v>
          </cell>
          <cell r="BY1439">
            <v>0</v>
          </cell>
          <cell r="BZ1439">
            <v>0</v>
          </cell>
          <cell r="CA1439">
            <v>0</v>
          </cell>
        </row>
        <row r="1440">
          <cell r="D1440" t="str">
            <v>Niple HA 8" ; L = 0,50 m   EB x EB</v>
          </cell>
          <cell r="E1440" t="str">
            <v>ML</v>
          </cell>
          <cell r="F1440" t="str">
            <v>MG501</v>
          </cell>
          <cell r="G1440">
            <v>0.05</v>
          </cell>
          <cell r="H1440" t="str">
            <v>-</v>
          </cell>
          <cell r="I1440" t="str">
            <v>-</v>
          </cell>
          <cell r="J1440" t="str">
            <v>-</v>
          </cell>
          <cell r="K1440" t="str">
            <v>-</v>
          </cell>
          <cell r="L1440" t="str">
            <v>-</v>
          </cell>
          <cell r="M1440" t="str">
            <v>-</v>
          </cell>
          <cell r="N1440" t="str">
            <v>-</v>
          </cell>
          <cell r="O1440" t="str">
            <v>-</v>
          </cell>
          <cell r="P1440" t="str">
            <v>C5875</v>
          </cell>
          <cell r="Q1440">
            <v>1</v>
          </cell>
          <cell r="R1440" t="str">
            <v>-</v>
          </cell>
          <cell r="S1440" t="str">
            <v>-</v>
          </cell>
          <cell r="T1440" t="str">
            <v>-</v>
          </cell>
          <cell r="U1440" t="str">
            <v>-</v>
          </cell>
          <cell r="V1440" t="str">
            <v>-</v>
          </cell>
          <cell r="W1440" t="str">
            <v>-</v>
          </cell>
          <cell r="X1440" t="str">
            <v>-</v>
          </cell>
          <cell r="Y1440" t="str">
            <v>-</v>
          </cell>
          <cell r="Z1440" t="str">
            <v>-</v>
          </cell>
          <cell r="AA1440" t="str">
            <v>-</v>
          </cell>
          <cell r="AB1440" t="str">
            <v>-</v>
          </cell>
          <cell r="AC1440" t="str">
            <v>-</v>
          </cell>
          <cell r="AD1440" t="str">
            <v>-</v>
          </cell>
          <cell r="AE1440" t="str">
            <v>-</v>
          </cell>
          <cell r="AF1440" t="str">
            <v>-</v>
          </cell>
          <cell r="AG1440" t="str">
            <v>-</v>
          </cell>
          <cell r="AH1440" t="str">
            <v>-</v>
          </cell>
          <cell r="AI1440" t="str">
            <v>-</v>
          </cell>
          <cell r="AJ1440">
            <v>0</v>
          </cell>
          <cell r="AK1440" t="str">
            <v>-</v>
          </cell>
          <cell r="AL1440" t="str">
            <v>-</v>
          </cell>
          <cell r="AM1440" t="str">
            <v>-</v>
          </cell>
          <cell r="AN1440" t="str">
            <v>-</v>
          </cell>
          <cell r="AO1440" t="str">
            <v>-</v>
          </cell>
          <cell r="AP1440" t="str">
            <v>-</v>
          </cell>
          <cell r="AQ1440" t="str">
            <v>-</v>
          </cell>
          <cell r="AR1440" t="str">
            <v>-</v>
          </cell>
          <cell r="AS1440" t="str">
            <v>-</v>
          </cell>
          <cell r="AT1440" t="str">
            <v>-</v>
          </cell>
          <cell r="AU1440" t="str">
            <v>-</v>
          </cell>
          <cell r="AV1440" t="str">
            <v>-</v>
          </cell>
          <cell r="AW1440">
            <v>1</v>
          </cell>
          <cell r="AX1440" t="str">
            <v>-</v>
          </cell>
          <cell r="AY1440">
            <v>5</v>
          </cell>
          <cell r="AZ1440">
            <v>5</v>
          </cell>
          <cell r="BA1440">
            <v>1</v>
          </cell>
          <cell r="BB1440" t="str">
            <v>MO37</v>
          </cell>
          <cell r="BC1440">
            <v>5</v>
          </cell>
          <cell r="BD1440">
            <v>1</v>
          </cell>
          <cell r="BE1440" t="str">
            <v>MO38</v>
          </cell>
          <cell r="BF1440">
            <v>5</v>
          </cell>
          <cell r="BG1440" t="str">
            <v>-</v>
          </cell>
          <cell r="BH1440" t="str">
            <v>-</v>
          </cell>
          <cell r="BI1440" t="str">
            <v>-</v>
          </cell>
          <cell r="BJ1440" t="str">
            <v>-</v>
          </cell>
          <cell r="BK1440" t="str">
            <v>-</v>
          </cell>
          <cell r="BL1440" t="str">
            <v>-</v>
          </cell>
          <cell r="BM1440" t="str">
            <v>-</v>
          </cell>
          <cell r="BN1440" t="str">
            <v>-</v>
          </cell>
          <cell r="BO1440" t="str">
            <v>-</v>
          </cell>
          <cell r="BP1440" t="str">
            <v>-</v>
          </cell>
          <cell r="BQ1440" t="str">
            <v>-</v>
          </cell>
          <cell r="BT1440">
            <v>0</v>
          </cell>
          <cell r="BW1440" t="str">
            <v>Administracion, Imprevistos, Utilidad (AIU)</v>
          </cell>
          <cell r="BX1440">
            <v>0.3</v>
          </cell>
          <cell r="BY1440">
            <v>0</v>
          </cell>
          <cell r="BZ1440">
            <v>0</v>
          </cell>
          <cell r="CA1440">
            <v>0</v>
          </cell>
        </row>
        <row r="1441">
          <cell r="D1441" t="str">
            <v>Compuerta HF, 10" con vástago de 5,3 m, columna de manejo y guías</v>
          </cell>
          <cell r="E1441" t="str">
            <v>ML</v>
          </cell>
          <cell r="F1441" t="str">
            <v>MG501</v>
          </cell>
          <cell r="G1441">
            <v>0.05</v>
          </cell>
          <cell r="H1441" t="str">
            <v>-</v>
          </cell>
          <cell r="I1441" t="str">
            <v>-</v>
          </cell>
          <cell r="J1441" t="str">
            <v>-</v>
          </cell>
          <cell r="K1441" t="str">
            <v>-</v>
          </cell>
          <cell r="L1441" t="str">
            <v>-</v>
          </cell>
          <cell r="M1441" t="str">
            <v>-</v>
          </cell>
          <cell r="N1441" t="str">
            <v>-</v>
          </cell>
          <cell r="O1441" t="str">
            <v>-</v>
          </cell>
          <cell r="P1441" t="str">
            <v>C5876</v>
          </cell>
          <cell r="Q1441">
            <v>1</v>
          </cell>
          <cell r="R1441" t="str">
            <v>-</v>
          </cell>
          <cell r="S1441" t="str">
            <v>-</v>
          </cell>
          <cell r="T1441" t="str">
            <v>-</v>
          </cell>
          <cell r="U1441" t="str">
            <v>-</v>
          </cell>
          <cell r="V1441" t="str">
            <v>-</v>
          </cell>
          <cell r="W1441" t="str">
            <v>-</v>
          </cell>
          <cell r="X1441" t="str">
            <v>-</v>
          </cell>
          <cell r="Y1441" t="str">
            <v>-</v>
          </cell>
          <cell r="Z1441" t="str">
            <v>-</v>
          </cell>
          <cell r="AA1441" t="str">
            <v>-</v>
          </cell>
          <cell r="AB1441" t="str">
            <v>-</v>
          </cell>
          <cell r="AC1441" t="str">
            <v>-</v>
          </cell>
          <cell r="AD1441" t="str">
            <v>-</v>
          </cell>
          <cell r="AE1441" t="str">
            <v>-</v>
          </cell>
          <cell r="AF1441" t="str">
            <v>-</v>
          </cell>
          <cell r="AG1441" t="str">
            <v>-</v>
          </cell>
          <cell r="AH1441" t="str">
            <v>-</v>
          </cell>
          <cell r="AI1441" t="str">
            <v>-</v>
          </cell>
          <cell r="AJ1441">
            <v>0</v>
          </cell>
          <cell r="AK1441" t="str">
            <v>-</v>
          </cell>
          <cell r="AL1441" t="str">
            <v>-</v>
          </cell>
          <cell r="AM1441" t="str">
            <v>-</v>
          </cell>
          <cell r="AN1441" t="str">
            <v>-</v>
          </cell>
          <cell r="AO1441" t="str">
            <v>-</v>
          </cell>
          <cell r="AP1441" t="str">
            <v>-</v>
          </cell>
          <cell r="AQ1441" t="str">
            <v>-</v>
          </cell>
          <cell r="AR1441" t="str">
            <v>-</v>
          </cell>
          <cell r="AS1441" t="str">
            <v>-</v>
          </cell>
          <cell r="AT1441" t="str">
            <v>-</v>
          </cell>
          <cell r="AU1441" t="str">
            <v>-</v>
          </cell>
          <cell r="AV1441" t="str">
            <v>-</v>
          </cell>
          <cell r="AW1441">
            <v>1</v>
          </cell>
          <cell r="AX1441" t="str">
            <v>-</v>
          </cell>
          <cell r="AY1441">
            <v>5</v>
          </cell>
          <cell r="AZ1441">
            <v>5</v>
          </cell>
          <cell r="BA1441">
            <v>1</v>
          </cell>
          <cell r="BB1441" t="str">
            <v>MO37</v>
          </cell>
          <cell r="BC1441">
            <v>1.5</v>
          </cell>
          <cell r="BD1441">
            <v>1</v>
          </cell>
          <cell r="BE1441" t="str">
            <v>MO38</v>
          </cell>
          <cell r="BF1441">
            <v>1.5</v>
          </cell>
          <cell r="BG1441" t="str">
            <v>-</v>
          </cell>
          <cell r="BH1441" t="str">
            <v>-</v>
          </cell>
          <cell r="BI1441" t="str">
            <v>-</v>
          </cell>
          <cell r="BJ1441" t="str">
            <v>-</v>
          </cell>
          <cell r="BK1441" t="str">
            <v>-</v>
          </cell>
          <cell r="BL1441" t="str">
            <v>-</v>
          </cell>
          <cell r="BM1441" t="str">
            <v>-</v>
          </cell>
          <cell r="BN1441" t="str">
            <v>-</v>
          </cell>
          <cell r="BO1441" t="str">
            <v>-</v>
          </cell>
          <cell r="BP1441" t="str">
            <v>-</v>
          </cell>
          <cell r="BQ1441" t="str">
            <v>-</v>
          </cell>
          <cell r="BT1441">
            <v>0</v>
          </cell>
          <cell r="BW1441" t="str">
            <v>Administracion, Imprevistos, Utilidad (AIU)</v>
          </cell>
          <cell r="BX1441">
            <v>0.3</v>
          </cell>
          <cell r="BY1441">
            <v>0</v>
          </cell>
          <cell r="BZ1441">
            <v>0</v>
          </cell>
          <cell r="CA1441">
            <v>0</v>
          </cell>
        </row>
        <row r="1442">
          <cell r="D1442" t="str">
            <v>Ventilación tanque  4"</v>
          </cell>
          <cell r="E1442" t="str">
            <v>ML</v>
          </cell>
          <cell r="F1442" t="str">
            <v>MG501</v>
          </cell>
          <cell r="G1442">
            <v>0.05</v>
          </cell>
          <cell r="H1442" t="str">
            <v>-</v>
          </cell>
          <cell r="I1442" t="str">
            <v>-</v>
          </cell>
          <cell r="J1442" t="str">
            <v>-</v>
          </cell>
          <cell r="K1442" t="str">
            <v>-</v>
          </cell>
          <cell r="L1442" t="str">
            <v>-</v>
          </cell>
          <cell r="M1442" t="str">
            <v>-</v>
          </cell>
          <cell r="N1442" t="str">
            <v>-</v>
          </cell>
          <cell r="O1442" t="str">
            <v>-</v>
          </cell>
          <cell r="P1442" t="str">
            <v>C5877</v>
          </cell>
          <cell r="Q1442">
            <v>2</v>
          </cell>
          <cell r="R1442" t="str">
            <v>C5878</v>
          </cell>
          <cell r="S1442">
            <v>0.4</v>
          </cell>
          <cell r="T1442" t="str">
            <v>-</v>
          </cell>
          <cell r="U1442" t="str">
            <v>-</v>
          </cell>
          <cell r="V1442" t="str">
            <v>-</v>
          </cell>
          <cell r="W1442" t="str">
            <v>-</v>
          </cell>
          <cell r="X1442" t="str">
            <v>-</v>
          </cell>
          <cell r="Y1442" t="str">
            <v>-</v>
          </cell>
          <cell r="Z1442" t="str">
            <v>-</v>
          </cell>
          <cell r="AA1442" t="str">
            <v>-</v>
          </cell>
          <cell r="AB1442" t="str">
            <v>-</v>
          </cell>
          <cell r="AC1442" t="str">
            <v>-</v>
          </cell>
          <cell r="AD1442" t="str">
            <v>-</v>
          </cell>
          <cell r="AE1442" t="str">
            <v>-</v>
          </cell>
          <cell r="AF1442" t="str">
            <v>-</v>
          </cell>
          <cell r="AG1442" t="str">
            <v>-</v>
          </cell>
          <cell r="AH1442" t="str">
            <v>-</v>
          </cell>
          <cell r="AI1442" t="str">
            <v>-</v>
          </cell>
          <cell r="AJ1442">
            <v>0</v>
          </cell>
          <cell r="AK1442" t="str">
            <v>-</v>
          </cell>
          <cell r="AL1442" t="str">
            <v>-</v>
          </cell>
          <cell r="AM1442" t="str">
            <v>-</v>
          </cell>
          <cell r="AN1442" t="str">
            <v>-</v>
          </cell>
          <cell r="AO1442" t="str">
            <v>-</v>
          </cell>
          <cell r="AP1442" t="str">
            <v>-</v>
          </cell>
          <cell r="AQ1442" t="str">
            <v>-</v>
          </cell>
          <cell r="AR1442" t="str">
            <v>-</v>
          </cell>
          <cell r="AS1442" t="str">
            <v>-</v>
          </cell>
          <cell r="AT1442" t="str">
            <v>-</v>
          </cell>
          <cell r="AU1442" t="str">
            <v>-</v>
          </cell>
          <cell r="AV1442" t="str">
            <v>-</v>
          </cell>
          <cell r="AW1442">
            <v>1</v>
          </cell>
          <cell r="AX1442" t="str">
            <v>-</v>
          </cell>
          <cell r="AY1442">
            <v>5</v>
          </cell>
          <cell r="AZ1442">
            <v>5</v>
          </cell>
          <cell r="BA1442">
            <v>1</v>
          </cell>
          <cell r="BB1442" t="str">
            <v>MO37</v>
          </cell>
          <cell r="BC1442">
            <v>5</v>
          </cell>
          <cell r="BD1442">
            <v>1</v>
          </cell>
          <cell r="BE1442" t="str">
            <v>MO38</v>
          </cell>
          <cell r="BF1442">
            <v>5</v>
          </cell>
          <cell r="BG1442" t="str">
            <v>-</v>
          </cell>
          <cell r="BH1442" t="str">
            <v>-</v>
          </cell>
          <cell r="BI1442" t="str">
            <v>-</v>
          </cell>
          <cell r="BJ1442" t="str">
            <v>-</v>
          </cell>
          <cell r="BK1442" t="str">
            <v>-</v>
          </cell>
          <cell r="BL1442" t="str">
            <v>-</v>
          </cell>
          <cell r="BM1442" t="str">
            <v>-</v>
          </cell>
          <cell r="BN1442" t="str">
            <v>-</v>
          </cell>
          <cell r="BO1442" t="str">
            <v>-</v>
          </cell>
          <cell r="BP1442" t="str">
            <v>-</v>
          </cell>
          <cell r="BQ1442" t="str">
            <v>-</v>
          </cell>
          <cell r="BT1442">
            <v>0</v>
          </cell>
          <cell r="BW1442" t="str">
            <v>Administracion, Imprevistos, Utilidad (AIU)</v>
          </cell>
          <cell r="BX1442">
            <v>0.3</v>
          </cell>
          <cell r="BY1442">
            <v>0</v>
          </cell>
          <cell r="BZ1442">
            <v>0</v>
          </cell>
          <cell r="CA1442">
            <v>0</v>
          </cell>
        </row>
        <row r="1443">
          <cell r="D1443" t="str">
            <v>Pasamuro 6", L=0,45m, Z=0,15m, Liso x Brida en HF</v>
          </cell>
          <cell r="E1443" t="str">
            <v>unidad</v>
          </cell>
          <cell r="F1443" t="str">
            <v>MG501</v>
          </cell>
          <cell r="G1443">
            <v>0.05</v>
          </cell>
          <cell r="H1443" t="str">
            <v>-</v>
          </cell>
          <cell r="I1443" t="str">
            <v>-</v>
          </cell>
          <cell r="J1443" t="str">
            <v>-</v>
          </cell>
          <cell r="K1443" t="str">
            <v>-</v>
          </cell>
          <cell r="L1443" t="str">
            <v>-</v>
          </cell>
          <cell r="M1443" t="str">
            <v>-</v>
          </cell>
          <cell r="N1443" t="str">
            <v>-</v>
          </cell>
          <cell r="O1443" t="str">
            <v>-</v>
          </cell>
          <cell r="P1443" t="str">
            <v>C5879</v>
          </cell>
          <cell r="Q1443">
            <v>1</v>
          </cell>
          <cell r="R1443" t="str">
            <v>-</v>
          </cell>
          <cell r="S1443" t="str">
            <v>-</v>
          </cell>
          <cell r="T1443" t="str">
            <v>-</v>
          </cell>
          <cell r="U1443" t="str">
            <v>-</v>
          </cell>
          <cell r="V1443" t="str">
            <v>-</v>
          </cell>
          <cell r="W1443" t="str">
            <v>-</v>
          </cell>
          <cell r="X1443" t="str">
            <v>-</v>
          </cell>
          <cell r="Y1443" t="str">
            <v>-</v>
          </cell>
          <cell r="Z1443" t="str">
            <v>-</v>
          </cell>
          <cell r="AA1443" t="str">
            <v>-</v>
          </cell>
          <cell r="AB1443" t="str">
            <v>-</v>
          </cell>
          <cell r="AC1443" t="str">
            <v>-</v>
          </cell>
          <cell r="AD1443" t="str">
            <v>-</v>
          </cell>
          <cell r="AE1443" t="str">
            <v>-</v>
          </cell>
          <cell r="AF1443" t="str">
            <v>-</v>
          </cell>
          <cell r="AG1443" t="str">
            <v>-</v>
          </cell>
          <cell r="AH1443" t="str">
            <v>-</v>
          </cell>
          <cell r="AI1443" t="str">
            <v>-</v>
          </cell>
          <cell r="AJ1443">
            <v>0</v>
          </cell>
          <cell r="AK1443" t="str">
            <v>-</v>
          </cell>
          <cell r="AL1443" t="str">
            <v>-</v>
          </cell>
          <cell r="AM1443" t="str">
            <v>-</v>
          </cell>
          <cell r="AN1443" t="str">
            <v>-</v>
          </cell>
          <cell r="AO1443" t="str">
            <v>-</v>
          </cell>
          <cell r="AP1443" t="str">
            <v>-</v>
          </cell>
          <cell r="AQ1443" t="str">
            <v>-</v>
          </cell>
          <cell r="AR1443" t="str">
            <v>-</v>
          </cell>
          <cell r="AS1443" t="str">
            <v>-</v>
          </cell>
          <cell r="AT1443" t="str">
            <v>-</v>
          </cell>
          <cell r="AU1443" t="str">
            <v>-</v>
          </cell>
          <cell r="AV1443" t="str">
            <v>-</v>
          </cell>
          <cell r="AW1443">
            <v>1</v>
          </cell>
          <cell r="AX1443" t="str">
            <v>-</v>
          </cell>
          <cell r="AY1443">
            <v>5</v>
          </cell>
          <cell r="AZ1443">
            <v>5</v>
          </cell>
          <cell r="BA1443">
            <v>1</v>
          </cell>
          <cell r="BB1443" t="str">
            <v>MO37</v>
          </cell>
          <cell r="BC1443">
            <v>5</v>
          </cell>
          <cell r="BD1443">
            <v>1</v>
          </cell>
          <cell r="BE1443" t="str">
            <v>MO38</v>
          </cell>
          <cell r="BF1443">
            <v>5</v>
          </cell>
          <cell r="BG1443" t="str">
            <v>-</v>
          </cell>
          <cell r="BH1443" t="str">
            <v>-</v>
          </cell>
          <cell r="BI1443" t="str">
            <v>-</v>
          </cell>
          <cell r="BJ1443" t="str">
            <v>-</v>
          </cell>
          <cell r="BK1443" t="str">
            <v>-</v>
          </cell>
          <cell r="BL1443" t="str">
            <v>-</v>
          </cell>
          <cell r="BM1443" t="str">
            <v>-</v>
          </cell>
          <cell r="BN1443" t="str">
            <v>-</v>
          </cell>
          <cell r="BO1443" t="str">
            <v>-</v>
          </cell>
          <cell r="BP1443" t="str">
            <v>-</v>
          </cell>
          <cell r="BQ1443" t="str">
            <v>-</v>
          </cell>
          <cell r="BT1443">
            <v>0</v>
          </cell>
          <cell r="BW1443" t="str">
            <v>Administracion, Imprevistos, Utilidad (AIU)</v>
          </cell>
          <cell r="BX1443">
            <v>0.3</v>
          </cell>
          <cell r="BY1443">
            <v>0</v>
          </cell>
          <cell r="BZ1443">
            <v>0</v>
          </cell>
          <cell r="CA1443">
            <v>0</v>
          </cell>
        </row>
        <row r="1444">
          <cell r="D1444" t="str">
            <v>Codo 6" HF o acero shc 40</v>
          </cell>
          <cell r="E1444" t="str">
            <v>unidad</v>
          </cell>
          <cell r="F1444" t="str">
            <v>MG501</v>
          </cell>
          <cell r="G1444">
            <v>0.05</v>
          </cell>
          <cell r="H1444" t="str">
            <v>-</v>
          </cell>
          <cell r="I1444" t="str">
            <v>-</v>
          </cell>
          <cell r="J1444" t="str">
            <v>-</v>
          </cell>
          <cell r="K1444" t="str">
            <v>-</v>
          </cell>
          <cell r="L1444" t="str">
            <v>-</v>
          </cell>
          <cell r="M1444" t="str">
            <v>-</v>
          </cell>
          <cell r="N1444" t="str">
            <v>-</v>
          </cell>
          <cell r="O1444" t="str">
            <v>-</v>
          </cell>
          <cell r="P1444" t="str">
            <v>C5880</v>
          </cell>
          <cell r="Q1444">
            <v>1</v>
          </cell>
          <cell r="R1444" t="str">
            <v>-</v>
          </cell>
          <cell r="S1444" t="str">
            <v>-</v>
          </cell>
          <cell r="T1444" t="str">
            <v>-</v>
          </cell>
          <cell r="U1444" t="str">
            <v>-</v>
          </cell>
          <cell r="V1444" t="str">
            <v>-</v>
          </cell>
          <cell r="W1444" t="str">
            <v>-</v>
          </cell>
          <cell r="X1444" t="str">
            <v>-</v>
          </cell>
          <cell r="Y1444" t="str">
            <v>-</v>
          </cell>
          <cell r="Z1444" t="str">
            <v>-</v>
          </cell>
          <cell r="AA1444" t="str">
            <v>-</v>
          </cell>
          <cell r="AB1444" t="str">
            <v>-</v>
          </cell>
          <cell r="AC1444" t="str">
            <v>-</v>
          </cell>
          <cell r="AD1444" t="str">
            <v>-</v>
          </cell>
          <cell r="AE1444" t="str">
            <v>-</v>
          </cell>
          <cell r="AF1444" t="str">
            <v>-</v>
          </cell>
          <cell r="AG1444" t="str">
            <v>-</v>
          </cell>
          <cell r="AH1444" t="str">
            <v>-</v>
          </cell>
          <cell r="AI1444" t="str">
            <v>-</v>
          </cell>
          <cell r="AJ1444">
            <v>0</v>
          </cell>
          <cell r="AK1444" t="str">
            <v>-</v>
          </cell>
          <cell r="AL1444" t="str">
            <v>-</v>
          </cell>
          <cell r="AM1444" t="str">
            <v>-</v>
          </cell>
          <cell r="AN1444" t="str">
            <v>-</v>
          </cell>
          <cell r="AO1444" t="str">
            <v>-</v>
          </cell>
          <cell r="AP1444" t="str">
            <v>-</v>
          </cell>
          <cell r="AQ1444" t="str">
            <v>-</v>
          </cell>
          <cell r="AR1444" t="str">
            <v>-</v>
          </cell>
          <cell r="AS1444" t="str">
            <v>-</v>
          </cell>
          <cell r="AT1444" t="str">
            <v>-</v>
          </cell>
          <cell r="AU1444" t="str">
            <v>-</v>
          </cell>
          <cell r="AV1444" t="str">
            <v>-</v>
          </cell>
          <cell r="AW1444">
            <v>1</v>
          </cell>
          <cell r="AX1444" t="str">
            <v>-</v>
          </cell>
          <cell r="AY1444">
            <v>5</v>
          </cell>
          <cell r="AZ1444">
            <v>5</v>
          </cell>
          <cell r="BA1444">
            <v>1</v>
          </cell>
          <cell r="BB1444" t="str">
            <v>MO37</v>
          </cell>
          <cell r="BC1444">
            <v>5</v>
          </cell>
          <cell r="BD1444">
            <v>1</v>
          </cell>
          <cell r="BE1444" t="str">
            <v>MO38</v>
          </cell>
          <cell r="BF1444">
            <v>5</v>
          </cell>
          <cell r="BG1444" t="str">
            <v>-</v>
          </cell>
          <cell r="BH1444" t="str">
            <v>-</v>
          </cell>
          <cell r="BI1444" t="str">
            <v>-</v>
          </cell>
          <cell r="BJ1444" t="str">
            <v>-</v>
          </cell>
          <cell r="BK1444" t="str">
            <v>-</v>
          </cell>
          <cell r="BL1444" t="str">
            <v>-</v>
          </cell>
          <cell r="BM1444" t="str">
            <v>-</v>
          </cell>
          <cell r="BN1444" t="str">
            <v>-</v>
          </cell>
          <cell r="BO1444" t="str">
            <v>-</v>
          </cell>
          <cell r="BP1444" t="str">
            <v>-</v>
          </cell>
          <cell r="BQ1444" t="str">
            <v>-</v>
          </cell>
          <cell r="BT1444">
            <v>0</v>
          </cell>
          <cell r="BW1444" t="str">
            <v>Administracion, Imprevistos, Utilidad (AIU)</v>
          </cell>
          <cell r="BX1444">
            <v>0.3</v>
          </cell>
          <cell r="BY1444">
            <v>0</v>
          </cell>
          <cell r="BZ1444">
            <v>0</v>
          </cell>
          <cell r="CA1444">
            <v>0</v>
          </cell>
        </row>
        <row r="1445">
          <cell r="D1445" t="str">
            <v>Tee 6" en HF B x B x E</v>
          </cell>
          <cell r="E1445" t="str">
            <v>unidad</v>
          </cell>
          <cell r="F1445" t="str">
            <v>MG501</v>
          </cell>
          <cell r="G1445">
            <v>0.05</v>
          </cell>
          <cell r="H1445" t="str">
            <v>-</v>
          </cell>
          <cell r="I1445" t="str">
            <v>-</v>
          </cell>
          <cell r="J1445" t="str">
            <v>-</v>
          </cell>
          <cell r="K1445" t="str">
            <v>-</v>
          </cell>
          <cell r="L1445" t="str">
            <v>-</v>
          </cell>
          <cell r="M1445" t="str">
            <v>-</v>
          </cell>
          <cell r="N1445" t="str">
            <v>-</v>
          </cell>
          <cell r="O1445" t="str">
            <v>-</v>
          </cell>
          <cell r="P1445" t="str">
            <v>C5881</v>
          </cell>
          <cell r="Q1445">
            <v>1</v>
          </cell>
          <cell r="R1445" t="str">
            <v>-</v>
          </cell>
          <cell r="S1445" t="str">
            <v>-</v>
          </cell>
          <cell r="T1445" t="str">
            <v>-</v>
          </cell>
          <cell r="U1445" t="str">
            <v>-</v>
          </cell>
          <cell r="V1445" t="str">
            <v>-</v>
          </cell>
          <cell r="W1445" t="str">
            <v>-</v>
          </cell>
          <cell r="X1445" t="str">
            <v>-</v>
          </cell>
          <cell r="Y1445" t="str">
            <v>-</v>
          </cell>
          <cell r="Z1445" t="str">
            <v>-</v>
          </cell>
          <cell r="AA1445" t="str">
            <v>-</v>
          </cell>
          <cell r="AB1445" t="str">
            <v>-</v>
          </cell>
          <cell r="AC1445" t="str">
            <v>-</v>
          </cell>
          <cell r="AD1445" t="str">
            <v>-</v>
          </cell>
          <cell r="AE1445" t="str">
            <v>-</v>
          </cell>
          <cell r="AF1445" t="str">
            <v>-</v>
          </cell>
          <cell r="AG1445" t="str">
            <v>-</v>
          </cell>
          <cell r="AH1445" t="str">
            <v>-</v>
          </cell>
          <cell r="AI1445" t="str">
            <v>-</v>
          </cell>
          <cell r="AJ1445">
            <v>0</v>
          </cell>
          <cell r="AK1445" t="str">
            <v>-</v>
          </cell>
          <cell r="AL1445" t="str">
            <v>-</v>
          </cell>
          <cell r="AM1445" t="str">
            <v>-</v>
          </cell>
          <cell r="AN1445" t="str">
            <v>-</v>
          </cell>
          <cell r="AO1445" t="str">
            <v>-</v>
          </cell>
          <cell r="AP1445" t="str">
            <v>-</v>
          </cell>
          <cell r="AQ1445" t="str">
            <v>-</v>
          </cell>
          <cell r="AR1445" t="str">
            <v>-</v>
          </cell>
          <cell r="AS1445" t="str">
            <v>-</v>
          </cell>
          <cell r="AT1445" t="str">
            <v>-</v>
          </cell>
          <cell r="AU1445" t="str">
            <v>-</v>
          </cell>
          <cell r="AV1445" t="str">
            <v>-</v>
          </cell>
          <cell r="AW1445">
            <v>1</v>
          </cell>
          <cell r="AX1445" t="str">
            <v>-</v>
          </cell>
          <cell r="AY1445">
            <v>5</v>
          </cell>
          <cell r="AZ1445">
            <v>5</v>
          </cell>
          <cell r="BA1445">
            <v>1</v>
          </cell>
          <cell r="BB1445" t="str">
            <v>MO37</v>
          </cell>
          <cell r="BC1445">
            <v>5</v>
          </cell>
          <cell r="BD1445">
            <v>1</v>
          </cell>
          <cell r="BE1445" t="str">
            <v>MO38</v>
          </cell>
          <cell r="BF1445">
            <v>5</v>
          </cell>
          <cell r="BG1445" t="str">
            <v>-</v>
          </cell>
          <cell r="BH1445" t="str">
            <v>-</v>
          </cell>
          <cell r="BI1445" t="str">
            <v>-</v>
          </cell>
          <cell r="BJ1445" t="str">
            <v>-</v>
          </cell>
          <cell r="BK1445" t="str">
            <v>-</v>
          </cell>
          <cell r="BL1445" t="str">
            <v>-</v>
          </cell>
          <cell r="BM1445" t="str">
            <v>-</v>
          </cell>
          <cell r="BN1445" t="str">
            <v>-</v>
          </cell>
          <cell r="BO1445" t="str">
            <v>-</v>
          </cell>
          <cell r="BP1445" t="str">
            <v>-</v>
          </cell>
          <cell r="BQ1445" t="str">
            <v>-</v>
          </cell>
          <cell r="BT1445">
            <v>0</v>
          </cell>
          <cell r="BW1445" t="str">
            <v>Administracion, Imprevistos, Utilidad (AIU)</v>
          </cell>
          <cell r="BX1445">
            <v>0.3</v>
          </cell>
          <cell r="BY1445">
            <v>0</v>
          </cell>
          <cell r="BZ1445">
            <v>0</v>
          </cell>
          <cell r="CA1445">
            <v>0</v>
          </cell>
        </row>
        <row r="1446">
          <cell r="D1446" t="str">
            <v>Suministro e instalación de luminaria fluorescente t8 2x32 hermética</v>
          </cell>
          <cell r="E1446" t="str">
            <v>unidad</v>
          </cell>
          <cell r="F1446" t="str">
            <v>MG501</v>
          </cell>
          <cell r="G1446">
            <v>0.05</v>
          </cell>
          <cell r="H1446" t="str">
            <v>-</v>
          </cell>
          <cell r="I1446" t="str">
            <v>-</v>
          </cell>
          <cell r="J1446" t="str">
            <v>-</v>
          </cell>
          <cell r="K1446" t="str">
            <v>-</v>
          </cell>
          <cell r="L1446" t="str">
            <v>-</v>
          </cell>
          <cell r="M1446" t="str">
            <v>-</v>
          </cell>
          <cell r="N1446" t="str">
            <v>-</v>
          </cell>
          <cell r="O1446" t="str">
            <v>-</v>
          </cell>
          <cell r="P1446" t="str">
            <v>C5882</v>
          </cell>
          <cell r="Q1446">
            <v>1</v>
          </cell>
          <cell r="R1446" t="str">
            <v>-</v>
          </cell>
          <cell r="S1446" t="str">
            <v>-</v>
          </cell>
          <cell r="T1446" t="str">
            <v>-</v>
          </cell>
          <cell r="U1446" t="str">
            <v>-</v>
          </cell>
          <cell r="V1446" t="str">
            <v>-</v>
          </cell>
          <cell r="W1446" t="str">
            <v>-</v>
          </cell>
          <cell r="X1446" t="str">
            <v>-</v>
          </cell>
          <cell r="Y1446" t="str">
            <v>-</v>
          </cell>
          <cell r="Z1446" t="str">
            <v>-</v>
          </cell>
          <cell r="AA1446" t="str">
            <v>-</v>
          </cell>
          <cell r="AB1446" t="str">
            <v>-</v>
          </cell>
          <cell r="AC1446" t="str">
            <v>-</v>
          </cell>
          <cell r="AD1446" t="str">
            <v>-</v>
          </cell>
          <cell r="AE1446" t="str">
            <v>-</v>
          </cell>
          <cell r="AF1446" t="str">
            <v>-</v>
          </cell>
          <cell r="AG1446" t="str">
            <v>-</v>
          </cell>
          <cell r="AH1446" t="str">
            <v>-</v>
          </cell>
          <cell r="AI1446" t="str">
            <v>-</v>
          </cell>
          <cell r="AJ1446">
            <v>0</v>
          </cell>
          <cell r="AK1446" t="str">
            <v>-</v>
          </cell>
          <cell r="AL1446" t="str">
            <v>-</v>
          </cell>
          <cell r="AM1446" t="str">
            <v>-</v>
          </cell>
          <cell r="AN1446" t="str">
            <v>-</v>
          </cell>
          <cell r="AO1446" t="str">
            <v>-</v>
          </cell>
          <cell r="AP1446" t="str">
            <v>-</v>
          </cell>
          <cell r="AQ1446" t="str">
            <v>-</v>
          </cell>
          <cell r="AR1446" t="str">
            <v>-</v>
          </cell>
          <cell r="AS1446" t="str">
            <v>-</v>
          </cell>
          <cell r="AT1446" t="str">
            <v>-</v>
          </cell>
          <cell r="AU1446" t="str">
            <v>-</v>
          </cell>
          <cell r="AV1446" t="str">
            <v>-</v>
          </cell>
          <cell r="AW1446">
            <v>1</v>
          </cell>
          <cell r="AX1446" t="str">
            <v>-</v>
          </cell>
          <cell r="AY1446">
            <v>5</v>
          </cell>
          <cell r="AZ1446">
            <v>5</v>
          </cell>
          <cell r="BA1446">
            <v>1</v>
          </cell>
          <cell r="BB1446" t="str">
            <v>MO42</v>
          </cell>
          <cell r="BC1446">
            <v>4</v>
          </cell>
          <cell r="BD1446">
            <v>1</v>
          </cell>
          <cell r="BE1446" t="str">
            <v>MO29</v>
          </cell>
          <cell r="BF1446">
            <v>4</v>
          </cell>
          <cell r="BG1446" t="str">
            <v>-</v>
          </cell>
          <cell r="BH1446" t="str">
            <v>-</v>
          </cell>
          <cell r="BI1446" t="str">
            <v>-</v>
          </cell>
          <cell r="BJ1446" t="str">
            <v>-</v>
          </cell>
          <cell r="BK1446" t="str">
            <v>-</v>
          </cell>
          <cell r="BL1446" t="str">
            <v>-</v>
          </cell>
          <cell r="BM1446" t="str">
            <v>-</v>
          </cell>
          <cell r="BN1446" t="str">
            <v>-</v>
          </cell>
          <cell r="BO1446" t="str">
            <v>-</v>
          </cell>
          <cell r="BP1446" t="str">
            <v>-</v>
          </cell>
          <cell r="BQ1446" t="str">
            <v>-</v>
          </cell>
          <cell r="BT1446">
            <v>0</v>
          </cell>
          <cell r="BW1446" t="str">
            <v>Administracion, Imprevistos, Utilidad (AIU)</v>
          </cell>
          <cell r="BX1446">
            <v>0.3</v>
          </cell>
          <cell r="BY1446">
            <v>0</v>
          </cell>
          <cell r="BZ1446">
            <v>0</v>
          </cell>
          <cell r="CA1446">
            <v>0</v>
          </cell>
        </row>
        <row r="1447">
          <cell r="D1447" t="str">
            <v>Suministro e intalacion de Lavaplatos en acero inoxidable L=3 W=0.9</v>
          </cell>
          <cell r="E1447" t="str">
            <v>UND</v>
          </cell>
          <cell r="F1447" t="str">
            <v>MG501</v>
          </cell>
          <cell r="G1447">
            <v>0.1</v>
          </cell>
          <cell r="H1447" t="str">
            <v>-</v>
          </cell>
          <cell r="I1447" t="str">
            <v>-</v>
          </cell>
          <cell r="J1447" t="str">
            <v>-</v>
          </cell>
          <cell r="K1447" t="str">
            <v>-</v>
          </cell>
          <cell r="L1447" t="str">
            <v>-</v>
          </cell>
          <cell r="M1447" t="str">
            <v>-</v>
          </cell>
          <cell r="N1447" t="str">
            <v>-</v>
          </cell>
          <cell r="O1447" t="str">
            <v>-</v>
          </cell>
          <cell r="P1447" t="str">
            <v>C5883</v>
          </cell>
          <cell r="Q1447">
            <v>1</v>
          </cell>
          <cell r="R1447" t="str">
            <v>-</v>
          </cell>
          <cell r="S1447" t="str">
            <v>-</v>
          </cell>
          <cell r="T1447" t="str">
            <v>-</v>
          </cell>
          <cell r="U1447" t="str">
            <v>-</v>
          </cell>
          <cell r="V1447" t="str">
            <v>-</v>
          </cell>
          <cell r="W1447" t="str">
            <v>-</v>
          </cell>
          <cell r="X1447" t="str">
            <v>-</v>
          </cell>
          <cell r="Y1447" t="str">
            <v>-</v>
          </cell>
          <cell r="Z1447" t="str">
            <v>-</v>
          </cell>
          <cell r="AA1447" t="str">
            <v>-</v>
          </cell>
          <cell r="AB1447" t="str">
            <v>-</v>
          </cell>
          <cell r="AC1447" t="str">
            <v>-</v>
          </cell>
          <cell r="AD1447" t="str">
            <v>-</v>
          </cell>
          <cell r="AE1447" t="str">
            <v>-</v>
          </cell>
          <cell r="AF1447" t="str">
            <v>-</v>
          </cell>
          <cell r="AG1447" t="str">
            <v>-</v>
          </cell>
          <cell r="AH1447" t="str">
            <v>-</v>
          </cell>
          <cell r="AI1447" t="str">
            <v>-</v>
          </cell>
          <cell r="AJ1447">
            <v>0</v>
          </cell>
          <cell r="AK1447" t="str">
            <v>-</v>
          </cell>
          <cell r="AL1447" t="str">
            <v>-</v>
          </cell>
          <cell r="AM1447" t="str">
            <v>-</v>
          </cell>
          <cell r="AN1447" t="str">
            <v>-</v>
          </cell>
          <cell r="AO1447" t="str">
            <v>-</v>
          </cell>
          <cell r="AP1447" t="str">
            <v>-</v>
          </cell>
          <cell r="AQ1447" t="str">
            <v>-</v>
          </cell>
          <cell r="AR1447" t="str">
            <v>-</v>
          </cell>
          <cell r="AS1447" t="str">
            <v>-</v>
          </cell>
          <cell r="AT1447" t="str">
            <v>-</v>
          </cell>
          <cell r="AU1447" t="str">
            <v>-</v>
          </cell>
          <cell r="AV1447" t="str">
            <v>-</v>
          </cell>
          <cell r="AW1447">
            <v>1</v>
          </cell>
          <cell r="AX1447" t="str">
            <v>-</v>
          </cell>
          <cell r="AY1447">
            <v>5</v>
          </cell>
          <cell r="AZ1447">
            <v>5</v>
          </cell>
          <cell r="BA1447">
            <v>1</v>
          </cell>
          <cell r="BB1447" t="str">
            <v>MO14</v>
          </cell>
          <cell r="BC1447">
            <v>7.5</v>
          </cell>
          <cell r="BD1447" t="str">
            <v>-</v>
          </cell>
          <cell r="BE1447" t="str">
            <v>-</v>
          </cell>
          <cell r="BF1447" t="str">
            <v>-</v>
          </cell>
          <cell r="BG1447" t="str">
            <v>-</v>
          </cell>
          <cell r="BH1447" t="str">
            <v>-</v>
          </cell>
          <cell r="BI1447" t="str">
            <v>-</v>
          </cell>
          <cell r="BJ1447" t="str">
            <v>-</v>
          </cell>
          <cell r="BK1447" t="str">
            <v>-</v>
          </cell>
          <cell r="BL1447" t="str">
            <v>-</v>
          </cell>
          <cell r="BM1447" t="str">
            <v>-</v>
          </cell>
          <cell r="BN1447" t="str">
            <v>-</v>
          </cell>
          <cell r="BO1447" t="str">
            <v>-</v>
          </cell>
          <cell r="BP1447" t="str">
            <v>-</v>
          </cell>
          <cell r="BQ1447" t="str">
            <v>-</v>
          </cell>
          <cell r="BT1447">
            <v>0</v>
          </cell>
          <cell r="BW1447" t="str">
            <v>Administracion, Imprevistos, Utilidad (AIU)</v>
          </cell>
          <cell r="BX1447">
            <v>0.3</v>
          </cell>
          <cell r="BY1447">
            <v>0</v>
          </cell>
          <cell r="BZ1447">
            <v>0</v>
          </cell>
          <cell r="CA1447">
            <v>0</v>
          </cell>
        </row>
        <row r="1448">
          <cell r="D1448" t="str">
            <v xml:space="preserve">Construcción de cárcamo </v>
          </cell>
          <cell r="E1448" t="str">
            <v>ML</v>
          </cell>
          <cell r="F1448" t="str">
            <v>MG501</v>
          </cell>
          <cell r="G1448">
            <v>0.05</v>
          </cell>
          <cell r="H1448" t="str">
            <v>-</v>
          </cell>
          <cell r="I1448" t="str">
            <v>-</v>
          </cell>
          <cell r="J1448" t="str">
            <v>-</v>
          </cell>
          <cell r="K1448" t="str">
            <v>-</v>
          </cell>
          <cell r="L1448" t="str">
            <v>-</v>
          </cell>
          <cell r="M1448" t="str">
            <v>-</v>
          </cell>
          <cell r="N1448" t="str">
            <v>-</v>
          </cell>
          <cell r="O1448" t="str">
            <v>-</v>
          </cell>
          <cell r="P1448" t="str">
            <v>-</v>
          </cell>
          <cell r="Q1448" t="str">
            <v>-</v>
          </cell>
          <cell r="R1448" t="str">
            <v>-</v>
          </cell>
          <cell r="S1448" t="str">
            <v>-</v>
          </cell>
          <cell r="T1448" t="str">
            <v>-</v>
          </cell>
          <cell r="U1448" t="str">
            <v>-</v>
          </cell>
          <cell r="V1448" t="str">
            <v>-</v>
          </cell>
          <cell r="W1448" t="str">
            <v>-</v>
          </cell>
          <cell r="X1448" t="str">
            <v>-</v>
          </cell>
          <cell r="Y1448" t="str">
            <v>-</v>
          </cell>
          <cell r="Z1448" t="str">
            <v>-</v>
          </cell>
          <cell r="AA1448" t="str">
            <v>-</v>
          </cell>
          <cell r="AB1448" t="str">
            <v>-</v>
          </cell>
          <cell r="AC1448" t="str">
            <v>-</v>
          </cell>
          <cell r="AD1448" t="str">
            <v>-</v>
          </cell>
          <cell r="AE1448" t="str">
            <v>-</v>
          </cell>
          <cell r="AF1448" t="str">
            <v>-</v>
          </cell>
          <cell r="AG1448" t="str">
            <v>-</v>
          </cell>
          <cell r="AH1448" t="str">
            <v>-</v>
          </cell>
          <cell r="AI1448" t="str">
            <v>-</v>
          </cell>
          <cell r="AJ1448">
            <v>0</v>
          </cell>
          <cell r="AK1448" t="str">
            <v>-</v>
          </cell>
          <cell r="AL1448" t="str">
            <v>-</v>
          </cell>
          <cell r="AM1448" t="str">
            <v>-</v>
          </cell>
          <cell r="AN1448" t="str">
            <v>-</v>
          </cell>
          <cell r="AO1448" t="str">
            <v>-</v>
          </cell>
          <cell r="AP1448" t="str">
            <v>-</v>
          </cell>
          <cell r="AQ1448" t="str">
            <v>-</v>
          </cell>
          <cell r="AR1448" t="str">
            <v>-</v>
          </cell>
          <cell r="AS1448" t="str">
            <v>-</v>
          </cell>
          <cell r="AT1448" t="str">
            <v>-</v>
          </cell>
          <cell r="AU1448" t="str">
            <v>-</v>
          </cell>
          <cell r="AV1448" t="str">
            <v>-</v>
          </cell>
          <cell r="AW1448">
            <v>1</v>
          </cell>
          <cell r="AX1448" t="str">
            <v>-</v>
          </cell>
          <cell r="AY1448">
            <v>5</v>
          </cell>
          <cell r="AZ1448">
            <v>5</v>
          </cell>
          <cell r="BA1448">
            <v>1</v>
          </cell>
          <cell r="BB1448" t="str">
            <v>MO20</v>
          </cell>
          <cell r="BC1448">
            <v>2.5</v>
          </cell>
          <cell r="BD1448">
            <v>1</v>
          </cell>
          <cell r="BE1448" t="str">
            <v>MO10</v>
          </cell>
          <cell r="BF1448">
            <v>2.5</v>
          </cell>
          <cell r="BG1448" t="str">
            <v>-</v>
          </cell>
          <cell r="BH1448" t="str">
            <v>-</v>
          </cell>
          <cell r="BI1448" t="str">
            <v>-</v>
          </cell>
          <cell r="BJ1448" t="str">
            <v>-</v>
          </cell>
          <cell r="BK1448" t="str">
            <v>-</v>
          </cell>
          <cell r="BL1448" t="str">
            <v>-</v>
          </cell>
          <cell r="BM1448" t="str">
            <v>-</v>
          </cell>
          <cell r="BN1448" t="str">
            <v>-</v>
          </cell>
          <cell r="BO1448" t="str">
            <v>-</v>
          </cell>
          <cell r="BP1448" t="str">
            <v>-</v>
          </cell>
          <cell r="BQ1448" t="str">
            <v>-</v>
          </cell>
          <cell r="BT1448">
            <v>0</v>
          </cell>
          <cell r="BW1448" t="str">
            <v>Administracion, Imprevistos, Utilidad (AIU)</v>
          </cell>
          <cell r="BX1448">
            <v>0.3</v>
          </cell>
          <cell r="BY1448">
            <v>0</v>
          </cell>
          <cell r="BZ1448">
            <v>0</v>
          </cell>
          <cell r="CA1448">
            <v>0</v>
          </cell>
        </row>
        <row r="1449">
          <cell r="D1449" t="str">
            <v xml:space="preserve">Suministro e instalación cinta prevención sobre tubería </v>
          </cell>
          <cell r="E1449" t="str">
            <v>ML</v>
          </cell>
          <cell r="F1449" t="str">
            <v>MG501</v>
          </cell>
          <cell r="G1449">
            <v>0.05</v>
          </cell>
          <cell r="H1449" t="str">
            <v>-</v>
          </cell>
          <cell r="I1449" t="str">
            <v>-</v>
          </cell>
          <cell r="J1449" t="str">
            <v>-</v>
          </cell>
          <cell r="K1449" t="str">
            <v>-</v>
          </cell>
          <cell r="L1449" t="str">
            <v>-</v>
          </cell>
          <cell r="M1449" t="str">
            <v>-</v>
          </cell>
          <cell r="N1449" t="str">
            <v>-</v>
          </cell>
          <cell r="O1449" t="str">
            <v>-</v>
          </cell>
          <cell r="P1449" t="str">
            <v>C5884</v>
          </cell>
          <cell r="Q1449">
            <v>1</v>
          </cell>
          <cell r="R1449" t="str">
            <v>-</v>
          </cell>
          <cell r="S1449" t="str">
            <v>-</v>
          </cell>
          <cell r="T1449" t="str">
            <v>-</v>
          </cell>
          <cell r="U1449" t="str">
            <v>-</v>
          </cell>
          <cell r="V1449" t="str">
            <v>-</v>
          </cell>
          <cell r="W1449" t="str">
            <v>-</v>
          </cell>
          <cell r="X1449" t="str">
            <v>-</v>
          </cell>
          <cell r="Y1449" t="str">
            <v>-</v>
          </cell>
          <cell r="Z1449" t="str">
            <v>-</v>
          </cell>
          <cell r="AA1449" t="str">
            <v>-</v>
          </cell>
          <cell r="AB1449" t="str">
            <v>-</v>
          </cell>
          <cell r="AC1449" t="str">
            <v>-</v>
          </cell>
          <cell r="AD1449" t="str">
            <v>-</v>
          </cell>
          <cell r="AE1449" t="str">
            <v>-</v>
          </cell>
          <cell r="AF1449" t="str">
            <v>-</v>
          </cell>
          <cell r="AG1449" t="str">
            <v>-</v>
          </cell>
          <cell r="AH1449" t="str">
            <v>-</v>
          </cell>
          <cell r="AI1449" t="str">
            <v>-</v>
          </cell>
          <cell r="AJ1449">
            <v>0</v>
          </cell>
          <cell r="AK1449" t="str">
            <v>-</v>
          </cell>
          <cell r="AL1449" t="str">
            <v>-</v>
          </cell>
          <cell r="AM1449" t="str">
            <v>-</v>
          </cell>
          <cell r="AN1449" t="str">
            <v>-</v>
          </cell>
          <cell r="AO1449" t="str">
            <v>-</v>
          </cell>
          <cell r="AP1449" t="str">
            <v>-</v>
          </cell>
          <cell r="AQ1449" t="str">
            <v>-</v>
          </cell>
          <cell r="AR1449" t="str">
            <v>-</v>
          </cell>
          <cell r="AS1449" t="str">
            <v>-</v>
          </cell>
          <cell r="AT1449" t="str">
            <v>-</v>
          </cell>
          <cell r="AU1449" t="str">
            <v>-</v>
          </cell>
          <cell r="AV1449" t="str">
            <v>-</v>
          </cell>
          <cell r="AW1449">
            <v>1</v>
          </cell>
          <cell r="AX1449" t="str">
            <v>-</v>
          </cell>
          <cell r="AY1449">
            <v>5</v>
          </cell>
          <cell r="AZ1449">
            <v>5</v>
          </cell>
          <cell r="BA1449">
            <v>2</v>
          </cell>
          <cell r="BB1449" t="str">
            <v>MO10</v>
          </cell>
          <cell r="BC1449">
            <v>400</v>
          </cell>
          <cell r="BD1449" t="str">
            <v>-</v>
          </cell>
          <cell r="BE1449" t="str">
            <v>-</v>
          </cell>
          <cell r="BF1449" t="str">
            <v>-</v>
          </cell>
          <cell r="BG1449" t="str">
            <v>-</v>
          </cell>
          <cell r="BH1449" t="str">
            <v>-</v>
          </cell>
          <cell r="BI1449" t="str">
            <v>-</v>
          </cell>
          <cell r="BJ1449" t="str">
            <v>-</v>
          </cell>
          <cell r="BK1449" t="str">
            <v>-</v>
          </cell>
          <cell r="BL1449" t="str">
            <v>-</v>
          </cell>
          <cell r="BM1449" t="str">
            <v>-</v>
          </cell>
          <cell r="BN1449" t="str">
            <v>-</v>
          </cell>
          <cell r="BO1449" t="str">
            <v>-</v>
          </cell>
          <cell r="BP1449" t="str">
            <v>-</v>
          </cell>
          <cell r="BQ1449" t="str">
            <v>-</v>
          </cell>
          <cell r="BT1449">
            <v>0</v>
          </cell>
          <cell r="BW1449" t="str">
            <v>Administracion, Imprevistos, Utilidad (AIU)</v>
          </cell>
          <cell r="BX1449">
            <v>0.3</v>
          </cell>
          <cell r="BY1449">
            <v>0</v>
          </cell>
          <cell r="BZ1449">
            <v>0</v>
          </cell>
          <cell r="CA1449">
            <v>0</v>
          </cell>
        </row>
        <row r="1450">
          <cell r="D1450" t="str">
            <v xml:space="preserve"> Reposición domiciliarias acueducto D=1/2" </v>
          </cell>
          <cell r="E1450" t="str">
            <v>Unidad</v>
          </cell>
          <cell r="F1450" t="str">
            <v>MG501</v>
          </cell>
          <cell r="G1450">
            <v>0.05</v>
          </cell>
          <cell r="H1450" t="str">
            <v>-</v>
          </cell>
          <cell r="I1450" t="str">
            <v>-</v>
          </cell>
          <cell r="J1450" t="str">
            <v>-</v>
          </cell>
          <cell r="K1450" t="str">
            <v>-</v>
          </cell>
          <cell r="L1450" t="str">
            <v>-</v>
          </cell>
          <cell r="M1450" t="str">
            <v>-</v>
          </cell>
          <cell r="N1450" t="str">
            <v>-</v>
          </cell>
          <cell r="O1450" t="str">
            <v>-</v>
          </cell>
          <cell r="P1450" t="str">
            <v>-</v>
          </cell>
          <cell r="Q1450" t="str">
            <v>-</v>
          </cell>
          <cell r="R1450" t="str">
            <v>-</v>
          </cell>
          <cell r="S1450" t="str">
            <v>-</v>
          </cell>
          <cell r="T1450" t="str">
            <v>-</v>
          </cell>
          <cell r="U1450" t="str">
            <v>-</v>
          </cell>
          <cell r="V1450" t="str">
            <v>-</v>
          </cell>
          <cell r="W1450" t="str">
            <v>-</v>
          </cell>
          <cell r="X1450" t="str">
            <v>-</v>
          </cell>
          <cell r="Y1450" t="str">
            <v>-</v>
          </cell>
          <cell r="Z1450" t="str">
            <v>-</v>
          </cell>
          <cell r="AA1450" t="str">
            <v>-</v>
          </cell>
          <cell r="AB1450" t="str">
            <v>-</v>
          </cell>
          <cell r="AC1450" t="str">
            <v>-</v>
          </cell>
          <cell r="AD1450" t="str">
            <v>-</v>
          </cell>
          <cell r="AE1450" t="str">
            <v>-</v>
          </cell>
          <cell r="AF1450" t="str">
            <v>-</v>
          </cell>
          <cell r="AG1450" t="str">
            <v>-</v>
          </cell>
          <cell r="AH1450" t="str">
            <v>-</v>
          </cell>
          <cell r="AI1450" t="str">
            <v>-</v>
          </cell>
          <cell r="AJ1450">
            <v>0</v>
          </cell>
          <cell r="AK1450" t="str">
            <v>-</v>
          </cell>
          <cell r="AL1450" t="str">
            <v>-</v>
          </cell>
          <cell r="AM1450" t="str">
            <v>-</v>
          </cell>
          <cell r="AN1450" t="str">
            <v>-</v>
          </cell>
          <cell r="AO1450" t="str">
            <v>-</v>
          </cell>
          <cell r="AP1450" t="str">
            <v>-</v>
          </cell>
          <cell r="AQ1450" t="str">
            <v>-</v>
          </cell>
          <cell r="AR1450" t="str">
            <v>-</v>
          </cell>
          <cell r="AS1450" t="str">
            <v>-</v>
          </cell>
          <cell r="AT1450" t="str">
            <v>-</v>
          </cell>
          <cell r="AU1450" t="str">
            <v>-</v>
          </cell>
          <cell r="AV1450" t="str">
            <v>-</v>
          </cell>
          <cell r="AW1450">
            <v>1</v>
          </cell>
          <cell r="AX1450" t="str">
            <v>-</v>
          </cell>
          <cell r="AY1450">
            <v>5</v>
          </cell>
          <cell r="AZ1450">
            <v>5</v>
          </cell>
          <cell r="BA1450">
            <v>1</v>
          </cell>
          <cell r="BB1450" t="str">
            <v>MO20</v>
          </cell>
          <cell r="BC1450">
            <v>10</v>
          </cell>
          <cell r="BD1450">
            <v>1</v>
          </cell>
          <cell r="BE1450" t="str">
            <v>MO10</v>
          </cell>
          <cell r="BF1450">
            <v>10</v>
          </cell>
          <cell r="BG1450" t="str">
            <v>-</v>
          </cell>
          <cell r="BH1450" t="str">
            <v>-</v>
          </cell>
          <cell r="BI1450" t="str">
            <v>-</v>
          </cell>
          <cell r="BJ1450" t="str">
            <v>-</v>
          </cell>
          <cell r="BK1450" t="str">
            <v>-</v>
          </cell>
          <cell r="BL1450" t="str">
            <v>-</v>
          </cell>
          <cell r="BM1450" t="str">
            <v>-</v>
          </cell>
          <cell r="BN1450" t="str">
            <v>-</v>
          </cell>
          <cell r="BO1450" t="str">
            <v>-</v>
          </cell>
          <cell r="BP1450" t="str">
            <v>-</v>
          </cell>
          <cell r="BQ1450" t="str">
            <v>-</v>
          </cell>
          <cell r="BT1450">
            <v>0</v>
          </cell>
          <cell r="BW1450" t="str">
            <v>Administracion, Imprevistos, Utilidad (AIU)</v>
          </cell>
          <cell r="BX1450">
            <v>0.3</v>
          </cell>
          <cell r="BY1450">
            <v>0</v>
          </cell>
          <cell r="BZ1450">
            <v>0</v>
          </cell>
          <cell r="CA1450">
            <v>0</v>
          </cell>
        </row>
        <row r="1451">
          <cell r="D1451" t="str">
            <v>Suministro e instalación válvula de 4" extremo liso para PVC</v>
          </cell>
          <cell r="E1451" t="str">
            <v>Unidad</v>
          </cell>
          <cell r="F1451" t="str">
            <v>MG501</v>
          </cell>
          <cell r="G1451">
            <v>0.05</v>
          </cell>
          <cell r="H1451" t="str">
            <v>-</v>
          </cell>
          <cell r="I1451" t="str">
            <v>-</v>
          </cell>
          <cell r="J1451" t="str">
            <v>-</v>
          </cell>
          <cell r="K1451" t="str">
            <v>-</v>
          </cell>
          <cell r="L1451" t="str">
            <v>-</v>
          </cell>
          <cell r="M1451" t="str">
            <v>-</v>
          </cell>
          <cell r="N1451" t="str">
            <v>-</v>
          </cell>
          <cell r="O1451" t="str">
            <v>-</v>
          </cell>
          <cell r="P1451" t="str">
            <v>C5885</v>
          </cell>
          <cell r="Q1451">
            <v>1</v>
          </cell>
          <cell r="R1451" t="str">
            <v>-</v>
          </cell>
          <cell r="S1451" t="str">
            <v>-</v>
          </cell>
          <cell r="T1451" t="str">
            <v>-</v>
          </cell>
          <cell r="U1451" t="str">
            <v>-</v>
          </cell>
          <cell r="V1451" t="str">
            <v>-</v>
          </cell>
          <cell r="W1451" t="str">
            <v>-</v>
          </cell>
          <cell r="X1451" t="str">
            <v>-</v>
          </cell>
          <cell r="Y1451" t="str">
            <v>-</v>
          </cell>
          <cell r="Z1451" t="str">
            <v>-</v>
          </cell>
          <cell r="AA1451" t="str">
            <v>-</v>
          </cell>
          <cell r="AB1451" t="str">
            <v>-</v>
          </cell>
          <cell r="AC1451" t="str">
            <v>-</v>
          </cell>
          <cell r="AD1451" t="str">
            <v>-</v>
          </cell>
          <cell r="AE1451" t="str">
            <v>-</v>
          </cell>
          <cell r="AF1451" t="str">
            <v>-</v>
          </cell>
          <cell r="AG1451" t="str">
            <v>-</v>
          </cell>
          <cell r="AH1451" t="str">
            <v>-</v>
          </cell>
          <cell r="AI1451" t="str">
            <v>-</v>
          </cell>
          <cell r="AJ1451">
            <v>0</v>
          </cell>
          <cell r="AK1451" t="str">
            <v>-</v>
          </cell>
          <cell r="AL1451" t="str">
            <v>-</v>
          </cell>
          <cell r="AM1451" t="str">
            <v>-</v>
          </cell>
          <cell r="AN1451" t="str">
            <v>-</v>
          </cell>
          <cell r="AO1451" t="str">
            <v>-</v>
          </cell>
          <cell r="AP1451" t="str">
            <v>-</v>
          </cell>
          <cell r="AQ1451" t="str">
            <v>-</v>
          </cell>
          <cell r="AR1451" t="str">
            <v>-</v>
          </cell>
          <cell r="AS1451" t="str">
            <v>-</v>
          </cell>
          <cell r="AT1451" t="str">
            <v>-</v>
          </cell>
          <cell r="AU1451" t="str">
            <v>-</v>
          </cell>
          <cell r="AV1451" t="str">
            <v>-</v>
          </cell>
          <cell r="AW1451">
            <v>1</v>
          </cell>
          <cell r="AX1451" t="str">
            <v>-</v>
          </cell>
          <cell r="AY1451">
            <v>5</v>
          </cell>
          <cell r="AZ1451">
            <v>5</v>
          </cell>
          <cell r="BA1451">
            <v>1</v>
          </cell>
          <cell r="BB1451" t="str">
            <v>MO37</v>
          </cell>
          <cell r="BC1451">
            <v>3</v>
          </cell>
          <cell r="BD1451">
            <v>1</v>
          </cell>
          <cell r="BE1451" t="str">
            <v>MO38</v>
          </cell>
          <cell r="BF1451">
            <v>3</v>
          </cell>
          <cell r="BG1451" t="str">
            <v>-</v>
          </cell>
          <cell r="BH1451" t="str">
            <v>-</v>
          </cell>
          <cell r="BI1451" t="str">
            <v>-</v>
          </cell>
          <cell r="BJ1451" t="str">
            <v>-</v>
          </cell>
          <cell r="BK1451" t="str">
            <v>-</v>
          </cell>
          <cell r="BL1451" t="str">
            <v>-</v>
          </cell>
          <cell r="BM1451" t="str">
            <v>-</v>
          </cell>
          <cell r="BN1451" t="str">
            <v>-</v>
          </cell>
          <cell r="BO1451" t="str">
            <v>-</v>
          </cell>
          <cell r="BP1451" t="str">
            <v>-</v>
          </cell>
          <cell r="BQ1451" t="str">
            <v>-</v>
          </cell>
          <cell r="BT1451">
            <v>0</v>
          </cell>
          <cell r="BW1451" t="str">
            <v>Administracion, Imprevistos, Utilidad (AIU)</v>
          </cell>
          <cell r="BX1451">
            <v>0.3</v>
          </cell>
          <cell r="BY1451">
            <v>0</v>
          </cell>
          <cell r="BZ1451">
            <v>0</v>
          </cell>
          <cell r="CA1451">
            <v>0</v>
          </cell>
        </row>
        <row r="1452">
          <cell r="D1452" t="str">
            <v>Suministro de tubería PEAD acuaflex PE 100/PN 10 de 200 mm</v>
          </cell>
          <cell r="E1452" t="str">
            <v>Unidad</v>
          </cell>
          <cell r="F1452" t="str">
            <v>-</v>
          </cell>
          <cell r="G1452" t="str">
            <v>-</v>
          </cell>
          <cell r="H1452" t="str">
            <v>-</v>
          </cell>
          <cell r="I1452" t="str">
            <v>-</v>
          </cell>
          <cell r="J1452" t="str">
            <v>-</v>
          </cell>
          <cell r="K1452" t="str">
            <v>-</v>
          </cell>
          <cell r="L1452" t="str">
            <v>-</v>
          </cell>
          <cell r="M1452" t="str">
            <v>-</v>
          </cell>
          <cell r="N1452" t="str">
            <v>-</v>
          </cell>
          <cell r="O1452" t="str">
            <v>-</v>
          </cell>
          <cell r="P1452" t="str">
            <v>C5886</v>
          </cell>
          <cell r="Q1452">
            <v>1</v>
          </cell>
          <cell r="R1452" t="str">
            <v>-</v>
          </cell>
          <cell r="S1452" t="str">
            <v>-</v>
          </cell>
          <cell r="T1452" t="str">
            <v>-</v>
          </cell>
          <cell r="U1452" t="str">
            <v>-</v>
          </cell>
          <cell r="V1452" t="str">
            <v>-</v>
          </cell>
          <cell r="W1452" t="str">
            <v>-</v>
          </cell>
          <cell r="X1452" t="str">
            <v>-</v>
          </cell>
          <cell r="Y1452" t="str">
            <v>-</v>
          </cell>
          <cell r="Z1452" t="str">
            <v>-</v>
          </cell>
          <cell r="AA1452" t="str">
            <v>-</v>
          </cell>
          <cell r="AB1452" t="str">
            <v>-</v>
          </cell>
          <cell r="AC1452" t="str">
            <v>-</v>
          </cell>
          <cell r="AD1452" t="str">
            <v>-</v>
          </cell>
          <cell r="AE1452" t="str">
            <v>-</v>
          </cell>
          <cell r="AF1452" t="str">
            <v>-</v>
          </cell>
          <cell r="AG1452" t="str">
            <v>-</v>
          </cell>
          <cell r="AH1452" t="str">
            <v>-</v>
          </cell>
          <cell r="AI1452" t="str">
            <v>-</v>
          </cell>
          <cell r="AJ1452">
            <v>0</v>
          </cell>
          <cell r="AK1452" t="str">
            <v>-</v>
          </cell>
          <cell r="AL1452" t="str">
            <v>-</v>
          </cell>
          <cell r="AM1452" t="str">
            <v>-</v>
          </cell>
          <cell r="AN1452" t="str">
            <v>-</v>
          </cell>
          <cell r="AO1452" t="str">
            <v>-</v>
          </cell>
          <cell r="AP1452" t="str">
            <v>-</v>
          </cell>
          <cell r="AQ1452" t="str">
            <v>-</v>
          </cell>
          <cell r="AR1452" t="str">
            <v>-</v>
          </cell>
          <cell r="AS1452" t="str">
            <v>-</v>
          </cell>
          <cell r="AT1452" t="str">
            <v>-</v>
          </cell>
          <cell r="AU1452" t="str">
            <v>-</v>
          </cell>
          <cell r="AV1452" t="str">
            <v>-</v>
          </cell>
          <cell r="AW1452">
            <v>1</v>
          </cell>
          <cell r="AX1452" t="str">
            <v>-</v>
          </cell>
          <cell r="AY1452">
            <v>5</v>
          </cell>
          <cell r="AZ1452">
            <v>5</v>
          </cell>
          <cell r="BA1452" t="str">
            <v>-</v>
          </cell>
          <cell r="BB1452" t="str">
            <v>-</v>
          </cell>
          <cell r="BC1452" t="str">
            <v>-</v>
          </cell>
          <cell r="BD1452" t="str">
            <v>-</v>
          </cell>
          <cell r="BE1452" t="str">
            <v>-</v>
          </cell>
          <cell r="BF1452" t="str">
            <v>-</v>
          </cell>
          <cell r="BG1452" t="str">
            <v>-</v>
          </cell>
          <cell r="BH1452" t="str">
            <v>-</v>
          </cell>
          <cell r="BI1452" t="str">
            <v>-</v>
          </cell>
          <cell r="BJ1452" t="str">
            <v>-</v>
          </cell>
          <cell r="BK1452" t="str">
            <v>-</v>
          </cell>
          <cell r="BL1452" t="str">
            <v>-</v>
          </cell>
          <cell r="BM1452" t="str">
            <v>-</v>
          </cell>
          <cell r="BN1452" t="str">
            <v>-</v>
          </cell>
          <cell r="BO1452" t="str">
            <v>-</v>
          </cell>
          <cell r="BP1452" t="str">
            <v>-</v>
          </cell>
          <cell r="BQ1452" t="str">
            <v>-</v>
          </cell>
          <cell r="BT1452">
            <v>0</v>
          </cell>
          <cell r="BW1452" t="str">
            <v>Administracion, Imprevistos, Utilidad (AIU)</v>
          </cell>
          <cell r="BX1452">
            <v>0.3</v>
          </cell>
          <cell r="BY1452">
            <v>0</v>
          </cell>
          <cell r="BZ1452">
            <v>0</v>
          </cell>
          <cell r="CA1452">
            <v>0</v>
          </cell>
        </row>
        <row r="1453">
          <cell r="D1453" t="str">
            <v>Salida en tubería EMT para luminaria fluorescente t8 2x32 hermética</v>
          </cell>
          <cell r="E1453" t="str">
            <v>Uni</v>
          </cell>
          <cell r="F1453" t="str">
            <v>MG501</v>
          </cell>
          <cell r="G1453">
            <v>0.1</v>
          </cell>
          <cell r="H1453" t="str">
            <v>-</v>
          </cell>
          <cell r="I1453" t="str">
            <v>-</v>
          </cell>
          <cell r="J1453" t="str">
            <v>-</v>
          </cell>
          <cell r="K1453" t="str">
            <v>-</v>
          </cell>
          <cell r="L1453" t="str">
            <v>-</v>
          </cell>
          <cell r="M1453" t="str">
            <v>-</v>
          </cell>
          <cell r="N1453" t="str">
            <v>-</v>
          </cell>
          <cell r="O1453" t="str">
            <v>-</v>
          </cell>
          <cell r="P1453" t="str">
            <v>IGE1113</v>
          </cell>
          <cell r="Q1453">
            <v>2</v>
          </cell>
          <cell r="R1453" t="str">
            <v>C5763</v>
          </cell>
          <cell r="S1453">
            <v>12.5</v>
          </cell>
          <cell r="T1453" t="str">
            <v>C5764</v>
          </cell>
          <cell r="U1453">
            <v>1</v>
          </cell>
          <cell r="V1453" t="str">
            <v>C5765</v>
          </cell>
          <cell r="W1453">
            <v>1</v>
          </cell>
          <cell r="X1453" t="str">
            <v>C5467</v>
          </cell>
          <cell r="Y1453">
            <v>1</v>
          </cell>
          <cell r="Z1453" t="str">
            <v>IGE1046</v>
          </cell>
          <cell r="AA1453">
            <v>1</v>
          </cell>
          <cell r="AB1453" t="str">
            <v>C5766</v>
          </cell>
          <cell r="AC1453">
            <v>6</v>
          </cell>
          <cell r="AD1453" t="str">
            <v>C5767</v>
          </cell>
          <cell r="AE1453">
            <v>2</v>
          </cell>
          <cell r="AF1453" t="str">
            <v>C5889</v>
          </cell>
          <cell r="AG1453">
            <v>1</v>
          </cell>
          <cell r="AH1453" t="str">
            <v>-</v>
          </cell>
          <cell r="AI1453" t="str">
            <v>-</v>
          </cell>
          <cell r="AJ1453">
            <v>0</v>
          </cell>
          <cell r="AK1453" t="str">
            <v>-</v>
          </cell>
          <cell r="AL1453" t="str">
            <v>-</v>
          </cell>
          <cell r="AM1453" t="str">
            <v>-</v>
          </cell>
          <cell r="AN1453" t="str">
            <v>-</v>
          </cell>
          <cell r="AO1453" t="str">
            <v>-</v>
          </cell>
          <cell r="AP1453" t="str">
            <v>-</v>
          </cell>
          <cell r="AQ1453" t="str">
            <v>-</v>
          </cell>
          <cell r="AR1453" t="str">
            <v>-</v>
          </cell>
          <cell r="AS1453" t="str">
            <v>-</v>
          </cell>
          <cell r="AT1453" t="str">
            <v>-</v>
          </cell>
          <cell r="AU1453" t="str">
            <v>-</v>
          </cell>
          <cell r="AV1453" t="str">
            <v>-</v>
          </cell>
          <cell r="AW1453">
            <v>1</v>
          </cell>
          <cell r="AX1453" t="str">
            <v>-</v>
          </cell>
          <cell r="AY1453">
            <v>5</v>
          </cell>
          <cell r="AZ1453">
            <v>5</v>
          </cell>
          <cell r="BA1453">
            <v>1</v>
          </cell>
          <cell r="BB1453" t="str">
            <v>MO30</v>
          </cell>
          <cell r="BC1453">
            <v>6</v>
          </cell>
          <cell r="BD1453">
            <v>2</v>
          </cell>
          <cell r="BE1453" t="str">
            <v>MO29</v>
          </cell>
          <cell r="BF1453">
            <v>6</v>
          </cell>
          <cell r="BG1453" t="str">
            <v>-</v>
          </cell>
          <cell r="BH1453" t="str">
            <v>-</v>
          </cell>
          <cell r="BI1453" t="str">
            <v>-</v>
          </cell>
          <cell r="BJ1453" t="str">
            <v>-</v>
          </cell>
          <cell r="BK1453" t="str">
            <v>-</v>
          </cell>
          <cell r="BL1453" t="str">
            <v>-</v>
          </cell>
          <cell r="BM1453" t="str">
            <v>-</v>
          </cell>
          <cell r="BN1453" t="str">
            <v>-</v>
          </cell>
          <cell r="BO1453" t="str">
            <v>-</v>
          </cell>
          <cell r="BP1453" t="str">
            <v>-</v>
          </cell>
          <cell r="BQ1453" t="str">
            <v>-</v>
          </cell>
          <cell r="BW1453" t="str">
            <v>Administracion, Imprevistos, Utilidad (AIU)</v>
          </cell>
          <cell r="BX1453">
            <v>0.3</v>
          </cell>
          <cell r="BY1453">
            <v>0</v>
          </cell>
          <cell r="BZ1453">
            <v>0</v>
          </cell>
          <cell r="CA1453">
            <v>0</v>
          </cell>
        </row>
        <row r="1454">
          <cell r="D1454" t="str">
            <v>Suministro e instalación de interruptor termomagnetico industrial 3x40a 24ka/240v</v>
          </cell>
          <cell r="E1454" t="str">
            <v>unidad</v>
          </cell>
          <cell r="F1454" t="str">
            <v>MG501</v>
          </cell>
          <cell r="G1454">
            <v>0.1</v>
          </cell>
          <cell r="H1454" t="str">
            <v>-</v>
          </cell>
          <cell r="I1454" t="str">
            <v>-</v>
          </cell>
          <cell r="J1454" t="str">
            <v>-</v>
          </cell>
          <cell r="K1454" t="str">
            <v>-</v>
          </cell>
          <cell r="L1454" t="str">
            <v>-</v>
          </cell>
          <cell r="M1454" t="str">
            <v>-</v>
          </cell>
          <cell r="N1454" t="str">
            <v>-</v>
          </cell>
          <cell r="O1454" t="str">
            <v>-</v>
          </cell>
          <cell r="P1454" t="str">
            <v>C5890</v>
          </cell>
          <cell r="Q1454">
            <v>1</v>
          </cell>
          <cell r="R1454" t="str">
            <v>-</v>
          </cell>
          <cell r="S1454" t="str">
            <v>-</v>
          </cell>
          <cell r="T1454" t="str">
            <v>-</v>
          </cell>
          <cell r="U1454" t="str">
            <v>-</v>
          </cell>
          <cell r="V1454" t="str">
            <v>-</v>
          </cell>
          <cell r="W1454" t="str">
            <v>-</v>
          </cell>
          <cell r="X1454" t="str">
            <v>-</v>
          </cell>
          <cell r="Y1454" t="str">
            <v>-</v>
          </cell>
          <cell r="Z1454" t="str">
            <v>-</v>
          </cell>
          <cell r="AA1454" t="str">
            <v>-</v>
          </cell>
          <cell r="AB1454" t="str">
            <v>-</v>
          </cell>
          <cell r="AC1454" t="str">
            <v>-</v>
          </cell>
          <cell r="AD1454" t="str">
            <v>-</v>
          </cell>
          <cell r="AE1454" t="str">
            <v>-</v>
          </cell>
          <cell r="AF1454" t="str">
            <v>-</v>
          </cell>
          <cell r="AG1454" t="str">
            <v>-</v>
          </cell>
          <cell r="AH1454" t="str">
            <v>-</v>
          </cell>
          <cell r="AI1454" t="str">
            <v>-</v>
          </cell>
          <cell r="AJ1454">
            <v>0</v>
          </cell>
          <cell r="AK1454" t="str">
            <v>-</v>
          </cell>
          <cell r="AL1454" t="str">
            <v>-</v>
          </cell>
          <cell r="AM1454" t="str">
            <v>-</v>
          </cell>
          <cell r="AN1454" t="str">
            <v>-</v>
          </cell>
          <cell r="AO1454" t="str">
            <v>-</v>
          </cell>
          <cell r="AP1454" t="str">
            <v>-</v>
          </cell>
          <cell r="AQ1454" t="str">
            <v>-</v>
          </cell>
          <cell r="AR1454" t="str">
            <v>-</v>
          </cell>
          <cell r="AS1454" t="str">
            <v>-</v>
          </cell>
          <cell r="AT1454" t="str">
            <v>-</v>
          </cell>
          <cell r="AU1454" t="str">
            <v>-</v>
          </cell>
          <cell r="AV1454" t="str">
            <v>-</v>
          </cell>
          <cell r="AW1454">
            <v>1</v>
          </cell>
          <cell r="AX1454" t="str">
            <v>-</v>
          </cell>
          <cell r="AY1454">
            <v>5</v>
          </cell>
          <cell r="AZ1454">
            <v>5</v>
          </cell>
          <cell r="BA1454">
            <v>1</v>
          </cell>
          <cell r="BB1454" t="str">
            <v>MO42</v>
          </cell>
          <cell r="BC1454">
            <v>3</v>
          </cell>
          <cell r="BD1454">
            <v>1</v>
          </cell>
          <cell r="BE1454" t="str">
            <v>MO29</v>
          </cell>
          <cell r="BF1454">
            <v>3</v>
          </cell>
          <cell r="BG1454" t="str">
            <v>-</v>
          </cell>
          <cell r="BH1454" t="str">
            <v>-</v>
          </cell>
          <cell r="BI1454" t="str">
            <v>-</v>
          </cell>
          <cell r="BJ1454" t="str">
            <v>-</v>
          </cell>
          <cell r="BK1454" t="str">
            <v>-</v>
          </cell>
          <cell r="BL1454" t="str">
            <v>-</v>
          </cell>
          <cell r="BM1454" t="str">
            <v>-</v>
          </cell>
          <cell r="BN1454" t="str">
            <v>-</v>
          </cell>
          <cell r="BO1454" t="str">
            <v>-</v>
          </cell>
          <cell r="BP1454" t="str">
            <v>-</v>
          </cell>
          <cell r="BQ1454" t="str">
            <v>-</v>
          </cell>
          <cell r="BT1454">
            <v>0</v>
          </cell>
          <cell r="BW1454" t="str">
            <v>Administracion, Imprevistos, Utilidad (AIU)</v>
          </cell>
          <cell r="BX1454">
            <v>0.3</v>
          </cell>
          <cell r="BY1454">
            <v>0</v>
          </cell>
          <cell r="BZ1454">
            <v>0</v>
          </cell>
          <cell r="CA1454">
            <v>0</v>
          </cell>
        </row>
        <row r="1455">
          <cell r="D1455" t="str">
            <v>Suministro e instalación de interruptor termomagnetico enchufable 3x20a 10ka/240v</v>
          </cell>
          <cell r="E1455" t="str">
            <v>unidad</v>
          </cell>
          <cell r="F1455" t="str">
            <v>MG501</v>
          </cell>
          <cell r="G1455">
            <v>0.1</v>
          </cell>
          <cell r="H1455" t="str">
            <v>-</v>
          </cell>
          <cell r="I1455" t="str">
            <v>-</v>
          </cell>
          <cell r="J1455" t="str">
            <v>-</v>
          </cell>
          <cell r="K1455" t="str">
            <v>-</v>
          </cell>
          <cell r="L1455" t="str">
            <v>-</v>
          </cell>
          <cell r="M1455" t="str">
            <v>-</v>
          </cell>
          <cell r="N1455" t="str">
            <v>-</v>
          </cell>
          <cell r="O1455" t="str">
            <v>-</v>
          </cell>
          <cell r="P1455" t="str">
            <v>C5891</v>
          </cell>
          <cell r="Q1455">
            <v>1</v>
          </cell>
          <cell r="R1455" t="str">
            <v>-</v>
          </cell>
          <cell r="S1455" t="str">
            <v>-</v>
          </cell>
          <cell r="T1455" t="str">
            <v>-</v>
          </cell>
          <cell r="U1455" t="str">
            <v>-</v>
          </cell>
          <cell r="V1455" t="str">
            <v>-</v>
          </cell>
          <cell r="W1455" t="str">
            <v>-</v>
          </cell>
          <cell r="X1455" t="str">
            <v>-</v>
          </cell>
          <cell r="Y1455" t="str">
            <v>-</v>
          </cell>
          <cell r="Z1455" t="str">
            <v>-</v>
          </cell>
          <cell r="AA1455" t="str">
            <v>-</v>
          </cell>
          <cell r="AB1455" t="str">
            <v>-</v>
          </cell>
          <cell r="AC1455" t="str">
            <v>-</v>
          </cell>
          <cell r="AD1455" t="str">
            <v>-</v>
          </cell>
          <cell r="AE1455" t="str">
            <v>-</v>
          </cell>
          <cell r="AF1455" t="str">
            <v>-</v>
          </cell>
          <cell r="AG1455" t="str">
            <v>-</v>
          </cell>
          <cell r="AH1455" t="str">
            <v>-</v>
          </cell>
          <cell r="AI1455" t="str">
            <v>-</v>
          </cell>
          <cell r="AJ1455">
            <v>0</v>
          </cell>
          <cell r="AK1455" t="str">
            <v>-</v>
          </cell>
          <cell r="AL1455" t="str">
            <v>-</v>
          </cell>
          <cell r="AM1455" t="str">
            <v>-</v>
          </cell>
          <cell r="AN1455" t="str">
            <v>-</v>
          </cell>
          <cell r="AO1455" t="str">
            <v>-</v>
          </cell>
          <cell r="AP1455" t="str">
            <v>-</v>
          </cell>
          <cell r="AQ1455" t="str">
            <v>-</v>
          </cell>
          <cell r="AR1455" t="str">
            <v>-</v>
          </cell>
          <cell r="AS1455" t="str">
            <v>-</v>
          </cell>
          <cell r="AT1455" t="str">
            <v>-</v>
          </cell>
          <cell r="AU1455" t="str">
            <v>-</v>
          </cell>
          <cell r="AV1455" t="str">
            <v>-</v>
          </cell>
          <cell r="AW1455">
            <v>1</v>
          </cell>
          <cell r="AX1455" t="str">
            <v>-</v>
          </cell>
          <cell r="AY1455">
            <v>5</v>
          </cell>
          <cell r="AZ1455">
            <v>5</v>
          </cell>
          <cell r="BA1455">
            <v>1</v>
          </cell>
          <cell r="BB1455" t="str">
            <v>MO42</v>
          </cell>
          <cell r="BC1455">
            <v>8</v>
          </cell>
          <cell r="BD1455">
            <v>1</v>
          </cell>
          <cell r="BE1455" t="str">
            <v>MO29</v>
          </cell>
          <cell r="BF1455">
            <v>8</v>
          </cell>
          <cell r="BG1455" t="str">
            <v>-</v>
          </cell>
          <cell r="BH1455" t="str">
            <v>-</v>
          </cell>
          <cell r="BI1455" t="str">
            <v>-</v>
          </cell>
          <cell r="BJ1455" t="str">
            <v>-</v>
          </cell>
          <cell r="BK1455" t="str">
            <v>-</v>
          </cell>
          <cell r="BL1455" t="str">
            <v>-</v>
          </cell>
          <cell r="BM1455" t="str">
            <v>-</v>
          </cell>
          <cell r="BN1455" t="str">
            <v>-</v>
          </cell>
          <cell r="BO1455" t="str">
            <v>-</v>
          </cell>
          <cell r="BP1455" t="str">
            <v>-</v>
          </cell>
          <cell r="BQ1455" t="str">
            <v>-</v>
          </cell>
          <cell r="BT1455">
            <v>0</v>
          </cell>
          <cell r="BW1455" t="str">
            <v>Administracion, Imprevistos, Utilidad (AIU)</v>
          </cell>
          <cell r="BX1455">
            <v>0.3</v>
          </cell>
          <cell r="BY1455">
            <v>0</v>
          </cell>
          <cell r="BZ1455">
            <v>0</v>
          </cell>
          <cell r="CA1455">
            <v>0</v>
          </cell>
        </row>
        <row r="1456">
          <cell r="D1456" t="str">
            <v>Suministro e instalación de interruptor termomagnetico enchufable 3x30a 10ka/240v</v>
          </cell>
          <cell r="E1456" t="str">
            <v>unidad</v>
          </cell>
          <cell r="F1456" t="str">
            <v>MG501</v>
          </cell>
          <cell r="G1456">
            <v>0.1</v>
          </cell>
          <cell r="H1456" t="str">
            <v>-</v>
          </cell>
          <cell r="I1456" t="str">
            <v>-</v>
          </cell>
          <cell r="J1456" t="str">
            <v>-</v>
          </cell>
          <cell r="K1456" t="str">
            <v>-</v>
          </cell>
          <cell r="L1456" t="str">
            <v>-</v>
          </cell>
          <cell r="M1456" t="str">
            <v>-</v>
          </cell>
          <cell r="N1456" t="str">
            <v>-</v>
          </cell>
          <cell r="O1456" t="str">
            <v>-</v>
          </cell>
          <cell r="P1456" t="str">
            <v>C5892</v>
          </cell>
          <cell r="Q1456">
            <v>1</v>
          </cell>
          <cell r="R1456" t="str">
            <v>-</v>
          </cell>
          <cell r="S1456" t="str">
            <v>-</v>
          </cell>
          <cell r="T1456" t="str">
            <v>-</v>
          </cell>
          <cell r="U1456" t="str">
            <v>-</v>
          </cell>
          <cell r="V1456" t="str">
            <v>-</v>
          </cell>
          <cell r="W1456" t="str">
            <v>-</v>
          </cell>
          <cell r="X1456" t="str">
            <v>-</v>
          </cell>
          <cell r="Y1456" t="str">
            <v>-</v>
          </cell>
          <cell r="Z1456" t="str">
            <v>-</v>
          </cell>
          <cell r="AA1456" t="str">
            <v>-</v>
          </cell>
          <cell r="AB1456" t="str">
            <v>-</v>
          </cell>
          <cell r="AC1456" t="str">
            <v>-</v>
          </cell>
          <cell r="AD1456" t="str">
            <v>-</v>
          </cell>
          <cell r="AE1456" t="str">
            <v>-</v>
          </cell>
          <cell r="AF1456" t="str">
            <v>-</v>
          </cell>
          <cell r="AG1456" t="str">
            <v>-</v>
          </cell>
          <cell r="AH1456" t="str">
            <v>-</v>
          </cell>
          <cell r="AI1456" t="str">
            <v>-</v>
          </cell>
          <cell r="AJ1456">
            <v>0</v>
          </cell>
          <cell r="AK1456" t="str">
            <v>-</v>
          </cell>
          <cell r="AL1456" t="str">
            <v>-</v>
          </cell>
          <cell r="AM1456" t="str">
            <v>-</v>
          </cell>
          <cell r="AN1456" t="str">
            <v>-</v>
          </cell>
          <cell r="AO1456" t="str">
            <v>-</v>
          </cell>
          <cell r="AP1456" t="str">
            <v>-</v>
          </cell>
          <cell r="AQ1456" t="str">
            <v>-</v>
          </cell>
          <cell r="AR1456" t="str">
            <v>-</v>
          </cell>
          <cell r="AS1456" t="str">
            <v>-</v>
          </cell>
          <cell r="AT1456" t="str">
            <v>-</v>
          </cell>
          <cell r="AU1456" t="str">
            <v>-</v>
          </cell>
          <cell r="AV1456" t="str">
            <v>-</v>
          </cell>
          <cell r="AW1456">
            <v>1</v>
          </cell>
          <cell r="AX1456" t="str">
            <v>-</v>
          </cell>
          <cell r="AY1456">
            <v>5</v>
          </cell>
          <cell r="AZ1456">
            <v>5</v>
          </cell>
          <cell r="BA1456">
            <v>1</v>
          </cell>
          <cell r="BB1456" t="str">
            <v>MO42</v>
          </cell>
          <cell r="BC1456">
            <v>8</v>
          </cell>
          <cell r="BD1456">
            <v>1</v>
          </cell>
          <cell r="BE1456" t="str">
            <v>MO29</v>
          </cell>
          <cell r="BF1456">
            <v>8</v>
          </cell>
          <cell r="BG1456" t="str">
            <v>-</v>
          </cell>
          <cell r="BH1456" t="str">
            <v>-</v>
          </cell>
          <cell r="BI1456" t="str">
            <v>-</v>
          </cell>
          <cell r="BJ1456" t="str">
            <v>-</v>
          </cell>
          <cell r="BK1456" t="str">
            <v>-</v>
          </cell>
          <cell r="BL1456" t="str">
            <v>-</v>
          </cell>
          <cell r="BM1456" t="str">
            <v>-</v>
          </cell>
          <cell r="BN1456" t="str">
            <v>-</v>
          </cell>
          <cell r="BO1456" t="str">
            <v>-</v>
          </cell>
          <cell r="BP1456" t="str">
            <v>-</v>
          </cell>
          <cell r="BQ1456" t="str">
            <v>-</v>
          </cell>
          <cell r="BT1456">
            <v>0</v>
          </cell>
          <cell r="BW1456" t="str">
            <v>Administracion, Imprevistos, Utilidad (AIU)</v>
          </cell>
          <cell r="BX1456">
            <v>0.3</v>
          </cell>
          <cell r="BY1456">
            <v>0</v>
          </cell>
          <cell r="BZ1456">
            <v>0</v>
          </cell>
          <cell r="CA1456">
            <v>0</v>
          </cell>
        </row>
        <row r="1457">
          <cell r="D1457" t="str">
            <v>Suministro e instalación de interruptor termomagnetico enchufable 1x20a 10ka/240v</v>
          </cell>
          <cell r="E1457" t="str">
            <v>unidad</v>
          </cell>
          <cell r="F1457" t="str">
            <v>MG501</v>
          </cell>
          <cell r="G1457">
            <v>0.1</v>
          </cell>
          <cell r="H1457" t="str">
            <v>-</v>
          </cell>
          <cell r="I1457" t="str">
            <v>-</v>
          </cell>
          <cell r="J1457" t="str">
            <v>-</v>
          </cell>
          <cell r="K1457" t="str">
            <v>-</v>
          </cell>
          <cell r="L1457" t="str">
            <v>-</v>
          </cell>
          <cell r="M1457" t="str">
            <v>-</v>
          </cell>
          <cell r="N1457" t="str">
            <v>-</v>
          </cell>
          <cell r="O1457" t="str">
            <v>-</v>
          </cell>
          <cell r="P1457" t="str">
            <v>C5893</v>
          </cell>
          <cell r="Q1457">
            <v>1</v>
          </cell>
          <cell r="R1457" t="str">
            <v>-</v>
          </cell>
          <cell r="S1457" t="str">
            <v>-</v>
          </cell>
          <cell r="T1457" t="str">
            <v>-</v>
          </cell>
          <cell r="U1457" t="str">
            <v>-</v>
          </cell>
          <cell r="V1457" t="str">
            <v>-</v>
          </cell>
          <cell r="W1457" t="str">
            <v>-</v>
          </cell>
          <cell r="X1457" t="str">
            <v>-</v>
          </cell>
          <cell r="Y1457" t="str">
            <v>-</v>
          </cell>
          <cell r="Z1457" t="str">
            <v>-</v>
          </cell>
          <cell r="AA1457" t="str">
            <v>-</v>
          </cell>
          <cell r="AB1457" t="str">
            <v>-</v>
          </cell>
          <cell r="AC1457" t="str">
            <v>-</v>
          </cell>
          <cell r="AD1457" t="str">
            <v>-</v>
          </cell>
          <cell r="AE1457" t="str">
            <v>-</v>
          </cell>
          <cell r="AF1457" t="str">
            <v>-</v>
          </cell>
          <cell r="AG1457" t="str">
            <v>-</v>
          </cell>
          <cell r="AH1457" t="str">
            <v>-</v>
          </cell>
          <cell r="AI1457" t="str">
            <v>-</v>
          </cell>
          <cell r="AJ1457">
            <v>0</v>
          </cell>
          <cell r="AK1457" t="str">
            <v>-</v>
          </cell>
          <cell r="AL1457" t="str">
            <v>-</v>
          </cell>
          <cell r="AM1457" t="str">
            <v>-</v>
          </cell>
          <cell r="AN1457" t="str">
            <v>-</v>
          </cell>
          <cell r="AO1457" t="str">
            <v>-</v>
          </cell>
          <cell r="AP1457" t="str">
            <v>-</v>
          </cell>
          <cell r="AQ1457" t="str">
            <v>-</v>
          </cell>
          <cell r="AR1457" t="str">
            <v>-</v>
          </cell>
          <cell r="AS1457" t="str">
            <v>-</v>
          </cell>
          <cell r="AT1457" t="str">
            <v>-</v>
          </cell>
          <cell r="AU1457" t="str">
            <v>-</v>
          </cell>
          <cell r="AV1457" t="str">
            <v>-</v>
          </cell>
          <cell r="AW1457">
            <v>1</v>
          </cell>
          <cell r="AX1457" t="str">
            <v>-</v>
          </cell>
          <cell r="AY1457">
            <v>5</v>
          </cell>
          <cell r="AZ1457">
            <v>5</v>
          </cell>
          <cell r="BA1457">
            <v>1</v>
          </cell>
          <cell r="BB1457" t="str">
            <v>MO42</v>
          </cell>
          <cell r="BC1457">
            <v>40</v>
          </cell>
          <cell r="BD1457">
            <v>1</v>
          </cell>
          <cell r="BE1457" t="str">
            <v>MO29</v>
          </cell>
          <cell r="BF1457">
            <v>40</v>
          </cell>
          <cell r="BG1457" t="str">
            <v>-</v>
          </cell>
          <cell r="BH1457" t="str">
            <v>-</v>
          </cell>
          <cell r="BI1457" t="str">
            <v>-</v>
          </cell>
          <cell r="BJ1457" t="str">
            <v>-</v>
          </cell>
          <cell r="BK1457" t="str">
            <v>-</v>
          </cell>
          <cell r="BL1457" t="str">
            <v>-</v>
          </cell>
          <cell r="BM1457" t="str">
            <v>-</v>
          </cell>
          <cell r="BN1457" t="str">
            <v>-</v>
          </cell>
          <cell r="BO1457" t="str">
            <v>-</v>
          </cell>
          <cell r="BP1457" t="str">
            <v>-</v>
          </cell>
          <cell r="BQ1457" t="str">
            <v>-</v>
          </cell>
          <cell r="BT1457">
            <v>0</v>
          </cell>
          <cell r="BW1457" t="str">
            <v>Administracion, Imprevistos, Utilidad (AIU)</v>
          </cell>
          <cell r="BX1457">
            <v>0.3</v>
          </cell>
          <cell r="BY1457">
            <v>0</v>
          </cell>
          <cell r="BZ1457">
            <v>0</v>
          </cell>
          <cell r="CA1457">
            <v>0</v>
          </cell>
        </row>
        <row r="1458">
          <cell r="D1458" t="str">
            <v>Suministro e instalación de interruptor termomagnetico enchufable 2x20a 10ka/240v</v>
          </cell>
          <cell r="E1458" t="str">
            <v>unidad</v>
          </cell>
          <cell r="F1458" t="str">
            <v>MG501</v>
          </cell>
          <cell r="G1458">
            <v>0.1</v>
          </cell>
          <cell r="H1458" t="str">
            <v>-</v>
          </cell>
          <cell r="I1458" t="str">
            <v>-</v>
          </cell>
          <cell r="J1458" t="str">
            <v>-</v>
          </cell>
          <cell r="K1458" t="str">
            <v>-</v>
          </cell>
          <cell r="L1458" t="str">
            <v>-</v>
          </cell>
          <cell r="M1458" t="str">
            <v>-</v>
          </cell>
          <cell r="N1458" t="str">
            <v>-</v>
          </cell>
          <cell r="O1458" t="str">
            <v>-</v>
          </cell>
          <cell r="P1458" t="str">
            <v>C5894</v>
          </cell>
          <cell r="Q1458">
            <v>1</v>
          </cell>
          <cell r="R1458" t="str">
            <v>-</v>
          </cell>
          <cell r="S1458" t="str">
            <v>-</v>
          </cell>
          <cell r="T1458" t="str">
            <v>-</v>
          </cell>
          <cell r="U1458" t="str">
            <v>-</v>
          </cell>
          <cell r="V1458" t="str">
            <v>-</v>
          </cell>
          <cell r="W1458" t="str">
            <v>-</v>
          </cell>
          <cell r="X1458" t="str">
            <v>-</v>
          </cell>
          <cell r="Y1458" t="str">
            <v>-</v>
          </cell>
          <cell r="Z1458" t="str">
            <v>-</v>
          </cell>
          <cell r="AA1458" t="str">
            <v>-</v>
          </cell>
          <cell r="AB1458" t="str">
            <v>-</v>
          </cell>
          <cell r="AC1458" t="str">
            <v>-</v>
          </cell>
          <cell r="AD1458" t="str">
            <v>-</v>
          </cell>
          <cell r="AE1458" t="str">
            <v>-</v>
          </cell>
          <cell r="AF1458" t="str">
            <v>-</v>
          </cell>
          <cell r="AG1458" t="str">
            <v>-</v>
          </cell>
          <cell r="AH1458" t="str">
            <v>-</v>
          </cell>
          <cell r="AI1458" t="str">
            <v>-</v>
          </cell>
          <cell r="AJ1458">
            <v>0</v>
          </cell>
          <cell r="AK1458" t="str">
            <v>-</v>
          </cell>
          <cell r="AL1458" t="str">
            <v>-</v>
          </cell>
          <cell r="AM1458" t="str">
            <v>-</v>
          </cell>
          <cell r="AN1458" t="str">
            <v>-</v>
          </cell>
          <cell r="AO1458" t="str">
            <v>-</v>
          </cell>
          <cell r="AP1458" t="str">
            <v>-</v>
          </cell>
          <cell r="AQ1458" t="str">
            <v>-</v>
          </cell>
          <cell r="AR1458" t="str">
            <v>-</v>
          </cell>
          <cell r="AS1458" t="str">
            <v>-</v>
          </cell>
          <cell r="AT1458" t="str">
            <v>-</v>
          </cell>
          <cell r="AU1458" t="str">
            <v>-</v>
          </cell>
          <cell r="AV1458" t="str">
            <v>-</v>
          </cell>
          <cell r="AW1458">
            <v>1</v>
          </cell>
          <cell r="AX1458" t="str">
            <v>-</v>
          </cell>
          <cell r="AY1458">
            <v>5</v>
          </cell>
          <cell r="AZ1458">
            <v>5</v>
          </cell>
          <cell r="BA1458">
            <v>1</v>
          </cell>
          <cell r="BB1458" t="str">
            <v>MO42</v>
          </cell>
          <cell r="BC1458">
            <v>40</v>
          </cell>
          <cell r="BD1458">
            <v>1</v>
          </cell>
          <cell r="BE1458" t="str">
            <v>MO29</v>
          </cell>
          <cell r="BF1458">
            <v>40</v>
          </cell>
          <cell r="BG1458" t="str">
            <v>-</v>
          </cell>
          <cell r="BH1458" t="str">
            <v>-</v>
          </cell>
          <cell r="BI1458" t="str">
            <v>-</v>
          </cell>
          <cell r="BJ1458" t="str">
            <v>-</v>
          </cell>
          <cell r="BK1458" t="str">
            <v>-</v>
          </cell>
          <cell r="BL1458" t="str">
            <v>-</v>
          </cell>
          <cell r="BM1458" t="str">
            <v>-</v>
          </cell>
          <cell r="BN1458" t="str">
            <v>-</v>
          </cell>
          <cell r="BO1458" t="str">
            <v>-</v>
          </cell>
          <cell r="BP1458" t="str">
            <v>-</v>
          </cell>
          <cell r="BQ1458" t="str">
            <v>-</v>
          </cell>
          <cell r="BT1458">
            <v>0</v>
          </cell>
          <cell r="BW1458" t="str">
            <v>Administracion, Imprevistos, Utilidad (AIU)</v>
          </cell>
          <cell r="BX1458">
            <v>0.3</v>
          </cell>
          <cell r="BY1458">
            <v>0</v>
          </cell>
          <cell r="BZ1458">
            <v>0</v>
          </cell>
          <cell r="CA1458">
            <v>0</v>
          </cell>
        </row>
        <row r="1459">
          <cell r="D1459" t="str">
            <v>Suministro e instalación de interruptor termomagnetico enchufable 1x16a 10ka/240v</v>
          </cell>
          <cell r="E1459" t="str">
            <v>unidad</v>
          </cell>
          <cell r="F1459" t="str">
            <v>MG501</v>
          </cell>
          <cell r="G1459">
            <v>0.1</v>
          </cell>
          <cell r="H1459" t="str">
            <v>-</v>
          </cell>
          <cell r="I1459" t="str">
            <v>-</v>
          </cell>
          <cell r="J1459" t="str">
            <v>-</v>
          </cell>
          <cell r="K1459" t="str">
            <v>-</v>
          </cell>
          <cell r="L1459" t="str">
            <v>-</v>
          </cell>
          <cell r="M1459" t="str">
            <v>-</v>
          </cell>
          <cell r="N1459" t="str">
            <v>-</v>
          </cell>
          <cell r="O1459" t="str">
            <v>-</v>
          </cell>
          <cell r="P1459" t="str">
            <v>C5895</v>
          </cell>
          <cell r="Q1459">
            <v>1</v>
          </cell>
          <cell r="R1459" t="str">
            <v>-</v>
          </cell>
          <cell r="S1459" t="str">
            <v>-</v>
          </cell>
          <cell r="T1459" t="str">
            <v>-</v>
          </cell>
          <cell r="U1459" t="str">
            <v>-</v>
          </cell>
          <cell r="V1459" t="str">
            <v>-</v>
          </cell>
          <cell r="W1459" t="str">
            <v>-</v>
          </cell>
          <cell r="X1459" t="str">
            <v>-</v>
          </cell>
          <cell r="Y1459" t="str">
            <v>-</v>
          </cell>
          <cell r="Z1459" t="str">
            <v>-</v>
          </cell>
          <cell r="AA1459" t="str">
            <v>-</v>
          </cell>
          <cell r="AB1459" t="str">
            <v>-</v>
          </cell>
          <cell r="AC1459" t="str">
            <v>-</v>
          </cell>
          <cell r="AD1459" t="str">
            <v>-</v>
          </cell>
          <cell r="AE1459" t="str">
            <v>-</v>
          </cell>
          <cell r="AF1459" t="str">
            <v>-</v>
          </cell>
          <cell r="AG1459" t="str">
            <v>-</v>
          </cell>
          <cell r="AH1459" t="str">
            <v>-</v>
          </cell>
          <cell r="AI1459" t="str">
            <v>-</v>
          </cell>
          <cell r="AJ1459">
            <v>0</v>
          </cell>
          <cell r="AK1459" t="str">
            <v>-</v>
          </cell>
          <cell r="AL1459" t="str">
            <v>-</v>
          </cell>
          <cell r="AM1459" t="str">
            <v>-</v>
          </cell>
          <cell r="AN1459" t="str">
            <v>-</v>
          </cell>
          <cell r="AO1459" t="str">
            <v>-</v>
          </cell>
          <cell r="AP1459" t="str">
            <v>-</v>
          </cell>
          <cell r="AQ1459" t="str">
            <v>-</v>
          </cell>
          <cell r="AR1459" t="str">
            <v>-</v>
          </cell>
          <cell r="AS1459" t="str">
            <v>-</v>
          </cell>
          <cell r="AT1459" t="str">
            <v>-</v>
          </cell>
          <cell r="AU1459" t="str">
            <v>-</v>
          </cell>
          <cell r="AV1459" t="str">
            <v>-</v>
          </cell>
          <cell r="AW1459">
            <v>1</v>
          </cell>
          <cell r="AX1459" t="str">
            <v>-</v>
          </cell>
          <cell r="AY1459">
            <v>5</v>
          </cell>
          <cell r="AZ1459">
            <v>5</v>
          </cell>
          <cell r="BA1459">
            <v>1</v>
          </cell>
          <cell r="BB1459" t="str">
            <v>MO42</v>
          </cell>
          <cell r="BC1459">
            <v>40</v>
          </cell>
          <cell r="BD1459">
            <v>1</v>
          </cell>
          <cell r="BE1459" t="str">
            <v>MO29</v>
          </cell>
          <cell r="BF1459">
            <v>40</v>
          </cell>
          <cell r="BG1459" t="str">
            <v>-</v>
          </cell>
          <cell r="BH1459" t="str">
            <v>-</v>
          </cell>
          <cell r="BI1459" t="str">
            <v>-</v>
          </cell>
          <cell r="BJ1459" t="str">
            <v>-</v>
          </cell>
          <cell r="BK1459" t="str">
            <v>-</v>
          </cell>
          <cell r="BL1459" t="str">
            <v>-</v>
          </cell>
          <cell r="BM1459" t="str">
            <v>-</v>
          </cell>
          <cell r="BN1459" t="str">
            <v>-</v>
          </cell>
          <cell r="BO1459" t="str">
            <v>-</v>
          </cell>
          <cell r="BP1459" t="str">
            <v>-</v>
          </cell>
          <cell r="BQ1459" t="str">
            <v>-</v>
          </cell>
          <cell r="BT1459">
            <v>0</v>
          </cell>
          <cell r="BW1459" t="str">
            <v>Administracion, Imprevistos, Utilidad (AIU)</v>
          </cell>
          <cell r="BX1459">
            <v>0.3</v>
          </cell>
          <cell r="BY1459">
            <v>0</v>
          </cell>
          <cell r="BZ1459">
            <v>0</v>
          </cell>
          <cell r="CA1459">
            <v>0</v>
          </cell>
        </row>
        <row r="1460">
          <cell r="D1460" t="str">
            <v xml:space="preserve">Acometida 1ø1" + 4x8+1x10 awg </v>
          </cell>
          <cell r="E1460" t="str">
            <v>unidad</v>
          </cell>
          <cell r="F1460" t="str">
            <v>MG501</v>
          </cell>
          <cell r="G1460">
            <v>0.1</v>
          </cell>
          <cell r="H1460" t="str">
            <v>-</v>
          </cell>
          <cell r="I1460" t="str">
            <v>-</v>
          </cell>
          <cell r="J1460" t="str">
            <v>-</v>
          </cell>
          <cell r="K1460" t="str">
            <v>-</v>
          </cell>
          <cell r="L1460" t="str">
            <v>-</v>
          </cell>
          <cell r="M1460" t="str">
            <v>-</v>
          </cell>
          <cell r="N1460" t="str">
            <v>-</v>
          </cell>
          <cell r="O1460" t="str">
            <v>-</v>
          </cell>
          <cell r="P1460" t="str">
            <v>C5896</v>
          </cell>
          <cell r="Q1460">
            <v>1</v>
          </cell>
          <cell r="R1460" t="str">
            <v>-</v>
          </cell>
          <cell r="S1460" t="str">
            <v>-</v>
          </cell>
          <cell r="T1460" t="str">
            <v>-</v>
          </cell>
          <cell r="U1460" t="str">
            <v>-</v>
          </cell>
          <cell r="V1460" t="str">
            <v>-</v>
          </cell>
          <cell r="W1460" t="str">
            <v>-</v>
          </cell>
          <cell r="X1460" t="str">
            <v>-</v>
          </cell>
          <cell r="Y1460" t="str">
            <v>-</v>
          </cell>
          <cell r="Z1460" t="str">
            <v>-</v>
          </cell>
          <cell r="AA1460" t="str">
            <v>-</v>
          </cell>
          <cell r="AB1460" t="str">
            <v>-</v>
          </cell>
          <cell r="AC1460" t="str">
            <v>-</v>
          </cell>
          <cell r="AD1460" t="str">
            <v>-</v>
          </cell>
          <cell r="AE1460" t="str">
            <v>-</v>
          </cell>
          <cell r="AF1460" t="str">
            <v>-</v>
          </cell>
          <cell r="AG1460" t="str">
            <v>-</v>
          </cell>
          <cell r="AH1460" t="str">
            <v>-</v>
          </cell>
          <cell r="AI1460" t="str">
            <v>-</v>
          </cell>
          <cell r="AJ1460">
            <v>0</v>
          </cell>
          <cell r="AK1460" t="str">
            <v>-</v>
          </cell>
          <cell r="AL1460" t="str">
            <v>-</v>
          </cell>
          <cell r="AM1460" t="str">
            <v>-</v>
          </cell>
          <cell r="AN1460" t="str">
            <v>-</v>
          </cell>
          <cell r="AO1460" t="str">
            <v>-</v>
          </cell>
          <cell r="AP1460" t="str">
            <v>-</v>
          </cell>
          <cell r="AQ1460" t="str">
            <v>-</v>
          </cell>
          <cell r="AR1460" t="str">
            <v>-</v>
          </cell>
          <cell r="AS1460" t="str">
            <v>-</v>
          </cell>
          <cell r="AT1460" t="str">
            <v>-</v>
          </cell>
          <cell r="AU1460" t="str">
            <v>-</v>
          </cell>
          <cell r="AV1460" t="str">
            <v>-</v>
          </cell>
          <cell r="AW1460">
            <v>1</v>
          </cell>
          <cell r="AX1460" t="str">
            <v>-</v>
          </cell>
          <cell r="AY1460">
            <v>5</v>
          </cell>
          <cell r="AZ1460">
            <v>5</v>
          </cell>
          <cell r="BA1460">
            <v>1</v>
          </cell>
          <cell r="BB1460" t="str">
            <v>MO42</v>
          </cell>
          <cell r="BC1460">
            <v>80</v>
          </cell>
          <cell r="BD1460">
            <v>1</v>
          </cell>
          <cell r="BE1460" t="str">
            <v>MO29</v>
          </cell>
          <cell r="BF1460">
            <v>80</v>
          </cell>
          <cell r="BG1460" t="str">
            <v>-</v>
          </cell>
          <cell r="BH1460" t="str">
            <v>-</v>
          </cell>
          <cell r="BI1460" t="str">
            <v>-</v>
          </cell>
          <cell r="BJ1460" t="str">
            <v>-</v>
          </cell>
          <cell r="BK1460" t="str">
            <v>-</v>
          </cell>
          <cell r="BL1460" t="str">
            <v>-</v>
          </cell>
          <cell r="BM1460" t="str">
            <v>-</v>
          </cell>
          <cell r="BN1460" t="str">
            <v>-</v>
          </cell>
          <cell r="BO1460" t="str">
            <v>-</v>
          </cell>
          <cell r="BP1460" t="str">
            <v>-</v>
          </cell>
          <cell r="BQ1460" t="str">
            <v>-</v>
          </cell>
          <cell r="BT1460">
            <v>0</v>
          </cell>
          <cell r="BW1460" t="str">
            <v>Administracion, Imprevistos, Utilidad (AIU)</v>
          </cell>
          <cell r="BX1460">
            <v>0.3</v>
          </cell>
          <cell r="BY1460">
            <v>0</v>
          </cell>
          <cell r="BZ1460">
            <v>0</v>
          </cell>
          <cell r="CA1460">
            <v>0</v>
          </cell>
        </row>
        <row r="1461">
          <cell r="D1461" t="str">
            <v>Concreto simple de 3000 PSI  para tapas reforzado (60 *60)</v>
          </cell>
          <cell r="E1461" t="str">
            <v>Unidda</v>
          </cell>
          <cell r="F1461" t="str">
            <v>MG501</v>
          </cell>
          <cell r="G1461">
            <v>0.1</v>
          </cell>
          <cell r="H1461" t="str">
            <v>-</v>
          </cell>
          <cell r="I1461" t="str">
            <v>-</v>
          </cell>
          <cell r="J1461" t="str">
            <v>-</v>
          </cell>
          <cell r="K1461" t="str">
            <v>-</v>
          </cell>
          <cell r="L1461" t="str">
            <v>-</v>
          </cell>
          <cell r="M1461" t="str">
            <v>-</v>
          </cell>
          <cell r="N1461" t="str">
            <v>-</v>
          </cell>
          <cell r="O1461" t="str">
            <v>-</v>
          </cell>
          <cell r="P1461" t="str">
            <v>IGE1096</v>
          </cell>
          <cell r="Q1461">
            <v>0.06</v>
          </cell>
          <cell r="R1461" t="str">
            <v>IGA3023</v>
          </cell>
          <cell r="S1461">
            <v>2</v>
          </cell>
          <cell r="T1461" t="str">
            <v>IGA3034</v>
          </cell>
          <cell r="U1461">
            <v>0.06</v>
          </cell>
          <cell r="V1461" t="str">
            <v>IGE1008</v>
          </cell>
          <cell r="W1461">
            <v>5</v>
          </cell>
          <cell r="X1461" t="str">
            <v>-</v>
          </cell>
          <cell r="Y1461" t="str">
            <v>-</v>
          </cell>
          <cell r="Z1461" t="str">
            <v>-</v>
          </cell>
          <cell r="AA1461" t="str">
            <v>-</v>
          </cell>
          <cell r="AB1461" t="str">
            <v>-</v>
          </cell>
          <cell r="AC1461" t="str">
            <v>-</v>
          </cell>
          <cell r="AD1461" t="str">
            <v>-</v>
          </cell>
          <cell r="AE1461" t="str">
            <v>-</v>
          </cell>
          <cell r="AF1461" t="str">
            <v>-</v>
          </cell>
          <cell r="AG1461" t="str">
            <v>-</v>
          </cell>
          <cell r="AH1461" t="str">
            <v>-</v>
          </cell>
          <cell r="AI1461" t="str">
            <v>-</v>
          </cell>
          <cell r="AJ1461">
            <v>0</v>
          </cell>
          <cell r="AK1461" t="str">
            <v>-</v>
          </cell>
          <cell r="AL1461" t="str">
            <v>-</v>
          </cell>
          <cell r="AM1461" t="str">
            <v>-</v>
          </cell>
          <cell r="AN1461" t="str">
            <v>-</v>
          </cell>
          <cell r="AO1461" t="str">
            <v>-</v>
          </cell>
          <cell r="AP1461" t="str">
            <v>-</v>
          </cell>
          <cell r="AQ1461" t="str">
            <v>-</v>
          </cell>
          <cell r="AR1461" t="str">
            <v>-</v>
          </cell>
          <cell r="AS1461" t="str">
            <v>-</v>
          </cell>
          <cell r="AT1461" t="str">
            <v>-</v>
          </cell>
          <cell r="AU1461" t="str">
            <v>-</v>
          </cell>
          <cell r="AV1461" t="str">
            <v>-</v>
          </cell>
          <cell r="AW1461">
            <v>1</v>
          </cell>
          <cell r="AX1461" t="str">
            <v>-</v>
          </cell>
          <cell r="AY1461">
            <v>5</v>
          </cell>
          <cell r="AZ1461">
            <v>5</v>
          </cell>
          <cell r="BA1461">
            <v>1</v>
          </cell>
          <cell r="BB1461" t="str">
            <v>MO20</v>
          </cell>
          <cell r="BC1461">
            <v>8</v>
          </cell>
          <cell r="BD1461">
            <v>2</v>
          </cell>
          <cell r="BE1461" t="str">
            <v>MO10</v>
          </cell>
          <cell r="BF1461">
            <v>8</v>
          </cell>
          <cell r="BG1461" t="str">
            <v>-</v>
          </cell>
          <cell r="BH1461" t="str">
            <v>-</v>
          </cell>
          <cell r="BI1461" t="str">
            <v>-</v>
          </cell>
          <cell r="BJ1461" t="str">
            <v>-</v>
          </cell>
          <cell r="BK1461" t="str">
            <v>-</v>
          </cell>
          <cell r="BL1461" t="str">
            <v>-</v>
          </cell>
          <cell r="BM1461" t="str">
            <v>-</v>
          </cell>
          <cell r="BN1461" t="str">
            <v>-</v>
          </cell>
          <cell r="BO1461" t="str">
            <v>-</v>
          </cell>
          <cell r="BP1461" t="str">
            <v>-</v>
          </cell>
          <cell r="BQ1461" t="str">
            <v>-</v>
          </cell>
          <cell r="BT1461">
            <v>0</v>
          </cell>
          <cell r="BW1461" t="str">
            <v>Administracion, Imprevistos, Utilidad (AIU)</v>
          </cell>
          <cell r="BX1461">
            <v>0.3</v>
          </cell>
          <cell r="BY1461">
            <v>0</v>
          </cell>
          <cell r="BZ1461">
            <v>0</v>
          </cell>
          <cell r="CA1461">
            <v>0</v>
          </cell>
        </row>
        <row r="1462">
          <cell r="D1462" t="str">
            <v>Construcción de cubierta en perfiles Corpoacero o similar y teja plástica transparente. Area: 12,75 m x 10,80 m. (Santa rosa)</v>
          </cell>
          <cell r="E1462" t="str">
            <v>M2</v>
          </cell>
          <cell r="F1462" t="str">
            <v>MG501</v>
          </cell>
          <cell r="G1462">
            <v>0.1</v>
          </cell>
          <cell r="H1462" t="str">
            <v>-</v>
          </cell>
          <cell r="I1462" t="str">
            <v>-</v>
          </cell>
          <cell r="J1462" t="str">
            <v>-</v>
          </cell>
          <cell r="K1462" t="str">
            <v>-</v>
          </cell>
          <cell r="L1462" t="str">
            <v>-</v>
          </cell>
          <cell r="M1462" t="str">
            <v>-</v>
          </cell>
          <cell r="N1462" t="str">
            <v>-</v>
          </cell>
          <cell r="O1462" t="str">
            <v>-</v>
          </cell>
          <cell r="P1462" t="str">
            <v>C5390</v>
          </cell>
          <cell r="Q1462">
            <v>140</v>
          </cell>
          <cell r="R1462" t="str">
            <v>IGE1121</v>
          </cell>
          <cell r="S1462">
            <v>280</v>
          </cell>
          <cell r="T1462" t="str">
            <v>C5540</v>
          </cell>
          <cell r="U1462">
            <v>480</v>
          </cell>
          <cell r="V1462" t="str">
            <v>IGE1207</v>
          </cell>
          <cell r="W1462">
            <v>5</v>
          </cell>
          <cell r="X1462" t="str">
            <v>IGE1280</v>
          </cell>
          <cell r="Y1462">
            <v>20</v>
          </cell>
          <cell r="Z1462" t="str">
            <v>-</v>
          </cell>
          <cell r="AA1462" t="str">
            <v>-</v>
          </cell>
          <cell r="AB1462" t="str">
            <v>-</v>
          </cell>
          <cell r="AC1462" t="str">
            <v>-</v>
          </cell>
          <cell r="AD1462" t="str">
            <v>-</v>
          </cell>
          <cell r="AE1462" t="str">
            <v>-</v>
          </cell>
          <cell r="AF1462" t="str">
            <v>-</v>
          </cell>
          <cell r="AG1462" t="str">
            <v>-</v>
          </cell>
          <cell r="AH1462" t="str">
            <v>-</v>
          </cell>
          <cell r="AI1462" t="str">
            <v>-</v>
          </cell>
          <cell r="AJ1462">
            <v>0</v>
          </cell>
          <cell r="AK1462" t="str">
            <v>-</v>
          </cell>
          <cell r="AL1462" t="str">
            <v>-</v>
          </cell>
          <cell r="AM1462" t="str">
            <v>-</v>
          </cell>
          <cell r="AN1462" t="str">
            <v>-</v>
          </cell>
          <cell r="AO1462" t="str">
            <v>-</v>
          </cell>
          <cell r="AP1462" t="str">
            <v>-</v>
          </cell>
          <cell r="AQ1462" t="str">
            <v>-</v>
          </cell>
          <cell r="AR1462" t="str">
            <v>-</v>
          </cell>
          <cell r="AS1462" t="str">
            <v>-</v>
          </cell>
          <cell r="AT1462" t="str">
            <v>-</v>
          </cell>
          <cell r="AU1462" t="str">
            <v>-</v>
          </cell>
          <cell r="AV1462" t="str">
            <v>-</v>
          </cell>
          <cell r="AW1462">
            <v>1</v>
          </cell>
          <cell r="AX1462" t="str">
            <v>-</v>
          </cell>
          <cell r="AY1462">
            <v>5</v>
          </cell>
          <cell r="AZ1462">
            <v>5</v>
          </cell>
          <cell r="BA1462">
            <v>1</v>
          </cell>
          <cell r="BB1462" t="str">
            <v>MO13</v>
          </cell>
          <cell r="BC1462">
            <v>0.2</v>
          </cell>
          <cell r="BD1462" t="str">
            <v>-</v>
          </cell>
          <cell r="BE1462" t="str">
            <v>-</v>
          </cell>
          <cell r="BF1462" t="str">
            <v>-</v>
          </cell>
          <cell r="BG1462" t="str">
            <v>-</v>
          </cell>
          <cell r="BH1462" t="str">
            <v>-</v>
          </cell>
          <cell r="BI1462" t="str">
            <v>-</v>
          </cell>
          <cell r="BJ1462" t="str">
            <v>-</v>
          </cell>
          <cell r="BK1462" t="str">
            <v>-</v>
          </cell>
          <cell r="BL1462" t="str">
            <v>-</v>
          </cell>
          <cell r="BM1462" t="str">
            <v>-</v>
          </cell>
          <cell r="BN1462" t="str">
            <v>-</v>
          </cell>
          <cell r="BO1462" t="str">
            <v>-</v>
          </cell>
          <cell r="BP1462" t="str">
            <v>-</v>
          </cell>
          <cell r="BQ1462" t="str">
            <v>-</v>
          </cell>
          <cell r="BT1462">
            <v>0</v>
          </cell>
          <cell r="BW1462" t="str">
            <v>Administracion, Imprevistos, Utilidad (AIU)</v>
          </cell>
          <cell r="BX1462">
            <v>0.3</v>
          </cell>
          <cell r="BY1462">
            <v>0</v>
          </cell>
          <cell r="BZ1462">
            <v>0</v>
          </cell>
          <cell r="CA1462">
            <v>0</v>
          </cell>
        </row>
        <row r="1463">
          <cell r="D1463" t="str">
            <v>Salida para tomacorriente bifásica 208v nema 6-15r doble, incluye aparato</v>
          </cell>
          <cell r="E1463" t="str">
            <v>Uni</v>
          </cell>
          <cell r="F1463" t="str">
            <v>MG501</v>
          </cell>
          <cell r="G1463">
            <v>0.1</v>
          </cell>
          <cell r="H1463" t="str">
            <v>-</v>
          </cell>
          <cell r="I1463" t="str">
            <v>-</v>
          </cell>
          <cell r="J1463" t="str">
            <v>-</v>
          </cell>
          <cell r="K1463" t="str">
            <v>-</v>
          </cell>
          <cell r="L1463" t="str">
            <v>-</v>
          </cell>
          <cell r="M1463" t="str">
            <v>-</v>
          </cell>
          <cell r="N1463" t="str">
            <v>-</v>
          </cell>
          <cell r="O1463" t="str">
            <v>-</v>
          </cell>
          <cell r="P1463" t="str">
            <v>IGE1113</v>
          </cell>
          <cell r="Q1463">
            <v>6</v>
          </cell>
          <cell r="R1463" t="str">
            <v>C5763</v>
          </cell>
          <cell r="S1463">
            <v>18</v>
          </cell>
          <cell r="T1463" t="str">
            <v>C5764</v>
          </cell>
          <cell r="U1463">
            <v>1</v>
          </cell>
          <cell r="V1463" t="str">
            <v>C5765</v>
          </cell>
          <cell r="W1463">
            <v>1</v>
          </cell>
          <cell r="X1463" t="str">
            <v>C5467</v>
          </cell>
          <cell r="Y1463">
            <v>1</v>
          </cell>
          <cell r="Z1463" t="str">
            <v>C5897</v>
          </cell>
          <cell r="AA1463">
            <v>1</v>
          </cell>
          <cell r="AB1463" t="str">
            <v>C5766</v>
          </cell>
          <cell r="AC1463">
            <v>6</v>
          </cell>
          <cell r="AD1463" t="str">
            <v>C5767</v>
          </cell>
          <cell r="AE1463">
            <v>2</v>
          </cell>
          <cell r="AF1463" t="str">
            <v>IGE1161</v>
          </cell>
          <cell r="AG1463">
            <v>0.01</v>
          </cell>
          <cell r="AH1463" t="str">
            <v>-</v>
          </cell>
          <cell r="AI1463" t="str">
            <v>-</v>
          </cell>
          <cell r="AJ1463">
            <v>0</v>
          </cell>
          <cell r="AK1463" t="str">
            <v>-</v>
          </cell>
          <cell r="AL1463" t="str">
            <v>-</v>
          </cell>
          <cell r="AM1463" t="str">
            <v>-</v>
          </cell>
          <cell r="AN1463" t="str">
            <v>-</v>
          </cell>
          <cell r="AO1463" t="str">
            <v>-</v>
          </cell>
          <cell r="AP1463" t="str">
            <v>-</v>
          </cell>
          <cell r="AQ1463" t="str">
            <v>-</v>
          </cell>
          <cell r="AR1463" t="str">
            <v>-</v>
          </cell>
          <cell r="AS1463" t="str">
            <v>-</v>
          </cell>
          <cell r="AT1463" t="str">
            <v>-</v>
          </cell>
          <cell r="AU1463" t="str">
            <v>-</v>
          </cell>
          <cell r="AV1463" t="str">
            <v>-</v>
          </cell>
          <cell r="AW1463">
            <v>1</v>
          </cell>
          <cell r="AX1463" t="str">
            <v>-</v>
          </cell>
          <cell r="AY1463">
            <v>5</v>
          </cell>
          <cell r="AZ1463">
            <v>5</v>
          </cell>
          <cell r="BA1463">
            <v>1</v>
          </cell>
          <cell r="BB1463" t="str">
            <v>MO30</v>
          </cell>
          <cell r="BC1463">
            <v>6</v>
          </cell>
          <cell r="BD1463">
            <v>3</v>
          </cell>
          <cell r="BE1463" t="str">
            <v>MO29</v>
          </cell>
          <cell r="BF1463">
            <v>6</v>
          </cell>
          <cell r="BG1463" t="str">
            <v>-</v>
          </cell>
          <cell r="BH1463" t="str">
            <v>-</v>
          </cell>
          <cell r="BI1463" t="str">
            <v>-</v>
          </cell>
          <cell r="BJ1463" t="str">
            <v>-</v>
          </cell>
          <cell r="BK1463" t="str">
            <v>-</v>
          </cell>
          <cell r="BL1463" t="str">
            <v>-</v>
          </cell>
          <cell r="BM1463" t="str">
            <v>-</v>
          </cell>
          <cell r="BN1463" t="str">
            <v>-</v>
          </cell>
          <cell r="BO1463" t="str">
            <v>-</v>
          </cell>
          <cell r="BP1463" t="str">
            <v>-</v>
          </cell>
          <cell r="BQ1463" t="str">
            <v>-</v>
          </cell>
          <cell r="BW1463" t="str">
            <v>Administracion, Imprevistos, Utilidad (AIU)</v>
          </cell>
          <cell r="BX1463">
            <v>0.3</v>
          </cell>
          <cell r="BY1463">
            <v>0</v>
          </cell>
          <cell r="BZ1463">
            <v>0</v>
          </cell>
          <cell r="CA1463">
            <v>0</v>
          </cell>
        </row>
        <row r="1464">
          <cell r="D1464" t="str">
            <v>Salida para tomacorriente trifásica 208v nema 7-30r doble, incluye aparato</v>
          </cell>
          <cell r="E1464" t="str">
            <v>Uni</v>
          </cell>
          <cell r="F1464" t="str">
            <v>MG501</v>
          </cell>
          <cell r="G1464">
            <v>0.1</v>
          </cell>
          <cell r="H1464" t="str">
            <v>-</v>
          </cell>
          <cell r="I1464" t="str">
            <v>-</v>
          </cell>
          <cell r="J1464" t="str">
            <v>-</v>
          </cell>
          <cell r="K1464" t="str">
            <v>-</v>
          </cell>
          <cell r="L1464" t="str">
            <v>-</v>
          </cell>
          <cell r="M1464" t="str">
            <v>-</v>
          </cell>
          <cell r="N1464" t="str">
            <v>-</v>
          </cell>
          <cell r="O1464" t="str">
            <v>-</v>
          </cell>
          <cell r="P1464" t="str">
            <v>IGE1113</v>
          </cell>
          <cell r="Q1464">
            <v>6</v>
          </cell>
          <cell r="R1464" t="str">
            <v>C5763</v>
          </cell>
          <cell r="S1464">
            <v>36</v>
          </cell>
          <cell r="T1464" t="str">
            <v>C5764</v>
          </cell>
          <cell r="U1464">
            <v>1</v>
          </cell>
          <cell r="V1464" t="str">
            <v>C5765</v>
          </cell>
          <cell r="W1464">
            <v>1</v>
          </cell>
          <cell r="X1464" t="str">
            <v>IGE1161</v>
          </cell>
          <cell r="Y1464">
            <v>0.01</v>
          </cell>
          <cell r="Z1464" t="str">
            <v>C5898</v>
          </cell>
          <cell r="AA1464">
            <v>1</v>
          </cell>
          <cell r="AB1464" t="str">
            <v>C5766</v>
          </cell>
          <cell r="AC1464">
            <v>8</v>
          </cell>
          <cell r="AD1464" t="str">
            <v>C5767</v>
          </cell>
          <cell r="AE1464">
            <v>2</v>
          </cell>
          <cell r="AF1464" t="str">
            <v>IGE1015</v>
          </cell>
          <cell r="AG1464">
            <v>40</v>
          </cell>
          <cell r="AH1464" t="str">
            <v>C5899</v>
          </cell>
          <cell r="AI1464">
            <v>4</v>
          </cell>
          <cell r="AJ1464">
            <v>0</v>
          </cell>
          <cell r="AK1464" t="str">
            <v>-</v>
          </cell>
          <cell r="AL1464" t="str">
            <v>-</v>
          </cell>
          <cell r="AM1464" t="str">
            <v>-</v>
          </cell>
          <cell r="AN1464" t="str">
            <v>-</v>
          </cell>
          <cell r="AO1464" t="str">
            <v>-</v>
          </cell>
          <cell r="AP1464" t="str">
            <v>-</v>
          </cell>
          <cell r="AQ1464" t="str">
            <v>-</v>
          </cell>
          <cell r="AR1464" t="str">
            <v>-</v>
          </cell>
          <cell r="AS1464" t="str">
            <v>-</v>
          </cell>
          <cell r="AT1464" t="str">
            <v>-</v>
          </cell>
          <cell r="AU1464" t="str">
            <v>-</v>
          </cell>
          <cell r="AV1464" t="str">
            <v>-</v>
          </cell>
          <cell r="AW1464">
            <v>1</v>
          </cell>
          <cell r="AX1464" t="str">
            <v>-</v>
          </cell>
          <cell r="AY1464">
            <v>5</v>
          </cell>
          <cell r="AZ1464">
            <v>5</v>
          </cell>
          <cell r="BA1464">
            <v>1</v>
          </cell>
          <cell r="BB1464" t="str">
            <v>MO30</v>
          </cell>
          <cell r="BC1464">
            <v>4.5</v>
          </cell>
          <cell r="BD1464">
            <v>3</v>
          </cell>
          <cell r="BE1464" t="str">
            <v>MO29</v>
          </cell>
          <cell r="BF1464">
            <v>4.5</v>
          </cell>
          <cell r="BG1464" t="str">
            <v>-</v>
          </cell>
          <cell r="BH1464" t="str">
            <v>-</v>
          </cell>
          <cell r="BI1464" t="str">
            <v>-</v>
          </cell>
          <cell r="BJ1464" t="str">
            <v>-</v>
          </cell>
          <cell r="BK1464" t="str">
            <v>-</v>
          </cell>
          <cell r="BL1464" t="str">
            <v>-</v>
          </cell>
          <cell r="BM1464" t="str">
            <v>-</v>
          </cell>
          <cell r="BN1464" t="str">
            <v>-</v>
          </cell>
          <cell r="BO1464" t="str">
            <v>-</v>
          </cell>
          <cell r="BP1464" t="str">
            <v>-</v>
          </cell>
          <cell r="BQ1464" t="str">
            <v>-</v>
          </cell>
          <cell r="BW1464" t="str">
            <v>Administracion, Imprevistos, Utilidad (AIU)</v>
          </cell>
          <cell r="BX1464">
            <v>0.3</v>
          </cell>
          <cell r="BY1464">
            <v>0</v>
          </cell>
          <cell r="BZ1464">
            <v>0</v>
          </cell>
          <cell r="CA1464">
            <v>0</v>
          </cell>
        </row>
        <row r="1465">
          <cell r="D1465" t="str">
            <v>Salida para tomacorriente monofásica doble GFCI  doble, incluye aparato</v>
          </cell>
          <cell r="E1465" t="str">
            <v>Uni</v>
          </cell>
          <cell r="F1465" t="str">
            <v>MG501</v>
          </cell>
          <cell r="G1465">
            <v>0.1</v>
          </cell>
          <cell r="H1465" t="str">
            <v>-</v>
          </cell>
          <cell r="I1465" t="str">
            <v>-</v>
          </cell>
          <cell r="J1465" t="str">
            <v>-</v>
          </cell>
          <cell r="K1465" t="str">
            <v>-</v>
          </cell>
          <cell r="L1465" t="str">
            <v>-</v>
          </cell>
          <cell r="M1465" t="str">
            <v>-</v>
          </cell>
          <cell r="N1465" t="str">
            <v>-</v>
          </cell>
          <cell r="O1465" t="str">
            <v>-</v>
          </cell>
          <cell r="P1465" t="str">
            <v>IGE1113</v>
          </cell>
          <cell r="Q1465">
            <v>4.5</v>
          </cell>
          <cell r="R1465" t="str">
            <v>C5763</v>
          </cell>
          <cell r="S1465">
            <v>10</v>
          </cell>
          <cell r="T1465" t="str">
            <v>C5764</v>
          </cell>
          <cell r="U1465">
            <v>1</v>
          </cell>
          <cell r="V1465" t="str">
            <v>C5765</v>
          </cell>
          <cell r="W1465">
            <v>1</v>
          </cell>
          <cell r="X1465" t="str">
            <v>C5467</v>
          </cell>
          <cell r="Y1465">
            <v>1</v>
          </cell>
          <cell r="Z1465" t="str">
            <v>C5900</v>
          </cell>
          <cell r="AA1465">
            <v>1</v>
          </cell>
          <cell r="AB1465" t="str">
            <v>C5766</v>
          </cell>
          <cell r="AC1465">
            <v>6</v>
          </cell>
          <cell r="AD1465" t="str">
            <v>C5767</v>
          </cell>
          <cell r="AE1465">
            <v>2</v>
          </cell>
          <cell r="AF1465" t="str">
            <v>IGE1161</v>
          </cell>
          <cell r="AG1465">
            <v>0.01</v>
          </cell>
          <cell r="AH1465" t="str">
            <v>-</v>
          </cell>
          <cell r="AI1465" t="str">
            <v>-</v>
          </cell>
          <cell r="AJ1465">
            <v>0</v>
          </cell>
          <cell r="AK1465" t="str">
            <v>-</v>
          </cell>
          <cell r="AL1465" t="str">
            <v>-</v>
          </cell>
          <cell r="AM1465" t="str">
            <v>-</v>
          </cell>
          <cell r="AN1465" t="str">
            <v>-</v>
          </cell>
          <cell r="AO1465" t="str">
            <v>-</v>
          </cell>
          <cell r="AP1465" t="str">
            <v>-</v>
          </cell>
          <cell r="AQ1465" t="str">
            <v>-</v>
          </cell>
          <cell r="AR1465" t="str">
            <v>-</v>
          </cell>
          <cell r="AS1465" t="str">
            <v>-</v>
          </cell>
          <cell r="AT1465" t="str">
            <v>-</v>
          </cell>
          <cell r="AU1465" t="str">
            <v>-</v>
          </cell>
          <cell r="AV1465" t="str">
            <v>-</v>
          </cell>
          <cell r="AW1465">
            <v>1</v>
          </cell>
          <cell r="AX1465" t="str">
            <v>-</v>
          </cell>
          <cell r="AY1465">
            <v>5</v>
          </cell>
          <cell r="AZ1465">
            <v>5</v>
          </cell>
          <cell r="BA1465">
            <v>1</v>
          </cell>
          <cell r="BB1465" t="str">
            <v>MO30</v>
          </cell>
          <cell r="BC1465">
            <v>7</v>
          </cell>
          <cell r="BD1465">
            <v>3</v>
          </cell>
          <cell r="BE1465" t="str">
            <v>MO29</v>
          </cell>
          <cell r="BF1465">
            <v>7</v>
          </cell>
          <cell r="BG1465" t="str">
            <v>-</v>
          </cell>
          <cell r="BH1465" t="str">
            <v>-</v>
          </cell>
          <cell r="BI1465" t="str">
            <v>-</v>
          </cell>
          <cell r="BJ1465" t="str">
            <v>-</v>
          </cell>
          <cell r="BK1465" t="str">
            <v>-</v>
          </cell>
          <cell r="BL1465" t="str">
            <v>-</v>
          </cell>
          <cell r="BM1465" t="str">
            <v>-</v>
          </cell>
          <cell r="BN1465" t="str">
            <v>-</v>
          </cell>
          <cell r="BO1465" t="str">
            <v>-</v>
          </cell>
          <cell r="BP1465" t="str">
            <v>-</v>
          </cell>
          <cell r="BQ1465" t="str">
            <v>-</v>
          </cell>
          <cell r="BW1465" t="str">
            <v>Administracion, Imprevistos, Utilidad (AIU)</v>
          </cell>
          <cell r="BX1465">
            <v>0.3</v>
          </cell>
          <cell r="BY1465">
            <v>0</v>
          </cell>
          <cell r="BZ1465">
            <v>0</v>
          </cell>
          <cell r="CA1465">
            <v>0</v>
          </cell>
        </row>
        <row r="1466">
          <cell r="D1466" t="str">
            <v>SUMINISTRO E INSTALACIÓN ENTRAMADO PARA TEJA  ONDULADA</v>
          </cell>
          <cell r="E1466" t="str">
            <v>m2</v>
          </cell>
          <cell r="F1466" t="str">
            <v>MG501</v>
          </cell>
          <cell r="G1466">
            <v>0.05</v>
          </cell>
          <cell r="H1466" t="str">
            <v>-</v>
          </cell>
          <cell r="I1466" t="str">
            <v>-</v>
          </cell>
          <cell r="J1466" t="str">
            <v>-</v>
          </cell>
          <cell r="K1466" t="str">
            <v>-</v>
          </cell>
          <cell r="L1466" t="str">
            <v>-</v>
          </cell>
          <cell r="M1466" t="str">
            <v>-</v>
          </cell>
          <cell r="N1466" t="str">
            <v>-</v>
          </cell>
          <cell r="O1466" t="str">
            <v>-</v>
          </cell>
          <cell r="P1466" t="str">
            <v>IGE1173</v>
          </cell>
          <cell r="Q1466">
            <v>2.62</v>
          </cell>
          <cell r="R1466" t="str">
            <v>IGE1174</v>
          </cell>
          <cell r="S1466">
            <v>0.51</v>
          </cell>
          <cell r="T1466" t="str">
            <v>IGE1249</v>
          </cell>
          <cell r="U1466">
            <v>0.2</v>
          </cell>
          <cell r="V1466" t="str">
            <v>-</v>
          </cell>
          <cell r="W1466" t="str">
            <v>-</v>
          </cell>
          <cell r="X1466" t="str">
            <v>-</v>
          </cell>
          <cell r="Y1466" t="str">
            <v>-</v>
          </cell>
          <cell r="Z1466" t="str">
            <v>-</v>
          </cell>
          <cell r="AA1466" t="str">
            <v>-</v>
          </cell>
          <cell r="AB1466" t="str">
            <v>-</v>
          </cell>
          <cell r="AC1466" t="str">
            <v>-</v>
          </cell>
          <cell r="AD1466" t="str">
            <v>-</v>
          </cell>
          <cell r="AE1466" t="str">
            <v>-</v>
          </cell>
          <cell r="AF1466" t="str">
            <v>-</v>
          </cell>
          <cell r="AG1466" t="str">
            <v>-</v>
          </cell>
          <cell r="AH1466" t="str">
            <v>-</v>
          </cell>
          <cell r="AI1466" t="str">
            <v>-</v>
          </cell>
          <cell r="AJ1466">
            <v>0</v>
          </cell>
          <cell r="AK1466" t="str">
            <v>-</v>
          </cell>
          <cell r="AL1466" t="str">
            <v>-</v>
          </cell>
          <cell r="AM1466" t="str">
            <v>-</v>
          </cell>
          <cell r="AN1466" t="str">
            <v>-</v>
          </cell>
          <cell r="AO1466" t="str">
            <v>-</v>
          </cell>
          <cell r="AP1466" t="str">
            <v>-</v>
          </cell>
          <cell r="AQ1466" t="str">
            <v>-</v>
          </cell>
          <cell r="AR1466" t="str">
            <v>-</v>
          </cell>
          <cell r="AS1466" t="str">
            <v>-</v>
          </cell>
          <cell r="AT1466" t="str">
            <v>-</v>
          </cell>
          <cell r="AU1466" t="str">
            <v>-</v>
          </cell>
          <cell r="AV1466" t="str">
            <v>-</v>
          </cell>
          <cell r="AW1466">
            <v>1</v>
          </cell>
          <cell r="AX1466" t="str">
            <v>-</v>
          </cell>
          <cell r="AY1466">
            <v>5</v>
          </cell>
          <cell r="AZ1466">
            <v>5</v>
          </cell>
          <cell r="BA1466">
            <v>1</v>
          </cell>
          <cell r="BB1466" t="str">
            <v>MO41</v>
          </cell>
          <cell r="BC1466">
            <v>10</v>
          </cell>
          <cell r="BD1466">
            <v>1</v>
          </cell>
          <cell r="BE1466" t="str">
            <v>MO40</v>
          </cell>
          <cell r="BF1466">
            <v>10</v>
          </cell>
          <cell r="BG1466" t="str">
            <v>-</v>
          </cell>
          <cell r="BH1466" t="str">
            <v>-</v>
          </cell>
          <cell r="BI1466" t="str">
            <v>-</v>
          </cell>
          <cell r="BJ1466" t="str">
            <v>-</v>
          </cell>
          <cell r="BK1466" t="str">
            <v>-</v>
          </cell>
          <cell r="BL1466" t="str">
            <v>-</v>
          </cell>
          <cell r="BM1466" t="str">
            <v>-</v>
          </cell>
          <cell r="BN1466" t="str">
            <v>-</v>
          </cell>
          <cell r="BO1466" t="str">
            <v>-</v>
          </cell>
          <cell r="BP1466" t="str">
            <v>-</v>
          </cell>
          <cell r="BQ1466" t="str">
            <v>-</v>
          </cell>
          <cell r="BT1466">
            <v>0</v>
          </cell>
          <cell r="BU1466" t="str">
            <v>CUCAITA</v>
          </cell>
          <cell r="BW1466" t="str">
            <v>Administracion, Imprevistos, Utilidad (AIU)</v>
          </cell>
          <cell r="BX1466">
            <v>0.3</v>
          </cell>
          <cell r="BY1466">
            <v>0</v>
          </cell>
          <cell r="BZ1466">
            <v>0</v>
          </cell>
          <cell r="CA1466">
            <v>0</v>
          </cell>
        </row>
        <row r="1467">
          <cell r="D1467" t="str">
            <v xml:space="preserve">Suministro e Inst. Sistema de Emergencia (Lavado de Ojos) </v>
          </cell>
          <cell r="E1467" t="str">
            <v>Unidad</v>
          </cell>
          <cell r="F1467" t="str">
            <v>MG501</v>
          </cell>
          <cell r="G1467">
            <v>0.05</v>
          </cell>
          <cell r="H1467" t="str">
            <v>-</v>
          </cell>
          <cell r="I1467" t="str">
            <v>-</v>
          </cell>
          <cell r="J1467" t="str">
            <v>-</v>
          </cell>
          <cell r="K1467" t="str">
            <v>-</v>
          </cell>
          <cell r="L1467" t="str">
            <v>-</v>
          </cell>
          <cell r="M1467" t="str">
            <v>-</v>
          </cell>
          <cell r="N1467" t="str">
            <v>-</v>
          </cell>
          <cell r="O1467" t="str">
            <v>-</v>
          </cell>
          <cell r="P1467" t="str">
            <v>C5901</v>
          </cell>
          <cell r="Q1467">
            <v>1</v>
          </cell>
          <cell r="R1467" t="str">
            <v>-</v>
          </cell>
          <cell r="S1467" t="str">
            <v>-</v>
          </cell>
          <cell r="T1467" t="str">
            <v>-</v>
          </cell>
          <cell r="U1467" t="str">
            <v>-</v>
          </cell>
          <cell r="V1467" t="str">
            <v>-</v>
          </cell>
          <cell r="W1467" t="str">
            <v>-</v>
          </cell>
          <cell r="X1467" t="str">
            <v>-</v>
          </cell>
          <cell r="Y1467" t="str">
            <v>-</v>
          </cell>
          <cell r="Z1467" t="str">
            <v>-</v>
          </cell>
          <cell r="AA1467" t="str">
            <v>-</v>
          </cell>
          <cell r="AB1467" t="str">
            <v>-</v>
          </cell>
          <cell r="AC1467" t="str">
            <v>-</v>
          </cell>
          <cell r="AD1467" t="str">
            <v>-</v>
          </cell>
          <cell r="AE1467" t="str">
            <v>-</v>
          </cell>
          <cell r="AF1467" t="str">
            <v>-</v>
          </cell>
          <cell r="AG1467" t="str">
            <v>-</v>
          </cell>
          <cell r="AH1467" t="str">
            <v>-</v>
          </cell>
          <cell r="AI1467" t="str">
            <v>-</v>
          </cell>
          <cell r="AJ1467">
            <v>0</v>
          </cell>
          <cell r="AK1467" t="str">
            <v>-</v>
          </cell>
          <cell r="AL1467" t="str">
            <v>-</v>
          </cell>
          <cell r="AM1467" t="str">
            <v>-</v>
          </cell>
          <cell r="AN1467" t="str">
            <v>-</v>
          </cell>
          <cell r="AO1467" t="str">
            <v>-</v>
          </cell>
          <cell r="AP1467" t="str">
            <v>-</v>
          </cell>
          <cell r="AQ1467" t="str">
            <v>-</v>
          </cell>
          <cell r="AR1467" t="str">
            <v>-</v>
          </cell>
          <cell r="AS1467" t="str">
            <v>-</v>
          </cell>
          <cell r="AT1467" t="str">
            <v>-</v>
          </cell>
          <cell r="AU1467" t="str">
            <v>-</v>
          </cell>
          <cell r="AV1467" t="str">
            <v>-</v>
          </cell>
          <cell r="AW1467">
            <v>1</v>
          </cell>
          <cell r="AX1467" t="str">
            <v>-</v>
          </cell>
          <cell r="AY1467">
            <v>5</v>
          </cell>
          <cell r="AZ1467">
            <v>5</v>
          </cell>
          <cell r="BA1467">
            <v>1</v>
          </cell>
          <cell r="BB1467" t="str">
            <v>MO37</v>
          </cell>
          <cell r="BC1467">
            <v>2</v>
          </cell>
          <cell r="BD1467">
            <v>1</v>
          </cell>
          <cell r="BE1467" t="str">
            <v>MO38</v>
          </cell>
          <cell r="BF1467">
            <v>2</v>
          </cell>
          <cell r="BG1467" t="str">
            <v>-</v>
          </cell>
          <cell r="BH1467" t="str">
            <v>-</v>
          </cell>
          <cell r="BI1467" t="str">
            <v>-</v>
          </cell>
          <cell r="BJ1467" t="str">
            <v>-</v>
          </cell>
          <cell r="BK1467" t="str">
            <v>-</v>
          </cell>
          <cell r="BL1467" t="str">
            <v>-</v>
          </cell>
          <cell r="BM1467" t="str">
            <v>-</v>
          </cell>
          <cell r="BN1467" t="str">
            <v>-</v>
          </cell>
          <cell r="BO1467" t="str">
            <v>-</v>
          </cell>
          <cell r="BP1467" t="str">
            <v>-</v>
          </cell>
          <cell r="BQ1467" t="str">
            <v>-</v>
          </cell>
          <cell r="BT1467">
            <v>0</v>
          </cell>
          <cell r="BW1467" t="str">
            <v>Administracion, Imprevistos, Utilidad (AIU)</v>
          </cell>
          <cell r="BX1467">
            <v>0.3</v>
          </cell>
          <cell r="BY1467">
            <v>0</v>
          </cell>
          <cell r="BZ1467">
            <v>0</v>
          </cell>
          <cell r="CA1467">
            <v>0</v>
          </cell>
        </row>
        <row r="1468">
          <cell r="D1468" t="str">
            <v>TABLETA DE GRES 20*20</v>
          </cell>
          <cell r="E1468" t="str">
            <v>M2</v>
          </cell>
          <cell r="F1468" t="str">
            <v>MG501</v>
          </cell>
          <cell r="G1468">
            <v>0.05</v>
          </cell>
          <cell r="H1468" t="str">
            <v>-</v>
          </cell>
          <cell r="I1468" t="str">
            <v>-</v>
          </cell>
          <cell r="J1468" t="str">
            <v>-</v>
          </cell>
          <cell r="K1468" t="str">
            <v>-</v>
          </cell>
          <cell r="L1468" t="str">
            <v>-</v>
          </cell>
          <cell r="M1468" t="str">
            <v>-</v>
          </cell>
          <cell r="N1468" t="str">
            <v>-</v>
          </cell>
          <cell r="O1468" t="str">
            <v>-</v>
          </cell>
          <cell r="P1468" t="str">
            <v>IGE1194</v>
          </cell>
          <cell r="Q1468">
            <v>0.02</v>
          </cell>
          <cell r="R1468" t="str">
            <v>C5902</v>
          </cell>
          <cell r="S1468">
            <v>1.03</v>
          </cell>
          <cell r="T1468" t="str">
            <v>-</v>
          </cell>
          <cell r="U1468" t="str">
            <v>-</v>
          </cell>
          <cell r="V1468" t="str">
            <v>-</v>
          </cell>
          <cell r="W1468" t="str">
            <v>-</v>
          </cell>
          <cell r="X1468" t="str">
            <v>-</v>
          </cell>
          <cell r="Y1468" t="str">
            <v>-</v>
          </cell>
          <cell r="Z1468" t="str">
            <v>-</v>
          </cell>
          <cell r="AA1468" t="str">
            <v>-</v>
          </cell>
          <cell r="AB1468" t="str">
            <v>-</v>
          </cell>
          <cell r="AC1468" t="str">
            <v>-</v>
          </cell>
          <cell r="AD1468" t="str">
            <v>-</v>
          </cell>
          <cell r="AE1468" t="str">
            <v>-</v>
          </cell>
          <cell r="AF1468" t="str">
            <v>-</v>
          </cell>
          <cell r="AG1468" t="str">
            <v>-</v>
          </cell>
          <cell r="AH1468" t="str">
            <v>-</v>
          </cell>
          <cell r="AI1468" t="str">
            <v>-</v>
          </cell>
          <cell r="AJ1468">
            <v>0</v>
          </cell>
          <cell r="AK1468" t="str">
            <v>-</v>
          </cell>
          <cell r="AL1468" t="str">
            <v>-</v>
          </cell>
          <cell r="AM1468" t="str">
            <v>-</v>
          </cell>
          <cell r="AN1468" t="str">
            <v>-</v>
          </cell>
          <cell r="AO1468" t="str">
            <v>-</v>
          </cell>
          <cell r="AP1468" t="str">
            <v>-</v>
          </cell>
          <cell r="AQ1468" t="str">
            <v>-</v>
          </cell>
          <cell r="AR1468" t="str">
            <v>-</v>
          </cell>
          <cell r="AS1468" t="str">
            <v>-</v>
          </cell>
          <cell r="AT1468" t="str">
            <v>-</v>
          </cell>
          <cell r="AU1468" t="str">
            <v>-</v>
          </cell>
          <cell r="AV1468" t="str">
            <v>-</v>
          </cell>
          <cell r="AW1468">
            <v>1</v>
          </cell>
          <cell r="AX1468" t="str">
            <v>-</v>
          </cell>
          <cell r="AY1468">
            <v>5</v>
          </cell>
          <cell r="AZ1468">
            <v>5</v>
          </cell>
          <cell r="BA1468">
            <v>1</v>
          </cell>
          <cell r="BB1468" t="str">
            <v>MO13</v>
          </cell>
          <cell r="BC1468">
            <v>10</v>
          </cell>
          <cell r="BD1468" t="str">
            <v>-</v>
          </cell>
          <cell r="BE1468" t="str">
            <v>-</v>
          </cell>
          <cell r="BF1468" t="str">
            <v>-</v>
          </cell>
          <cell r="BG1468" t="str">
            <v>-</v>
          </cell>
          <cell r="BH1468" t="str">
            <v>-</v>
          </cell>
          <cell r="BI1468" t="str">
            <v>-</v>
          </cell>
          <cell r="BJ1468" t="str">
            <v>-</v>
          </cell>
          <cell r="BK1468" t="str">
            <v>-</v>
          </cell>
          <cell r="BL1468" t="str">
            <v>-</v>
          </cell>
          <cell r="BM1468" t="str">
            <v>-</v>
          </cell>
          <cell r="BN1468" t="str">
            <v>-</v>
          </cell>
          <cell r="BO1468" t="str">
            <v>-</v>
          </cell>
          <cell r="BP1468" t="str">
            <v>-</v>
          </cell>
          <cell r="BQ1468" t="str">
            <v>-</v>
          </cell>
          <cell r="BT1468">
            <v>0</v>
          </cell>
          <cell r="BW1468" t="str">
            <v>Administracion, Imprevistos, Utilidad (AIU)</v>
          </cell>
          <cell r="BX1468">
            <v>0.3</v>
          </cell>
          <cell r="BY1468">
            <v>0</v>
          </cell>
          <cell r="BZ1468">
            <v>0</v>
          </cell>
          <cell r="CA1468">
            <v>0</v>
          </cell>
        </row>
        <row r="1469">
          <cell r="D1469" t="str">
            <v>SUMINISTRO E INSTALACIÓN CANAL PLASTICA ALL 3 M</v>
          </cell>
          <cell r="E1469" t="str">
            <v>ml</v>
          </cell>
          <cell r="F1469" t="str">
            <v>MG501</v>
          </cell>
          <cell r="G1469">
            <v>0.05</v>
          </cell>
          <cell r="H1469" t="str">
            <v>-</v>
          </cell>
          <cell r="I1469" t="str">
            <v>-</v>
          </cell>
          <cell r="J1469" t="str">
            <v>-</v>
          </cell>
          <cell r="K1469" t="str">
            <v>-</v>
          </cell>
          <cell r="L1469" t="str">
            <v>-</v>
          </cell>
          <cell r="M1469" t="str">
            <v>-</v>
          </cell>
          <cell r="N1469" t="str">
            <v>-</v>
          </cell>
          <cell r="O1469" t="str">
            <v>-</v>
          </cell>
          <cell r="P1469" t="str">
            <v>C5903</v>
          </cell>
          <cell r="Q1469">
            <v>1.03</v>
          </cell>
          <cell r="R1469" t="str">
            <v>C5904</v>
          </cell>
          <cell r="S1469">
            <v>2.74</v>
          </cell>
          <cell r="T1469" t="str">
            <v>C5905</v>
          </cell>
          <cell r="U1469">
            <v>0.68</v>
          </cell>
          <cell r="V1469" t="str">
            <v>C5906</v>
          </cell>
          <cell r="W1469">
            <v>4</v>
          </cell>
          <cell r="X1469" t="str">
            <v>C5907</v>
          </cell>
          <cell r="Y1469">
            <v>0.34</v>
          </cell>
          <cell r="Z1469" t="str">
            <v>-</v>
          </cell>
          <cell r="AA1469" t="str">
            <v>-</v>
          </cell>
          <cell r="AB1469" t="str">
            <v>-</v>
          </cell>
          <cell r="AC1469" t="str">
            <v>-</v>
          </cell>
          <cell r="AD1469" t="str">
            <v>-</v>
          </cell>
          <cell r="AE1469" t="str">
            <v>-</v>
          </cell>
          <cell r="AF1469" t="str">
            <v>-</v>
          </cell>
          <cell r="AG1469" t="str">
            <v>-</v>
          </cell>
          <cell r="AH1469" t="str">
            <v>-</v>
          </cell>
          <cell r="AI1469" t="str">
            <v>-</v>
          </cell>
          <cell r="AJ1469">
            <v>0</v>
          </cell>
          <cell r="AK1469" t="str">
            <v>-</v>
          </cell>
          <cell r="AL1469" t="str">
            <v>-</v>
          </cell>
          <cell r="AM1469" t="str">
            <v>-</v>
          </cell>
          <cell r="AN1469" t="str">
            <v>-</v>
          </cell>
          <cell r="AO1469" t="str">
            <v>-</v>
          </cell>
          <cell r="AP1469" t="str">
            <v>-</v>
          </cell>
          <cell r="AQ1469" t="str">
            <v>-</v>
          </cell>
          <cell r="AR1469" t="str">
            <v>-</v>
          </cell>
          <cell r="AS1469" t="str">
            <v>-</v>
          </cell>
          <cell r="AT1469" t="str">
            <v>-</v>
          </cell>
          <cell r="AU1469" t="str">
            <v>-</v>
          </cell>
          <cell r="AV1469" t="str">
            <v>-</v>
          </cell>
          <cell r="AW1469">
            <v>1</v>
          </cell>
          <cell r="AX1469" t="str">
            <v>-</v>
          </cell>
          <cell r="AY1469">
            <v>5</v>
          </cell>
          <cell r="AZ1469">
            <v>5</v>
          </cell>
          <cell r="BA1469">
            <v>1</v>
          </cell>
          <cell r="BB1469" t="str">
            <v>MO20</v>
          </cell>
          <cell r="BC1469">
            <v>10</v>
          </cell>
          <cell r="BD1469">
            <v>1</v>
          </cell>
          <cell r="BE1469" t="str">
            <v>MO10</v>
          </cell>
          <cell r="BF1469">
            <v>10</v>
          </cell>
          <cell r="BG1469" t="str">
            <v>-</v>
          </cell>
          <cell r="BH1469" t="str">
            <v>-</v>
          </cell>
          <cell r="BI1469" t="str">
            <v>-</v>
          </cell>
          <cell r="BJ1469" t="str">
            <v>-</v>
          </cell>
          <cell r="BK1469" t="str">
            <v>-</v>
          </cell>
          <cell r="BL1469" t="str">
            <v>-</v>
          </cell>
          <cell r="BM1469" t="str">
            <v>-</v>
          </cell>
          <cell r="BN1469" t="str">
            <v>-</v>
          </cell>
          <cell r="BO1469" t="str">
            <v>-</v>
          </cell>
          <cell r="BP1469" t="str">
            <v>-</v>
          </cell>
          <cell r="BQ1469" t="str">
            <v>-</v>
          </cell>
          <cell r="BT1469">
            <v>0</v>
          </cell>
          <cell r="BW1469" t="str">
            <v>Administracion, Imprevistos, Utilidad (AIU)</v>
          </cell>
          <cell r="BX1469">
            <v>0.3</v>
          </cell>
          <cell r="BY1469">
            <v>0</v>
          </cell>
          <cell r="BZ1469">
            <v>0</v>
          </cell>
          <cell r="CA1469">
            <v>0</v>
          </cell>
        </row>
        <row r="1470">
          <cell r="D1470" t="str">
            <v>SUMINISTRO E INSTALACIÓN BAJANTE PLASTICA ALL X 3M</v>
          </cell>
          <cell r="E1470" t="str">
            <v>ml</v>
          </cell>
          <cell r="F1470" t="str">
            <v>MG501</v>
          </cell>
          <cell r="G1470">
            <v>0.05</v>
          </cell>
          <cell r="H1470" t="str">
            <v>-</v>
          </cell>
          <cell r="I1470" t="str">
            <v>-</v>
          </cell>
          <cell r="J1470" t="str">
            <v>-</v>
          </cell>
          <cell r="K1470" t="str">
            <v>-</v>
          </cell>
          <cell r="L1470" t="str">
            <v>-</v>
          </cell>
          <cell r="M1470" t="str">
            <v>-</v>
          </cell>
          <cell r="N1470" t="str">
            <v>-</v>
          </cell>
          <cell r="O1470" t="str">
            <v>-</v>
          </cell>
          <cell r="P1470" t="str">
            <v>C6059</v>
          </cell>
          <cell r="Q1470">
            <v>1.05</v>
          </cell>
          <cell r="R1470" t="str">
            <v>C6060</v>
          </cell>
          <cell r="S1470">
            <v>0.06</v>
          </cell>
          <cell r="T1470" t="str">
            <v>C6061</v>
          </cell>
          <cell r="U1470">
            <v>2.74</v>
          </cell>
          <cell r="V1470" t="str">
            <v>C5907</v>
          </cell>
          <cell r="W1470">
            <v>0.34</v>
          </cell>
          <cell r="X1470" t="str">
            <v>-</v>
          </cell>
          <cell r="Y1470" t="str">
            <v>-</v>
          </cell>
          <cell r="Z1470" t="str">
            <v>-</v>
          </cell>
          <cell r="AA1470" t="str">
            <v>-</v>
          </cell>
          <cell r="AB1470" t="str">
            <v>-</v>
          </cell>
          <cell r="AC1470" t="str">
            <v>-</v>
          </cell>
          <cell r="AD1470" t="str">
            <v>-</v>
          </cell>
          <cell r="AE1470" t="str">
            <v>-</v>
          </cell>
          <cell r="AF1470" t="str">
            <v>-</v>
          </cell>
          <cell r="AG1470" t="str">
            <v>-</v>
          </cell>
          <cell r="AH1470" t="str">
            <v>-</v>
          </cell>
          <cell r="AI1470" t="str">
            <v>-</v>
          </cell>
          <cell r="AJ1470">
            <v>0</v>
          </cell>
          <cell r="AK1470" t="str">
            <v>-</v>
          </cell>
          <cell r="AL1470" t="str">
            <v>-</v>
          </cell>
          <cell r="AM1470" t="str">
            <v>-</v>
          </cell>
          <cell r="AN1470" t="str">
            <v>-</v>
          </cell>
          <cell r="AO1470" t="str">
            <v>-</v>
          </cell>
          <cell r="AP1470" t="str">
            <v>-</v>
          </cell>
          <cell r="AQ1470" t="str">
            <v>-</v>
          </cell>
          <cell r="AR1470" t="str">
            <v>-</v>
          </cell>
          <cell r="AS1470" t="str">
            <v>-</v>
          </cell>
          <cell r="AT1470" t="str">
            <v>-</v>
          </cell>
          <cell r="AU1470" t="str">
            <v>-</v>
          </cell>
          <cell r="AV1470" t="str">
            <v>-</v>
          </cell>
          <cell r="AW1470">
            <v>1</v>
          </cell>
          <cell r="AX1470" t="str">
            <v>-</v>
          </cell>
          <cell r="AY1470">
            <v>5</v>
          </cell>
          <cell r="AZ1470">
            <v>5</v>
          </cell>
          <cell r="BA1470">
            <v>1</v>
          </cell>
          <cell r="BB1470" t="str">
            <v>MO20</v>
          </cell>
          <cell r="BC1470">
            <v>18</v>
          </cell>
          <cell r="BD1470">
            <v>2</v>
          </cell>
          <cell r="BE1470" t="str">
            <v>MO10</v>
          </cell>
          <cell r="BF1470">
            <v>18</v>
          </cell>
          <cell r="BG1470" t="str">
            <v>-</v>
          </cell>
          <cell r="BH1470" t="str">
            <v>-</v>
          </cell>
          <cell r="BI1470" t="str">
            <v>-</v>
          </cell>
          <cell r="BJ1470" t="str">
            <v>-</v>
          </cell>
          <cell r="BK1470" t="str">
            <v>-</v>
          </cell>
          <cell r="BL1470" t="str">
            <v>-</v>
          </cell>
          <cell r="BM1470" t="str">
            <v>-</v>
          </cell>
          <cell r="BN1470" t="str">
            <v>-</v>
          </cell>
          <cell r="BO1470" t="str">
            <v>-</v>
          </cell>
          <cell r="BP1470" t="str">
            <v>-</v>
          </cell>
          <cell r="BQ1470" t="str">
            <v>-</v>
          </cell>
          <cell r="BT1470">
            <v>0</v>
          </cell>
          <cell r="BW1470" t="str">
            <v>Administracion, Imprevistos, Utilidad (AIU)</v>
          </cell>
          <cell r="BX1470">
            <v>0.3</v>
          </cell>
          <cell r="BY1470">
            <v>0</v>
          </cell>
          <cell r="BZ1470">
            <v>0</v>
          </cell>
          <cell r="CA1470">
            <v>0</v>
          </cell>
        </row>
        <row r="1471">
          <cell r="D1471" t="str">
            <v xml:space="preserve">Bombas dosificadoras de Diafragma Q = 29 gal/hor, presión máxima de descarga 15 psi, motor eléctrico trifásico, 220 V, 60 Hz, </v>
          </cell>
          <cell r="E1471" t="str">
            <v>Unidad</v>
          </cell>
          <cell r="F1471" t="str">
            <v>MG501</v>
          </cell>
          <cell r="G1471">
            <v>0.05</v>
          </cell>
          <cell r="H1471" t="str">
            <v>-</v>
          </cell>
          <cell r="I1471" t="str">
            <v>-</v>
          </cell>
          <cell r="J1471" t="str">
            <v>-</v>
          </cell>
          <cell r="K1471" t="str">
            <v>-</v>
          </cell>
          <cell r="L1471" t="str">
            <v>-</v>
          </cell>
          <cell r="M1471" t="str">
            <v>-</v>
          </cell>
          <cell r="N1471" t="str">
            <v>-</v>
          </cell>
          <cell r="O1471" t="str">
            <v>-</v>
          </cell>
          <cell r="P1471" t="str">
            <v>C5908</v>
          </cell>
          <cell r="Q1471">
            <v>1</v>
          </cell>
          <cell r="R1471" t="str">
            <v>-</v>
          </cell>
          <cell r="S1471" t="str">
            <v>-</v>
          </cell>
          <cell r="T1471" t="str">
            <v>-</v>
          </cell>
          <cell r="U1471" t="str">
            <v>-</v>
          </cell>
          <cell r="V1471" t="str">
            <v>-</v>
          </cell>
          <cell r="W1471" t="str">
            <v>-</v>
          </cell>
          <cell r="X1471" t="str">
            <v>-</v>
          </cell>
          <cell r="Y1471" t="str">
            <v>-</v>
          </cell>
          <cell r="Z1471" t="str">
            <v>-</v>
          </cell>
          <cell r="AA1471" t="str">
            <v>-</v>
          </cell>
          <cell r="AB1471" t="str">
            <v>-</v>
          </cell>
          <cell r="AC1471" t="str">
            <v>-</v>
          </cell>
          <cell r="AD1471" t="str">
            <v>-</v>
          </cell>
          <cell r="AE1471" t="str">
            <v>-</v>
          </cell>
          <cell r="AF1471" t="str">
            <v>-</v>
          </cell>
          <cell r="AG1471" t="str">
            <v>-</v>
          </cell>
          <cell r="AH1471" t="str">
            <v>-</v>
          </cell>
          <cell r="AI1471" t="str">
            <v>-</v>
          </cell>
          <cell r="AJ1471">
            <v>0</v>
          </cell>
          <cell r="AK1471" t="str">
            <v>-</v>
          </cell>
          <cell r="AL1471" t="str">
            <v>-</v>
          </cell>
          <cell r="AM1471" t="str">
            <v>-</v>
          </cell>
          <cell r="AN1471" t="str">
            <v>-</v>
          </cell>
          <cell r="AO1471" t="str">
            <v>-</v>
          </cell>
          <cell r="AP1471" t="str">
            <v>-</v>
          </cell>
          <cell r="AQ1471" t="str">
            <v>-</v>
          </cell>
          <cell r="AR1471" t="str">
            <v>-</v>
          </cell>
          <cell r="AS1471" t="str">
            <v>-</v>
          </cell>
          <cell r="AT1471" t="str">
            <v>-</v>
          </cell>
          <cell r="AU1471" t="str">
            <v>-</v>
          </cell>
          <cell r="AV1471" t="str">
            <v>-</v>
          </cell>
          <cell r="AW1471">
            <v>1</v>
          </cell>
          <cell r="AX1471" t="str">
            <v>-</v>
          </cell>
          <cell r="AY1471">
            <v>5</v>
          </cell>
          <cell r="AZ1471">
            <v>5</v>
          </cell>
          <cell r="BA1471">
            <v>1</v>
          </cell>
          <cell r="BB1471" t="str">
            <v>MO37</v>
          </cell>
          <cell r="BC1471">
            <v>0.4</v>
          </cell>
          <cell r="BD1471">
            <v>1</v>
          </cell>
          <cell r="BE1471" t="str">
            <v>MO38</v>
          </cell>
          <cell r="BF1471">
            <v>0.4</v>
          </cell>
          <cell r="BG1471" t="str">
            <v>-</v>
          </cell>
          <cell r="BH1471" t="str">
            <v>-</v>
          </cell>
          <cell r="BI1471" t="str">
            <v>-</v>
          </cell>
          <cell r="BJ1471" t="str">
            <v>-</v>
          </cell>
          <cell r="BK1471" t="str">
            <v>-</v>
          </cell>
          <cell r="BL1471" t="str">
            <v>-</v>
          </cell>
          <cell r="BM1471" t="str">
            <v>-</v>
          </cell>
          <cell r="BN1471" t="str">
            <v>-</v>
          </cell>
          <cell r="BO1471" t="str">
            <v>-</v>
          </cell>
          <cell r="BP1471" t="str">
            <v>-</v>
          </cell>
          <cell r="BQ1471" t="str">
            <v>-</v>
          </cell>
          <cell r="BT1471">
            <v>0</v>
          </cell>
          <cell r="BW1471" t="str">
            <v>Administracion, Imprevistos, Utilidad (AIU)</v>
          </cell>
          <cell r="BX1471">
            <v>0.3</v>
          </cell>
          <cell r="BY1471">
            <v>0</v>
          </cell>
          <cell r="BZ1471">
            <v>0</v>
          </cell>
          <cell r="CA1471">
            <v>0</v>
          </cell>
        </row>
        <row r="1472">
          <cell r="D1472" t="str">
            <v>Tanques de almacenamiento para solución de sulfato de aluminio en polietileno de 2000 litros.</v>
          </cell>
          <cell r="E1472" t="str">
            <v>Unidad</v>
          </cell>
          <cell r="F1472" t="str">
            <v>MG501</v>
          </cell>
          <cell r="G1472">
            <v>0.05</v>
          </cell>
          <cell r="H1472" t="str">
            <v>-</v>
          </cell>
          <cell r="I1472" t="str">
            <v>-</v>
          </cell>
          <cell r="J1472" t="str">
            <v>-</v>
          </cell>
          <cell r="K1472" t="str">
            <v>-</v>
          </cell>
          <cell r="L1472" t="str">
            <v>-</v>
          </cell>
          <cell r="M1472" t="str">
            <v>-</v>
          </cell>
          <cell r="N1472" t="str">
            <v>-</v>
          </cell>
          <cell r="O1472" t="str">
            <v>-</v>
          </cell>
          <cell r="P1472" t="str">
            <v>C5909</v>
          </cell>
          <cell r="Q1472">
            <v>1</v>
          </cell>
          <cell r="R1472" t="str">
            <v>-</v>
          </cell>
          <cell r="S1472" t="str">
            <v>-</v>
          </cell>
          <cell r="T1472" t="str">
            <v>-</v>
          </cell>
          <cell r="U1472" t="str">
            <v>-</v>
          </cell>
          <cell r="V1472" t="str">
            <v>-</v>
          </cell>
          <cell r="W1472" t="str">
            <v>-</v>
          </cell>
          <cell r="X1472" t="str">
            <v>-</v>
          </cell>
          <cell r="Y1472" t="str">
            <v>-</v>
          </cell>
          <cell r="Z1472" t="str">
            <v>-</v>
          </cell>
          <cell r="AA1472" t="str">
            <v>-</v>
          </cell>
          <cell r="AB1472" t="str">
            <v>-</v>
          </cell>
          <cell r="AC1472" t="str">
            <v>-</v>
          </cell>
          <cell r="AD1472" t="str">
            <v>-</v>
          </cell>
          <cell r="AE1472" t="str">
            <v>-</v>
          </cell>
          <cell r="AF1472" t="str">
            <v>-</v>
          </cell>
          <cell r="AG1472" t="str">
            <v>-</v>
          </cell>
          <cell r="AH1472" t="str">
            <v>-</v>
          </cell>
          <cell r="AI1472" t="str">
            <v>-</v>
          </cell>
          <cell r="AJ1472">
            <v>0</v>
          </cell>
          <cell r="AK1472" t="str">
            <v>-</v>
          </cell>
          <cell r="AL1472" t="str">
            <v>-</v>
          </cell>
          <cell r="AM1472" t="str">
            <v>-</v>
          </cell>
          <cell r="AN1472" t="str">
            <v>-</v>
          </cell>
          <cell r="AO1472" t="str">
            <v>-</v>
          </cell>
          <cell r="AP1472" t="str">
            <v>-</v>
          </cell>
          <cell r="AQ1472" t="str">
            <v>-</v>
          </cell>
          <cell r="AR1472" t="str">
            <v>-</v>
          </cell>
          <cell r="AS1472" t="str">
            <v>-</v>
          </cell>
          <cell r="AT1472" t="str">
            <v>-</v>
          </cell>
          <cell r="AU1472" t="str">
            <v>-</v>
          </cell>
          <cell r="AV1472" t="str">
            <v>-</v>
          </cell>
          <cell r="AW1472">
            <v>1</v>
          </cell>
          <cell r="AX1472" t="str">
            <v>-</v>
          </cell>
          <cell r="AY1472">
            <v>5</v>
          </cell>
          <cell r="AZ1472">
            <v>5</v>
          </cell>
          <cell r="BA1472">
            <v>1</v>
          </cell>
          <cell r="BB1472" t="str">
            <v>MO37</v>
          </cell>
          <cell r="BC1472">
            <v>0.45</v>
          </cell>
          <cell r="BD1472">
            <v>1</v>
          </cell>
          <cell r="BE1472" t="str">
            <v>MO38</v>
          </cell>
          <cell r="BF1472">
            <v>0.45</v>
          </cell>
          <cell r="BG1472" t="str">
            <v>-</v>
          </cell>
          <cell r="BH1472" t="str">
            <v>-</v>
          </cell>
          <cell r="BI1472" t="str">
            <v>-</v>
          </cell>
          <cell r="BJ1472" t="str">
            <v>-</v>
          </cell>
          <cell r="BK1472" t="str">
            <v>-</v>
          </cell>
          <cell r="BL1472" t="str">
            <v>-</v>
          </cell>
          <cell r="BM1472" t="str">
            <v>-</v>
          </cell>
          <cell r="BN1472" t="str">
            <v>-</v>
          </cell>
          <cell r="BO1472" t="str">
            <v>-</v>
          </cell>
          <cell r="BP1472" t="str">
            <v>-</v>
          </cell>
          <cell r="BQ1472" t="str">
            <v>-</v>
          </cell>
          <cell r="BT1472">
            <v>0</v>
          </cell>
          <cell r="BW1472" t="str">
            <v>Administracion, Imprevistos, Utilidad (AIU)</v>
          </cell>
          <cell r="BX1472">
            <v>0.3</v>
          </cell>
          <cell r="BY1472">
            <v>0</v>
          </cell>
          <cell r="BZ1472">
            <v>0</v>
          </cell>
          <cell r="CA1472">
            <v>0</v>
          </cell>
        </row>
        <row r="1473">
          <cell r="D1473" t="str">
            <v>Motorreductores 1/3 hp, 50 rpm. 220 V, trifásico, 60 Hz</v>
          </cell>
          <cell r="E1473" t="str">
            <v>Unidad</v>
          </cell>
          <cell r="F1473" t="str">
            <v>MG501</v>
          </cell>
          <cell r="G1473">
            <v>0.05</v>
          </cell>
          <cell r="H1473" t="str">
            <v>-</v>
          </cell>
          <cell r="I1473" t="str">
            <v>-</v>
          </cell>
          <cell r="J1473" t="str">
            <v>-</v>
          </cell>
          <cell r="K1473" t="str">
            <v>-</v>
          </cell>
          <cell r="L1473" t="str">
            <v>-</v>
          </cell>
          <cell r="M1473" t="str">
            <v>-</v>
          </cell>
          <cell r="N1473" t="str">
            <v>-</v>
          </cell>
          <cell r="O1473" t="str">
            <v>-</v>
          </cell>
          <cell r="P1473" t="str">
            <v>C5910</v>
          </cell>
          <cell r="Q1473">
            <v>1</v>
          </cell>
          <cell r="R1473" t="str">
            <v>-</v>
          </cell>
          <cell r="S1473" t="str">
            <v>-</v>
          </cell>
          <cell r="T1473" t="str">
            <v>-</v>
          </cell>
          <cell r="U1473" t="str">
            <v>-</v>
          </cell>
          <cell r="V1473" t="str">
            <v>-</v>
          </cell>
          <cell r="W1473" t="str">
            <v>-</v>
          </cell>
          <cell r="X1473" t="str">
            <v>-</v>
          </cell>
          <cell r="Y1473" t="str">
            <v>-</v>
          </cell>
          <cell r="Z1473" t="str">
            <v>-</v>
          </cell>
          <cell r="AA1473" t="str">
            <v>-</v>
          </cell>
          <cell r="AB1473" t="str">
            <v>-</v>
          </cell>
          <cell r="AC1473" t="str">
            <v>-</v>
          </cell>
          <cell r="AD1473" t="str">
            <v>-</v>
          </cell>
          <cell r="AE1473" t="str">
            <v>-</v>
          </cell>
          <cell r="AF1473" t="str">
            <v>-</v>
          </cell>
          <cell r="AG1473" t="str">
            <v>-</v>
          </cell>
          <cell r="AH1473" t="str">
            <v>-</v>
          </cell>
          <cell r="AI1473" t="str">
            <v>-</v>
          </cell>
          <cell r="AJ1473">
            <v>0</v>
          </cell>
          <cell r="AK1473" t="str">
            <v>-</v>
          </cell>
          <cell r="AL1473" t="str">
            <v>-</v>
          </cell>
          <cell r="AM1473" t="str">
            <v>-</v>
          </cell>
          <cell r="AN1473" t="str">
            <v>-</v>
          </cell>
          <cell r="AO1473" t="str">
            <v>-</v>
          </cell>
          <cell r="AP1473" t="str">
            <v>-</v>
          </cell>
          <cell r="AQ1473" t="str">
            <v>-</v>
          </cell>
          <cell r="AR1473" t="str">
            <v>-</v>
          </cell>
          <cell r="AS1473" t="str">
            <v>-</v>
          </cell>
          <cell r="AT1473" t="str">
            <v>-</v>
          </cell>
          <cell r="AU1473" t="str">
            <v>-</v>
          </cell>
          <cell r="AV1473" t="str">
            <v>-</v>
          </cell>
          <cell r="AW1473">
            <v>1</v>
          </cell>
          <cell r="AX1473" t="str">
            <v>-</v>
          </cell>
          <cell r="AY1473">
            <v>5</v>
          </cell>
          <cell r="AZ1473">
            <v>5</v>
          </cell>
          <cell r="BA1473">
            <v>1</v>
          </cell>
          <cell r="BB1473" t="str">
            <v>MO37</v>
          </cell>
          <cell r="BC1473">
            <v>1</v>
          </cell>
          <cell r="BD1473">
            <v>1</v>
          </cell>
          <cell r="BE1473" t="str">
            <v>MO38</v>
          </cell>
          <cell r="BF1473">
            <v>1</v>
          </cell>
          <cell r="BG1473" t="str">
            <v>-</v>
          </cell>
          <cell r="BH1473" t="str">
            <v>-</v>
          </cell>
          <cell r="BI1473" t="str">
            <v>-</v>
          </cell>
          <cell r="BJ1473" t="str">
            <v>-</v>
          </cell>
          <cell r="BK1473" t="str">
            <v>-</v>
          </cell>
          <cell r="BL1473" t="str">
            <v>-</v>
          </cell>
          <cell r="BM1473" t="str">
            <v>-</v>
          </cell>
          <cell r="BN1473" t="str">
            <v>-</v>
          </cell>
          <cell r="BO1473" t="str">
            <v>-</v>
          </cell>
          <cell r="BP1473" t="str">
            <v>-</v>
          </cell>
          <cell r="BQ1473" t="str">
            <v>-</v>
          </cell>
          <cell r="BT1473">
            <v>0</v>
          </cell>
          <cell r="BW1473" t="str">
            <v>Administracion, Imprevistos, Utilidad (AIU)</v>
          </cell>
          <cell r="BX1473">
            <v>0.3</v>
          </cell>
          <cell r="BY1473">
            <v>0</v>
          </cell>
          <cell r="BZ1473">
            <v>0</v>
          </cell>
          <cell r="CA1473">
            <v>0</v>
          </cell>
        </row>
        <row r="1474">
          <cell r="D1474" t="str">
            <v>Bombas dosificadoras de Diafragma Q = 14 gal/hor, presión máxima de descarga 15 psi, motor eléctrico trifásico, 220 V, 60 Hz, IP 55</v>
          </cell>
          <cell r="E1474" t="str">
            <v>Unidad</v>
          </cell>
          <cell r="F1474" t="str">
            <v>MG501</v>
          </cell>
          <cell r="G1474">
            <v>0.05</v>
          </cell>
          <cell r="H1474" t="str">
            <v>-</v>
          </cell>
          <cell r="I1474" t="str">
            <v>-</v>
          </cell>
          <cell r="J1474" t="str">
            <v>-</v>
          </cell>
          <cell r="K1474" t="str">
            <v>-</v>
          </cell>
          <cell r="L1474" t="str">
            <v>-</v>
          </cell>
          <cell r="M1474" t="str">
            <v>-</v>
          </cell>
          <cell r="N1474" t="str">
            <v>-</v>
          </cell>
          <cell r="O1474" t="str">
            <v>-</v>
          </cell>
          <cell r="P1474" t="str">
            <v>C5911</v>
          </cell>
          <cell r="Q1474">
            <v>1</v>
          </cell>
          <cell r="R1474" t="str">
            <v>-</v>
          </cell>
          <cell r="S1474" t="str">
            <v>-</v>
          </cell>
          <cell r="T1474" t="str">
            <v>-</v>
          </cell>
          <cell r="U1474" t="str">
            <v>-</v>
          </cell>
          <cell r="V1474" t="str">
            <v>-</v>
          </cell>
          <cell r="W1474" t="str">
            <v>-</v>
          </cell>
          <cell r="X1474" t="str">
            <v>-</v>
          </cell>
          <cell r="Y1474" t="str">
            <v>-</v>
          </cell>
          <cell r="Z1474" t="str">
            <v>-</v>
          </cell>
          <cell r="AA1474" t="str">
            <v>-</v>
          </cell>
          <cell r="AB1474" t="str">
            <v>-</v>
          </cell>
          <cell r="AC1474" t="str">
            <v>-</v>
          </cell>
          <cell r="AD1474" t="str">
            <v>-</v>
          </cell>
          <cell r="AE1474" t="str">
            <v>-</v>
          </cell>
          <cell r="AF1474" t="str">
            <v>-</v>
          </cell>
          <cell r="AG1474" t="str">
            <v>-</v>
          </cell>
          <cell r="AH1474" t="str">
            <v>-</v>
          </cell>
          <cell r="AI1474" t="str">
            <v>-</v>
          </cell>
          <cell r="AJ1474">
            <v>0</v>
          </cell>
          <cell r="AK1474" t="str">
            <v>-</v>
          </cell>
          <cell r="AL1474" t="str">
            <v>-</v>
          </cell>
          <cell r="AM1474" t="str">
            <v>-</v>
          </cell>
          <cell r="AN1474" t="str">
            <v>-</v>
          </cell>
          <cell r="AO1474" t="str">
            <v>-</v>
          </cell>
          <cell r="AP1474" t="str">
            <v>-</v>
          </cell>
          <cell r="AQ1474" t="str">
            <v>-</v>
          </cell>
          <cell r="AR1474" t="str">
            <v>-</v>
          </cell>
          <cell r="AS1474" t="str">
            <v>-</v>
          </cell>
          <cell r="AT1474" t="str">
            <v>-</v>
          </cell>
          <cell r="AU1474" t="str">
            <v>-</v>
          </cell>
          <cell r="AV1474" t="str">
            <v>-</v>
          </cell>
          <cell r="AW1474">
            <v>1</v>
          </cell>
          <cell r="AX1474" t="str">
            <v>-</v>
          </cell>
          <cell r="AY1474">
            <v>5</v>
          </cell>
          <cell r="AZ1474">
            <v>5</v>
          </cell>
          <cell r="BA1474">
            <v>1</v>
          </cell>
          <cell r="BB1474" t="str">
            <v>MO37</v>
          </cell>
          <cell r="BC1474">
            <v>0.4</v>
          </cell>
          <cell r="BD1474">
            <v>1</v>
          </cell>
          <cell r="BE1474" t="str">
            <v>MO38</v>
          </cell>
          <cell r="BF1474">
            <v>0.4</v>
          </cell>
          <cell r="BG1474" t="str">
            <v>-</v>
          </cell>
          <cell r="BH1474" t="str">
            <v>-</v>
          </cell>
          <cell r="BI1474" t="str">
            <v>-</v>
          </cell>
          <cell r="BJ1474" t="str">
            <v>-</v>
          </cell>
          <cell r="BK1474" t="str">
            <v>-</v>
          </cell>
          <cell r="BL1474" t="str">
            <v>-</v>
          </cell>
          <cell r="BM1474" t="str">
            <v>-</v>
          </cell>
          <cell r="BN1474" t="str">
            <v>-</v>
          </cell>
          <cell r="BO1474" t="str">
            <v>-</v>
          </cell>
          <cell r="BP1474" t="str">
            <v>-</v>
          </cell>
          <cell r="BQ1474" t="str">
            <v>-</v>
          </cell>
          <cell r="BT1474">
            <v>0</v>
          </cell>
          <cell r="BW1474" t="str">
            <v>Administracion, Imprevistos, Utilidad (AIU)</v>
          </cell>
          <cell r="BX1474">
            <v>0.3</v>
          </cell>
          <cell r="BY1474">
            <v>0</v>
          </cell>
          <cell r="BZ1474">
            <v>0</v>
          </cell>
          <cell r="CA1474">
            <v>0</v>
          </cell>
        </row>
        <row r="1475">
          <cell r="D1475" t="str">
            <v>Tanques de almacenamiento  en fibra de vidrio, o polietileno de 1000 litros.</v>
          </cell>
          <cell r="E1475" t="str">
            <v>Unidad</v>
          </cell>
          <cell r="F1475" t="str">
            <v>MG501</v>
          </cell>
          <cell r="G1475">
            <v>0.05</v>
          </cell>
          <cell r="H1475" t="str">
            <v>-</v>
          </cell>
          <cell r="I1475" t="str">
            <v>-</v>
          </cell>
          <cell r="J1475" t="str">
            <v>-</v>
          </cell>
          <cell r="K1475" t="str">
            <v>-</v>
          </cell>
          <cell r="L1475" t="str">
            <v>-</v>
          </cell>
          <cell r="M1475" t="str">
            <v>-</v>
          </cell>
          <cell r="N1475" t="str">
            <v>-</v>
          </cell>
          <cell r="O1475" t="str">
            <v>-</v>
          </cell>
          <cell r="P1475" t="str">
            <v>C5912</v>
          </cell>
          <cell r="Q1475">
            <v>1</v>
          </cell>
          <cell r="R1475" t="str">
            <v>-</v>
          </cell>
          <cell r="S1475" t="str">
            <v>-</v>
          </cell>
          <cell r="T1475" t="str">
            <v>-</v>
          </cell>
          <cell r="U1475" t="str">
            <v>-</v>
          </cell>
          <cell r="V1475" t="str">
            <v>-</v>
          </cell>
          <cell r="W1475" t="str">
            <v>-</v>
          </cell>
          <cell r="X1475" t="str">
            <v>-</v>
          </cell>
          <cell r="Y1475" t="str">
            <v>-</v>
          </cell>
          <cell r="Z1475" t="str">
            <v>-</v>
          </cell>
          <cell r="AA1475" t="str">
            <v>-</v>
          </cell>
          <cell r="AB1475" t="str">
            <v>-</v>
          </cell>
          <cell r="AC1475" t="str">
            <v>-</v>
          </cell>
          <cell r="AD1475" t="str">
            <v>-</v>
          </cell>
          <cell r="AE1475" t="str">
            <v>-</v>
          </cell>
          <cell r="AF1475" t="str">
            <v>-</v>
          </cell>
          <cell r="AG1475" t="str">
            <v>-</v>
          </cell>
          <cell r="AH1475" t="str">
            <v>-</v>
          </cell>
          <cell r="AI1475" t="str">
            <v>-</v>
          </cell>
          <cell r="AJ1475">
            <v>0</v>
          </cell>
          <cell r="AK1475" t="str">
            <v>-</v>
          </cell>
          <cell r="AL1475" t="str">
            <v>-</v>
          </cell>
          <cell r="AM1475" t="str">
            <v>-</v>
          </cell>
          <cell r="AN1475" t="str">
            <v>-</v>
          </cell>
          <cell r="AO1475" t="str">
            <v>-</v>
          </cell>
          <cell r="AP1475" t="str">
            <v>-</v>
          </cell>
          <cell r="AQ1475" t="str">
            <v>-</v>
          </cell>
          <cell r="AR1475" t="str">
            <v>-</v>
          </cell>
          <cell r="AS1475" t="str">
            <v>-</v>
          </cell>
          <cell r="AT1475" t="str">
            <v>-</v>
          </cell>
          <cell r="AU1475" t="str">
            <v>-</v>
          </cell>
          <cell r="AV1475" t="str">
            <v>-</v>
          </cell>
          <cell r="AW1475">
            <v>1</v>
          </cell>
          <cell r="AX1475" t="str">
            <v>-</v>
          </cell>
          <cell r="AY1475">
            <v>5</v>
          </cell>
          <cell r="AZ1475">
            <v>5</v>
          </cell>
          <cell r="BA1475">
            <v>1</v>
          </cell>
          <cell r="BB1475" t="str">
            <v>MO37</v>
          </cell>
          <cell r="BC1475">
            <v>0.45</v>
          </cell>
          <cell r="BD1475">
            <v>1</v>
          </cell>
          <cell r="BE1475" t="str">
            <v>MO38</v>
          </cell>
          <cell r="BF1475">
            <v>0.45</v>
          </cell>
          <cell r="BG1475" t="str">
            <v>-</v>
          </cell>
          <cell r="BH1475" t="str">
            <v>-</v>
          </cell>
          <cell r="BI1475" t="str">
            <v>-</v>
          </cell>
          <cell r="BJ1475" t="str">
            <v>-</v>
          </cell>
          <cell r="BK1475" t="str">
            <v>-</v>
          </cell>
          <cell r="BL1475" t="str">
            <v>-</v>
          </cell>
          <cell r="BM1475" t="str">
            <v>-</v>
          </cell>
          <cell r="BN1475" t="str">
            <v>-</v>
          </cell>
          <cell r="BO1475" t="str">
            <v>-</v>
          </cell>
          <cell r="BP1475" t="str">
            <v>-</v>
          </cell>
          <cell r="BQ1475" t="str">
            <v>-</v>
          </cell>
          <cell r="BT1475">
            <v>0</v>
          </cell>
          <cell r="BW1475" t="str">
            <v>Administracion, Imprevistos, Utilidad (AIU)</v>
          </cell>
          <cell r="BX1475">
            <v>0.3</v>
          </cell>
          <cell r="BY1475">
            <v>0</v>
          </cell>
          <cell r="BZ1475">
            <v>0</v>
          </cell>
          <cell r="CA1475">
            <v>0</v>
          </cell>
        </row>
        <row r="1476">
          <cell r="D1476" t="str">
            <v>FORMALETA ADQ</v>
          </cell>
          <cell r="E1476" t="str">
            <v>Unidad</v>
          </cell>
          <cell r="F1476" t="str">
            <v>-</v>
          </cell>
          <cell r="G1476" t="str">
            <v>-</v>
          </cell>
          <cell r="H1476" t="str">
            <v>-</v>
          </cell>
          <cell r="I1476" t="str">
            <v>-</v>
          </cell>
          <cell r="J1476" t="str">
            <v>-</v>
          </cell>
          <cell r="K1476" t="str">
            <v>-</v>
          </cell>
          <cell r="L1476" t="str">
            <v>-</v>
          </cell>
          <cell r="M1476" t="str">
            <v>-</v>
          </cell>
          <cell r="N1476" t="str">
            <v>-</v>
          </cell>
          <cell r="O1476" t="str">
            <v>-</v>
          </cell>
          <cell r="P1476" t="str">
            <v>C5914</v>
          </cell>
          <cell r="Q1476">
            <v>1</v>
          </cell>
          <cell r="R1476" t="str">
            <v>-</v>
          </cell>
          <cell r="S1476" t="str">
            <v>-</v>
          </cell>
          <cell r="T1476" t="str">
            <v>-</v>
          </cell>
          <cell r="U1476" t="str">
            <v>-</v>
          </cell>
          <cell r="V1476" t="str">
            <v>-</v>
          </cell>
          <cell r="W1476" t="str">
            <v>-</v>
          </cell>
          <cell r="X1476" t="str">
            <v>-</v>
          </cell>
          <cell r="Y1476" t="str">
            <v>-</v>
          </cell>
          <cell r="Z1476" t="str">
            <v>-</v>
          </cell>
          <cell r="AA1476" t="str">
            <v>-</v>
          </cell>
          <cell r="AB1476" t="str">
            <v>-</v>
          </cell>
          <cell r="AC1476" t="str">
            <v>-</v>
          </cell>
          <cell r="AD1476" t="str">
            <v>-</v>
          </cell>
          <cell r="AE1476" t="str">
            <v>-</v>
          </cell>
          <cell r="AF1476" t="str">
            <v>-</v>
          </cell>
          <cell r="AG1476" t="str">
            <v>-</v>
          </cell>
          <cell r="AH1476" t="str">
            <v>-</v>
          </cell>
          <cell r="AI1476" t="str">
            <v>-</v>
          </cell>
          <cell r="AJ1476">
            <v>0</v>
          </cell>
          <cell r="AK1476" t="str">
            <v>-</v>
          </cell>
          <cell r="AL1476" t="str">
            <v>-</v>
          </cell>
          <cell r="AM1476" t="str">
            <v>-</v>
          </cell>
          <cell r="AN1476" t="str">
            <v>-</v>
          </cell>
          <cell r="AO1476" t="str">
            <v>-</v>
          </cell>
          <cell r="AP1476" t="str">
            <v>-</v>
          </cell>
          <cell r="AQ1476" t="str">
            <v>-</v>
          </cell>
          <cell r="AR1476" t="str">
            <v>-</v>
          </cell>
          <cell r="AS1476" t="str">
            <v>-</v>
          </cell>
          <cell r="AT1476" t="str">
            <v>-</v>
          </cell>
          <cell r="AU1476" t="str">
            <v>-</v>
          </cell>
          <cell r="AV1476" t="str">
            <v>-</v>
          </cell>
          <cell r="AW1476">
            <v>1</v>
          </cell>
          <cell r="AX1476" t="str">
            <v>-</v>
          </cell>
          <cell r="AY1476">
            <v>5</v>
          </cell>
          <cell r="AZ1476">
            <v>5</v>
          </cell>
          <cell r="BA1476" t="str">
            <v>-</v>
          </cell>
          <cell r="BB1476" t="str">
            <v>-</v>
          </cell>
          <cell r="BC1476" t="str">
            <v>-</v>
          </cell>
          <cell r="BD1476" t="str">
            <v>-</v>
          </cell>
          <cell r="BE1476" t="str">
            <v>-</v>
          </cell>
          <cell r="BF1476" t="str">
            <v>-</v>
          </cell>
          <cell r="BG1476" t="str">
            <v>-</v>
          </cell>
          <cell r="BH1476" t="str">
            <v>-</v>
          </cell>
          <cell r="BI1476" t="str">
            <v>-</v>
          </cell>
          <cell r="BJ1476" t="str">
            <v>-</v>
          </cell>
          <cell r="BK1476" t="str">
            <v>-</v>
          </cell>
          <cell r="BL1476" t="str">
            <v>-</v>
          </cell>
          <cell r="BM1476" t="str">
            <v>-</v>
          </cell>
          <cell r="BN1476" t="str">
            <v>-</v>
          </cell>
          <cell r="BO1476" t="str">
            <v>-</v>
          </cell>
          <cell r="BP1476" t="str">
            <v>-</v>
          </cell>
          <cell r="BQ1476" t="str">
            <v>-</v>
          </cell>
          <cell r="BT1476">
            <v>0</v>
          </cell>
          <cell r="BW1476" t="str">
            <v>Administracion, Imprevistos, Utilidad (AIU)</v>
          </cell>
          <cell r="BX1476">
            <v>0.3</v>
          </cell>
          <cell r="BY1476">
            <v>0</v>
          </cell>
          <cell r="BZ1476">
            <v>0</v>
          </cell>
          <cell r="CA1476">
            <v>0</v>
          </cell>
        </row>
        <row r="1477">
          <cell r="D1477" t="str">
            <v>Compuertas laterales de admisión a espesadores, de 0,40 m x 0,40 m, con marco para anclar a muro de concreto, con vástago de extensión (H= 1,40 m), columna de maniobra y rueda de manejo</v>
          </cell>
          <cell r="E1477" t="str">
            <v>Unidad</v>
          </cell>
          <cell r="F1477" t="str">
            <v>MG501</v>
          </cell>
          <cell r="G1477">
            <v>0.05</v>
          </cell>
          <cell r="H1477" t="str">
            <v>-</v>
          </cell>
          <cell r="I1477" t="str">
            <v>-</v>
          </cell>
          <cell r="J1477" t="str">
            <v>-</v>
          </cell>
          <cell r="K1477" t="str">
            <v>-</v>
          </cell>
          <cell r="L1477" t="str">
            <v>-</v>
          </cell>
          <cell r="M1477" t="str">
            <v>-</v>
          </cell>
          <cell r="N1477" t="str">
            <v>-</v>
          </cell>
          <cell r="O1477" t="str">
            <v>-</v>
          </cell>
          <cell r="P1477" t="str">
            <v>C5915</v>
          </cell>
          <cell r="Q1477">
            <v>1</v>
          </cell>
          <cell r="R1477" t="str">
            <v>-</v>
          </cell>
          <cell r="S1477" t="str">
            <v>-</v>
          </cell>
          <cell r="T1477" t="str">
            <v>-</v>
          </cell>
          <cell r="U1477" t="str">
            <v>-</v>
          </cell>
          <cell r="V1477" t="str">
            <v>-</v>
          </cell>
          <cell r="W1477" t="str">
            <v>-</v>
          </cell>
          <cell r="X1477" t="str">
            <v>-</v>
          </cell>
          <cell r="Y1477" t="str">
            <v>-</v>
          </cell>
          <cell r="Z1477" t="str">
            <v>-</v>
          </cell>
          <cell r="AA1477" t="str">
            <v>-</v>
          </cell>
          <cell r="AB1477" t="str">
            <v>-</v>
          </cell>
          <cell r="AC1477" t="str">
            <v>-</v>
          </cell>
          <cell r="AD1477" t="str">
            <v>-</v>
          </cell>
          <cell r="AE1477" t="str">
            <v>-</v>
          </cell>
          <cell r="AF1477" t="str">
            <v>-</v>
          </cell>
          <cell r="AG1477" t="str">
            <v>-</v>
          </cell>
          <cell r="AH1477" t="str">
            <v>-</v>
          </cell>
          <cell r="AI1477" t="str">
            <v>-</v>
          </cell>
          <cell r="AJ1477">
            <v>0</v>
          </cell>
          <cell r="AK1477" t="str">
            <v>-</v>
          </cell>
          <cell r="AL1477" t="str">
            <v>-</v>
          </cell>
          <cell r="AM1477" t="str">
            <v>-</v>
          </cell>
          <cell r="AN1477" t="str">
            <v>-</v>
          </cell>
          <cell r="AO1477" t="str">
            <v>-</v>
          </cell>
          <cell r="AP1477" t="str">
            <v>-</v>
          </cell>
          <cell r="AQ1477" t="str">
            <v>-</v>
          </cell>
          <cell r="AR1477" t="str">
            <v>-</v>
          </cell>
          <cell r="AS1477" t="str">
            <v>-</v>
          </cell>
          <cell r="AT1477" t="str">
            <v>-</v>
          </cell>
          <cell r="AU1477" t="str">
            <v>-</v>
          </cell>
          <cell r="AV1477" t="str">
            <v>-</v>
          </cell>
          <cell r="AW1477">
            <v>1</v>
          </cell>
          <cell r="AX1477" t="str">
            <v>-</v>
          </cell>
          <cell r="AY1477">
            <v>5</v>
          </cell>
          <cell r="AZ1477">
            <v>5</v>
          </cell>
          <cell r="BA1477">
            <v>1</v>
          </cell>
          <cell r="BB1477" t="str">
            <v>MO37</v>
          </cell>
          <cell r="BC1477">
            <v>0.4</v>
          </cell>
          <cell r="BD1477">
            <v>1</v>
          </cell>
          <cell r="BE1477" t="str">
            <v>MO38</v>
          </cell>
          <cell r="BF1477">
            <v>0.4</v>
          </cell>
          <cell r="BG1477" t="str">
            <v>-</v>
          </cell>
          <cell r="BH1477" t="str">
            <v>-</v>
          </cell>
          <cell r="BI1477" t="str">
            <v>-</v>
          </cell>
          <cell r="BJ1477" t="str">
            <v>-</v>
          </cell>
          <cell r="BK1477" t="str">
            <v>-</v>
          </cell>
          <cell r="BL1477" t="str">
            <v>-</v>
          </cell>
          <cell r="BM1477" t="str">
            <v>-</v>
          </cell>
          <cell r="BN1477" t="str">
            <v>-</v>
          </cell>
          <cell r="BO1477" t="str">
            <v>-</v>
          </cell>
          <cell r="BP1477" t="str">
            <v>-</v>
          </cell>
          <cell r="BQ1477" t="str">
            <v>-</v>
          </cell>
          <cell r="BT1477">
            <v>0</v>
          </cell>
          <cell r="BW1477" t="str">
            <v>Administracion, Imprevistos, Utilidad (AIU)</v>
          </cell>
          <cell r="BX1477">
            <v>0.3</v>
          </cell>
          <cell r="BY1477">
            <v>0</v>
          </cell>
          <cell r="BZ1477">
            <v>0</v>
          </cell>
          <cell r="CA1477">
            <v>0</v>
          </cell>
        </row>
        <row r="1478">
          <cell r="D1478" t="str">
            <v xml:space="preserve">CERRAMIENTO MALLA ESLABONADA C.10 ANGULO </v>
          </cell>
          <cell r="E1478" t="str">
            <v>m2</v>
          </cell>
          <cell r="F1478" t="str">
            <v>MG501</v>
          </cell>
          <cell r="G1478">
            <v>0.1</v>
          </cell>
          <cell r="H1478" t="str">
            <v>MG523</v>
          </cell>
          <cell r="I1478">
            <v>0.15</v>
          </cell>
          <cell r="J1478" t="str">
            <v>MG508</v>
          </cell>
          <cell r="K1478">
            <v>3</v>
          </cell>
          <cell r="L1478" t="str">
            <v>-</v>
          </cell>
          <cell r="M1478" t="str">
            <v>-</v>
          </cell>
          <cell r="N1478" t="str">
            <v>-</v>
          </cell>
          <cell r="O1478" t="str">
            <v>-</v>
          </cell>
          <cell r="P1478" t="str">
            <v>C5336</v>
          </cell>
          <cell r="Q1478">
            <v>1.7</v>
          </cell>
          <cell r="R1478" t="str">
            <v>IGE1185</v>
          </cell>
          <cell r="S1478">
            <v>1</v>
          </cell>
          <cell r="T1478" t="str">
            <v>IGE1280</v>
          </cell>
          <cell r="U1478">
            <v>0.5</v>
          </cell>
          <cell r="V1478" t="str">
            <v>IGV2098</v>
          </cell>
          <cell r="W1478">
            <v>1.5</v>
          </cell>
          <cell r="X1478" t="str">
            <v>-</v>
          </cell>
          <cell r="Y1478" t="str">
            <v>-</v>
          </cell>
          <cell r="Z1478" t="str">
            <v>-</v>
          </cell>
          <cell r="AA1478" t="str">
            <v>-</v>
          </cell>
          <cell r="AB1478" t="str">
            <v>-</v>
          </cell>
          <cell r="AC1478" t="str">
            <v>-</v>
          </cell>
          <cell r="AD1478" t="str">
            <v>-</v>
          </cell>
          <cell r="AE1478" t="str">
            <v>-</v>
          </cell>
          <cell r="AF1478" t="str">
            <v>-</v>
          </cell>
          <cell r="AG1478" t="str">
            <v>-</v>
          </cell>
          <cell r="AH1478" t="str">
            <v>-</v>
          </cell>
          <cell r="AI1478" t="str">
            <v>-</v>
          </cell>
          <cell r="AJ1478">
            <v>0</v>
          </cell>
          <cell r="AK1478" t="str">
            <v>-</v>
          </cell>
          <cell r="AL1478" t="str">
            <v>-</v>
          </cell>
          <cell r="AM1478" t="str">
            <v>-</v>
          </cell>
          <cell r="AN1478" t="str">
            <v>-</v>
          </cell>
          <cell r="AO1478" t="str">
            <v>-</v>
          </cell>
          <cell r="AP1478" t="str">
            <v>-</v>
          </cell>
          <cell r="AQ1478" t="str">
            <v>-</v>
          </cell>
          <cell r="AR1478" t="str">
            <v>-</v>
          </cell>
          <cell r="AS1478" t="str">
            <v>-</v>
          </cell>
          <cell r="AT1478" t="str">
            <v>-</v>
          </cell>
          <cell r="AU1478" t="str">
            <v>-</v>
          </cell>
          <cell r="AV1478" t="str">
            <v>-</v>
          </cell>
          <cell r="AW1478">
            <v>1</v>
          </cell>
          <cell r="AX1478" t="str">
            <v>-</v>
          </cell>
          <cell r="AY1478">
            <v>5</v>
          </cell>
          <cell r="AZ1478">
            <v>5</v>
          </cell>
          <cell r="BA1478">
            <v>1</v>
          </cell>
          <cell r="BB1478" t="str">
            <v>MO20</v>
          </cell>
          <cell r="BC1478">
            <v>19.600000000000001</v>
          </cell>
          <cell r="BD1478">
            <v>2</v>
          </cell>
          <cell r="BE1478" t="str">
            <v>MO10</v>
          </cell>
          <cell r="BF1478">
            <v>19.600000000000001</v>
          </cell>
          <cell r="BG1478">
            <v>1</v>
          </cell>
          <cell r="BH1478" t="str">
            <v>MO22</v>
          </cell>
          <cell r="BI1478">
            <v>19.600000000000001</v>
          </cell>
          <cell r="BJ1478" t="str">
            <v>-</v>
          </cell>
          <cell r="BK1478" t="str">
            <v>-</v>
          </cell>
          <cell r="BL1478" t="str">
            <v>-</v>
          </cell>
          <cell r="BM1478" t="str">
            <v>-</v>
          </cell>
          <cell r="BN1478" t="str">
            <v>-</v>
          </cell>
          <cell r="BO1478" t="str">
            <v>-</v>
          </cell>
          <cell r="BP1478" t="str">
            <v>-</v>
          </cell>
          <cell r="BQ1478" t="str">
            <v>-</v>
          </cell>
          <cell r="BW1478" t="str">
            <v>Administracion, Imprevistos, Utilidad (AIU)</v>
          </cell>
          <cell r="BX1478">
            <v>0.3</v>
          </cell>
          <cell r="BY1478">
            <v>0</v>
          </cell>
          <cell r="BZ1478">
            <v>0</v>
          </cell>
          <cell r="CA1478">
            <v>0</v>
          </cell>
        </row>
        <row r="1479">
          <cell r="D1479" t="str">
            <v>Placa base en concreto  E=0.08  2500 PSI REFORZADA CON MALLA Q-5</v>
          </cell>
          <cell r="E1479" t="str">
            <v>M2</v>
          </cell>
          <cell r="F1479" t="str">
            <v>MG501</v>
          </cell>
          <cell r="G1479">
            <v>0.1</v>
          </cell>
          <cell r="H1479" t="str">
            <v>-</v>
          </cell>
          <cell r="I1479" t="str">
            <v>-</v>
          </cell>
          <cell r="J1479" t="str">
            <v>-</v>
          </cell>
          <cell r="K1479" t="str">
            <v>-</v>
          </cell>
          <cell r="L1479" t="str">
            <v>-</v>
          </cell>
          <cell r="M1479" t="str">
            <v>-</v>
          </cell>
          <cell r="N1479" t="str">
            <v>-</v>
          </cell>
          <cell r="O1479" t="str">
            <v>-</v>
          </cell>
          <cell r="P1479" t="str">
            <v>IGE1095</v>
          </cell>
          <cell r="Q1479">
            <v>0.08</v>
          </cell>
          <cell r="R1479" t="str">
            <v>IGE1176</v>
          </cell>
          <cell r="S1479">
            <v>0.51</v>
          </cell>
          <cell r="T1479" t="str">
            <v>C5940</v>
          </cell>
          <cell r="U1479">
            <v>0.05</v>
          </cell>
          <cell r="V1479" t="str">
            <v>-</v>
          </cell>
          <cell r="W1479" t="str">
            <v>-</v>
          </cell>
          <cell r="X1479" t="str">
            <v>-</v>
          </cell>
          <cell r="Y1479" t="str">
            <v>-</v>
          </cell>
          <cell r="Z1479" t="str">
            <v>-</v>
          </cell>
          <cell r="AA1479" t="str">
            <v>-</v>
          </cell>
          <cell r="AB1479" t="str">
            <v>-</v>
          </cell>
          <cell r="AC1479" t="str">
            <v>-</v>
          </cell>
          <cell r="AD1479" t="str">
            <v>-</v>
          </cell>
          <cell r="AE1479" t="str">
            <v>-</v>
          </cell>
          <cell r="AF1479" t="str">
            <v>-</v>
          </cell>
          <cell r="AG1479" t="str">
            <v>-</v>
          </cell>
          <cell r="AH1479" t="str">
            <v>-</v>
          </cell>
          <cell r="AI1479" t="str">
            <v>-</v>
          </cell>
          <cell r="AJ1479">
            <v>0</v>
          </cell>
          <cell r="AK1479" t="str">
            <v>-</v>
          </cell>
          <cell r="AL1479" t="str">
            <v>-</v>
          </cell>
          <cell r="AM1479" t="str">
            <v>-</v>
          </cell>
          <cell r="AN1479" t="str">
            <v>-</v>
          </cell>
          <cell r="AO1479" t="str">
            <v>-</v>
          </cell>
          <cell r="AP1479" t="str">
            <v>-</v>
          </cell>
          <cell r="AQ1479" t="str">
            <v>-</v>
          </cell>
          <cell r="AR1479" t="str">
            <v>-</v>
          </cell>
          <cell r="AS1479" t="str">
            <v>-</v>
          </cell>
          <cell r="AT1479" t="str">
            <v>-</v>
          </cell>
          <cell r="AU1479" t="str">
            <v>-</v>
          </cell>
          <cell r="AV1479" t="str">
            <v>-</v>
          </cell>
          <cell r="AW1479">
            <v>1</v>
          </cell>
          <cell r="AX1479" t="str">
            <v>-</v>
          </cell>
          <cell r="AY1479">
            <v>5</v>
          </cell>
          <cell r="AZ1479">
            <v>5</v>
          </cell>
          <cell r="BA1479">
            <v>1</v>
          </cell>
          <cell r="BB1479" t="str">
            <v>MO13</v>
          </cell>
          <cell r="BC1479">
            <v>10</v>
          </cell>
          <cell r="BD1479" t="str">
            <v>-</v>
          </cell>
          <cell r="BE1479" t="str">
            <v>-</v>
          </cell>
          <cell r="BF1479" t="str">
            <v>-</v>
          </cell>
          <cell r="BG1479" t="str">
            <v>-</v>
          </cell>
          <cell r="BH1479" t="str">
            <v>-</v>
          </cell>
          <cell r="BI1479" t="str">
            <v>-</v>
          </cell>
          <cell r="BJ1479" t="str">
            <v>-</v>
          </cell>
          <cell r="BK1479" t="str">
            <v>-</v>
          </cell>
          <cell r="BL1479" t="str">
            <v>-</v>
          </cell>
          <cell r="BM1479" t="str">
            <v>-</v>
          </cell>
          <cell r="BN1479" t="str">
            <v>-</v>
          </cell>
          <cell r="BO1479" t="str">
            <v>-</v>
          </cell>
          <cell r="BP1479" t="str">
            <v>-</v>
          </cell>
          <cell r="BQ1479" t="str">
            <v>-</v>
          </cell>
          <cell r="BW1479" t="str">
            <v>Administracion, Imprevistos, Utilidad (AIU)</v>
          </cell>
          <cell r="BX1479">
            <v>0.3</v>
          </cell>
          <cell r="BY1479">
            <v>0</v>
          </cell>
          <cell r="BZ1479">
            <v>0</v>
          </cell>
          <cell r="CA1479">
            <v>0</v>
          </cell>
        </row>
        <row r="1480">
          <cell r="D1480" t="str">
            <v>Esmalte tubo agua negra 2 pul</v>
          </cell>
          <cell r="E1480" t="str">
            <v>ML</v>
          </cell>
          <cell r="F1480" t="str">
            <v>MG501</v>
          </cell>
          <cell r="G1480">
            <v>0.05</v>
          </cell>
          <cell r="H1480" t="str">
            <v>-</v>
          </cell>
          <cell r="I1480" t="str">
            <v>-</v>
          </cell>
          <cell r="J1480" t="str">
            <v>-</v>
          </cell>
          <cell r="K1480" t="str">
            <v>-</v>
          </cell>
          <cell r="L1480" t="str">
            <v>-</v>
          </cell>
          <cell r="M1480" t="str">
            <v>-</v>
          </cell>
          <cell r="N1480" t="str">
            <v>-</v>
          </cell>
          <cell r="O1480" t="str">
            <v>-</v>
          </cell>
          <cell r="P1480" t="str">
            <v>IGE1160</v>
          </cell>
          <cell r="Q1480">
            <v>0.6</v>
          </cell>
          <cell r="R1480" t="str">
            <v>IGE1210</v>
          </cell>
          <cell r="S1480">
            <v>0.02</v>
          </cell>
          <cell r="T1480" t="str">
            <v>IGE1105</v>
          </cell>
          <cell r="U1480">
            <v>0.02</v>
          </cell>
          <cell r="V1480" t="str">
            <v>-</v>
          </cell>
          <cell r="W1480" t="str">
            <v>-</v>
          </cell>
          <cell r="X1480" t="str">
            <v>-</v>
          </cell>
          <cell r="Y1480" t="str">
            <v>-</v>
          </cell>
          <cell r="Z1480" t="str">
            <v>-</v>
          </cell>
          <cell r="AA1480" t="str">
            <v>-</v>
          </cell>
          <cell r="AB1480" t="str">
            <v>-</v>
          </cell>
          <cell r="AC1480" t="str">
            <v>-</v>
          </cell>
          <cell r="AD1480" t="str">
            <v>-</v>
          </cell>
          <cell r="AE1480" t="str">
            <v>-</v>
          </cell>
          <cell r="AF1480" t="str">
            <v>-</v>
          </cell>
          <cell r="AG1480" t="str">
            <v>-</v>
          </cell>
          <cell r="AH1480" t="str">
            <v>-</v>
          </cell>
          <cell r="AI1480" t="str">
            <v>-</v>
          </cell>
          <cell r="AJ1480">
            <v>0</v>
          </cell>
          <cell r="AK1480" t="str">
            <v>-</v>
          </cell>
          <cell r="AL1480" t="str">
            <v>-</v>
          </cell>
          <cell r="AM1480" t="str">
            <v>-</v>
          </cell>
          <cell r="AN1480" t="str">
            <v>-</v>
          </cell>
          <cell r="AO1480" t="str">
            <v>-</v>
          </cell>
          <cell r="AP1480" t="str">
            <v>-</v>
          </cell>
          <cell r="AQ1480" t="str">
            <v>-</v>
          </cell>
          <cell r="AR1480" t="str">
            <v>-</v>
          </cell>
          <cell r="AS1480" t="str">
            <v>-</v>
          </cell>
          <cell r="AT1480" t="str">
            <v>-</v>
          </cell>
          <cell r="AU1480" t="str">
            <v>-</v>
          </cell>
          <cell r="AV1480" t="str">
            <v>-</v>
          </cell>
          <cell r="AW1480">
            <v>1</v>
          </cell>
          <cell r="AX1480" t="str">
            <v>-</v>
          </cell>
          <cell r="AY1480">
            <v>5</v>
          </cell>
          <cell r="AZ1480">
            <v>5</v>
          </cell>
          <cell r="BA1480">
            <v>1</v>
          </cell>
          <cell r="BB1480" t="str">
            <v>MO15</v>
          </cell>
          <cell r="BC1480">
            <v>60</v>
          </cell>
          <cell r="BD1480" t="str">
            <v>-</v>
          </cell>
          <cell r="BE1480" t="str">
            <v>-</v>
          </cell>
          <cell r="BF1480" t="str">
            <v>-</v>
          </cell>
          <cell r="BG1480" t="str">
            <v>-</v>
          </cell>
          <cell r="BH1480" t="str">
            <v>-</v>
          </cell>
          <cell r="BI1480" t="str">
            <v>-</v>
          </cell>
          <cell r="BJ1480" t="str">
            <v>-</v>
          </cell>
          <cell r="BK1480" t="str">
            <v>-</v>
          </cell>
          <cell r="BL1480" t="str">
            <v>-</v>
          </cell>
          <cell r="BM1480" t="str">
            <v>-</v>
          </cell>
          <cell r="BN1480" t="str">
            <v>-</v>
          </cell>
          <cell r="BO1480" t="str">
            <v>-</v>
          </cell>
          <cell r="BP1480" t="str">
            <v>MO25</v>
          </cell>
          <cell r="BQ1480">
            <v>0.45</v>
          </cell>
          <cell r="BW1480" t="str">
            <v>Administracion, Imprevistos, Utilidad (AIU)</v>
          </cell>
          <cell r="BX1480">
            <v>0.3</v>
          </cell>
          <cell r="BY1480">
            <v>0</v>
          </cell>
          <cell r="BZ1480">
            <v>0</v>
          </cell>
          <cell r="CA1480">
            <v>0</v>
          </cell>
        </row>
        <row r="1481">
          <cell r="D1481" t="str">
            <v>Rejillas de piso sosco 3*3*2 aluminio</v>
          </cell>
          <cell r="E1481" t="str">
            <v>UND</v>
          </cell>
          <cell r="F1481" t="str">
            <v>-</v>
          </cell>
          <cell r="G1481" t="str">
            <v>-</v>
          </cell>
          <cell r="H1481" t="str">
            <v>-</v>
          </cell>
          <cell r="I1481" t="str">
            <v>-</v>
          </cell>
          <cell r="J1481" t="str">
            <v>-</v>
          </cell>
          <cell r="K1481" t="str">
            <v>-</v>
          </cell>
          <cell r="L1481" t="str">
            <v>-</v>
          </cell>
          <cell r="M1481" t="str">
            <v>-</v>
          </cell>
          <cell r="N1481" t="str">
            <v>-</v>
          </cell>
          <cell r="O1481" t="str">
            <v>-</v>
          </cell>
          <cell r="P1481" t="str">
            <v>C5941</v>
          </cell>
          <cell r="Q1481">
            <v>1</v>
          </cell>
          <cell r="R1481" t="str">
            <v>IGE1061</v>
          </cell>
          <cell r="S1481">
            <v>0.2</v>
          </cell>
          <cell r="T1481" t="str">
            <v>-</v>
          </cell>
          <cell r="U1481" t="str">
            <v>-</v>
          </cell>
          <cell r="V1481" t="str">
            <v>-</v>
          </cell>
          <cell r="W1481" t="str">
            <v>-</v>
          </cell>
          <cell r="X1481" t="str">
            <v>-</v>
          </cell>
          <cell r="Y1481" t="str">
            <v>-</v>
          </cell>
          <cell r="Z1481" t="str">
            <v>-</v>
          </cell>
          <cell r="AA1481" t="str">
            <v>-</v>
          </cell>
          <cell r="AB1481" t="str">
            <v>-</v>
          </cell>
          <cell r="AC1481" t="str">
            <v>-</v>
          </cell>
          <cell r="AD1481" t="str">
            <v>-</v>
          </cell>
          <cell r="AE1481" t="str">
            <v>-</v>
          </cell>
          <cell r="AF1481" t="str">
            <v>-</v>
          </cell>
          <cell r="AG1481" t="str">
            <v>-</v>
          </cell>
          <cell r="AH1481" t="str">
            <v>-</v>
          </cell>
          <cell r="AI1481" t="str">
            <v>-</v>
          </cell>
          <cell r="AJ1481">
            <v>0</v>
          </cell>
          <cell r="AK1481" t="str">
            <v>-</v>
          </cell>
          <cell r="AL1481" t="str">
            <v>-</v>
          </cell>
          <cell r="AM1481" t="str">
            <v>-</v>
          </cell>
          <cell r="AN1481" t="str">
            <v>-</v>
          </cell>
          <cell r="AO1481" t="str">
            <v>-</v>
          </cell>
          <cell r="AP1481" t="str">
            <v>-</v>
          </cell>
          <cell r="AQ1481" t="str">
            <v>-</v>
          </cell>
          <cell r="AR1481" t="str">
            <v>-</v>
          </cell>
          <cell r="AS1481" t="str">
            <v>-</v>
          </cell>
          <cell r="AT1481" t="str">
            <v>-</v>
          </cell>
          <cell r="AU1481" t="str">
            <v>-</v>
          </cell>
          <cell r="AV1481" t="str">
            <v>-</v>
          </cell>
          <cell r="AW1481">
            <v>1</v>
          </cell>
          <cell r="AX1481" t="str">
            <v>-</v>
          </cell>
          <cell r="AY1481">
            <v>5</v>
          </cell>
          <cell r="AZ1481">
            <v>5</v>
          </cell>
          <cell r="BA1481">
            <v>1</v>
          </cell>
          <cell r="BB1481" t="str">
            <v>MO13</v>
          </cell>
          <cell r="BC1481">
            <v>31</v>
          </cell>
          <cell r="BD1481" t="str">
            <v>-</v>
          </cell>
          <cell r="BE1481" t="str">
            <v>-</v>
          </cell>
          <cell r="BF1481" t="str">
            <v>-</v>
          </cell>
          <cell r="BG1481" t="str">
            <v>-</v>
          </cell>
          <cell r="BH1481" t="str">
            <v>-</v>
          </cell>
          <cell r="BI1481" t="str">
            <v>-</v>
          </cell>
          <cell r="BJ1481" t="str">
            <v>-</v>
          </cell>
          <cell r="BK1481" t="str">
            <v>-</v>
          </cell>
          <cell r="BL1481" t="str">
            <v>-</v>
          </cell>
          <cell r="BM1481" t="str">
            <v>-</v>
          </cell>
          <cell r="BN1481" t="str">
            <v>-</v>
          </cell>
          <cell r="BO1481" t="str">
            <v>-</v>
          </cell>
          <cell r="BP1481" t="str">
            <v>-</v>
          </cell>
          <cell r="BQ1481" t="str">
            <v>-</v>
          </cell>
          <cell r="BW1481" t="str">
            <v>Administracion, Imprevistos, Utilidad (AIU)</v>
          </cell>
          <cell r="BX1481">
            <v>0.3</v>
          </cell>
          <cell r="BY1481">
            <v>0</v>
          </cell>
          <cell r="BZ1481">
            <v>0</v>
          </cell>
          <cell r="CA1481">
            <v>0</v>
          </cell>
        </row>
        <row r="1482">
          <cell r="D1482" t="str">
            <v>SUMINISTRO E INSTALACION  DE LAMINA GALVANIZADA 20 CON PINTURA ELECTROSTÁTICA HORNEABLE PARA BAÑOS</v>
          </cell>
          <cell r="E1482" t="str">
            <v>ml</v>
          </cell>
          <cell r="F1482" t="str">
            <v>MG501</v>
          </cell>
          <cell r="G1482">
            <v>0.05</v>
          </cell>
          <cell r="H1482" t="str">
            <v>MG533</v>
          </cell>
          <cell r="I1482">
            <v>8</v>
          </cell>
          <cell r="J1482" t="str">
            <v>MG523</v>
          </cell>
          <cell r="K1482">
            <v>8</v>
          </cell>
          <cell r="L1482" t="str">
            <v>-</v>
          </cell>
          <cell r="M1482" t="str">
            <v>-</v>
          </cell>
          <cell r="N1482" t="str">
            <v>-</v>
          </cell>
          <cell r="O1482" t="str">
            <v>-</v>
          </cell>
          <cell r="P1482" t="str">
            <v>C5631</v>
          </cell>
          <cell r="Q1482">
            <v>1.05</v>
          </cell>
          <cell r="R1482" t="str">
            <v>IGE1280</v>
          </cell>
          <cell r="S1482">
            <v>2.7</v>
          </cell>
          <cell r="T1482" t="str">
            <v>C5942</v>
          </cell>
          <cell r="U1482">
            <v>3</v>
          </cell>
          <cell r="V1482" t="str">
            <v>-</v>
          </cell>
          <cell r="W1482" t="str">
            <v>-</v>
          </cell>
          <cell r="X1482" t="str">
            <v>-</v>
          </cell>
          <cell r="Y1482" t="str">
            <v>-</v>
          </cell>
          <cell r="Z1482" t="str">
            <v>-</v>
          </cell>
          <cell r="AA1482" t="str">
            <v>-</v>
          </cell>
          <cell r="AB1482" t="str">
            <v>-</v>
          </cell>
          <cell r="AC1482" t="str">
            <v>-</v>
          </cell>
          <cell r="AD1482" t="str">
            <v>-</v>
          </cell>
          <cell r="AE1482" t="str">
            <v>-</v>
          </cell>
          <cell r="AF1482" t="str">
            <v>-</v>
          </cell>
          <cell r="AG1482" t="str">
            <v>-</v>
          </cell>
          <cell r="AH1482" t="str">
            <v>-</v>
          </cell>
          <cell r="AI1482" t="str">
            <v>-</v>
          </cell>
          <cell r="AJ1482">
            <v>0</v>
          </cell>
          <cell r="AK1482" t="str">
            <v>-</v>
          </cell>
          <cell r="AL1482" t="str">
            <v>-</v>
          </cell>
          <cell r="AM1482" t="str">
            <v>-</v>
          </cell>
          <cell r="AN1482" t="str">
            <v>-</v>
          </cell>
          <cell r="AO1482" t="str">
            <v>-</v>
          </cell>
          <cell r="AP1482" t="str">
            <v>-</v>
          </cell>
          <cell r="AQ1482" t="str">
            <v>-</v>
          </cell>
          <cell r="AR1482" t="str">
            <v>-</v>
          </cell>
          <cell r="AS1482" t="str">
            <v>-</v>
          </cell>
          <cell r="AT1482" t="str">
            <v>-</v>
          </cell>
          <cell r="AU1482" t="str">
            <v>-</v>
          </cell>
          <cell r="AV1482" t="str">
            <v>-</v>
          </cell>
          <cell r="AW1482">
            <v>1</v>
          </cell>
          <cell r="AX1482" t="str">
            <v>-</v>
          </cell>
          <cell r="AY1482">
            <v>5</v>
          </cell>
          <cell r="AZ1482">
            <v>5</v>
          </cell>
          <cell r="BA1482">
            <v>1</v>
          </cell>
          <cell r="BB1482" t="str">
            <v>MO20</v>
          </cell>
          <cell r="BC1482">
            <v>2.5</v>
          </cell>
          <cell r="BD1482">
            <v>1</v>
          </cell>
          <cell r="BE1482" t="str">
            <v>MO10</v>
          </cell>
          <cell r="BF1482">
            <v>2.5</v>
          </cell>
          <cell r="BG1482" t="str">
            <v>-</v>
          </cell>
          <cell r="BH1482" t="str">
            <v>-</v>
          </cell>
          <cell r="BI1482" t="str">
            <v>-</v>
          </cell>
          <cell r="BJ1482" t="str">
            <v>-</v>
          </cell>
          <cell r="BK1482" t="str">
            <v>-</v>
          </cell>
          <cell r="BL1482" t="str">
            <v>-</v>
          </cell>
          <cell r="BM1482" t="str">
            <v>-</v>
          </cell>
          <cell r="BN1482" t="str">
            <v>-</v>
          </cell>
          <cell r="BO1482" t="str">
            <v>-</v>
          </cell>
          <cell r="BP1482" t="str">
            <v>MO25</v>
          </cell>
          <cell r="BQ1482">
            <v>0.45</v>
          </cell>
          <cell r="BW1482" t="str">
            <v>Administracion, Imprevistos, Utilidad (AIU)</v>
          </cell>
          <cell r="BX1482">
            <v>0.3</v>
          </cell>
          <cell r="BY1482">
            <v>0</v>
          </cell>
          <cell r="BZ1482">
            <v>0</v>
          </cell>
          <cell r="CA1482">
            <v>0</v>
          </cell>
        </row>
        <row r="1483">
          <cell r="D1483" t="str">
            <v>SUMINISTRO E INSTALACION PUERTA CERRAMIENTO DE 3X2 EN MALLA ESLABONADA, TUBO GALVANIZADO DE 2 1/2" (INCL. ANTICORROSIVO Y CANDADOS)</v>
          </cell>
          <cell r="E1483" t="str">
            <v>UNIDAD</v>
          </cell>
          <cell r="F1483" t="str">
            <v>MG501</v>
          </cell>
          <cell r="G1483">
            <v>0.05</v>
          </cell>
          <cell r="H1483" t="str">
            <v>MG508</v>
          </cell>
          <cell r="I1483">
            <v>1</v>
          </cell>
          <cell r="J1483" t="str">
            <v>-</v>
          </cell>
          <cell r="K1483" t="str">
            <v>-</v>
          </cell>
          <cell r="L1483" t="str">
            <v>-</v>
          </cell>
          <cell r="M1483" t="str">
            <v>-</v>
          </cell>
          <cell r="N1483" t="str">
            <v>-</v>
          </cell>
          <cell r="O1483" t="str">
            <v>-</v>
          </cell>
          <cell r="P1483" t="str">
            <v>-</v>
          </cell>
          <cell r="Q1483" t="str">
            <v>-</v>
          </cell>
          <cell r="R1483" t="str">
            <v>C5201</v>
          </cell>
          <cell r="S1483">
            <v>10</v>
          </cell>
          <cell r="T1483" t="str">
            <v>IGE1185</v>
          </cell>
          <cell r="U1483">
            <v>6</v>
          </cell>
          <cell r="V1483" t="str">
            <v>IGE1280</v>
          </cell>
          <cell r="W1483">
            <v>10</v>
          </cell>
          <cell r="X1483" t="str">
            <v>C5943</v>
          </cell>
          <cell r="Y1483">
            <v>6</v>
          </cell>
          <cell r="Z1483" t="str">
            <v>IGE1207</v>
          </cell>
          <cell r="AA1483">
            <v>2.4000000000000004</v>
          </cell>
          <cell r="AB1483" t="str">
            <v>C5037</v>
          </cell>
          <cell r="AC1483">
            <v>1</v>
          </cell>
          <cell r="AD1483" t="str">
            <v>IGE1033</v>
          </cell>
          <cell r="AE1483">
            <v>9</v>
          </cell>
          <cell r="AF1483" t="str">
            <v>IGE1210</v>
          </cell>
          <cell r="AG1483">
            <v>1.7999999999999998</v>
          </cell>
          <cell r="AH1483" t="str">
            <v>-</v>
          </cell>
          <cell r="AI1483" t="str">
            <v>-</v>
          </cell>
          <cell r="AJ1483">
            <v>0</v>
          </cell>
          <cell r="AK1483" t="str">
            <v>-</v>
          </cell>
          <cell r="AL1483" t="str">
            <v>-</v>
          </cell>
          <cell r="AM1483" t="str">
            <v>-</v>
          </cell>
          <cell r="AN1483" t="str">
            <v>-</v>
          </cell>
          <cell r="AO1483" t="str">
            <v>-</v>
          </cell>
          <cell r="AP1483" t="str">
            <v>-</v>
          </cell>
          <cell r="AQ1483" t="str">
            <v>-</v>
          </cell>
          <cell r="AR1483" t="str">
            <v>-</v>
          </cell>
          <cell r="AS1483" t="str">
            <v>-</v>
          </cell>
          <cell r="AT1483" t="str">
            <v>-</v>
          </cell>
          <cell r="AU1483" t="str">
            <v>-</v>
          </cell>
          <cell r="AV1483" t="str">
            <v>-</v>
          </cell>
          <cell r="AW1483">
            <v>1</v>
          </cell>
          <cell r="AX1483" t="str">
            <v>-</v>
          </cell>
          <cell r="AY1483">
            <v>5</v>
          </cell>
          <cell r="AZ1483">
            <v>5</v>
          </cell>
          <cell r="BA1483">
            <v>1</v>
          </cell>
          <cell r="BB1483" t="str">
            <v>MO20</v>
          </cell>
          <cell r="BC1483">
            <v>0.5</v>
          </cell>
          <cell r="BD1483">
            <v>1</v>
          </cell>
          <cell r="BE1483" t="str">
            <v>MO10</v>
          </cell>
          <cell r="BF1483">
            <v>0.5</v>
          </cell>
          <cell r="BG1483">
            <v>1</v>
          </cell>
          <cell r="BH1483" t="str">
            <v>MO22</v>
          </cell>
          <cell r="BI1483">
            <v>0.5</v>
          </cell>
          <cell r="BJ1483" t="str">
            <v>-</v>
          </cell>
          <cell r="BK1483" t="str">
            <v>-</v>
          </cell>
          <cell r="BL1483" t="str">
            <v>-</v>
          </cell>
          <cell r="BM1483" t="str">
            <v>-</v>
          </cell>
          <cell r="BN1483" t="str">
            <v>-</v>
          </cell>
          <cell r="BO1483" t="str">
            <v>-</v>
          </cell>
          <cell r="BP1483" t="str">
            <v>-</v>
          </cell>
          <cell r="BQ1483" t="str">
            <v>-</v>
          </cell>
          <cell r="BW1483" t="str">
            <v>Administracion, Imprevistos, Utilidad (AIU)</v>
          </cell>
          <cell r="BX1483">
            <v>0.3</v>
          </cell>
          <cell r="BY1483">
            <v>0</v>
          </cell>
          <cell r="BZ1483">
            <v>0</v>
          </cell>
          <cell r="CA1483">
            <v>0</v>
          </cell>
        </row>
        <row r="1484">
          <cell r="D1484" t="str">
            <v>Puerta Cerramiento de 1.50 m  x 2.00 m, en Malla Eslabonada Cal 10 hueco de 2" y tubo Galvanizado de 1.1/2'' con candado de seguridad(Incluye Anticorrosivo y Acabado en Esmalte)</v>
          </cell>
          <cell r="E1484" t="str">
            <v>UNIDAD</v>
          </cell>
          <cell r="F1484" t="str">
            <v>MG501</v>
          </cell>
          <cell r="G1484">
            <v>0.05</v>
          </cell>
          <cell r="H1484" t="str">
            <v>MG508</v>
          </cell>
          <cell r="I1484">
            <v>1</v>
          </cell>
          <cell r="J1484" t="str">
            <v>-</v>
          </cell>
          <cell r="K1484" t="str">
            <v>-</v>
          </cell>
          <cell r="L1484" t="str">
            <v>-</v>
          </cell>
          <cell r="M1484" t="str">
            <v>-</v>
          </cell>
          <cell r="N1484" t="str">
            <v>-</v>
          </cell>
          <cell r="O1484" t="str">
            <v>-</v>
          </cell>
          <cell r="P1484" t="str">
            <v>C5201</v>
          </cell>
          <cell r="Q1484">
            <v>6</v>
          </cell>
          <cell r="R1484" t="str">
            <v>IGE1185</v>
          </cell>
          <cell r="S1484">
            <v>3</v>
          </cell>
          <cell r="T1484" t="str">
            <v>IGE1280</v>
          </cell>
          <cell r="U1484">
            <v>0.8</v>
          </cell>
          <cell r="V1484" t="str">
            <v>IGE1346</v>
          </cell>
          <cell r="W1484">
            <v>2</v>
          </cell>
          <cell r="X1484" t="str">
            <v>IGE1207</v>
          </cell>
          <cell r="Y1484">
            <v>0.55000000000000004</v>
          </cell>
          <cell r="Z1484" t="str">
            <v>IGE1033</v>
          </cell>
          <cell r="AA1484">
            <v>3</v>
          </cell>
          <cell r="AB1484" t="str">
            <v>-</v>
          </cell>
          <cell r="AC1484" t="str">
            <v>-</v>
          </cell>
          <cell r="AD1484" t="str">
            <v>-</v>
          </cell>
          <cell r="AE1484" t="str">
            <v>-</v>
          </cell>
          <cell r="AF1484" t="str">
            <v>-</v>
          </cell>
          <cell r="AG1484" t="str">
            <v>-</v>
          </cell>
          <cell r="AH1484" t="str">
            <v>-</v>
          </cell>
          <cell r="AI1484" t="str">
            <v>-</v>
          </cell>
          <cell r="AJ1484">
            <v>0</v>
          </cell>
          <cell r="AK1484" t="str">
            <v>-</v>
          </cell>
          <cell r="AL1484" t="str">
            <v>-</v>
          </cell>
          <cell r="AM1484" t="str">
            <v>-</v>
          </cell>
          <cell r="AN1484" t="str">
            <v>-</v>
          </cell>
          <cell r="AO1484" t="str">
            <v>-</v>
          </cell>
          <cell r="AP1484" t="str">
            <v>-</v>
          </cell>
          <cell r="AQ1484" t="str">
            <v>-</v>
          </cell>
          <cell r="AR1484" t="str">
            <v>-</v>
          </cell>
          <cell r="AS1484" t="str">
            <v>-</v>
          </cell>
          <cell r="AT1484" t="str">
            <v>-</v>
          </cell>
          <cell r="AU1484" t="str">
            <v>-</v>
          </cell>
          <cell r="AV1484" t="str">
            <v>-</v>
          </cell>
          <cell r="AW1484">
            <v>1</v>
          </cell>
          <cell r="AX1484" t="str">
            <v>-</v>
          </cell>
          <cell r="AY1484">
            <v>5</v>
          </cell>
          <cell r="AZ1484">
            <v>5</v>
          </cell>
          <cell r="BA1484">
            <v>1</v>
          </cell>
          <cell r="BB1484" t="str">
            <v>MO20</v>
          </cell>
          <cell r="BC1484">
            <v>1.5</v>
          </cell>
          <cell r="BD1484">
            <v>1</v>
          </cell>
          <cell r="BE1484" t="str">
            <v>MO10</v>
          </cell>
          <cell r="BF1484">
            <v>1.5</v>
          </cell>
          <cell r="BG1484">
            <v>1</v>
          </cell>
          <cell r="BH1484" t="str">
            <v>MO22</v>
          </cell>
          <cell r="BI1484">
            <v>1.5</v>
          </cell>
          <cell r="BJ1484" t="str">
            <v>-</v>
          </cell>
          <cell r="BK1484" t="str">
            <v>-</v>
          </cell>
          <cell r="BL1484" t="str">
            <v>-</v>
          </cell>
          <cell r="BM1484" t="str">
            <v>-</v>
          </cell>
          <cell r="BN1484" t="str">
            <v>-</v>
          </cell>
          <cell r="BO1484" t="str">
            <v>-</v>
          </cell>
          <cell r="BP1484" t="str">
            <v>-</v>
          </cell>
          <cell r="BQ1484" t="str">
            <v>-</v>
          </cell>
          <cell r="BW1484" t="str">
            <v>Administracion, Imprevistos, Utilidad (AIU)</v>
          </cell>
          <cell r="BX1484">
            <v>0.3</v>
          </cell>
          <cell r="BY1484">
            <v>0</v>
          </cell>
          <cell r="BZ1484">
            <v>0</v>
          </cell>
          <cell r="CA1484">
            <v>0</v>
          </cell>
        </row>
        <row r="1485">
          <cell r="D1485" t="str">
            <v>CUBIERTA EN FIBROCEMENTO No 10</v>
          </cell>
          <cell r="E1485" t="str">
            <v>M2</v>
          </cell>
          <cell r="F1485" t="str">
            <v>MG501</v>
          </cell>
          <cell r="G1485">
            <v>0.05</v>
          </cell>
          <cell r="H1485" t="str">
            <v>-</v>
          </cell>
          <cell r="I1485" t="str">
            <v>-</v>
          </cell>
          <cell r="J1485" t="str">
            <v>-</v>
          </cell>
          <cell r="K1485" t="str">
            <v>-</v>
          </cell>
          <cell r="L1485" t="str">
            <v>-</v>
          </cell>
          <cell r="M1485" t="str">
            <v>-</v>
          </cell>
          <cell r="N1485" t="str">
            <v>-</v>
          </cell>
          <cell r="O1485" t="str">
            <v>-</v>
          </cell>
          <cell r="P1485" t="str">
            <v>C5944</v>
          </cell>
          <cell r="Q1485">
            <v>1</v>
          </cell>
          <cell r="R1485" t="str">
            <v>IGE1121</v>
          </cell>
          <cell r="S1485">
            <v>2</v>
          </cell>
          <cell r="T1485" t="str">
            <v>-</v>
          </cell>
          <cell r="U1485" t="str">
            <v>-</v>
          </cell>
          <cell r="V1485" t="str">
            <v>-</v>
          </cell>
          <cell r="W1485" t="str">
            <v>-</v>
          </cell>
          <cell r="X1485" t="str">
            <v>-</v>
          </cell>
          <cell r="Y1485" t="str">
            <v>-</v>
          </cell>
          <cell r="Z1485" t="str">
            <v>-</v>
          </cell>
          <cell r="AA1485" t="str">
            <v>-</v>
          </cell>
          <cell r="AB1485" t="str">
            <v>-</v>
          </cell>
          <cell r="AC1485" t="str">
            <v>-</v>
          </cell>
          <cell r="AD1485" t="str">
            <v>-</v>
          </cell>
          <cell r="AE1485" t="str">
            <v>-</v>
          </cell>
          <cell r="AF1485" t="str">
            <v>-</v>
          </cell>
          <cell r="AG1485" t="str">
            <v>-</v>
          </cell>
          <cell r="AH1485" t="str">
            <v>-</v>
          </cell>
          <cell r="AI1485" t="str">
            <v>-</v>
          </cell>
          <cell r="AJ1485">
            <v>0</v>
          </cell>
          <cell r="AK1485" t="str">
            <v>-</v>
          </cell>
          <cell r="AL1485" t="str">
            <v>-</v>
          </cell>
          <cell r="AM1485" t="str">
            <v>-</v>
          </cell>
          <cell r="AN1485" t="str">
            <v>-</v>
          </cell>
          <cell r="AO1485" t="str">
            <v>-</v>
          </cell>
          <cell r="AP1485" t="str">
            <v>-</v>
          </cell>
          <cell r="AQ1485" t="str">
            <v>-</v>
          </cell>
          <cell r="AR1485" t="str">
            <v>-</v>
          </cell>
          <cell r="AS1485" t="str">
            <v>-</v>
          </cell>
          <cell r="AT1485" t="str">
            <v>-</v>
          </cell>
          <cell r="AU1485" t="str">
            <v>-</v>
          </cell>
          <cell r="AV1485" t="str">
            <v>-</v>
          </cell>
          <cell r="AW1485">
            <v>1</v>
          </cell>
          <cell r="AX1485" t="str">
            <v>-</v>
          </cell>
          <cell r="AY1485">
            <v>5</v>
          </cell>
          <cell r="AZ1485">
            <v>5</v>
          </cell>
          <cell r="BA1485">
            <v>1</v>
          </cell>
          <cell r="BB1485" t="str">
            <v>MO20</v>
          </cell>
          <cell r="BC1485">
            <v>10</v>
          </cell>
          <cell r="BD1485">
            <v>1</v>
          </cell>
          <cell r="BE1485" t="str">
            <v>MO10</v>
          </cell>
          <cell r="BF1485">
            <v>10</v>
          </cell>
          <cell r="BG1485" t="str">
            <v>-</v>
          </cell>
          <cell r="BH1485" t="str">
            <v>-</v>
          </cell>
          <cell r="BI1485" t="str">
            <v>-</v>
          </cell>
          <cell r="BJ1485" t="str">
            <v>-</v>
          </cell>
          <cell r="BK1485" t="str">
            <v>-</v>
          </cell>
          <cell r="BL1485" t="str">
            <v>-</v>
          </cell>
          <cell r="BM1485" t="str">
            <v>-</v>
          </cell>
          <cell r="BN1485" t="str">
            <v>-</v>
          </cell>
          <cell r="BO1485" t="str">
            <v>-</v>
          </cell>
          <cell r="BP1485" t="str">
            <v>-</v>
          </cell>
          <cell r="BQ1485" t="str">
            <v>-</v>
          </cell>
          <cell r="BW1485" t="str">
            <v>Administracion, Imprevistos, Utilidad (AIU)</v>
          </cell>
          <cell r="BX1485">
            <v>0.3</v>
          </cell>
          <cell r="BY1485">
            <v>0</v>
          </cell>
          <cell r="BZ1485">
            <v>0</v>
          </cell>
          <cell r="CA1485">
            <v>0</v>
          </cell>
        </row>
        <row r="1486">
          <cell r="D1486" t="str">
            <v xml:space="preserve">ACABADO MESON PARA BAÑOS Y COCINA </v>
          </cell>
          <cell r="E1486" t="str">
            <v>unidad</v>
          </cell>
          <cell r="F1486" t="str">
            <v>MG501</v>
          </cell>
          <cell r="G1486">
            <v>0.05</v>
          </cell>
          <cell r="H1486" t="str">
            <v>-</v>
          </cell>
          <cell r="I1486" t="str">
            <v>-</v>
          </cell>
          <cell r="J1486" t="str">
            <v>-</v>
          </cell>
          <cell r="K1486" t="str">
            <v>-</v>
          </cell>
          <cell r="L1486" t="str">
            <v>-</v>
          </cell>
          <cell r="M1486" t="str">
            <v>-</v>
          </cell>
          <cell r="N1486" t="str">
            <v>-</v>
          </cell>
          <cell r="O1486" t="str">
            <v>-</v>
          </cell>
          <cell r="P1486" t="str">
            <v>IGE1194</v>
          </cell>
          <cell r="Q1486">
            <v>0.25</v>
          </cell>
          <cell r="R1486" t="str">
            <v>IGE1266</v>
          </cell>
          <cell r="S1486">
            <v>1.5</v>
          </cell>
          <cell r="T1486" t="str">
            <v>IGE1247</v>
          </cell>
          <cell r="U1486">
            <v>0.02</v>
          </cell>
          <cell r="V1486" t="str">
            <v>-</v>
          </cell>
          <cell r="W1486" t="str">
            <v>-</v>
          </cell>
          <cell r="X1486" t="str">
            <v>-</v>
          </cell>
          <cell r="Y1486" t="str">
            <v>-</v>
          </cell>
          <cell r="Z1486" t="str">
            <v>-</v>
          </cell>
          <cell r="AA1486" t="str">
            <v>-</v>
          </cell>
          <cell r="AB1486" t="str">
            <v>-</v>
          </cell>
          <cell r="AC1486" t="str">
            <v>-</v>
          </cell>
          <cell r="AD1486" t="str">
            <v>-</v>
          </cell>
          <cell r="AE1486" t="str">
            <v>-</v>
          </cell>
          <cell r="AF1486" t="str">
            <v>-</v>
          </cell>
          <cell r="AG1486" t="str">
            <v>-</v>
          </cell>
          <cell r="AH1486" t="str">
            <v>-</v>
          </cell>
          <cell r="AI1486" t="str">
            <v>-</v>
          </cell>
          <cell r="AJ1486">
            <v>0</v>
          </cell>
          <cell r="AK1486" t="str">
            <v>-</v>
          </cell>
          <cell r="AL1486" t="str">
            <v>-</v>
          </cell>
          <cell r="AM1486" t="str">
            <v>-</v>
          </cell>
          <cell r="AN1486" t="str">
            <v>-</v>
          </cell>
          <cell r="AO1486" t="str">
            <v>-</v>
          </cell>
          <cell r="AP1486" t="str">
            <v>-</v>
          </cell>
          <cell r="AQ1486" t="str">
            <v>-</v>
          </cell>
          <cell r="AR1486" t="str">
            <v>-</v>
          </cell>
          <cell r="AS1486" t="str">
            <v>-</v>
          </cell>
          <cell r="AT1486" t="str">
            <v>-</v>
          </cell>
          <cell r="AU1486" t="str">
            <v>-</v>
          </cell>
          <cell r="AV1486" t="str">
            <v>-</v>
          </cell>
          <cell r="AW1486">
            <v>1</v>
          </cell>
          <cell r="AX1486" t="str">
            <v>-</v>
          </cell>
          <cell r="AY1486">
            <v>5</v>
          </cell>
          <cell r="AZ1486">
            <v>5</v>
          </cell>
          <cell r="BA1486">
            <v>1</v>
          </cell>
          <cell r="BB1486" t="str">
            <v>MO20</v>
          </cell>
          <cell r="BC1486">
            <v>3</v>
          </cell>
          <cell r="BD1486">
            <v>1</v>
          </cell>
          <cell r="BE1486" t="str">
            <v>MO10</v>
          </cell>
          <cell r="BF1486">
            <v>3</v>
          </cell>
          <cell r="BG1486" t="str">
            <v>-</v>
          </cell>
          <cell r="BH1486" t="str">
            <v>-</v>
          </cell>
          <cell r="BI1486" t="str">
            <v>-</v>
          </cell>
          <cell r="BJ1486" t="str">
            <v>-</v>
          </cell>
          <cell r="BK1486" t="str">
            <v>-</v>
          </cell>
          <cell r="BL1486" t="str">
            <v>-</v>
          </cell>
          <cell r="BM1486" t="str">
            <v>-</v>
          </cell>
          <cell r="BN1486" t="str">
            <v>-</v>
          </cell>
          <cell r="BO1486" t="str">
            <v>-</v>
          </cell>
          <cell r="BP1486" t="str">
            <v>-</v>
          </cell>
          <cell r="BQ1486" t="str">
            <v>-</v>
          </cell>
          <cell r="BW1486" t="str">
            <v>Administracion, Imprevistos, Utilidad (AIU)</v>
          </cell>
          <cell r="BX1486">
            <v>0.3</v>
          </cell>
          <cell r="BY1486">
            <v>0</v>
          </cell>
          <cell r="BZ1486">
            <v>0</v>
          </cell>
          <cell r="CA1486">
            <v>0</v>
          </cell>
        </row>
        <row r="1487">
          <cell r="D1487" t="str">
            <v>Placa en Concreto Para Asientos Graderias h=0.10mt a=0.70mt, No incluye acero de refuerzo</v>
          </cell>
          <cell r="E1487" t="str">
            <v>M2</v>
          </cell>
          <cell r="F1487" t="str">
            <v>MG501</v>
          </cell>
          <cell r="G1487">
            <v>0.1</v>
          </cell>
          <cell r="H1487" t="str">
            <v>-</v>
          </cell>
          <cell r="I1487" t="str">
            <v>-</v>
          </cell>
          <cell r="J1487" t="str">
            <v>-</v>
          </cell>
          <cell r="K1487" t="str">
            <v>-</v>
          </cell>
          <cell r="L1487" t="str">
            <v>-</v>
          </cell>
          <cell r="M1487" t="str">
            <v>-</v>
          </cell>
          <cell r="N1487" t="str">
            <v>-</v>
          </cell>
          <cell r="O1487" t="str">
            <v>-</v>
          </cell>
          <cell r="P1487" t="str">
            <v>IGE1095</v>
          </cell>
          <cell r="Q1487">
            <v>6.9999999999999993E-2</v>
          </cell>
          <cell r="R1487" t="str">
            <v>IGE1176</v>
          </cell>
          <cell r="S1487">
            <v>0.51</v>
          </cell>
          <cell r="T1487" t="str">
            <v>-</v>
          </cell>
          <cell r="U1487" t="str">
            <v>-</v>
          </cell>
          <cell r="V1487" t="str">
            <v>-</v>
          </cell>
          <cell r="W1487" t="str">
            <v>-</v>
          </cell>
          <cell r="X1487" t="str">
            <v>-</v>
          </cell>
          <cell r="Y1487" t="str">
            <v>-</v>
          </cell>
          <cell r="Z1487" t="str">
            <v>-</v>
          </cell>
          <cell r="AA1487" t="str">
            <v>-</v>
          </cell>
          <cell r="AB1487" t="str">
            <v>-</v>
          </cell>
          <cell r="AC1487" t="str">
            <v>-</v>
          </cell>
          <cell r="AD1487" t="str">
            <v>-</v>
          </cell>
          <cell r="AE1487" t="str">
            <v>-</v>
          </cell>
          <cell r="AF1487" t="str">
            <v>-</v>
          </cell>
          <cell r="AG1487" t="str">
            <v>-</v>
          </cell>
          <cell r="AH1487" t="str">
            <v>-</v>
          </cell>
          <cell r="AI1487" t="str">
            <v>-</v>
          </cell>
          <cell r="AJ1487">
            <v>0</v>
          </cell>
          <cell r="AK1487" t="str">
            <v>-</v>
          </cell>
          <cell r="AL1487" t="str">
            <v>-</v>
          </cell>
          <cell r="AM1487" t="str">
            <v>-</v>
          </cell>
          <cell r="AN1487" t="str">
            <v>-</v>
          </cell>
          <cell r="AO1487" t="str">
            <v>-</v>
          </cell>
          <cell r="AP1487" t="str">
            <v>-</v>
          </cell>
          <cell r="AQ1487" t="str">
            <v>-</v>
          </cell>
          <cell r="AR1487" t="str">
            <v>-</v>
          </cell>
          <cell r="AS1487" t="str">
            <v>-</v>
          </cell>
          <cell r="AT1487" t="str">
            <v>-</v>
          </cell>
          <cell r="AU1487" t="str">
            <v>-</v>
          </cell>
          <cell r="AV1487" t="str">
            <v>-</v>
          </cell>
          <cell r="AW1487">
            <v>1</v>
          </cell>
          <cell r="AX1487" t="str">
            <v>-</v>
          </cell>
          <cell r="AY1487">
            <v>5</v>
          </cell>
          <cell r="AZ1487">
            <v>5</v>
          </cell>
          <cell r="BA1487">
            <v>1</v>
          </cell>
          <cell r="BB1487" t="str">
            <v>MO20</v>
          </cell>
          <cell r="BC1487">
            <v>8</v>
          </cell>
          <cell r="BD1487">
            <v>2</v>
          </cell>
          <cell r="BE1487" t="str">
            <v>MO10</v>
          </cell>
          <cell r="BF1487">
            <v>8</v>
          </cell>
          <cell r="BG1487" t="str">
            <v>-</v>
          </cell>
          <cell r="BH1487" t="str">
            <v>-</v>
          </cell>
          <cell r="BI1487" t="str">
            <v>-</v>
          </cell>
          <cell r="BJ1487" t="str">
            <v>-</v>
          </cell>
          <cell r="BK1487" t="str">
            <v>-</v>
          </cell>
          <cell r="BL1487" t="str">
            <v>-</v>
          </cell>
          <cell r="BM1487" t="str">
            <v>-</v>
          </cell>
          <cell r="BN1487" t="str">
            <v>-</v>
          </cell>
          <cell r="BO1487" t="str">
            <v>-</v>
          </cell>
          <cell r="BP1487" t="str">
            <v>-</v>
          </cell>
          <cell r="BQ1487" t="str">
            <v>-</v>
          </cell>
          <cell r="BW1487" t="str">
            <v>Administracion, Imprevistos, Utilidad (AIU)</v>
          </cell>
          <cell r="BX1487">
            <v>0.3</v>
          </cell>
          <cell r="BY1487">
            <v>0</v>
          </cell>
          <cell r="BZ1487">
            <v>0</v>
          </cell>
          <cell r="CA1487">
            <v>0</v>
          </cell>
        </row>
        <row r="1488">
          <cell r="D1488" t="str">
            <v>SUMINISTRO E INSTALACION  DE BARANDAS EN TUBERÍA METÁLICA AGUA NEGRA D=2", C. 0.80,   SOLDADO,  SEGUN DISEÑO, INCLUYE ANTICORROSIVO Y PINTURA.</v>
          </cell>
          <cell r="E1488" t="str">
            <v>unidad</v>
          </cell>
          <cell r="F1488" t="str">
            <v>MG501</v>
          </cell>
          <cell r="G1488">
            <v>0.1</v>
          </cell>
          <cell r="H1488" t="str">
            <v>MG523</v>
          </cell>
          <cell r="I1488">
            <v>0.15</v>
          </cell>
          <cell r="J1488" t="str">
            <v>MG508</v>
          </cell>
          <cell r="K1488">
            <v>3</v>
          </cell>
          <cell r="L1488" t="str">
            <v>-</v>
          </cell>
          <cell r="M1488" t="str">
            <v>-</v>
          </cell>
          <cell r="N1488" t="str">
            <v>-</v>
          </cell>
          <cell r="O1488" t="str">
            <v>-</v>
          </cell>
          <cell r="P1488" t="str">
            <v>IGE1280</v>
          </cell>
          <cell r="Q1488">
            <v>3</v>
          </cell>
          <cell r="R1488" t="str">
            <v>IGV2098</v>
          </cell>
          <cell r="S1488">
            <v>10</v>
          </cell>
          <cell r="T1488" t="str">
            <v>IGE1207</v>
          </cell>
          <cell r="U1488">
            <v>0.1</v>
          </cell>
          <cell r="V1488" t="str">
            <v>-</v>
          </cell>
          <cell r="W1488" t="str">
            <v>-</v>
          </cell>
          <cell r="X1488" t="str">
            <v>-</v>
          </cell>
          <cell r="Y1488" t="str">
            <v>-</v>
          </cell>
          <cell r="Z1488" t="str">
            <v>-</v>
          </cell>
          <cell r="AA1488" t="str">
            <v>-</v>
          </cell>
          <cell r="AB1488" t="str">
            <v>-</v>
          </cell>
          <cell r="AC1488" t="str">
            <v>-</v>
          </cell>
          <cell r="AD1488" t="str">
            <v>-</v>
          </cell>
          <cell r="AE1488" t="str">
            <v>-</v>
          </cell>
          <cell r="AF1488" t="str">
            <v>-</v>
          </cell>
          <cell r="AG1488" t="str">
            <v>-</v>
          </cell>
          <cell r="AH1488" t="str">
            <v>-</v>
          </cell>
          <cell r="AI1488" t="str">
            <v>-</v>
          </cell>
          <cell r="AJ1488">
            <v>0</v>
          </cell>
          <cell r="AK1488" t="str">
            <v>-</v>
          </cell>
          <cell r="AL1488" t="str">
            <v>-</v>
          </cell>
          <cell r="AM1488" t="str">
            <v>-</v>
          </cell>
          <cell r="AN1488" t="str">
            <v>-</v>
          </cell>
          <cell r="AO1488" t="str">
            <v>-</v>
          </cell>
          <cell r="AP1488" t="str">
            <v>-</v>
          </cell>
          <cell r="AQ1488" t="str">
            <v>-</v>
          </cell>
          <cell r="AR1488" t="str">
            <v>-</v>
          </cell>
          <cell r="AS1488" t="str">
            <v>-</v>
          </cell>
          <cell r="AT1488" t="str">
            <v>-</v>
          </cell>
          <cell r="AU1488" t="str">
            <v>-</v>
          </cell>
          <cell r="AV1488" t="str">
            <v>-</v>
          </cell>
          <cell r="AW1488">
            <v>1</v>
          </cell>
          <cell r="AX1488" t="str">
            <v>-</v>
          </cell>
          <cell r="AY1488">
            <v>5</v>
          </cell>
          <cell r="AZ1488">
            <v>5</v>
          </cell>
          <cell r="BA1488">
            <v>1</v>
          </cell>
          <cell r="BB1488" t="str">
            <v>MO20</v>
          </cell>
          <cell r="BC1488">
            <v>3</v>
          </cell>
          <cell r="BD1488">
            <v>1</v>
          </cell>
          <cell r="BE1488" t="str">
            <v>MO10</v>
          </cell>
          <cell r="BF1488">
            <v>3</v>
          </cell>
          <cell r="BG1488">
            <v>1</v>
          </cell>
          <cell r="BH1488" t="str">
            <v>MO22</v>
          </cell>
          <cell r="BI1488">
            <v>3</v>
          </cell>
          <cell r="BJ1488" t="str">
            <v>-</v>
          </cell>
          <cell r="BK1488" t="str">
            <v>-</v>
          </cell>
          <cell r="BL1488" t="str">
            <v>-</v>
          </cell>
          <cell r="BM1488" t="str">
            <v>-</v>
          </cell>
          <cell r="BN1488" t="str">
            <v>-</v>
          </cell>
          <cell r="BO1488" t="str">
            <v>-</v>
          </cell>
          <cell r="BP1488" t="str">
            <v>-</v>
          </cell>
          <cell r="BQ1488" t="str">
            <v>-</v>
          </cell>
          <cell r="BW1488" t="str">
            <v>Administracion, Imprevistos, Utilidad (AIU)</v>
          </cell>
          <cell r="BX1488">
            <v>0.3</v>
          </cell>
          <cell r="BY1488">
            <v>0</v>
          </cell>
          <cell r="BZ1488">
            <v>0</v>
          </cell>
          <cell r="CA1488">
            <v>0</v>
          </cell>
        </row>
        <row r="1489">
          <cell r="D1489" t="str">
            <v>Esmalte para malla eslabonada 3 manos incl. Angulo</v>
          </cell>
          <cell r="E1489" t="str">
            <v>M2</v>
          </cell>
          <cell r="F1489" t="str">
            <v>MG501</v>
          </cell>
          <cell r="G1489">
            <v>0.15</v>
          </cell>
          <cell r="H1489" t="str">
            <v>MG523</v>
          </cell>
          <cell r="I1489">
            <v>0.06</v>
          </cell>
          <cell r="J1489" t="str">
            <v>-</v>
          </cell>
          <cell r="K1489" t="str">
            <v>-</v>
          </cell>
          <cell r="L1489" t="str">
            <v>-</v>
          </cell>
          <cell r="M1489" t="str">
            <v>-</v>
          </cell>
          <cell r="N1489" t="str">
            <v>-</v>
          </cell>
          <cell r="O1489" t="str">
            <v>-</v>
          </cell>
          <cell r="P1489" t="str">
            <v>IGE1210</v>
          </cell>
          <cell r="Q1489">
            <v>0.1</v>
          </cell>
          <cell r="R1489" t="str">
            <v>-</v>
          </cell>
          <cell r="S1489" t="str">
            <v>-</v>
          </cell>
          <cell r="T1489" t="str">
            <v>-</v>
          </cell>
          <cell r="U1489" t="str">
            <v>-</v>
          </cell>
          <cell r="V1489" t="str">
            <v>-</v>
          </cell>
          <cell r="W1489" t="str">
            <v>-</v>
          </cell>
          <cell r="X1489" t="str">
            <v>-</v>
          </cell>
          <cell r="Y1489" t="str">
            <v>-</v>
          </cell>
          <cell r="Z1489" t="str">
            <v>-</v>
          </cell>
          <cell r="AA1489" t="str">
            <v>-</v>
          </cell>
          <cell r="AB1489" t="str">
            <v>-</v>
          </cell>
          <cell r="AC1489" t="str">
            <v>-</v>
          </cell>
          <cell r="AD1489" t="str">
            <v>-</v>
          </cell>
          <cell r="AE1489" t="str">
            <v>-</v>
          </cell>
          <cell r="AF1489" t="str">
            <v>-</v>
          </cell>
          <cell r="AG1489" t="str">
            <v>-</v>
          </cell>
          <cell r="AH1489" t="str">
            <v>-</v>
          </cell>
          <cell r="AI1489" t="str">
            <v>-</v>
          </cell>
          <cell r="AJ1489">
            <v>0</v>
          </cell>
          <cell r="AK1489" t="str">
            <v>-</v>
          </cell>
          <cell r="AL1489" t="str">
            <v>-</v>
          </cell>
          <cell r="AM1489" t="str">
            <v>-</v>
          </cell>
          <cell r="AN1489" t="str">
            <v>-</v>
          </cell>
          <cell r="AO1489" t="str">
            <v>-</v>
          </cell>
          <cell r="AP1489" t="str">
            <v>-</v>
          </cell>
          <cell r="AQ1489" t="str">
            <v>-</v>
          </cell>
          <cell r="AR1489" t="str">
            <v>-</v>
          </cell>
          <cell r="AS1489" t="str">
            <v>-</v>
          </cell>
          <cell r="AT1489" t="str">
            <v>-</v>
          </cell>
          <cell r="AU1489" t="str">
            <v>-</v>
          </cell>
          <cell r="AV1489" t="str">
            <v>-</v>
          </cell>
          <cell r="AW1489">
            <v>1</v>
          </cell>
          <cell r="AX1489" t="str">
            <v>-</v>
          </cell>
          <cell r="AY1489">
            <v>5</v>
          </cell>
          <cell r="AZ1489">
            <v>5</v>
          </cell>
          <cell r="BA1489">
            <v>1</v>
          </cell>
          <cell r="BB1489" t="str">
            <v>MO20</v>
          </cell>
          <cell r="BC1489">
            <v>40</v>
          </cell>
          <cell r="BD1489">
            <v>2</v>
          </cell>
          <cell r="BE1489" t="str">
            <v>MO10</v>
          </cell>
          <cell r="BF1489">
            <v>40</v>
          </cell>
          <cell r="BG1489" t="str">
            <v>-</v>
          </cell>
          <cell r="BH1489" t="str">
            <v>-</v>
          </cell>
          <cell r="BI1489" t="str">
            <v>-</v>
          </cell>
          <cell r="BJ1489" t="str">
            <v>-</v>
          </cell>
          <cell r="BK1489" t="str">
            <v>-</v>
          </cell>
          <cell r="BL1489" t="str">
            <v>-</v>
          </cell>
          <cell r="BM1489" t="str">
            <v>-</v>
          </cell>
          <cell r="BN1489" t="str">
            <v>-</v>
          </cell>
          <cell r="BO1489" t="str">
            <v>-</v>
          </cell>
          <cell r="BP1489" t="str">
            <v>-</v>
          </cell>
          <cell r="BQ1489" t="str">
            <v>-</v>
          </cell>
          <cell r="BW1489" t="str">
            <v>Administracion, Imprevistos, Utilidad (AIU)</v>
          </cell>
          <cell r="BX1489">
            <v>0.3</v>
          </cell>
          <cell r="BY1489">
            <v>0</v>
          </cell>
          <cell r="BZ1489">
            <v>0</v>
          </cell>
          <cell r="CA1489">
            <v>0</v>
          </cell>
        </row>
        <row r="1490">
          <cell r="D1490" t="str">
            <v>Suministro e instalación de Tee en PVC sanitaria de Ø4".</v>
          </cell>
          <cell r="E1490" t="str">
            <v>un</v>
          </cell>
          <cell r="F1490" t="str">
            <v>MG501</v>
          </cell>
          <cell r="G1490">
            <v>0.05</v>
          </cell>
          <cell r="H1490" t="str">
            <v>-</v>
          </cell>
          <cell r="I1490" t="str">
            <v>-</v>
          </cell>
          <cell r="J1490" t="str">
            <v>-</v>
          </cell>
          <cell r="K1490" t="str">
            <v>-</v>
          </cell>
          <cell r="L1490" t="str">
            <v>-</v>
          </cell>
          <cell r="M1490" t="str">
            <v>-</v>
          </cell>
          <cell r="N1490" t="str">
            <v>-</v>
          </cell>
          <cell r="O1490" t="str">
            <v>-</v>
          </cell>
          <cell r="P1490" t="str">
            <v>C5945</v>
          </cell>
          <cell r="Q1490">
            <v>1</v>
          </cell>
          <cell r="R1490" t="str">
            <v>C5020</v>
          </cell>
          <cell r="S1490">
            <v>0.04</v>
          </cell>
          <cell r="T1490" t="str">
            <v>-</v>
          </cell>
          <cell r="U1490" t="str">
            <v>-</v>
          </cell>
          <cell r="V1490" t="str">
            <v>-</v>
          </cell>
          <cell r="W1490" t="str">
            <v>-</v>
          </cell>
          <cell r="X1490" t="str">
            <v>-</v>
          </cell>
          <cell r="Y1490" t="str">
            <v>-</v>
          </cell>
          <cell r="Z1490" t="str">
            <v>-</v>
          </cell>
          <cell r="AA1490" t="str">
            <v>-</v>
          </cell>
          <cell r="AB1490" t="str">
            <v>-</v>
          </cell>
          <cell r="AC1490" t="str">
            <v>-</v>
          </cell>
          <cell r="AD1490" t="str">
            <v>-</v>
          </cell>
          <cell r="AE1490" t="str">
            <v>-</v>
          </cell>
          <cell r="AF1490" t="str">
            <v>-</v>
          </cell>
          <cell r="AG1490" t="str">
            <v>-</v>
          </cell>
          <cell r="AH1490" t="str">
            <v>-</v>
          </cell>
          <cell r="AI1490" t="str">
            <v>-</v>
          </cell>
          <cell r="AJ1490">
            <v>0</v>
          </cell>
          <cell r="AK1490" t="str">
            <v>-</v>
          </cell>
          <cell r="AL1490" t="str">
            <v>-</v>
          </cell>
          <cell r="AM1490" t="str">
            <v>-</v>
          </cell>
          <cell r="AN1490" t="str">
            <v>-</v>
          </cell>
          <cell r="AO1490" t="str">
            <v>-</v>
          </cell>
          <cell r="AP1490" t="str">
            <v>-</v>
          </cell>
          <cell r="AQ1490" t="str">
            <v>-</v>
          </cell>
          <cell r="AR1490" t="str">
            <v>-</v>
          </cell>
          <cell r="AS1490" t="str">
            <v>-</v>
          </cell>
          <cell r="AT1490" t="str">
            <v>-</v>
          </cell>
          <cell r="AU1490" t="str">
            <v>-</v>
          </cell>
          <cell r="AV1490" t="str">
            <v>-</v>
          </cell>
          <cell r="AW1490">
            <v>1</v>
          </cell>
          <cell r="AX1490" t="str">
            <v>-</v>
          </cell>
          <cell r="AY1490">
            <v>5</v>
          </cell>
          <cell r="AZ1490">
            <v>5</v>
          </cell>
          <cell r="BA1490">
            <v>1</v>
          </cell>
          <cell r="BB1490" t="str">
            <v>MO20</v>
          </cell>
          <cell r="BC1490">
            <v>100</v>
          </cell>
          <cell r="BD1490">
            <v>1</v>
          </cell>
          <cell r="BE1490" t="str">
            <v>MO10</v>
          </cell>
          <cell r="BF1490">
            <v>100</v>
          </cell>
          <cell r="BG1490" t="str">
            <v>-</v>
          </cell>
          <cell r="BH1490" t="str">
            <v>-</v>
          </cell>
          <cell r="BI1490" t="str">
            <v>-</v>
          </cell>
          <cell r="BJ1490" t="str">
            <v>-</v>
          </cell>
          <cell r="BK1490" t="str">
            <v>-</v>
          </cell>
          <cell r="BL1490" t="str">
            <v>-</v>
          </cell>
          <cell r="BM1490" t="str">
            <v>-</v>
          </cell>
          <cell r="BN1490" t="str">
            <v>-</v>
          </cell>
          <cell r="BO1490" t="str">
            <v>-</v>
          </cell>
          <cell r="BP1490" t="str">
            <v>-</v>
          </cell>
          <cell r="BQ1490" t="str">
            <v>-</v>
          </cell>
          <cell r="BW1490" t="str">
            <v>Administracion, Imprevistos, Utilidad (AIU)</v>
          </cell>
          <cell r="BX1490">
            <v>0.3</v>
          </cell>
          <cell r="BY1490">
            <v>0</v>
          </cell>
          <cell r="BZ1490">
            <v>0</v>
          </cell>
          <cell r="CA1490">
            <v>0</v>
          </cell>
        </row>
        <row r="1491">
          <cell r="D1491" t="str">
            <v xml:space="preserve">Suministro e Instalación Tuberia PVC  sanitaria D= 4"  Perforada </v>
          </cell>
          <cell r="E1491" t="str">
            <v>ml</v>
          </cell>
          <cell r="F1491" t="str">
            <v>MG501</v>
          </cell>
          <cell r="G1491">
            <v>0.05</v>
          </cell>
          <cell r="H1491" t="str">
            <v>-</v>
          </cell>
          <cell r="I1491" t="str">
            <v>-</v>
          </cell>
          <cell r="J1491" t="str">
            <v>-</v>
          </cell>
          <cell r="K1491" t="str">
            <v>-</v>
          </cell>
          <cell r="L1491" t="str">
            <v>-</v>
          </cell>
          <cell r="M1491" t="str">
            <v>-</v>
          </cell>
          <cell r="N1491" t="str">
            <v>-</v>
          </cell>
          <cell r="O1491" t="str">
            <v>-</v>
          </cell>
          <cell r="P1491" t="str">
            <v>IGA3112</v>
          </cell>
          <cell r="Q1491">
            <v>1.05</v>
          </cell>
          <cell r="R1491" t="str">
            <v>C5020</v>
          </cell>
          <cell r="S1491">
            <v>0.04</v>
          </cell>
          <cell r="T1491" t="str">
            <v>-</v>
          </cell>
          <cell r="U1491" t="str">
            <v>-</v>
          </cell>
          <cell r="V1491" t="str">
            <v>-</v>
          </cell>
          <cell r="W1491" t="str">
            <v>-</v>
          </cell>
          <cell r="X1491" t="str">
            <v>-</v>
          </cell>
          <cell r="Y1491" t="str">
            <v>-</v>
          </cell>
          <cell r="Z1491" t="str">
            <v>-</v>
          </cell>
          <cell r="AA1491" t="str">
            <v>-</v>
          </cell>
          <cell r="AB1491" t="str">
            <v>-</v>
          </cell>
          <cell r="AC1491" t="str">
            <v>-</v>
          </cell>
          <cell r="AD1491" t="str">
            <v>-</v>
          </cell>
          <cell r="AE1491" t="str">
            <v>-</v>
          </cell>
          <cell r="AF1491" t="str">
            <v>-</v>
          </cell>
          <cell r="AG1491" t="str">
            <v>-</v>
          </cell>
          <cell r="AH1491" t="str">
            <v>-</v>
          </cell>
          <cell r="AI1491" t="str">
            <v>-</v>
          </cell>
          <cell r="AJ1491">
            <v>0</v>
          </cell>
          <cell r="AK1491" t="str">
            <v>-</v>
          </cell>
          <cell r="AL1491" t="str">
            <v>-</v>
          </cell>
          <cell r="AM1491" t="str">
            <v>-</v>
          </cell>
          <cell r="AN1491" t="str">
            <v>-</v>
          </cell>
          <cell r="AO1491" t="str">
            <v>-</v>
          </cell>
          <cell r="AP1491" t="str">
            <v>-</v>
          </cell>
          <cell r="AQ1491" t="str">
            <v>-</v>
          </cell>
          <cell r="AR1491" t="str">
            <v>-</v>
          </cell>
          <cell r="AS1491" t="str">
            <v>-</v>
          </cell>
          <cell r="AT1491" t="str">
            <v>-</v>
          </cell>
          <cell r="AU1491" t="str">
            <v>-</v>
          </cell>
          <cell r="AV1491" t="str">
            <v>-</v>
          </cell>
          <cell r="AW1491">
            <v>1</v>
          </cell>
          <cell r="AX1491" t="str">
            <v>-</v>
          </cell>
          <cell r="AY1491">
            <v>5</v>
          </cell>
          <cell r="AZ1491">
            <v>5</v>
          </cell>
          <cell r="BA1491">
            <v>1</v>
          </cell>
          <cell r="BB1491" t="str">
            <v>MO20</v>
          </cell>
          <cell r="BC1491">
            <v>35</v>
          </cell>
          <cell r="BD1491">
            <v>1</v>
          </cell>
          <cell r="BE1491" t="str">
            <v>MO10</v>
          </cell>
          <cell r="BF1491">
            <v>35</v>
          </cell>
          <cell r="BG1491" t="str">
            <v>-</v>
          </cell>
          <cell r="BH1491" t="str">
            <v>-</v>
          </cell>
          <cell r="BI1491" t="str">
            <v>-</v>
          </cell>
          <cell r="BJ1491" t="str">
            <v>-</v>
          </cell>
          <cell r="BK1491" t="str">
            <v>-</v>
          </cell>
          <cell r="BL1491" t="str">
            <v>-</v>
          </cell>
          <cell r="BM1491" t="str">
            <v>-</v>
          </cell>
          <cell r="BN1491" t="str">
            <v>-</v>
          </cell>
          <cell r="BO1491" t="str">
            <v>-</v>
          </cell>
          <cell r="BP1491" t="str">
            <v>-</v>
          </cell>
          <cell r="BQ1491" t="str">
            <v>-</v>
          </cell>
          <cell r="BW1491" t="str">
            <v>Administracion, Imprevistos, Utilidad (AIU)</v>
          </cell>
          <cell r="BX1491">
            <v>0.3</v>
          </cell>
          <cell r="BY1491">
            <v>0</v>
          </cell>
          <cell r="BZ1491">
            <v>0</v>
          </cell>
          <cell r="CA1491">
            <v>0</v>
          </cell>
        </row>
        <row r="1492">
          <cell r="D1492" t="str">
            <v>ALFAGIA EN LADRILLO PRENSADO</v>
          </cell>
          <cell r="E1492" t="str">
            <v>ml</v>
          </cell>
          <cell r="F1492" t="str">
            <v>MG501</v>
          </cell>
          <cell r="G1492">
            <v>3.0000000000000001E-3</v>
          </cell>
          <cell r="H1492" t="str">
            <v>-</v>
          </cell>
          <cell r="I1492" t="str">
            <v>-</v>
          </cell>
          <cell r="J1492" t="str">
            <v>-</v>
          </cell>
          <cell r="K1492" t="str">
            <v>-</v>
          </cell>
          <cell r="L1492" t="str">
            <v>-</v>
          </cell>
          <cell r="M1492" t="str">
            <v>-</v>
          </cell>
          <cell r="N1492" t="str">
            <v>-</v>
          </cell>
          <cell r="O1492" t="str">
            <v>-</v>
          </cell>
          <cell r="P1492" t="str">
            <v>IGE1146</v>
          </cell>
          <cell r="Q1492">
            <v>6</v>
          </cell>
          <cell r="R1492" t="str">
            <v>IGE1194</v>
          </cell>
          <cell r="S1492">
            <v>2.8000000000000001E-2</v>
          </cell>
          <cell r="T1492" t="str">
            <v>-</v>
          </cell>
          <cell r="U1492" t="str">
            <v>-</v>
          </cell>
          <cell r="V1492" t="str">
            <v>-</v>
          </cell>
          <cell r="W1492" t="str">
            <v>-</v>
          </cell>
          <cell r="X1492" t="str">
            <v>-</v>
          </cell>
          <cell r="Y1492" t="str">
            <v>-</v>
          </cell>
          <cell r="Z1492" t="str">
            <v>-</v>
          </cell>
          <cell r="AA1492" t="str">
            <v>-</v>
          </cell>
          <cell r="AB1492" t="str">
            <v>-</v>
          </cell>
          <cell r="AC1492" t="str">
            <v>-</v>
          </cell>
          <cell r="AD1492" t="str">
            <v>-</v>
          </cell>
          <cell r="AE1492" t="str">
            <v>-</v>
          </cell>
          <cell r="AF1492" t="str">
            <v>-</v>
          </cell>
          <cell r="AG1492" t="str">
            <v>-</v>
          </cell>
          <cell r="AH1492" t="str">
            <v>-</v>
          </cell>
          <cell r="AI1492" t="str">
            <v>-</v>
          </cell>
          <cell r="AJ1492">
            <v>0</v>
          </cell>
          <cell r="AK1492" t="str">
            <v>-</v>
          </cell>
          <cell r="AL1492" t="str">
            <v>-</v>
          </cell>
          <cell r="AM1492" t="str">
            <v>-</v>
          </cell>
          <cell r="AN1492" t="str">
            <v>-</v>
          </cell>
          <cell r="AO1492" t="str">
            <v>-</v>
          </cell>
          <cell r="AP1492" t="str">
            <v>-</v>
          </cell>
          <cell r="AQ1492" t="str">
            <v>-</v>
          </cell>
          <cell r="AR1492" t="str">
            <v>-</v>
          </cell>
          <cell r="AS1492" t="str">
            <v>-</v>
          </cell>
          <cell r="AT1492" t="str">
            <v>-</v>
          </cell>
          <cell r="AU1492" t="str">
            <v>-</v>
          </cell>
          <cell r="AV1492" t="str">
            <v>-</v>
          </cell>
          <cell r="AW1492">
            <v>1</v>
          </cell>
          <cell r="AX1492" t="str">
            <v>-</v>
          </cell>
          <cell r="AY1492">
            <v>5</v>
          </cell>
          <cell r="AZ1492">
            <v>5</v>
          </cell>
          <cell r="BA1492">
            <v>1</v>
          </cell>
          <cell r="BB1492" t="str">
            <v>MO13</v>
          </cell>
          <cell r="BC1492">
            <v>12.3</v>
          </cell>
          <cell r="BD1492" t="str">
            <v>-</v>
          </cell>
          <cell r="BE1492" t="str">
            <v>-</v>
          </cell>
          <cell r="BF1492" t="str">
            <v>-</v>
          </cell>
          <cell r="BG1492" t="str">
            <v>-</v>
          </cell>
          <cell r="BH1492" t="str">
            <v>-</v>
          </cell>
          <cell r="BI1492" t="str">
            <v>-</v>
          </cell>
          <cell r="BJ1492" t="str">
            <v>-</v>
          </cell>
          <cell r="BK1492" t="str">
            <v>-</v>
          </cell>
          <cell r="BL1492" t="str">
            <v>-</v>
          </cell>
          <cell r="BM1492" t="str">
            <v>-</v>
          </cell>
          <cell r="BN1492" t="str">
            <v>-</v>
          </cell>
          <cell r="BO1492" t="str">
            <v>-</v>
          </cell>
          <cell r="BP1492" t="str">
            <v>-</v>
          </cell>
          <cell r="BQ1492" t="str">
            <v>-</v>
          </cell>
          <cell r="BW1492" t="str">
            <v>Administracion, Imprevistos, Utilidad (AIU)</v>
          </cell>
          <cell r="BX1492">
            <v>0.3</v>
          </cell>
          <cell r="BY1492">
            <v>0</v>
          </cell>
          <cell r="BZ1492">
            <v>0</v>
          </cell>
          <cell r="CA1492">
            <v>0</v>
          </cell>
        </row>
        <row r="1493">
          <cell r="D1493" t="str">
            <v>SALIDAD LAMPARA CONMUTABLE PVC COMPLETA</v>
          </cell>
          <cell r="E1493" t="str">
            <v>UND</v>
          </cell>
          <cell r="F1493" t="str">
            <v>MG501</v>
          </cell>
          <cell r="G1493">
            <v>0.05</v>
          </cell>
          <cell r="H1493" t="str">
            <v>-</v>
          </cell>
          <cell r="I1493" t="str">
            <v>-</v>
          </cell>
          <cell r="J1493" t="str">
            <v>-</v>
          </cell>
          <cell r="K1493" t="str">
            <v>-</v>
          </cell>
          <cell r="L1493" t="str">
            <v>-</v>
          </cell>
          <cell r="M1493" t="str">
            <v>-</v>
          </cell>
          <cell r="N1493" t="str">
            <v>-</v>
          </cell>
          <cell r="O1493" t="str">
            <v>-</v>
          </cell>
          <cell r="P1493" t="str">
            <v>IGE1367</v>
          </cell>
          <cell r="Q1493">
            <v>3.38</v>
          </cell>
          <cell r="R1493" t="str">
            <v>IGE1010</v>
          </cell>
          <cell r="S1493">
            <v>2.61</v>
          </cell>
          <cell r="T1493" t="str">
            <v>IGE1049</v>
          </cell>
          <cell r="U1493">
            <v>1.35</v>
          </cell>
          <cell r="V1493" t="str">
            <v>IGE1017</v>
          </cell>
          <cell r="W1493">
            <v>2.79</v>
          </cell>
          <cell r="X1493" t="str">
            <v>IGE1016</v>
          </cell>
          <cell r="Y1493">
            <v>5.61</v>
          </cell>
          <cell r="Z1493" t="str">
            <v>IGE1233</v>
          </cell>
          <cell r="AA1493">
            <v>1</v>
          </cell>
          <cell r="AB1493" t="str">
            <v>IGE1138</v>
          </cell>
          <cell r="AC1493">
            <v>1</v>
          </cell>
          <cell r="AD1493" t="str">
            <v>IGE1281</v>
          </cell>
          <cell r="AE1493">
            <v>0.01</v>
          </cell>
          <cell r="AF1493" t="str">
            <v>IGE1161</v>
          </cell>
          <cell r="AG1493">
            <v>0.01</v>
          </cell>
          <cell r="AH1493" t="str">
            <v>-</v>
          </cell>
          <cell r="AI1493" t="str">
            <v>-</v>
          </cell>
          <cell r="AJ1493">
            <v>0</v>
          </cell>
          <cell r="AK1493" t="str">
            <v>-</v>
          </cell>
          <cell r="AL1493" t="str">
            <v>-</v>
          </cell>
          <cell r="AM1493" t="str">
            <v>-</v>
          </cell>
          <cell r="AN1493" t="str">
            <v>-</v>
          </cell>
          <cell r="AO1493" t="str">
            <v>-</v>
          </cell>
          <cell r="AP1493" t="str">
            <v>-</v>
          </cell>
          <cell r="AQ1493" t="str">
            <v>-</v>
          </cell>
          <cell r="AR1493" t="str">
            <v>-</v>
          </cell>
          <cell r="AS1493" t="str">
            <v>-</v>
          </cell>
          <cell r="AT1493" t="str">
            <v>-</v>
          </cell>
          <cell r="AU1493" t="str">
            <v>-</v>
          </cell>
          <cell r="AV1493" t="str">
            <v>-</v>
          </cell>
          <cell r="AW1493">
            <v>1</v>
          </cell>
          <cell r="AX1493" t="str">
            <v>-</v>
          </cell>
          <cell r="AY1493">
            <v>5</v>
          </cell>
          <cell r="AZ1493">
            <v>5</v>
          </cell>
          <cell r="BA1493">
            <v>1</v>
          </cell>
          <cell r="BB1493" t="str">
            <v>MO14</v>
          </cell>
          <cell r="BC1493">
            <v>2.37</v>
          </cell>
          <cell r="BD1493" t="str">
            <v>-</v>
          </cell>
          <cell r="BE1493" t="str">
            <v>-</v>
          </cell>
          <cell r="BF1493" t="str">
            <v>-</v>
          </cell>
          <cell r="BG1493" t="str">
            <v>-</v>
          </cell>
          <cell r="BH1493" t="str">
            <v>-</v>
          </cell>
          <cell r="BI1493" t="str">
            <v>-</v>
          </cell>
          <cell r="BJ1493" t="str">
            <v>-</v>
          </cell>
          <cell r="BK1493" t="str">
            <v>-</v>
          </cell>
          <cell r="BL1493" t="str">
            <v>-</v>
          </cell>
          <cell r="BM1493" t="str">
            <v>-</v>
          </cell>
          <cell r="BN1493" t="str">
            <v>-</v>
          </cell>
          <cell r="BO1493" t="str">
            <v>-</v>
          </cell>
          <cell r="BP1493" t="str">
            <v>MO25</v>
          </cell>
          <cell r="BQ1493">
            <v>0.45</v>
          </cell>
          <cell r="BW1493" t="str">
            <v>Administracion, Imprevistos, Utilidad (AIU)</v>
          </cell>
          <cell r="BX1493">
            <v>0.3</v>
          </cell>
          <cell r="BY1493">
            <v>0</v>
          </cell>
          <cell r="BZ1493">
            <v>0</v>
          </cell>
          <cell r="CA1493">
            <v>0</v>
          </cell>
        </row>
        <row r="1494">
          <cell r="D1494" t="str">
            <v>TEJA PVC</v>
          </cell>
          <cell r="E1494" t="str">
            <v>M2</v>
          </cell>
          <cell r="F1494" t="str">
            <v>MG501</v>
          </cell>
          <cell r="G1494">
            <v>0.05</v>
          </cell>
          <cell r="H1494" t="str">
            <v>-</v>
          </cell>
          <cell r="I1494" t="str">
            <v>-</v>
          </cell>
          <cell r="J1494" t="str">
            <v>-</v>
          </cell>
          <cell r="K1494" t="str">
            <v>-</v>
          </cell>
          <cell r="L1494" t="str">
            <v>-</v>
          </cell>
          <cell r="M1494" t="str">
            <v>-</v>
          </cell>
          <cell r="N1494" t="str">
            <v>-</v>
          </cell>
          <cell r="O1494" t="str">
            <v>-</v>
          </cell>
          <cell r="P1494" t="str">
            <v>IGE1393</v>
          </cell>
          <cell r="Q1494">
            <v>1</v>
          </cell>
          <cell r="R1494" t="str">
            <v>IGE1394</v>
          </cell>
          <cell r="S1494">
            <v>2</v>
          </cell>
          <cell r="T1494" t="str">
            <v>-</v>
          </cell>
          <cell r="U1494" t="str">
            <v>-</v>
          </cell>
          <cell r="V1494" t="str">
            <v>-</v>
          </cell>
          <cell r="W1494" t="str">
            <v>-</v>
          </cell>
          <cell r="X1494" t="str">
            <v>-</v>
          </cell>
          <cell r="Y1494" t="str">
            <v>-</v>
          </cell>
          <cell r="Z1494" t="str">
            <v>-</v>
          </cell>
          <cell r="AA1494" t="str">
            <v>-</v>
          </cell>
          <cell r="AB1494" t="str">
            <v>-</v>
          </cell>
          <cell r="AC1494" t="str">
            <v>-</v>
          </cell>
          <cell r="AD1494" t="str">
            <v>-</v>
          </cell>
          <cell r="AE1494" t="str">
            <v>-</v>
          </cell>
          <cell r="AF1494" t="str">
            <v>-</v>
          </cell>
          <cell r="AG1494" t="str">
            <v>-</v>
          </cell>
          <cell r="AH1494" t="str">
            <v>-</v>
          </cell>
          <cell r="AI1494" t="str">
            <v>-</v>
          </cell>
          <cell r="AJ1494">
            <v>0</v>
          </cell>
          <cell r="AK1494" t="str">
            <v>-</v>
          </cell>
          <cell r="AL1494" t="str">
            <v>-</v>
          </cell>
          <cell r="AM1494" t="str">
            <v>-</v>
          </cell>
          <cell r="AN1494" t="str">
            <v>-</v>
          </cell>
          <cell r="AO1494" t="str">
            <v>-</v>
          </cell>
          <cell r="AP1494" t="str">
            <v>-</v>
          </cell>
          <cell r="AQ1494" t="str">
            <v>-</v>
          </cell>
          <cell r="AR1494" t="str">
            <v>-</v>
          </cell>
          <cell r="AS1494" t="str">
            <v>-</v>
          </cell>
          <cell r="AT1494" t="str">
            <v>-</v>
          </cell>
          <cell r="AU1494" t="str">
            <v>-</v>
          </cell>
          <cell r="AV1494" t="str">
            <v>-</v>
          </cell>
          <cell r="AW1494">
            <v>1</v>
          </cell>
          <cell r="AX1494" t="str">
            <v>-</v>
          </cell>
          <cell r="AY1494">
            <v>5</v>
          </cell>
          <cell r="AZ1494">
            <v>5</v>
          </cell>
          <cell r="BA1494">
            <v>1</v>
          </cell>
          <cell r="BB1494" t="str">
            <v>MO20</v>
          </cell>
          <cell r="BC1494">
            <v>8</v>
          </cell>
          <cell r="BD1494">
            <v>1</v>
          </cell>
          <cell r="BE1494" t="str">
            <v>MO10</v>
          </cell>
          <cell r="BF1494">
            <v>8</v>
          </cell>
          <cell r="BG1494" t="str">
            <v>-</v>
          </cell>
          <cell r="BH1494" t="str">
            <v>-</v>
          </cell>
          <cell r="BI1494" t="str">
            <v>-</v>
          </cell>
          <cell r="BJ1494" t="str">
            <v>-</v>
          </cell>
          <cell r="BK1494" t="str">
            <v>-</v>
          </cell>
          <cell r="BL1494" t="str">
            <v>-</v>
          </cell>
          <cell r="BM1494" t="str">
            <v>-</v>
          </cell>
          <cell r="BN1494" t="str">
            <v>-</v>
          </cell>
          <cell r="BO1494" t="str">
            <v>-</v>
          </cell>
          <cell r="BP1494" t="str">
            <v>-</v>
          </cell>
          <cell r="BQ1494" t="str">
            <v>-</v>
          </cell>
          <cell r="BW1494" t="str">
            <v>Administracion, Imprevistos, Utilidad (AIU)</v>
          </cell>
          <cell r="BX1494">
            <v>0.3</v>
          </cell>
          <cell r="BY1494">
            <v>0</v>
          </cell>
          <cell r="BZ1494">
            <v>0</v>
          </cell>
          <cell r="CA1494">
            <v>0</v>
          </cell>
        </row>
        <row r="1495">
          <cell r="D1495" t="str">
            <v>CERRAMIENTO EN VARA ROLLIZA Y LONA H=1.50 m . DISTANCIA ENTRE POSTES 2m</v>
          </cell>
          <cell r="E1495" t="str">
            <v>ML</v>
          </cell>
          <cell r="F1495" t="str">
            <v>MG501</v>
          </cell>
          <cell r="G1495">
            <v>0.05</v>
          </cell>
          <cell r="H1495" t="str">
            <v>-</v>
          </cell>
          <cell r="I1495" t="str">
            <v>-</v>
          </cell>
          <cell r="J1495" t="str">
            <v>-</v>
          </cell>
          <cell r="K1495" t="str">
            <v>-</v>
          </cell>
          <cell r="L1495" t="str">
            <v>-</v>
          </cell>
          <cell r="M1495" t="str">
            <v>-</v>
          </cell>
          <cell r="N1495" t="str">
            <v>-</v>
          </cell>
          <cell r="O1495" t="str">
            <v>-</v>
          </cell>
          <cell r="P1495" t="str">
            <v>IGE1395</v>
          </cell>
          <cell r="Q1495">
            <v>1.5</v>
          </cell>
          <cell r="R1495" t="str">
            <v>IGE1396</v>
          </cell>
          <cell r="S1495">
            <v>1.5</v>
          </cell>
          <cell r="T1495" t="str">
            <v>IGE1247</v>
          </cell>
          <cell r="U1495">
            <v>0.3</v>
          </cell>
          <cell r="V1495" t="str">
            <v>-</v>
          </cell>
          <cell r="W1495" t="str">
            <v>-</v>
          </cell>
          <cell r="X1495" t="str">
            <v>-</v>
          </cell>
          <cell r="Y1495" t="str">
            <v>-</v>
          </cell>
          <cell r="Z1495" t="str">
            <v>-</v>
          </cell>
          <cell r="AA1495" t="str">
            <v>-</v>
          </cell>
          <cell r="AB1495" t="str">
            <v>-</v>
          </cell>
          <cell r="AC1495" t="str">
            <v>-</v>
          </cell>
          <cell r="AD1495" t="str">
            <v>-</v>
          </cell>
          <cell r="AE1495" t="str">
            <v>-</v>
          </cell>
          <cell r="AF1495" t="str">
            <v>-</v>
          </cell>
          <cell r="AG1495" t="str">
            <v>-</v>
          </cell>
          <cell r="AH1495" t="str">
            <v>-</v>
          </cell>
          <cell r="AI1495" t="str">
            <v>-</v>
          </cell>
          <cell r="AJ1495">
            <v>0</v>
          </cell>
          <cell r="AK1495" t="str">
            <v>-</v>
          </cell>
          <cell r="AL1495" t="str">
            <v>-</v>
          </cell>
          <cell r="AM1495" t="str">
            <v>-</v>
          </cell>
          <cell r="AN1495" t="str">
            <v>-</v>
          </cell>
          <cell r="AO1495" t="str">
            <v>-</v>
          </cell>
          <cell r="AP1495" t="str">
            <v>-</v>
          </cell>
          <cell r="AQ1495" t="str">
            <v>-</v>
          </cell>
          <cell r="AR1495" t="str">
            <v>-</v>
          </cell>
          <cell r="AS1495" t="str">
            <v>-</v>
          </cell>
          <cell r="AT1495" t="str">
            <v>-</v>
          </cell>
          <cell r="AU1495" t="str">
            <v>-</v>
          </cell>
          <cell r="AV1495" t="str">
            <v>-</v>
          </cell>
          <cell r="AW1495">
            <v>1</v>
          </cell>
          <cell r="AX1495" t="str">
            <v>-</v>
          </cell>
          <cell r="AY1495">
            <v>5</v>
          </cell>
          <cell r="AZ1495">
            <v>5</v>
          </cell>
          <cell r="BA1495">
            <v>4</v>
          </cell>
          <cell r="BB1495" t="str">
            <v>MO10</v>
          </cell>
          <cell r="BC1495">
            <v>60</v>
          </cell>
          <cell r="BD1495" t="str">
            <v>-</v>
          </cell>
          <cell r="BE1495" t="str">
            <v>-</v>
          </cell>
          <cell r="BF1495" t="str">
            <v>-</v>
          </cell>
          <cell r="BG1495" t="str">
            <v>-</v>
          </cell>
          <cell r="BH1495" t="str">
            <v>-</v>
          </cell>
          <cell r="BI1495" t="str">
            <v>-</v>
          </cell>
          <cell r="BJ1495" t="str">
            <v>-</v>
          </cell>
          <cell r="BK1495" t="str">
            <v>-</v>
          </cell>
          <cell r="BL1495" t="str">
            <v>-</v>
          </cell>
          <cell r="BM1495" t="str">
            <v>-</v>
          </cell>
          <cell r="BN1495" t="str">
            <v>-</v>
          </cell>
          <cell r="BO1495" t="str">
            <v>-</v>
          </cell>
          <cell r="BP1495" t="str">
            <v>-</v>
          </cell>
          <cell r="BQ1495" t="str">
            <v>-</v>
          </cell>
          <cell r="BW1495" t="str">
            <v>Administracion, Imprevistos, Utilidad (AIU)</v>
          </cell>
          <cell r="BX1495">
            <v>0.3</v>
          </cell>
          <cell r="BY1495">
            <v>0</v>
          </cell>
          <cell r="BZ1495">
            <v>0</v>
          </cell>
          <cell r="CA1495">
            <v>0</v>
          </cell>
        </row>
        <row r="1496">
          <cell r="D1496" t="str">
            <v>LINEA A TIERRA TABLERO GENERAL</v>
          </cell>
          <cell r="E1496" t="str">
            <v>UN</v>
          </cell>
          <cell r="F1496" t="str">
            <v>MG501</v>
          </cell>
          <cell r="G1496">
            <v>0.05</v>
          </cell>
          <cell r="H1496" t="str">
            <v>-</v>
          </cell>
          <cell r="I1496" t="str">
            <v>-</v>
          </cell>
          <cell r="J1496" t="str">
            <v>-</v>
          </cell>
          <cell r="K1496" t="str">
            <v>-</v>
          </cell>
          <cell r="L1496" t="str">
            <v>-</v>
          </cell>
          <cell r="M1496" t="str">
            <v>-</v>
          </cell>
          <cell r="N1496" t="str">
            <v>-</v>
          </cell>
          <cell r="O1496" t="str">
            <v>-</v>
          </cell>
          <cell r="P1496" t="str">
            <v>IGE1397</v>
          </cell>
          <cell r="Q1496">
            <v>1</v>
          </cell>
          <cell r="R1496" t="str">
            <v>c5469</v>
          </cell>
          <cell r="S1496">
            <v>1.07</v>
          </cell>
          <cell r="T1496" t="str">
            <v>C5291</v>
          </cell>
          <cell r="U1496">
            <v>4.2</v>
          </cell>
          <cell r="V1496" t="str">
            <v>-</v>
          </cell>
          <cell r="W1496" t="str">
            <v>-</v>
          </cell>
          <cell r="X1496" t="str">
            <v>-</v>
          </cell>
          <cell r="Y1496" t="str">
            <v>-</v>
          </cell>
          <cell r="Z1496" t="str">
            <v>-</v>
          </cell>
          <cell r="AA1496" t="str">
            <v>-</v>
          </cell>
          <cell r="AB1496" t="str">
            <v>-</v>
          </cell>
          <cell r="AC1496" t="str">
            <v>-</v>
          </cell>
          <cell r="AD1496" t="str">
            <v>-</v>
          </cell>
          <cell r="AE1496" t="str">
            <v>-</v>
          </cell>
          <cell r="AF1496" t="str">
            <v>-</v>
          </cell>
          <cell r="AG1496" t="str">
            <v>-</v>
          </cell>
          <cell r="AH1496" t="str">
            <v>-</v>
          </cell>
          <cell r="AI1496" t="str">
            <v>-</v>
          </cell>
          <cell r="AJ1496">
            <v>0</v>
          </cell>
          <cell r="AK1496" t="str">
            <v>-</v>
          </cell>
          <cell r="AL1496" t="str">
            <v>-</v>
          </cell>
          <cell r="AM1496" t="str">
            <v>-</v>
          </cell>
          <cell r="AN1496" t="str">
            <v>-</v>
          </cell>
          <cell r="AO1496" t="str">
            <v>-</v>
          </cell>
          <cell r="AP1496" t="str">
            <v>-</v>
          </cell>
          <cell r="AQ1496" t="str">
            <v>-</v>
          </cell>
          <cell r="AR1496" t="str">
            <v>-</v>
          </cell>
          <cell r="AS1496" t="str">
            <v>-</v>
          </cell>
          <cell r="AT1496" t="str">
            <v>-</v>
          </cell>
          <cell r="AU1496" t="str">
            <v>-</v>
          </cell>
          <cell r="AV1496" t="str">
            <v>-</v>
          </cell>
          <cell r="AW1496">
            <v>1</v>
          </cell>
          <cell r="AX1496" t="str">
            <v>-</v>
          </cell>
          <cell r="AY1496">
            <v>5</v>
          </cell>
          <cell r="AZ1496">
            <v>5</v>
          </cell>
          <cell r="BA1496">
            <v>2</v>
          </cell>
          <cell r="BB1496" t="str">
            <v>MO29</v>
          </cell>
          <cell r="BC1496">
            <v>3.6</v>
          </cell>
          <cell r="BD1496">
            <v>1</v>
          </cell>
          <cell r="BE1496" t="str">
            <v>MO30</v>
          </cell>
          <cell r="BF1496">
            <v>3.6</v>
          </cell>
          <cell r="BG1496" t="str">
            <v>-</v>
          </cell>
          <cell r="BH1496" t="str">
            <v>-</v>
          </cell>
          <cell r="BI1496" t="str">
            <v>-</v>
          </cell>
          <cell r="BJ1496" t="str">
            <v>-</v>
          </cell>
          <cell r="BK1496" t="str">
            <v>-</v>
          </cell>
          <cell r="BL1496" t="str">
            <v>-</v>
          </cell>
          <cell r="BM1496" t="str">
            <v>-</v>
          </cell>
          <cell r="BN1496" t="str">
            <v>-</v>
          </cell>
          <cell r="BO1496" t="str">
            <v>-</v>
          </cell>
          <cell r="BP1496" t="str">
            <v>-</v>
          </cell>
          <cell r="BQ1496" t="str">
            <v>-</v>
          </cell>
          <cell r="BW1496" t="str">
            <v>Administracion, Imprevistos, Utilidad (AIU)</v>
          </cell>
          <cell r="BX1496">
            <v>0.3</v>
          </cell>
          <cell r="BY1496">
            <v>0</v>
          </cell>
          <cell r="BZ1496">
            <v>0</v>
          </cell>
          <cell r="CA1496">
            <v>0</v>
          </cell>
        </row>
        <row r="1497">
          <cell r="D1497" t="str">
            <v>ESCALERA METALICA (miraflores)</v>
          </cell>
          <cell r="E1497" t="str">
            <v>Unidad</v>
          </cell>
          <cell r="F1497" t="str">
            <v>MG501</v>
          </cell>
          <cell r="G1497">
            <v>0.05</v>
          </cell>
          <cell r="H1497" t="str">
            <v>-</v>
          </cell>
          <cell r="I1497" t="str">
            <v>-</v>
          </cell>
          <cell r="J1497" t="str">
            <v>-</v>
          </cell>
          <cell r="K1497" t="str">
            <v>-</v>
          </cell>
          <cell r="L1497" t="str">
            <v>-</v>
          </cell>
          <cell r="M1497" t="str">
            <v>-</v>
          </cell>
          <cell r="N1497" t="str">
            <v>-</v>
          </cell>
          <cell r="O1497" t="str">
            <v>-</v>
          </cell>
          <cell r="P1497" t="str">
            <v>C5947</v>
          </cell>
          <cell r="Q1497">
            <v>1</v>
          </cell>
          <cell r="R1497" t="str">
            <v>-</v>
          </cell>
          <cell r="S1497" t="str">
            <v>-</v>
          </cell>
          <cell r="T1497" t="str">
            <v>-</v>
          </cell>
          <cell r="U1497" t="str">
            <v>-</v>
          </cell>
          <cell r="V1497" t="str">
            <v>-</v>
          </cell>
          <cell r="W1497" t="str">
            <v>-</v>
          </cell>
          <cell r="X1497" t="str">
            <v>-</v>
          </cell>
          <cell r="Y1497" t="str">
            <v>-</v>
          </cell>
          <cell r="Z1497" t="str">
            <v>-</v>
          </cell>
          <cell r="AA1497" t="str">
            <v>-</v>
          </cell>
          <cell r="AB1497" t="str">
            <v>-</v>
          </cell>
          <cell r="AC1497" t="str">
            <v>-</v>
          </cell>
          <cell r="AD1497" t="str">
            <v>-</v>
          </cell>
          <cell r="AE1497" t="str">
            <v>-</v>
          </cell>
          <cell r="AF1497" t="str">
            <v>-</v>
          </cell>
          <cell r="AG1497" t="str">
            <v>-</v>
          </cell>
          <cell r="AH1497" t="str">
            <v>-</v>
          </cell>
          <cell r="AI1497" t="str">
            <v>-</v>
          </cell>
          <cell r="AJ1497">
            <v>0</v>
          </cell>
          <cell r="AK1497" t="str">
            <v>-</v>
          </cell>
          <cell r="AL1497" t="str">
            <v>-</v>
          </cell>
          <cell r="AM1497" t="str">
            <v>-</v>
          </cell>
          <cell r="AN1497" t="str">
            <v>-</v>
          </cell>
          <cell r="AO1497" t="str">
            <v>-</v>
          </cell>
          <cell r="AP1497" t="str">
            <v>-</v>
          </cell>
          <cell r="AQ1497" t="str">
            <v>-</v>
          </cell>
          <cell r="AR1497" t="str">
            <v>-</v>
          </cell>
          <cell r="AS1497" t="str">
            <v>-</v>
          </cell>
          <cell r="AT1497" t="str">
            <v>-</v>
          </cell>
          <cell r="AU1497" t="str">
            <v>-</v>
          </cell>
          <cell r="AV1497" t="str">
            <v>-</v>
          </cell>
          <cell r="AW1497">
            <v>1</v>
          </cell>
          <cell r="AX1497" t="str">
            <v>-</v>
          </cell>
          <cell r="AY1497">
            <v>5</v>
          </cell>
          <cell r="AZ1497">
            <v>5</v>
          </cell>
          <cell r="BA1497">
            <v>1</v>
          </cell>
          <cell r="BB1497" t="str">
            <v>MO20</v>
          </cell>
          <cell r="BC1497">
            <v>2</v>
          </cell>
          <cell r="BD1497">
            <v>1</v>
          </cell>
          <cell r="BE1497" t="str">
            <v>MO10</v>
          </cell>
          <cell r="BF1497">
            <v>2</v>
          </cell>
          <cell r="BG1497" t="str">
            <v>-</v>
          </cell>
          <cell r="BH1497" t="str">
            <v>-</v>
          </cell>
          <cell r="BI1497" t="str">
            <v>-</v>
          </cell>
          <cell r="BJ1497" t="str">
            <v>-</v>
          </cell>
          <cell r="BK1497" t="str">
            <v>-</v>
          </cell>
          <cell r="BL1497" t="str">
            <v>-</v>
          </cell>
          <cell r="BM1497" t="str">
            <v>-</v>
          </cell>
          <cell r="BN1497" t="str">
            <v>-</v>
          </cell>
          <cell r="BO1497" t="str">
            <v>-</v>
          </cell>
          <cell r="BP1497" t="str">
            <v>-</v>
          </cell>
          <cell r="BQ1497" t="str">
            <v>-</v>
          </cell>
          <cell r="BT1497">
            <v>0</v>
          </cell>
          <cell r="BW1497" t="str">
            <v>Administracion, Imprevistos, Utilidad (AIU)</v>
          </cell>
          <cell r="BX1497">
            <v>0.3</v>
          </cell>
          <cell r="BY1497">
            <v>0</v>
          </cell>
          <cell r="BZ1497">
            <v>0</v>
          </cell>
          <cell r="CA1497">
            <v>0</v>
          </cell>
        </row>
        <row r="1498">
          <cell r="D1498" t="str">
            <v>POSTE MADERA EUCALIPTO  D-30  A  35 CM L=14 M</v>
          </cell>
          <cell r="E1498" t="str">
            <v>unidad</v>
          </cell>
          <cell r="F1498" t="str">
            <v>MG501</v>
          </cell>
          <cell r="G1498">
            <v>0.02</v>
          </cell>
          <cell r="H1498" t="str">
            <v>-</v>
          </cell>
          <cell r="I1498" t="str">
            <v>-</v>
          </cell>
          <cell r="J1498" t="str">
            <v>-</v>
          </cell>
          <cell r="K1498" t="str">
            <v>-</v>
          </cell>
          <cell r="L1498" t="str">
            <v>-</v>
          </cell>
          <cell r="M1498" t="str">
            <v>-</v>
          </cell>
          <cell r="N1498" t="str">
            <v>-</v>
          </cell>
          <cell r="O1498" t="str">
            <v>-</v>
          </cell>
          <cell r="P1498" t="str">
            <v>C5948</v>
          </cell>
          <cell r="Q1498">
            <v>1</v>
          </cell>
          <cell r="R1498" t="str">
            <v>IGE1247</v>
          </cell>
          <cell r="S1498">
            <v>0.25</v>
          </cell>
          <cell r="T1498" t="str">
            <v>C5620</v>
          </cell>
          <cell r="U1498">
            <v>2</v>
          </cell>
          <cell r="V1498" t="str">
            <v>-</v>
          </cell>
          <cell r="W1498" t="str">
            <v>-</v>
          </cell>
          <cell r="X1498" t="str">
            <v>-</v>
          </cell>
          <cell r="Y1498" t="str">
            <v>-</v>
          </cell>
          <cell r="Z1498" t="str">
            <v>-</v>
          </cell>
          <cell r="AA1498" t="str">
            <v>-</v>
          </cell>
          <cell r="AB1498" t="str">
            <v>-</v>
          </cell>
          <cell r="AC1498" t="str">
            <v>-</v>
          </cell>
          <cell r="AD1498" t="str">
            <v>-</v>
          </cell>
          <cell r="AE1498" t="str">
            <v>-</v>
          </cell>
          <cell r="AF1498" t="str">
            <v>-</v>
          </cell>
          <cell r="AG1498" t="str">
            <v>-</v>
          </cell>
          <cell r="AH1498" t="str">
            <v>-</v>
          </cell>
          <cell r="AI1498" t="str">
            <v>-</v>
          </cell>
          <cell r="AJ1498">
            <v>0</v>
          </cell>
          <cell r="AK1498" t="str">
            <v>C5948</v>
          </cell>
          <cell r="AL1498">
            <v>1</v>
          </cell>
          <cell r="AM1498" t="str">
            <v>-</v>
          </cell>
          <cell r="AN1498" t="str">
            <v>-</v>
          </cell>
          <cell r="AO1498" t="str">
            <v>-</v>
          </cell>
          <cell r="AP1498" t="str">
            <v>-</v>
          </cell>
          <cell r="AQ1498" t="str">
            <v>-</v>
          </cell>
          <cell r="AR1498" t="str">
            <v>-</v>
          </cell>
          <cell r="AS1498" t="str">
            <v>-</v>
          </cell>
          <cell r="AT1498" t="str">
            <v>-</v>
          </cell>
          <cell r="AU1498" t="str">
            <v>-</v>
          </cell>
          <cell r="AV1498" t="str">
            <v>-</v>
          </cell>
          <cell r="AW1498">
            <v>1</v>
          </cell>
          <cell r="AX1498" t="str">
            <v>-</v>
          </cell>
          <cell r="AY1498">
            <v>5</v>
          </cell>
          <cell r="AZ1498">
            <v>5</v>
          </cell>
          <cell r="BA1498">
            <v>1</v>
          </cell>
          <cell r="BB1498" t="str">
            <v>MO41</v>
          </cell>
          <cell r="BC1498">
            <v>3</v>
          </cell>
          <cell r="BD1498">
            <v>3</v>
          </cell>
          <cell r="BE1498" t="str">
            <v>MO40</v>
          </cell>
          <cell r="BF1498">
            <v>3</v>
          </cell>
          <cell r="BG1498" t="str">
            <v>-</v>
          </cell>
          <cell r="BH1498" t="str">
            <v>-</v>
          </cell>
          <cell r="BI1498" t="str">
            <v>-</v>
          </cell>
          <cell r="BJ1498" t="str">
            <v>-</v>
          </cell>
          <cell r="BK1498" t="str">
            <v>-</v>
          </cell>
          <cell r="BL1498" t="str">
            <v>-</v>
          </cell>
          <cell r="BM1498" t="str">
            <v>-</v>
          </cell>
          <cell r="BN1498" t="str">
            <v>-</v>
          </cell>
          <cell r="BO1498" t="str">
            <v>-</v>
          </cell>
          <cell r="BP1498" t="str">
            <v>-</v>
          </cell>
          <cell r="BQ1498" t="str">
            <v>-</v>
          </cell>
          <cell r="BT1498">
            <v>0</v>
          </cell>
          <cell r="BW1498" t="str">
            <v>Administracion, Imprevistos, Utilidad (AIU)</v>
          </cell>
          <cell r="BX1498">
            <v>0.3</v>
          </cell>
          <cell r="BY1498">
            <v>0</v>
          </cell>
          <cell r="BZ1498">
            <v>0</v>
          </cell>
          <cell r="CA1498">
            <v>0</v>
          </cell>
        </row>
        <row r="1499">
          <cell r="D1499" t="str">
            <v>COLUMNA DE MADERA 12X12 CM L= 3M</v>
          </cell>
          <cell r="E1499" t="str">
            <v>ML</v>
          </cell>
          <cell r="F1499" t="str">
            <v>MG501</v>
          </cell>
          <cell r="G1499">
            <v>0.02</v>
          </cell>
          <cell r="H1499" t="str">
            <v>-</v>
          </cell>
          <cell r="I1499" t="str">
            <v>-</v>
          </cell>
          <cell r="J1499" t="str">
            <v>-</v>
          </cell>
          <cell r="K1499" t="str">
            <v>-</v>
          </cell>
          <cell r="L1499" t="str">
            <v>-</v>
          </cell>
          <cell r="M1499" t="str">
            <v>-</v>
          </cell>
          <cell r="N1499" t="str">
            <v>-</v>
          </cell>
          <cell r="O1499" t="str">
            <v>-</v>
          </cell>
          <cell r="P1499" t="str">
            <v>C5949</v>
          </cell>
          <cell r="Q1499">
            <v>1</v>
          </cell>
          <cell r="R1499" t="str">
            <v>IGE1247</v>
          </cell>
          <cell r="S1499">
            <v>0.25</v>
          </cell>
          <cell r="T1499" t="str">
            <v>C5620</v>
          </cell>
          <cell r="U1499">
            <v>2</v>
          </cell>
          <cell r="V1499" t="str">
            <v>-</v>
          </cell>
          <cell r="W1499" t="str">
            <v>-</v>
          </cell>
          <cell r="X1499" t="str">
            <v>-</v>
          </cell>
          <cell r="Y1499" t="str">
            <v>-</v>
          </cell>
          <cell r="Z1499" t="str">
            <v>-</v>
          </cell>
          <cell r="AA1499" t="str">
            <v>-</v>
          </cell>
          <cell r="AB1499" t="str">
            <v>-</v>
          </cell>
          <cell r="AC1499" t="str">
            <v>-</v>
          </cell>
          <cell r="AD1499" t="str">
            <v>-</v>
          </cell>
          <cell r="AE1499" t="str">
            <v>-</v>
          </cell>
          <cell r="AF1499" t="str">
            <v>-</v>
          </cell>
          <cell r="AG1499" t="str">
            <v>-</v>
          </cell>
          <cell r="AH1499" t="str">
            <v>-</v>
          </cell>
          <cell r="AI1499" t="str">
            <v>-</v>
          </cell>
          <cell r="AJ1499">
            <v>0</v>
          </cell>
          <cell r="AK1499" t="str">
            <v>C5949</v>
          </cell>
          <cell r="AL1499">
            <v>1</v>
          </cell>
          <cell r="AM1499" t="str">
            <v>-</v>
          </cell>
          <cell r="AN1499" t="str">
            <v>-</v>
          </cell>
          <cell r="AO1499" t="str">
            <v>-</v>
          </cell>
          <cell r="AP1499" t="str">
            <v>-</v>
          </cell>
          <cell r="AQ1499" t="str">
            <v>-</v>
          </cell>
          <cell r="AR1499" t="str">
            <v>-</v>
          </cell>
          <cell r="AS1499" t="str">
            <v>-</v>
          </cell>
          <cell r="AT1499" t="str">
            <v>-</v>
          </cell>
          <cell r="AU1499" t="str">
            <v>-</v>
          </cell>
          <cell r="AV1499" t="str">
            <v>-</v>
          </cell>
          <cell r="AW1499">
            <v>1</v>
          </cell>
          <cell r="AX1499" t="str">
            <v>-</v>
          </cell>
          <cell r="AY1499">
            <v>5</v>
          </cell>
          <cell r="AZ1499">
            <v>5</v>
          </cell>
          <cell r="BA1499">
            <v>1</v>
          </cell>
          <cell r="BB1499" t="str">
            <v>MO41</v>
          </cell>
          <cell r="BC1499">
            <v>20</v>
          </cell>
          <cell r="BD1499">
            <v>1</v>
          </cell>
          <cell r="BE1499" t="str">
            <v>MO40</v>
          </cell>
          <cell r="BF1499">
            <v>20</v>
          </cell>
          <cell r="BG1499" t="str">
            <v>-</v>
          </cell>
          <cell r="BH1499" t="str">
            <v>-</v>
          </cell>
          <cell r="BI1499" t="str">
            <v>-</v>
          </cell>
          <cell r="BJ1499" t="str">
            <v>-</v>
          </cell>
          <cell r="BK1499" t="str">
            <v>-</v>
          </cell>
          <cell r="BL1499" t="str">
            <v>-</v>
          </cell>
          <cell r="BM1499" t="str">
            <v>-</v>
          </cell>
          <cell r="BN1499" t="str">
            <v>-</v>
          </cell>
          <cell r="BO1499" t="str">
            <v>-</v>
          </cell>
          <cell r="BP1499" t="str">
            <v>-</v>
          </cell>
          <cell r="BQ1499" t="str">
            <v>-</v>
          </cell>
          <cell r="BT1499">
            <v>0</v>
          </cell>
          <cell r="BW1499" t="str">
            <v>Administracion, Imprevistos, Utilidad (AIU)</v>
          </cell>
          <cell r="BX1499">
            <v>0.3</v>
          </cell>
          <cell r="BY1499">
            <v>0</v>
          </cell>
          <cell r="BZ1499">
            <v>0</v>
          </cell>
          <cell r="CA1499">
            <v>0</v>
          </cell>
        </row>
        <row r="1500">
          <cell r="D1500" t="str">
            <v xml:space="preserve">MADERA ROLLIZA ESTRUCTURA CUBIERTA D= 9 A 12CM </v>
          </cell>
          <cell r="E1500" t="str">
            <v>ML</v>
          </cell>
          <cell r="F1500" t="str">
            <v>MG501</v>
          </cell>
          <cell r="G1500">
            <v>0.02</v>
          </cell>
          <cell r="H1500" t="str">
            <v>-</v>
          </cell>
          <cell r="I1500" t="str">
            <v>-</v>
          </cell>
          <cell r="J1500" t="str">
            <v>-</v>
          </cell>
          <cell r="K1500" t="str">
            <v>-</v>
          </cell>
          <cell r="L1500" t="str">
            <v>-</v>
          </cell>
          <cell r="M1500" t="str">
            <v>-</v>
          </cell>
          <cell r="N1500" t="str">
            <v>-</v>
          </cell>
          <cell r="O1500" t="str">
            <v>-</v>
          </cell>
          <cell r="P1500" t="str">
            <v>C5950</v>
          </cell>
          <cell r="Q1500">
            <v>1</v>
          </cell>
          <cell r="R1500" t="str">
            <v>IGE1247</v>
          </cell>
          <cell r="S1500">
            <v>0.25</v>
          </cell>
          <cell r="T1500" t="str">
            <v>C5620</v>
          </cell>
          <cell r="U1500">
            <v>2</v>
          </cell>
          <cell r="V1500" t="str">
            <v>-</v>
          </cell>
          <cell r="W1500" t="str">
            <v>-</v>
          </cell>
          <cell r="X1500" t="str">
            <v>-</v>
          </cell>
          <cell r="Y1500" t="str">
            <v>-</v>
          </cell>
          <cell r="Z1500" t="str">
            <v>-</v>
          </cell>
          <cell r="AA1500" t="str">
            <v>-</v>
          </cell>
          <cell r="AB1500" t="str">
            <v>-</v>
          </cell>
          <cell r="AC1500" t="str">
            <v>-</v>
          </cell>
          <cell r="AD1500" t="str">
            <v>-</v>
          </cell>
          <cell r="AE1500" t="str">
            <v>-</v>
          </cell>
          <cell r="AF1500" t="str">
            <v>-</v>
          </cell>
          <cell r="AG1500" t="str">
            <v>-</v>
          </cell>
          <cell r="AH1500" t="str">
            <v>-</v>
          </cell>
          <cell r="AI1500" t="str">
            <v>-</v>
          </cell>
          <cell r="AJ1500">
            <v>0</v>
          </cell>
          <cell r="AK1500" t="str">
            <v>C5950</v>
          </cell>
          <cell r="AL1500">
            <v>1</v>
          </cell>
          <cell r="AM1500" t="str">
            <v>-</v>
          </cell>
          <cell r="AN1500" t="str">
            <v>-</v>
          </cell>
          <cell r="AO1500" t="str">
            <v>-</v>
          </cell>
          <cell r="AP1500" t="str">
            <v>-</v>
          </cell>
          <cell r="AQ1500" t="str">
            <v>-</v>
          </cell>
          <cell r="AR1500" t="str">
            <v>-</v>
          </cell>
          <cell r="AS1500" t="str">
            <v>-</v>
          </cell>
          <cell r="AT1500" t="str">
            <v>-</v>
          </cell>
          <cell r="AU1500" t="str">
            <v>-</v>
          </cell>
          <cell r="AV1500" t="str">
            <v>-</v>
          </cell>
          <cell r="AW1500">
            <v>1</v>
          </cell>
          <cell r="AX1500" t="str">
            <v>-</v>
          </cell>
          <cell r="AY1500">
            <v>5</v>
          </cell>
          <cell r="AZ1500">
            <v>5</v>
          </cell>
          <cell r="BA1500">
            <v>1</v>
          </cell>
          <cell r="BB1500" t="str">
            <v>MO41</v>
          </cell>
          <cell r="BC1500">
            <v>40</v>
          </cell>
          <cell r="BD1500">
            <v>1</v>
          </cell>
          <cell r="BE1500" t="str">
            <v>MO40</v>
          </cell>
          <cell r="BF1500">
            <v>40</v>
          </cell>
          <cell r="BG1500" t="str">
            <v>-</v>
          </cell>
          <cell r="BH1500" t="str">
            <v>-</v>
          </cell>
          <cell r="BI1500" t="str">
            <v>-</v>
          </cell>
          <cell r="BJ1500" t="str">
            <v>-</v>
          </cell>
          <cell r="BK1500" t="str">
            <v>-</v>
          </cell>
          <cell r="BL1500" t="str">
            <v>-</v>
          </cell>
          <cell r="BM1500" t="str">
            <v>-</v>
          </cell>
          <cell r="BN1500" t="str">
            <v>-</v>
          </cell>
          <cell r="BO1500" t="str">
            <v>-</v>
          </cell>
          <cell r="BP1500" t="str">
            <v>-</v>
          </cell>
          <cell r="BQ1500" t="str">
            <v>-</v>
          </cell>
          <cell r="BT1500">
            <v>0</v>
          </cell>
          <cell r="BW1500" t="str">
            <v>Administracion, Imprevistos, Utilidad (AIU)</v>
          </cell>
          <cell r="BX1500">
            <v>0.3</v>
          </cell>
          <cell r="BY1500">
            <v>0</v>
          </cell>
          <cell r="BZ1500">
            <v>0</v>
          </cell>
          <cell r="CA1500">
            <v>0</v>
          </cell>
        </row>
        <row r="1501">
          <cell r="D1501" t="str">
            <v xml:space="preserve">BARANDA EN MADERA  12X12 CM </v>
          </cell>
          <cell r="E1501" t="str">
            <v>ML</v>
          </cell>
          <cell r="F1501" t="str">
            <v>MG501</v>
          </cell>
          <cell r="G1501">
            <v>0.02</v>
          </cell>
          <cell r="H1501" t="str">
            <v>-</v>
          </cell>
          <cell r="I1501" t="str">
            <v>-</v>
          </cell>
          <cell r="J1501" t="str">
            <v>-</v>
          </cell>
          <cell r="K1501" t="str">
            <v>-</v>
          </cell>
          <cell r="L1501" t="str">
            <v>-</v>
          </cell>
          <cell r="M1501" t="str">
            <v>-</v>
          </cell>
          <cell r="N1501" t="str">
            <v>-</v>
          </cell>
          <cell r="O1501" t="str">
            <v>-</v>
          </cell>
          <cell r="P1501" t="str">
            <v>C5951</v>
          </cell>
          <cell r="Q1501">
            <v>1</v>
          </cell>
          <cell r="R1501" t="str">
            <v>IGE1247</v>
          </cell>
          <cell r="S1501">
            <v>0.25</v>
          </cell>
          <cell r="T1501" t="str">
            <v>C5620</v>
          </cell>
          <cell r="U1501">
            <v>2</v>
          </cell>
          <cell r="V1501" t="str">
            <v>-</v>
          </cell>
          <cell r="W1501" t="str">
            <v>-</v>
          </cell>
          <cell r="X1501" t="str">
            <v>-</v>
          </cell>
          <cell r="Y1501" t="str">
            <v>-</v>
          </cell>
          <cell r="Z1501" t="str">
            <v>-</v>
          </cell>
          <cell r="AA1501" t="str">
            <v>-</v>
          </cell>
          <cell r="AB1501" t="str">
            <v>-</v>
          </cell>
          <cell r="AC1501" t="str">
            <v>-</v>
          </cell>
          <cell r="AD1501" t="str">
            <v>-</v>
          </cell>
          <cell r="AE1501" t="str">
            <v>-</v>
          </cell>
          <cell r="AF1501" t="str">
            <v>-</v>
          </cell>
          <cell r="AG1501" t="str">
            <v>-</v>
          </cell>
          <cell r="AH1501" t="str">
            <v>-</v>
          </cell>
          <cell r="AI1501" t="str">
            <v>-</v>
          </cell>
          <cell r="AJ1501">
            <v>0</v>
          </cell>
          <cell r="AK1501" t="str">
            <v>-</v>
          </cell>
          <cell r="AL1501" t="str">
            <v>-</v>
          </cell>
          <cell r="AM1501" t="str">
            <v>-</v>
          </cell>
          <cell r="AN1501" t="str">
            <v>-</v>
          </cell>
          <cell r="AO1501" t="str">
            <v>-</v>
          </cell>
          <cell r="AP1501" t="str">
            <v>-</v>
          </cell>
          <cell r="AQ1501" t="str">
            <v>-</v>
          </cell>
          <cell r="AR1501" t="str">
            <v>-</v>
          </cell>
          <cell r="AS1501" t="str">
            <v>-</v>
          </cell>
          <cell r="AT1501" t="str">
            <v>-</v>
          </cell>
          <cell r="AU1501" t="str">
            <v>-</v>
          </cell>
          <cell r="AV1501" t="str">
            <v>-</v>
          </cell>
          <cell r="AW1501">
            <v>1</v>
          </cell>
          <cell r="AX1501" t="str">
            <v>-</v>
          </cell>
          <cell r="AY1501">
            <v>5</v>
          </cell>
          <cell r="AZ1501">
            <v>5</v>
          </cell>
          <cell r="BA1501">
            <v>1</v>
          </cell>
          <cell r="BB1501" t="str">
            <v>MO41</v>
          </cell>
          <cell r="BC1501">
            <v>60</v>
          </cell>
          <cell r="BD1501">
            <v>1</v>
          </cell>
          <cell r="BE1501" t="str">
            <v>MO40</v>
          </cell>
          <cell r="BF1501">
            <v>60</v>
          </cell>
          <cell r="BG1501" t="str">
            <v>-</v>
          </cell>
          <cell r="BH1501" t="str">
            <v>-</v>
          </cell>
          <cell r="BI1501" t="str">
            <v>-</v>
          </cell>
          <cell r="BJ1501" t="str">
            <v>-</v>
          </cell>
          <cell r="BK1501" t="str">
            <v>-</v>
          </cell>
          <cell r="BL1501" t="str">
            <v>-</v>
          </cell>
          <cell r="BM1501" t="str">
            <v>-</v>
          </cell>
          <cell r="BN1501" t="str">
            <v>-</v>
          </cell>
          <cell r="BO1501" t="str">
            <v>-</v>
          </cell>
          <cell r="BP1501" t="str">
            <v>-</v>
          </cell>
          <cell r="BQ1501" t="str">
            <v>-</v>
          </cell>
          <cell r="BT1501">
            <v>0</v>
          </cell>
          <cell r="BW1501" t="str">
            <v>Administracion, Imprevistos, Utilidad (AIU)</v>
          </cell>
          <cell r="BX1501">
            <v>0.3</v>
          </cell>
          <cell r="BY1501">
            <v>0</v>
          </cell>
          <cell r="BZ1501">
            <v>0</v>
          </cell>
          <cell r="CA1501">
            <v>0</v>
          </cell>
        </row>
        <row r="1502">
          <cell r="D1502" t="str">
            <v>REJA BARANDA 7X7 CM L</v>
          </cell>
          <cell r="E1502" t="str">
            <v>ML</v>
          </cell>
          <cell r="F1502" t="str">
            <v>MG501</v>
          </cell>
          <cell r="G1502">
            <v>0.02</v>
          </cell>
          <cell r="H1502" t="str">
            <v>-</v>
          </cell>
          <cell r="I1502" t="str">
            <v>-</v>
          </cell>
          <cell r="J1502" t="str">
            <v>-</v>
          </cell>
          <cell r="K1502" t="str">
            <v>-</v>
          </cell>
          <cell r="L1502" t="str">
            <v>-</v>
          </cell>
          <cell r="M1502" t="str">
            <v>-</v>
          </cell>
          <cell r="N1502" t="str">
            <v>-</v>
          </cell>
          <cell r="O1502" t="str">
            <v>-</v>
          </cell>
          <cell r="P1502" t="str">
            <v>C5952</v>
          </cell>
          <cell r="Q1502">
            <v>1</v>
          </cell>
          <cell r="R1502" t="str">
            <v>IGE1247</v>
          </cell>
          <cell r="S1502">
            <v>0.25</v>
          </cell>
          <cell r="T1502" t="str">
            <v>C5620</v>
          </cell>
          <cell r="U1502">
            <v>2</v>
          </cell>
          <cell r="V1502" t="str">
            <v>-</v>
          </cell>
          <cell r="W1502" t="str">
            <v>-</v>
          </cell>
          <cell r="X1502" t="str">
            <v>-</v>
          </cell>
          <cell r="Y1502" t="str">
            <v>-</v>
          </cell>
          <cell r="Z1502" t="str">
            <v>-</v>
          </cell>
          <cell r="AA1502" t="str">
            <v>-</v>
          </cell>
          <cell r="AB1502" t="str">
            <v>-</v>
          </cell>
          <cell r="AC1502" t="str">
            <v>-</v>
          </cell>
          <cell r="AD1502" t="str">
            <v>-</v>
          </cell>
          <cell r="AE1502" t="str">
            <v>-</v>
          </cell>
          <cell r="AF1502" t="str">
            <v>-</v>
          </cell>
          <cell r="AG1502" t="str">
            <v>-</v>
          </cell>
          <cell r="AH1502" t="str">
            <v>-</v>
          </cell>
          <cell r="AI1502" t="str">
            <v>-</v>
          </cell>
          <cell r="AJ1502">
            <v>0</v>
          </cell>
          <cell r="AK1502" t="str">
            <v>-</v>
          </cell>
          <cell r="AL1502" t="str">
            <v>-</v>
          </cell>
          <cell r="AM1502" t="str">
            <v>-</v>
          </cell>
          <cell r="AN1502" t="str">
            <v>-</v>
          </cell>
          <cell r="AO1502" t="str">
            <v>-</v>
          </cell>
          <cell r="AP1502" t="str">
            <v>-</v>
          </cell>
          <cell r="AQ1502" t="str">
            <v>-</v>
          </cell>
          <cell r="AR1502" t="str">
            <v>-</v>
          </cell>
          <cell r="AS1502" t="str">
            <v>-</v>
          </cell>
          <cell r="AT1502" t="str">
            <v>-</v>
          </cell>
          <cell r="AU1502" t="str">
            <v>-</v>
          </cell>
          <cell r="AV1502" t="str">
            <v>-</v>
          </cell>
          <cell r="AW1502">
            <v>1</v>
          </cell>
          <cell r="AX1502" t="str">
            <v>-</v>
          </cell>
          <cell r="AY1502">
            <v>5</v>
          </cell>
          <cell r="AZ1502">
            <v>5</v>
          </cell>
          <cell r="BA1502">
            <v>1</v>
          </cell>
          <cell r="BB1502" t="str">
            <v>MO41</v>
          </cell>
          <cell r="BC1502">
            <v>60</v>
          </cell>
          <cell r="BD1502">
            <v>1</v>
          </cell>
          <cell r="BE1502" t="str">
            <v>MO40</v>
          </cell>
          <cell r="BF1502">
            <v>60</v>
          </cell>
          <cell r="BG1502" t="str">
            <v>-</v>
          </cell>
          <cell r="BH1502" t="str">
            <v>-</v>
          </cell>
          <cell r="BI1502" t="str">
            <v>-</v>
          </cell>
          <cell r="BJ1502" t="str">
            <v>-</v>
          </cell>
          <cell r="BK1502" t="str">
            <v>-</v>
          </cell>
          <cell r="BL1502" t="str">
            <v>-</v>
          </cell>
          <cell r="BM1502" t="str">
            <v>-</v>
          </cell>
          <cell r="BN1502" t="str">
            <v>-</v>
          </cell>
          <cell r="BO1502" t="str">
            <v>-</v>
          </cell>
          <cell r="BP1502" t="str">
            <v>-</v>
          </cell>
          <cell r="BQ1502" t="str">
            <v>-</v>
          </cell>
          <cell r="BT1502">
            <v>0</v>
          </cell>
          <cell r="BW1502" t="str">
            <v>Administracion, Imprevistos, Utilidad (AIU)</v>
          </cell>
          <cell r="BX1502">
            <v>0.3</v>
          </cell>
          <cell r="BY1502">
            <v>0</v>
          </cell>
          <cell r="BZ1502">
            <v>0</v>
          </cell>
          <cell r="CA1502">
            <v>0</v>
          </cell>
        </row>
        <row r="1503">
          <cell r="D1503" t="str">
            <v xml:space="preserve">PISO TABLA BURRA ECULIPTO  CEPILLADA E=4CM </v>
          </cell>
          <cell r="E1503" t="str">
            <v>M2</v>
          </cell>
          <cell r="F1503" t="str">
            <v>MG501</v>
          </cell>
          <cell r="G1503">
            <v>0.1</v>
          </cell>
          <cell r="H1503" t="str">
            <v>-</v>
          </cell>
          <cell r="I1503" t="str">
            <v>-</v>
          </cell>
          <cell r="J1503" t="str">
            <v>-</v>
          </cell>
          <cell r="K1503" t="str">
            <v>-</v>
          </cell>
          <cell r="L1503" t="str">
            <v>-</v>
          </cell>
          <cell r="M1503" t="str">
            <v>-</v>
          </cell>
          <cell r="N1503" t="str">
            <v>-</v>
          </cell>
          <cell r="O1503" t="str">
            <v>-</v>
          </cell>
          <cell r="P1503" t="str">
            <v>C5953</v>
          </cell>
          <cell r="Q1503">
            <v>3.2</v>
          </cell>
          <cell r="R1503" t="str">
            <v>IGE1247</v>
          </cell>
          <cell r="S1503">
            <v>0.25</v>
          </cell>
          <cell r="T1503" t="str">
            <v>C5620</v>
          </cell>
          <cell r="U1503">
            <v>2</v>
          </cell>
          <cell r="V1503" t="str">
            <v>IGE1174</v>
          </cell>
          <cell r="W1503">
            <v>3</v>
          </cell>
          <cell r="X1503" t="str">
            <v>-</v>
          </cell>
          <cell r="Y1503" t="str">
            <v>-</v>
          </cell>
          <cell r="Z1503" t="str">
            <v>-</v>
          </cell>
          <cell r="AA1503" t="str">
            <v>-</v>
          </cell>
          <cell r="AB1503" t="str">
            <v>-</v>
          </cell>
          <cell r="AC1503" t="str">
            <v>-</v>
          </cell>
          <cell r="AD1503" t="str">
            <v>-</v>
          </cell>
          <cell r="AE1503" t="str">
            <v>-</v>
          </cell>
          <cell r="AF1503" t="str">
            <v>-</v>
          </cell>
          <cell r="AG1503" t="str">
            <v>-</v>
          </cell>
          <cell r="AH1503" t="str">
            <v>-</v>
          </cell>
          <cell r="AI1503" t="str">
            <v>-</v>
          </cell>
          <cell r="AJ1503">
            <v>0</v>
          </cell>
          <cell r="AK1503" t="str">
            <v>-</v>
          </cell>
          <cell r="AL1503" t="str">
            <v>-</v>
          </cell>
          <cell r="AM1503" t="str">
            <v>-</v>
          </cell>
          <cell r="AN1503" t="str">
            <v>-</v>
          </cell>
          <cell r="AO1503" t="str">
            <v>-</v>
          </cell>
          <cell r="AP1503" t="str">
            <v>-</v>
          </cell>
          <cell r="AQ1503" t="str">
            <v>-</v>
          </cell>
          <cell r="AR1503" t="str">
            <v>-</v>
          </cell>
          <cell r="AS1503" t="str">
            <v>-</v>
          </cell>
          <cell r="AT1503" t="str">
            <v>-</v>
          </cell>
          <cell r="AU1503" t="str">
            <v>-</v>
          </cell>
          <cell r="AV1503" t="str">
            <v>-</v>
          </cell>
          <cell r="AW1503">
            <v>1</v>
          </cell>
          <cell r="AX1503" t="str">
            <v>-</v>
          </cell>
          <cell r="AY1503">
            <v>5</v>
          </cell>
          <cell r="AZ1503">
            <v>5</v>
          </cell>
          <cell r="BA1503">
            <v>1</v>
          </cell>
          <cell r="BB1503" t="str">
            <v>MO41</v>
          </cell>
          <cell r="BC1503">
            <v>20</v>
          </cell>
          <cell r="BD1503">
            <v>2</v>
          </cell>
          <cell r="BE1503" t="str">
            <v>MO40</v>
          </cell>
          <cell r="BF1503">
            <v>20</v>
          </cell>
          <cell r="BG1503" t="str">
            <v>-</v>
          </cell>
          <cell r="BH1503" t="str">
            <v>-</v>
          </cell>
          <cell r="BI1503" t="str">
            <v>-</v>
          </cell>
          <cell r="BJ1503" t="str">
            <v>-</v>
          </cell>
          <cell r="BK1503" t="str">
            <v>-</v>
          </cell>
          <cell r="BL1503" t="str">
            <v>-</v>
          </cell>
          <cell r="BM1503" t="str">
            <v>-</v>
          </cell>
          <cell r="BN1503" t="str">
            <v>-</v>
          </cell>
          <cell r="BO1503" t="str">
            <v>-</v>
          </cell>
          <cell r="BP1503" t="str">
            <v>-</v>
          </cell>
          <cell r="BQ1503" t="str">
            <v>-</v>
          </cell>
          <cell r="BT1503">
            <v>0</v>
          </cell>
          <cell r="BW1503" t="str">
            <v>Administracion, Imprevistos, Utilidad (AIU)</v>
          </cell>
          <cell r="BX1503">
            <v>0.3</v>
          </cell>
          <cell r="BY1503">
            <v>0</v>
          </cell>
          <cell r="BZ1503">
            <v>0</v>
          </cell>
          <cell r="CA1503">
            <v>0</v>
          </cell>
        </row>
        <row r="1504">
          <cell r="D1504" t="str">
            <v>CONSTRUCCION DE JARDINES</v>
          </cell>
          <cell r="E1504" t="str">
            <v>m2</v>
          </cell>
          <cell r="F1504" t="str">
            <v>MG501</v>
          </cell>
          <cell r="G1504">
            <v>7.0000000000000001E-3</v>
          </cell>
          <cell r="H1504" t="str">
            <v>-</v>
          </cell>
          <cell r="I1504" t="str">
            <v>-</v>
          </cell>
          <cell r="J1504" t="str">
            <v>-</v>
          </cell>
          <cell r="K1504" t="str">
            <v>-</v>
          </cell>
          <cell r="L1504" t="str">
            <v>-</v>
          </cell>
          <cell r="M1504" t="str">
            <v>-</v>
          </cell>
          <cell r="N1504" t="str">
            <v>-</v>
          </cell>
          <cell r="O1504" t="str">
            <v>-</v>
          </cell>
          <cell r="P1504" t="str">
            <v>C5973</v>
          </cell>
          <cell r="Q1504">
            <v>1</v>
          </cell>
          <cell r="R1504" t="str">
            <v>C5456</v>
          </cell>
          <cell r="S1504">
            <v>12</v>
          </cell>
          <cell r="T1504" t="str">
            <v>IGE1326</v>
          </cell>
          <cell r="U1504">
            <v>0.1</v>
          </cell>
          <cell r="V1504" t="str">
            <v>-</v>
          </cell>
          <cell r="W1504" t="str">
            <v>-</v>
          </cell>
          <cell r="X1504" t="str">
            <v>-</v>
          </cell>
          <cell r="Y1504" t="str">
            <v>-</v>
          </cell>
          <cell r="Z1504" t="str">
            <v>-</v>
          </cell>
          <cell r="AA1504" t="str">
            <v>-</v>
          </cell>
          <cell r="AB1504" t="str">
            <v>-</v>
          </cell>
          <cell r="AC1504" t="str">
            <v>-</v>
          </cell>
          <cell r="AD1504" t="str">
            <v>-</v>
          </cell>
          <cell r="AE1504" t="str">
            <v>-</v>
          </cell>
          <cell r="AF1504" t="str">
            <v>-</v>
          </cell>
          <cell r="AG1504" t="str">
            <v>-</v>
          </cell>
          <cell r="AH1504" t="str">
            <v>-</v>
          </cell>
          <cell r="AI1504" t="str">
            <v>-</v>
          </cell>
          <cell r="AJ1504">
            <v>0</v>
          </cell>
          <cell r="AK1504" t="str">
            <v>-</v>
          </cell>
          <cell r="AL1504" t="str">
            <v>-</v>
          </cell>
          <cell r="AM1504" t="str">
            <v>-</v>
          </cell>
          <cell r="AN1504" t="str">
            <v>-</v>
          </cell>
          <cell r="AO1504" t="str">
            <v>-</v>
          </cell>
          <cell r="AP1504" t="str">
            <v>-</v>
          </cell>
          <cell r="AQ1504" t="str">
            <v>-</v>
          </cell>
          <cell r="AR1504" t="str">
            <v>-</v>
          </cell>
          <cell r="AS1504" t="str">
            <v>-</v>
          </cell>
          <cell r="AT1504" t="str">
            <v>-</v>
          </cell>
          <cell r="AU1504" t="str">
            <v>-</v>
          </cell>
          <cell r="AV1504" t="str">
            <v>-</v>
          </cell>
          <cell r="AW1504">
            <v>1</v>
          </cell>
          <cell r="AX1504" t="str">
            <v>-</v>
          </cell>
          <cell r="AY1504">
            <v>5</v>
          </cell>
          <cell r="AZ1504">
            <v>5</v>
          </cell>
          <cell r="BA1504">
            <v>1</v>
          </cell>
          <cell r="BB1504" t="str">
            <v>MO20</v>
          </cell>
          <cell r="BC1504">
            <v>7.5</v>
          </cell>
          <cell r="BD1504">
            <v>1</v>
          </cell>
          <cell r="BE1504" t="str">
            <v>MO10</v>
          </cell>
          <cell r="BF1504">
            <v>7.5</v>
          </cell>
          <cell r="BG1504" t="str">
            <v>-</v>
          </cell>
          <cell r="BH1504" t="str">
            <v>-</v>
          </cell>
          <cell r="BI1504" t="str">
            <v>-</v>
          </cell>
          <cell r="BJ1504" t="str">
            <v>-</v>
          </cell>
          <cell r="BK1504" t="str">
            <v>-</v>
          </cell>
          <cell r="BL1504" t="str">
            <v>-</v>
          </cell>
          <cell r="BM1504" t="str">
            <v>-</v>
          </cell>
          <cell r="BN1504" t="str">
            <v>-</v>
          </cell>
          <cell r="BO1504" t="str">
            <v>-</v>
          </cell>
          <cell r="BP1504" t="str">
            <v>-</v>
          </cell>
          <cell r="BQ1504" t="str">
            <v>-</v>
          </cell>
          <cell r="BT1504">
            <v>0</v>
          </cell>
          <cell r="BW1504" t="str">
            <v>Administracion, Imprevistos, Utilidad (AIU)</v>
          </cell>
          <cell r="BX1504">
            <v>0.3</v>
          </cell>
          <cell r="BY1504">
            <v>0</v>
          </cell>
          <cell r="BZ1504">
            <v>0</v>
          </cell>
          <cell r="CA1504">
            <v>0</v>
          </cell>
        </row>
        <row r="1505">
          <cell r="D1505" t="str">
            <v>ESTABLECIMIENTO DE SETOS</v>
          </cell>
          <cell r="E1505" t="str">
            <v>ML</v>
          </cell>
          <cell r="F1505" t="str">
            <v>MG501</v>
          </cell>
          <cell r="G1505">
            <v>0.05</v>
          </cell>
          <cell r="H1505" t="str">
            <v>-</v>
          </cell>
          <cell r="I1505" t="str">
            <v>-</v>
          </cell>
          <cell r="J1505" t="str">
            <v>-</v>
          </cell>
          <cell r="K1505" t="str">
            <v>-</v>
          </cell>
          <cell r="L1505" t="str">
            <v>-</v>
          </cell>
          <cell r="M1505" t="str">
            <v>-</v>
          </cell>
          <cell r="N1505" t="str">
            <v>-</v>
          </cell>
          <cell r="O1505" t="str">
            <v>-</v>
          </cell>
          <cell r="P1505" t="str">
            <v>C5974</v>
          </cell>
          <cell r="Q1505">
            <v>2</v>
          </cell>
          <cell r="R1505" t="str">
            <v>C5979</v>
          </cell>
          <cell r="S1505">
            <v>0.05</v>
          </cell>
          <cell r="T1505" t="str">
            <v>-</v>
          </cell>
          <cell r="U1505" t="str">
            <v>-</v>
          </cell>
          <cell r="V1505" t="str">
            <v>-</v>
          </cell>
          <cell r="W1505" t="str">
            <v>-</v>
          </cell>
          <cell r="X1505" t="str">
            <v>-</v>
          </cell>
          <cell r="Y1505" t="str">
            <v>-</v>
          </cell>
          <cell r="Z1505" t="str">
            <v>-</v>
          </cell>
          <cell r="AA1505" t="str">
            <v>-</v>
          </cell>
          <cell r="AB1505" t="str">
            <v>-</v>
          </cell>
          <cell r="AC1505" t="str">
            <v>-</v>
          </cell>
          <cell r="AD1505" t="str">
            <v>-</v>
          </cell>
          <cell r="AE1505" t="str">
            <v>-</v>
          </cell>
          <cell r="AF1505" t="str">
            <v>-</v>
          </cell>
          <cell r="AG1505" t="str">
            <v>-</v>
          </cell>
          <cell r="AH1505" t="str">
            <v>-</v>
          </cell>
          <cell r="AI1505" t="str">
            <v>-</v>
          </cell>
          <cell r="AJ1505">
            <v>0</v>
          </cell>
          <cell r="AK1505" t="str">
            <v>-</v>
          </cell>
          <cell r="AL1505" t="str">
            <v>-</v>
          </cell>
          <cell r="AM1505" t="str">
            <v>-</v>
          </cell>
          <cell r="AN1505" t="str">
            <v>-</v>
          </cell>
          <cell r="AO1505" t="str">
            <v>-</v>
          </cell>
          <cell r="AP1505" t="str">
            <v>-</v>
          </cell>
          <cell r="AQ1505" t="str">
            <v>-</v>
          </cell>
          <cell r="AR1505" t="str">
            <v>-</v>
          </cell>
          <cell r="AS1505" t="str">
            <v>-</v>
          </cell>
          <cell r="AT1505" t="str">
            <v>-</v>
          </cell>
          <cell r="AU1505" t="str">
            <v>-</v>
          </cell>
          <cell r="AV1505" t="str">
            <v>-</v>
          </cell>
          <cell r="AW1505">
            <v>1</v>
          </cell>
          <cell r="AX1505" t="str">
            <v>-</v>
          </cell>
          <cell r="AY1505">
            <v>5</v>
          </cell>
          <cell r="AZ1505">
            <v>5</v>
          </cell>
          <cell r="BA1505">
            <v>1</v>
          </cell>
          <cell r="BB1505" t="str">
            <v>MO20</v>
          </cell>
          <cell r="BC1505">
            <v>33</v>
          </cell>
          <cell r="BD1505" t="str">
            <v>-</v>
          </cell>
          <cell r="BE1505" t="str">
            <v>-</v>
          </cell>
          <cell r="BF1505" t="str">
            <v>-</v>
          </cell>
          <cell r="BG1505" t="str">
            <v>-</v>
          </cell>
          <cell r="BH1505" t="str">
            <v>-</v>
          </cell>
          <cell r="BI1505" t="str">
            <v>-</v>
          </cell>
          <cell r="BJ1505" t="str">
            <v>-</v>
          </cell>
          <cell r="BK1505" t="str">
            <v>-</v>
          </cell>
          <cell r="BL1505" t="str">
            <v>-</v>
          </cell>
          <cell r="BM1505" t="str">
            <v>-</v>
          </cell>
          <cell r="BN1505" t="str">
            <v>-</v>
          </cell>
          <cell r="BO1505" t="str">
            <v>-</v>
          </cell>
          <cell r="BP1505" t="str">
            <v>-</v>
          </cell>
          <cell r="BQ1505" t="str">
            <v>-</v>
          </cell>
          <cell r="BT1505">
            <v>0</v>
          </cell>
          <cell r="BW1505" t="str">
            <v>Administracion, Imprevistos, Utilidad (AIU)</v>
          </cell>
          <cell r="BX1505">
            <v>0.3</v>
          </cell>
          <cell r="BY1505">
            <v>0</v>
          </cell>
          <cell r="BZ1505">
            <v>0</v>
          </cell>
          <cell r="CA1505">
            <v>0</v>
          </cell>
        </row>
        <row r="1506">
          <cell r="D1506" t="str">
            <v>DEMARCACION HORIZONTAL DE LA CALZADA LINEA TIPO L- 1 CONTINUA Y DISCONTINUA DE 12 cm. SEGUN NORMA INVIAS</v>
          </cell>
          <cell r="E1506" t="str">
            <v>ML</v>
          </cell>
          <cell r="F1506" t="str">
            <v>MG501</v>
          </cell>
          <cell r="G1506">
            <v>0.05</v>
          </cell>
          <cell r="H1506" t="str">
            <v>-</v>
          </cell>
          <cell r="I1506" t="str">
            <v>-</v>
          </cell>
          <cell r="J1506" t="str">
            <v>-</v>
          </cell>
          <cell r="K1506" t="str">
            <v>-</v>
          </cell>
          <cell r="L1506" t="str">
            <v>-</v>
          </cell>
          <cell r="M1506" t="str">
            <v>-</v>
          </cell>
          <cell r="N1506" t="str">
            <v>-</v>
          </cell>
          <cell r="O1506" t="str">
            <v>-</v>
          </cell>
          <cell r="P1506" t="str">
            <v>C5996</v>
          </cell>
          <cell r="Q1506">
            <v>4.0000000000000001E-3</v>
          </cell>
          <cell r="R1506" t="str">
            <v>IGE1208</v>
          </cell>
          <cell r="S1506">
            <v>2E-3</v>
          </cell>
          <cell r="T1506" t="str">
            <v>-</v>
          </cell>
          <cell r="U1506" t="str">
            <v>-</v>
          </cell>
          <cell r="V1506" t="str">
            <v>-</v>
          </cell>
          <cell r="W1506" t="str">
            <v>-</v>
          </cell>
          <cell r="X1506" t="str">
            <v>-</v>
          </cell>
          <cell r="Y1506" t="str">
            <v>-</v>
          </cell>
          <cell r="Z1506" t="str">
            <v>-</v>
          </cell>
          <cell r="AA1506" t="str">
            <v>-</v>
          </cell>
          <cell r="AB1506" t="str">
            <v>-</v>
          </cell>
          <cell r="AC1506" t="str">
            <v>-</v>
          </cell>
          <cell r="AD1506" t="str">
            <v>-</v>
          </cell>
          <cell r="AE1506" t="str">
            <v>-</v>
          </cell>
          <cell r="AF1506" t="str">
            <v>-</v>
          </cell>
          <cell r="AG1506" t="str">
            <v>-</v>
          </cell>
          <cell r="AH1506" t="str">
            <v>-</v>
          </cell>
          <cell r="AI1506" t="str">
            <v>-</v>
          </cell>
          <cell r="AJ1506">
            <v>0</v>
          </cell>
          <cell r="AK1506" t="str">
            <v>-</v>
          </cell>
          <cell r="AL1506" t="str">
            <v>-</v>
          </cell>
          <cell r="AM1506" t="str">
            <v>-</v>
          </cell>
          <cell r="AN1506" t="str">
            <v>-</v>
          </cell>
          <cell r="AO1506" t="str">
            <v>-</v>
          </cell>
          <cell r="AP1506" t="str">
            <v>-</v>
          </cell>
          <cell r="AQ1506" t="str">
            <v>-</v>
          </cell>
          <cell r="AR1506" t="str">
            <v>-</v>
          </cell>
          <cell r="AS1506" t="str">
            <v>-</v>
          </cell>
          <cell r="AT1506" t="str">
            <v>-</v>
          </cell>
          <cell r="AU1506" t="str">
            <v>-</v>
          </cell>
          <cell r="AV1506" t="str">
            <v>-</v>
          </cell>
          <cell r="AW1506">
            <v>1</v>
          </cell>
          <cell r="AX1506" t="str">
            <v>-</v>
          </cell>
          <cell r="AY1506">
            <v>5</v>
          </cell>
          <cell r="AZ1506">
            <v>5</v>
          </cell>
          <cell r="BA1506">
            <v>1</v>
          </cell>
          <cell r="BB1506" t="str">
            <v>MO15</v>
          </cell>
          <cell r="BC1506">
            <v>120</v>
          </cell>
          <cell r="BD1506" t="str">
            <v>-</v>
          </cell>
          <cell r="BE1506" t="str">
            <v>-</v>
          </cell>
          <cell r="BF1506" t="str">
            <v>-</v>
          </cell>
          <cell r="BG1506" t="str">
            <v>-</v>
          </cell>
          <cell r="BH1506" t="str">
            <v>-</v>
          </cell>
          <cell r="BI1506" t="str">
            <v>-</v>
          </cell>
          <cell r="BJ1506" t="str">
            <v>-</v>
          </cell>
          <cell r="BK1506" t="str">
            <v>-</v>
          </cell>
          <cell r="BL1506" t="str">
            <v>-</v>
          </cell>
          <cell r="BM1506" t="str">
            <v>-</v>
          </cell>
          <cell r="BN1506" t="str">
            <v>-</v>
          </cell>
          <cell r="BO1506" t="str">
            <v>-</v>
          </cell>
          <cell r="BP1506" t="str">
            <v>-</v>
          </cell>
          <cell r="BQ1506" t="str">
            <v>-</v>
          </cell>
          <cell r="BT1506">
            <v>0</v>
          </cell>
          <cell r="BW1506" t="str">
            <v>Administracion, Imprevistos, Utilidad (AIU)</v>
          </cell>
          <cell r="BX1506">
            <v>0.3</v>
          </cell>
          <cell r="BY1506">
            <v>0</v>
          </cell>
          <cell r="BZ1506">
            <v>0</v>
          </cell>
          <cell r="CA1506">
            <v>0</v>
          </cell>
        </row>
        <row r="1507">
          <cell r="D1507" t="str">
            <v>TRANSPORTE DE MATERIALES MEDIDOS EN BANCO PRODUCTO DE EXCAVACIONES DE CORTES, CANALES Y PRESTAMOS (DISTANCIA DE 1 KM A 5 KM)</v>
          </cell>
          <cell r="E1507" t="str">
            <v>M3-KM</v>
          </cell>
          <cell r="F1507" t="str">
            <v>-</v>
          </cell>
          <cell r="G1507" t="str">
            <v>-</v>
          </cell>
          <cell r="H1507" t="str">
            <v>-</v>
          </cell>
          <cell r="I1507" t="str">
            <v>-</v>
          </cell>
          <cell r="J1507" t="str">
            <v>-</v>
          </cell>
          <cell r="K1507" t="str">
            <v>-</v>
          </cell>
          <cell r="L1507" t="str">
            <v>-</v>
          </cell>
          <cell r="M1507" t="str">
            <v>-</v>
          </cell>
          <cell r="N1507" t="str">
            <v>-</v>
          </cell>
          <cell r="O1507" t="str">
            <v>-</v>
          </cell>
          <cell r="P1507" t="str">
            <v>-</v>
          </cell>
          <cell r="Q1507" t="str">
            <v>-</v>
          </cell>
          <cell r="R1507" t="str">
            <v>-</v>
          </cell>
          <cell r="S1507" t="str">
            <v>-</v>
          </cell>
          <cell r="T1507" t="str">
            <v>-</v>
          </cell>
          <cell r="U1507" t="str">
            <v>-</v>
          </cell>
          <cell r="V1507" t="str">
            <v>-</v>
          </cell>
          <cell r="W1507" t="str">
            <v>-</v>
          </cell>
          <cell r="X1507" t="str">
            <v>-</v>
          </cell>
          <cell r="Y1507" t="str">
            <v>-</v>
          </cell>
          <cell r="Z1507" t="str">
            <v>-</v>
          </cell>
          <cell r="AA1507" t="str">
            <v>-</v>
          </cell>
          <cell r="AB1507" t="str">
            <v>-</v>
          </cell>
          <cell r="AC1507" t="str">
            <v>-</v>
          </cell>
          <cell r="AD1507" t="str">
            <v>-</v>
          </cell>
          <cell r="AE1507" t="str">
            <v>-</v>
          </cell>
          <cell r="AF1507" t="str">
            <v>-</v>
          </cell>
          <cell r="AG1507" t="str">
            <v>-</v>
          </cell>
          <cell r="AH1507" t="str">
            <v>-</v>
          </cell>
          <cell r="AI1507" t="str">
            <v>-</v>
          </cell>
          <cell r="AJ1507">
            <v>0</v>
          </cell>
          <cell r="AK1507" t="str">
            <v>C5972</v>
          </cell>
          <cell r="AL1507">
            <v>0.64700000000000002</v>
          </cell>
          <cell r="AM1507" t="str">
            <v>-</v>
          </cell>
          <cell r="AN1507" t="str">
            <v>-</v>
          </cell>
          <cell r="AO1507" t="str">
            <v>-</v>
          </cell>
          <cell r="AP1507" t="str">
            <v>-</v>
          </cell>
          <cell r="AQ1507" t="str">
            <v>-</v>
          </cell>
          <cell r="AR1507" t="str">
            <v>-</v>
          </cell>
          <cell r="AS1507" t="str">
            <v>-</v>
          </cell>
          <cell r="AT1507" t="str">
            <v>-</v>
          </cell>
          <cell r="AU1507" t="str">
            <v>-</v>
          </cell>
          <cell r="AV1507" t="str">
            <v>-</v>
          </cell>
          <cell r="AW1507">
            <v>1</v>
          </cell>
          <cell r="AX1507" t="str">
            <v>-</v>
          </cell>
          <cell r="AY1507">
            <v>5</v>
          </cell>
          <cell r="AZ1507">
            <v>5</v>
          </cell>
          <cell r="BA1507" t="str">
            <v>-</v>
          </cell>
          <cell r="BB1507" t="str">
            <v>-</v>
          </cell>
          <cell r="BC1507" t="str">
            <v>-</v>
          </cell>
          <cell r="BD1507" t="str">
            <v>-</v>
          </cell>
          <cell r="BE1507" t="str">
            <v>-</v>
          </cell>
          <cell r="BF1507" t="str">
            <v>-</v>
          </cell>
          <cell r="BG1507" t="str">
            <v>-</v>
          </cell>
          <cell r="BH1507" t="str">
            <v>-</v>
          </cell>
          <cell r="BI1507" t="str">
            <v>-</v>
          </cell>
          <cell r="BJ1507" t="str">
            <v>-</v>
          </cell>
          <cell r="BK1507" t="str">
            <v>-</v>
          </cell>
          <cell r="BL1507" t="str">
            <v>-</v>
          </cell>
          <cell r="BM1507" t="str">
            <v>-</v>
          </cell>
          <cell r="BN1507" t="str">
            <v>-</v>
          </cell>
          <cell r="BO1507" t="str">
            <v>-</v>
          </cell>
          <cell r="BP1507" t="str">
            <v>-</v>
          </cell>
          <cell r="BQ1507" t="str">
            <v>-</v>
          </cell>
          <cell r="BT1507">
            <v>0</v>
          </cell>
          <cell r="BW1507" t="str">
            <v>Administracion, Imprevistos, Utilidad (AIU)</v>
          </cell>
          <cell r="BX1507">
            <v>0.3</v>
          </cell>
          <cell r="BY1507">
            <v>0</v>
          </cell>
          <cell r="BZ1507">
            <v>0</v>
          </cell>
          <cell r="CA1507">
            <v>0</v>
          </cell>
        </row>
        <row r="1508">
          <cell r="D1508" t="str">
            <v>SUMINISTRO E INSTALACION ASPERSOR 1/2 "</v>
          </cell>
          <cell r="E1508" t="str">
            <v>Unidad</v>
          </cell>
          <cell r="F1508" t="str">
            <v>MG501</v>
          </cell>
          <cell r="G1508">
            <v>0.05</v>
          </cell>
          <cell r="H1508" t="str">
            <v>-</v>
          </cell>
          <cell r="I1508" t="str">
            <v>-</v>
          </cell>
          <cell r="J1508" t="str">
            <v>-</v>
          </cell>
          <cell r="K1508" t="str">
            <v>-</v>
          </cell>
          <cell r="L1508" t="str">
            <v>-</v>
          </cell>
          <cell r="M1508" t="str">
            <v>-</v>
          </cell>
          <cell r="N1508" t="str">
            <v>-</v>
          </cell>
          <cell r="O1508" t="str">
            <v>-</v>
          </cell>
          <cell r="P1508" t="str">
            <v>C5938</v>
          </cell>
          <cell r="Q1508">
            <v>1</v>
          </cell>
          <cell r="R1508" t="str">
            <v>-</v>
          </cell>
          <cell r="S1508" t="str">
            <v>-</v>
          </cell>
          <cell r="T1508" t="str">
            <v>-</v>
          </cell>
          <cell r="U1508" t="str">
            <v>-</v>
          </cell>
          <cell r="V1508" t="str">
            <v>-</v>
          </cell>
          <cell r="W1508" t="str">
            <v>-</v>
          </cell>
          <cell r="X1508" t="str">
            <v>-</v>
          </cell>
          <cell r="Y1508" t="str">
            <v>-</v>
          </cell>
          <cell r="Z1508" t="str">
            <v>-</v>
          </cell>
          <cell r="AA1508" t="str">
            <v>-</v>
          </cell>
          <cell r="AB1508" t="str">
            <v>-</v>
          </cell>
          <cell r="AC1508" t="str">
            <v>-</v>
          </cell>
          <cell r="AD1508" t="str">
            <v>-</v>
          </cell>
          <cell r="AE1508" t="str">
            <v>-</v>
          </cell>
          <cell r="AF1508" t="str">
            <v>-</v>
          </cell>
          <cell r="AG1508" t="str">
            <v>-</v>
          </cell>
          <cell r="AH1508" t="str">
            <v>-</v>
          </cell>
          <cell r="AI1508" t="str">
            <v>-</v>
          </cell>
          <cell r="AJ1508">
            <v>0</v>
          </cell>
          <cell r="AK1508" t="str">
            <v>-</v>
          </cell>
          <cell r="AL1508" t="str">
            <v>-</v>
          </cell>
          <cell r="AM1508" t="str">
            <v>-</v>
          </cell>
          <cell r="AN1508" t="str">
            <v>-</v>
          </cell>
          <cell r="AO1508" t="str">
            <v>-</v>
          </cell>
          <cell r="AP1508" t="str">
            <v>-</v>
          </cell>
          <cell r="AQ1508" t="str">
            <v>-</v>
          </cell>
          <cell r="AR1508" t="str">
            <v>-</v>
          </cell>
          <cell r="AS1508" t="str">
            <v>-</v>
          </cell>
          <cell r="AT1508" t="str">
            <v>-</v>
          </cell>
          <cell r="AU1508" t="str">
            <v>-</v>
          </cell>
          <cell r="AV1508" t="str">
            <v>-</v>
          </cell>
          <cell r="AW1508">
            <v>1</v>
          </cell>
          <cell r="AX1508" t="str">
            <v>-</v>
          </cell>
          <cell r="AY1508">
            <v>5</v>
          </cell>
          <cell r="AZ1508">
            <v>5</v>
          </cell>
          <cell r="BA1508">
            <v>1</v>
          </cell>
          <cell r="BB1508" t="str">
            <v>MO20</v>
          </cell>
          <cell r="BC1508">
            <v>20</v>
          </cell>
          <cell r="BD1508">
            <v>1</v>
          </cell>
          <cell r="BE1508" t="str">
            <v>MO10</v>
          </cell>
          <cell r="BF1508">
            <v>20</v>
          </cell>
          <cell r="BG1508" t="str">
            <v>-</v>
          </cell>
          <cell r="BH1508" t="str">
            <v>-</v>
          </cell>
          <cell r="BI1508" t="str">
            <v>-</v>
          </cell>
          <cell r="BJ1508" t="str">
            <v>-</v>
          </cell>
          <cell r="BK1508" t="str">
            <v>-</v>
          </cell>
          <cell r="BL1508" t="str">
            <v>-</v>
          </cell>
          <cell r="BM1508" t="str">
            <v>-</v>
          </cell>
          <cell r="BN1508" t="str">
            <v>-</v>
          </cell>
          <cell r="BO1508" t="str">
            <v>-</v>
          </cell>
          <cell r="BP1508" t="str">
            <v>-</v>
          </cell>
          <cell r="BQ1508" t="str">
            <v>-</v>
          </cell>
          <cell r="BT1508">
            <v>0</v>
          </cell>
          <cell r="BW1508" t="str">
            <v>Administracion, Imprevistos, Utilidad (AIU)</v>
          </cell>
          <cell r="BX1508">
            <v>0.3</v>
          </cell>
          <cell r="BY1508">
            <v>0</v>
          </cell>
          <cell r="BZ1508">
            <v>0</v>
          </cell>
          <cell r="CA1508">
            <v>0</v>
          </cell>
        </row>
        <row r="1509">
          <cell r="D1509" t="str">
            <v xml:space="preserve"> EMPRADIZACION DE TALUDES CON BLOQUES DE CESPED SEGUN NORMA INVIAS</v>
          </cell>
          <cell r="E1509" t="str">
            <v>m2</v>
          </cell>
          <cell r="F1509" t="str">
            <v>MG501</v>
          </cell>
          <cell r="G1509">
            <v>0.1</v>
          </cell>
          <cell r="H1509" t="str">
            <v>-</v>
          </cell>
          <cell r="I1509" t="str">
            <v>-</v>
          </cell>
          <cell r="J1509" t="str">
            <v>-</v>
          </cell>
          <cell r="K1509" t="str">
            <v>-</v>
          </cell>
          <cell r="L1509" t="str">
            <v>-</v>
          </cell>
          <cell r="M1509" t="str">
            <v>-</v>
          </cell>
          <cell r="N1509" t="str">
            <v>-</v>
          </cell>
          <cell r="O1509" t="str">
            <v>-</v>
          </cell>
          <cell r="P1509" t="str">
            <v>IGV2024</v>
          </cell>
          <cell r="Q1509">
            <v>1.03</v>
          </cell>
          <cell r="R1509" t="str">
            <v>IGE1326</v>
          </cell>
          <cell r="S1509">
            <v>0.2</v>
          </cell>
          <cell r="T1509" t="str">
            <v>C5794</v>
          </cell>
          <cell r="U1509">
            <v>0.8</v>
          </cell>
          <cell r="V1509" t="str">
            <v>-</v>
          </cell>
          <cell r="W1509" t="str">
            <v>-</v>
          </cell>
          <cell r="X1509" t="str">
            <v>-</v>
          </cell>
          <cell r="Y1509" t="str">
            <v>-</v>
          </cell>
          <cell r="Z1509" t="str">
            <v>-</v>
          </cell>
          <cell r="AA1509" t="str">
            <v>-</v>
          </cell>
          <cell r="AB1509" t="str">
            <v>-</v>
          </cell>
          <cell r="AC1509" t="str">
            <v>-</v>
          </cell>
          <cell r="AD1509" t="str">
            <v>-</v>
          </cell>
          <cell r="AE1509" t="str">
            <v>-</v>
          </cell>
          <cell r="AF1509" t="str">
            <v>-</v>
          </cell>
          <cell r="AG1509" t="str">
            <v>-</v>
          </cell>
          <cell r="AH1509" t="str">
            <v>-</v>
          </cell>
          <cell r="AI1509" t="str">
            <v>-</v>
          </cell>
          <cell r="AJ1509">
            <v>0</v>
          </cell>
          <cell r="AK1509" t="str">
            <v>-</v>
          </cell>
          <cell r="AL1509" t="str">
            <v>-</v>
          </cell>
          <cell r="AM1509" t="str">
            <v>-</v>
          </cell>
          <cell r="AN1509" t="str">
            <v>-</v>
          </cell>
          <cell r="AO1509" t="str">
            <v>-</v>
          </cell>
          <cell r="AP1509" t="str">
            <v>-</v>
          </cell>
          <cell r="AQ1509" t="str">
            <v>-</v>
          </cell>
          <cell r="AR1509" t="str">
            <v>-</v>
          </cell>
          <cell r="AS1509" t="str">
            <v>-</v>
          </cell>
          <cell r="AT1509" t="str">
            <v>-</v>
          </cell>
          <cell r="AU1509" t="str">
            <v>-</v>
          </cell>
          <cell r="AV1509" t="str">
            <v>-</v>
          </cell>
          <cell r="AW1509">
            <v>1</v>
          </cell>
          <cell r="AX1509" t="str">
            <v>-</v>
          </cell>
          <cell r="AY1509">
            <v>5</v>
          </cell>
          <cell r="AZ1509">
            <v>5</v>
          </cell>
          <cell r="BA1509">
            <v>1</v>
          </cell>
          <cell r="BB1509" t="str">
            <v>MO10</v>
          </cell>
          <cell r="BC1509">
            <v>20</v>
          </cell>
          <cell r="BD1509" t="str">
            <v>-</v>
          </cell>
          <cell r="BE1509" t="str">
            <v>-</v>
          </cell>
          <cell r="BF1509" t="str">
            <v>-</v>
          </cell>
          <cell r="BG1509" t="str">
            <v>-</v>
          </cell>
          <cell r="BH1509" t="str">
            <v>-</v>
          </cell>
          <cell r="BI1509" t="str">
            <v>-</v>
          </cell>
          <cell r="BJ1509" t="str">
            <v>-</v>
          </cell>
          <cell r="BK1509" t="str">
            <v>-</v>
          </cell>
          <cell r="BL1509" t="str">
            <v>-</v>
          </cell>
          <cell r="BM1509" t="str">
            <v>-</v>
          </cell>
          <cell r="BN1509" t="str">
            <v>-</v>
          </cell>
          <cell r="BO1509" t="str">
            <v>-</v>
          </cell>
          <cell r="BP1509" t="str">
            <v>-</v>
          </cell>
          <cell r="BQ1509" t="str">
            <v>-</v>
          </cell>
          <cell r="BT1509">
            <v>0</v>
          </cell>
          <cell r="BW1509" t="str">
            <v>Administracion, Imprevistos, Utilidad (AIU)</v>
          </cell>
          <cell r="BX1509">
            <v>0.3</v>
          </cell>
          <cell r="BY1509">
            <v>0</v>
          </cell>
          <cell r="BZ1509">
            <v>0</v>
          </cell>
          <cell r="CA1509">
            <v>0</v>
          </cell>
        </row>
        <row r="1510">
          <cell r="D1510" t="str">
            <v>GEOTEXTIL NT 2500 PARA SEPARACION SUBRASANTE/CAPAS GRANULARES Y/O SUBDRENES/FILTROS (INCLUYE SUMINISTRO E INSTALACION)</v>
          </cell>
          <cell r="E1510" t="str">
            <v>m2</v>
          </cell>
          <cell r="F1510" t="str">
            <v>MG501</v>
          </cell>
          <cell r="G1510">
            <v>0.1</v>
          </cell>
          <cell r="H1510" t="str">
            <v>-</v>
          </cell>
          <cell r="I1510" t="str">
            <v>-</v>
          </cell>
          <cell r="J1510" t="str">
            <v>-</v>
          </cell>
          <cell r="K1510" t="str">
            <v>-</v>
          </cell>
          <cell r="L1510" t="str">
            <v>-</v>
          </cell>
          <cell r="M1510" t="str">
            <v>-</v>
          </cell>
          <cell r="N1510" t="str">
            <v>-</v>
          </cell>
          <cell r="O1510" t="str">
            <v>-</v>
          </cell>
          <cell r="P1510" t="str">
            <v>C5179</v>
          </cell>
          <cell r="Q1510">
            <v>1.05</v>
          </cell>
          <cell r="R1510" t="str">
            <v>-</v>
          </cell>
          <cell r="S1510" t="str">
            <v>-</v>
          </cell>
          <cell r="T1510" t="str">
            <v>-</v>
          </cell>
          <cell r="U1510" t="str">
            <v>-</v>
          </cell>
          <cell r="V1510" t="str">
            <v>-</v>
          </cell>
          <cell r="W1510" t="str">
            <v>-</v>
          </cell>
          <cell r="X1510" t="str">
            <v>-</v>
          </cell>
          <cell r="Y1510" t="str">
            <v>-</v>
          </cell>
          <cell r="Z1510" t="str">
            <v>-</v>
          </cell>
          <cell r="AA1510" t="str">
            <v>-</v>
          </cell>
          <cell r="AB1510" t="str">
            <v>-</v>
          </cell>
          <cell r="AC1510" t="str">
            <v>-</v>
          </cell>
          <cell r="AD1510" t="str">
            <v>-</v>
          </cell>
          <cell r="AE1510" t="str">
            <v>-</v>
          </cell>
          <cell r="AF1510" t="str">
            <v>-</v>
          </cell>
          <cell r="AG1510" t="str">
            <v>-</v>
          </cell>
          <cell r="AH1510" t="str">
            <v>-</v>
          </cell>
          <cell r="AI1510" t="str">
            <v>-</v>
          </cell>
          <cell r="AJ1510">
            <v>0</v>
          </cell>
          <cell r="AK1510" t="str">
            <v>-</v>
          </cell>
          <cell r="AL1510" t="str">
            <v>-</v>
          </cell>
          <cell r="AM1510" t="str">
            <v>-</v>
          </cell>
          <cell r="AN1510" t="str">
            <v>-</v>
          </cell>
          <cell r="AO1510" t="str">
            <v>-</v>
          </cell>
          <cell r="AP1510" t="str">
            <v>-</v>
          </cell>
          <cell r="AQ1510" t="str">
            <v>-</v>
          </cell>
          <cell r="AR1510" t="str">
            <v>-</v>
          </cell>
          <cell r="AS1510" t="str">
            <v>-</v>
          </cell>
          <cell r="AT1510" t="str">
            <v>-</v>
          </cell>
          <cell r="AU1510" t="str">
            <v>-</v>
          </cell>
          <cell r="AV1510" t="str">
            <v>-</v>
          </cell>
          <cell r="AW1510">
            <v>1</v>
          </cell>
          <cell r="AX1510" t="str">
            <v>-</v>
          </cell>
          <cell r="AY1510">
            <v>5</v>
          </cell>
          <cell r="AZ1510">
            <v>5</v>
          </cell>
          <cell r="BA1510">
            <v>1</v>
          </cell>
          <cell r="BB1510" t="str">
            <v>MO20</v>
          </cell>
          <cell r="BC1510">
            <v>80</v>
          </cell>
          <cell r="BD1510">
            <v>1</v>
          </cell>
          <cell r="BE1510" t="str">
            <v>MO10</v>
          </cell>
          <cell r="BF1510">
            <v>80</v>
          </cell>
          <cell r="BG1510" t="str">
            <v>-</v>
          </cell>
          <cell r="BH1510" t="str">
            <v>-</v>
          </cell>
          <cell r="BI1510" t="str">
            <v>-</v>
          </cell>
          <cell r="BJ1510" t="str">
            <v>-</v>
          </cell>
          <cell r="BK1510" t="str">
            <v>-</v>
          </cell>
          <cell r="BL1510" t="str">
            <v>-</v>
          </cell>
          <cell r="BM1510" t="str">
            <v>-</v>
          </cell>
          <cell r="BN1510" t="str">
            <v>-</v>
          </cell>
          <cell r="BO1510" t="str">
            <v>-</v>
          </cell>
          <cell r="BP1510" t="str">
            <v>-</v>
          </cell>
          <cell r="BQ1510" t="str">
            <v>-</v>
          </cell>
          <cell r="BW1510" t="str">
            <v>Administracion, Imprevistos, Utilidad (AIU)</v>
          </cell>
          <cell r="BX1510">
            <v>0.3</v>
          </cell>
          <cell r="BY1510">
            <v>0</v>
          </cell>
          <cell r="BZ1510">
            <v>0</v>
          </cell>
          <cell r="CA1510">
            <v>0</v>
          </cell>
        </row>
        <row r="1511">
          <cell r="D1511" t="str">
            <v>EXCAVACIONES VARIAS EN MATERIAL COMUN EN SECO A MANO</v>
          </cell>
          <cell r="E1511" t="str">
            <v>M3</v>
          </cell>
          <cell r="F1511" t="str">
            <v>MG501</v>
          </cell>
          <cell r="G1511">
            <v>0.1</v>
          </cell>
          <cell r="H1511" t="str">
            <v>MG521</v>
          </cell>
          <cell r="I1511">
            <v>1.2</v>
          </cell>
          <cell r="J1511" t="str">
            <v>-</v>
          </cell>
          <cell r="K1511" t="str">
            <v>-</v>
          </cell>
          <cell r="L1511" t="str">
            <v>-</v>
          </cell>
          <cell r="M1511" t="str">
            <v>-</v>
          </cell>
          <cell r="N1511" t="str">
            <v>-</v>
          </cell>
          <cell r="O1511" t="str">
            <v>-</v>
          </cell>
          <cell r="P1511" t="str">
            <v>-</v>
          </cell>
          <cell r="Q1511" t="str">
            <v>-</v>
          </cell>
          <cell r="R1511" t="str">
            <v>-</v>
          </cell>
          <cell r="S1511" t="str">
            <v>-</v>
          </cell>
          <cell r="T1511" t="str">
            <v>-</v>
          </cell>
          <cell r="U1511" t="str">
            <v>-</v>
          </cell>
          <cell r="V1511" t="str">
            <v>-</v>
          </cell>
          <cell r="W1511" t="str">
            <v>-</v>
          </cell>
          <cell r="X1511" t="str">
            <v>-</v>
          </cell>
          <cell r="Y1511" t="str">
            <v>-</v>
          </cell>
          <cell r="Z1511" t="str">
            <v>-</v>
          </cell>
          <cell r="AA1511" t="str">
            <v>-</v>
          </cell>
          <cell r="AB1511" t="str">
            <v>-</v>
          </cell>
          <cell r="AC1511" t="str">
            <v>-</v>
          </cell>
          <cell r="AD1511" t="str">
            <v>-</v>
          </cell>
          <cell r="AE1511" t="str">
            <v>-</v>
          </cell>
          <cell r="AF1511" t="str">
            <v>-</v>
          </cell>
          <cell r="AG1511" t="str">
            <v>-</v>
          </cell>
          <cell r="AH1511" t="str">
            <v>-</v>
          </cell>
          <cell r="AI1511" t="str">
            <v>-</v>
          </cell>
          <cell r="AJ1511">
            <v>0</v>
          </cell>
          <cell r="AK1511" t="str">
            <v>-</v>
          </cell>
          <cell r="AL1511" t="str">
            <v>-</v>
          </cell>
          <cell r="AM1511" t="str">
            <v>-</v>
          </cell>
          <cell r="AN1511" t="str">
            <v>-</v>
          </cell>
          <cell r="AO1511" t="str">
            <v>-</v>
          </cell>
          <cell r="AP1511" t="str">
            <v>-</v>
          </cell>
          <cell r="AQ1511" t="str">
            <v>-</v>
          </cell>
          <cell r="AR1511" t="str">
            <v>-</v>
          </cell>
          <cell r="AS1511" t="str">
            <v>-</v>
          </cell>
          <cell r="AT1511" t="str">
            <v>-</v>
          </cell>
          <cell r="AU1511" t="str">
            <v>-</v>
          </cell>
          <cell r="AV1511" t="str">
            <v>-</v>
          </cell>
          <cell r="AW1511">
            <v>1</v>
          </cell>
          <cell r="AX1511" t="str">
            <v>-</v>
          </cell>
          <cell r="AY1511">
            <v>5</v>
          </cell>
          <cell r="AZ1511">
            <v>5</v>
          </cell>
          <cell r="BA1511">
            <v>2</v>
          </cell>
          <cell r="BB1511" t="str">
            <v>MO10</v>
          </cell>
          <cell r="BC1511">
            <v>7</v>
          </cell>
          <cell r="BD1511" t="str">
            <v>-</v>
          </cell>
          <cell r="BE1511" t="str">
            <v>-</v>
          </cell>
          <cell r="BF1511" t="str">
            <v>-</v>
          </cell>
          <cell r="BG1511" t="str">
            <v>-</v>
          </cell>
          <cell r="BH1511" t="str">
            <v>-</v>
          </cell>
          <cell r="BI1511" t="str">
            <v>-</v>
          </cell>
          <cell r="BJ1511" t="str">
            <v>-</v>
          </cell>
          <cell r="BK1511" t="str">
            <v>-</v>
          </cell>
          <cell r="BL1511" t="str">
            <v>-</v>
          </cell>
          <cell r="BM1511" t="str">
            <v>-</v>
          </cell>
          <cell r="BN1511" t="str">
            <v>-</v>
          </cell>
          <cell r="BO1511" t="str">
            <v>-</v>
          </cell>
          <cell r="BP1511" t="str">
            <v>-</v>
          </cell>
          <cell r="BQ1511" t="str">
            <v>-</v>
          </cell>
          <cell r="BT1511">
            <v>25074</v>
          </cell>
          <cell r="BW1511" t="str">
            <v>Administracion, Imprevistos, Utilidad (AIU)</v>
          </cell>
          <cell r="BX1511">
            <v>0.3</v>
          </cell>
          <cell r="BY1511">
            <v>0</v>
          </cell>
          <cell r="BZ1511">
            <v>0</v>
          </cell>
          <cell r="CA1511">
            <v>0</v>
          </cell>
        </row>
        <row r="1512">
          <cell r="D1512" t="str">
            <v>INSTALACIÓN DE SALIDA PARA LÁMPARA TIPO LED 10 vatios</v>
          </cell>
          <cell r="E1512" t="str">
            <v>UND</v>
          </cell>
          <cell r="F1512" t="str">
            <v>MG501</v>
          </cell>
          <cell r="G1512">
            <v>0.05</v>
          </cell>
          <cell r="H1512" t="str">
            <v>-</v>
          </cell>
          <cell r="I1512" t="str">
            <v>-</v>
          </cell>
          <cell r="J1512" t="str">
            <v>-</v>
          </cell>
          <cell r="K1512" t="str">
            <v>-</v>
          </cell>
          <cell r="L1512" t="str">
            <v>-</v>
          </cell>
          <cell r="M1512" t="str">
            <v>-</v>
          </cell>
          <cell r="N1512" t="str">
            <v>-</v>
          </cell>
          <cell r="O1512" t="str">
            <v>-</v>
          </cell>
          <cell r="P1512" t="str">
            <v>IGE1367</v>
          </cell>
          <cell r="Q1512">
            <v>3.38</v>
          </cell>
          <cell r="R1512" t="str">
            <v>IGE1010</v>
          </cell>
          <cell r="S1512">
            <v>2.61</v>
          </cell>
          <cell r="T1512" t="str">
            <v>IGE1049</v>
          </cell>
          <cell r="U1512">
            <v>1.35</v>
          </cell>
          <cell r="V1512" t="str">
            <v>IGE1017</v>
          </cell>
          <cell r="W1512">
            <v>2.79</v>
          </cell>
          <cell r="X1512" t="str">
            <v>IGE1016</v>
          </cell>
          <cell r="Y1512">
            <v>5.61</v>
          </cell>
          <cell r="Z1512" t="str">
            <v>IGE1233</v>
          </cell>
          <cell r="AA1512">
            <v>1</v>
          </cell>
          <cell r="AB1512" t="str">
            <v>IGE1139</v>
          </cell>
          <cell r="AC1512">
            <v>1</v>
          </cell>
          <cell r="AD1512" t="str">
            <v>IGE1281</v>
          </cell>
          <cell r="AE1512">
            <v>0.01</v>
          </cell>
          <cell r="AF1512" t="str">
            <v>IGE1161</v>
          </cell>
          <cell r="AG1512">
            <v>0.01</v>
          </cell>
          <cell r="AH1512" t="str">
            <v>-</v>
          </cell>
          <cell r="AI1512" t="str">
            <v>-</v>
          </cell>
          <cell r="AJ1512">
            <v>0</v>
          </cell>
          <cell r="AK1512" t="str">
            <v>-</v>
          </cell>
          <cell r="AL1512" t="str">
            <v>-</v>
          </cell>
          <cell r="AM1512" t="str">
            <v>-</v>
          </cell>
          <cell r="AN1512" t="str">
            <v>-</v>
          </cell>
          <cell r="AO1512" t="str">
            <v>-</v>
          </cell>
          <cell r="AP1512" t="str">
            <v>-</v>
          </cell>
          <cell r="AQ1512" t="str">
            <v>-</v>
          </cell>
          <cell r="AR1512" t="str">
            <v>-</v>
          </cell>
          <cell r="AS1512" t="str">
            <v>-</v>
          </cell>
          <cell r="AT1512" t="str">
            <v>-</v>
          </cell>
          <cell r="AU1512" t="str">
            <v>-</v>
          </cell>
          <cell r="AV1512" t="str">
            <v>-</v>
          </cell>
          <cell r="AW1512">
            <v>1</v>
          </cell>
          <cell r="AX1512" t="str">
            <v>-</v>
          </cell>
          <cell r="AY1512">
            <v>5</v>
          </cell>
          <cell r="AZ1512">
            <v>5</v>
          </cell>
          <cell r="BA1512">
            <v>1</v>
          </cell>
          <cell r="BB1512" t="str">
            <v>MO14</v>
          </cell>
          <cell r="BC1512">
            <v>3</v>
          </cell>
          <cell r="BD1512" t="str">
            <v>-</v>
          </cell>
          <cell r="BE1512" t="str">
            <v>-</v>
          </cell>
          <cell r="BF1512" t="str">
            <v>-</v>
          </cell>
          <cell r="BG1512" t="str">
            <v>-</v>
          </cell>
          <cell r="BH1512" t="str">
            <v>-</v>
          </cell>
          <cell r="BI1512" t="str">
            <v>-</v>
          </cell>
          <cell r="BJ1512" t="str">
            <v>-</v>
          </cell>
          <cell r="BK1512" t="str">
            <v>-</v>
          </cell>
          <cell r="BL1512" t="str">
            <v>-</v>
          </cell>
          <cell r="BM1512" t="str">
            <v>-</v>
          </cell>
          <cell r="BN1512" t="str">
            <v>-</v>
          </cell>
          <cell r="BO1512" t="str">
            <v>-</v>
          </cell>
          <cell r="BP1512" t="str">
            <v>-</v>
          </cell>
          <cell r="BQ1512" t="str">
            <v>-</v>
          </cell>
          <cell r="BT1512">
            <v>0</v>
          </cell>
          <cell r="BW1512" t="str">
            <v>Administracion, Imprevistos, Utilidad (AIU)</v>
          </cell>
          <cell r="BX1512">
            <v>0.3</v>
          </cell>
          <cell r="BY1512">
            <v>0</v>
          </cell>
          <cell r="BZ1512">
            <v>0</v>
          </cell>
          <cell r="CA1512">
            <v>0</v>
          </cell>
        </row>
        <row r="1513">
          <cell r="D1513" t="str">
            <v>INSTALACIÓN SALIDA PARA REFLECTORES LED</v>
          </cell>
          <cell r="E1513" t="str">
            <v>UND</v>
          </cell>
          <cell r="F1513" t="str">
            <v>MG501</v>
          </cell>
          <cell r="G1513">
            <v>0.05</v>
          </cell>
          <cell r="H1513" t="str">
            <v>-</v>
          </cell>
          <cell r="I1513" t="str">
            <v>-</v>
          </cell>
          <cell r="J1513" t="str">
            <v>-</v>
          </cell>
          <cell r="K1513" t="str">
            <v>-</v>
          </cell>
          <cell r="L1513" t="str">
            <v>-</v>
          </cell>
          <cell r="M1513" t="str">
            <v>-</v>
          </cell>
          <cell r="N1513" t="str">
            <v>-</v>
          </cell>
          <cell r="O1513" t="str">
            <v>-</v>
          </cell>
          <cell r="P1513" t="str">
            <v>IGE1367</v>
          </cell>
          <cell r="Q1513">
            <v>3.38</v>
          </cell>
          <cell r="R1513" t="str">
            <v>IGE1010</v>
          </cell>
          <cell r="S1513">
            <v>2.61</v>
          </cell>
          <cell r="T1513" t="str">
            <v>IGE1049</v>
          </cell>
          <cell r="U1513">
            <v>1.35</v>
          </cell>
          <cell r="V1513" t="str">
            <v>IGE1017</v>
          </cell>
          <cell r="W1513">
            <v>2.79</v>
          </cell>
          <cell r="X1513" t="str">
            <v>IGE1016</v>
          </cell>
          <cell r="Y1513">
            <v>5.61</v>
          </cell>
          <cell r="Z1513" t="str">
            <v>IGE1233</v>
          </cell>
          <cell r="AA1513">
            <v>1</v>
          </cell>
          <cell r="AB1513" t="str">
            <v>IGE1139</v>
          </cell>
          <cell r="AC1513">
            <v>1</v>
          </cell>
          <cell r="AD1513" t="str">
            <v>IGE1281</v>
          </cell>
          <cell r="AE1513">
            <v>0.01</v>
          </cell>
          <cell r="AF1513" t="str">
            <v>IGE1161</v>
          </cell>
          <cell r="AG1513">
            <v>0.01</v>
          </cell>
          <cell r="AH1513" t="str">
            <v>-</v>
          </cell>
          <cell r="AI1513" t="str">
            <v>-</v>
          </cell>
          <cell r="AJ1513">
            <v>0</v>
          </cell>
          <cell r="AK1513" t="str">
            <v>-</v>
          </cell>
          <cell r="AL1513" t="str">
            <v>-</v>
          </cell>
          <cell r="AM1513" t="str">
            <v>-</v>
          </cell>
          <cell r="AN1513" t="str">
            <v>-</v>
          </cell>
          <cell r="AO1513" t="str">
            <v>-</v>
          </cell>
          <cell r="AP1513" t="str">
            <v>-</v>
          </cell>
          <cell r="AQ1513" t="str">
            <v>-</v>
          </cell>
          <cell r="AR1513" t="str">
            <v>-</v>
          </cell>
          <cell r="AS1513" t="str">
            <v>-</v>
          </cell>
          <cell r="AT1513" t="str">
            <v>-</v>
          </cell>
          <cell r="AU1513" t="str">
            <v>-</v>
          </cell>
          <cell r="AV1513" t="str">
            <v>-</v>
          </cell>
          <cell r="AW1513">
            <v>1</v>
          </cell>
          <cell r="AX1513" t="str">
            <v>-</v>
          </cell>
          <cell r="AY1513">
            <v>5</v>
          </cell>
          <cell r="AZ1513">
            <v>5</v>
          </cell>
          <cell r="BA1513">
            <v>1</v>
          </cell>
          <cell r="BB1513" t="str">
            <v>MO14</v>
          </cell>
          <cell r="BC1513">
            <v>3</v>
          </cell>
          <cell r="BD1513" t="str">
            <v>-</v>
          </cell>
          <cell r="BE1513" t="str">
            <v>-</v>
          </cell>
          <cell r="BF1513" t="str">
            <v>-</v>
          </cell>
          <cell r="BG1513" t="str">
            <v>-</v>
          </cell>
          <cell r="BH1513" t="str">
            <v>-</v>
          </cell>
          <cell r="BI1513" t="str">
            <v>-</v>
          </cell>
          <cell r="BJ1513" t="str">
            <v>-</v>
          </cell>
          <cell r="BK1513" t="str">
            <v>-</v>
          </cell>
          <cell r="BL1513" t="str">
            <v>-</v>
          </cell>
          <cell r="BM1513" t="str">
            <v>-</v>
          </cell>
          <cell r="BN1513" t="str">
            <v>-</v>
          </cell>
          <cell r="BO1513" t="str">
            <v>-</v>
          </cell>
          <cell r="BP1513" t="str">
            <v>-</v>
          </cell>
          <cell r="BQ1513" t="str">
            <v>-</v>
          </cell>
          <cell r="BT1513">
            <v>0</v>
          </cell>
          <cell r="BW1513" t="str">
            <v>Administracion, Imprevistos, Utilidad (AIU)</v>
          </cell>
          <cell r="BX1513">
            <v>0.3</v>
          </cell>
          <cell r="BY1513">
            <v>0</v>
          </cell>
          <cell r="BZ1513">
            <v>0</v>
          </cell>
          <cell r="CA1513">
            <v>0</v>
          </cell>
        </row>
        <row r="1514">
          <cell r="D1514" t="str">
            <v>PODA RADICULAR RAIZ ARBOLES EXISTENTES</v>
          </cell>
          <cell r="E1514" t="str">
            <v>m2</v>
          </cell>
          <cell r="F1514" t="str">
            <v>MG501</v>
          </cell>
          <cell r="G1514">
            <v>0.2</v>
          </cell>
          <cell r="H1514" t="str">
            <v>-</v>
          </cell>
          <cell r="I1514" t="str">
            <v>-</v>
          </cell>
          <cell r="J1514" t="str">
            <v>-</v>
          </cell>
          <cell r="K1514" t="str">
            <v>-</v>
          </cell>
          <cell r="L1514" t="str">
            <v>-</v>
          </cell>
          <cell r="M1514" t="str">
            <v>-</v>
          </cell>
          <cell r="N1514" t="str">
            <v>-</v>
          </cell>
          <cell r="O1514" t="str">
            <v>-</v>
          </cell>
          <cell r="P1514" t="str">
            <v>C5981</v>
          </cell>
          <cell r="Q1514">
            <v>1</v>
          </cell>
          <cell r="R1514" t="str">
            <v>C5982</v>
          </cell>
          <cell r="S1514">
            <v>4</v>
          </cell>
          <cell r="T1514" t="str">
            <v>-</v>
          </cell>
          <cell r="U1514" t="str">
            <v>-</v>
          </cell>
          <cell r="V1514" t="str">
            <v>-</v>
          </cell>
          <cell r="W1514" t="str">
            <v>-</v>
          </cell>
          <cell r="X1514" t="str">
            <v>-</v>
          </cell>
          <cell r="Y1514" t="str">
            <v>-</v>
          </cell>
          <cell r="Z1514" t="str">
            <v>-</v>
          </cell>
          <cell r="AA1514" t="str">
            <v>-</v>
          </cell>
          <cell r="AB1514" t="str">
            <v>-</v>
          </cell>
          <cell r="AC1514" t="str">
            <v>-</v>
          </cell>
          <cell r="AD1514" t="str">
            <v>-</v>
          </cell>
          <cell r="AE1514" t="str">
            <v>-</v>
          </cell>
          <cell r="AF1514" t="str">
            <v>-</v>
          </cell>
          <cell r="AG1514" t="str">
            <v>-</v>
          </cell>
          <cell r="AH1514" t="str">
            <v>-</v>
          </cell>
          <cell r="AI1514" t="str">
            <v>-</v>
          </cell>
          <cell r="AJ1514">
            <v>0</v>
          </cell>
          <cell r="AK1514" t="str">
            <v>-</v>
          </cell>
          <cell r="AL1514" t="str">
            <v>-</v>
          </cell>
          <cell r="AM1514" t="str">
            <v>-</v>
          </cell>
          <cell r="AN1514" t="str">
            <v>-</v>
          </cell>
          <cell r="AO1514" t="str">
            <v>-</v>
          </cell>
          <cell r="AP1514" t="str">
            <v>-</v>
          </cell>
          <cell r="AQ1514" t="str">
            <v>-</v>
          </cell>
          <cell r="AR1514" t="str">
            <v>-</v>
          </cell>
          <cell r="AS1514" t="str">
            <v>-</v>
          </cell>
          <cell r="AT1514" t="str">
            <v>-</v>
          </cell>
          <cell r="AU1514" t="str">
            <v>-</v>
          </cell>
          <cell r="AV1514" t="str">
            <v>-</v>
          </cell>
          <cell r="AW1514">
            <v>1</v>
          </cell>
          <cell r="AX1514" t="str">
            <v>-</v>
          </cell>
          <cell r="AY1514">
            <v>5</v>
          </cell>
          <cell r="AZ1514">
            <v>5</v>
          </cell>
          <cell r="BA1514">
            <v>1</v>
          </cell>
          <cell r="BB1514" t="str">
            <v>MO20</v>
          </cell>
          <cell r="BC1514">
            <v>1.2</v>
          </cell>
          <cell r="BD1514">
            <v>1</v>
          </cell>
          <cell r="BE1514" t="str">
            <v>MO10</v>
          </cell>
          <cell r="BF1514">
            <v>1.2</v>
          </cell>
          <cell r="BG1514" t="str">
            <v>-</v>
          </cell>
          <cell r="BH1514" t="str">
            <v>-</v>
          </cell>
          <cell r="BI1514" t="str">
            <v>-</v>
          </cell>
          <cell r="BJ1514" t="str">
            <v>-</v>
          </cell>
          <cell r="BK1514" t="str">
            <v>-</v>
          </cell>
          <cell r="BL1514" t="str">
            <v>-</v>
          </cell>
          <cell r="BM1514" t="str">
            <v>-</v>
          </cell>
          <cell r="BN1514" t="str">
            <v>-</v>
          </cell>
          <cell r="BO1514" t="str">
            <v>-</v>
          </cell>
          <cell r="BP1514" t="str">
            <v>-</v>
          </cell>
          <cell r="BQ1514" t="str">
            <v>-</v>
          </cell>
          <cell r="BT1514">
            <v>0</v>
          </cell>
          <cell r="BW1514" t="str">
            <v>Administracion, Imprevistos, Utilidad (AIU)</v>
          </cell>
          <cell r="BX1514">
            <v>0.3</v>
          </cell>
          <cell r="BY1514">
            <v>0</v>
          </cell>
          <cell r="BZ1514">
            <v>0</v>
          </cell>
          <cell r="CA1514">
            <v>0</v>
          </cell>
        </row>
        <row r="1515">
          <cell r="D1515" t="str">
            <v>SUMINISTRO FIGURADO Y ARMADO DE ACERO DE REFUERZO 60000 PSI 420 Mpa</v>
          </cell>
          <cell r="E1515" t="str">
            <v>KG</v>
          </cell>
          <cell r="F1515" t="str">
            <v>MG501</v>
          </cell>
          <cell r="G1515">
            <v>0.1</v>
          </cell>
          <cell r="H1515" t="str">
            <v>-</v>
          </cell>
          <cell r="I1515" t="str">
            <v>-</v>
          </cell>
          <cell r="J1515" t="str">
            <v>-</v>
          </cell>
          <cell r="K1515" t="str">
            <v>-</v>
          </cell>
          <cell r="L1515" t="str">
            <v>-</v>
          </cell>
          <cell r="M1515" t="str">
            <v>-</v>
          </cell>
          <cell r="N1515" t="str">
            <v>-</v>
          </cell>
          <cell r="O1515" t="str">
            <v>-</v>
          </cell>
          <cell r="P1515" t="str">
            <v>IGE1008</v>
          </cell>
          <cell r="Q1515">
            <v>1.03</v>
          </cell>
          <cell r="R1515" t="str">
            <v>IGE1019</v>
          </cell>
          <cell r="S1515">
            <v>0.03</v>
          </cell>
          <cell r="T1515" t="str">
            <v>IGE1271</v>
          </cell>
          <cell r="U1515">
            <v>0.03</v>
          </cell>
          <cell r="V1515" t="str">
            <v>-</v>
          </cell>
          <cell r="W1515" t="str">
            <v>-</v>
          </cell>
          <cell r="X1515" t="str">
            <v>-</v>
          </cell>
          <cell r="Y1515" t="str">
            <v>-</v>
          </cell>
          <cell r="Z1515" t="str">
            <v>-</v>
          </cell>
          <cell r="AA1515" t="str">
            <v>-</v>
          </cell>
          <cell r="AB1515" t="str">
            <v>-</v>
          </cell>
          <cell r="AC1515" t="str">
            <v>-</v>
          </cell>
          <cell r="AD1515" t="str">
            <v>-</v>
          </cell>
          <cell r="AE1515" t="str">
            <v>-</v>
          </cell>
          <cell r="AF1515" t="str">
            <v>-</v>
          </cell>
          <cell r="AG1515" t="str">
            <v>-</v>
          </cell>
          <cell r="AH1515" t="str">
            <v>-</v>
          </cell>
          <cell r="AI1515" t="str">
            <v>-</v>
          </cell>
          <cell r="AJ1515">
            <v>0</v>
          </cell>
          <cell r="AK1515" t="str">
            <v>-</v>
          </cell>
          <cell r="AL1515" t="str">
            <v>-</v>
          </cell>
          <cell r="AM1515" t="str">
            <v>-</v>
          </cell>
          <cell r="AN1515" t="str">
            <v>-</v>
          </cell>
          <cell r="AO1515" t="str">
            <v>-</v>
          </cell>
          <cell r="AP1515" t="str">
            <v>-</v>
          </cell>
          <cell r="AQ1515" t="str">
            <v>-</v>
          </cell>
          <cell r="AR1515" t="str">
            <v>-</v>
          </cell>
          <cell r="AS1515" t="str">
            <v>-</v>
          </cell>
          <cell r="AT1515" t="str">
            <v>-</v>
          </cell>
          <cell r="AU1515" t="str">
            <v>-</v>
          </cell>
          <cell r="AV1515" t="str">
            <v>-</v>
          </cell>
          <cell r="AW1515">
            <v>1</v>
          </cell>
          <cell r="AX1515" t="str">
            <v>-</v>
          </cell>
          <cell r="AY1515">
            <v>5</v>
          </cell>
          <cell r="AZ1515">
            <v>5</v>
          </cell>
          <cell r="BA1515">
            <v>1</v>
          </cell>
          <cell r="BB1515" t="str">
            <v>MO13</v>
          </cell>
          <cell r="BC1515">
            <v>200</v>
          </cell>
          <cell r="BD1515" t="str">
            <v>-</v>
          </cell>
          <cell r="BE1515" t="str">
            <v>-</v>
          </cell>
          <cell r="BF1515" t="str">
            <v>-</v>
          </cell>
          <cell r="BG1515" t="str">
            <v>-</v>
          </cell>
          <cell r="BH1515" t="str">
            <v>-</v>
          </cell>
          <cell r="BI1515" t="str">
            <v>-</v>
          </cell>
          <cell r="BJ1515" t="str">
            <v>-</v>
          </cell>
          <cell r="BK1515" t="str">
            <v>-</v>
          </cell>
          <cell r="BL1515" t="str">
            <v>-</v>
          </cell>
          <cell r="BM1515" t="str">
            <v>-</v>
          </cell>
          <cell r="BN1515" t="str">
            <v>-</v>
          </cell>
          <cell r="BO1515" t="str">
            <v>-</v>
          </cell>
          <cell r="BP1515" t="str">
            <v>-</v>
          </cell>
          <cell r="BQ1515" t="str">
            <v>-</v>
          </cell>
          <cell r="BT1515">
            <v>0</v>
          </cell>
          <cell r="BW1515" t="str">
            <v>Administracion, Imprevistos, Utilidad (AIU)</v>
          </cell>
          <cell r="BX1515">
            <v>0.3</v>
          </cell>
          <cell r="BY1515">
            <v>0</v>
          </cell>
          <cell r="BZ1515">
            <v>0</v>
          </cell>
          <cell r="CA1515">
            <v>0</v>
          </cell>
        </row>
        <row r="1516">
          <cell r="D1516" t="str">
            <v>SILLA CUADRUPLE EN ACERO INOXIDABLE cal 1/4" según diseño</v>
          </cell>
          <cell r="E1516" t="str">
            <v>Un</v>
          </cell>
          <cell r="F1516" t="str">
            <v>MG501</v>
          </cell>
          <cell r="G1516">
            <v>0.05</v>
          </cell>
          <cell r="H1516" t="str">
            <v>-</v>
          </cell>
          <cell r="I1516" t="str">
            <v>-</v>
          </cell>
          <cell r="J1516" t="str">
            <v>-</v>
          </cell>
          <cell r="K1516" t="str">
            <v>-</v>
          </cell>
          <cell r="L1516" t="str">
            <v>-</v>
          </cell>
          <cell r="M1516" t="str">
            <v>-</v>
          </cell>
          <cell r="N1516" t="str">
            <v>-</v>
          </cell>
          <cell r="O1516" t="str">
            <v>-</v>
          </cell>
          <cell r="P1516" t="str">
            <v>C5985</v>
          </cell>
          <cell r="Q1516">
            <v>1</v>
          </cell>
          <cell r="R1516" t="str">
            <v>IGE1195</v>
          </cell>
          <cell r="S1516">
            <v>0.01</v>
          </cell>
          <cell r="T1516" t="str">
            <v>-</v>
          </cell>
          <cell r="U1516" t="str">
            <v>-</v>
          </cell>
          <cell r="V1516" t="str">
            <v>-</v>
          </cell>
          <cell r="W1516" t="str">
            <v>-</v>
          </cell>
          <cell r="X1516" t="str">
            <v>-</v>
          </cell>
          <cell r="Y1516" t="str">
            <v>-</v>
          </cell>
          <cell r="Z1516" t="str">
            <v>-</v>
          </cell>
          <cell r="AA1516" t="str">
            <v>-</v>
          </cell>
          <cell r="AB1516" t="str">
            <v>-</v>
          </cell>
          <cell r="AC1516" t="str">
            <v>-</v>
          </cell>
          <cell r="AD1516" t="str">
            <v>-</v>
          </cell>
          <cell r="AE1516" t="str">
            <v>-</v>
          </cell>
          <cell r="AF1516" t="str">
            <v>-</v>
          </cell>
          <cell r="AG1516" t="str">
            <v>-</v>
          </cell>
          <cell r="AH1516" t="str">
            <v>-</v>
          </cell>
          <cell r="AI1516" t="str">
            <v>-</v>
          </cell>
          <cell r="AJ1516">
            <v>0</v>
          </cell>
          <cell r="AK1516" t="str">
            <v>-</v>
          </cell>
          <cell r="AL1516" t="str">
            <v>-</v>
          </cell>
          <cell r="AM1516" t="str">
            <v>-</v>
          </cell>
          <cell r="AN1516" t="str">
            <v>-</v>
          </cell>
          <cell r="AO1516" t="str">
            <v>-</v>
          </cell>
          <cell r="AP1516" t="str">
            <v>-</v>
          </cell>
          <cell r="AQ1516" t="str">
            <v>-</v>
          </cell>
          <cell r="AR1516" t="str">
            <v>-</v>
          </cell>
          <cell r="AS1516" t="str">
            <v>-</v>
          </cell>
          <cell r="AT1516" t="str">
            <v>-</v>
          </cell>
          <cell r="AU1516" t="str">
            <v>-</v>
          </cell>
          <cell r="AV1516" t="str">
            <v>-</v>
          </cell>
          <cell r="AW1516">
            <v>1</v>
          </cell>
          <cell r="AX1516" t="str">
            <v>-</v>
          </cell>
          <cell r="AY1516">
            <v>5</v>
          </cell>
          <cell r="AZ1516">
            <v>5</v>
          </cell>
          <cell r="BA1516">
            <v>1</v>
          </cell>
          <cell r="BB1516" t="str">
            <v>MO20</v>
          </cell>
          <cell r="BC1516">
            <v>7.5</v>
          </cell>
          <cell r="BD1516">
            <v>1</v>
          </cell>
          <cell r="BE1516" t="str">
            <v>MO10</v>
          </cell>
          <cell r="BF1516">
            <v>7.5</v>
          </cell>
          <cell r="BG1516" t="str">
            <v>-</v>
          </cell>
          <cell r="BH1516" t="str">
            <v>-</v>
          </cell>
          <cell r="BI1516" t="str">
            <v>-</v>
          </cell>
          <cell r="BJ1516" t="str">
            <v>-</v>
          </cell>
          <cell r="BK1516" t="str">
            <v>-</v>
          </cell>
          <cell r="BL1516" t="str">
            <v>-</v>
          </cell>
          <cell r="BM1516" t="str">
            <v>-</v>
          </cell>
          <cell r="BN1516" t="str">
            <v>-</v>
          </cell>
          <cell r="BO1516" t="str">
            <v>-</v>
          </cell>
          <cell r="BP1516" t="str">
            <v>-</v>
          </cell>
          <cell r="BQ1516" t="str">
            <v>-</v>
          </cell>
          <cell r="BW1516" t="str">
            <v>Administracion, Imprevistos, Utilidad (AIU)</v>
          </cell>
          <cell r="BX1516">
            <v>0.3</v>
          </cell>
          <cell r="BY1516">
            <v>0</v>
          </cell>
          <cell r="BZ1516">
            <v>0</v>
          </cell>
          <cell r="CA1516">
            <v>0</v>
          </cell>
        </row>
        <row r="1517">
          <cell r="D1517" t="str">
            <v>SILLA SENCILLA EN ACERO INOXIDABLE cal 1/4" según diseño</v>
          </cell>
          <cell r="E1517" t="str">
            <v>Un</v>
          </cell>
          <cell r="F1517" t="str">
            <v>MG501</v>
          </cell>
          <cell r="G1517">
            <v>0.05</v>
          </cell>
          <cell r="H1517" t="str">
            <v>-</v>
          </cell>
          <cell r="I1517" t="str">
            <v>-</v>
          </cell>
          <cell r="J1517" t="str">
            <v>-</v>
          </cell>
          <cell r="K1517" t="str">
            <v>-</v>
          </cell>
          <cell r="L1517" t="str">
            <v>-</v>
          </cell>
          <cell r="M1517" t="str">
            <v>-</v>
          </cell>
          <cell r="N1517" t="str">
            <v>-</v>
          </cell>
          <cell r="O1517" t="str">
            <v>-</v>
          </cell>
          <cell r="P1517" t="str">
            <v>C5986</v>
          </cell>
          <cell r="Q1517">
            <v>1</v>
          </cell>
          <cell r="R1517" t="str">
            <v>IGE1195</v>
          </cell>
          <cell r="S1517">
            <v>0.01</v>
          </cell>
          <cell r="T1517" t="str">
            <v>-</v>
          </cell>
          <cell r="U1517" t="str">
            <v>-</v>
          </cell>
          <cell r="V1517" t="str">
            <v>-</v>
          </cell>
          <cell r="W1517" t="str">
            <v>-</v>
          </cell>
          <cell r="X1517" t="str">
            <v>-</v>
          </cell>
          <cell r="Y1517" t="str">
            <v>-</v>
          </cell>
          <cell r="Z1517" t="str">
            <v>-</v>
          </cell>
          <cell r="AA1517" t="str">
            <v>-</v>
          </cell>
          <cell r="AB1517" t="str">
            <v>-</v>
          </cell>
          <cell r="AC1517" t="str">
            <v>-</v>
          </cell>
          <cell r="AD1517" t="str">
            <v>-</v>
          </cell>
          <cell r="AE1517" t="str">
            <v>-</v>
          </cell>
          <cell r="AF1517" t="str">
            <v>-</v>
          </cell>
          <cell r="AG1517" t="str">
            <v>-</v>
          </cell>
          <cell r="AH1517" t="str">
            <v>-</v>
          </cell>
          <cell r="AI1517" t="str">
            <v>-</v>
          </cell>
          <cell r="AJ1517">
            <v>0</v>
          </cell>
          <cell r="AK1517" t="str">
            <v>-</v>
          </cell>
          <cell r="AL1517" t="str">
            <v>-</v>
          </cell>
          <cell r="AM1517" t="str">
            <v>-</v>
          </cell>
          <cell r="AN1517" t="str">
            <v>-</v>
          </cell>
          <cell r="AO1517" t="str">
            <v>-</v>
          </cell>
          <cell r="AP1517" t="str">
            <v>-</v>
          </cell>
          <cell r="AQ1517" t="str">
            <v>-</v>
          </cell>
          <cell r="AR1517" t="str">
            <v>-</v>
          </cell>
          <cell r="AS1517" t="str">
            <v>-</v>
          </cell>
          <cell r="AT1517" t="str">
            <v>-</v>
          </cell>
          <cell r="AU1517" t="str">
            <v>-</v>
          </cell>
          <cell r="AV1517" t="str">
            <v>-</v>
          </cell>
          <cell r="AW1517">
            <v>1</v>
          </cell>
          <cell r="AX1517" t="str">
            <v>-</v>
          </cell>
          <cell r="AY1517">
            <v>5</v>
          </cell>
          <cell r="AZ1517">
            <v>5</v>
          </cell>
          <cell r="BA1517">
            <v>1</v>
          </cell>
          <cell r="BB1517" t="str">
            <v>MO20</v>
          </cell>
          <cell r="BC1517">
            <v>7.5</v>
          </cell>
          <cell r="BD1517">
            <v>1</v>
          </cell>
          <cell r="BE1517" t="str">
            <v>MO10</v>
          </cell>
          <cell r="BF1517">
            <v>7.5</v>
          </cell>
          <cell r="BG1517" t="str">
            <v>-</v>
          </cell>
          <cell r="BH1517" t="str">
            <v>-</v>
          </cell>
          <cell r="BI1517" t="str">
            <v>-</v>
          </cell>
          <cell r="BJ1517" t="str">
            <v>-</v>
          </cell>
          <cell r="BK1517" t="str">
            <v>-</v>
          </cell>
          <cell r="BL1517" t="str">
            <v>-</v>
          </cell>
          <cell r="BM1517" t="str">
            <v>-</v>
          </cell>
          <cell r="BN1517" t="str">
            <v>-</v>
          </cell>
          <cell r="BO1517" t="str">
            <v>-</v>
          </cell>
          <cell r="BP1517" t="str">
            <v>-</v>
          </cell>
          <cell r="BQ1517" t="str">
            <v>-</v>
          </cell>
          <cell r="BW1517" t="str">
            <v>Administracion, Imprevistos, Utilidad (AIU)</v>
          </cell>
          <cell r="BX1517">
            <v>0.3</v>
          </cell>
          <cell r="BY1517">
            <v>0</v>
          </cell>
          <cell r="BZ1517">
            <v>0</v>
          </cell>
          <cell r="CA1517">
            <v>0</v>
          </cell>
        </row>
        <row r="1518">
          <cell r="D1518" t="str">
            <v>SILLA DOBLE EN ACERO INOXIDABLE ca l 1/4" según diseño</v>
          </cell>
          <cell r="E1518" t="str">
            <v>Un</v>
          </cell>
          <cell r="F1518" t="str">
            <v>MG501</v>
          </cell>
          <cell r="G1518">
            <v>0.05</v>
          </cell>
          <cell r="H1518" t="str">
            <v>-</v>
          </cell>
          <cell r="I1518" t="str">
            <v>-</v>
          </cell>
          <cell r="J1518" t="str">
            <v>-</v>
          </cell>
          <cell r="K1518" t="str">
            <v>-</v>
          </cell>
          <cell r="L1518" t="str">
            <v>-</v>
          </cell>
          <cell r="M1518" t="str">
            <v>-</v>
          </cell>
          <cell r="N1518" t="str">
            <v>-</v>
          </cell>
          <cell r="O1518" t="str">
            <v>-</v>
          </cell>
          <cell r="P1518" t="str">
            <v>C5987</v>
          </cell>
          <cell r="Q1518">
            <v>1</v>
          </cell>
          <cell r="R1518" t="str">
            <v>IGE1195</v>
          </cell>
          <cell r="S1518">
            <v>0.01</v>
          </cell>
          <cell r="T1518" t="str">
            <v>-</v>
          </cell>
          <cell r="U1518" t="str">
            <v>-</v>
          </cell>
          <cell r="V1518" t="str">
            <v>-</v>
          </cell>
          <cell r="W1518" t="str">
            <v>-</v>
          </cell>
          <cell r="X1518" t="str">
            <v>-</v>
          </cell>
          <cell r="Y1518" t="str">
            <v>-</v>
          </cell>
          <cell r="Z1518" t="str">
            <v>-</v>
          </cell>
          <cell r="AA1518" t="str">
            <v>-</v>
          </cell>
          <cell r="AB1518" t="str">
            <v>-</v>
          </cell>
          <cell r="AC1518" t="str">
            <v>-</v>
          </cell>
          <cell r="AD1518" t="str">
            <v>-</v>
          </cell>
          <cell r="AE1518" t="str">
            <v>-</v>
          </cell>
          <cell r="AF1518" t="str">
            <v>-</v>
          </cell>
          <cell r="AG1518" t="str">
            <v>-</v>
          </cell>
          <cell r="AH1518" t="str">
            <v>-</v>
          </cell>
          <cell r="AI1518" t="str">
            <v>-</v>
          </cell>
          <cell r="AJ1518">
            <v>0</v>
          </cell>
          <cell r="AK1518" t="str">
            <v>-</v>
          </cell>
          <cell r="AL1518" t="str">
            <v>-</v>
          </cell>
          <cell r="AM1518" t="str">
            <v>-</v>
          </cell>
          <cell r="AN1518" t="str">
            <v>-</v>
          </cell>
          <cell r="AO1518" t="str">
            <v>-</v>
          </cell>
          <cell r="AP1518" t="str">
            <v>-</v>
          </cell>
          <cell r="AQ1518" t="str">
            <v>-</v>
          </cell>
          <cell r="AR1518" t="str">
            <v>-</v>
          </cell>
          <cell r="AS1518" t="str">
            <v>-</v>
          </cell>
          <cell r="AT1518" t="str">
            <v>-</v>
          </cell>
          <cell r="AU1518" t="str">
            <v>-</v>
          </cell>
          <cell r="AV1518" t="str">
            <v>-</v>
          </cell>
          <cell r="AW1518">
            <v>1</v>
          </cell>
          <cell r="AX1518" t="str">
            <v>-</v>
          </cell>
          <cell r="AY1518">
            <v>5</v>
          </cell>
          <cell r="AZ1518">
            <v>5</v>
          </cell>
          <cell r="BA1518">
            <v>1</v>
          </cell>
          <cell r="BB1518" t="str">
            <v>MO20</v>
          </cell>
          <cell r="BC1518">
            <v>7.5</v>
          </cell>
          <cell r="BD1518">
            <v>1</v>
          </cell>
          <cell r="BE1518" t="str">
            <v>MO10</v>
          </cell>
          <cell r="BF1518">
            <v>7.5</v>
          </cell>
          <cell r="BG1518" t="str">
            <v>-</v>
          </cell>
          <cell r="BH1518" t="str">
            <v>-</v>
          </cell>
          <cell r="BI1518" t="str">
            <v>-</v>
          </cell>
          <cell r="BJ1518" t="str">
            <v>-</v>
          </cell>
          <cell r="BK1518" t="str">
            <v>-</v>
          </cell>
          <cell r="BL1518" t="str">
            <v>-</v>
          </cell>
          <cell r="BM1518" t="str">
            <v>-</v>
          </cell>
          <cell r="BN1518" t="str">
            <v>-</v>
          </cell>
          <cell r="BO1518" t="str">
            <v>-</v>
          </cell>
          <cell r="BP1518" t="str">
            <v>-</v>
          </cell>
          <cell r="BQ1518" t="str">
            <v>-</v>
          </cell>
          <cell r="BW1518" t="str">
            <v>Administracion, Imprevistos, Utilidad (AIU)</v>
          </cell>
          <cell r="BX1518">
            <v>0.3</v>
          </cell>
          <cell r="BY1518">
            <v>0</v>
          </cell>
          <cell r="BZ1518">
            <v>0</v>
          </cell>
          <cell r="CA1518">
            <v>0</v>
          </cell>
        </row>
        <row r="1519">
          <cell r="D1519" t="str">
            <v>SEI BARANDILLA DE ACERO INOXIDABLE DE 100 CM DE ALTURA</v>
          </cell>
          <cell r="E1519" t="str">
            <v>ml</v>
          </cell>
          <cell r="F1519" t="str">
            <v>MG501</v>
          </cell>
          <cell r="G1519">
            <v>0.05</v>
          </cell>
          <cell r="H1519" t="str">
            <v>-</v>
          </cell>
          <cell r="I1519" t="str">
            <v>-</v>
          </cell>
          <cell r="J1519" t="str">
            <v>-</v>
          </cell>
          <cell r="K1519" t="str">
            <v>-</v>
          </cell>
          <cell r="L1519" t="str">
            <v>-</v>
          </cell>
          <cell r="M1519" t="str">
            <v>-</v>
          </cell>
          <cell r="N1519" t="str">
            <v>-</v>
          </cell>
          <cell r="O1519" t="str">
            <v>-</v>
          </cell>
          <cell r="P1519" t="str">
            <v>C5988</v>
          </cell>
          <cell r="Q1519">
            <v>1</v>
          </cell>
          <cell r="R1519" t="str">
            <v>IGE1195</v>
          </cell>
          <cell r="S1519">
            <v>0.01</v>
          </cell>
          <cell r="T1519" t="str">
            <v>-</v>
          </cell>
          <cell r="U1519" t="str">
            <v>-</v>
          </cell>
          <cell r="V1519" t="str">
            <v>-</v>
          </cell>
          <cell r="W1519" t="str">
            <v>-</v>
          </cell>
          <cell r="X1519" t="str">
            <v>-</v>
          </cell>
          <cell r="Y1519" t="str">
            <v>-</v>
          </cell>
          <cell r="Z1519" t="str">
            <v>-</v>
          </cell>
          <cell r="AA1519" t="str">
            <v>-</v>
          </cell>
          <cell r="AB1519" t="str">
            <v>-</v>
          </cell>
          <cell r="AC1519" t="str">
            <v>-</v>
          </cell>
          <cell r="AD1519" t="str">
            <v>-</v>
          </cell>
          <cell r="AE1519" t="str">
            <v>-</v>
          </cell>
          <cell r="AF1519" t="str">
            <v>-</v>
          </cell>
          <cell r="AG1519" t="str">
            <v>-</v>
          </cell>
          <cell r="AH1519" t="str">
            <v>-</v>
          </cell>
          <cell r="AI1519" t="str">
            <v>-</v>
          </cell>
          <cell r="AJ1519">
            <v>0</v>
          </cell>
          <cell r="AK1519" t="str">
            <v>-</v>
          </cell>
          <cell r="AL1519" t="str">
            <v>-</v>
          </cell>
          <cell r="AM1519" t="str">
            <v>-</v>
          </cell>
          <cell r="AN1519" t="str">
            <v>-</v>
          </cell>
          <cell r="AO1519" t="str">
            <v>-</v>
          </cell>
          <cell r="AP1519" t="str">
            <v>-</v>
          </cell>
          <cell r="AQ1519" t="str">
            <v>-</v>
          </cell>
          <cell r="AR1519" t="str">
            <v>-</v>
          </cell>
          <cell r="AS1519" t="str">
            <v>-</v>
          </cell>
          <cell r="AT1519" t="str">
            <v>-</v>
          </cell>
          <cell r="AU1519" t="str">
            <v>-</v>
          </cell>
          <cell r="AV1519" t="str">
            <v>-</v>
          </cell>
          <cell r="AW1519">
            <v>1</v>
          </cell>
          <cell r="AX1519" t="str">
            <v>-</v>
          </cell>
          <cell r="AY1519">
            <v>5</v>
          </cell>
          <cell r="AZ1519">
            <v>5</v>
          </cell>
          <cell r="BA1519">
            <v>1</v>
          </cell>
          <cell r="BB1519" t="str">
            <v>MO20</v>
          </cell>
          <cell r="BC1519">
            <v>4</v>
          </cell>
          <cell r="BD1519">
            <v>1</v>
          </cell>
          <cell r="BE1519" t="str">
            <v>MO10</v>
          </cell>
          <cell r="BF1519">
            <v>4</v>
          </cell>
          <cell r="BG1519" t="str">
            <v>-</v>
          </cell>
          <cell r="BH1519" t="str">
            <v>-</v>
          </cell>
          <cell r="BI1519" t="str">
            <v>-</v>
          </cell>
          <cell r="BJ1519" t="str">
            <v>-</v>
          </cell>
          <cell r="BK1519" t="str">
            <v>-</v>
          </cell>
          <cell r="BL1519" t="str">
            <v>-</v>
          </cell>
          <cell r="BM1519" t="str">
            <v>-</v>
          </cell>
          <cell r="BN1519" t="str">
            <v>-</v>
          </cell>
          <cell r="BO1519" t="str">
            <v>-</v>
          </cell>
          <cell r="BP1519" t="str">
            <v>-</v>
          </cell>
          <cell r="BQ1519" t="str">
            <v>-</v>
          </cell>
          <cell r="BW1519" t="str">
            <v>Administracion, Imprevistos, Utilidad (AIU)</v>
          </cell>
          <cell r="BX1519">
            <v>0.3</v>
          </cell>
          <cell r="BY1519">
            <v>0</v>
          </cell>
          <cell r="BZ1519">
            <v>0</v>
          </cell>
          <cell r="CA1519">
            <v>0</v>
          </cell>
        </row>
        <row r="1520">
          <cell r="D1520" t="str">
            <v>PLACA BASE EN CONCRETO  E=0.10M  3000 PSI CON DILATACIONES CADA 2,5 M EN AMBAS DIRECCIONES Y SELLADO CON RESINA DE POLIURETANO</v>
          </cell>
          <cell r="E1520" t="str">
            <v>M2</v>
          </cell>
          <cell r="F1520" t="str">
            <v>-</v>
          </cell>
          <cell r="G1520" t="str">
            <v>-</v>
          </cell>
          <cell r="H1520" t="str">
            <v>MG519</v>
          </cell>
          <cell r="I1520">
            <v>17</v>
          </cell>
          <cell r="J1520" t="str">
            <v>-</v>
          </cell>
          <cell r="K1520" t="str">
            <v>-</v>
          </cell>
          <cell r="L1520" t="str">
            <v>-</v>
          </cell>
          <cell r="M1520" t="str">
            <v>-</v>
          </cell>
          <cell r="N1520" t="str">
            <v>-</v>
          </cell>
          <cell r="O1520" t="str">
            <v>-</v>
          </cell>
          <cell r="P1520" t="str">
            <v>IGE1096</v>
          </cell>
          <cell r="Q1520">
            <v>0.11</v>
          </cell>
          <cell r="R1520" t="str">
            <v>C5992</v>
          </cell>
          <cell r="S1520">
            <v>1.55</v>
          </cell>
          <cell r="T1520" t="str">
            <v>C5256</v>
          </cell>
          <cell r="U1520">
            <v>0.1</v>
          </cell>
          <cell r="V1520" t="str">
            <v>C5991</v>
          </cell>
          <cell r="W1520">
            <v>3.75</v>
          </cell>
          <cell r="X1520" t="str">
            <v>-</v>
          </cell>
          <cell r="Y1520" t="str">
            <v>-</v>
          </cell>
          <cell r="Z1520" t="str">
            <v>-</v>
          </cell>
          <cell r="AA1520" t="str">
            <v>-</v>
          </cell>
          <cell r="AB1520" t="str">
            <v>-</v>
          </cell>
          <cell r="AC1520" t="str">
            <v>-</v>
          </cell>
          <cell r="AD1520" t="str">
            <v>-</v>
          </cell>
          <cell r="AE1520" t="str">
            <v>-</v>
          </cell>
          <cell r="AF1520" t="str">
            <v>-</v>
          </cell>
          <cell r="AG1520" t="str">
            <v>-</v>
          </cell>
          <cell r="AH1520" t="str">
            <v>-</v>
          </cell>
          <cell r="AI1520" t="str">
            <v>-</v>
          </cell>
          <cell r="AJ1520">
            <v>0</v>
          </cell>
          <cell r="AK1520" t="str">
            <v>-</v>
          </cell>
          <cell r="AL1520" t="str">
            <v>-</v>
          </cell>
          <cell r="AM1520" t="str">
            <v>-</v>
          </cell>
          <cell r="AN1520" t="str">
            <v>-</v>
          </cell>
          <cell r="AO1520" t="str">
            <v>-</v>
          </cell>
          <cell r="AP1520" t="str">
            <v>-</v>
          </cell>
          <cell r="AQ1520" t="str">
            <v>-</v>
          </cell>
          <cell r="AR1520" t="str">
            <v>-</v>
          </cell>
          <cell r="AS1520" t="str">
            <v>-</v>
          </cell>
          <cell r="AT1520" t="str">
            <v>-</v>
          </cell>
          <cell r="AU1520" t="str">
            <v>-</v>
          </cell>
          <cell r="AV1520" t="str">
            <v>-</v>
          </cell>
          <cell r="AW1520">
            <v>1</v>
          </cell>
          <cell r="AX1520" t="str">
            <v>-</v>
          </cell>
          <cell r="AY1520">
            <v>5</v>
          </cell>
          <cell r="AZ1520">
            <v>5</v>
          </cell>
          <cell r="BA1520">
            <v>1</v>
          </cell>
          <cell r="BB1520" t="str">
            <v>MO13</v>
          </cell>
          <cell r="BC1520">
            <v>20</v>
          </cell>
          <cell r="BD1520" t="str">
            <v>-</v>
          </cell>
          <cell r="BE1520" t="str">
            <v>-</v>
          </cell>
          <cell r="BF1520" t="str">
            <v>-</v>
          </cell>
          <cell r="BG1520" t="str">
            <v>-</v>
          </cell>
          <cell r="BH1520" t="str">
            <v>-</v>
          </cell>
          <cell r="BI1520" t="str">
            <v>-</v>
          </cell>
          <cell r="BJ1520" t="str">
            <v>-</v>
          </cell>
          <cell r="BK1520" t="str">
            <v>-</v>
          </cell>
          <cell r="BL1520" t="str">
            <v>-</v>
          </cell>
          <cell r="BM1520" t="str">
            <v>-</v>
          </cell>
          <cell r="BN1520" t="str">
            <v>-</v>
          </cell>
          <cell r="BO1520" t="str">
            <v>-</v>
          </cell>
          <cell r="BP1520" t="str">
            <v>-</v>
          </cell>
          <cell r="BQ1520" t="str">
            <v>-</v>
          </cell>
          <cell r="BT1520">
            <v>0</v>
          </cell>
          <cell r="BW1520" t="str">
            <v>Administracion, Imprevistos, Utilidad (AIU)</v>
          </cell>
          <cell r="BX1520">
            <v>0.3</v>
          </cell>
          <cell r="BY1520">
            <v>0</v>
          </cell>
          <cell r="BZ1520">
            <v>0</v>
          </cell>
          <cell r="CA1520">
            <v>0</v>
          </cell>
        </row>
        <row r="1521">
          <cell r="D1521" t="str">
            <v>CERRAMIENTO REFORZADO EN MALLA ESLABONADA CAL 10 mm (INCLUYE TUBO AGUA NEGRA DE 2" , ANGULO 1 1/4" X 1 1/4" X 1/8" , REFUERZO 1 1/4" * 1 1/4" * 3/16" Y PLATINA H=2,50 m,</v>
          </cell>
          <cell r="E1521" t="str">
            <v>m2</v>
          </cell>
          <cell r="F1521" t="str">
            <v>MG501</v>
          </cell>
          <cell r="G1521">
            <v>0.05</v>
          </cell>
          <cell r="H1521" t="str">
            <v>MG523</v>
          </cell>
          <cell r="I1521">
            <v>0.15</v>
          </cell>
          <cell r="J1521" t="str">
            <v>MG508</v>
          </cell>
          <cell r="K1521">
            <v>3</v>
          </cell>
          <cell r="L1521" t="str">
            <v>-</v>
          </cell>
          <cell r="M1521" t="str">
            <v>-</v>
          </cell>
          <cell r="N1521" t="str">
            <v>-</v>
          </cell>
          <cell r="O1521" t="str">
            <v>-</v>
          </cell>
          <cell r="P1521" t="str">
            <v>C5994</v>
          </cell>
          <cell r="Q1521">
            <v>1</v>
          </cell>
          <cell r="R1521" t="str">
            <v>C5993</v>
          </cell>
          <cell r="S1521">
            <v>1.6</v>
          </cell>
          <cell r="T1521" t="str">
            <v>IGE1185</v>
          </cell>
          <cell r="U1521">
            <v>1</v>
          </cell>
          <cell r="V1521" t="str">
            <v>IGE1280</v>
          </cell>
          <cell r="W1521">
            <v>0.5</v>
          </cell>
          <cell r="X1521" t="str">
            <v>C5311</v>
          </cell>
          <cell r="Y1521">
            <v>1.5</v>
          </cell>
          <cell r="Z1521" t="str">
            <v>C5995</v>
          </cell>
          <cell r="AA1521">
            <v>1</v>
          </cell>
          <cell r="AB1521" t="str">
            <v>-</v>
          </cell>
          <cell r="AC1521" t="str">
            <v>-</v>
          </cell>
          <cell r="AD1521" t="str">
            <v>-</v>
          </cell>
          <cell r="AE1521" t="str">
            <v>-</v>
          </cell>
          <cell r="AF1521" t="str">
            <v>-</v>
          </cell>
          <cell r="AG1521" t="str">
            <v>-</v>
          </cell>
          <cell r="AH1521" t="str">
            <v>-</v>
          </cell>
          <cell r="AI1521" t="str">
            <v>-</v>
          </cell>
          <cell r="AJ1521">
            <v>0</v>
          </cell>
          <cell r="AK1521" t="str">
            <v>-</v>
          </cell>
          <cell r="AL1521" t="str">
            <v>-</v>
          </cell>
          <cell r="AM1521" t="str">
            <v>-</v>
          </cell>
          <cell r="AN1521" t="str">
            <v>-</v>
          </cell>
          <cell r="AO1521" t="str">
            <v>-</v>
          </cell>
          <cell r="AP1521" t="str">
            <v>-</v>
          </cell>
          <cell r="AQ1521" t="str">
            <v>-</v>
          </cell>
          <cell r="AR1521" t="str">
            <v>-</v>
          </cell>
          <cell r="AS1521" t="str">
            <v>-</v>
          </cell>
          <cell r="AT1521" t="str">
            <v>-</v>
          </cell>
          <cell r="AU1521" t="str">
            <v>-</v>
          </cell>
          <cell r="AV1521" t="str">
            <v>-</v>
          </cell>
          <cell r="AW1521">
            <v>1</v>
          </cell>
          <cell r="AX1521" t="str">
            <v>-</v>
          </cell>
          <cell r="AY1521">
            <v>5</v>
          </cell>
          <cell r="AZ1521">
            <v>5</v>
          </cell>
          <cell r="BA1521">
            <v>1</v>
          </cell>
          <cell r="BB1521" t="str">
            <v>MO20</v>
          </cell>
          <cell r="BC1521">
            <v>10</v>
          </cell>
          <cell r="BD1521">
            <v>1</v>
          </cell>
          <cell r="BE1521" t="str">
            <v>MO10</v>
          </cell>
          <cell r="BF1521">
            <v>10</v>
          </cell>
          <cell r="BG1521">
            <v>1</v>
          </cell>
          <cell r="BH1521" t="str">
            <v>MO22</v>
          </cell>
          <cell r="BI1521">
            <v>10</v>
          </cell>
          <cell r="BJ1521" t="str">
            <v>-</v>
          </cell>
          <cell r="BK1521" t="str">
            <v>-</v>
          </cell>
          <cell r="BL1521" t="str">
            <v>-</v>
          </cell>
          <cell r="BM1521" t="str">
            <v>-</v>
          </cell>
          <cell r="BN1521" t="str">
            <v>-</v>
          </cell>
          <cell r="BO1521" t="str">
            <v>-</v>
          </cell>
          <cell r="BP1521" t="str">
            <v>-</v>
          </cell>
          <cell r="BQ1521" t="str">
            <v>-</v>
          </cell>
          <cell r="BT1521">
            <v>0</v>
          </cell>
          <cell r="BW1521" t="str">
            <v>Administracion, Imprevistos, Utilidad (AIU)</v>
          </cell>
          <cell r="BX1521">
            <v>0.3</v>
          </cell>
          <cell r="BY1521">
            <v>0</v>
          </cell>
          <cell r="BZ1521">
            <v>0</v>
          </cell>
          <cell r="CA1521">
            <v>0</v>
          </cell>
        </row>
        <row r="1522">
          <cell r="D1522" t="str">
            <v>CERRAMIENTO EN MALLA ESLABONADA CAL 10 MM (INCLUYE TUBO AGUA NEGRA DE 2"  Y ANGULO 1"X1"X3/16") H=2.1</v>
          </cell>
          <cell r="E1522" t="str">
            <v>m2</v>
          </cell>
          <cell r="F1522" t="str">
            <v>MG501</v>
          </cell>
          <cell r="G1522">
            <v>0.05</v>
          </cell>
          <cell r="H1522" t="str">
            <v>MG523</v>
          </cell>
          <cell r="I1522">
            <v>0.15</v>
          </cell>
          <cell r="J1522" t="str">
            <v>MG508</v>
          </cell>
          <cell r="K1522">
            <v>3</v>
          </cell>
          <cell r="L1522" t="str">
            <v>-</v>
          </cell>
          <cell r="M1522" t="str">
            <v>-</v>
          </cell>
          <cell r="N1522" t="str">
            <v>-</v>
          </cell>
          <cell r="O1522" t="str">
            <v>-</v>
          </cell>
          <cell r="P1522" t="str">
            <v>C6067</v>
          </cell>
          <cell r="Q1522">
            <v>2.6</v>
          </cell>
          <cell r="R1522" t="str">
            <v>IGE1185</v>
          </cell>
          <cell r="S1522">
            <v>1</v>
          </cell>
          <cell r="T1522" t="str">
            <v>IGE1280</v>
          </cell>
          <cell r="U1522">
            <v>0.5</v>
          </cell>
          <cell r="V1522" t="str">
            <v>C5311</v>
          </cell>
          <cell r="W1522">
            <v>1.5</v>
          </cell>
          <cell r="X1522" t="str">
            <v>C5995</v>
          </cell>
          <cell r="Y1522">
            <v>1</v>
          </cell>
          <cell r="Z1522" t="str">
            <v>-</v>
          </cell>
          <cell r="AA1522" t="str">
            <v>-</v>
          </cell>
          <cell r="AB1522" t="str">
            <v>-</v>
          </cell>
          <cell r="AC1522" t="str">
            <v>-</v>
          </cell>
          <cell r="AD1522" t="str">
            <v>-</v>
          </cell>
          <cell r="AE1522" t="str">
            <v>-</v>
          </cell>
          <cell r="AF1522" t="str">
            <v>-</v>
          </cell>
          <cell r="AG1522" t="str">
            <v>-</v>
          </cell>
          <cell r="AH1522" t="str">
            <v>-</v>
          </cell>
          <cell r="AI1522" t="str">
            <v>-</v>
          </cell>
          <cell r="AJ1522">
            <v>0</v>
          </cell>
          <cell r="AK1522" t="str">
            <v>-</v>
          </cell>
          <cell r="AL1522" t="str">
            <v>-</v>
          </cell>
          <cell r="AM1522" t="str">
            <v>-</v>
          </cell>
          <cell r="AN1522" t="str">
            <v>-</v>
          </cell>
          <cell r="AO1522" t="str">
            <v>-</v>
          </cell>
          <cell r="AP1522" t="str">
            <v>-</v>
          </cell>
          <cell r="AQ1522" t="str">
            <v>-</v>
          </cell>
          <cell r="AR1522" t="str">
            <v>-</v>
          </cell>
          <cell r="AS1522" t="str">
            <v>-</v>
          </cell>
          <cell r="AT1522" t="str">
            <v>-</v>
          </cell>
          <cell r="AU1522" t="str">
            <v>-</v>
          </cell>
          <cell r="AV1522" t="str">
            <v>-</v>
          </cell>
          <cell r="AW1522">
            <v>1</v>
          </cell>
          <cell r="AX1522" t="str">
            <v>-</v>
          </cell>
          <cell r="AY1522">
            <v>5</v>
          </cell>
          <cell r="AZ1522">
            <v>5</v>
          </cell>
          <cell r="BA1522">
            <v>1</v>
          </cell>
          <cell r="BB1522" t="str">
            <v>MO20</v>
          </cell>
          <cell r="BC1522">
            <v>13</v>
          </cell>
          <cell r="BD1522">
            <v>1</v>
          </cell>
          <cell r="BE1522" t="str">
            <v>MO10</v>
          </cell>
          <cell r="BF1522">
            <v>13</v>
          </cell>
          <cell r="BG1522">
            <v>1</v>
          </cell>
          <cell r="BH1522" t="str">
            <v>MO22</v>
          </cell>
          <cell r="BI1522">
            <v>13</v>
          </cell>
          <cell r="BJ1522" t="str">
            <v>-</v>
          </cell>
          <cell r="BK1522" t="str">
            <v>-</v>
          </cell>
          <cell r="BL1522" t="str">
            <v>-</v>
          </cell>
          <cell r="BM1522" t="str">
            <v>-</v>
          </cell>
          <cell r="BN1522" t="str">
            <v>-</v>
          </cell>
          <cell r="BO1522" t="str">
            <v>-</v>
          </cell>
          <cell r="BP1522" t="str">
            <v>-</v>
          </cell>
          <cell r="BQ1522" t="str">
            <v>-</v>
          </cell>
          <cell r="BT1522">
            <v>0</v>
          </cell>
          <cell r="BW1522" t="str">
            <v>Administracion, Imprevistos, Utilidad (AIU)</v>
          </cell>
          <cell r="BX1522">
            <v>0.3</v>
          </cell>
          <cell r="BY1522">
            <v>0</v>
          </cell>
          <cell r="BZ1522">
            <v>0</v>
          </cell>
          <cell r="CA1522">
            <v>0</v>
          </cell>
        </row>
        <row r="1523">
          <cell r="D1523" t="str">
            <v>SALIDA TRIFÁSICA  COMPLETA PVC</v>
          </cell>
          <cell r="E1523" t="str">
            <v>Uni</v>
          </cell>
          <cell r="F1523" t="str">
            <v>MG501</v>
          </cell>
          <cell r="G1523">
            <v>0.05</v>
          </cell>
          <cell r="H1523" t="str">
            <v>-</v>
          </cell>
          <cell r="I1523" t="str">
            <v>-</v>
          </cell>
          <cell r="J1523" t="str">
            <v>-</v>
          </cell>
          <cell r="K1523" t="str">
            <v>-</v>
          </cell>
          <cell r="L1523" t="str">
            <v>-</v>
          </cell>
          <cell r="M1523" t="str">
            <v>-</v>
          </cell>
          <cell r="N1523" t="str">
            <v>-</v>
          </cell>
          <cell r="O1523" t="str">
            <v>-</v>
          </cell>
          <cell r="P1523" t="str">
            <v>IGE1015</v>
          </cell>
          <cell r="Q1523">
            <v>18</v>
          </cell>
          <cell r="R1523" t="str">
            <v>C5465</v>
          </cell>
          <cell r="S1523">
            <v>1</v>
          </cell>
          <cell r="T1523" t="str">
            <v>C5471</v>
          </cell>
          <cell r="U1523">
            <v>1</v>
          </cell>
          <cell r="V1523" t="str">
            <v>C5467</v>
          </cell>
          <cell r="W1523">
            <v>1</v>
          </cell>
          <cell r="X1523" t="str">
            <v>C5468</v>
          </cell>
          <cell r="Y1523">
            <v>1</v>
          </cell>
          <cell r="Z1523" t="str">
            <v>IGE1368</v>
          </cell>
          <cell r="AA1523">
            <v>6</v>
          </cell>
          <cell r="AB1523" t="str">
            <v>C5472</v>
          </cell>
          <cell r="AC1523">
            <v>2</v>
          </cell>
          <cell r="AD1523" t="str">
            <v>C5463</v>
          </cell>
          <cell r="AE1523">
            <v>0.01</v>
          </cell>
          <cell r="AF1523" t="str">
            <v>IGE1281</v>
          </cell>
          <cell r="AG1523">
            <v>0.01</v>
          </cell>
          <cell r="AH1523" t="str">
            <v>-</v>
          </cell>
          <cell r="AI1523" t="str">
            <v>-</v>
          </cell>
          <cell r="AJ1523">
            <v>0</v>
          </cell>
          <cell r="AK1523" t="str">
            <v>-</v>
          </cell>
          <cell r="AL1523" t="str">
            <v>-</v>
          </cell>
          <cell r="AM1523" t="str">
            <v>-</v>
          </cell>
          <cell r="AN1523" t="str">
            <v>-</v>
          </cell>
          <cell r="AO1523" t="str">
            <v>-</v>
          </cell>
          <cell r="AP1523" t="str">
            <v>-</v>
          </cell>
          <cell r="AQ1523" t="str">
            <v>-</v>
          </cell>
          <cell r="AR1523" t="str">
            <v>-</v>
          </cell>
          <cell r="AS1523" t="str">
            <v>-</v>
          </cell>
          <cell r="AT1523" t="str">
            <v>-</v>
          </cell>
          <cell r="AU1523" t="str">
            <v>-</v>
          </cell>
          <cell r="AV1523" t="str">
            <v>-</v>
          </cell>
          <cell r="AW1523">
            <v>1</v>
          </cell>
          <cell r="AX1523" t="str">
            <v>-</v>
          </cell>
          <cell r="AY1523">
            <v>5</v>
          </cell>
          <cell r="AZ1523">
            <v>5</v>
          </cell>
          <cell r="BA1523">
            <v>1</v>
          </cell>
          <cell r="BB1523" t="str">
            <v>MO30</v>
          </cell>
          <cell r="BC1523">
            <v>2.8</v>
          </cell>
          <cell r="BD1523">
            <v>3</v>
          </cell>
          <cell r="BE1523" t="str">
            <v>MO29</v>
          </cell>
          <cell r="BF1523">
            <v>2.8</v>
          </cell>
          <cell r="BG1523" t="str">
            <v>-</v>
          </cell>
          <cell r="BH1523" t="str">
            <v>-</v>
          </cell>
          <cell r="BI1523" t="str">
            <v>-</v>
          </cell>
          <cell r="BJ1523" t="str">
            <v>-</v>
          </cell>
          <cell r="BK1523" t="str">
            <v>-</v>
          </cell>
          <cell r="BL1523" t="str">
            <v>-</v>
          </cell>
          <cell r="BM1523" t="str">
            <v>-</v>
          </cell>
          <cell r="BN1523" t="str">
            <v>-</v>
          </cell>
          <cell r="BO1523" t="str">
            <v>-</v>
          </cell>
          <cell r="BP1523" t="str">
            <v>-</v>
          </cell>
          <cell r="BQ1523" t="str">
            <v>-</v>
          </cell>
          <cell r="BW1523" t="str">
            <v>Administracion, Imprevistos, Utilidad (AIU)</v>
          </cell>
          <cell r="BX1523">
            <v>0.3</v>
          </cell>
          <cell r="BY1523">
            <v>0</v>
          </cell>
          <cell r="BZ1523">
            <v>0</v>
          </cell>
          <cell r="CA1523">
            <v>0</v>
          </cell>
        </row>
        <row r="1524">
          <cell r="D1524" t="str">
            <v>RESALTO PLASTICO ALTA RESISTENCIA 1059X353X50</v>
          </cell>
          <cell r="E1524" t="str">
            <v>Un</v>
          </cell>
          <cell r="F1524" t="str">
            <v>MG501</v>
          </cell>
          <cell r="G1524">
            <v>0.05</v>
          </cell>
          <cell r="H1524" t="str">
            <v>-</v>
          </cell>
          <cell r="I1524" t="str">
            <v>-</v>
          </cell>
          <cell r="J1524" t="str">
            <v>-</v>
          </cell>
          <cell r="K1524" t="str">
            <v>-</v>
          </cell>
          <cell r="L1524" t="str">
            <v>-</v>
          </cell>
          <cell r="M1524" t="str">
            <v>-</v>
          </cell>
          <cell r="N1524" t="str">
            <v>-</v>
          </cell>
          <cell r="O1524" t="str">
            <v>-</v>
          </cell>
          <cell r="P1524" t="str">
            <v>C5997</v>
          </cell>
          <cell r="Q1524">
            <v>1</v>
          </cell>
          <cell r="R1524" t="str">
            <v>-</v>
          </cell>
          <cell r="S1524" t="str">
            <v>-</v>
          </cell>
          <cell r="T1524" t="str">
            <v>-</v>
          </cell>
          <cell r="U1524" t="str">
            <v>-</v>
          </cell>
          <cell r="V1524" t="str">
            <v>-</v>
          </cell>
          <cell r="W1524" t="str">
            <v>-</v>
          </cell>
          <cell r="X1524" t="str">
            <v>-</v>
          </cell>
          <cell r="Y1524" t="str">
            <v>-</v>
          </cell>
          <cell r="Z1524" t="str">
            <v>-</v>
          </cell>
          <cell r="AA1524" t="str">
            <v>-</v>
          </cell>
          <cell r="AB1524" t="str">
            <v>-</v>
          </cell>
          <cell r="AC1524" t="str">
            <v>-</v>
          </cell>
          <cell r="AD1524" t="str">
            <v>-</v>
          </cell>
          <cell r="AE1524" t="str">
            <v>-</v>
          </cell>
          <cell r="AF1524" t="str">
            <v>-</v>
          </cell>
          <cell r="AG1524" t="str">
            <v>-</v>
          </cell>
          <cell r="AH1524" t="str">
            <v>-</v>
          </cell>
          <cell r="AI1524" t="str">
            <v>-</v>
          </cell>
          <cell r="AJ1524">
            <v>0</v>
          </cell>
          <cell r="AK1524" t="str">
            <v>-</v>
          </cell>
          <cell r="AL1524" t="str">
            <v>-</v>
          </cell>
          <cell r="AM1524" t="str">
            <v>-</v>
          </cell>
          <cell r="AN1524" t="str">
            <v>-</v>
          </cell>
          <cell r="AO1524" t="str">
            <v>-</v>
          </cell>
          <cell r="AP1524" t="str">
            <v>-</v>
          </cell>
          <cell r="AQ1524" t="str">
            <v>-</v>
          </cell>
          <cell r="AR1524" t="str">
            <v>-</v>
          </cell>
          <cell r="AS1524" t="str">
            <v>-</v>
          </cell>
          <cell r="AT1524" t="str">
            <v>-</v>
          </cell>
          <cell r="AU1524" t="str">
            <v>-</v>
          </cell>
          <cell r="AV1524" t="str">
            <v>-</v>
          </cell>
          <cell r="AW1524">
            <v>1</v>
          </cell>
          <cell r="AX1524" t="str">
            <v>-</v>
          </cell>
          <cell r="AY1524">
            <v>5</v>
          </cell>
          <cell r="AZ1524">
            <v>5</v>
          </cell>
          <cell r="BA1524">
            <v>1</v>
          </cell>
          <cell r="BB1524" t="str">
            <v>MO20</v>
          </cell>
          <cell r="BC1524">
            <v>10</v>
          </cell>
          <cell r="BD1524">
            <v>1</v>
          </cell>
          <cell r="BE1524" t="str">
            <v>MO10</v>
          </cell>
          <cell r="BF1524">
            <v>10</v>
          </cell>
          <cell r="BG1524" t="str">
            <v>-</v>
          </cell>
          <cell r="BH1524" t="str">
            <v>-</v>
          </cell>
          <cell r="BI1524" t="str">
            <v>-</v>
          </cell>
          <cell r="BJ1524" t="str">
            <v>-</v>
          </cell>
          <cell r="BK1524" t="str">
            <v>-</v>
          </cell>
          <cell r="BL1524" t="str">
            <v>-</v>
          </cell>
          <cell r="BM1524" t="str">
            <v>-</v>
          </cell>
          <cell r="BN1524" t="str">
            <v>-</v>
          </cell>
          <cell r="BO1524" t="str">
            <v>-</v>
          </cell>
          <cell r="BP1524" t="str">
            <v>-</v>
          </cell>
          <cell r="BQ1524" t="str">
            <v>-</v>
          </cell>
          <cell r="BW1524" t="str">
            <v>Administracion, Imprevistos, Utilidad (AIU)</v>
          </cell>
          <cell r="BX1524">
            <v>0.3</v>
          </cell>
          <cell r="BY1524">
            <v>0</v>
          </cell>
          <cell r="BZ1524">
            <v>0</v>
          </cell>
          <cell r="CA1524">
            <v>0</v>
          </cell>
        </row>
        <row r="1525">
          <cell r="D1525" t="str">
            <v>PORTÓN DE ACCESO EN ACERO, SEGÚN DISEÑO ANEXO</v>
          </cell>
          <cell r="E1525" t="str">
            <v>unidad</v>
          </cell>
          <cell r="F1525" t="str">
            <v>MG501</v>
          </cell>
          <cell r="G1525">
            <v>0.05</v>
          </cell>
          <cell r="H1525" t="str">
            <v>-</v>
          </cell>
          <cell r="I1525" t="str">
            <v>-</v>
          </cell>
          <cell r="J1525" t="str">
            <v>-</v>
          </cell>
          <cell r="K1525" t="str">
            <v>-</v>
          </cell>
          <cell r="L1525" t="str">
            <v>-</v>
          </cell>
          <cell r="M1525" t="str">
            <v>-</v>
          </cell>
          <cell r="N1525" t="str">
            <v>-</v>
          </cell>
          <cell r="O1525" t="str">
            <v>-</v>
          </cell>
          <cell r="P1525" t="str">
            <v>C5998</v>
          </cell>
          <cell r="Q1525">
            <v>1</v>
          </cell>
          <cell r="R1525" t="str">
            <v>-</v>
          </cell>
          <cell r="S1525" t="str">
            <v>-</v>
          </cell>
          <cell r="T1525" t="str">
            <v>-</v>
          </cell>
          <cell r="U1525" t="str">
            <v>-</v>
          </cell>
          <cell r="V1525" t="str">
            <v>-</v>
          </cell>
          <cell r="W1525" t="str">
            <v>-</v>
          </cell>
          <cell r="X1525" t="str">
            <v>-</v>
          </cell>
          <cell r="Y1525" t="str">
            <v>-</v>
          </cell>
          <cell r="Z1525" t="str">
            <v>-</v>
          </cell>
          <cell r="AA1525" t="str">
            <v>-</v>
          </cell>
          <cell r="AB1525" t="str">
            <v>-</v>
          </cell>
          <cell r="AC1525" t="str">
            <v>-</v>
          </cell>
          <cell r="AD1525" t="str">
            <v>-</v>
          </cell>
          <cell r="AE1525" t="str">
            <v>-</v>
          </cell>
          <cell r="AF1525" t="str">
            <v>-</v>
          </cell>
          <cell r="AG1525" t="str">
            <v>-</v>
          </cell>
          <cell r="AH1525" t="str">
            <v>-</v>
          </cell>
          <cell r="AI1525" t="str">
            <v>-</v>
          </cell>
          <cell r="AJ1525">
            <v>0</v>
          </cell>
          <cell r="AK1525" t="str">
            <v>-</v>
          </cell>
          <cell r="AL1525" t="str">
            <v>-</v>
          </cell>
          <cell r="AM1525" t="str">
            <v>-</v>
          </cell>
          <cell r="AN1525" t="str">
            <v>-</v>
          </cell>
          <cell r="AO1525" t="str">
            <v>-</v>
          </cell>
          <cell r="AP1525" t="str">
            <v>-</v>
          </cell>
          <cell r="AQ1525" t="str">
            <v>-</v>
          </cell>
          <cell r="AR1525" t="str">
            <v>-</v>
          </cell>
          <cell r="AS1525" t="str">
            <v>-</v>
          </cell>
          <cell r="AT1525" t="str">
            <v>-</v>
          </cell>
          <cell r="AU1525" t="str">
            <v>-</v>
          </cell>
          <cell r="AV1525" t="str">
            <v>-</v>
          </cell>
          <cell r="AW1525">
            <v>1</v>
          </cell>
          <cell r="AX1525" t="str">
            <v>-</v>
          </cell>
          <cell r="AY1525">
            <v>5</v>
          </cell>
          <cell r="AZ1525">
            <v>5</v>
          </cell>
          <cell r="BA1525">
            <v>1</v>
          </cell>
          <cell r="BB1525" t="str">
            <v>MO20</v>
          </cell>
          <cell r="BC1525">
            <v>1</v>
          </cell>
          <cell r="BD1525">
            <v>2</v>
          </cell>
          <cell r="BE1525" t="str">
            <v>MO10</v>
          </cell>
          <cell r="BF1525">
            <v>1</v>
          </cell>
          <cell r="BG1525" t="str">
            <v>-</v>
          </cell>
          <cell r="BH1525" t="str">
            <v>-</v>
          </cell>
          <cell r="BI1525" t="str">
            <v>-</v>
          </cell>
          <cell r="BJ1525" t="str">
            <v>-</v>
          </cell>
          <cell r="BK1525" t="str">
            <v>-</v>
          </cell>
          <cell r="BL1525" t="str">
            <v>-</v>
          </cell>
          <cell r="BM1525" t="str">
            <v>-</v>
          </cell>
          <cell r="BN1525" t="str">
            <v>-</v>
          </cell>
          <cell r="BO1525" t="str">
            <v>-</v>
          </cell>
          <cell r="BP1525" t="str">
            <v>-</v>
          </cell>
          <cell r="BQ1525" t="str">
            <v>-</v>
          </cell>
          <cell r="BT1525">
            <v>0</v>
          </cell>
          <cell r="BW1525" t="str">
            <v>Administracion, Imprevistos, Utilidad (AIU)</v>
          </cell>
          <cell r="BX1525">
            <v>0.3</v>
          </cell>
          <cell r="BY1525">
            <v>0</v>
          </cell>
          <cell r="BZ1525">
            <v>0</v>
          </cell>
          <cell r="CA1525">
            <v>0</v>
          </cell>
        </row>
        <row r="1526">
          <cell r="D1526" t="str">
            <v xml:space="preserve">Suministro e instalacion piso sintetico E= 4,5-6,0 mm, demarcado </v>
          </cell>
          <cell r="E1526" t="str">
            <v>m2</v>
          </cell>
          <cell r="F1526" t="str">
            <v>MG501</v>
          </cell>
          <cell r="G1526">
            <v>0.05</v>
          </cell>
          <cell r="H1526" t="str">
            <v>-</v>
          </cell>
          <cell r="I1526" t="str">
            <v>-</v>
          </cell>
          <cell r="J1526" t="str">
            <v>-</v>
          </cell>
          <cell r="K1526" t="str">
            <v>-</v>
          </cell>
          <cell r="L1526" t="str">
            <v>-</v>
          </cell>
          <cell r="M1526" t="str">
            <v>-</v>
          </cell>
          <cell r="N1526" t="str">
            <v>-</v>
          </cell>
          <cell r="O1526" t="str">
            <v>-</v>
          </cell>
          <cell r="P1526" t="str">
            <v>C6073</v>
          </cell>
          <cell r="Q1526">
            <v>1.05</v>
          </cell>
          <cell r="R1526" t="str">
            <v>IGE1208</v>
          </cell>
          <cell r="S1526">
            <v>0.1</v>
          </cell>
          <cell r="T1526" t="str">
            <v>-</v>
          </cell>
          <cell r="U1526" t="str">
            <v>-</v>
          </cell>
          <cell r="V1526" t="str">
            <v>-</v>
          </cell>
          <cell r="W1526" t="str">
            <v>-</v>
          </cell>
          <cell r="X1526" t="str">
            <v>-</v>
          </cell>
          <cell r="Y1526" t="str">
            <v>-</v>
          </cell>
          <cell r="Z1526" t="str">
            <v>-</v>
          </cell>
          <cell r="AA1526" t="str">
            <v>-</v>
          </cell>
          <cell r="AB1526" t="str">
            <v>-</v>
          </cell>
          <cell r="AC1526" t="str">
            <v>-</v>
          </cell>
          <cell r="AD1526" t="str">
            <v>-</v>
          </cell>
          <cell r="AE1526" t="str">
            <v>-</v>
          </cell>
          <cell r="AF1526" t="str">
            <v>-</v>
          </cell>
          <cell r="AG1526" t="str">
            <v>-</v>
          </cell>
          <cell r="AH1526" t="str">
            <v>-</v>
          </cell>
          <cell r="AI1526" t="str">
            <v>-</v>
          </cell>
          <cell r="AJ1526">
            <v>0</v>
          </cell>
          <cell r="AK1526" t="str">
            <v>-</v>
          </cell>
          <cell r="AL1526" t="str">
            <v>-</v>
          </cell>
          <cell r="AM1526" t="str">
            <v>-</v>
          </cell>
          <cell r="AN1526" t="str">
            <v>-</v>
          </cell>
          <cell r="AO1526" t="str">
            <v>-</v>
          </cell>
          <cell r="AP1526" t="str">
            <v>-</v>
          </cell>
          <cell r="AQ1526" t="str">
            <v>-</v>
          </cell>
          <cell r="AR1526" t="str">
            <v>-</v>
          </cell>
          <cell r="AS1526" t="str">
            <v>-</v>
          </cell>
          <cell r="AT1526" t="str">
            <v>-</v>
          </cell>
          <cell r="AU1526" t="str">
            <v>-</v>
          </cell>
          <cell r="AV1526" t="str">
            <v>-</v>
          </cell>
          <cell r="AW1526">
            <v>1</v>
          </cell>
          <cell r="AX1526" t="str">
            <v>-</v>
          </cell>
          <cell r="AY1526">
            <v>5</v>
          </cell>
          <cell r="AZ1526">
            <v>5</v>
          </cell>
          <cell r="BA1526">
            <v>1</v>
          </cell>
          <cell r="BB1526" t="str">
            <v>MO20</v>
          </cell>
          <cell r="BC1526">
            <v>15</v>
          </cell>
          <cell r="BD1526">
            <v>4</v>
          </cell>
          <cell r="BE1526" t="str">
            <v>MO10</v>
          </cell>
          <cell r="BF1526">
            <v>15</v>
          </cell>
          <cell r="BG1526" t="str">
            <v>-</v>
          </cell>
          <cell r="BH1526" t="str">
            <v>-</v>
          </cell>
          <cell r="BI1526" t="str">
            <v>-</v>
          </cell>
          <cell r="BJ1526" t="str">
            <v>-</v>
          </cell>
          <cell r="BK1526" t="str">
            <v>-</v>
          </cell>
          <cell r="BL1526" t="str">
            <v>-</v>
          </cell>
          <cell r="BM1526" t="str">
            <v>-</v>
          </cell>
          <cell r="BN1526" t="str">
            <v>-</v>
          </cell>
          <cell r="BO1526" t="str">
            <v>-</v>
          </cell>
          <cell r="BP1526" t="str">
            <v>-</v>
          </cell>
          <cell r="BQ1526" t="str">
            <v>-</v>
          </cell>
          <cell r="BT1526">
            <v>0</v>
          </cell>
          <cell r="BW1526" t="str">
            <v>Administracion, Imprevistos, Utilidad (AIU)</v>
          </cell>
          <cell r="BX1526">
            <v>0.3</v>
          </cell>
          <cell r="BY1526">
            <v>0</v>
          </cell>
          <cell r="BZ1526">
            <v>0</v>
          </cell>
          <cell r="CA1526">
            <v>0</v>
          </cell>
        </row>
        <row r="1527">
          <cell r="D1527" t="str">
            <v>GRAMA SINTETICA GRAMA FUTBOL 50 RAFIA POLIETILENO FIBRILADA TEN CATE THILON</v>
          </cell>
          <cell r="E1527" t="str">
            <v>m2</v>
          </cell>
          <cell r="F1527" t="str">
            <v>MG501</v>
          </cell>
          <cell r="G1527">
            <v>0.05</v>
          </cell>
          <cell r="H1527" t="str">
            <v>-</v>
          </cell>
          <cell r="I1527" t="str">
            <v>-</v>
          </cell>
          <cell r="J1527" t="str">
            <v>-</v>
          </cell>
          <cell r="K1527" t="str">
            <v>-</v>
          </cell>
          <cell r="L1527" t="str">
            <v>-</v>
          </cell>
          <cell r="M1527" t="str">
            <v>-</v>
          </cell>
          <cell r="N1527" t="str">
            <v>-</v>
          </cell>
          <cell r="O1527" t="str">
            <v>-</v>
          </cell>
          <cell r="P1527" t="str">
            <v>C5999</v>
          </cell>
          <cell r="Q1527">
            <v>1.05</v>
          </cell>
          <cell r="R1527" t="str">
            <v>-</v>
          </cell>
          <cell r="S1527" t="str">
            <v>-</v>
          </cell>
          <cell r="T1527" t="str">
            <v>-</v>
          </cell>
          <cell r="U1527" t="str">
            <v>-</v>
          </cell>
          <cell r="V1527" t="str">
            <v>-</v>
          </cell>
          <cell r="W1527" t="str">
            <v>-</v>
          </cell>
          <cell r="X1527" t="str">
            <v>-</v>
          </cell>
          <cell r="Y1527" t="str">
            <v>-</v>
          </cell>
          <cell r="Z1527" t="str">
            <v>-</v>
          </cell>
          <cell r="AA1527" t="str">
            <v>-</v>
          </cell>
          <cell r="AB1527" t="str">
            <v>-</v>
          </cell>
          <cell r="AC1527" t="str">
            <v>-</v>
          </cell>
          <cell r="AD1527" t="str">
            <v>-</v>
          </cell>
          <cell r="AE1527" t="str">
            <v>-</v>
          </cell>
          <cell r="AF1527" t="str">
            <v>-</v>
          </cell>
          <cell r="AG1527" t="str">
            <v>-</v>
          </cell>
          <cell r="AH1527" t="str">
            <v>-</v>
          </cell>
          <cell r="AI1527" t="str">
            <v>-</v>
          </cell>
          <cell r="AJ1527">
            <v>0</v>
          </cell>
          <cell r="AK1527" t="str">
            <v>-</v>
          </cell>
          <cell r="AL1527" t="str">
            <v>-</v>
          </cell>
          <cell r="AM1527" t="str">
            <v>-</v>
          </cell>
          <cell r="AN1527" t="str">
            <v>-</v>
          </cell>
          <cell r="AO1527" t="str">
            <v>-</v>
          </cell>
          <cell r="AP1527" t="str">
            <v>-</v>
          </cell>
          <cell r="AQ1527" t="str">
            <v>-</v>
          </cell>
          <cell r="AR1527" t="str">
            <v>-</v>
          </cell>
          <cell r="AS1527" t="str">
            <v>-</v>
          </cell>
          <cell r="AT1527" t="str">
            <v>-</v>
          </cell>
          <cell r="AU1527" t="str">
            <v>-</v>
          </cell>
          <cell r="AV1527" t="str">
            <v>-</v>
          </cell>
          <cell r="AW1527">
            <v>1</v>
          </cell>
          <cell r="AX1527" t="str">
            <v>-</v>
          </cell>
          <cell r="AY1527">
            <v>5</v>
          </cell>
          <cell r="AZ1527">
            <v>5</v>
          </cell>
          <cell r="BA1527">
            <v>1</v>
          </cell>
          <cell r="BB1527" t="str">
            <v>MO20</v>
          </cell>
          <cell r="BC1527">
            <v>20</v>
          </cell>
          <cell r="BD1527">
            <v>3</v>
          </cell>
          <cell r="BE1527" t="str">
            <v>MO10</v>
          </cell>
          <cell r="BF1527">
            <v>20</v>
          </cell>
          <cell r="BG1527" t="str">
            <v>-</v>
          </cell>
          <cell r="BH1527" t="str">
            <v>-</v>
          </cell>
          <cell r="BI1527" t="str">
            <v>-</v>
          </cell>
          <cell r="BJ1527" t="str">
            <v>-</v>
          </cell>
          <cell r="BK1527" t="str">
            <v>-</v>
          </cell>
          <cell r="BL1527" t="str">
            <v>-</v>
          </cell>
          <cell r="BM1527" t="str">
            <v>-</v>
          </cell>
          <cell r="BN1527" t="str">
            <v>-</v>
          </cell>
          <cell r="BO1527" t="str">
            <v>-</v>
          </cell>
          <cell r="BP1527" t="str">
            <v>-</v>
          </cell>
          <cell r="BQ1527" t="str">
            <v>-</v>
          </cell>
          <cell r="BT1527">
            <v>0</v>
          </cell>
          <cell r="BW1527" t="str">
            <v>Administracion, Imprevistos, Utilidad (AIU)</v>
          </cell>
          <cell r="BX1527">
            <v>0.3</v>
          </cell>
          <cell r="BY1527">
            <v>0</v>
          </cell>
          <cell r="BZ1527">
            <v>0</v>
          </cell>
          <cell r="CA1527">
            <v>0</v>
          </cell>
        </row>
        <row r="1528">
          <cell r="D1528" t="str">
            <v>PLACA DE FONDO O BASE DE POZO DE INSPECCIÓN DIAMETRO=1.70 M</v>
          </cell>
          <cell r="E1528" t="str">
            <v>unidad</v>
          </cell>
          <cell r="F1528" t="str">
            <v>MG501</v>
          </cell>
          <cell r="G1528">
            <v>0.05</v>
          </cell>
          <cell r="H1528" t="str">
            <v>-</v>
          </cell>
          <cell r="I1528" t="str">
            <v>-</v>
          </cell>
          <cell r="J1528" t="str">
            <v>-</v>
          </cell>
          <cell r="K1528" t="str">
            <v>-</v>
          </cell>
          <cell r="L1528" t="str">
            <v>-</v>
          </cell>
          <cell r="M1528" t="str">
            <v>-</v>
          </cell>
          <cell r="N1528" t="str">
            <v>-</v>
          </cell>
          <cell r="O1528" t="str">
            <v>-</v>
          </cell>
          <cell r="P1528" t="str">
            <v>IGE1008</v>
          </cell>
          <cell r="Q1528">
            <v>81</v>
          </cell>
          <cell r="R1528" t="str">
            <v>IGE1025</v>
          </cell>
          <cell r="S1528">
            <v>0.56000000000000005</v>
          </cell>
          <cell r="T1528" t="str">
            <v>IGE1062</v>
          </cell>
          <cell r="U1528">
            <v>224</v>
          </cell>
          <cell r="V1528" t="str">
            <v>IGE1124</v>
          </cell>
          <cell r="W1528">
            <v>0.56000000000000005</v>
          </cell>
          <cell r="X1528" t="str">
            <v>-</v>
          </cell>
          <cell r="Y1528" t="str">
            <v>-</v>
          </cell>
          <cell r="Z1528" t="str">
            <v>-</v>
          </cell>
          <cell r="AA1528" t="str">
            <v>-</v>
          </cell>
          <cell r="AB1528" t="str">
            <v>-</v>
          </cell>
          <cell r="AC1528" t="str">
            <v>-</v>
          </cell>
          <cell r="AD1528" t="str">
            <v>-</v>
          </cell>
          <cell r="AE1528" t="str">
            <v>-</v>
          </cell>
          <cell r="AF1528" t="str">
            <v>-</v>
          </cell>
          <cell r="AG1528" t="str">
            <v>-</v>
          </cell>
          <cell r="AH1528" t="str">
            <v>-</v>
          </cell>
          <cell r="AI1528" t="str">
            <v>-</v>
          </cell>
          <cell r="AJ1528">
            <v>0.02</v>
          </cell>
          <cell r="AK1528" t="str">
            <v>-</v>
          </cell>
          <cell r="AL1528" t="str">
            <v>-</v>
          </cell>
          <cell r="AM1528" t="str">
            <v>-</v>
          </cell>
          <cell r="AN1528" t="str">
            <v>-</v>
          </cell>
          <cell r="AO1528" t="str">
            <v>-</v>
          </cell>
          <cell r="AP1528" t="str">
            <v>-</v>
          </cell>
          <cell r="AQ1528" t="str">
            <v>-</v>
          </cell>
          <cell r="AR1528" t="str">
            <v>-</v>
          </cell>
          <cell r="AS1528" t="str">
            <v>-</v>
          </cell>
          <cell r="AT1528" t="str">
            <v>-</v>
          </cell>
          <cell r="AU1528" t="str">
            <v>-</v>
          </cell>
          <cell r="AV1528" t="str">
            <v>-</v>
          </cell>
          <cell r="AW1528">
            <v>1</v>
          </cell>
          <cell r="AX1528" t="str">
            <v>-</v>
          </cell>
          <cell r="AY1528">
            <v>5</v>
          </cell>
          <cell r="AZ1528">
            <v>5</v>
          </cell>
          <cell r="BA1528">
            <v>1</v>
          </cell>
          <cell r="BB1528" t="str">
            <v>MO13</v>
          </cell>
          <cell r="BC1528">
            <v>1.5</v>
          </cell>
          <cell r="BD1528" t="str">
            <v>-</v>
          </cell>
          <cell r="BE1528" t="str">
            <v>-</v>
          </cell>
          <cell r="BF1528" t="str">
            <v>-</v>
          </cell>
          <cell r="BG1528" t="str">
            <v>-</v>
          </cell>
          <cell r="BH1528" t="str">
            <v>-</v>
          </cell>
          <cell r="BI1528" t="str">
            <v>-</v>
          </cell>
          <cell r="BJ1528" t="str">
            <v>-</v>
          </cell>
          <cell r="BK1528" t="str">
            <v>-</v>
          </cell>
          <cell r="BL1528" t="str">
            <v>-</v>
          </cell>
          <cell r="BM1528" t="str">
            <v>-</v>
          </cell>
          <cell r="BN1528" t="str">
            <v>-</v>
          </cell>
          <cell r="BO1528" t="str">
            <v>-</v>
          </cell>
          <cell r="BP1528" t="str">
            <v>-</v>
          </cell>
          <cell r="BQ1528" t="str">
            <v>-</v>
          </cell>
          <cell r="BT1528">
            <v>0</v>
          </cell>
          <cell r="BW1528" t="str">
            <v>Administracion, Imprevistos, Utilidad (AIU)</v>
          </cell>
          <cell r="BX1528">
            <v>0.3</v>
          </cell>
          <cell r="BY1528">
            <v>0</v>
          </cell>
          <cell r="BZ1528">
            <v>0</v>
          </cell>
          <cell r="CA1528">
            <v>0</v>
          </cell>
        </row>
        <row r="1529">
          <cell r="D1529" t="str">
            <v>PLACA DE FONDO O BASE DE POZO DE INSPECCIÓN DIAMETRO=1.95 M</v>
          </cell>
          <cell r="E1529" t="str">
            <v>unidad</v>
          </cell>
          <cell r="F1529" t="str">
            <v>MG501</v>
          </cell>
          <cell r="G1529">
            <v>0.05</v>
          </cell>
          <cell r="H1529" t="str">
            <v>-</v>
          </cell>
          <cell r="I1529" t="str">
            <v>-</v>
          </cell>
          <cell r="J1529" t="str">
            <v>-</v>
          </cell>
          <cell r="K1529" t="str">
            <v>-</v>
          </cell>
          <cell r="L1529" t="str">
            <v>-</v>
          </cell>
          <cell r="M1529" t="str">
            <v>-</v>
          </cell>
          <cell r="N1529" t="str">
            <v>-</v>
          </cell>
          <cell r="O1529" t="str">
            <v>-</v>
          </cell>
          <cell r="P1529" t="str">
            <v>IGE1008</v>
          </cell>
          <cell r="Q1529">
            <v>93</v>
          </cell>
          <cell r="R1529" t="str">
            <v>IGE1025</v>
          </cell>
          <cell r="S1529">
            <v>0.67</v>
          </cell>
          <cell r="T1529" t="str">
            <v>IGE1062</v>
          </cell>
          <cell r="U1529">
            <v>258</v>
          </cell>
          <cell r="V1529" t="str">
            <v>IGE1124</v>
          </cell>
          <cell r="W1529">
            <v>0.67</v>
          </cell>
          <cell r="X1529" t="str">
            <v>-</v>
          </cell>
          <cell r="Y1529" t="str">
            <v>-</v>
          </cell>
          <cell r="Z1529" t="str">
            <v>-</v>
          </cell>
          <cell r="AA1529" t="str">
            <v>-</v>
          </cell>
          <cell r="AB1529" t="str">
            <v>-</v>
          </cell>
          <cell r="AC1529" t="str">
            <v>-</v>
          </cell>
          <cell r="AD1529" t="str">
            <v>-</v>
          </cell>
          <cell r="AE1529" t="str">
            <v>-</v>
          </cell>
          <cell r="AF1529" t="str">
            <v>-</v>
          </cell>
          <cell r="AG1529" t="str">
            <v>-</v>
          </cell>
          <cell r="AH1529" t="str">
            <v>-</v>
          </cell>
          <cell r="AI1529" t="str">
            <v>-</v>
          </cell>
          <cell r="AJ1529">
            <v>0.02</v>
          </cell>
          <cell r="AK1529" t="str">
            <v>-</v>
          </cell>
          <cell r="AL1529" t="str">
            <v>-</v>
          </cell>
          <cell r="AM1529" t="str">
            <v>-</v>
          </cell>
          <cell r="AN1529" t="str">
            <v>-</v>
          </cell>
          <cell r="AO1529" t="str">
            <v>-</v>
          </cell>
          <cell r="AP1529" t="str">
            <v>-</v>
          </cell>
          <cell r="AQ1529" t="str">
            <v>-</v>
          </cell>
          <cell r="AR1529" t="str">
            <v>-</v>
          </cell>
          <cell r="AS1529" t="str">
            <v>-</v>
          </cell>
          <cell r="AT1529" t="str">
            <v>-</v>
          </cell>
          <cell r="AU1529" t="str">
            <v>-</v>
          </cell>
          <cell r="AV1529" t="str">
            <v>-</v>
          </cell>
          <cell r="AW1529">
            <v>1</v>
          </cell>
          <cell r="AX1529" t="str">
            <v>-</v>
          </cell>
          <cell r="AY1529">
            <v>5</v>
          </cell>
          <cell r="AZ1529">
            <v>5</v>
          </cell>
          <cell r="BA1529">
            <v>1</v>
          </cell>
          <cell r="BB1529" t="str">
            <v>MO13</v>
          </cell>
          <cell r="BC1529">
            <v>1.3</v>
          </cell>
          <cell r="BD1529" t="str">
            <v>-</v>
          </cell>
          <cell r="BE1529" t="str">
            <v>-</v>
          </cell>
          <cell r="BF1529" t="str">
            <v>-</v>
          </cell>
          <cell r="BG1529" t="str">
            <v>-</v>
          </cell>
          <cell r="BH1529" t="str">
            <v>-</v>
          </cell>
          <cell r="BI1529" t="str">
            <v>-</v>
          </cell>
          <cell r="BJ1529" t="str">
            <v>-</v>
          </cell>
          <cell r="BK1529" t="str">
            <v>-</v>
          </cell>
          <cell r="BL1529" t="str">
            <v>-</v>
          </cell>
          <cell r="BM1529" t="str">
            <v>-</v>
          </cell>
          <cell r="BN1529" t="str">
            <v>-</v>
          </cell>
          <cell r="BO1529" t="str">
            <v>-</v>
          </cell>
          <cell r="BP1529" t="str">
            <v>-</v>
          </cell>
          <cell r="BQ1529" t="str">
            <v>-</v>
          </cell>
          <cell r="BT1529">
            <v>0</v>
          </cell>
          <cell r="BW1529" t="str">
            <v>Administracion, Imprevistos, Utilidad (AIU)</v>
          </cell>
          <cell r="BX1529">
            <v>0.3</v>
          </cell>
          <cell r="BY1529">
            <v>0</v>
          </cell>
          <cell r="BZ1529">
            <v>0</v>
          </cell>
          <cell r="CA1529">
            <v>0</v>
          </cell>
        </row>
        <row r="1530">
          <cell r="D1530" t="str">
            <v>SUMINISTRO E INSTALACION REFLECTOR METALHALIDE 400W</v>
          </cell>
          <cell r="E1530" t="str">
            <v>UN</v>
          </cell>
          <cell r="F1530" t="str">
            <v>MG501</v>
          </cell>
          <cell r="G1530">
            <v>0.05</v>
          </cell>
          <cell r="H1530" t="str">
            <v>-</v>
          </cell>
          <cell r="I1530" t="str">
            <v>-</v>
          </cell>
          <cell r="J1530" t="str">
            <v>-</v>
          </cell>
          <cell r="K1530" t="str">
            <v>-</v>
          </cell>
          <cell r="L1530" t="str">
            <v>-</v>
          </cell>
          <cell r="M1530" t="str">
            <v>-</v>
          </cell>
          <cell r="N1530" t="str">
            <v>-</v>
          </cell>
          <cell r="O1530" t="str">
            <v>-</v>
          </cell>
          <cell r="P1530" t="str">
            <v>C5925</v>
          </cell>
          <cell r="Q1530">
            <v>1</v>
          </cell>
          <cell r="R1530" t="str">
            <v>-</v>
          </cell>
          <cell r="S1530" t="str">
            <v>-</v>
          </cell>
          <cell r="T1530" t="str">
            <v>-</v>
          </cell>
          <cell r="U1530" t="str">
            <v>-</v>
          </cell>
          <cell r="V1530" t="str">
            <v>-</v>
          </cell>
          <cell r="W1530" t="str">
            <v>-</v>
          </cell>
          <cell r="X1530" t="str">
            <v>-</v>
          </cell>
          <cell r="Y1530" t="str">
            <v>-</v>
          </cell>
          <cell r="Z1530" t="str">
            <v>-</v>
          </cell>
          <cell r="AA1530" t="str">
            <v>-</v>
          </cell>
          <cell r="AB1530" t="str">
            <v>-</v>
          </cell>
          <cell r="AC1530" t="str">
            <v>-</v>
          </cell>
          <cell r="AD1530" t="str">
            <v>-</v>
          </cell>
          <cell r="AE1530" t="str">
            <v>-</v>
          </cell>
          <cell r="AF1530" t="str">
            <v>-</v>
          </cell>
          <cell r="AG1530" t="str">
            <v>-</v>
          </cell>
          <cell r="AH1530" t="str">
            <v>-</v>
          </cell>
          <cell r="AI1530" t="str">
            <v>-</v>
          </cell>
          <cell r="AJ1530">
            <v>0</v>
          </cell>
          <cell r="AK1530" t="str">
            <v>-</v>
          </cell>
          <cell r="AL1530" t="str">
            <v>-</v>
          </cell>
          <cell r="AM1530" t="str">
            <v>-</v>
          </cell>
          <cell r="AN1530" t="str">
            <v>-</v>
          </cell>
          <cell r="AO1530" t="str">
            <v>-</v>
          </cell>
          <cell r="AP1530" t="str">
            <v>-</v>
          </cell>
          <cell r="AQ1530" t="str">
            <v>-</v>
          </cell>
          <cell r="AR1530" t="str">
            <v>-</v>
          </cell>
          <cell r="AS1530" t="str">
            <v>-</v>
          </cell>
          <cell r="AT1530" t="str">
            <v>-</v>
          </cell>
          <cell r="AU1530" t="str">
            <v>-</v>
          </cell>
          <cell r="AV1530" t="str">
            <v>-</v>
          </cell>
          <cell r="AW1530">
            <v>1</v>
          </cell>
          <cell r="AX1530" t="str">
            <v>-</v>
          </cell>
          <cell r="AY1530">
            <v>5</v>
          </cell>
          <cell r="AZ1530">
            <v>5</v>
          </cell>
          <cell r="BA1530">
            <v>1</v>
          </cell>
          <cell r="BB1530" t="str">
            <v>MO29</v>
          </cell>
          <cell r="BC1530">
            <v>1.5</v>
          </cell>
          <cell r="BD1530">
            <v>1</v>
          </cell>
          <cell r="BE1530" t="str">
            <v>MO30</v>
          </cell>
          <cell r="BF1530">
            <v>1.5</v>
          </cell>
          <cell r="BG1530" t="str">
            <v>-</v>
          </cell>
          <cell r="BH1530" t="str">
            <v>-</v>
          </cell>
          <cell r="BI1530" t="str">
            <v>-</v>
          </cell>
          <cell r="BJ1530" t="str">
            <v>-</v>
          </cell>
          <cell r="BK1530" t="str">
            <v>-</v>
          </cell>
          <cell r="BL1530" t="str">
            <v>-</v>
          </cell>
          <cell r="BM1530" t="str">
            <v>-</v>
          </cell>
          <cell r="BN1530" t="str">
            <v>-</v>
          </cell>
          <cell r="BO1530" t="str">
            <v>-</v>
          </cell>
          <cell r="BP1530" t="str">
            <v>-</v>
          </cell>
          <cell r="BQ1530" t="str">
            <v>-</v>
          </cell>
          <cell r="BW1530" t="str">
            <v>Administracion, Imprevistos, Utilidad (AIU)</v>
          </cell>
          <cell r="BX1530">
            <v>0.3</v>
          </cell>
          <cell r="BY1530">
            <v>0</v>
          </cell>
          <cell r="BZ1530">
            <v>0</v>
          </cell>
          <cell r="CA1530">
            <v>0</v>
          </cell>
        </row>
        <row r="1531">
          <cell r="D1531" t="str">
            <v>SUMINISTRO E INSTALACION ALAMBRE No10</v>
          </cell>
          <cell r="E1531" t="str">
            <v>rollo</v>
          </cell>
          <cell r="F1531" t="str">
            <v>MG501</v>
          </cell>
          <cell r="G1531">
            <v>0.05</v>
          </cell>
          <cell r="H1531" t="str">
            <v>-</v>
          </cell>
          <cell r="I1531" t="str">
            <v>-</v>
          </cell>
          <cell r="J1531" t="str">
            <v>-</v>
          </cell>
          <cell r="K1531" t="str">
            <v>-</v>
          </cell>
          <cell r="L1531" t="str">
            <v>-</v>
          </cell>
          <cell r="M1531" t="str">
            <v>-</v>
          </cell>
          <cell r="N1531" t="str">
            <v>-</v>
          </cell>
          <cell r="O1531" t="str">
            <v>-</v>
          </cell>
          <cell r="P1531" t="str">
            <v>C6027</v>
          </cell>
          <cell r="Q1531">
            <v>1</v>
          </cell>
          <cell r="R1531" t="str">
            <v>-</v>
          </cell>
          <cell r="S1531" t="str">
            <v>-</v>
          </cell>
          <cell r="T1531" t="str">
            <v>-</v>
          </cell>
          <cell r="U1531" t="str">
            <v>-</v>
          </cell>
          <cell r="V1531" t="str">
            <v>-</v>
          </cell>
          <cell r="W1531" t="str">
            <v>-</v>
          </cell>
          <cell r="X1531" t="str">
            <v>-</v>
          </cell>
          <cell r="Y1531" t="str">
            <v>-</v>
          </cell>
          <cell r="Z1531" t="str">
            <v>-</v>
          </cell>
          <cell r="AA1531" t="str">
            <v>-</v>
          </cell>
          <cell r="AB1531" t="str">
            <v>-</v>
          </cell>
          <cell r="AC1531" t="str">
            <v>-</v>
          </cell>
          <cell r="AD1531" t="str">
            <v>-</v>
          </cell>
          <cell r="AE1531" t="str">
            <v>-</v>
          </cell>
          <cell r="AF1531" t="str">
            <v>-</v>
          </cell>
          <cell r="AG1531" t="str">
            <v>-</v>
          </cell>
          <cell r="AH1531" t="str">
            <v>-</v>
          </cell>
          <cell r="AI1531" t="str">
            <v>-</v>
          </cell>
          <cell r="AJ1531">
            <v>0</v>
          </cell>
          <cell r="AK1531" t="str">
            <v>-</v>
          </cell>
          <cell r="AL1531" t="str">
            <v>-</v>
          </cell>
          <cell r="AM1531" t="str">
            <v>-</v>
          </cell>
          <cell r="AN1531" t="str">
            <v>-</v>
          </cell>
          <cell r="AO1531" t="str">
            <v>-</v>
          </cell>
          <cell r="AP1531" t="str">
            <v>-</v>
          </cell>
          <cell r="AQ1531" t="str">
            <v>-</v>
          </cell>
          <cell r="AR1531" t="str">
            <v>-</v>
          </cell>
          <cell r="AS1531" t="str">
            <v>-</v>
          </cell>
          <cell r="AT1531" t="str">
            <v>-</v>
          </cell>
          <cell r="AU1531" t="str">
            <v>-</v>
          </cell>
          <cell r="AV1531" t="str">
            <v>-</v>
          </cell>
          <cell r="AW1531">
            <v>1</v>
          </cell>
          <cell r="AX1531" t="str">
            <v>-</v>
          </cell>
          <cell r="AY1531">
            <v>5</v>
          </cell>
          <cell r="AZ1531">
            <v>5</v>
          </cell>
          <cell r="BA1531">
            <v>1</v>
          </cell>
          <cell r="BB1531" t="str">
            <v>MO20</v>
          </cell>
          <cell r="BC1531">
            <v>4</v>
          </cell>
          <cell r="BD1531">
            <v>1</v>
          </cell>
          <cell r="BE1531" t="str">
            <v>MO10</v>
          </cell>
          <cell r="BF1531">
            <v>4</v>
          </cell>
          <cell r="BG1531" t="str">
            <v>-</v>
          </cell>
          <cell r="BH1531" t="str">
            <v>-</v>
          </cell>
          <cell r="BI1531" t="str">
            <v>-</v>
          </cell>
          <cell r="BJ1531" t="str">
            <v>-</v>
          </cell>
          <cell r="BK1531" t="str">
            <v>-</v>
          </cell>
          <cell r="BL1531" t="str">
            <v>-</v>
          </cell>
          <cell r="BM1531" t="str">
            <v>-</v>
          </cell>
          <cell r="BN1531" t="str">
            <v>-</v>
          </cell>
          <cell r="BO1531" t="str">
            <v>-</v>
          </cell>
          <cell r="BP1531" t="str">
            <v>-</v>
          </cell>
          <cell r="BQ1531" t="str">
            <v>-</v>
          </cell>
          <cell r="BW1531" t="str">
            <v>Administracion, Imprevistos, Utilidad (AIU)</v>
          </cell>
          <cell r="BX1531">
            <v>0.3</v>
          </cell>
          <cell r="BY1531">
            <v>0</v>
          </cell>
          <cell r="BZ1531">
            <v>0</v>
          </cell>
          <cell r="CA1531">
            <v>0</v>
          </cell>
        </row>
        <row r="1532">
          <cell r="D1532" t="str">
            <v>SUMINISTRO E INSTALACION ALAMBRE No12</v>
          </cell>
          <cell r="E1532" t="str">
            <v>ROLLO</v>
          </cell>
          <cell r="F1532" t="str">
            <v>MG501</v>
          </cell>
          <cell r="G1532">
            <v>0.05</v>
          </cell>
          <cell r="H1532" t="str">
            <v>-</v>
          </cell>
          <cell r="I1532" t="str">
            <v>-</v>
          </cell>
          <cell r="J1532" t="str">
            <v>-</v>
          </cell>
          <cell r="K1532" t="str">
            <v>-</v>
          </cell>
          <cell r="L1532" t="str">
            <v>-</v>
          </cell>
          <cell r="M1532" t="str">
            <v>-</v>
          </cell>
          <cell r="N1532" t="str">
            <v>-</v>
          </cell>
          <cell r="O1532" t="str">
            <v>-</v>
          </cell>
          <cell r="P1532" t="str">
            <v>C5926</v>
          </cell>
          <cell r="Q1532">
            <v>1</v>
          </cell>
          <cell r="R1532" t="str">
            <v>-</v>
          </cell>
          <cell r="S1532" t="str">
            <v>-</v>
          </cell>
          <cell r="T1532" t="str">
            <v>-</v>
          </cell>
          <cell r="U1532" t="str">
            <v>-</v>
          </cell>
          <cell r="V1532" t="str">
            <v>-</v>
          </cell>
          <cell r="W1532" t="str">
            <v>-</v>
          </cell>
          <cell r="X1532" t="str">
            <v>-</v>
          </cell>
          <cell r="Y1532" t="str">
            <v>-</v>
          </cell>
          <cell r="Z1532" t="str">
            <v>-</v>
          </cell>
          <cell r="AA1532" t="str">
            <v>-</v>
          </cell>
          <cell r="AB1532" t="str">
            <v>-</v>
          </cell>
          <cell r="AC1532" t="str">
            <v>-</v>
          </cell>
          <cell r="AD1532" t="str">
            <v>-</v>
          </cell>
          <cell r="AE1532" t="str">
            <v>-</v>
          </cell>
          <cell r="AF1532" t="str">
            <v>-</v>
          </cell>
          <cell r="AG1532" t="str">
            <v>-</v>
          </cell>
          <cell r="AH1532" t="str">
            <v>-</v>
          </cell>
          <cell r="AI1532" t="str">
            <v>-</v>
          </cell>
          <cell r="AJ1532">
            <v>0</v>
          </cell>
          <cell r="AK1532" t="str">
            <v>-</v>
          </cell>
          <cell r="AL1532" t="str">
            <v>-</v>
          </cell>
          <cell r="AM1532" t="str">
            <v>-</v>
          </cell>
          <cell r="AN1532" t="str">
            <v>-</v>
          </cell>
          <cell r="AO1532" t="str">
            <v>-</v>
          </cell>
          <cell r="AP1532" t="str">
            <v>-</v>
          </cell>
          <cell r="AQ1532" t="str">
            <v>-</v>
          </cell>
          <cell r="AR1532" t="str">
            <v>-</v>
          </cell>
          <cell r="AS1532" t="str">
            <v>-</v>
          </cell>
          <cell r="AT1532" t="str">
            <v>-</v>
          </cell>
          <cell r="AU1532" t="str">
            <v>-</v>
          </cell>
          <cell r="AV1532" t="str">
            <v>-</v>
          </cell>
          <cell r="AW1532">
            <v>1</v>
          </cell>
          <cell r="AX1532" t="str">
            <v>-</v>
          </cell>
          <cell r="AY1532">
            <v>5</v>
          </cell>
          <cell r="AZ1532">
            <v>5</v>
          </cell>
          <cell r="BA1532">
            <v>1</v>
          </cell>
          <cell r="BB1532" t="str">
            <v>MO20</v>
          </cell>
          <cell r="BC1532">
            <v>6.8</v>
          </cell>
          <cell r="BD1532">
            <v>1</v>
          </cell>
          <cell r="BE1532" t="str">
            <v>MO10</v>
          </cell>
          <cell r="BF1532">
            <v>6.8</v>
          </cell>
          <cell r="BG1532" t="str">
            <v>-</v>
          </cell>
          <cell r="BH1532" t="str">
            <v>-</v>
          </cell>
          <cell r="BI1532" t="str">
            <v>-</v>
          </cell>
          <cell r="BJ1532" t="str">
            <v>-</v>
          </cell>
          <cell r="BK1532" t="str">
            <v>-</v>
          </cell>
          <cell r="BL1532" t="str">
            <v>-</v>
          </cell>
          <cell r="BM1532" t="str">
            <v>-</v>
          </cell>
          <cell r="BN1532" t="str">
            <v>-</v>
          </cell>
          <cell r="BO1532" t="str">
            <v>-</v>
          </cell>
          <cell r="BP1532" t="str">
            <v>-</v>
          </cell>
          <cell r="BQ1532" t="str">
            <v>-</v>
          </cell>
          <cell r="BW1532" t="str">
            <v>Administracion, Imprevistos, Utilidad (AIU)</v>
          </cell>
          <cell r="BX1532">
            <v>0.3</v>
          </cell>
          <cell r="BY1532">
            <v>0</v>
          </cell>
          <cell r="BZ1532">
            <v>0</v>
          </cell>
          <cell r="CA1532">
            <v>0</v>
          </cell>
        </row>
        <row r="1533">
          <cell r="D1533" t="str">
            <v>SUMINISTRO E INSTALACION CABLE ANTIFRAUDE</v>
          </cell>
          <cell r="E1533" t="str">
            <v>ML</v>
          </cell>
          <cell r="F1533" t="str">
            <v>MG501</v>
          </cell>
          <cell r="G1533">
            <v>0.05</v>
          </cell>
          <cell r="H1533" t="str">
            <v>-</v>
          </cell>
          <cell r="I1533" t="str">
            <v>-</v>
          </cell>
          <cell r="J1533" t="str">
            <v>-</v>
          </cell>
          <cell r="K1533" t="str">
            <v>-</v>
          </cell>
          <cell r="L1533" t="str">
            <v>-</v>
          </cell>
          <cell r="M1533" t="str">
            <v>-</v>
          </cell>
          <cell r="N1533" t="str">
            <v>-</v>
          </cell>
          <cell r="O1533" t="str">
            <v>-</v>
          </cell>
          <cell r="P1533" t="str">
            <v>C5927</v>
          </cell>
          <cell r="Q1533">
            <v>1.02</v>
          </cell>
          <cell r="R1533" t="str">
            <v>-</v>
          </cell>
          <cell r="S1533" t="str">
            <v>-</v>
          </cell>
          <cell r="T1533" t="str">
            <v>-</v>
          </cell>
          <cell r="U1533" t="str">
            <v>-</v>
          </cell>
          <cell r="V1533" t="str">
            <v>-</v>
          </cell>
          <cell r="W1533" t="str">
            <v>-</v>
          </cell>
          <cell r="X1533" t="str">
            <v>-</v>
          </cell>
          <cell r="Y1533" t="str">
            <v>-</v>
          </cell>
          <cell r="Z1533" t="str">
            <v>-</v>
          </cell>
          <cell r="AA1533" t="str">
            <v>-</v>
          </cell>
          <cell r="AB1533" t="str">
            <v>-</v>
          </cell>
          <cell r="AC1533" t="str">
            <v>-</v>
          </cell>
          <cell r="AD1533" t="str">
            <v>-</v>
          </cell>
          <cell r="AE1533" t="str">
            <v>-</v>
          </cell>
          <cell r="AF1533" t="str">
            <v>-</v>
          </cell>
          <cell r="AG1533" t="str">
            <v>-</v>
          </cell>
          <cell r="AH1533" t="str">
            <v>-</v>
          </cell>
          <cell r="AI1533" t="str">
            <v>-</v>
          </cell>
          <cell r="AJ1533">
            <v>0</v>
          </cell>
          <cell r="AK1533" t="str">
            <v>-</v>
          </cell>
          <cell r="AL1533" t="str">
            <v>-</v>
          </cell>
          <cell r="AM1533" t="str">
            <v>-</v>
          </cell>
          <cell r="AN1533" t="str">
            <v>-</v>
          </cell>
          <cell r="AO1533" t="str">
            <v>-</v>
          </cell>
          <cell r="AP1533" t="str">
            <v>-</v>
          </cell>
          <cell r="AQ1533" t="str">
            <v>-</v>
          </cell>
          <cell r="AR1533" t="str">
            <v>-</v>
          </cell>
          <cell r="AS1533" t="str">
            <v>-</v>
          </cell>
          <cell r="AT1533" t="str">
            <v>-</v>
          </cell>
          <cell r="AU1533" t="str">
            <v>-</v>
          </cell>
          <cell r="AV1533" t="str">
            <v>-</v>
          </cell>
          <cell r="AW1533">
            <v>1</v>
          </cell>
          <cell r="AX1533" t="str">
            <v>-</v>
          </cell>
          <cell r="AY1533">
            <v>5</v>
          </cell>
          <cell r="AZ1533">
            <v>5</v>
          </cell>
          <cell r="BA1533">
            <v>1</v>
          </cell>
          <cell r="BB1533" t="str">
            <v>MO20</v>
          </cell>
          <cell r="BC1533">
            <v>18</v>
          </cell>
          <cell r="BD1533">
            <v>1</v>
          </cell>
          <cell r="BE1533" t="str">
            <v>MO10</v>
          </cell>
          <cell r="BF1533">
            <v>18</v>
          </cell>
          <cell r="BG1533" t="str">
            <v>-</v>
          </cell>
          <cell r="BH1533" t="str">
            <v>-</v>
          </cell>
          <cell r="BI1533" t="str">
            <v>-</v>
          </cell>
          <cell r="BJ1533" t="str">
            <v>-</v>
          </cell>
          <cell r="BK1533" t="str">
            <v>-</v>
          </cell>
          <cell r="BL1533" t="str">
            <v>-</v>
          </cell>
          <cell r="BM1533" t="str">
            <v>-</v>
          </cell>
          <cell r="BN1533" t="str">
            <v>-</v>
          </cell>
          <cell r="BO1533" t="str">
            <v>-</v>
          </cell>
          <cell r="BP1533" t="str">
            <v>-</v>
          </cell>
          <cell r="BQ1533" t="str">
            <v>-</v>
          </cell>
          <cell r="BW1533" t="str">
            <v>Administracion, Imprevistos, Utilidad (AIU)</v>
          </cell>
          <cell r="BX1533">
            <v>0.3</v>
          </cell>
          <cell r="BY1533">
            <v>0</v>
          </cell>
          <cell r="BZ1533">
            <v>0</v>
          </cell>
          <cell r="CA1533">
            <v>0</v>
          </cell>
        </row>
        <row r="1534">
          <cell r="D1534" t="str">
            <v>CRUCETA MADERA INMUNIZADA X 2,5 MTS</v>
          </cell>
          <cell r="E1534" t="str">
            <v>unidad</v>
          </cell>
          <cell r="F1534" t="str">
            <v>MG501</v>
          </cell>
          <cell r="G1534">
            <v>0.05</v>
          </cell>
          <cell r="H1534" t="str">
            <v>-</v>
          </cell>
          <cell r="I1534" t="str">
            <v>-</v>
          </cell>
          <cell r="J1534" t="str">
            <v>-</v>
          </cell>
          <cell r="K1534" t="str">
            <v>-</v>
          </cell>
          <cell r="L1534" t="str">
            <v>-</v>
          </cell>
          <cell r="M1534" t="str">
            <v>-</v>
          </cell>
          <cell r="N1534" t="str">
            <v>-</v>
          </cell>
          <cell r="O1534" t="str">
            <v>-</v>
          </cell>
          <cell r="P1534" t="str">
            <v>C5928</v>
          </cell>
          <cell r="Q1534">
            <v>1</v>
          </cell>
          <cell r="R1534" t="str">
            <v>-</v>
          </cell>
          <cell r="S1534" t="str">
            <v>-</v>
          </cell>
          <cell r="T1534" t="str">
            <v>-</v>
          </cell>
          <cell r="U1534" t="str">
            <v>-</v>
          </cell>
          <cell r="V1534" t="str">
            <v>-</v>
          </cell>
          <cell r="W1534" t="str">
            <v>-</v>
          </cell>
          <cell r="X1534" t="str">
            <v>-</v>
          </cell>
          <cell r="Y1534" t="str">
            <v>-</v>
          </cell>
          <cell r="Z1534" t="str">
            <v>-</v>
          </cell>
          <cell r="AA1534" t="str">
            <v>-</v>
          </cell>
          <cell r="AB1534" t="str">
            <v>-</v>
          </cell>
          <cell r="AC1534" t="str">
            <v>-</v>
          </cell>
          <cell r="AD1534" t="str">
            <v>-</v>
          </cell>
          <cell r="AE1534" t="str">
            <v>-</v>
          </cell>
          <cell r="AF1534" t="str">
            <v>-</v>
          </cell>
          <cell r="AG1534" t="str">
            <v>-</v>
          </cell>
          <cell r="AH1534" t="str">
            <v>-</v>
          </cell>
          <cell r="AI1534" t="str">
            <v>-</v>
          </cell>
          <cell r="AJ1534">
            <v>0</v>
          </cell>
          <cell r="AK1534" t="str">
            <v>-</v>
          </cell>
          <cell r="AL1534" t="str">
            <v>-</v>
          </cell>
          <cell r="AM1534" t="str">
            <v>-</v>
          </cell>
          <cell r="AN1534" t="str">
            <v>-</v>
          </cell>
          <cell r="AO1534" t="str">
            <v>-</v>
          </cell>
          <cell r="AP1534" t="str">
            <v>-</v>
          </cell>
          <cell r="AQ1534" t="str">
            <v>-</v>
          </cell>
          <cell r="AR1534" t="str">
            <v>-</v>
          </cell>
          <cell r="AS1534" t="str">
            <v>-</v>
          </cell>
          <cell r="AT1534" t="str">
            <v>-</v>
          </cell>
          <cell r="AU1534" t="str">
            <v>-</v>
          </cell>
          <cell r="AV1534" t="str">
            <v>-</v>
          </cell>
          <cell r="AW1534">
            <v>1</v>
          </cell>
          <cell r="AX1534" t="str">
            <v>-</v>
          </cell>
          <cell r="AY1534">
            <v>5</v>
          </cell>
          <cell r="AZ1534">
            <v>5</v>
          </cell>
          <cell r="BA1534">
            <v>1</v>
          </cell>
          <cell r="BB1534" t="str">
            <v>MO29</v>
          </cell>
          <cell r="BC1534">
            <v>3</v>
          </cell>
          <cell r="BD1534">
            <v>1</v>
          </cell>
          <cell r="BE1534" t="str">
            <v>MO30</v>
          </cell>
          <cell r="BF1534">
            <v>3</v>
          </cell>
          <cell r="BG1534" t="str">
            <v>-</v>
          </cell>
          <cell r="BH1534" t="str">
            <v>-</v>
          </cell>
          <cell r="BI1534" t="str">
            <v>-</v>
          </cell>
          <cell r="BJ1534" t="str">
            <v>-</v>
          </cell>
          <cell r="BK1534" t="str">
            <v>-</v>
          </cell>
          <cell r="BL1534" t="str">
            <v>-</v>
          </cell>
          <cell r="BM1534" t="str">
            <v>-</v>
          </cell>
          <cell r="BN1534" t="str">
            <v>-</v>
          </cell>
          <cell r="BO1534" t="str">
            <v>-</v>
          </cell>
          <cell r="BP1534" t="str">
            <v>-</v>
          </cell>
          <cell r="BQ1534" t="str">
            <v>-</v>
          </cell>
          <cell r="BW1534" t="str">
            <v>Administracion, Imprevistos, Utilidad (AIU)</v>
          </cell>
          <cell r="BX1534">
            <v>0.3</v>
          </cell>
          <cell r="BY1534">
            <v>0</v>
          </cell>
          <cell r="BZ1534">
            <v>0</v>
          </cell>
          <cell r="CA1534">
            <v>0</v>
          </cell>
        </row>
        <row r="1535">
          <cell r="D1535" t="str">
            <v>BREAKERS 3*60</v>
          </cell>
          <cell r="E1535" t="str">
            <v>unidad</v>
          </cell>
          <cell r="F1535" t="str">
            <v>MG501</v>
          </cell>
          <cell r="G1535">
            <v>0.05</v>
          </cell>
          <cell r="H1535" t="str">
            <v>-</v>
          </cell>
          <cell r="I1535" t="str">
            <v>-</v>
          </cell>
          <cell r="J1535" t="str">
            <v>-</v>
          </cell>
          <cell r="K1535" t="str">
            <v>-</v>
          </cell>
          <cell r="L1535" t="str">
            <v>-</v>
          </cell>
          <cell r="M1535" t="str">
            <v>-</v>
          </cell>
          <cell r="N1535" t="str">
            <v>-</v>
          </cell>
          <cell r="O1535" t="str">
            <v>-</v>
          </cell>
          <cell r="P1535" t="str">
            <v>C5929</v>
          </cell>
          <cell r="Q1535">
            <v>1</v>
          </cell>
          <cell r="R1535" t="str">
            <v>-</v>
          </cell>
          <cell r="S1535" t="str">
            <v>-</v>
          </cell>
          <cell r="T1535" t="str">
            <v>-</v>
          </cell>
          <cell r="U1535" t="str">
            <v>-</v>
          </cell>
          <cell r="V1535" t="str">
            <v>-</v>
          </cell>
          <cell r="W1535" t="str">
            <v>-</v>
          </cell>
          <cell r="X1535" t="str">
            <v>-</v>
          </cell>
          <cell r="Y1535" t="str">
            <v>-</v>
          </cell>
          <cell r="Z1535" t="str">
            <v>-</v>
          </cell>
          <cell r="AA1535" t="str">
            <v>-</v>
          </cell>
          <cell r="AB1535" t="str">
            <v>-</v>
          </cell>
          <cell r="AC1535" t="str">
            <v>-</v>
          </cell>
          <cell r="AD1535" t="str">
            <v>-</v>
          </cell>
          <cell r="AE1535" t="str">
            <v>-</v>
          </cell>
          <cell r="AF1535" t="str">
            <v>-</v>
          </cell>
          <cell r="AG1535" t="str">
            <v>-</v>
          </cell>
          <cell r="AH1535" t="str">
            <v>-</v>
          </cell>
          <cell r="AI1535" t="str">
            <v>-</v>
          </cell>
          <cell r="AJ1535">
            <v>0</v>
          </cell>
          <cell r="AK1535" t="str">
            <v>-</v>
          </cell>
          <cell r="AL1535" t="str">
            <v>-</v>
          </cell>
          <cell r="AM1535" t="str">
            <v>-</v>
          </cell>
          <cell r="AN1535" t="str">
            <v>-</v>
          </cell>
          <cell r="AO1535" t="str">
            <v>-</v>
          </cell>
          <cell r="AP1535" t="str">
            <v>-</v>
          </cell>
          <cell r="AQ1535" t="str">
            <v>-</v>
          </cell>
          <cell r="AR1535" t="str">
            <v>-</v>
          </cell>
          <cell r="AS1535" t="str">
            <v>-</v>
          </cell>
          <cell r="AT1535" t="str">
            <v>-</v>
          </cell>
          <cell r="AU1535" t="str">
            <v>-</v>
          </cell>
          <cell r="AV1535" t="str">
            <v>-</v>
          </cell>
          <cell r="AW1535">
            <v>1</v>
          </cell>
          <cell r="AX1535" t="str">
            <v>-</v>
          </cell>
          <cell r="AY1535">
            <v>5</v>
          </cell>
          <cell r="AZ1535">
            <v>5</v>
          </cell>
          <cell r="BA1535">
            <v>1</v>
          </cell>
          <cell r="BB1535" t="str">
            <v>MO29</v>
          </cell>
          <cell r="BC1535">
            <v>8</v>
          </cell>
          <cell r="BD1535">
            <v>1</v>
          </cell>
          <cell r="BE1535" t="str">
            <v>MO30</v>
          </cell>
          <cell r="BF1535">
            <v>8</v>
          </cell>
          <cell r="BG1535" t="str">
            <v>-</v>
          </cell>
          <cell r="BH1535" t="str">
            <v>-</v>
          </cell>
          <cell r="BI1535" t="str">
            <v>-</v>
          </cell>
          <cell r="BJ1535" t="str">
            <v>-</v>
          </cell>
          <cell r="BK1535" t="str">
            <v>-</v>
          </cell>
          <cell r="BL1535" t="str">
            <v>-</v>
          </cell>
          <cell r="BM1535" t="str">
            <v>-</v>
          </cell>
          <cell r="BN1535" t="str">
            <v>-</v>
          </cell>
          <cell r="BO1535" t="str">
            <v>-</v>
          </cell>
          <cell r="BP1535" t="str">
            <v>-</v>
          </cell>
          <cell r="BQ1535" t="str">
            <v>-</v>
          </cell>
          <cell r="BW1535" t="str">
            <v>Administracion, Imprevistos, Utilidad (AIU)</v>
          </cell>
          <cell r="BX1535">
            <v>0.3</v>
          </cell>
          <cell r="BY1535">
            <v>0</v>
          </cell>
          <cell r="BZ1535">
            <v>0</v>
          </cell>
          <cell r="CA1535">
            <v>0</v>
          </cell>
        </row>
        <row r="1536">
          <cell r="D1536" t="str">
            <v xml:space="preserve">Demolición de placas de piso E= 0,15 mts. </v>
          </cell>
          <cell r="E1536" t="str">
            <v>M2</v>
          </cell>
          <cell r="F1536" t="str">
            <v>MG501</v>
          </cell>
          <cell r="G1536">
            <v>0.05</v>
          </cell>
          <cell r="H1536" t="str">
            <v>MG531</v>
          </cell>
          <cell r="I1536">
            <v>3.4</v>
          </cell>
          <cell r="J1536" t="str">
            <v>-</v>
          </cell>
          <cell r="K1536" t="str">
            <v>-</v>
          </cell>
          <cell r="L1536" t="str">
            <v>-</v>
          </cell>
          <cell r="M1536" t="str">
            <v>-</v>
          </cell>
          <cell r="N1536" t="str">
            <v>-</v>
          </cell>
          <cell r="O1536" t="str">
            <v>-</v>
          </cell>
          <cell r="P1536" t="str">
            <v>-</v>
          </cell>
          <cell r="Q1536" t="str">
            <v>-</v>
          </cell>
          <cell r="R1536" t="str">
            <v>-</v>
          </cell>
          <cell r="S1536" t="str">
            <v>-</v>
          </cell>
          <cell r="T1536" t="str">
            <v>-</v>
          </cell>
          <cell r="U1536" t="str">
            <v>-</v>
          </cell>
          <cell r="V1536" t="str">
            <v>-</v>
          </cell>
          <cell r="W1536" t="str">
            <v>-</v>
          </cell>
          <cell r="X1536" t="str">
            <v>-</v>
          </cell>
          <cell r="Y1536" t="str">
            <v>-</v>
          </cell>
          <cell r="Z1536" t="str">
            <v>-</v>
          </cell>
          <cell r="AA1536" t="str">
            <v>-</v>
          </cell>
          <cell r="AB1536" t="str">
            <v>-</v>
          </cell>
          <cell r="AC1536" t="str">
            <v>-</v>
          </cell>
          <cell r="AD1536" t="str">
            <v>-</v>
          </cell>
          <cell r="AE1536" t="str">
            <v>-</v>
          </cell>
          <cell r="AF1536" t="str">
            <v>-</v>
          </cell>
          <cell r="AG1536" t="str">
            <v>-</v>
          </cell>
          <cell r="AH1536" t="str">
            <v>-</v>
          </cell>
          <cell r="AI1536" t="str">
            <v>-</v>
          </cell>
          <cell r="AJ1536">
            <v>0</v>
          </cell>
          <cell r="AK1536" t="str">
            <v>-</v>
          </cell>
          <cell r="AL1536" t="str">
            <v>-</v>
          </cell>
          <cell r="AM1536" t="str">
            <v>-</v>
          </cell>
          <cell r="AN1536" t="str">
            <v>-</v>
          </cell>
          <cell r="AO1536" t="str">
            <v>-</v>
          </cell>
          <cell r="AP1536" t="str">
            <v>-</v>
          </cell>
          <cell r="AQ1536" t="str">
            <v>-</v>
          </cell>
          <cell r="AR1536" t="str">
            <v>-</v>
          </cell>
          <cell r="AS1536" t="str">
            <v>-</v>
          </cell>
          <cell r="AT1536" t="str">
            <v>-</v>
          </cell>
          <cell r="AU1536" t="str">
            <v>-</v>
          </cell>
          <cell r="AV1536" t="str">
            <v>-</v>
          </cell>
          <cell r="AW1536">
            <v>1</v>
          </cell>
          <cell r="AX1536" t="str">
            <v>-</v>
          </cell>
          <cell r="AY1536">
            <v>5</v>
          </cell>
          <cell r="AZ1536">
            <v>5</v>
          </cell>
          <cell r="BA1536">
            <v>1</v>
          </cell>
          <cell r="BB1536" t="str">
            <v>MO10</v>
          </cell>
          <cell r="BC1536">
            <v>22.87</v>
          </cell>
          <cell r="BD1536" t="str">
            <v>-</v>
          </cell>
          <cell r="BE1536" t="str">
            <v>-</v>
          </cell>
          <cell r="BF1536" t="str">
            <v>-</v>
          </cell>
          <cell r="BG1536" t="str">
            <v>-</v>
          </cell>
          <cell r="BH1536" t="str">
            <v>-</v>
          </cell>
          <cell r="BI1536" t="str">
            <v>-</v>
          </cell>
          <cell r="BJ1536" t="str">
            <v>-</v>
          </cell>
          <cell r="BK1536" t="str">
            <v>-</v>
          </cell>
          <cell r="BL1536" t="str">
            <v>-</v>
          </cell>
          <cell r="BM1536" t="str">
            <v>-</v>
          </cell>
          <cell r="BN1536" t="str">
            <v>-</v>
          </cell>
          <cell r="BO1536" t="str">
            <v>-</v>
          </cell>
          <cell r="BP1536" t="str">
            <v>-</v>
          </cell>
          <cell r="BQ1536" t="str">
            <v>-</v>
          </cell>
          <cell r="BW1536" t="str">
            <v>Administracion, Imprevistos, Utilidad (AIU)</v>
          </cell>
          <cell r="BX1536">
            <v>0.3</v>
          </cell>
          <cell r="BY1536">
            <v>0</v>
          </cell>
          <cell r="BZ1536">
            <v>0</v>
          </cell>
          <cell r="CA1536">
            <v>0</v>
          </cell>
        </row>
        <row r="1537">
          <cell r="D1537" t="str">
            <v xml:space="preserve">Demolición de placas de piso E= 0,20 mts. </v>
          </cell>
          <cell r="E1537" t="str">
            <v>M2</v>
          </cell>
          <cell r="F1537" t="str">
            <v>MG501</v>
          </cell>
          <cell r="G1537">
            <v>0.05</v>
          </cell>
          <cell r="H1537" t="str">
            <v>MG531</v>
          </cell>
          <cell r="I1537">
            <v>2.86</v>
          </cell>
          <cell r="J1537" t="str">
            <v>-</v>
          </cell>
          <cell r="K1537" t="str">
            <v>-</v>
          </cell>
          <cell r="L1537" t="str">
            <v>-</v>
          </cell>
          <cell r="M1537" t="str">
            <v>-</v>
          </cell>
          <cell r="N1537" t="str">
            <v>-</v>
          </cell>
          <cell r="O1537" t="str">
            <v>-</v>
          </cell>
          <cell r="P1537" t="str">
            <v>-</v>
          </cell>
          <cell r="Q1537" t="str">
            <v>-</v>
          </cell>
          <cell r="R1537" t="str">
            <v>-</v>
          </cell>
          <cell r="S1537" t="str">
            <v>-</v>
          </cell>
          <cell r="T1537" t="str">
            <v>-</v>
          </cell>
          <cell r="U1537" t="str">
            <v>-</v>
          </cell>
          <cell r="V1537" t="str">
            <v>-</v>
          </cell>
          <cell r="W1537" t="str">
            <v>-</v>
          </cell>
          <cell r="X1537" t="str">
            <v>-</v>
          </cell>
          <cell r="Y1537" t="str">
            <v>-</v>
          </cell>
          <cell r="Z1537" t="str">
            <v>-</v>
          </cell>
          <cell r="AA1537" t="str">
            <v>-</v>
          </cell>
          <cell r="AB1537" t="str">
            <v>-</v>
          </cell>
          <cell r="AC1537" t="str">
            <v>-</v>
          </cell>
          <cell r="AD1537" t="str">
            <v>-</v>
          </cell>
          <cell r="AE1537" t="str">
            <v>-</v>
          </cell>
          <cell r="AF1537" t="str">
            <v>-</v>
          </cell>
          <cell r="AG1537" t="str">
            <v>-</v>
          </cell>
          <cell r="AH1537" t="str">
            <v>-</v>
          </cell>
          <cell r="AI1537" t="str">
            <v>-</v>
          </cell>
          <cell r="AJ1537">
            <v>0</v>
          </cell>
          <cell r="AK1537" t="str">
            <v>-</v>
          </cell>
          <cell r="AL1537" t="str">
            <v>-</v>
          </cell>
          <cell r="AM1537" t="str">
            <v>-</v>
          </cell>
          <cell r="AN1537" t="str">
            <v>-</v>
          </cell>
          <cell r="AO1537" t="str">
            <v>-</v>
          </cell>
          <cell r="AP1537" t="str">
            <v>-</v>
          </cell>
          <cell r="AQ1537" t="str">
            <v>-</v>
          </cell>
          <cell r="AR1537" t="str">
            <v>-</v>
          </cell>
          <cell r="AS1537" t="str">
            <v>-</v>
          </cell>
          <cell r="AT1537" t="str">
            <v>-</v>
          </cell>
          <cell r="AU1537" t="str">
            <v>-</v>
          </cell>
          <cell r="AV1537" t="str">
            <v>-</v>
          </cell>
          <cell r="AW1537">
            <v>1</v>
          </cell>
          <cell r="AX1537" t="str">
            <v>-</v>
          </cell>
          <cell r="AY1537">
            <v>5</v>
          </cell>
          <cell r="AZ1537">
            <v>5</v>
          </cell>
          <cell r="BA1537">
            <v>1</v>
          </cell>
          <cell r="BB1537" t="str">
            <v>MO10</v>
          </cell>
          <cell r="BC1537">
            <v>21.54</v>
          </cell>
          <cell r="BD1537" t="str">
            <v>-</v>
          </cell>
          <cell r="BE1537" t="str">
            <v>-</v>
          </cell>
          <cell r="BF1537" t="str">
            <v>-</v>
          </cell>
          <cell r="BG1537" t="str">
            <v>-</v>
          </cell>
          <cell r="BH1537" t="str">
            <v>-</v>
          </cell>
          <cell r="BI1537" t="str">
            <v>-</v>
          </cell>
          <cell r="BJ1537" t="str">
            <v>-</v>
          </cell>
          <cell r="BK1537" t="str">
            <v>-</v>
          </cell>
          <cell r="BL1537" t="str">
            <v>-</v>
          </cell>
          <cell r="BM1537" t="str">
            <v>-</v>
          </cell>
          <cell r="BN1537" t="str">
            <v>-</v>
          </cell>
          <cell r="BO1537" t="str">
            <v>-</v>
          </cell>
          <cell r="BP1537" t="str">
            <v>-</v>
          </cell>
          <cell r="BQ1537" t="str">
            <v>-</v>
          </cell>
          <cell r="BW1537" t="str">
            <v>Administracion, Imprevistos, Utilidad (AIU)</v>
          </cell>
          <cell r="BX1537">
            <v>0.3</v>
          </cell>
          <cell r="BY1537">
            <v>0</v>
          </cell>
          <cell r="BZ1537">
            <v>0</v>
          </cell>
          <cell r="CA1537">
            <v>0</v>
          </cell>
        </row>
        <row r="1538">
          <cell r="D1538" t="str">
            <v>EXCAVACION MANUAL EN CONGLOMERADO incluye retiro</v>
          </cell>
          <cell r="E1538" t="str">
            <v>M3</v>
          </cell>
          <cell r="F1538" t="str">
            <v>MG501</v>
          </cell>
          <cell r="G1538">
            <v>0.05</v>
          </cell>
          <cell r="H1538" t="str">
            <v>MG521</v>
          </cell>
          <cell r="I1538">
            <v>6</v>
          </cell>
          <cell r="J1538" t="str">
            <v>-</v>
          </cell>
          <cell r="K1538" t="str">
            <v>-</v>
          </cell>
          <cell r="L1538" t="str">
            <v>-</v>
          </cell>
          <cell r="M1538" t="str">
            <v>-</v>
          </cell>
          <cell r="N1538" t="str">
            <v>-</v>
          </cell>
          <cell r="O1538" t="str">
            <v>-</v>
          </cell>
          <cell r="P1538" t="str">
            <v>-</v>
          </cell>
          <cell r="Q1538" t="str">
            <v>-</v>
          </cell>
          <cell r="R1538" t="str">
            <v>-</v>
          </cell>
          <cell r="S1538" t="str">
            <v>-</v>
          </cell>
          <cell r="T1538" t="str">
            <v>-</v>
          </cell>
          <cell r="U1538" t="str">
            <v>-</v>
          </cell>
          <cell r="V1538" t="str">
            <v>-</v>
          </cell>
          <cell r="W1538" t="str">
            <v>-</v>
          </cell>
          <cell r="X1538" t="str">
            <v>-</v>
          </cell>
          <cell r="Y1538" t="str">
            <v>-</v>
          </cell>
          <cell r="Z1538" t="str">
            <v>-</v>
          </cell>
          <cell r="AA1538" t="str">
            <v>-</v>
          </cell>
          <cell r="AB1538" t="str">
            <v>-</v>
          </cell>
          <cell r="AC1538" t="str">
            <v>-</v>
          </cell>
          <cell r="AD1538" t="str">
            <v>-</v>
          </cell>
          <cell r="AE1538" t="str">
            <v>-</v>
          </cell>
          <cell r="AF1538" t="str">
            <v>-</v>
          </cell>
          <cell r="AG1538" t="str">
            <v>-</v>
          </cell>
          <cell r="AH1538" t="str">
            <v>-</v>
          </cell>
          <cell r="AI1538" t="str">
            <v>-</v>
          </cell>
          <cell r="AJ1538">
            <v>0</v>
          </cell>
          <cell r="AK1538" t="str">
            <v>-</v>
          </cell>
          <cell r="AL1538" t="str">
            <v>-</v>
          </cell>
          <cell r="AM1538" t="str">
            <v>-</v>
          </cell>
          <cell r="AN1538" t="str">
            <v>-</v>
          </cell>
          <cell r="AO1538" t="str">
            <v>-</v>
          </cell>
          <cell r="AP1538" t="str">
            <v>-</v>
          </cell>
          <cell r="AQ1538" t="str">
            <v>-</v>
          </cell>
          <cell r="AR1538" t="str">
            <v>-</v>
          </cell>
          <cell r="AS1538" t="str">
            <v>-</v>
          </cell>
          <cell r="AT1538" t="str">
            <v>-</v>
          </cell>
          <cell r="AU1538" t="str">
            <v>-</v>
          </cell>
          <cell r="AV1538" t="str">
            <v>-</v>
          </cell>
          <cell r="AW1538">
            <v>1</v>
          </cell>
          <cell r="AX1538" t="str">
            <v>-</v>
          </cell>
          <cell r="AY1538">
            <v>5</v>
          </cell>
          <cell r="AZ1538">
            <v>5</v>
          </cell>
          <cell r="BA1538">
            <v>1</v>
          </cell>
          <cell r="BB1538" t="str">
            <v>MO20</v>
          </cell>
          <cell r="BC1538">
            <v>9.23</v>
          </cell>
          <cell r="BD1538">
            <v>3</v>
          </cell>
          <cell r="BE1538" t="str">
            <v>MO10</v>
          </cell>
          <cell r="BF1538">
            <v>9.23</v>
          </cell>
          <cell r="BG1538" t="str">
            <v>-</v>
          </cell>
          <cell r="BH1538" t="str">
            <v>-</v>
          </cell>
          <cell r="BI1538" t="str">
            <v>-</v>
          </cell>
          <cell r="BJ1538" t="str">
            <v>-</v>
          </cell>
          <cell r="BK1538" t="str">
            <v>-</v>
          </cell>
          <cell r="BL1538" t="str">
            <v>-</v>
          </cell>
          <cell r="BM1538" t="str">
            <v>-</v>
          </cell>
          <cell r="BN1538" t="str">
            <v>-</v>
          </cell>
          <cell r="BO1538" t="str">
            <v>-</v>
          </cell>
          <cell r="BP1538" t="str">
            <v>-</v>
          </cell>
          <cell r="BQ1538" t="str">
            <v>-</v>
          </cell>
          <cell r="BW1538" t="str">
            <v>Administracion, Imprevistos, Utilidad (AIU)</v>
          </cell>
          <cell r="BX1538">
            <v>0.3</v>
          </cell>
          <cell r="BY1538">
            <v>0</v>
          </cell>
          <cell r="BZ1538">
            <v>0</v>
          </cell>
          <cell r="CA1538">
            <v>0</v>
          </cell>
        </row>
        <row r="1539">
          <cell r="D1539" t="str">
            <v>Sumidero lateral SL-100, H=1.25m (Incluye Suministro de materiales, sobretapa y Tapa)</v>
          </cell>
          <cell r="E1539" t="str">
            <v>Un</v>
          </cell>
          <cell r="F1539" t="str">
            <v>MG501</v>
          </cell>
          <cell r="G1539">
            <v>0.05</v>
          </cell>
          <cell r="H1539" t="str">
            <v>-</v>
          </cell>
          <cell r="I1539" t="str">
            <v>-</v>
          </cell>
          <cell r="J1539" t="str">
            <v>-</v>
          </cell>
          <cell r="K1539" t="str">
            <v>-</v>
          </cell>
          <cell r="L1539" t="str">
            <v>-</v>
          </cell>
          <cell r="M1539" t="str">
            <v>-</v>
          </cell>
          <cell r="N1539" t="str">
            <v>-</v>
          </cell>
          <cell r="O1539" t="str">
            <v>-</v>
          </cell>
          <cell r="P1539" t="str">
            <v>IGE1096</v>
          </cell>
          <cell r="Q1539">
            <v>1.98</v>
          </cell>
          <cell r="R1539" t="str">
            <v>IGE1194</v>
          </cell>
          <cell r="S1539">
            <v>0.4</v>
          </cell>
          <cell r="T1539" t="str">
            <v>IGE1163</v>
          </cell>
          <cell r="U1539">
            <v>7</v>
          </cell>
          <cell r="V1539" t="str">
            <v>IGE1285</v>
          </cell>
          <cell r="W1539">
            <v>7</v>
          </cell>
          <cell r="X1539" t="str">
            <v>IGE1095</v>
          </cell>
          <cell r="Y1539">
            <v>0.33</v>
          </cell>
          <cell r="Z1539" t="str">
            <v>IGE1008</v>
          </cell>
          <cell r="AA1539">
            <v>137</v>
          </cell>
          <cell r="AB1539" t="str">
            <v>C5156</v>
          </cell>
          <cell r="AC1539">
            <v>1</v>
          </cell>
          <cell r="AD1539" t="str">
            <v>C5157</v>
          </cell>
          <cell r="AE1539">
            <v>1</v>
          </cell>
          <cell r="AF1539" t="str">
            <v>-</v>
          </cell>
          <cell r="AG1539" t="str">
            <v>-</v>
          </cell>
          <cell r="AH1539" t="str">
            <v>-</v>
          </cell>
          <cell r="AI1539" t="str">
            <v>-</v>
          </cell>
          <cell r="AJ1539">
            <v>0</v>
          </cell>
          <cell r="AK1539" t="str">
            <v>-</v>
          </cell>
          <cell r="AL1539" t="str">
            <v>-</v>
          </cell>
          <cell r="AM1539" t="str">
            <v>-</v>
          </cell>
          <cell r="AN1539" t="str">
            <v>-</v>
          </cell>
          <cell r="AO1539" t="str">
            <v>-</v>
          </cell>
          <cell r="AP1539" t="str">
            <v>-</v>
          </cell>
          <cell r="AQ1539" t="str">
            <v>-</v>
          </cell>
          <cell r="AR1539" t="str">
            <v>-</v>
          </cell>
          <cell r="AS1539" t="str">
            <v>-</v>
          </cell>
          <cell r="AT1539" t="str">
            <v>-</v>
          </cell>
          <cell r="AU1539" t="str">
            <v>-</v>
          </cell>
          <cell r="AV1539" t="str">
            <v>-</v>
          </cell>
          <cell r="AW1539">
            <v>1</v>
          </cell>
          <cell r="AX1539" t="str">
            <v>-</v>
          </cell>
          <cell r="AY1539">
            <v>5</v>
          </cell>
          <cell r="AZ1539">
            <v>5</v>
          </cell>
          <cell r="BA1539">
            <v>1</v>
          </cell>
          <cell r="BB1539" t="str">
            <v>MO20</v>
          </cell>
          <cell r="BC1539">
            <v>1</v>
          </cell>
          <cell r="BD1539">
            <v>2</v>
          </cell>
          <cell r="BE1539" t="str">
            <v>MO10</v>
          </cell>
          <cell r="BF1539">
            <v>1</v>
          </cell>
          <cell r="BG1539" t="str">
            <v>-</v>
          </cell>
          <cell r="BH1539" t="str">
            <v>-</v>
          </cell>
          <cell r="BI1539" t="str">
            <v>-</v>
          </cell>
          <cell r="BJ1539" t="str">
            <v>-</v>
          </cell>
          <cell r="BK1539" t="str">
            <v>-</v>
          </cell>
          <cell r="BL1539" t="str">
            <v>-</v>
          </cell>
          <cell r="BM1539" t="str">
            <v>-</v>
          </cell>
          <cell r="BN1539" t="str">
            <v>-</v>
          </cell>
          <cell r="BO1539" t="str">
            <v>-</v>
          </cell>
          <cell r="BP1539" t="str">
            <v>-</v>
          </cell>
          <cell r="BQ1539" t="str">
            <v>-</v>
          </cell>
          <cell r="BW1539" t="str">
            <v>Administracion, Imprevistos, Utilidad (AIU)</v>
          </cell>
          <cell r="BX1539">
            <v>0.3</v>
          </cell>
          <cell r="BY1539">
            <v>0</v>
          </cell>
          <cell r="BZ1539">
            <v>0</v>
          </cell>
          <cell r="CA1539">
            <v>0</v>
          </cell>
        </row>
        <row r="1540">
          <cell r="D1540" t="str">
            <v>SUMINISTRO E INSTALACION DE TUBERIA DE 6" TIPO PESADO</v>
          </cell>
          <cell r="E1540" t="str">
            <v>ML</v>
          </cell>
          <cell r="F1540" t="str">
            <v>MG501</v>
          </cell>
          <cell r="G1540">
            <v>0.05</v>
          </cell>
          <cell r="H1540" t="str">
            <v>MG509</v>
          </cell>
          <cell r="I1540">
            <v>150</v>
          </cell>
          <cell r="J1540" t="str">
            <v>-</v>
          </cell>
          <cell r="K1540" t="str">
            <v>-</v>
          </cell>
          <cell r="L1540" t="str">
            <v>-</v>
          </cell>
          <cell r="M1540" t="str">
            <v>-</v>
          </cell>
          <cell r="N1540" t="str">
            <v>-</v>
          </cell>
          <cell r="O1540" t="str">
            <v>-</v>
          </cell>
          <cell r="P1540" t="str">
            <v>C5956</v>
          </cell>
          <cell r="Q1540">
            <v>1.02</v>
          </cell>
          <cell r="R1540" t="str">
            <v>C5957</v>
          </cell>
          <cell r="S1540">
            <v>0.17</v>
          </cell>
          <cell r="T1540" t="str">
            <v>IGE1161</v>
          </cell>
          <cell r="U1540">
            <v>0.02</v>
          </cell>
          <cell r="V1540" t="str">
            <v>-</v>
          </cell>
          <cell r="W1540" t="str">
            <v>-</v>
          </cell>
          <cell r="X1540" t="str">
            <v>-</v>
          </cell>
          <cell r="Y1540" t="str">
            <v>-</v>
          </cell>
          <cell r="Z1540" t="str">
            <v>-</v>
          </cell>
          <cell r="AA1540" t="str">
            <v>-</v>
          </cell>
          <cell r="AB1540" t="str">
            <v>-</v>
          </cell>
          <cell r="AC1540" t="str">
            <v>-</v>
          </cell>
          <cell r="AD1540" t="str">
            <v>-</v>
          </cell>
          <cell r="AE1540" t="str">
            <v>-</v>
          </cell>
          <cell r="AF1540" t="str">
            <v>-</v>
          </cell>
          <cell r="AG1540" t="str">
            <v>-</v>
          </cell>
          <cell r="AH1540" t="str">
            <v>-</v>
          </cell>
          <cell r="AI1540" t="str">
            <v>-</v>
          </cell>
          <cell r="AJ1540">
            <v>0</v>
          </cell>
          <cell r="AK1540" t="str">
            <v>-</v>
          </cell>
          <cell r="AL1540" t="str">
            <v>-</v>
          </cell>
          <cell r="AM1540" t="str">
            <v>-</v>
          </cell>
          <cell r="AN1540" t="str">
            <v>-</v>
          </cell>
          <cell r="AO1540" t="str">
            <v>-</v>
          </cell>
          <cell r="AP1540" t="str">
            <v>-</v>
          </cell>
          <cell r="AQ1540" t="str">
            <v>-</v>
          </cell>
          <cell r="AR1540" t="str">
            <v>-</v>
          </cell>
          <cell r="AS1540" t="str">
            <v>-</v>
          </cell>
          <cell r="AT1540" t="str">
            <v>-</v>
          </cell>
          <cell r="AU1540" t="str">
            <v>-</v>
          </cell>
          <cell r="AV1540" t="str">
            <v>-</v>
          </cell>
          <cell r="AW1540">
            <v>1</v>
          </cell>
          <cell r="AX1540" t="str">
            <v>-</v>
          </cell>
          <cell r="AY1540">
            <v>5</v>
          </cell>
          <cell r="AZ1540">
            <v>5</v>
          </cell>
          <cell r="BA1540">
            <v>1</v>
          </cell>
          <cell r="BB1540" t="str">
            <v>MO20</v>
          </cell>
          <cell r="BC1540">
            <v>40</v>
          </cell>
          <cell r="BD1540">
            <v>1</v>
          </cell>
          <cell r="BE1540" t="str">
            <v>MO10</v>
          </cell>
          <cell r="BF1540">
            <v>40</v>
          </cell>
          <cell r="BG1540">
            <v>1</v>
          </cell>
          <cell r="BH1540" t="str">
            <v>MO12</v>
          </cell>
          <cell r="BI1540">
            <v>900</v>
          </cell>
          <cell r="BJ1540" t="str">
            <v>-</v>
          </cell>
          <cell r="BK1540" t="str">
            <v>-</v>
          </cell>
          <cell r="BL1540" t="str">
            <v>-</v>
          </cell>
          <cell r="BM1540" t="str">
            <v>-</v>
          </cell>
          <cell r="BN1540" t="str">
            <v>-</v>
          </cell>
          <cell r="BO1540" t="str">
            <v>-</v>
          </cell>
          <cell r="BP1540" t="str">
            <v>-</v>
          </cell>
          <cell r="BQ1540" t="str">
            <v>-</v>
          </cell>
          <cell r="BW1540" t="str">
            <v>Administracion, Imprevistos, Utilidad (AIU)</v>
          </cell>
          <cell r="BX1540">
            <v>0.3</v>
          </cell>
          <cell r="BY1540">
            <v>0</v>
          </cell>
          <cell r="BZ1540">
            <v>0</v>
          </cell>
          <cell r="CA1540">
            <v>0</v>
          </cell>
        </row>
        <row r="1541">
          <cell r="D1541" t="str">
            <v>SUMINISTRO E INSTALACION SILLETA PARA TUBERIA DE 8" A 6"</v>
          </cell>
          <cell r="E1541" t="str">
            <v>UND</v>
          </cell>
          <cell r="F1541" t="str">
            <v>MG501</v>
          </cell>
          <cell r="G1541">
            <v>0.1</v>
          </cell>
          <cell r="H1541" t="str">
            <v>-</v>
          </cell>
          <cell r="I1541" t="str">
            <v>-</v>
          </cell>
          <cell r="J1541" t="str">
            <v>-</v>
          </cell>
          <cell r="K1541" t="str">
            <v>-</v>
          </cell>
          <cell r="L1541" t="str">
            <v>-</v>
          </cell>
          <cell r="M1541" t="str">
            <v>-</v>
          </cell>
          <cell r="N1541" t="str">
            <v>-</v>
          </cell>
          <cell r="O1541" t="str">
            <v>-</v>
          </cell>
          <cell r="P1541" t="str">
            <v>C5019</v>
          </cell>
          <cell r="Q1541">
            <v>1</v>
          </cell>
          <cell r="R1541" t="str">
            <v>IGA3113</v>
          </cell>
          <cell r="S1541">
            <v>4</v>
          </cell>
          <cell r="T1541" t="str">
            <v>IGE1094</v>
          </cell>
          <cell r="U1541">
            <v>0.1</v>
          </cell>
          <cell r="V1541" t="str">
            <v>C5020</v>
          </cell>
          <cell r="W1541">
            <v>0.2</v>
          </cell>
          <cell r="X1541" t="str">
            <v>-</v>
          </cell>
          <cell r="Y1541" t="str">
            <v>-</v>
          </cell>
          <cell r="Z1541" t="str">
            <v>-</v>
          </cell>
          <cell r="AA1541" t="str">
            <v>-</v>
          </cell>
          <cell r="AB1541" t="str">
            <v>-</v>
          </cell>
          <cell r="AC1541" t="str">
            <v>-</v>
          </cell>
          <cell r="AD1541" t="str">
            <v>-</v>
          </cell>
          <cell r="AE1541" t="str">
            <v>-</v>
          </cell>
          <cell r="AF1541" t="str">
            <v>-</v>
          </cell>
          <cell r="AG1541" t="str">
            <v>-</v>
          </cell>
          <cell r="AH1541" t="str">
            <v>-</v>
          </cell>
          <cell r="AI1541" t="str">
            <v>-</v>
          </cell>
          <cell r="AJ1541">
            <v>0.05</v>
          </cell>
          <cell r="AK1541" t="str">
            <v>-</v>
          </cell>
          <cell r="AL1541" t="str">
            <v>-</v>
          </cell>
          <cell r="AM1541" t="str">
            <v>-</v>
          </cell>
          <cell r="AN1541" t="str">
            <v>-</v>
          </cell>
          <cell r="AO1541" t="str">
            <v>-</v>
          </cell>
          <cell r="AP1541" t="str">
            <v>-</v>
          </cell>
          <cell r="AQ1541" t="str">
            <v>-</v>
          </cell>
          <cell r="AR1541" t="str">
            <v>-</v>
          </cell>
          <cell r="AS1541" t="str">
            <v>-</v>
          </cell>
          <cell r="AT1541" t="str">
            <v>-</v>
          </cell>
          <cell r="AU1541" t="str">
            <v>-</v>
          </cell>
          <cell r="AV1541" t="str">
            <v>-</v>
          </cell>
          <cell r="AW1541">
            <v>1</v>
          </cell>
          <cell r="AX1541" t="str">
            <v>-</v>
          </cell>
          <cell r="AY1541">
            <v>5</v>
          </cell>
          <cell r="AZ1541">
            <v>5</v>
          </cell>
          <cell r="BA1541">
            <v>1</v>
          </cell>
          <cell r="BB1541" t="str">
            <v>MO20</v>
          </cell>
          <cell r="BC1541">
            <v>4</v>
          </cell>
          <cell r="BD1541">
            <v>2</v>
          </cell>
          <cell r="BE1541" t="str">
            <v>MO10</v>
          </cell>
          <cell r="BF1541">
            <v>4</v>
          </cell>
          <cell r="BG1541" t="str">
            <v>-</v>
          </cell>
          <cell r="BH1541" t="str">
            <v>-</v>
          </cell>
          <cell r="BI1541" t="str">
            <v>-</v>
          </cell>
          <cell r="BJ1541" t="str">
            <v>-</v>
          </cell>
          <cell r="BK1541" t="str">
            <v>-</v>
          </cell>
          <cell r="BL1541" t="str">
            <v>-</v>
          </cell>
          <cell r="BM1541" t="str">
            <v>-</v>
          </cell>
          <cell r="BN1541" t="str">
            <v>-</v>
          </cell>
          <cell r="BO1541" t="str">
            <v>-</v>
          </cell>
          <cell r="BP1541" t="str">
            <v>-</v>
          </cell>
          <cell r="BQ1541" t="str">
            <v>-</v>
          </cell>
          <cell r="BW1541" t="str">
            <v>Administracion, Imprevistos, Utilidad (AIU)</v>
          </cell>
          <cell r="BX1541">
            <v>0.3</v>
          </cell>
          <cell r="BY1541">
            <v>0</v>
          </cell>
          <cell r="BZ1541">
            <v>0</v>
          </cell>
          <cell r="CA1541">
            <v>0</v>
          </cell>
        </row>
        <row r="1542">
          <cell r="D1542" t="str">
            <v>SUMINISTRO E INSTALACION SILLETA PARA TUBERIA DE 10" A 6"</v>
          </cell>
          <cell r="E1542" t="str">
            <v>UND</v>
          </cell>
          <cell r="F1542" t="str">
            <v>MG501</v>
          </cell>
          <cell r="G1542">
            <v>0.1</v>
          </cell>
          <cell r="H1542" t="str">
            <v>-</v>
          </cell>
          <cell r="I1542" t="str">
            <v>-</v>
          </cell>
          <cell r="J1542" t="str">
            <v>-</v>
          </cell>
          <cell r="K1542" t="str">
            <v>-</v>
          </cell>
          <cell r="L1542" t="str">
            <v>-</v>
          </cell>
          <cell r="M1542" t="str">
            <v>-</v>
          </cell>
          <cell r="N1542" t="str">
            <v>-</v>
          </cell>
          <cell r="O1542" t="str">
            <v>-</v>
          </cell>
          <cell r="P1542" t="str">
            <v>C5955</v>
          </cell>
          <cell r="Q1542">
            <v>1</v>
          </cell>
          <cell r="R1542" t="str">
            <v>IGA3113</v>
          </cell>
          <cell r="S1542">
            <v>4</v>
          </cell>
          <cell r="T1542" t="str">
            <v>IGE1094</v>
          </cell>
          <cell r="U1542">
            <v>0.1</v>
          </cell>
          <cell r="V1542" t="str">
            <v>C5020</v>
          </cell>
          <cell r="W1542">
            <v>0.2</v>
          </cell>
          <cell r="X1542" t="str">
            <v>-</v>
          </cell>
          <cell r="Y1542" t="str">
            <v>-</v>
          </cell>
          <cell r="Z1542" t="str">
            <v>-</v>
          </cell>
          <cell r="AA1542" t="str">
            <v>-</v>
          </cell>
          <cell r="AB1542" t="str">
            <v>-</v>
          </cell>
          <cell r="AC1542" t="str">
            <v>-</v>
          </cell>
          <cell r="AD1542" t="str">
            <v>-</v>
          </cell>
          <cell r="AE1542" t="str">
            <v>-</v>
          </cell>
          <cell r="AF1542" t="str">
            <v>-</v>
          </cell>
          <cell r="AG1542" t="str">
            <v>-</v>
          </cell>
          <cell r="AH1542" t="str">
            <v>-</v>
          </cell>
          <cell r="AI1542" t="str">
            <v>-</v>
          </cell>
          <cell r="AJ1542">
            <v>0.05</v>
          </cell>
          <cell r="AK1542" t="str">
            <v>-</v>
          </cell>
          <cell r="AL1542" t="str">
            <v>-</v>
          </cell>
          <cell r="AM1542" t="str">
            <v>-</v>
          </cell>
          <cell r="AN1542" t="str">
            <v>-</v>
          </cell>
          <cell r="AO1542" t="str">
            <v>-</v>
          </cell>
          <cell r="AP1542" t="str">
            <v>-</v>
          </cell>
          <cell r="AQ1542" t="str">
            <v>-</v>
          </cell>
          <cell r="AR1542" t="str">
            <v>-</v>
          </cell>
          <cell r="AS1542" t="str">
            <v>-</v>
          </cell>
          <cell r="AT1542" t="str">
            <v>-</v>
          </cell>
          <cell r="AU1542" t="str">
            <v>-</v>
          </cell>
          <cell r="AV1542" t="str">
            <v>-</v>
          </cell>
          <cell r="AW1542">
            <v>1</v>
          </cell>
          <cell r="AX1542" t="str">
            <v>-</v>
          </cell>
          <cell r="AY1542">
            <v>5</v>
          </cell>
          <cell r="AZ1542">
            <v>5</v>
          </cell>
          <cell r="BA1542">
            <v>1</v>
          </cell>
          <cell r="BB1542" t="str">
            <v>MO20</v>
          </cell>
          <cell r="BC1542">
            <v>4</v>
          </cell>
          <cell r="BD1542">
            <v>2</v>
          </cell>
          <cell r="BE1542" t="str">
            <v>MO10</v>
          </cell>
          <cell r="BF1542">
            <v>4</v>
          </cell>
          <cell r="BG1542" t="str">
            <v>-</v>
          </cell>
          <cell r="BH1542" t="str">
            <v>-</v>
          </cell>
          <cell r="BI1542" t="str">
            <v>-</v>
          </cell>
          <cell r="BJ1542" t="str">
            <v>-</v>
          </cell>
          <cell r="BK1542" t="str">
            <v>-</v>
          </cell>
          <cell r="BL1542" t="str">
            <v>-</v>
          </cell>
          <cell r="BM1542" t="str">
            <v>-</v>
          </cell>
          <cell r="BN1542" t="str">
            <v>-</v>
          </cell>
          <cell r="BO1542" t="str">
            <v>-</v>
          </cell>
          <cell r="BP1542" t="str">
            <v>-</v>
          </cell>
          <cell r="BQ1542" t="str">
            <v>-</v>
          </cell>
          <cell r="BW1542" t="str">
            <v>Administracion, Imprevistos, Utilidad (AIU)</v>
          </cell>
          <cell r="BX1542">
            <v>0.3</v>
          </cell>
          <cell r="BY1542">
            <v>0</v>
          </cell>
          <cell r="BZ1542">
            <v>0</v>
          </cell>
          <cell r="CA1542">
            <v>0</v>
          </cell>
        </row>
        <row r="1543">
          <cell r="D1543" t="str">
            <v>Placa base en concreto  E=0.10  3000 PSI</v>
          </cell>
          <cell r="E1543" t="str">
            <v>M2</v>
          </cell>
          <cell r="F1543" t="str">
            <v>MG501</v>
          </cell>
          <cell r="G1543">
            <v>0.1</v>
          </cell>
          <cell r="H1543" t="str">
            <v>-</v>
          </cell>
          <cell r="I1543" t="str">
            <v>-</v>
          </cell>
          <cell r="J1543" t="str">
            <v>-</v>
          </cell>
          <cell r="K1543" t="str">
            <v>-</v>
          </cell>
          <cell r="L1543" t="str">
            <v>-</v>
          </cell>
          <cell r="M1543" t="str">
            <v>-</v>
          </cell>
          <cell r="N1543" t="str">
            <v>-</v>
          </cell>
          <cell r="O1543" t="str">
            <v>-</v>
          </cell>
          <cell r="P1543" t="str">
            <v>IGE1096</v>
          </cell>
          <cell r="Q1543">
            <v>0.1</v>
          </cell>
          <cell r="R1543" t="str">
            <v>IGE1176</v>
          </cell>
          <cell r="S1543">
            <v>0.54</v>
          </cell>
          <cell r="T1543" t="str">
            <v>-</v>
          </cell>
          <cell r="U1543" t="str">
            <v>-</v>
          </cell>
          <cell r="V1543" t="str">
            <v>-</v>
          </cell>
          <cell r="W1543" t="str">
            <v>-</v>
          </cell>
          <cell r="X1543" t="str">
            <v>-</v>
          </cell>
          <cell r="Y1543" t="str">
            <v>-</v>
          </cell>
          <cell r="Z1543" t="str">
            <v>-</v>
          </cell>
          <cell r="AA1543" t="str">
            <v>-</v>
          </cell>
          <cell r="AB1543" t="str">
            <v>-</v>
          </cell>
          <cell r="AC1543" t="str">
            <v>-</v>
          </cell>
          <cell r="AD1543" t="str">
            <v>-</v>
          </cell>
          <cell r="AE1543" t="str">
            <v>-</v>
          </cell>
          <cell r="AF1543" t="str">
            <v>-</v>
          </cell>
          <cell r="AG1543" t="str">
            <v>-</v>
          </cell>
          <cell r="AH1543" t="str">
            <v>-</v>
          </cell>
          <cell r="AI1543" t="str">
            <v>-</v>
          </cell>
          <cell r="AJ1543">
            <v>0</v>
          </cell>
          <cell r="AK1543" t="str">
            <v>-</v>
          </cell>
          <cell r="AL1543" t="str">
            <v>-</v>
          </cell>
          <cell r="AM1543" t="str">
            <v>-</v>
          </cell>
          <cell r="AN1543" t="str">
            <v>-</v>
          </cell>
          <cell r="AO1543" t="str">
            <v>-</v>
          </cell>
          <cell r="AP1543" t="str">
            <v>-</v>
          </cell>
          <cell r="AQ1543" t="str">
            <v>-</v>
          </cell>
          <cell r="AR1543" t="str">
            <v>-</v>
          </cell>
          <cell r="AS1543" t="str">
            <v>-</v>
          </cell>
          <cell r="AT1543" t="str">
            <v>-</v>
          </cell>
          <cell r="AU1543" t="str">
            <v>-</v>
          </cell>
          <cell r="AV1543" t="str">
            <v>-</v>
          </cell>
          <cell r="AW1543">
            <v>1</v>
          </cell>
          <cell r="AX1543" t="str">
            <v>-</v>
          </cell>
          <cell r="AY1543">
            <v>5</v>
          </cell>
          <cell r="AZ1543">
            <v>5</v>
          </cell>
          <cell r="BA1543">
            <v>1</v>
          </cell>
          <cell r="BB1543" t="str">
            <v>MO20</v>
          </cell>
          <cell r="BC1543">
            <v>18</v>
          </cell>
          <cell r="BD1543">
            <v>3</v>
          </cell>
          <cell r="BE1543" t="str">
            <v>MO10</v>
          </cell>
          <cell r="BF1543">
            <v>18</v>
          </cell>
          <cell r="BG1543" t="str">
            <v>-</v>
          </cell>
          <cell r="BH1543" t="str">
            <v>-</v>
          </cell>
          <cell r="BI1543" t="str">
            <v>-</v>
          </cell>
          <cell r="BJ1543" t="str">
            <v>-</v>
          </cell>
          <cell r="BK1543" t="str">
            <v>-</v>
          </cell>
          <cell r="BL1543" t="str">
            <v>-</v>
          </cell>
          <cell r="BM1543" t="str">
            <v>-</v>
          </cell>
          <cell r="BN1543" t="str">
            <v>-</v>
          </cell>
          <cell r="BO1543" t="str">
            <v>-</v>
          </cell>
          <cell r="BP1543" t="str">
            <v>-</v>
          </cell>
          <cell r="BQ1543" t="str">
            <v>-</v>
          </cell>
          <cell r="BW1543" t="str">
            <v>Administracion, Imprevistos, Utilidad (AIU)</v>
          </cell>
          <cell r="BX1543">
            <v>0.3</v>
          </cell>
          <cell r="BY1543">
            <v>0</v>
          </cell>
          <cell r="BZ1543">
            <v>0</v>
          </cell>
          <cell r="CA1543">
            <v>0</v>
          </cell>
        </row>
        <row r="1544">
          <cell r="D1544" t="str">
            <v>CAMPAMENTO 18 M2  PAYA . LA UNIDAD ESTABA MAL EN EL APU EXISTENTE</v>
          </cell>
          <cell r="E1544" t="str">
            <v>UNIDAD</v>
          </cell>
          <cell r="F1544" t="str">
            <v>MG501</v>
          </cell>
          <cell r="G1544">
            <v>0.01</v>
          </cell>
          <cell r="H1544" t="str">
            <v>-</v>
          </cell>
          <cell r="I1544" t="str">
            <v>-</v>
          </cell>
          <cell r="J1544" t="str">
            <v>-</v>
          </cell>
          <cell r="K1544" t="str">
            <v>-</v>
          </cell>
          <cell r="L1544" t="str">
            <v>-</v>
          </cell>
          <cell r="M1544" t="str">
            <v>-</v>
          </cell>
          <cell r="N1544" t="str">
            <v>-</v>
          </cell>
          <cell r="O1544" t="str">
            <v>-</v>
          </cell>
          <cell r="P1544" t="str">
            <v>IGE1034</v>
          </cell>
          <cell r="Q1544">
            <v>6</v>
          </cell>
          <cell r="R1544" t="str">
            <v>IGE1121</v>
          </cell>
          <cell r="S1544">
            <v>28</v>
          </cell>
          <cell r="T1544" t="str">
            <v>IGE1176</v>
          </cell>
          <cell r="U1544">
            <v>155</v>
          </cell>
          <cell r="V1544" t="str">
            <v>IGE1181</v>
          </cell>
          <cell r="W1544">
            <v>25</v>
          </cell>
          <cell r="X1544" t="str">
            <v>IGE1235</v>
          </cell>
          <cell r="Y1544">
            <v>2</v>
          </cell>
          <cell r="Z1544" t="str">
            <v>IGE1249</v>
          </cell>
          <cell r="AA1544">
            <v>4</v>
          </cell>
          <cell r="AB1544" t="str">
            <v>IGE1321</v>
          </cell>
          <cell r="AC1544">
            <v>14</v>
          </cell>
          <cell r="AD1544" t="str">
            <v>IGE1252</v>
          </cell>
          <cell r="AE1544">
            <v>2.14</v>
          </cell>
          <cell r="AF1544" t="str">
            <v>-</v>
          </cell>
          <cell r="AG1544" t="str">
            <v>-</v>
          </cell>
          <cell r="AH1544" t="str">
            <v>-</v>
          </cell>
          <cell r="AI1544" t="str">
            <v>-</v>
          </cell>
          <cell r="AJ1544">
            <v>0</v>
          </cell>
          <cell r="AK1544" t="str">
            <v>-</v>
          </cell>
          <cell r="AL1544" t="str">
            <v>-</v>
          </cell>
          <cell r="AM1544" t="str">
            <v>-</v>
          </cell>
          <cell r="AN1544" t="str">
            <v>-</v>
          </cell>
          <cell r="AO1544" t="str">
            <v>-</v>
          </cell>
          <cell r="AP1544" t="str">
            <v>-</v>
          </cell>
          <cell r="AQ1544" t="str">
            <v>-</v>
          </cell>
          <cell r="AR1544" t="str">
            <v>-</v>
          </cell>
          <cell r="AS1544" t="str">
            <v>-</v>
          </cell>
          <cell r="AT1544" t="str">
            <v>-</v>
          </cell>
          <cell r="AU1544" t="str">
            <v>-</v>
          </cell>
          <cell r="AV1544" t="str">
            <v>-</v>
          </cell>
          <cell r="AW1544">
            <v>1</v>
          </cell>
          <cell r="AX1544" t="str">
            <v>-</v>
          </cell>
          <cell r="AY1544">
            <v>5</v>
          </cell>
          <cell r="AZ1544">
            <v>5</v>
          </cell>
          <cell r="BA1544">
            <v>1</v>
          </cell>
          <cell r="BB1544" t="str">
            <v>MO20</v>
          </cell>
          <cell r="BC1544">
            <v>0.3</v>
          </cell>
          <cell r="BD1544">
            <v>1</v>
          </cell>
          <cell r="BE1544" t="str">
            <v>MO10</v>
          </cell>
          <cell r="BF1544">
            <v>0.3</v>
          </cell>
          <cell r="BG1544" t="str">
            <v>-</v>
          </cell>
          <cell r="BH1544" t="str">
            <v>-</v>
          </cell>
          <cell r="BI1544" t="str">
            <v>-</v>
          </cell>
          <cell r="BJ1544" t="str">
            <v>-</v>
          </cell>
          <cell r="BK1544" t="str">
            <v>-</v>
          </cell>
          <cell r="BL1544" t="str">
            <v>-</v>
          </cell>
          <cell r="BM1544" t="str">
            <v>-</v>
          </cell>
          <cell r="BN1544" t="str">
            <v>-</v>
          </cell>
          <cell r="BO1544" t="str">
            <v>-</v>
          </cell>
          <cell r="BP1544" t="str">
            <v>-</v>
          </cell>
          <cell r="BQ1544" t="str">
            <v>-</v>
          </cell>
          <cell r="BW1544" t="str">
            <v>Administracion, Imprevistos, Utilidad (AIU)</v>
          </cell>
          <cell r="BX1544">
            <v>0.3</v>
          </cell>
          <cell r="BY1544">
            <v>0</v>
          </cell>
          <cell r="BZ1544">
            <v>0</v>
          </cell>
          <cell r="CA1544">
            <v>0</v>
          </cell>
        </row>
        <row r="1545">
          <cell r="D1545" t="str">
            <v xml:space="preserve">Demolición de placas de piso E= 0,10 mts. </v>
          </cell>
          <cell r="E1545" t="str">
            <v>M2</v>
          </cell>
          <cell r="F1545" t="str">
            <v>MG501</v>
          </cell>
          <cell r="G1545">
            <v>0.05</v>
          </cell>
          <cell r="H1545" t="str">
            <v>MG531</v>
          </cell>
          <cell r="I1545">
            <v>3.6</v>
          </cell>
          <cell r="J1545" t="str">
            <v>-</v>
          </cell>
          <cell r="K1545" t="str">
            <v>-</v>
          </cell>
          <cell r="L1545" t="str">
            <v>-</v>
          </cell>
          <cell r="M1545" t="str">
            <v>-</v>
          </cell>
          <cell r="N1545" t="str">
            <v>-</v>
          </cell>
          <cell r="O1545" t="str">
            <v>-</v>
          </cell>
          <cell r="P1545" t="str">
            <v>-</v>
          </cell>
          <cell r="Q1545" t="str">
            <v>-</v>
          </cell>
          <cell r="R1545" t="str">
            <v>-</v>
          </cell>
          <cell r="S1545" t="str">
            <v>-</v>
          </cell>
          <cell r="T1545" t="str">
            <v>-</v>
          </cell>
          <cell r="U1545" t="str">
            <v>-</v>
          </cell>
          <cell r="V1545" t="str">
            <v>-</v>
          </cell>
          <cell r="W1545" t="str">
            <v>-</v>
          </cell>
          <cell r="X1545" t="str">
            <v>-</v>
          </cell>
          <cell r="Y1545" t="str">
            <v>-</v>
          </cell>
          <cell r="Z1545" t="str">
            <v>-</v>
          </cell>
          <cell r="AA1545" t="str">
            <v>-</v>
          </cell>
          <cell r="AB1545" t="str">
            <v>-</v>
          </cell>
          <cell r="AC1545" t="str">
            <v>-</v>
          </cell>
          <cell r="AD1545" t="str">
            <v>-</v>
          </cell>
          <cell r="AE1545" t="str">
            <v>-</v>
          </cell>
          <cell r="AF1545" t="str">
            <v>-</v>
          </cell>
          <cell r="AG1545" t="str">
            <v>-</v>
          </cell>
          <cell r="AH1545" t="str">
            <v>-</v>
          </cell>
          <cell r="AI1545" t="str">
            <v>-</v>
          </cell>
          <cell r="AJ1545">
            <v>0</v>
          </cell>
          <cell r="AK1545" t="str">
            <v>-</v>
          </cell>
          <cell r="AL1545" t="str">
            <v>-</v>
          </cell>
          <cell r="AM1545" t="str">
            <v>-</v>
          </cell>
          <cell r="AN1545" t="str">
            <v>-</v>
          </cell>
          <cell r="AO1545" t="str">
            <v>-</v>
          </cell>
          <cell r="AP1545" t="str">
            <v>-</v>
          </cell>
          <cell r="AQ1545" t="str">
            <v>-</v>
          </cell>
          <cell r="AR1545" t="str">
            <v>-</v>
          </cell>
          <cell r="AS1545" t="str">
            <v>-</v>
          </cell>
          <cell r="AT1545" t="str">
            <v>-</v>
          </cell>
          <cell r="AU1545" t="str">
            <v>-</v>
          </cell>
          <cell r="AV1545" t="str">
            <v>-</v>
          </cell>
          <cell r="AW1545">
            <v>1</v>
          </cell>
          <cell r="AX1545" t="str">
            <v>-</v>
          </cell>
          <cell r="AY1545">
            <v>5</v>
          </cell>
          <cell r="AZ1545">
            <v>5</v>
          </cell>
          <cell r="BA1545">
            <v>1</v>
          </cell>
          <cell r="BB1545" t="str">
            <v>MO13</v>
          </cell>
          <cell r="BC1545">
            <v>12.04</v>
          </cell>
          <cell r="BD1545" t="str">
            <v>-</v>
          </cell>
          <cell r="BE1545" t="str">
            <v>-</v>
          </cell>
          <cell r="BF1545" t="str">
            <v>-</v>
          </cell>
          <cell r="BG1545" t="str">
            <v>-</v>
          </cell>
          <cell r="BH1545" t="str">
            <v>-</v>
          </cell>
          <cell r="BI1545" t="str">
            <v>-</v>
          </cell>
          <cell r="BJ1545" t="str">
            <v>-</v>
          </cell>
          <cell r="BK1545" t="str">
            <v>-</v>
          </cell>
          <cell r="BL1545" t="str">
            <v>-</v>
          </cell>
          <cell r="BM1545" t="str">
            <v>-</v>
          </cell>
          <cell r="BN1545" t="str">
            <v>-</v>
          </cell>
          <cell r="BO1545" t="str">
            <v>-</v>
          </cell>
          <cell r="BP1545" t="str">
            <v>-</v>
          </cell>
          <cell r="BQ1545" t="str">
            <v>-</v>
          </cell>
          <cell r="BW1545" t="str">
            <v>Administracion, Imprevistos, Utilidad (AIU)</v>
          </cell>
          <cell r="BX1545">
            <v>0.3</v>
          </cell>
          <cell r="BY1545">
            <v>0</v>
          </cell>
          <cell r="BZ1545">
            <v>0</v>
          </cell>
          <cell r="CA1545">
            <v>0</v>
          </cell>
        </row>
        <row r="1546">
          <cell r="D1546" t="str">
            <v xml:space="preserve">DEMOLICIÓN LAVADERO EXISTENTE </v>
          </cell>
          <cell r="E1546" t="str">
            <v>UNIDAD</v>
          </cell>
          <cell r="F1546" t="str">
            <v>MG501</v>
          </cell>
          <cell r="G1546">
            <v>0.04</v>
          </cell>
          <cell r="H1546" t="str">
            <v>-</v>
          </cell>
          <cell r="I1546" t="str">
            <v>-</v>
          </cell>
          <cell r="J1546" t="str">
            <v>-</v>
          </cell>
          <cell r="K1546" t="str">
            <v>-</v>
          </cell>
          <cell r="L1546" t="str">
            <v>-</v>
          </cell>
          <cell r="M1546" t="str">
            <v>-</v>
          </cell>
          <cell r="N1546" t="str">
            <v>-</v>
          </cell>
          <cell r="O1546" t="str">
            <v>-</v>
          </cell>
          <cell r="P1546" t="str">
            <v>-</v>
          </cell>
          <cell r="Q1546" t="str">
            <v>-</v>
          </cell>
          <cell r="R1546" t="str">
            <v>-</v>
          </cell>
          <cell r="S1546" t="str">
            <v>-</v>
          </cell>
          <cell r="T1546" t="str">
            <v>-</v>
          </cell>
          <cell r="U1546" t="str">
            <v>-</v>
          </cell>
          <cell r="V1546" t="str">
            <v>-</v>
          </cell>
          <cell r="W1546" t="str">
            <v>-</v>
          </cell>
          <cell r="X1546" t="str">
            <v>-</v>
          </cell>
          <cell r="Y1546" t="str">
            <v>-</v>
          </cell>
          <cell r="Z1546" t="str">
            <v>-</v>
          </cell>
          <cell r="AA1546" t="str">
            <v>-</v>
          </cell>
          <cell r="AB1546" t="str">
            <v>-</v>
          </cell>
          <cell r="AC1546" t="str">
            <v>-</v>
          </cell>
          <cell r="AD1546" t="str">
            <v>-</v>
          </cell>
          <cell r="AE1546" t="str">
            <v>-</v>
          </cell>
          <cell r="AF1546" t="str">
            <v>-</v>
          </cell>
          <cell r="AG1546" t="str">
            <v>-</v>
          </cell>
          <cell r="AH1546" t="str">
            <v>-</v>
          </cell>
          <cell r="AI1546" t="str">
            <v>-</v>
          </cell>
          <cell r="AJ1546">
            <v>0</v>
          </cell>
          <cell r="AK1546" t="str">
            <v>-</v>
          </cell>
          <cell r="AL1546" t="str">
            <v>-</v>
          </cell>
          <cell r="AM1546" t="str">
            <v>-</v>
          </cell>
          <cell r="AN1546" t="str">
            <v>-</v>
          </cell>
          <cell r="AO1546" t="str">
            <v>-</v>
          </cell>
          <cell r="AP1546" t="str">
            <v>-</v>
          </cell>
          <cell r="AQ1546" t="str">
            <v>-</v>
          </cell>
          <cell r="AR1546" t="str">
            <v>-</v>
          </cell>
          <cell r="AS1546" t="str">
            <v>-</v>
          </cell>
          <cell r="AT1546" t="str">
            <v>-</v>
          </cell>
          <cell r="AU1546" t="str">
            <v>-</v>
          </cell>
          <cell r="AV1546" t="str">
            <v>-</v>
          </cell>
          <cell r="AW1546">
            <v>1</v>
          </cell>
          <cell r="AX1546" t="str">
            <v>-</v>
          </cell>
          <cell r="AY1546">
            <v>5</v>
          </cell>
          <cell r="AZ1546">
            <v>5</v>
          </cell>
          <cell r="BA1546">
            <v>1</v>
          </cell>
          <cell r="BB1546" t="str">
            <v>MO10</v>
          </cell>
          <cell r="BC1546">
            <v>2</v>
          </cell>
          <cell r="BD1546" t="str">
            <v>-</v>
          </cell>
          <cell r="BE1546" t="str">
            <v>-</v>
          </cell>
          <cell r="BF1546" t="str">
            <v>-</v>
          </cell>
          <cell r="BG1546" t="str">
            <v>-</v>
          </cell>
          <cell r="BH1546" t="str">
            <v>-</v>
          </cell>
          <cell r="BI1546" t="str">
            <v>-</v>
          </cell>
          <cell r="BJ1546" t="str">
            <v>-</v>
          </cell>
          <cell r="BK1546" t="str">
            <v>-</v>
          </cell>
          <cell r="BL1546" t="str">
            <v>-</v>
          </cell>
          <cell r="BM1546" t="str">
            <v>-</v>
          </cell>
          <cell r="BN1546" t="str">
            <v>-</v>
          </cell>
          <cell r="BO1546" t="str">
            <v>-</v>
          </cell>
          <cell r="BP1546" t="str">
            <v>-</v>
          </cell>
          <cell r="BQ1546" t="str">
            <v>-</v>
          </cell>
          <cell r="BW1546" t="str">
            <v>Administracion, Imprevistos, Utilidad (AIU)</v>
          </cell>
          <cell r="BX1546">
            <v>0.3</v>
          </cell>
          <cell r="BY1546">
            <v>0</v>
          </cell>
          <cell r="BZ1546">
            <v>0</v>
          </cell>
          <cell r="CA1546">
            <v>0</v>
          </cell>
        </row>
        <row r="1547">
          <cell r="D1547" t="str">
            <v>SUMINISTRO E INSTALACIÓN DE CABLE DE ACERO REF: 6*19 A-A- D=3/8"</v>
          </cell>
          <cell r="E1547" t="str">
            <v>ml</v>
          </cell>
          <cell r="F1547" t="str">
            <v>MG501</v>
          </cell>
          <cell r="G1547">
            <v>0.05</v>
          </cell>
          <cell r="H1547" t="str">
            <v>-</v>
          </cell>
          <cell r="I1547" t="str">
            <v>-</v>
          </cell>
          <cell r="J1547" t="str">
            <v>-</v>
          </cell>
          <cell r="K1547" t="str">
            <v>-</v>
          </cell>
          <cell r="L1547" t="str">
            <v>-</v>
          </cell>
          <cell r="M1547" t="str">
            <v>-</v>
          </cell>
          <cell r="N1547" t="str">
            <v>-</v>
          </cell>
          <cell r="O1547" t="str">
            <v>-</v>
          </cell>
          <cell r="P1547" t="str">
            <v>C5930</v>
          </cell>
          <cell r="Q1547">
            <v>1</v>
          </cell>
          <cell r="R1547" t="str">
            <v>-</v>
          </cell>
          <cell r="S1547" t="str">
            <v>-</v>
          </cell>
          <cell r="T1547" t="str">
            <v>-</v>
          </cell>
          <cell r="U1547" t="str">
            <v>-</v>
          </cell>
          <cell r="V1547" t="str">
            <v>-</v>
          </cell>
          <cell r="W1547" t="str">
            <v>-</v>
          </cell>
          <cell r="X1547" t="str">
            <v>-</v>
          </cell>
          <cell r="Y1547" t="str">
            <v>-</v>
          </cell>
          <cell r="Z1547" t="str">
            <v>-</v>
          </cell>
          <cell r="AA1547" t="str">
            <v>-</v>
          </cell>
          <cell r="AB1547" t="str">
            <v>-</v>
          </cell>
          <cell r="AC1547" t="str">
            <v>-</v>
          </cell>
          <cell r="AD1547" t="str">
            <v>-</v>
          </cell>
          <cell r="AE1547" t="str">
            <v>-</v>
          </cell>
          <cell r="AF1547" t="str">
            <v>-</v>
          </cell>
          <cell r="AG1547" t="str">
            <v>-</v>
          </cell>
          <cell r="AH1547" t="str">
            <v>-</v>
          </cell>
          <cell r="AI1547" t="str">
            <v>-</v>
          </cell>
          <cell r="AJ1547">
            <v>0</v>
          </cell>
          <cell r="AK1547" t="str">
            <v>-</v>
          </cell>
          <cell r="AL1547" t="str">
            <v>-</v>
          </cell>
          <cell r="AM1547" t="str">
            <v>-</v>
          </cell>
          <cell r="AN1547" t="str">
            <v>-</v>
          </cell>
          <cell r="AO1547" t="str">
            <v>-</v>
          </cell>
          <cell r="AP1547" t="str">
            <v>-</v>
          </cell>
          <cell r="AQ1547" t="str">
            <v>-</v>
          </cell>
          <cell r="AR1547" t="str">
            <v>-</v>
          </cell>
          <cell r="AS1547" t="str">
            <v>-</v>
          </cell>
          <cell r="AT1547" t="str">
            <v>-</v>
          </cell>
          <cell r="AU1547" t="str">
            <v>-</v>
          </cell>
          <cell r="AV1547" t="str">
            <v>-</v>
          </cell>
          <cell r="AW1547">
            <v>1</v>
          </cell>
          <cell r="AX1547" t="str">
            <v>-</v>
          </cell>
          <cell r="AY1547">
            <v>5</v>
          </cell>
          <cell r="AZ1547">
            <v>5</v>
          </cell>
          <cell r="BA1547">
            <v>1</v>
          </cell>
          <cell r="BB1547" t="str">
            <v>MO20</v>
          </cell>
          <cell r="BC1547">
            <v>20</v>
          </cell>
          <cell r="BD1547">
            <v>2</v>
          </cell>
          <cell r="BE1547" t="str">
            <v>MO10</v>
          </cell>
          <cell r="BF1547">
            <v>20</v>
          </cell>
          <cell r="BG1547" t="str">
            <v>-</v>
          </cell>
          <cell r="BH1547" t="str">
            <v>-</v>
          </cell>
          <cell r="BI1547" t="str">
            <v>-</v>
          </cell>
          <cell r="BJ1547" t="str">
            <v>-</v>
          </cell>
          <cell r="BK1547" t="str">
            <v>-</v>
          </cell>
          <cell r="BL1547" t="str">
            <v>-</v>
          </cell>
          <cell r="BM1547" t="str">
            <v>-</v>
          </cell>
          <cell r="BN1547" t="str">
            <v>-</v>
          </cell>
          <cell r="BO1547" t="str">
            <v>-</v>
          </cell>
          <cell r="BP1547" t="str">
            <v>-</v>
          </cell>
          <cell r="BQ1547" t="str">
            <v>-</v>
          </cell>
          <cell r="BW1547" t="str">
            <v>Administracion, Imprevistos, Utilidad (AIU)</v>
          </cell>
          <cell r="BX1547">
            <v>0.3</v>
          </cell>
          <cell r="BY1547">
            <v>0</v>
          </cell>
          <cell r="BZ1547">
            <v>0</v>
          </cell>
          <cell r="CA1547">
            <v>0</v>
          </cell>
        </row>
        <row r="1548">
          <cell r="D1548" t="str">
            <v>Vinilo Tipo II sobre pañete dos manos en muros</v>
          </cell>
          <cell r="E1548" t="str">
            <v>M2</v>
          </cell>
          <cell r="F1548" t="str">
            <v>MG501</v>
          </cell>
          <cell r="G1548">
            <v>0.12</v>
          </cell>
          <cell r="H1548" t="str">
            <v>-</v>
          </cell>
          <cell r="I1548" t="str">
            <v>-</v>
          </cell>
          <cell r="J1548" t="str">
            <v>-</v>
          </cell>
          <cell r="K1548" t="str">
            <v>-</v>
          </cell>
          <cell r="L1548" t="str">
            <v>-</v>
          </cell>
          <cell r="M1548" t="str">
            <v>-</v>
          </cell>
          <cell r="N1548" t="str">
            <v>-</v>
          </cell>
          <cell r="O1548" t="str">
            <v>-</v>
          </cell>
          <cell r="P1548" t="str">
            <v>C5958</v>
          </cell>
          <cell r="Q1548">
            <v>0.04</v>
          </cell>
          <cell r="R1548" t="str">
            <v>-</v>
          </cell>
          <cell r="S1548" t="str">
            <v>-</v>
          </cell>
          <cell r="T1548" t="str">
            <v>-</v>
          </cell>
          <cell r="U1548" t="str">
            <v>-</v>
          </cell>
          <cell r="V1548" t="str">
            <v>-</v>
          </cell>
          <cell r="W1548" t="str">
            <v>-</v>
          </cell>
          <cell r="X1548" t="str">
            <v>-</v>
          </cell>
          <cell r="Y1548" t="str">
            <v>-</v>
          </cell>
          <cell r="Z1548" t="str">
            <v>-</v>
          </cell>
          <cell r="AA1548" t="str">
            <v>-</v>
          </cell>
          <cell r="AB1548" t="str">
            <v>-</v>
          </cell>
          <cell r="AC1548" t="str">
            <v>-</v>
          </cell>
          <cell r="AD1548" t="str">
            <v>-</v>
          </cell>
          <cell r="AE1548" t="str">
            <v>-</v>
          </cell>
          <cell r="AF1548" t="str">
            <v>-</v>
          </cell>
          <cell r="AG1548" t="str">
            <v>-</v>
          </cell>
          <cell r="AH1548" t="str">
            <v>-</v>
          </cell>
          <cell r="AI1548" t="str">
            <v>-</v>
          </cell>
          <cell r="AJ1548">
            <v>0</v>
          </cell>
          <cell r="AK1548" t="str">
            <v>-</v>
          </cell>
          <cell r="AL1548" t="str">
            <v>-</v>
          </cell>
          <cell r="AM1548" t="str">
            <v>-</v>
          </cell>
          <cell r="AN1548" t="str">
            <v>-</v>
          </cell>
          <cell r="AO1548" t="str">
            <v>-</v>
          </cell>
          <cell r="AP1548" t="str">
            <v>-</v>
          </cell>
          <cell r="AQ1548" t="str">
            <v>-</v>
          </cell>
          <cell r="AR1548" t="str">
            <v>-</v>
          </cell>
          <cell r="AS1548" t="str">
            <v>-</v>
          </cell>
          <cell r="AT1548" t="str">
            <v>-</v>
          </cell>
          <cell r="AU1548" t="str">
            <v>-</v>
          </cell>
          <cell r="AV1548" t="str">
            <v>-</v>
          </cell>
          <cell r="AW1548">
            <v>1</v>
          </cell>
          <cell r="AX1548" t="str">
            <v>-</v>
          </cell>
          <cell r="AY1548">
            <v>5</v>
          </cell>
          <cell r="AZ1548">
            <v>5</v>
          </cell>
          <cell r="BA1548">
            <v>1</v>
          </cell>
          <cell r="BB1548" t="str">
            <v>MO15</v>
          </cell>
          <cell r="BC1548">
            <v>70</v>
          </cell>
          <cell r="BD1548" t="str">
            <v>-</v>
          </cell>
          <cell r="BE1548" t="str">
            <v>-</v>
          </cell>
          <cell r="BF1548" t="str">
            <v>-</v>
          </cell>
          <cell r="BG1548" t="str">
            <v>-</v>
          </cell>
          <cell r="BH1548" t="str">
            <v>-</v>
          </cell>
          <cell r="BI1548" t="str">
            <v>-</v>
          </cell>
          <cell r="BJ1548" t="str">
            <v>-</v>
          </cell>
          <cell r="BK1548" t="str">
            <v>-</v>
          </cell>
          <cell r="BL1548" t="str">
            <v>-</v>
          </cell>
          <cell r="BM1548" t="str">
            <v>-</v>
          </cell>
          <cell r="BN1548" t="str">
            <v>-</v>
          </cell>
          <cell r="BO1548" t="str">
            <v>-</v>
          </cell>
          <cell r="BP1548" t="str">
            <v>-</v>
          </cell>
          <cell r="BQ1548" t="str">
            <v>-</v>
          </cell>
          <cell r="BW1548" t="str">
            <v>Administracion, Imprevistos, Utilidad (AIU)</v>
          </cell>
          <cell r="BX1548">
            <v>0.3</v>
          </cell>
          <cell r="BY1548">
            <v>0</v>
          </cell>
          <cell r="BZ1548">
            <v>0</v>
          </cell>
          <cell r="CA1548">
            <v>0</v>
          </cell>
        </row>
        <row r="1549">
          <cell r="D1549" t="str">
            <v>Mesones en Concreto A=0.60  3500 PSI inc.refuerzo</v>
          </cell>
          <cell r="E1549" t="str">
            <v>M2</v>
          </cell>
          <cell r="F1549" t="str">
            <v>MG501</v>
          </cell>
          <cell r="G1549">
            <v>7.4999999999999997E-2</v>
          </cell>
          <cell r="H1549" t="str">
            <v>-</v>
          </cell>
          <cell r="I1549" t="str">
            <v>-</v>
          </cell>
          <cell r="J1549" t="str">
            <v>-</v>
          </cell>
          <cell r="K1549" t="str">
            <v>-</v>
          </cell>
          <cell r="L1549" t="str">
            <v>-</v>
          </cell>
          <cell r="M1549" t="str">
            <v>-</v>
          </cell>
          <cell r="N1549" t="str">
            <v>-</v>
          </cell>
          <cell r="O1549" t="str">
            <v>-</v>
          </cell>
          <cell r="P1549" t="str">
            <v>IGE1098</v>
          </cell>
          <cell r="Q1549">
            <v>0.1</v>
          </cell>
          <cell r="R1549" t="str">
            <v>IGE1266</v>
          </cell>
          <cell r="S1549">
            <v>0.65</v>
          </cell>
          <cell r="T1549" t="str">
            <v>IGE1177</v>
          </cell>
          <cell r="U1549">
            <v>0.46</v>
          </cell>
          <cell r="V1549" t="str">
            <v>IGE1247</v>
          </cell>
          <cell r="W1549">
            <v>0.19</v>
          </cell>
          <cell r="X1549" t="str">
            <v>IGE1008</v>
          </cell>
          <cell r="Y1549">
            <v>8</v>
          </cell>
          <cell r="Z1549" t="str">
            <v>IGE1019</v>
          </cell>
          <cell r="AA1549">
            <v>0.24</v>
          </cell>
          <cell r="AB1549" t="str">
            <v>-</v>
          </cell>
          <cell r="AC1549" t="str">
            <v>-</v>
          </cell>
          <cell r="AD1549" t="str">
            <v>-</v>
          </cell>
          <cell r="AE1549" t="str">
            <v>-</v>
          </cell>
          <cell r="AF1549" t="str">
            <v>-</v>
          </cell>
          <cell r="AG1549" t="str">
            <v>-</v>
          </cell>
          <cell r="AH1549" t="str">
            <v>-</v>
          </cell>
          <cell r="AI1549" t="str">
            <v>-</v>
          </cell>
          <cell r="AJ1549">
            <v>0</v>
          </cell>
          <cell r="AK1549" t="str">
            <v>-</v>
          </cell>
          <cell r="AL1549" t="str">
            <v>-</v>
          </cell>
          <cell r="AM1549" t="str">
            <v>-</v>
          </cell>
          <cell r="AN1549" t="str">
            <v>-</v>
          </cell>
          <cell r="AO1549" t="str">
            <v>-</v>
          </cell>
          <cell r="AP1549" t="str">
            <v>-</v>
          </cell>
          <cell r="AQ1549" t="str">
            <v>-</v>
          </cell>
          <cell r="AR1549" t="str">
            <v>-</v>
          </cell>
          <cell r="AS1549" t="str">
            <v>-</v>
          </cell>
          <cell r="AT1549" t="str">
            <v>-</v>
          </cell>
          <cell r="AU1549" t="str">
            <v>-</v>
          </cell>
          <cell r="AV1549" t="str">
            <v>-</v>
          </cell>
          <cell r="AW1549">
            <v>1</v>
          </cell>
          <cell r="AX1549" t="str">
            <v>-</v>
          </cell>
          <cell r="AY1549">
            <v>5</v>
          </cell>
          <cell r="AZ1549">
            <v>5</v>
          </cell>
          <cell r="BA1549">
            <v>1</v>
          </cell>
          <cell r="BB1549" t="str">
            <v>MO13</v>
          </cell>
          <cell r="BC1549">
            <v>5</v>
          </cell>
          <cell r="BD1549" t="str">
            <v>-</v>
          </cell>
          <cell r="BE1549" t="str">
            <v>-</v>
          </cell>
          <cell r="BF1549" t="str">
            <v>-</v>
          </cell>
          <cell r="BG1549" t="str">
            <v>-</v>
          </cell>
          <cell r="BH1549" t="str">
            <v>-</v>
          </cell>
          <cell r="BI1549" t="str">
            <v>-</v>
          </cell>
          <cell r="BJ1549" t="str">
            <v>-</v>
          </cell>
          <cell r="BK1549" t="str">
            <v>-</v>
          </cell>
          <cell r="BL1549" t="str">
            <v>-</v>
          </cell>
          <cell r="BM1549" t="str">
            <v>-</v>
          </cell>
          <cell r="BN1549" t="str">
            <v>-</v>
          </cell>
          <cell r="BO1549" t="str">
            <v>-</v>
          </cell>
          <cell r="BP1549" t="str">
            <v>-</v>
          </cell>
          <cell r="BQ1549" t="str">
            <v>-</v>
          </cell>
          <cell r="BW1549" t="str">
            <v>Administracion, Imprevistos, Utilidad (AIU)</v>
          </cell>
          <cell r="BX1549">
            <v>0.3</v>
          </cell>
          <cell r="BY1549">
            <v>0</v>
          </cell>
          <cell r="BZ1549">
            <v>0</v>
          </cell>
          <cell r="CA1549">
            <v>0</v>
          </cell>
        </row>
        <row r="1550">
          <cell r="D1550" t="str">
            <v>CUBIERTA EN FIBROCEMENTO No 04</v>
          </cell>
          <cell r="E1550" t="str">
            <v>M2</v>
          </cell>
          <cell r="F1550" t="str">
            <v>MG501</v>
          </cell>
          <cell r="G1550">
            <v>0.1</v>
          </cell>
          <cell r="H1550" t="str">
            <v>-</v>
          </cell>
          <cell r="I1550" t="str">
            <v>-</v>
          </cell>
          <cell r="J1550" t="str">
            <v>-</v>
          </cell>
          <cell r="K1550" t="str">
            <v>-</v>
          </cell>
          <cell r="L1550" t="str">
            <v>-</v>
          </cell>
          <cell r="M1550" t="str">
            <v>-</v>
          </cell>
          <cell r="N1550" t="str">
            <v>-</v>
          </cell>
          <cell r="O1550" t="str">
            <v>-</v>
          </cell>
          <cell r="P1550" t="str">
            <v>C6063</v>
          </cell>
          <cell r="Q1550">
            <v>1</v>
          </cell>
          <cell r="R1550" t="str">
            <v>IGE1121</v>
          </cell>
          <cell r="S1550">
            <v>2</v>
          </cell>
          <cell r="T1550" t="str">
            <v>-</v>
          </cell>
          <cell r="U1550" t="str">
            <v>-</v>
          </cell>
          <cell r="V1550" t="str">
            <v>-</v>
          </cell>
          <cell r="W1550" t="str">
            <v>-</v>
          </cell>
          <cell r="X1550" t="str">
            <v>-</v>
          </cell>
          <cell r="Y1550" t="str">
            <v>-</v>
          </cell>
          <cell r="Z1550" t="str">
            <v>-</v>
          </cell>
          <cell r="AA1550" t="str">
            <v>-</v>
          </cell>
          <cell r="AB1550" t="str">
            <v>-</v>
          </cell>
          <cell r="AC1550" t="str">
            <v>-</v>
          </cell>
          <cell r="AD1550" t="str">
            <v>-</v>
          </cell>
          <cell r="AE1550" t="str">
            <v>-</v>
          </cell>
          <cell r="AF1550" t="str">
            <v>-</v>
          </cell>
          <cell r="AG1550" t="str">
            <v>-</v>
          </cell>
          <cell r="AH1550" t="str">
            <v>-</v>
          </cell>
          <cell r="AI1550" t="str">
            <v>-</v>
          </cell>
          <cell r="AJ1550">
            <v>0</v>
          </cell>
          <cell r="AK1550" t="str">
            <v>-</v>
          </cell>
          <cell r="AL1550" t="str">
            <v>-</v>
          </cell>
          <cell r="AM1550" t="str">
            <v>-</v>
          </cell>
          <cell r="AN1550" t="str">
            <v>-</v>
          </cell>
          <cell r="AO1550" t="str">
            <v>-</v>
          </cell>
          <cell r="AP1550" t="str">
            <v>-</v>
          </cell>
          <cell r="AQ1550" t="str">
            <v>-</v>
          </cell>
          <cell r="AR1550" t="str">
            <v>-</v>
          </cell>
          <cell r="AS1550" t="str">
            <v>-</v>
          </cell>
          <cell r="AT1550" t="str">
            <v>-</v>
          </cell>
          <cell r="AU1550" t="str">
            <v>-</v>
          </cell>
          <cell r="AV1550" t="str">
            <v>-</v>
          </cell>
          <cell r="AW1550">
            <v>1</v>
          </cell>
          <cell r="AX1550" t="str">
            <v>-</v>
          </cell>
          <cell r="AY1550">
            <v>5</v>
          </cell>
          <cell r="AZ1550">
            <v>5</v>
          </cell>
          <cell r="BA1550">
            <v>1</v>
          </cell>
          <cell r="BB1550" t="str">
            <v>MO20</v>
          </cell>
          <cell r="BC1550">
            <v>20</v>
          </cell>
          <cell r="BD1550">
            <v>2</v>
          </cell>
          <cell r="BE1550" t="str">
            <v>MO10</v>
          </cell>
          <cell r="BF1550">
            <v>20</v>
          </cell>
          <cell r="BG1550" t="str">
            <v>-</v>
          </cell>
          <cell r="BH1550" t="str">
            <v>-</v>
          </cell>
          <cell r="BI1550" t="str">
            <v>-</v>
          </cell>
          <cell r="BJ1550" t="str">
            <v>-</v>
          </cell>
          <cell r="BK1550" t="str">
            <v>-</v>
          </cell>
          <cell r="BL1550" t="str">
            <v>-</v>
          </cell>
          <cell r="BM1550" t="str">
            <v>-</v>
          </cell>
          <cell r="BN1550" t="str">
            <v>-</v>
          </cell>
          <cell r="BO1550" t="str">
            <v>-</v>
          </cell>
          <cell r="BP1550" t="str">
            <v>-</v>
          </cell>
          <cell r="BQ1550" t="str">
            <v>-</v>
          </cell>
          <cell r="BW1550" t="str">
            <v>Administracion, Imprevistos, Utilidad (AIU)</v>
          </cell>
          <cell r="BX1550">
            <v>0.3</v>
          </cell>
          <cell r="BY1550">
            <v>0</v>
          </cell>
          <cell r="BZ1550">
            <v>0</v>
          </cell>
          <cell r="CA1550">
            <v>0</v>
          </cell>
        </row>
        <row r="1551">
          <cell r="D1551" t="str">
            <v>CUBIERTA EN FIBROCEMENTO No 08</v>
          </cell>
          <cell r="E1551" t="str">
            <v>M2</v>
          </cell>
          <cell r="F1551" t="str">
            <v>MG501</v>
          </cell>
          <cell r="G1551">
            <v>0.1</v>
          </cell>
          <cell r="H1551" t="str">
            <v>-</v>
          </cell>
          <cell r="I1551" t="str">
            <v>-</v>
          </cell>
          <cell r="J1551" t="str">
            <v>-</v>
          </cell>
          <cell r="K1551" t="str">
            <v>-</v>
          </cell>
          <cell r="L1551" t="str">
            <v>-</v>
          </cell>
          <cell r="M1551" t="str">
            <v>-</v>
          </cell>
          <cell r="N1551" t="str">
            <v>-</v>
          </cell>
          <cell r="O1551" t="str">
            <v>-</v>
          </cell>
          <cell r="P1551" t="str">
            <v>C5959</v>
          </cell>
          <cell r="Q1551">
            <v>0.498</v>
          </cell>
          <cell r="R1551" t="str">
            <v>IGE1121</v>
          </cell>
          <cell r="S1551">
            <v>2</v>
          </cell>
          <cell r="T1551" t="str">
            <v>-</v>
          </cell>
          <cell r="U1551" t="str">
            <v>-</v>
          </cell>
          <cell r="V1551" t="str">
            <v>-</v>
          </cell>
          <cell r="W1551" t="str">
            <v>-</v>
          </cell>
          <cell r="X1551" t="str">
            <v>-</v>
          </cell>
          <cell r="Y1551" t="str">
            <v>-</v>
          </cell>
          <cell r="Z1551" t="str">
            <v>-</v>
          </cell>
          <cell r="AA1551" t="str">
            <v>-</v>
          </cell>
          <cell r="AB1551" t="str">
            <v>-</v>
          </cell>
          <cell r="AC1551" t="str">
            <v>-</v>
          </cell>
          <cell r="AD1551" t="str">
            <v>-</v>
          </cell>
          <cell r="AE1551" t="str">
            <v>-</v>
          </cell>
          <cell r="AF1551" t="str">
            <v>-</v>
          </cell>
          <cell r="AG1551" t="str">
            <v>-</v>
          </cell>
          <cell r="AH1551" t="str">
            <v>-</v>
          </cell>
          <cell r="AI1551" t="str">
            <v>-</v>
          </cell>
          <cell r="AJ1551">
            <v>0</v>
          </cell>
          <cell r="AK1551" t="str">
            <v>-</v>
          </cell>
          <cell r="AL1551" t="str">
            <v>-</v>
          </cell>
          <cell r="AM1551" t="str">
            <v>-</v>
          </cell>
          <cell r="AN1551" t="str">
            <v>-</v>
          </cell>
          <cell r="AO1551" t="str">
            <v>-</v>
          </cell>
          <cell r="AP1551" t="str">
            <v>-</v>
          </cell>
          <cell r="AQ1551" t="str">
            <v>-</v>
          </cell>
          <cell r="AR1551" t="str">
            <v>-</v>
          </cell>
          <cell r="AS1551" t="str">
            <v>-</v>
          </cell>
          <cell r="AT1551" t="str">
            <v>-</v>
          </cell>
          <cell r="AU1551" t="str">
            <v>-</v>
          </cell>
          <cell r="AV1551" t="str">
            <v>-</v>
          </cell>
          <cell r="AW1551">
            <v>1</v>
          </cell>
          <cell r="AX1551" t="str">
            <v>-</v>
          </cell>
          <cell r="AY1551">
            <v>5</v>
          </cell>
          <cell r="AZ1551">
            <v>5</v>
          </cell>
          <cell r="BA1551">
            <v>1</v>
          </cell>
          <cell r="BB1551" t="str">
            <v>MO20</v>
          </cell>
          <cell r="BC1551">
            <v>20</v>
          </cell>
          <cell r="BD1551">
            <v>2</v>
          </cell>
          <cell r="BE1551" t="str">
            <v>MO10</v>
          </cell>
          <cell r="BF1551">
            <v>20</v>
          </cell>
          <cell r="BG1551" t="str">
            <v>-</v>
          </cell>
          <cell r="BH1551" t="str">
            <v>-</v>
          </cell>
          <cell r="BI1551" t="str">
            <v>-</v>
          </cell>
          <cell r="BJ1551" t="str">
            <v>-</v>
          </cell>
          <cell r="BK1551" t="str">
            <v>-</v>
          </cell>
          <cell r="BL1551" t="str">
            <v>-</v>
          </cell>
          <cell r="BM1551" t="str">
            <v>-</v>
          </cell>
          <cell r="BN1551" t="str">
            <v>-</v>
          </cell>
          <cell r="BO1551" t="str">
            <v>-</v>
          </cell>
          <cell r="BP1551" t="str">
            <v>-</v>
          </cell>
          <cell r="BQ1551" t="str">
            <v>-</v>
          </cell>
          <cell r="BW1551" t="str">
            <v>Administracion, Imprevistos, Utilidad (AIU)</v>
          </cell>
          <cell r="BX1551">
            <v>0.3</v>
          </cell>
          <cell r="BY1551">
            <v>0</v>
          </cell>
          <cell r="BZ1551">
            <v>0</v>
          </cell>
          <cell r="CA1551">
            <v>0</v>
          </cell>
        </row>
        <row r="1552">
          <cell r="D1552" t="str">
            <v>Suministro e Instalación Estructura Metálica Para La Cubierta   fibrocemento</v>
          </cell>
          <cell r="E1552" t="str">
            <v>ml</v>
          </cell>
          <cell r="F1552" t="str">
            <v>MG501</v>
          </cell>
          <cell r="G1552">
            <v>0.05</v>
          </cell>
          <cell r="H1552" t="str">
            <v>MG523</v>
          </cell>
          <cell r="I1552">
            <v>0.25</v>
          </cell>
          <cell r="J1552" t="str">
            <v>MG508</v>
          </cell>
          <cell r="K1552">
            <v>20</v>
          </cell>
          <cell r="L1552" t="str">
            <v>-</v>
          </cell>
          <cell r="M1552" t="str">
            <v>-</v>
          </cell>
          <cell r="N1552" t="str">
            <v>-</v>
          </cell>
          <cell r="O1552" t="str">
            <v>-</v>
          </cell>
          <cell r="P1552" t="str">
            <v>C5931</v>
          </cell>
          <cell r="Q1552">
            <v>1.5</v>
          </cell>
          <cell r="R1552" t="str">
            <v>C5960</v>
          </cell>
          <cell r="S1552">
            <v>0.75</v>
          </cell>
          <cell r="T1552" t="str">
            <v>IGE1280</v>
          </cell>
          <cell r="U1552">
            <v>0.3</v>
          </cell>
          <cell r="V1552" t="str">
            <v>-</v>
          </cell>
          <cell r="W1552" t="str">
            <v>-</v>
          </cell>
          <cell r="X1552" t="str">
            <v>-</v>
          </cell>
          <cell r="Y1552" t="str">
            <v>-</v>
          </cell>
          <cell r="Z1552" t="str">
            <v>-</v>
          </cell>
          <cell r="AA1552" t="str">
            <v>-</v>
          </cell>
          <cell r="AB1552" t="str">
            <v>-</v>
          </cell>
          <cell r="AC1552" t="str">
            <v>-</v>
          </cell>
          <cell r="AD1552" t="str">
            <v>-</v>
          </cell>
          <cell r="AE1552" t="str">
            <v>-</v>
          </cell>
          <cell r="AF1552" t="str">
            <v>-</v>
          </cell>
          <cell r="AG1552" t="str">
            <v>-</v>
          </cell>
          <cell r="AH1552" t="str">
            <v>-</v>
          </cell>
          <cell r="AI1552" t="str">
            <v>-</v>
          </cell>
          <cell r="AJ1552">
            <v>0</v>
          </cell>
          <cell r="AK1552" t="str">
            <v>-</v>
          </cell>
          <cell r="AL1552" t="str">
            <v>-</v>
          </cell>
          <cell r="AM1552" t="str">
            <v>-</v>
          </cell>
          <cell r="AN1552" t="str">
            <v>-</v>
          </cell>
          <cell r="AO1552" t="str">
            <v>-</v>
          </cell>
          <cell r="AP1552" t="str">
            <v>-</v>
          </cell>
          <cell r="AQ1552" t="str">
            <v>-</v>
          </cell>
          <cell r="AR1552" t="str">
            <v>-</v>
          </cell>
          <cell r="AS1552" t="str">
            <v>-</v>
          </cell>
          <cell r="AT1552" t="str">
            <v>-</v>
          </cell>
          <cell r="AU1552" t="str">
            <v>-</v>
          </cell>
          <cell r="AV1552" t="str">
            <v>-</v>
          </cell>
          <cell r="AW1552">
            <v>1</v>
          </cell>
          <cell r="AX1552" t="str">
            <v>-</v>
          </cell>
          <cell r="AY1552">
            <v>5</v>
          </cell>
          <cell r="AZ1552">
            <v>5</v>
          </cell>
          <cell r="BA1552">
            <v>1</v>
          </cell>
          <cell r="BB1552" t="str">
            <v>MO13</v>
          </cell>
          <cell r="BC1552">
            <v>60</v>
          </cell>
          <cell r="BD1552" t="str">
            <v>-</v>
          </cell>
          <cell r="BE1552" t="str">
            <v>-</v>
          </cell>
          <cell r="BF1552" t="str">
            <v>-</v>
          </cell>
          <cell r="BG1552" t="str">
            <v>-</v>
          </cell>
          <cell r="BH1552" t="str">
            <v>-</v>
          </cell>
          <cell r="BI1552" t="str">
            <v>-</v>
          </cell>
          <cell r="BJ1552" t="str">
            <v>-</v>
          </cell>
          <cell r="BK1552" t="str">
            <v>-</v>
          </cell>
          <cell r="BL1552" t="str">
            <v>-</v>
          </cell>
          <cell r="BM1552" t="str">
            <v>-</v>
          </cell>
          <cell r="BN1552" t="str">
            <v>-</v>
          </cell>
          <cell r="BO1552" t="str">
            <v>-</v>
          </cell>
          <cell r="BP1552" t="str">
            <v>MO25</v>
          </cell>
          <cell r="BQ1552">
            <v>0.45</v>
          </cell>
          <cell r="BW1552" t="str">
            <v>Administracion, Imprevistos, Utilidad (AIU)</v>
          </cell>
          <cell r="BX1552">
            <v>0.3</v>
          </cell>
          <cell r="BY1552">
            <v>0</v>
          </cell>
          <cell r="BZ1552">
            <v>0</v>
          </cell>
          <cell r="CA1552">
            <v>0</v>
          </cell>
        </row>
        <row r="1553">
          <cell r="D1553" t="str">
            <v>Suministro e inst. Sanitario incluye accesorios</v>
          </cell>
          <cell r="E1553" t="str">
            <v>UN</v>
          </cell>
          <cell r="F1553" t="str">
            <v>MG501</v>
          </cell>
          <cell r="G1553">
            <v>0.05</v>
          </cell>
          <cell r="H1553" t="str">
            <v>-</v>
          </cell>
          <cell r="I1553" t="str">
            <v>-</v>
          </cell>
          <cell r="J1553" t="str">
            <v>-</v>
          </cell>
          <cell r="K1553" t="str">
            <v>-</v>
          </cell>
          <cell r="L1553" t="str">
            <v>-</v>
          </cell>
          <cell r="M1553" t="str">
            <v>-</v>
          </cell>
          <cell r="N1553" t="str">
            <v>-</v>
          </cell>
          <cell r="O1553" t="str">
            <v>-</v>
          </cell>
          <cell r="P1553" t="str">
            <v>C5961</v>
          </cell>
          <cell r="Q1553">
            <v>1</v>
          </cell>
          <cell r="R1553" t="str">
            <v>IGE1061</v>
          </cell>
          <cell r="S1553">
            <v>1</v>
          </cell>
          <cell r="T1553" t="str">
            <v>-</v>
          </cell>
          <cell r="U1553" t="str">
            <v>-</v>
          </cell>
          <cell r="V1553" t="str">
            <v>-</v>
          </cell>
          <cell r="W1553" t="str">
            <v>-</v>
          </cell>
          <cell r="X1553" t="str">
            <v>-</v>
          </cell>
          <cell r="Y1553" t="str">
            <v>-</v>
          </cell>
          <cell r="Z1553" t="str">
            <v>-</v>
          </cell>
          <cell r="AA1553" t="str">
            <v>-</v>
          </cell>
          <cell r="AB1553" t="str">
            <v>-</v>
          </cell>
          <cell r="AC1553" t="str">
            <v>-</v>
          </cell>
          <cell r="AD1553" t="str">
            <v>-</v>
          </cell>
          <cell r="AE1553" t="str">
            <v>-</v>
          </cell>
          <cell r="AF1553" t="str">
            <v>-</v>
          </cell>
          <cell r="AG1553" t="str">
            <v>-</v>
          </cell>
          <cell r="AH1553" t="str">
            <v>-</v>
          </cell>
          <cell r="AI1553" t="str">
            <v>-</v>
          </cell>
          <cell r="AJ1553">
            <v>0</v>
          </cell>
          <cell r="AK1553" t="str">
            <v>-</v>
          </cell>
          <cell r="AL1553" t="str">
            <v>-</v>
          </cell>
          <cell r="AM1553" t="str">
            <v>-</v>
          </cell>
          <cell r="AN1553" t="str">
            <v>-</v>
          </cell>
          <cell r="AO1553" t="str">
            <v>-</v>
          </cell>
          <cell r="AP1553" t="str">
            <v>-</v>
          </cell>
          <cell r="AQ1553" t="str">
            <v>-</v>
          </cell>
          <cell r="AR1553" t="str">
            <v>-</v>
          </cell>
          <cell r="AS1553" t="str">
            <v>-</v>
          </cell>
          <cell r="AT1553" t="str">
            <v>-</v>
          </cell>
          <cell r="AU1553" t="str">
            <v>-</v>
          </cell>
          <cell r="AV1553" t="str">
            <v>-</v>
          </cell>
          <cell r="AW1553">
            <v>1</v>
          </cell>
          <cell r="AX1553" t="str">
            <v>-</v>
          </cell>
          <cell r="AY1553">
            <v>5</v>
          </cell>
          <cell r="AZ1553">
            <v>5</v>
          </cell>
          <cell r="BA1553">
            <v>1</v>
          </cell>
          <cell r="BB1553" t="str">
            <v>MO14</v>
          </cell>
          <cell r="BC1553">
            <v>5</v>
          </cell>
          <cell r="BD1553" t="str">
            <v>-</v>
          </cell>
          <cell r="BE1553" t="str">
            <v>-</v>
          </cell>
          <cell r="BF1553" t="str">
            <v>-</v>
          </cell>
          <cell r="BG1553" t="str">
            <v>-</v>
          </cell>
          <cell r="BH1553" t="str">
            <v>-</v>
          </cell>
          <cell r="BI1553" t="str">
            <v>-</v>
          </cell>
          <cell r="BJ1553" t="str">
            <v>-</v>
          </cell>
          <cell r="BK1553" t="str">
            <v>-</v>
          </cell>
          <cell r="BL1553" t="str">
            <v>-</v>
          </cell>
          <cell r="BM1553" t="str">
            <v>-</v>
          </cell>
          <cell r="BN1553" t="str">
            <v>-</v>
          </cell>
          <cell r="BO1553" t="str">
            <v>-</v>
          </cell>
          <cell r="BP1553" t="str">
            <v>-</v>
          </cell>
          <cell r="BQ1553" t="str">
            <v>-</v>
          </cell>
          <cell r="BW1553" t="str">
            <v>Administracion, Imprevistos, Utilidad (AIU)</v>
          </cell>
          <cell r="BX1553">
            <v>0.3</v>
          </cell>
          <cell r="BY1553">
            <v>0</v>
          </cell>
          <cell r="BZ1553">
            <v>0</v>
          </cell>
          <cell r="CA1553">
            <v>0</v>
          </cell>
        </row>
        <row r="1554">
          <cell r="D1554" t="str">
            <v>CONCRETO VIGA DE AMARRE 3000 PSI seccion rectangular</v>
          </cell>
          <cell r="E1554" t="str">
            <v>M3</v>
          </cell>
          <cell r="F1554" t="str">
            <v>MG501</v>
          </cell>
          <cell r="G1554">
            <v>6.5000000000000002E-2</v>
          </cell>
          <cell r="H1554" t="str">
            <v>MG519</v>
          </cell>
          <cell r="I1554">
            <v>5</v>
          </cell>
          <cell r="J1554" t="str">
            <v>-</v>
          </cell>
          <cell r="K1554" t="str">
            <v>-</v>
          </cell>
          <cell r="L1554" t="str">
            <v>-</v>
          </cell>
          <cell r="M1554" t="str">
            <v>-</v>
          </cell>
          <cell r="N1554" t="str">
            <v>-</v>
          </cell>
          <cell r="O1554" t="str">
            <v>-</v>
          </cell>
          <cell r="P1554" t="str">
            <v>IGE1096</v>
          </cell>
          <cell r="Q1554">
            <v>1.1000000000000001</v>
          </cell>
          <cell r="R1554" t="str">
            <v>IGE1178</v>
          </cell>
          <cell r="S1554">
            <v>3.56</v>
          </cell>
          <cell r="T1554" t="str">
            <v>IGE1174</v>
          </cell>
          <cell r="U1554">
            <v>3.11</v>
          </cell>
          <cell r="V1554" t="str">
            <v>IGE1247</v>
          </cell>
          <cell r="W1554">
            <v>1.47</v>
          </cell>
          <cell r="X1554" t="str">
            <v>C5256</v>
          </cell>
          <cell r="Y1554">
            <v>0.3</v>
          </cell>
          <cell r="Z1554" t="str">
            <v>-</v>
          </cell>
          <cell r="AA1554" t="str">
            <v>-</v>
          </cell>
          <cell r="AB1554" t="str">
            <v>-</v>
          </cell>
          <cell r="AC1554" t="str">
            <v>-</v>
          </cell>
          <cell r="AD1554" t="str">
            <v>-</v>
          </cell>
          <cell r="AE1554" t="str">
            <v>-</v>
          </cell>
          <cell r="AF1554" t="str">
            <v>-</v>
          </cell>
          <cell r="AG1554" t="str">
            <v>-</v>
          </cell>
          <cell r="AH1554" t="str">
            <v>-</v>
          </cell>
          <cell r="AI1554" t="str">
            <v>-</v>
          </cell>
          <cell r="AJ1554">
            <v>0</v>
          </cell>
          <cell r="AK1554" t="str">
            <v>-</v>
          </cell>
          <cell r="AL1554" t="str">
            <v>-</v>
          </cell>
          <cell r="AM1554" t="str">
            <v>-</v>
          </cell>
          <cell r="AN1554" t="str">
            <v>-</v>
          </cell>
          <cell r="AO1554" t="str">
            <v>-</v>
          </cell>
          <cell r="AP1554" t="str">
            <v>-</v>
          </cell>
          <cell r="AQ1554" t="str">
            <v>-</v>
          </cell>
          <cell r="AR1554" t="str">
            <v>-</v>
          </cell>
          <cell r="AS1554" t="str">
            <v>-</v>
          </cell>
          <cell r="AT1554" t="str">
            <v>-</v>
          </cell>
          <cell r="AU1554" t="str">
            <v>-</v>
          </cell>
          <cell r="AV1554" t="str">
            <v>-</v>
          </cell>
          <cell r="AW1554">
            <v>1</v>
          </cell>
          <cell r="AX1554" t="str">
            <v>-</v>
          </cell>
          <cell r="AY1554">
            <v>5</v>
          </cell>
          <cell r="AZ1554">
            <v>5</v>
          </cell>
          <cell r="BA1554">
            <v>1</v>
          </cell>
          <cell r="BB1554" t="str">
            <v>MO20</v>
          </cell>
          <cell r="BC1554">
            <v>2.6</v>
          </cell>
          <cell r="BD1554">
            <v>3</v>
          </cell>
          <cell r="BE1554" t="str">
            <v>MO10</v>
          </cell>
          <cell r="BF1554">
            <v>2.6</v>
          </cell>
          <cell r="BG1554" t="str">
            <v>-</v>
          </cell>
          <cell r="BH1554" t="str">
            <v>-</v>
          </cell>
          <cell r="BI1554" t="str">
            <v>-</v>
          </cell>
          <cell r="BJ1554" t="str">
            <v>-</v>
          </cell>
          <cell r="BK1554" t="str">
            <v>-</v>
          </cell>
          <cell r="BL1554" t="str">
            <v>-</v>
          </cell>
          <cell r="BM1554" t="str">
            <v>-</v>
          </cell>
          <cell r="BN1554" t="str">
            <v>-</v>
          </cell>
          <cell r="BO1554" t="str">
            <v>-</v>
          </cell>
          <cell r="BP1554" t="str">
            <v>-</v>
          </cell>
          <cell r="BQ1554" t="str">
            <v>-</v>
          </cell>
          <cell r="BW1554" t="str">
            <v>Administracion, Imprevistos, Utilidad (AIU)</v>
          </cell>
          <cell r="BX1554">
            <v>0.3</v>
          </cell>
          <cell r="BY1554">
            <v>0</v>
          </cell>
          <cell r="BZ1554">
            <v>0</v>
          </cell>
          <cell r="CA1554">
            <v>0</v>
          </cell>
        </row>
        <row r="1555">
          <cell r="D1555" t="str">
            <v xml:space="preserve">RELLENO TIPO 1 -  GRAVILLA </v>
          </cell>
          <cell r="E1555" t="str">
            <v>M3</v>
          </cell>
          <cell r="F1555" t="str">
            <v>MG501</v>
          </cell>
          <cell r="G1555">
            <v>0.05</v>
          </cell>
          <cell r="H1555" t="str">
            <v>MG515</v>
          </cell>
          <cell r="I1555">
            <v>30</v>
          </cell>
          <cell r="J1555" t="str">
            <v>-</v>
          </cell>
          <cell r="K1555" t="str">
            <v>-</v>
          </cell>
          <cell r="L1555" t="str">
            <v>-</v>
          </cell>
          <cell r="M1555" t="str">
            <v>-</v>
          </cell>
          <cell r="N1555" t="str">
            <v>-</v>
          </cell>
          <cell r="O1555" t="str">
            <v>-</v>
          </cell>
          <cell r="P1555" t="str">
            <v>C5962</v>
          </cell>
          <cell r="Q1555">
            <v>1</v>
          </cell>
          <cell r="R1555" t="str">
            <v>-</v>
          </cell>
          <cell r="S1555" t="str">
            <v>-</v>
          </cell>
          <cell r="T1555" t="str">
            <v>-</v>
          </cell>
          <cell r="U1555" t="str">
            <v>-</v>
          </cell>
          <cell r="V1555" t="str">
            <v>-</v>
          </cell>
          <cell r="W1555" t="str">
            <v>-</v>
          </cell>
          <cell r="X1555" t="str">
            <v>-</v>
          </cell>
          <cell r="Y1555" t="str">
            <v>-</v>
          </cell>
          <cell r="Z1555" t="str">
            <v>-</v>
          </cell>
          <cell r="AA1555" t="str">
            <v>-</v>
          </cell>
          <cell r="AB1555" t="str">
            <v>-</v>
          </cell>
          <cell r="AC1555" t="str">
            <v>-</v>
          </cell>
          <cell r="AD1555" t="str">
            <v>-</v>
          </cell>
          <cell r="AE1555" t="str">
            <v>-</v>
          </cell>
          <cell r="AF1555" t="str">
            <v>-</v>
          </cell>
          <cell r="AG1555" t="str">
            <v>-</v>
          </cell>
          <cell r="AH1555" t="str">
            <v>-</v>
          </cell>
          <cell r="AI1555" t="str">
            <v>-</v>
          </cell>
          <cell r="AJ1555">
            <v>0</v>
          </cell>
          <cell r="AK1555" t="str">
            <v>-</v>
          </cell>
          <cell r="AL1555" t="str">
            <v>-</v>
          </cell>
          <cell r="AM1555" t="str">
            <v>-</v>
          </cell>
          <cell r="AN1555" t="str">
            <v>-</v>
          </cell>
          <cell r="AO1555" t="str">
            <v>-</v>
          </cell>
          <cell r="AP1555" t="str">
            <v>-</v>
          </cell>
          <cell r="AQ1555" t="str">
            <v>-</v>
          </cell>
          <cell r="AR1555" t="str">
            <v>-</v>
          </cell>
          <cell r="AS1555" t="str">
            <v>-</v>
          </cell>
          <cell r="AT1555" t="str">
            <v>-</v>
          </cell>
          <cell r="AU1555" t="str">
            <v>-</v>
          </cell>
          <cell r="AV1555" t="str">
            <v>-</v>
          </cell>
          <cell r="AW1555">
            <v>1</v>
          </cell>
          <cell r="AX1555" t="str">
            <v>-</v>
          </cell>
          <cell r="AY1555">
            <v>5</v>
          </cell>
          <cell r="AZ1555">
            <v>5</v>
          </cell>
          <cell r="BA1555">
            <v>1</v>
          </cell>
          <cell r="BB1555" t="str">
            <v>MO10</v>
          </cell>
          <cell r="BC1555">
            <v>45</v>
          </cell>
          <cell r="BD1555" t="str">
            <v>-</v>
          </cell>
          <cell r="BE1555" t="str">
            <v>-</v>
          </cell>
          <cell r="BF1555" t="str">
            <v>-</v>
          </cell>
          <cell r="BG1555" t="str">
            <v>-</v>
          </cell>
          <cell r="BH1555" t="str">
            <v>-</v>
          </cell>
          <cell r="BI1555" t="str">
            <v>-</v>
          </cell>
          <cell r="BJ1555" t="str">
            <v>-</v>
          </cell>
          <cell r="BK1555" t="str">
            <v>-</v>
          </cell>
          <cell r="BL1555" t="str">
            <v>-</v>
          </cell>
          <cell r="BM1555" t="str">
            <v>-</v>
          </cell>
          <cell r="BN1555" t="str">
            <v>-</v>
          </cell>
          <cell r="BO1555" t="str">
            <v>-</v>
          </cell>
          <cell r="BP1555" t="str">
            <v>-</v>
          </cell>
          <cell r="BQ1555" t="str">
            <v>-</v>
          </cell>
          <cell r="BW1555" t="str">
            <v>Administracion, Imprevistos, Utilidad (AIU)</v>
          </cell>
          <cell r="BX1555">
            <v>0.3</v>
          </cell>
          <cell r="BY1555">
            <v>0</v>
          </cell>
          <cell r="BZ1555">
            <v>0</v>
          </cell>
          <cell r="CA1555">
            <v>0</v>
          </cell>
        </row>
        <row r="1556">
          <cell r="D1556" t="str">
            <v>Transporte a lomo de mula (CARGA)</v>
          </cell>
          <cell r="E1556" t="str">
            <v>CARGA</v>
          </cell>
          <cell r="F1556" t="str">
            <v>MG501</v>
          </cell>
          <cell r="G1556">
            <v>0.05</v>
          </cell>
          <cell r="H1556" t="str">
            <v>-</v>
          </cell>
          <cell r="I1556" t="str">
            <v>-</v>
          </cell>
          <cell r="J1556" t="str">
            <v>-</v>
          </cell>
          <cell r="K1556" t="str">
            <v>-</v>
          </cell>
          <cell r="L1556" t="str">
            <v>-</v>
          </cell>
          <cell r="M1556" t="str">
            <v>-</v>
          </cell>
          <cell r="N1556" t="str">
            <v>-</v>
          </cell>
          <cell r="O1556" t="str">
            <v>-</v>
          </cell>
          <cell r="P1556" t="str">
            <v>IGA3003</v>
          </cell>
          <cell r="Q1556">
            <v>1</v>
          </cell>
          <cell r="R1556" t="str">
            <v>-</v>
          </cell>
          <cell r="S1556" t="str">
            <v>-</v>
          </cell>
          <cell r="T1556" t="str">
            <v>-</v>
          </cell>
          <cell r="U1556" t="str">
            <v>-</v>
          </cell>
          <cell r="V1556" t="str">
            <v>-</v>
          </cell>
          <cell r="W1556" t="str">
            <v>-</v>
          </cell>
          <cell r="X1556" t="str">
            <v>-</v>
          </cell>
          <cell r="Y1556" t="str">
            <v>-</v>
          </cell>
          <cell r="Z1556" t="str">
            <v>-</v>
          </cell>
          <cell r="AA1556" t="str">
            <v>-</v>
          </cell>
          <cell r="AB1556" t="str">
            <v>-</v>
          </cell>
          <cell r="AC1556" t="str">
            <v>-</v>
          </cell>
          <cell r="AD1556" t="str">
            <v>-</v>
          </cell>
          <cell r="AE1556" t="str">
            <v>-</v>
          </cell>
          <cell r="AF1556" t="str">
            <v>-</v>
          </cell>
          <cell r="AG1556" t="str">
            <v>-</v>
          </cell>
          <cell r="AH1556" t="str">
            <v>-</v>
          </cell>
          <cell r="AI1556" t="str">
            <v>-</v>
          </cell>
          <cell r="AJ1556">
            <v>0</v>
          </cell>
          <cell r="AK1556" t="str">
            <v>-</v>
          </cell>
          <cell r="AL1556" t="str">
            <v>-</v>
          </cell>
          <cell r="AM1556" t="str">
            <v>-</v>
          </cell>
          <cell r="AN1556" t="str">
            <v>-</v>
          </cell>
          <cell r="AO1556" t="str">
            <v>-</v>
          </cell>
          <cell r="AP1556" t="str">
            <v>-</v>
          </cell>
          <cell r="AQ1556" t="str">
            <v>-</v>
          </cell>
          <cell r="AR1556" t="str">
            <v>-</v>
          </cell>
          <cell r="AS1556" t="str">
            <v>-</v>
          </cell>
          <cell r="AT1556" t="str">
            <v>-</v>
          </cell>
          <cell r="AU1556" t="str">
            <v>-</v>
          </cell>
          <cell r="AV1556" t="str">
            <v>-</v>
          </cell>
          <cell r="AW1556">
            <v>1</v>
          </cell>
          <cell r="AX1556" t="str">
            <v>-</v>
          </cell>
          <cell r="AY1556">
            <v>5</v>
          </cell>
          <cell r="AZ1556">
            <v>5</v>
          </cell>
          <cell r="BA1556">
            <v>1</v>
          </cell>
          <cell r="BB1556" t="str">
            <v>MO10</v>
          </cell>
          <cell r="BC1556">
            <v>3</v>
          </cell>
          <cell r="BD1556" t="str">
            <v>-</v>
          </cell>
          <cell r="BE1556" t="str">
            <v>-</v>
          </cell>
          <cell r="BF1556" t="str">
            <v>-</v>
          </cell>
          <cell r="BG1556" t="str">
            <v>-</v>
          </cell>
          <cell r="BH1556" t="str">
            <v>-</v>
          </cell>
          <cell r="BI1556" t="str">
            <v>-</v>
          </cell>
          <cell r="BJ1556" t="str">
            <v>-</v>
          </cell>
          <cell r="BK1556" t="str">
            <v>-</v>
          </cell>
          <cell r="BL1556" t="str">
            <v>-</v>
          </cell>
          <cell r="BM1556" t="str">
            <v>-</v>
          </cell>
          <cell r="BN1556" t="str">
            <v>-</v>
          </cell>
          <cell r="BO1556" t="str">
            <v>-</v>
          </cell>
          <cell r="BP1556" t="str">
            <v>-</v>
          </cell>
          <cell r="BQ1556" t="str">
            <v>-</v>
          </cell>
          <cell r="BW1556" t="str">
            <v>Administracion, Imprevistos, Utilidad (AIU)</v>
          </cell>
          <cell r="BX1556">
            <v>0.3</v>
          </cell>
          <cell r="BY1556">
            <v>0</v>
          </cell>
          <cell r="BZ1556">
            <v>0</v>
          </cell>
          <cell r="CA1556">
            <v>0</v>
          </cell>
        </row>
        <row r="1557">
          <cell r="D1557" t="str">
            <v>MURO CONTENCION CONCRETO CICLOPEO H&lt;1.5M 40% RAJÓN</v>
          </cell>
          <cell r="E1557" t="str">
            <v>M3</v>
          </cell>
          <cell r="F1557" t="str">
            <v>MG501</v>
          </cell>
          <cell r="G1557">
            <v>0.05</v>
          </cell>
          <cell r="H1557" t="str">
            <v>MG519</v>
          </cell>
          <cell r="I1557">
            <v>5</v>
          </cell>
          <cell r="J1557" t="str">
            <v>MG523</v>
          </cell>
          <cell r="K1557">
            <v>0.9</v>
          </cell>
          <cell r="L1557" t="str">
            <v>-</v>
          </cell>
          <cell r="M1557" t="str">
            <v>-</v>
          </cell>
          <cell r="N1557" t="str">
            <v>-</v>
          </cell>
          <cell r="O1557" t="str">
            <v>-</v>
          </cell>
          <cell r="P1557" t="str">
            <v>IGE1096</v>
          </cell>
          <cell r="Q1557">
            <v>0.6</v>
          </cell>
          <cell r="R1557" t="str">
            <v>IGE1174</v>
          </cell>
          <cell r="S1557">
            <v>1.07</v>
          </cell>
          <cell r="T1557" t="str">
            <v>IGE1178</v>
          </cell>
          <cell r="U1557">
            <v>3.34</v>
          </cell>
          <cell r="V1557" t="str">
            <v>IGE1247</v>
          </cell>
          <cell r="W1557">
            <v>4</v>
          </cell>
          <cell r="X1557" t="str">
            <v>IGE1181</v>
          </cell>
          <cell r="Y1557">
            <v>2.56</v>
          </cell>
          <cell r="Z1557" t="str">
            <v>IGV2038</v>
          </cell>
          <cell r="AA1557">
            <v>14</v>
          </cell>
          <cell r="AB1557" t="str">
            <v>IGE1205</v>
          </cell>
          <cell r="AC1557">
            <v>0.4</v>
          </cell>
          <cell r="AD1557" t="str">
            <v>-</v>
          </cell>
          <cell r="AE1557" t="str">
            <v>-</v>
          </cell>
          <cell r="AF1557" t="str">
            <v>-</v>
          </cell>
          <cell r="AG1557" t="str">
            <v>-</v>
          </cell>
          <cell r="AH1557" t="str">
            <v>-</v>
          </cell>
          <cell r="AI1557" t="str">
            <v>-</v>
          </cell>
          <cell r="AJ1557">
            <v>0</v>
          </cell>
          <cell r="AK1557" t="str">
            <v>-</v>
          </cell>
          <cell r="AL1557" t="str">
            <v>-</v>
          </cell>
          <cell r="AM1557" t="str">
            <v>-</v>
          </cell>
          <cell r="AN1557" t="str">
            <v>-</v>
          </cell>
          <cell r="AO1557" t="str">
            <v>-</v>
          </cell>
          <cell r="AP1557" t="str">
            <v>-</v>
          </cell>
          <cell r="AQ1557" t="str">
            <v>-</v>
          </cell>
          <cell r="AR1557" t="str">
            <v>-</v>
          </cell>
          <cell r="AS1557" t="str">
            <v>-</v>
          </cell>
          <cell r="AT1557" t="str">
            <v>-</v>
          </cell>
          <cell r="AU1557" t="str">
            <v>-</v>
          </cell>
          <cell r="AV1557" t="str">
            <v>-</v>
          </cell>
          <cell r="AW1557">
            <v>1</v>
          </cell>
          <cell r="AX1557" t="str">
            <v>-</v>
          </cell>
          <cell r="AY1557">
            <v>5</v>
          </cell>
          <cell r="AZ1557">
            <v>5</v>
          </cell>
          <cell r="BA1557">
            <v>1</v>
          </cell>
          <cell r="BB1557" t="str">
            <v>MO13</v>
          </cell>
          <cell r="BC1557">
            <v>0.54900000000000004</v>
          </cell>
          <cell r="BD1557" t="str">
            <v>-</v>
          </cell>
          <cell r="BE1557" t="str">
            <v>-</v>
          </cell>
          <cell r="BF1557" t="str">
            <v>-</v>
          </cell>
          <cell r="BG1557" t="str">
            <v>-</v>
          </cell>
          <cell r="BH1557" t="str">
            <v>-</v>
          </cell>
          <cell r="BI1557" t="str">
            <v>-</v>
          </cell>
          <cell r="BJ1557" t="str">
            <v>-</v>
          </cell>
          <cell r="BK1557" t="str">
            <v>-</v>
          </cell>
          <cell r="BL1557" t="str">
            <v>-</v>
          </cell>
          <cell r="BM1557" t="str">
            <v>-</v>
          </cell>
          <cell r="BN1557" t="str">
            <v>-</v>
          </cell>
          <cell r="BO1557" t="str">
            <v>-</v>
          </cell>
          <cell r="BP1557" t="str">
            <v>-</v>
          </cell>
          <cell r="BQ1557" t="str">
            <v>-</v>
          </cell>
          <cell r="BW1557" t="str">
            <v>Administracion, Imprevistos, Utilidad (AIU)</v>
          </cell>
          <cell r="BX1557">
            <v>0.3</v>
          </cell>
          <cell r="BY1557">
            <v>0</v>
          </cell>
          <cell r="BZ1557">
            <v>0</v>
          </cell>
          <cell r="CA1557">
            <v>0</v>
          </cell>
        </row>
        <row r="1558">
          <cell r="D1558" t="str">
            <v>SUMINISTRO E INSTALACIÓN CONCRETO SIMPLE DE 21 MPa - (3000 P.S.I). PARA ELEVACIONES, H&lt;3.0 Mts.</v>
          </cell>
          <cell r="E1558" t="str">
            <v>M3</v>
          </cell>
          <cell r="F1558" t="str">
            <v>MG501</v>
          </cell>
          <cell r="G1558">
            <v>0.05</v>
          </cell>
          <cell r="H1558" t="str">
            <v>MG519</v>
          </cell>
          <cell r="I1558">
            <v>0.6</v>
          </cell>
          <cell r="J1558" t="str">
            <v>-</v>
          </cell>
          <cell r="K1558" t="str">
            <v>-</v>
          </cell>
          <cell r="L1558" t="str">
            <v>-</v>
          </cell>
          <cell r="M1558" t="str">
            <v>-</v>
          </cell>
          <cell r="N1558" t="str">
            <v>-</v>
          </cell>
          <cell r="O1558" t="str">
            <v>-</v>
          </cell>
          <cell r="P1558" t="str">
            <v>IGE1096</v>
          </cell>
          <cell r="Q1558">
            <v>1.05</v>
          </cell>
          <cell r="R1558" t="str">
            <v>IGA3023</v>
          </cell>
          <cell r="S1558">
            <v>5.5</v>
          </cell>
          <cell r="T1558" t="str">
            <v>IGA3034</v>
          </cell>
          <cell r="U1558">
            <v>1</v>
          </cell>
          <cell r="V1558" t="str">
            <v>C5256</v>
          </cell>
          <cell r="W1558">
            <v>0.3</v>
          </cell>
          <cell r="X1558" t="str">
            <v>IGE1181</v>
          </cell>
          <cell r="Y1558">
            <v>2.56</v>
          </cell>
          <cell r="Z1558" t="str">
            <v>IGE1249</v>
          </cell>
          <cell r="AA1558">
            <v>2.12</v>
          </cell>
          <cell r="AB1558" t="str">
            <v>-</v>
          </cell>
          <cell r="AC1558" t="str">
            <v>-</v>
          </cell>
          <cell r="AD1558" t="str">
            <v>-</v>
          </cell>
          <cell r="AE1558" t="str">
            <v>-</v>
          </cell>
          <cell r="AF1558" t="str">
            <v>-</v>
          </cell>
          <cell r="AG1558" t="str">
            <v>-</v>
          </cell>
          <cell r="AH1558" t="str">
            <v>-</v>
          </cell>
          <cell r="AI1558" t="str">
            <v>-</v>
          </cell>
          <cell r="AJ1558">
            <v>0</v>
          </cell>
          <cell r="AK1558" t="str">
            <v>-</v>
          </cell>
          <cell r="AL1558" t="str">
            <v>-</v>
          </cell>
          <cell r="AM1558" t="str">
            <v>-</v>
          </cell>
          <cell r="AN1558" t="str">
            <v>-</v>
          </cell>
          <cell r="AO1558" t="str">
            <v>-</v>
          </cell>
          <cell r="AP1558" t="str">
            <v>-</v>
          </cell>
          <cell r="AQ1558" t="str">
            <v>-</v>
          </cell>
          <cell r="AR1558" t="str">
            <v>-</v>
          </cell>
          <cell r="AS1558" t="str">
            <v>-</v>
          </cell>
          <cell r="AT1558" t="str">
            <v>-</v>
          </cell>
          <cell r="AU1558" t="str">
            <v>-</v>
          </cell>
          <cell r="AV1558" t="str">
            <v>-</v>
          </cell>
          <cell r="AW1558">
            <v>1</v>
          </cell>
          <cell r="AX1558" t="str">
            <v>-</v>
          </cell>
          <cell r="AY1558">
            <v>5</v>
          </cell>
          <cell r="AZ1558">
            <v>5</v>
          </cell>
          <cell r="BA1558">
            <v>1</v>
          </cell>
          <cell r="BB1558" t="str">
            <v>MO20</v>
          </cell>
          <cell r="BC1558">
            <v>7.06</v>
          </cell>
          <cell r="BD1558">
            <v>5</v>
          </cell>
          <cell r="BE1558" t="str">
            <v>MO10</v>
          </cell>
          <cell r="BF1558">
            <v>7.06</v>
          </cell>
          <cell r="BG1558" t="str">
            <v>-</v>
          </cell>
          <cell r="BH1558" t="str">
            <v>-</v>
          </cell>
          <cell r="BI1558" t="str">
            <v>-</v>
          </cell>
          <cell r="BJ1558" t="str">
            <v>-</v>
          </cell>
          <cell r="BK1558" t="str">
            <v>-</v>
          </cell>
          <cell r="BL1558" t="str">
            <v>-</v>
          </cell>
          <cell r="BM1558" t="str">
            <v>-</v>
          </cell>
          <cell r="BN1558" t="str">
            <v>-</v>
          </cell>
          <cell r="BO1558" t="str">
            <v>-</v>
          </cell>
          <cell r="BP1558" t="str">
            <v>-</v>
          </cell>
          <cell r="BQ1558" t="str">
            <v>-</v>
          </cell>
          <cell r="BR1558">
            <v>566829</v>
          </cell>
          <cell r="BW1558" t="str">
            <v>Administracion, Imprevistos, Utilidad (AIU)</v>
          </cell>
          <cell r="BX1558">
            <v>0.3</v>
          </cell>
          <cell r="BY1558">
            <v>0</v>
          </cell>
          <cell r="BZ1558">
            <v>0</v>
          </cell>
          <cell r="CA1558">
            <v>0</v>
          </cell>
        </row>
        <row r="1559">
          <cell r="D1559" t="str">
            <v>DESMONTE DE CUBIERTA ZINC + ENTRAMADO</v>
          </cell>
          <cell r="E1559" t="str">
            <v>M2</v>
          </cell>
          <cell r="F1559" t="str">
            <v>MG501</v>
          </cell>
          <cell r="G1559">
            <v>0.02</v>
          </cell>
          <cell r="H1559" t="str">
            <v>MG523</v>
          </cell>
          <cell r="I1559">
            <v>0.9</v>
          </cell>
          <cell r="J1559" t="str">
            <v>-</v>
          </cell>
          <cell r="K1559" t="str">
            <v>-</v>
          </cell>
          <cell r="L1559" t="str">
            <v>-</v>
          </cell>
          <cell r="M1559" t="str">
            <v>-</v>
          </cell>
          <cell r="N1559" t="str">
            <v>-</v>
          </cell>
          <cell r="O1559" t="str">
            <v>-</v>
          </cell>
          <cell r="P1559" t="str">
            <v>-</v>
          </cell>
          <cell r="Q1559" t="str">
            <v>-</v>
          </cell>
          <cell r="R1559" t="str">
            <v>-</v>
          </cell>
          <cell r="S1559" t="str">
            <v>-</v>
          </cell>
          <cell r="T1559" t="str">
            <v>-</v>
          </cell>
          <cell r="U1559" t="str">
            <v>-</v>
          </cell>
          <cell r="V1559" t="str">
            <v>-</v>
          </cell>
          <cell r="W1559" t="str">
            <v>-</v>
          </cell>
          <cell r="X1559" t="str">
            <v>-</v>
          </cell>
          <cell r="Y1559" t="str">
            <v>-</v>
          </cell>
          <cell r="Z1559" t="str">
            <v>-</v>
          </cell>
          <cell r="AA1559" t="str">
            <v>-</v>
          </cell>
          <cell r="AB1559" t="str">
            <v>-</v>
          </cell>
          <cell r="AC1559" t="str">
            <v>-</v>
          </cell>
          <cell r="AD1559" t="str">
            <v>-</v>
          </cell>
          <cell r="AE1559" t="str">
            <v>-</v>
          </cell>
          <cell r="AF1559" t="str">
            <v>-</v>
          </cell>
          <cell r="AG1559" t="str">
            <v>-</v>
          </cell>
          <cell r="AH1559" t="str">
            <v>-</v>
          </cell>
          <cell r="AI1559" t="str">
            <v>-</v>
          </cell>
          <cell r="AJ1559">
            <v>0</v>
          </cell>
          <cell r="AK1559" t="str">
            <v>-</v>
          </cell>
          <cell r="AL1559" t="str">
            <v>-</v>
          </cell>
          <cell r="AM1559" t="str">
            <v>-</v>
          </cell>
          <cell r="AN1559" t="str">
            <v>-</v>
          </cell>
          <cell r="AO1559" t="str">
            <v>-</v>
          </cell>
          <cell r="AP1559" t="str">
            <v>-</v>
          </cell>
          <cell r="AQ1559" t="str">
            <v>-</v>
          </cell>
          <cell r="AR1559" t="str">
            <v>-</v>
          </cell>
          <cell r="AS1559" t="str">
            <v>-</v>
          </cell>
          <cell r="AT1559" t="str">
            <v>-</v>
          </cell>
          <cell r="AU1559" t="str">
            <v>-</v>
          </cell>
          <cell r="AV1559" t="str">
            <v>-</v>
          </cell>
          <cell r="AW1559">
            <v>1</v>
          </cell>
          <cell r="AX1559" t="str">
            <v>-</v>
          </cell>
          <cell r="AY1559">
            <v>5</v>
          </cell>
          <cell r="AZ1559">
            <v>5</v>
          </cell>
          <cell r="BA1559">
            <v>1</v>
          </cell>
          <cell r="BB1559" t="str">
            <v>MO13</v>
          </cell>
          <cell r="BC1559">
            <v>30</v>
          </cell>
          <cell r="BD1559" t="str">
            <v>-</v>
          </cell>
          <cell r="BE1559" t="str">
            <v>-</v>
          </cell>
          <cell r="BF1559" t="str">
            <v>-</v>
          </cell>
          <cell r="BG1559" t="str">
            <v>-</v>
          </cell>
          <cell r="BH1559" t="str">
            <v>-</v>
          </cell>
          <cell r="BI1559" t="str">
            <v>-</v>
          </cell>
          <cell r="BJ1559" t="str">
            <v>-</v>
          </cell>
          <cell r="BK1559" t="str">
            <v>-</v>
          </cell>
          <cell r="BL1559" t="str">
            <v>-</v>
          </cell>
          <cell r="BM1559" t="str">
            <v>-</v>
          </cell>
          <cell r="BN1559" t="str">
            <v>-</v>
          </cell>
          <cell r="BO1559" t="str">
            <v>-</v>
          </cell>
          <cell r="BP1559" t="str">
            <v>-</v>
          </cell>
          <cell r="BQ1559" t="str">
            <v>-</v>
          </cell>
          <cell r="BW1559" t="str">
            <v>Administracion, Imprevistos, Utilidad (AIU)</v>
          </cell>
          <cell r="BX1559">
            <v>0.3</v>
          </cell>
          <cell r="BY1559">
            <v>0</v>
          </cell>
          <cell r="BZ1559">
            <v>0</v>
          </cell>
          <cell r="CA1559">
            <v>0</v>
          </cell>
        </row>
        <row r="1560">
          <cell r="D1560" t="str">
            <v xml:space="preserve">SUMINISTRO E INSTALACIÓN DIVISIONES METALICAS PARA SANITARIOS CAL. 18  - Incluye anticorrosivo y pintura </v>
          </cell>
          <cell r="E1560" t="str">
            <v>m2</v>
          </cell>
          <cell r="F1560" t="str">
            <v>MG501</v>
          </cell>
          <cell r="G1560">
            <v>0.05</v>
          </cell>
          <cell r="H1560" t="str">
            <v>-</v>
          </cell>
          <cell r="I1560" t="str">
            <v>-</v>
          </cell>
          <cell r="J1560" t="str">
            <v>-</v>
          </cell>
          <cell r="K1560" t="str">
            <v>-</v>
          </cell>
          <cell r="L1560" t="str">
            <v>-</v>
          </cell>
          <cell r="M1560" t="str">
            <v>-</v>
          </cell>
          <cell r="N1560" t="str">
            <v>-</v>
          </cell>
          <cell r="O1560" t="str">
            <v>-</v>
          </cell>
          <cell r="P1560" t="str">
            <v>C5963</v>
          </cell>
          <cell r="Q1560">
            <v>1</v>
          </cell>
          <cell r="R1560" t="str">
            <v>-</v>
          </cell>
          <cell r="S1560" t="str">
            <v>-</v>
          </cell>
          <cell r="T1560" t="str">
            <v>-</v>
          </cell>
          <cell r="U1560" t="str">
            <v>-</v>
          </cell>
          <cell r="V1560" t="str">
            <v>-</v>
          </cell>
          <cell r="W1560" t="str">
            <v>-</v>
          </cell>
          <cell r="X1560" t="str">
            <v>-</v>
          </cell>
          <cell r="Y1560" t="str">
            <v>-</v>
          </cell>
          <cell r="Z1560" t="str">
            <v>-</v>
          </cell>
          <cell r="AA1560" t="str">
            <v>-</v>
          </cell>
          <cell r="AB1560" t="str">
            <v>-</v>
          </cell>
          <cell r="AC1560" t="str">
            <v>-</v>
          </cell>
          <cell r="AD1560" t="str">
            <v>-</v>
          </cell>
          <cell r="AE1560" t="str">
            <v>-</v>
          </cell>
          <cell r="AF1560" t="str">
            <v>-</v>
          </cell>
          <cell r="AG1560" t="str">
            <v>-</v>
          </cell>
          <cell r="AH1560" t="str">
            <v>-</v>
          </cell>
          <cell r="AI1560" t="str">
            <v>-</v>
          </cell>
          <cell r="AJ1560">
            <v>0</v>
          </cell>
          <cell r="AK1560" t="str">
            <v>-</v>
          </cell>
          <cell r="AL1560" t="str">
            <v>-</v>
          </cell>
          <cell r="AM1560" t="str">
            <v>-</v>
          </cell>
          <cell r="AN1560" t="str">
            <v>-</v>
          </cell>
          <cell r="AO1560" t="str">
            <v>-</v>
          </cell>
          <cell r="AP1560" t="str">
            <v>-</v>
          </cell>
          <cell r="AQ1560" t="str">
            <v>-</v>
          </cell>
          <cell r="AR1560" t="str">
            <v>-</v>
          </cell>
          <cell r="AS1560" t="str">
            <v>-</v>
          </cell>
          <cell r="AT1560" t="str">
            <v>-</v>
          </cell>
          <cell r="AU1560" t="str">
            <v>-</v>
          </cell>
          <cell r="AV1560" t="str">
            <v>-</v>
          </cell>
          <cell r="AW1560">
            <v>1</v>
          </cell>
          <cell r="AX1560" t="str">
            <v>-</v>
          </cell>
          <cell r="AY1560">
            <v>5</v>
          </cell>
          <cell r="AZ1560">
            <v>5</v>
          </cell>
          <cell r="BA1560">
            <v>2</v>
          </cell>
          <cell r="BB1560" t="str">
            <v>MO10</v>
          </cell>
          <cell r="BC1560">
            <v>400</v>
          </cell>
          <cell r="BD1560" t="str">
            <v>-</v>
          </cell>
          <cell r="BE1560" t="str">
            <v>-</v>
          </cell>
          <cell r="BF1560" t="str">
            <v>-</v>
          </cell>
          <cell r="BG1560" t="str">
            <v>-</v>
          </cell>
          <cell r="BH1560" t="str">
            <v>-</v>
          </cell>
          <cell r="BI1560" t="str">
            <v>-</v>
          </cell>
          <cell r="BJ1560" t="str">
            <v>-</v>
          </cell>
          <cell r="BK1560" t="str">
            <v>-</v>
          </cell>
          <cell r="BL1560" t="str">
            <v>-</v>
          </cell>
          <cell r="BM1560" t="str">
            <v>-</v>
          </cell>
          <cell r="BN1560" t="str">
            <v>-</v>
          </cell>
          <cell r="BO1560" t="str">
            <v>-</v>
          </cell>
          <cell r="BP1560" t="str">
            <v>-</v>
          </cell>
          <cell r="BQ1560" t="str">
            <v>-</v>
          </cell>
          <cell r="BW1560" t="str">
            <v>Administracion, Imprevistos, Utilidad (AIU)</v>
          </cell>
          <cell r="BX1560">
            <v>0.3</v>
          </cell>
          <cell r="BY1560">
            <v>0</v>
          </cell>
          <cell r="BZ1560">
            <v>0</v>
          </cell>
          <cell r="CA1560">
            <v>0</v>
          </cell>
        </row>
        <row r="1561">
          <cell r="D1561" t="str">
            <v>SUMINISTRO E INSTALACION DE VIGAS EN GUAYACAN ASERRADO DE 3M POR 0,10 * 0,10</v>
          </cell>
          <cell r="E1561" t="str">
            <v>M3</v>
          </cell>
          <cell r="F1561" t="str">
            <v>MG501</v>
          </cell>
          <cell r="G1561">
            <v>0.03</v>
          </cell>
          <cell r="H1561" t="str">
            <v>MG523</v>
          </cell>
          <cell r="I1561">
            <v>0.05</v>
          </cell>
          <cell r="J1561" t="str">
            <v>-</v>
          </cell>
          <cell r="K1561" t="str">
            <v>-</v>
          </cell>
          <cell r="L1561" t="str">
            <v>-</v>
          </cell>
          <cell r="M1561" t="str">
            <v>-</v>
          </cell>
          <cell r="N1561" t="str">
            <v>-</v>
          </cell>
          <cell r="O1561" t="str">
            <v>-</v>
          </cell>
          <cell r="P1561" t="str">
            <v>IGE1096</v>
          </cell>
          <cell r="Q1561">
            <v>1</v>
          </cell>
          <cell r="R1561" t="str">
            <v>IGE1178</v>
          </cell>
          <cell r="S1561">
            <v>7</v>
          </cell>
          <cell r="T1561" t="str">
            <v>IGE1174</v>
          </cell>
          <cell r="U1561">
            <v>4.53</v>
          </cell>
          <cell r="V1561" t="str">
            <v>IGE1019</v>
          </cell>
          <cell r="W1561">
            <v>2</v>
          </cell>
          <cell r="X1561" t="str">
            <v>IGE1247</v>
          </cell>
          <cell r="Y1561">
            <v>3.8</v>
          </cell>
          <cell r="Z1561" t="str">
            <v>-</v>
          </cell>
          <cell r="AA1561" t="str">
            <v>-</v>
          </cell>
          <cell r="AB1561" t="str">
            <v>-</v>
          </cell>
          <cell r="AC1561" t="str">
            <v>-</v>
          </cell>
          <cell r="AD1561" t="str">
            <v>-</v>
          </cell>
          <cell r="AE1561" t="str">
            <v>-</v>
          </cell>
          <cell r="AF1561" t="str">
            <v>-</v>
          </cell>
          <cell r="AG1561" t="str">
            <v>-</v>
          </cell>
          <cell r="AH1561" t="str">
            <v>-</v>
          </cell>
          <cell r="AI1561" t="str">
            <v>-</v>
          </cell>
          <cell r="AJ1561">
            <v>0.02</v>
          </cell>
          <cell r="AK1561" t="str">
            <v>-</v>
          </cell>
          <cell r="AL1561" t="str">
            <v>-</v>
          </cell>
          <cell r="AM1561" t="str">
            <v>-</v>
          </cell>
          <cell r="AN1561" t="str">
            <v>-</v>
          </cell>
          <cell r="AO1561" t="str">
            <v>-</v>
          </cell>
          <cell r="AP1561" t="str">
            <v>-</v>
          </cell>
          <cell r="AQ1561" t="str">
            <v>-</v>
          </cell>
          <cell r="AR1561" t="str">
            <v>-</v>
          </cell>
          <cell r="AS1561" t="str">
            <v>-</v>
          </cell>
          <cell r="AT1561" t="str">
            <v>-</v>
          </cell>
          <cell r="AU1561" t="str">
            <v>-</v>
          </cell>
          <cell r="AV1561" t="str">
            <v>-</v>
          </cell>
          <cell r="AW1561">
            <v>1</v>
          </cell>
          <cell r="AX1561" t="str">
            <v>-</v>
          </cell>
          <cell r="AY1561">
            <v>5</v>
          </cell>
          <cell r="AZ1561">
            <v>5</v>
          </cell>
          <cell r="BA1561">
            <v>1</v>
          </cell>
          <cell r="BB1561" t="str">
            <v>MO13</v>
          </cell>
          <cell r="BC1561">
            <v>0.44</v>
          </cell>
          <cell r="BD1561" t="str">
            <v>-</v>
          </cell>
          <cell r="BE1561" t="str">
            <v>-</v>
          </cell>
          <cell r="BF1561" t="str">
            <v>-</v>
          </cell>
          <cell r="BG1561" t="str">
            <v>-</v>
          </cell>
          <cell r="BH1561" t="str">
            <v>-</v>
          </cell>
          <cell r="BI1561" t="str">
            <v>-</v>
          </cell>
          <cell r="BJ1561" t="str">
            <v>-</v>
          </cell>
          <cell r="BK1561" t="str">
            <v>-</v>
          </cell>
          <cell r="BL1561" t="str">
            <v>-</v>
          </cell>
          <cell r="BM1561" t="str">
            <v>-</v>
          </cell>
          <cell r="BN1561" t="str">
            <v>-</v>
          </cell>
          <cell r="BO1561" t="str">
            <v>-</v>
          </cell>
          <cell r="BP1561" t="str">
            <v>-</v>
          </cell>
          <cell r="BQ1561" t="str">
            <v>-</v>
          </cell>
          <cell r="BW1561" t="str">
            <v>Administracion, Imprevistos, Utilidad (AIU)</v>
          </cell>
          <cell r="BX1561">
            <v>0.3</v>
          </cell>
          <cell r="BY1561">
            <v>0</v>
          </cell>
          <cell r="BZ1561">
            <v>0</v>
          </cell>
          <cell r="CA1561">
            <v>0</v>
          </cell>
        </row>
        <row r="1562">
          <cell r="D1562" t="str">
            <v>SUMINISTRO E INSTALACION DE VIGAS EN GUAYACAN ASERRADO DE 3M POR 0,10 * 0,10 PAYA</v>
          </cell>
          <cell r="E1562" t="str">
            <v>UND</v>
          </cell>
          <cell r="F1562" t="str">
            <v>MG501</v>
          </cell>
          <cell r="G1562">
            <v>0.03</v>
          </cell>
          <cell r="H1562" t="str">
            <v>-</v>
          </cell>
          <cell r="I1562" t="str">
            <v>-</v>
          </cell>
          <cell r="J1562" t="str">
            <v>-</v>
          </cell>
          <cell r="K1562" t="str">
            <v>-</v>
          </cell>
          <cell r="L1562" t="str">
            <v>-</v>
          </cell>
          <cell r="M1562" t="str">
            <v>-</v>
          </cell>
          <cell r="N1562" t="str">
            <v>-</v>
          </cell>
          <cell r="O1562" t="str">
            <v>-</v>
          </cell>
          <cell r="R1562" t="str">
            <v>IGE1178</v>
          </cell>
          <cell r="S1562">
            <v>1.19</v>
          </cell>
          <cell r="T1562" t="str">
            <v>IGE1174</v>
          </cell>
          <cell r="U1562">
            <v>1.57</v>
          </cell>
          <cell r="V1562" t="str">
            <v>IGE1019</v>
          </cell>
          <cell r="W1562">
            <v>0.7</v>
          </cell>
          <cell r="X1562" t="str">
            <v>IGE1247</v>
          </cell>
          <cell r="Y1562">
            <v>1.8</v>
          </cell>
          <cell r="Z1562" t="str">
            <v>C5965</v>
          </cell>
          <cell r="AA1562">
            <v>6</v>
          </cell>
          <cell r="AB1562" t="str">
            <v>-</v>
          </cell>
          <cell r="AC1562" t="str">
            <v>-</v>
          </cell>
          <cell r="AD1562" t="str">
            <v>-</v>
          </cell>
          <cell r="AE1562" t="str">
            <v>-</v>
          </cell>
          <cell r="AF1562" t="str">
            <v>-</v>
          </cell>
          <cell r="AG1562" t="str">
            <v>-</v>
          </cell>
          <cell r="AH1562" t="str">
            <v>-</v>
          </cell>
          <cell r="AI1562" t="str">
            <v>-</v>
          </cell>
          <cell r="AJ1562">
            <v>0.02</v>
          </cell>
          <cell r="AK1562" t="str">
            <v>-</v>
          </cell>
          <cell r="AL1562" t="str">
            <v>-</v>
          </cell>
          <cell r="AM1562" t="str">
            <v>-</v>
          </cell>
          <cell r="AN1562" t="str">
            <v>-</v>
          </cell>
          <cell r="AO1562" t="str">
            <v>-</v>
          </cell>
          <cell r="AP1562" t="str">
            <v>-</v>
          </cell>
          <cell r="AQ1562" t="str">
            <v>-</v>
          </cell>
          <cell r="AR1562" t="str">
            <v>-</v>
          </cell>
          <cell r="AS1562" t="str">
            <v>-</v>
          </cell>
          <cell r="AT1562" t="str">
            <v>-</v>
          </cell>
          <cell r="AU1562" t="str">
            <v>-</v>
          </cell>
          <cell r="AV1562" t="str">
            <v>-</v>
          </cell>
          <cell r="AW1562">
            <v>1</v>
          </cell>
          <cell r="AX1562" t="str">
            <v>-</v>
          </cell>
          <cell r="AY1562">
            <v>5</v>
          </cell>
          <cell r="AZ1562">
            <v>5</v>
          </cell>
          <cell r="BA1562">
            <v>1</v>
          </cell>
          <cell r="BB1562" t="str">
            <v>MO13</v>
          </cell>
          <cell r="BC1562">
            <v>6.5</v>
          </cell>
          <cell r="BD1562" t="str">
            <v>-</v>
          </cell>
          <cell r="BE1562" t="str">
            <v>-</v>
          </cell>
          <cell r="BF1562" t="str">
            <v>-</v>
          </cell>
          <cell r="BG1562" t="str">
            <v>-</v>
          </cell>
          <cell r="BH1562" t="str">
            <v>-</v>
          </cell>
          <cell r="BI1562" t="str">
            <v>-</v>
          </cell>
          <cell r="BJ1562" t="str">
            <v>-</v>
          </cell>
          <cell r="BK1562" t="str">
            <v>-</v>
          </cell>
          <cell r="BL1562" t="str">
            <v>-</v>
          </cell>
          <cell r="BM1562" t="str">
            <v>-</v>
          </cell>
          <cell r="BN1562" t="str">
            <v>-</v>
          </cell>
          <cell r="BO1562" t="str">
            <v>-</v>
          </cell>
          <cell r="BP1562" t="str">
            <v>-</v>
          </cell>
          <cell r="BQ1562" t="str">
            <v>-</v>
          </cell>
          <cell r="BW1562" t="str">
            <v>Administracion, Imprevistos, Utilidad (AIU)</v>
          </cell>
          <cell r="BX1562">
            <v>0.3</v>
          </cell>
          <cell r="BY1562">
            <v>0</v>
          </cell>
          <cell r="BZ1562">
            <v>0</v>
          </cell>
          <cell r="CA1562">
            <v>0</v>
          </cell>
        </row>
        <row r="1563">
          <cell r="D1563" t="str">
            <v>SUMINISTRO E INSTALACION DE DURMIENTES EN GUAYACAN ASERRADO DE 2M POR 0,10 * 0,10</v>
          </cell>
          <cell r="E1563" t="str">
            <v>UND</v>
          </cell>
          <cell r="F1563" t="str">
            <v>MG501</v>
          </cell>
          <cell r="G1563">
            <v>0.05</v>
          </cell>
          <cell r="H1563" t="str">
            <v>-</v>
          </cell>
          <cell r="I1563" t="str">
            <v>-</v>
          </cell>
          <cell r="J1563" t="str">
            <v>-</v>
          </cell>
          <cell r="K1563" t="str">
            <v>-</v>
          </cell>
          <cell r="L1563" t="str">
            <v>-</v>
          </cell>
          <cell r="M1563" t="str">
            <v>-</v>
          </cell>
          <cell r="N1563" t="str">
            <v>-</v>
          </cell>
          <cell r="O1563" t="str">
            <v>-</v>
          </cell>
          <cell r="P1563" t="str">
            <v>C5966</v>
          </cell>
          <cell r="Q1563">
            <v>1</v>
          </cell>
          <cell r="R1563" t="str">
            <v>IGE1247</v>
          </cell>
          <cell r="S1563">
            <v>0.02</v>
          </cell>
          <cell r="T1563" t="str">
            <v>-</v>
          </cell>
          <cell r="U1563" t="str">
            <v>-</v>
          </cell>
          <cell r="V1563" t="str">
            <v>-</v>
          </cell>
          <cell r="W1563" t="str">
            <v>-</v>
          </cell>
          <cell r="X1563" t="str">
            <v>-</v>
          </cell>
          <cell r="Y1563" t="str">
            <v>-</v>
          </cell>
          <cell r="Z1563" t="str">
            <v>-</v>
          </cell>
          <cell r="AA1563" t="str">
            <v>-</v>
          </cell>
          <cell r="AB1563" t="str">
            <v>-</v>
          </cell>
          <cell r="AC1563" t="str">
            <v>-</v>
          </cell>
          <cell r="AD1563" t="str">
            <v>-</v>
          </cell>
          <cell r="AE1563" t="str">
            <v>-</v>
          </cell>
          <cell r="AF1563" t="str">
            <v>-</v>
          </cell>
          <cell r="AG1563" t="str">
            <v>-</v>
          </cell>
          <cell r="AH1563" t="str">
            <v>-</v>
          </cell>
          <cell r="AI1563" t="str">
            <v>-</v>
          </cell>
          <cell r="AJ1563">
            <v>0.05</v>
          </cell>
          <cell r="AK1563" t="str">
            <v>-</v>
          </cell>
          <cell r="AL1563" t="str">
            <v>-</v>
          </cell>
          <cell r="AM1563" t="str">
            <v>-</v>
          </cell>
          <cell r="AN1563" t="str">
            <v>-</v>
          </cell>
          <cell r="AO1563" t="str">
            <v>-</v>
          </cell>
          <cell r="AP1563" t="str">
            <v>-</v>
          </cell>
          <cell r="AQ1563" t="str">
            <v>-</v>
          </cell>
          <cell r="AR1563" t="str">
            <v>-</v>
          </cell>
          <cell r="AS1563" t="str">
            <v>-</v>
          </cell>
          <cell r="AT1563" t="str">
            <v>-</v>
          </cell>
          <cell r="AU1563" t="str">
            <v>-</v>
          </cell>
          <cell r="AV1563" t="str">
            <v>-</v>
          </cell>
          <cell r="AW1563">
            <v>1</v>
          </cell>
          <cell r="AX1563" t="str">
            <v>-</v>
          </cell>
          <cell r="AY1563">
            <v>5</v>
          </cell>
          <cell r="AZ1563">
            <v>5</v>
          </cell>
          <cell r="BA1563">
            <v>1</v>
          </cell>
          <cell r="BB1563" t="str">
            <v>MO13</v>
          </cell>
          <cell r="BC1563">
            <v>16</v>
          </cell>
          <cell r="BD1563" t="str">
            <v>-</v>
          </cell>
          <cell r="BE1563" t="str">
            <v>-</v>
          </cell>
          <cell r="BF1563" t="str">
            <v>-</v>
          </cell>
          <cell r="BG1563" t="str">
            <v>-</v>
          </cell>
          <cell r="BH1563" t="str">
            <v>-</v>
          </cell>
          <cell r="BI1563" t="str">
            <v>-</v>
          </cell>
          <cell r="BJ1563" t="str">
            <v>-</v>
          </cell>
          <cell r="BK1563" t="str">
            <v>-</v>
          </cell>
          <cell r="BL1563" t="str">
            <v>-</v>
          </cell>
          <cell r="BM1563" t="str">
            <v>-</v>
          </cell>
          <cell r="BN1563" t="str">
            <v>-</v>
          </cell>
          <cell r="BO1563" t="str">
            <v>-</v>
          </cell>
          <cell r="BP1563" t="str">
            <v>-</v>
          </cell>
          <cell r="BQ1563" t="str">
            <v>-</v>
          </cell>
          <cell r="BW1563" t="str">
            <v>Administracion, Imprevistos, Utilidad (AIU)</v>
          </cell>
          <cell r="BX1563">
            <v>0.3</v>
          </cell>
          <cell r="BY1563">
            <v>0</v>
          </cell>
          <cell r="BZ1563">
            <v>0</v>
          </cell>
          <cell r="CA1563">
            <v>0</v>
          </cell>
        </row>
        <row r="1564">
          <cell r="D1564" t="str">
            <v>SUMINISTRO E INSTALACION DE TABLA EN GUAYACAN ASERRADO DE 2M POR 0,20 * 0,04</v>
          </cell>
          <cell r="E1564" t="str">
            <v>UND</v>
          </cell>
          <cell r="F1564" t="str">
            <v>MG501</v>
          </cell>
          <cell r="G1564">
            <v>0.03</v>
          </cell>
          <cell r="H1564" t="str">
            <v>-</v>
          </cell>
          <cell r="I1564" t="str">
            <v>-</v>
          </cell>
          <cell r="J1564" t="str">
            <v>-</v>
          </cell>
          <cell r="K1564" t="str">
            <v>-</v>
          </cell>
          <cell r="L1564" t="str">
            <v>-</v>
          </cell>
          <cell r="M1564" t="str">
            <v>-</v>
          </cell>
          <cell r="N1564" t="str">
            <v>-</v>
          </cell>
          <cell r="O1564" t="str">
            <v>-</v>
          </cell>
          <cell r="P1564" t="str">
            <v>C5967</v>
          </cell>
          <cell r="Q1564">
            <v>1</v>
          </cell>
          <cell r="R1564" t="str">
            <v>IGE1178</v>
          </cell>
          <cell r="S1564">
            <v>0.3</v>
          </cell>
          <cell r="T1564" t="str">
            <v>IGE1174</v>
          </cell>
          <cell r="U1564">
            <v>0.53</v>
          </cell>
          <cell r="V1564" t="str">
            <v>IGE1019</v>
          </cell>
          <cell r="W1564">
            <v>0.6</v>
          </cell>
          <cell r="X1564" t="str">
            <v>IGE1247</v>
          </cell>
          <cell r="Y1564">
            <v>0.37</v>
          </cell>
          <cell r="Z1564" t="str">
            <v>C5965</v>
          </cell>
          <cell r="AA1564">
            <v>4</v>
          </cell>
          <cell r="AB1564" t="str">
            <v>-</v>
          </cell>
          <cell r="AC1564" t="str">
            <v>-</v>
          </cell>
          <cell r="AD1564" t="str">
            <v>-</v>
          </cell>
          <cell r="AE1564" t="str">
            <v>-</v>
          </cell>
          <cell r="AF1564" t="str">
            <v>-</v>
          </cell>
          <cell r="AG1564" t="str">
            <v>-</v>
          </cell>
          <cell r="AH1564" t="str">
            <v>-</v>
          </cell>
          <cell r="AI1564" t="str">
            <v>-</v>
          </cell>
          <cell r="AJ1564">
            <v>0.02</v>
          </cell>
          <cell r="AK1564" t="str">
            <v>-</v>
          </cell>
          <cell r="AL1564" t="str">
            <v>-</v>
          </cell>
          <cell r="AM1564" t="str">
            <v>-</v>
          </cell>
          <cell r="AN1564" t="str">
            <v>-</v>
          </cell>
          <cell r="AO1564" t="str">
            <v>-</v>
          </cell>
          <cell r="AP1564" t="str">
            <v>-</v>
          </cell>
          <cell r="AQ1564" t="str">
            <v>-</v>
          </cell>
          <cell r="AR1564" t="str">
            <v>-</v>
          </cell>
          <cell r="AS1564" t="str">
            <v>-</v>
          </cell>
          <cell r="AT1564" t="str">
            <v>-</v>
          </cell>
          <cell r="AU1564" t="str">
            <v>-</v>
          </cell>
          <cell r="AV1564" t="str">
            <v>-</v>
          </cell>
          <cell r="AW1564">
            <v>1</v>
          </cell>
          <cell r="AX1564" t="str">
            <v>-</v>
          </cell>
          <cell r="AY1564">
            <v>5</v>
          </cell>
          <cell r="AZ1564">
            <v>5</v>
          </cell>
          <cell r="BA1564">
            <v>1</v>
          </cell>
          <cell r="BB1564" t="str">
            <v>MO13</v>
          </cell>
          <cell r="BC1564">
            <v>18</v>
          </cell>
          <cell r="BD1564" t="str">
            <v>-</v>
          </cell>
          <cell r="BE1564" t="str">
            <v>-</v>
          </cell>
          <cell r="BF1564" t="str">
            <v>-</v>
          </cell>
          <cell r="BG1564" t="str">
            <v>-</v>
          </cell>
          <cell r="BH1564" t="str">
            <v>-</v>
          </cell>
          <cell r="BI1564" t="str">
            <v>-</v>
          </cell>
          <cell r="BJ1564" t="str">
            <v>-</v>
          </cell>
          <cell r="BK1564" t="str">
            <v>-</v>
          </cell>
          <cell r="BL1564" t="str">
            <v>-</v>
          </cell>
          <cell r="BM1564" t="str">
            <v>-</v>
          </cell>
          <cell r="BN1564" t="str">
            <v>-</v>
          </cell>
          <cell r="BO1564" t="str">
            <v>-</v>
          </cell>
          <cell r="BP1564" t="str">
            <v>-</v>
          </cell>
          <cell r="BQ1564" t="str">
            <v>-</v>
          </cell>
          <cell r="BW1564" t="str">
            <v>Administracion, Imprevistos, Utilidad (AIU)</v>
          </cell>
          <cell r="BX1564">
            <v>0.3</v>
          </cell>
          <cell r="BY1564">
            <v>0</v>
          </cell>
          <cell r="BZ1564">
            <v>0</v>
          </cell>
          <cell r="CA1564">
            <v>0</v>
          </cell>
        </row>
        <row r="1565">
          <cell r="D1565" t="str">
            <v>SUMINISTRO E INSTALACION DE REPIZA EN GUAYACAN DE 3 M POR 0,06 * 0,06</v>
          </cell>
          <cell r="E1565" t="str">
            <v>UND</v>
          </cell>
          <cell r="F1565" t="str">
            <v>MG501</v>
          </cell>
          <cell r="G1565">
            <v>0.03</v>
          </cell>
          <cell r="H1565" t="str">
            <v>-</v>
          </cell>
          <cell r="I1565" t="str">
            <v>-</v>
          </cell>
          <cell r="J1565" t="str">
            <v>-</v>
          </cell>
          <cell r="K1565" t="str">
            <v>-</v>
          </cell>
          <cell r="L1565" t="str">
            <v>-</v>
          </cell>
          <cell r="M1565" t="str">
            <v>-</v>
          </cell>
          <cell r="N1565" t="str">
            <v>-</v>
          </cell>
          <cell r="O1565" t="str">
            <v>-</v>
          </cell>
          <cell r="P1565" t="str">
            <v>C5968</v>
          </cell>
          <cell r="Q1565">
            <v>1</v>
          </cell>
          <cell r="R1565" t="str">
            <v>IGE1178</v>
          </cell>
          <cell r="S1565">
            <v>0.1</v>
          </cell>
          <cell r="T1565" t="str">
            <v>IGE1174</v>
          </cell>
          <cell r="U1565">
            <v>0.23</v>
          </cell>
          <cell r="V1565" t="str">
            <v>IGE1019</v>
          </cell>
          <cell r="W1565">
            <v>0.1</v>
          </cell>
          <cell r="X1565" t="str">
            <v>IGE1247</v>
          </cell>
          <cell r="Y1565">
            <v>0.3</v>
          </cell>
          <cell r="Z1565" t="str">
            <v>C5965</v>
          </cell>
          <cell r="AA1565">
            <v>1</v>
          </cell>
          <cell r="AB1565" t="str">
            <v>-</v>
          </cell>
          <cell r="AC1565" t="str">
            <v>-</v>
          </cell>
          <cell r="AD1565" t="str">
            <v>-</v>
          </cell>
          <cell r="AE1565" t="str">
            <v>-</v>
          </cell>
          <cell r="AF1565" t="str">
            <v>-</v>
          </cell>
          <cell r="AG1565" t="str">
            <v>-</v>
          </cell>
          <cell r="AH1565" t="str">
            <v>-</v>
          </cell>
          <cell r="AI1565" t="str">
            <v>-</v>
          </cell>
          <cell r="AJ1565">
            <v>0.02</v>
          </cell>
          <cell r="AK1565" t="str">
            <v>-</v>
          </cell>
          <cell r="AL1565" t="str">
            <v>-</v>
          </cell>
          <cell r="AM1565" t="str">
            <v>-</v>
          </cell>
          <cell r="AN1565" t="str">
            <v>-</v>
          </cell>
          <cell r="AO1565" t="str">
            <v>-</v>
          </cell>
          <cell r="AP1565" t="str">
            <v>-</v>
          </cell>
          <cell r="AQ1565" t="str">
            <v>-</v>
          </cell>
          <cell r="AR1565" t="str">
            <v>-</v>
          </cell>
          <cell r="AS1565" t="str">
            <v>-</v>
          </cell>
          <cell r="AT1565" t="str">
            <v>-</v>
          </cell>
          <cell r="AU1565" t="str">
            <v>-</v>
          </cell>
          <cell r="AV1565" t="str">
            <v>-</v>
          </cell>
          <cell r="AW1565">
            <v>1</v>
          </cell>
          <cell r="AX1565" t="str">
            <v>-</v>
          </cell>
          <cell r="AY1565">
            <v>5</v>
          </cell>
          <cell r="AZ1565">
            <v>5</v>
          </cell>
          <cell r="BA1565">
            <v>1</v>
          </cell>
          <cell r="BB1565" t="str">
            <v>MO13</v>
          </cell>
          <cell r="BC1565">
            <v>30</v>
          </cell>
          <cell r="BD1565" t="str">
            <v>-</v>
          </cell>
          <cell r="BE1565" t="str">
            <v>-</v>
          </cell>
          <cell r="BF1565" t="str">
            <v>-</v>
          </cell>
          <cell r="BG1565" t="str">
            <v>-</v>
          </cell>
          <cell r="BH1565" t="str">
            <v>-</v>
          </cell>
          <cell r="BI1565" t="str">
            <v>-</v>
          </cell>
          <cell r="BJ1565" t="str">
            <v>-</v>
          </cell>
          <cell r="BK1565" t="str">
            <v>-</v>
          </cell>
          <cell r="BL1565" t="str">
            <v>-</v>
          </cell>
          <cell r="BM1565" t="str">
            <v>-</v>
          </cell>
          <cell r="BN1565" t="str">
            <v>-</v>
          </cell>
          <cell r="BO1565" t="str">
            <v>-</v>
          </cell>
          <cell r="BP1565" t="str">
            <v>-</v>
          </cell>
          <cell r="BQ1565" t="str">
            <v>-</v>
          </cell>
          <cell r="BW1565" t="str">
            <v>Administracion, Imprevistos, Utilidad (AIU)</v>
          </cell>
          <cell r="BX1565">
            <v>0.3</v>
          </cell>
          <cell r="BY1565">
            <v>0</v>
          </cell>
          <cell r="BZ1565">
            <v>0</v>
          </cell>
          <cell r="CA1565">
            <v>0</v>
          </cell>
        </row>
        <row r="1566">
          <cell r="D1566" t="str">
            <v>SUMINISTRO E INSTALACION DE REPIZA EN GUAYACAN DE 2 M POR 0,06 * 0,07</v>
          </cell>
          <cell r="E1566" t="str">
            <v>UND</v>
          </cell>
          <cell r="F1566" t="str">
            <v>MG501</v>
          </cell>
          <cell r="G1566">
            <v>0.03</v>
          </cell>
          <cell r="H1566" t="str">
            <v>-</v>
          </cell>
          <cell r="I1566" t="str">
            <v>-</v>
          </cell>
          <cell r="J1566" t="str">
            <v>-</v>
          </cell>
          <cell r="K1566" t="str">
            <v>-</v>
          </cell>
          <cell r="L1566" t="str">
            <v>-</v>
          </cell>
          <cell r="M1566" t="str">
            <v>-</v>
          </cell>
          <cell r="N1566" t="str">
            <v>-</v>
          </cell>
          <cell r="O1566" t="str">
            <v>-</v>
          </cell>
          <cell r="P1566" t="str">
            <v>C5969</v>
          </cell>
          <cell r="Q1566">
            <v>1</v>
          </cell>
          <cell r="R1566" t="str">
            <v>IGE1178</v>
          </cell>
          <cell r="S1566">
            <v>0.2</v>
          </cell>
          <cell r="T1566" t="str">
            <v>IGE1174</v>
          </cell>
          <cell r="U1566">
            <v>0.21</v>
          </cell>
          <cell r="V1566" t="str">
            <v>IGE1019</v>
          </cell>
          <cell r="W1566">
            <v>0.3</v>
          </cell>
          <cell r="X1566" t="str">
            <v>IGE1247</v>
          </cell>
          <cell r="Y1566">
            <v>0.1</v>
          </cell>
          <cell r="Z1566" t="str">
            <v>C5965</v>
          </cell>
          <cell r="AA1566">
            <v>1</v>
          </cell>
          <cell r="AB1566" t="str">
            <v>-</v>
          </cell>
          <cell r="AC1566" t="str">
            <v>-</v>
          </cell>
          <cell r="AD1566" t="str">
            <v>-</v>
          </cell>
          <cell r="AE1566" t="str">
            <v>-</v>
          </cell>
          <cell r="AF1566" t="str">
            <v>-</v>
          </cell>
          <cell r="AG1566" t="str">
            <v>-</v>
          </cell>
          <cell r="AH1566" t="str">
            <v>-</v>
          </cell>
          <cell r="AI1566" t="str">
            <v>-</v>
          </cell>
          <cell r="AJ1566">
            <v>0.02</v>
          </cell>
          <cell r="AK1566" t="str">
            <v>-</v>
          </cell>
          <cell r="AL1566" t="str">
            <v>-</v>
          </cell>
          <cell r="AM1566" t="str">
            <v>-</v>
          </cell>
          <cell r="AN1566" t="str">
            <v>-</v>
          </cell>
          <cell r="AO1566" t="str">
            <v>-</v>
          </cell>
          <cell r="AP1566" t="str">
            <v>-</v>
          </cell>
          <cell r="AQ1566" t="str">
            <v>-</v>
          </cell>
          <cell r="AR1566" t="str">
            <v>-</v>
          </cell>
          <cell r="AS1566" t="str">
            <v>-</v>
          </cell>
          <cell r="AT1566" t="str">
            <v>-</v>
          </cell>
          <cell r="AU1566" t="str">
            <v>-</v>
          </cell>
          <cell r="AV1566" t="str">
            <v>-</v>
          </cell>
          <cell r="AW1566">
            <v>1</v>
          </cell>
          <cell r="AX1566" t="str">
            <v>-</v>
          </cell>
          <cell r="AY1566">
            <v>5</v>
          </cell>
          <cell r="AZ1566">
            <v>5</v>
          </cell>
          <cell r="BA1566">
            <v>1</v>
          </cell>
          <cell r="BB1566" t="str">
            <v>MO13</v>
          </cell>
          <cell r="BC1566">
            <v>34</v>
          </cell>
          <cell r="BD1566" t="str">
            <v>-</v>
          </cell>
          <cell r="BE1566" t="str">
            <v>-</v>
          </cell>
          <cell r="BF1566" t="str">
            <v>-</v>
          </cell>
          <cell r="BG1566" t="str">
            <v>-</v>
          </cell>
          <cell r="BH1566" t="str">
            <v>-</v>
          </cell>
          <cell r="BI1566" t="str">
            <v>-</v>
          </cell>
          <cell r="BJ1566" t="str">
            <v>-</v>
          </cell>
          <cell r="BK1566" t="str">
            <v>-</v>
          </cell>
          <cell r="BL1566" t="str">
            <v>-</v>
          </cell>
          <cell r="BM1566" t="str">
            <v>-</v>
          </cell>
          <cell r="BN1566" t="str">
            <v>-</v>
          </cell>
          <cell r="BO1566" t="str">
            <v>-</v>
          </cell>
          <cell r="BP1566" t="str">
            <v>-</v>
          </cell>
          <cell r="BQ1566" t="str">
            <v>-</v>
          </cell>
          <cell r="BW1566" t="str">
            <v>Administracion, Imprevistos, Utilidad (AIU)</v>
          </cell>
          <cell r="BX1566">
            <v>0.3</v>
          </cell>
          <cell r="BY1566">
            <v>0</v>
          </cell>
          <cell r="BZ1566">
            <v>0</v>
          </cell>
          <cell r="CA1566">
            <v>0</v>
          </cell>
        </row>
        <row r="1567">
          <cell r="D1567" t="str">
            <v>SALIDAS PARA LUMINARIAS FLUORESCENTES EN TUBO CONDUIT PVC DE 1/2" CON CONDUCTOREWS DE COBRE 2 No. 12+1 No.12 DESNUDO. INCLUYE PROPORCIONAL INTERRUPTOR, SOPORTES, CAJAS Y ACCESORIOS NECESARIOS PARA COMPLETAR LA SALIDA</v>
          </cell>
          <cell r="E1567" t="str">
            <v>UN</v>
          </cell>
          <cell r="F1567" t="str">
            <v>MG501</v>
          </cell>
          <cell r="G1567">
            <v>0.05</v>
          </cell>
          <cell r="H1567" t="str">
            <v>-</v>
          </cell>
          <cell r="I1567" t="str">
            <v>-</v>
          </cell>
          <cell r="J1567" t="str">
            <v>-</v>
          </cell>
          <cell r="K1567" t="str">
            <v>-</v>
          </cell>
          <cell r="L1567" t="str">
            <v>-</v>
          </cell>
          <cell r="M1567" t="str">
            <v>-</v>
          </cell>
          <cell r="N1567" t="str">
            <v>-</v>
          </cell>
          <cell r="O1567" t="str">
            <v>-</v>
          </cell>
          <cell r="P1567" t="str">
            <v>C5304</v>
          </cell>
          <cell r="Q1567">
            <v>1</v>
          </cell>
          <cell r="R1567" t="str">
            <v>-</v>
          </cell>
          <cell r="S1567" t="str">
            <v>-</v>
          </cell>
          <cell r="T1567" t="str">
            <v>-</v>
          </cell>
          <cell r="U1567" t="str">
            <v>-</v>
          </cell>
          <cell r="V1567" t="str">
            <v>-</v>
          </cell>
          <cell r="W1567" t="str">
            <v>-</v>
          </cell>
          <cell r="X1567" t="str">
            <v>-</v>
          </cell>
          <cell r="Y1567" t="str">
            <v>-</v>
          </cell>
          <cell r="Z1567" t="str">
            <v>-</v>
          </cell>
          <cell r="AA1567" t="str">
            <v>-</v>
          </cell>
          <cell r="AB1567" t="str">
            <v>-</v>
          </cell>
          <cell r="AC1567" t="str">
            <v>-</v>
          </cell>
          <cell r="AD1567" t="str">
            <v>-</v>
          </cell>
          <cell r="AE1567" t="str">
            <v>-</v>
          </cell>
          <cell r="AF1567" t="str">
            <v>-</v>
          </cell>
          <cell r="AG1567" t="str">
            <v>-</v>
          </cell>
          <cell r="AH1567" t="str">
            <v>-</v>
          </cell>
          <cell r="AI1567" t="str">
            <v>-</v>
          </cell>
          <cell r="AJ1567">
            <v>0</v>
          </cell>
          <cell r="AK1567" t="str">
            <v>-</v>
          </cell>
          <cell r="AL1567" t="str">
            <v>-</v>
          </cell>
          <cell r="AM1567" t="str">
            <v>-</v>
          </cell>
          <cell r="AN1567" t="str">
            <v>-</v>
          </cell>
          <cell r="AO1567" t="str">
            <v>-</v>
          </cell>
          <cell r="AP1567" t="str">
            <v>-</v>
          </cell>
          <cell r="AQ1567" t="str">
            <v>-</v>
          </cell>
          <cell r="AR1567" t="str">
            <v>-</v>
          </cell>
          <cell r="AS1567" t="str">
            <v>-</v>
          </cell>
          <cell r="AT1567" t="str">
            <v>-</v>
          </cell>
          <cell r="AU1567" t="str">
            <v>-</v>
          </cell>
          <cell r="AV1567" t="str">
            <v>-</v>
          </cell>
          <cell r="AW1567">
            <v>1</v>
          </cell>
          <cell r="AX1567" t="str">
            <v>-</v>
          </cell>
          <cell r="AY1567">
            <v>5</v>
          </cell>
          <cell r="AZ1567">
            <v>5</v>
          </cell>
          <cell r="BA1567">
            <v>1</v>
          </cell>
          <cell r="BB1567" t="str">
            <v>MO29</v>
          </cell>
          <cell r="BC1567">
            <v>30</v>
          </cell>
          <cell r="BD1567">
            <v>1</v>
          </cell>
          <cell r="BE1567" t="str">
            <v>MO30</v>
          </cell>
          <cell r="BF1567">
            <v>30</v>
          </cell>
          <cell r="BG1567" t="str">
            <v>-</v>
          </cell>
          <cell r="BH1567" t="str">
            <v>-</v>
          </cell>
          <cell r="BI1567" t="str">
            <v>-</v>
          </cell>
          <cell r="BJ1567" t="str">
            <v>-</v>
          </cell>
          <cell r="BK1567" t="str">
            <v>-</v>
          </cell>
          <cell r="BL1567" t="str">
            <v>-</v>
          </cell>
          <cell r="BM1567" t="str">
            <v>-</v>
          </cell>
          <cell r="BN1567" t="str">
            <v>-</v>
          </cell>
          <cell r="BO1567" t="str">
            <v>-</v>
          </cell>
          <cell r="BP1567" t="str">
            <v>-</v>
          </cell>
          <cell r="BQ1567" t="str">
            <v>-</v>
          </cell>
          <cell r="BW1567" t="str">
            <v>Administracion, Imprevistos, Utilidad (AIU)</v>
          </cell>
          <cell r="BX1567">
            <v>0.3</v>
          </cell>
          <cell r="BY1567">
            <v>0</v>
          </cell>
          <cell r="BZ1567">
            <v>0</v>
          </cell>
          <cell r="CA1567">
            <v>0</v>
          </cell>
        </row>
        <row r="1568">
          <cell r="D1568" t="str">
            <v>SALIDAS PARA LUMINARIAS FLUORESCENTES EN TUBO CONDUIT PVC DE 1/2" CON CONDUCTOREWS DE COBRE 2 No. 12+1 No.12 DESNUDO. INCLUYE PROPORCIONAL INTERRUPTOR, SOPORTES, CAJAS Y ACCESORIOS NECESARIOS PARA COMPLETAR LA SALIDA</v>
          </cell>
          <cell r="E1568" t="str">
            <v>UN</v>
          </cell>
          <cell r="F1568" t="str">
            <v>MG501</v>
          </cell>
          <cell r="G1568">
            <v>0.05</v>
          </cell>
          <cell r="H1568" t="str">
            <v>-</v>
          </cell>
          <cell r="I1568" t="str">
            <v>-</v>
          </cell>
          <cell r="J1568" t="str">
            <v>-</v>
          </cell>
          <cell r="K1568" t="str">
            <v>-</v>
          </cell>
          <cell r="L1568" t="str">
            <v>-</v>
          </cell>
          <cell r="M1568" t="str">
            <v>-</v>
          </cell>
          <cell r="N1568" t="str">
            <v>-</v>
          </cell>
          <cell r="O1568" t="str">
            <v>-</v>
          </cell>
          <cell r="P1568" t="str">
            <v>C5970</v>
          </cell>
          <cell r="Q1568">
            <v>1</v>
          </cell>
          <cell r="R1568" t="str">
            <v>-</v>
          </cell>
          <cell r="S1568" t="str">
            <v>-</v>
          </cell>
          <cell r="T1568" t="str">
            <v>-</v>
          </cell>
          <cell r="U1568" t="str">
            <v>-</v>
          </cell>
          <cell r="V1568" t="str">
            <v>-</v>
          </cell>
          <cell r="W1568" t="str">
            <v>-</v>
          </cell>
          <cell r="X1568" t="str">
            <v>-</v>
          </cell>
          <cell r="Y1568" t="str">
            <v>-</v>
          </cell>
          <cell r="Z1568" t="str">
            <v>-</v>
          </cell>
          <cell r="AA1568" t="str">
            <v>-</v>
          </cell>
          <cell r="AB1568" t="str">
            <v>-</v>
          </cell>
          <cell r="AC1568" t="str">
            <v>-</v>
          </cell>
          <cell r="AD1568" t="str">
            <v>-</v>
          </cell>
          <cell r="AE1568" t="str">
            <v>-</v>
          </cell>
          <cell r="AF1568" t="str">
            <v>-</v>
          </cell>
          <cell r="AG1568" t="str">
            <v>-</v>
          </cell>
          <cell r="AH1568" t="str">
            <v>-</v>
          </cell>
          <cell r="AI1568" t="str">
            <v>-</v>
          </cell>
          <cell r="AJ1568">
            <v>0</v>
          </cell>
          <cell r="AK1568" t="str">
            <v>-</v>
          </cell>
          <cell r="AL1568" t="str">
            <v>-</v>
          </cell>
          <cell r="AM1568" t="str">
            <v>-</v>
          </cell>
          <cell r="AN1568" t="str">
            <v>-</v>
          </cell>
          <cell r="AO1568" t="str">
            <v>-</v>
          </cell>
          <cell r="AP1568" t="str">
            <v>-</v>
          </cell>
          <cell r="AQ1568" t="str">
            <v>-</v>
          </cell>
          <cell r="AR1568" t="str">
            <v>-</v>
          </cell>
          <cell r="AS1568" t="str">
            <v>-</v>
          </cell>
          <cell r="AT1568" t="str">
            <v>-</v>
          </cell>
          <cell r="AU1568" t="str">
            <v>-</v>
          </cell>
          <cell r="AV1568" t="str">
            <v>-</v>
          </cell>
          <cell r="AW1568">
            <v>1</v>
          </cell>
          <cell r="AX1568" t="str">
            <v>-</v>
          </cell>
          <cell r="AY1568">
            <v>5</v>
          </cell>
          <cell r="AZ1568">
            <v>5</v>
          </cell>
          <cell r="BA1568">
            <v>1</v>
          </cell>
          <cell r="BB1568" t="str">
            <v>MO29</v>
          </cell>
          <cell r="BC1568">
            <v>5</v>
          </cell>
          <cell r="BD1568">
            <v>1</v>
          </cell>
          <cell r="BE1568" t="str">
            <v>MO30</v>
          </cell>
          <cell r="BF1568">
            <v>5</v>
          </cell>
          <cell r="BG1568" t="str">
            <v>-</v>
          </cell>
          <cell r="BH1568" t="str">
            <v>-</v>
          </cell>
          <cell r="BI1568" t="str">
            <v>-</v>
          </cell>
          <cell r="BJ1568" t="str">
            <v>-</v>
          </cell>
          <cell r="BK1568" t="str">
            <v>-</v>
          </cell>
          <cell r="BL1568" t="str">
            <v>-</v>
          </cell>
          <cell r="BM1568" t="str">
            <v>-</v>
          </cell>
          <cell r="BN1568" t="str">
            <v>-</v>
          </cell>
          <cell r="BO1568" t="str">
            <v>-</v>
          </cell>
          <cell r="BP1568" t="str">
            <v>-</v>
          </cell>
          <cell r="BQ1568" t="str">
            <v>-</v>
          </cell>
          <cell r="BW1568" t="str">
            <v>Administracion, Imprevistos, Utilidad (AIU)</v>
          </cell>
          <cell r="BX1568">
            <v>0.3</v>
          </cell>
          <cell r="BY1568">
            <v>0</v>
          </cell>
          <cell r="BZ1568">
            <v>0</v>
          </cell>
          <cell r="CA1568">
            <v>0</v>
          </cell>
        </row>
        <row r="1569">
          <cell r="D1569" t="str">
            <v>Salida para alumbrado en caseta incluye interruptores</v>
          </cell>
          <cell r="E1569" t="str">
            <v>Un</v>
          </cell>
          <cell r="F1569" t="str">
            <v>MG501</v>
          </cell>
          <cell r="G1569">
            <v>0.05</v>
          </cell>
          <cell r="H1569" t="str">
            <v>-</v>
          </cell>
          <cell r="I1569" t="str">
            <v>-</v>
          </cell>
          <cell r="J1569" t="str">
            <v>-</v>
          </cell>
          <cell r="K1569" t="str">
            <v>-</v>
          </cell>
          <cell r="L1569" t="str">
            <v>-</v>
          </cell>
          <cell r="M1569" t="str">
            <v>-</v>
          </cell>
          <cell r="N1569" t="str">
            <v>-</v>
          </cell>
          <cell r="O1569" t="str">
            <v>-</v>
          </cell>
          <cell r="P1569" t="str">
            <v>C5971</v>
          </cell>
          <cell r="Q1569">
            <v>1</v>
          </cell>
          <cell r="R1569" t="str">
            <v>-</v>
          </cell>
          <cell r="S1569" t="str">
            <v>-</v>
          </cell>
          <cell r="T1569" t="str">
            <v>-</v>
          </cell>
          <cell r="U1569" t="str">
            <v>-</v>
          </cell>
          <cell r="V1569" t="str">
            <v>-</v>
          </cell>
          <cell r="W1569" t="str">
            <v>-</v>
          </cell>
          <cell r="X1569" t="str">
            <v>-</v>
          </cell>
          <cell r="Y1569" t="str">
            <v>-</v>
          </cell>
          <cell r="Z1569" t="str">
            <v>-</v>
          </cell>
          <cell r="AA1569" t="str">
            <v>-</v>
          </cell>
          <cell r="AB1569" t="str">
            <v>-</v>
          </cell>
          <cell r="AC1569" t="str">
            <v>-</v>
          </cell>
          <cell r="AD1569" t="str">
            <v>-</v>
          </cell>
          <cell r="AE1569" t="str">
            <v>-</v>
          </cell>
          <cell r="AF1569" t="str">
            <v>-</v>
          </cell>
          <cell r="AG1569" t="str">
            <v>-</v>
          </cell>
          <cell r="AH1569" t="str">
            <v>-</v>
          </cell>
          <cell r="AI1569" t="str">
            <v>-</v>
          </cell>
          <cell r="AJ1569">
            <v>0</v>
          </cell>
          <cell r="AK1569" t="str">
            <v>-</v>
          </cell>
          <cell r="AL1569" t="str">
            <v>-</v>
          </cell>
          <cell r="AM1569" t="str">
            <v>-</v>
          </cell>
          <cell r="AN1569" t="str">
            <v>-</v>
          </cell>
          <cell r="AO1569" t="str">
            <v>-</v>
          </cell>
          <cell r="AP1569" t="str">
            <v>-</v>
          </cell>
          <cell r="AQ1569" t="str">
            <v>-</v>
          </cell>
          <cell r="AR1569" t="str">
            <v>-</v>
          </cell>
          <cell r="AS1569" t="str">
            <v>-</v>
          </cell>
          <cell r="AT1569" t="str">
            <v>-</v>
          </cell>
          <cell r="AU1569" t="str">
            <v>-</v>
          </cell>
          <cell r="AV1569" t="str">
            <v>-</v>
          </cell>
          <cell r="AW1569">
            <v>1</v>
          </cell>
          <cell r="AX1569" t="str">
            <v>-</v>
          </cell>
          <cell r="AY1569">
            <v>5</v>
          </cell>
          <cell r="AZ1569">
            <v>5</v>
          </cell>
          <cell r="BA1569">
            <v>1</v>
          </cell>
          <cell r="BB1569" t="str">
            <v>MO29</v>
          </cell>
          <cell r="BC1569">
            <v>35</v>
          </cell>
          <cell r="BD1569">
            <v>1</v>
          </cell>
          <cell r="BE1569" t="str">
            <v>MO30</v>
          </cell>
          <cell r="BF1569">
            <v>35</v>
          </cell>
          <cell r="BG1569" t="str">
            <v>-</v>
          </cell>
          <cell r="BH1569" t="str">
            <v>-</v>
          </cell>
          <cell r="BI1569" t="str">
            <v>-</v>
          </cell>
          <cell r="BJ1569" t="str">
            <v>-</v>
          </cell>
          <cell r="BK1569" t="str">
            <v>-</v>
          </cell>
          <cell r="BL1569" t="str">
            <v>-</v>
          </cell>
          <cell r="BM1569" t="str">
            <v>-</v>
          </cell>
          <cell r="BN1569" t="str">
            <v>-</v>
          </cell>
          <cell r="BO1569" t="str">
            <v>-</v>
          </cell>
          <cell r="BP1569" t="str">
            <v>-</v>
          </cell>
          <cell r="BQ1569" t="str">
            <v>-</v>
          </cell>
          <cell r="BW1569" t="str">
            <v>Administracion, Imprevistos, Utilidad (AIU)</v>
          </cell>
          <cell r="BX1569">
            <v>0.3</v>
          </cell>
          <cell r="BY1569">
            <v>0</v>
          </cell>
          <cell r="BZ1569">
            <v>0</v>
          </cell>
          <cell r="CA1569">
            <v>0</v>
          </cell>
        </row>
        <row r="1570">
          <cell r="D1570" t="str">
            <v>SUMINISTRO E INSTALACION DE REPIZA EN GUAYACAN DE 2 M POR 0,06 * 0,06</v>
          </cell>
          <cell r="E1570" t="str">
            <v>UND</v>
          </cell>
          <cell r="F1570" t="str">
            <v>MG501</v>
          </cell>
          <cell r="G1570">
            <v>0.03</v>
          </cell>
          <cell r="H1570" t="str">
            <v>-</v>
          </cell>
          <cell r="I1570" t="str">
            <v>-</v>
          </cell>
          <cell r="J1570" t="str">
            <v>-</v>
          </cell>
          <cell r="K1570" t="str">
            <v>-</v>
          </cell>
          <cell r="L1570" t="str">
            <v>-</v>
          </cell>
          <cell r="M1570" t="str">
            <v>-</v>
          </cell>
          <cell r="N1570" t="str">
            <v>-</v>
          </cell>
          <cell r="O1570" t="str">
            <v>-</v>
          </cell>
          <cell r="P1570" t="str">
            <v>C5969</v>
          </cell>
          <cell r="Q1570">
            <v>1.03</v>
          </cell>
          <cell r="R1570" t="str">
            <v>IGE1178</v>
          </cell>
          <cell r="S1570">
            <v>2.8</v>
          </cell>
          <cell r="T1570" t="str">
            <v>IGE1174</v>
          </cell>
          <cell r="U1570">
            <v>4.53</v>
          </cell>
          <cell r="V1570" t="str">
            <v>IGE1019</v>
          </cell>
          <cell r="W1570">
            <v>2</v>
          </cell>
          <cell r="X1570" t="str">
            <v>IGE1247</v>
          </cell>
          <cell r="Y1570">
            <v>3.8</v>
          </cell>
          <cell r="Z1570" t="str">
            <v>C5965</v>
          </cell>
          <cell r="AA1570">
            <v>6</v>
          </cell>
          <cell r="AB1570" t="str">
            <v>-</v>
          </cell>
          <cell r="AC1570" t="str">
            <v>-</v>
          </cell>
          <cell r="AD1570" t="str">
            <v>-</v>
          </cell>
          <cell r="AE1570" t="str">
            <v>-</v>
          </cell>
          <cell r="AF1570" t="str">
            <v>-</v>
          </cell>
          <cell r="AG1570" t="str">
            <v>-</v>
          </cell>
          <cell r="AH1570" t="str">
            <v>-</v>
          </cell>
          <cell r="AI1570" t="str">
            <v>-</v>
          </cell>
          <cell r="AJ1570">
            <v>0.02</v>
          </cell>
          <cell r="AK1570" t="str">
            <v>-</v>
          </cell>
          <cell r="AL1570" t="str">
            <v>-</v>
          </cell>
          <cell r="AM1570" t="str">
            <v>-</v>
          </cell>
          <cell r="AN1570" t="str">
            <v>-</v>
          </cell>
          <cell r="AO1570" t="str">
            <v>-</v>
          </cell>
          <cell r="AP1570" t="str">
            <v>-</v>
          </cell>
          <cell r="AQ1570" t="str">
            <v>-</v>
          </cell>
          <cell r="AR1570" t="str">
            <v>-</v>
          </cell>
          <cell r="AS1570" t="str">
            <v>-</v>
          </cell>
          <cell r="AT1570" t="str">
            <v>-</v>
          </cell>
          <cell r="AU1570" t="str">
            <v>-</v>
          </cell>
          <cell r="AV1570" t="str">
            <v>-</v>
          </cell>
          <cell r="AW1570">
            <v>1</v>
          </cell>
          <cell r="AX1570" t="str">
            <v>-</v>
          </cell>
          <cell r="AY1570">
            <v>5</v>
          </cell>
          <cell r="AZ1570">
            <v>5</v>
          </cell>
          <cell r="BA1570">
            <v>1</v>
          </cell>
          <cell r="BB1570" t="str">
            <v>MO13</v>
          </cell>
          <cell r="BC1570">
            <v>0.44</v>
          </cell>
          <cell r="BD1570" t="str">
            <v>-</v>
          </cell>
          <cell r="BE1570" t="str">
            <v>-</v>
          </cell>
          <cell r="BF1570" t="str">
            <v>-</v>
          </cell>
          <cell r="BG1570" t="str">
            <v>-</v>
          </cell>
          <cell r="BH1570" t="str">
            <v>-</v>
          </cell>
          <cell r="BI1570" t="str">
            <v>-</v>
          </cell>
          <cell r="BJ1570" t="str">
            <v>-</v>
          </cell>
          <cell r="BK1570" t="str">
            <v>-</v>
          </cell>
          <cell r="BL1570" t="str">
            <v>-</v>
          </cell>
          <cell r="BM1570" t="str">
            <v>-</v>
          </cell>
          <cell r="BN1570" t="str">
            <v>-</v>
          </cell>
          <cell r="BO1570" t="str">
            <v>-</v>
          </cell>
          <cell r="BP1570" t="str">
            <v>-</v>
          </cell>
          <cell r="BQ1570" t="str">
            <v>-</v>
          </cell>
          <cell r="BW1570" t="str">
            <v>Administracion, Imprevistos, Utilidad (AIU)</v>
          </cell>
          <cell r="BX1570">
            <v>0.3</v>
          </cell>
          <cell r="BY1570">
            <v>0</v>
          </cell>
          <cell r="BZ1570">
            <v>0</v>
          </cell>
          <cell r="CA1570">
            <v>0</v>
          </cell>
        </row>
        <row r="1571">
          <cell r="D1571" t="str">
            <v>SUMINISTRO E INSTALACION DE REPIZA EN GUAYACAM POR 0,06 * 0,06</v>
          </cell>
          <cell r="E1571" t="str">
            <v>UND</v>
          </cell>
          <cell r="F1571" t="str">
            <v>MG501</v>
          </cell>
          <cell r="G1571">
            <v>0.03</v>
          </cell>
          <cell r="H1571" t="str">
            <v>-</v>
          </cell>
          <cell r="I1571" t="str">
            <v>-</v>
          </cell>
          <cell r="J1571" t="str">
            <v>-</v>
          </cell>
          <cell r="K1571" t="str">
            <v>-</v>
          </cell>
          <cell r="L1571" t="str">
            <v>-</v>
          </cell>
          <cell r="M1571" t="str">
            <v>-</v>
          </cell>
          <cell r="N1571" t="str">
            <v>-</v>
          </cell>
          <cell r="O1571" t="str">
            <v>-</v>
          </cell>
          <cell r="P1571" t="str">
            <v>C5975</v>
          </cell>
          <cell r="Q1571">
            <v>1.03</v>
          </cell>
          <cell r="R1571" t="str">
            <v>IGE1178</v>
          </cell>
          <cell r="S1571">
            <v>2.8</v>
          </cell>
          <cell r="T1571" t="str">
            <v>IGE1174</v>
          </cell>
          <cell r="U1571">
            <v>4.53</v>
          </cell>
          <cell r="V1571" t="str">
            <v>IGE1019</v>
          </cell>
          <cell r="W1571">
            <v>2</v>
          </cell>
          <cell r="X1571" t="str">
            <v>IGE1247</v>
          </cell>
          <cell r="Y1571">
            <v>3.8</v>
          </cell>
          <cell r="Z1571" t="str">
            <v>C5965</v>
          </cell>
          <cell r="AA1571">
            <v>6</v>
          </cell>
          <cell r="AB1571" t="str">
            <v>-</v>
          </cell>
          <cell r="AC1571" t="str">
            <v>-</v>
          </cell>
          <cell r="AD1571" t="str">
            <v>-</v>
          </cell>
          <cell r="AE1571" t="str">
            <v>-</v>
          </cell>
          <cell r="AF1571" t="str">
            <v>-</v>
          </cell>
          <cell r="AG1571" t="str">
            <v>-</v>
          </cell>
          <cell r="AH1571" t="str">
            <v>-</v>
          </cell>
          <cell r="AI1571" t="str">
            <v>-</v>
          </cell>
          <cell r="AJ1571">
            <v>0.02</v>
          </cell>
          <cell r="AK1571" t="str">
            <v>-</v>
          </cell>
          <cell r="AL1571" t="str">
            <v>-</v>
          </cell>
          <cell r="AM1571" t="str">
            <v>-</v>
          </cell>
          <cell r="AN1571" t="str">
            <v>-</v>
          </cell>
          <cell r="AO1571" t="str">
            <v>-</v>
          </cell>
          <cell r="AP1571" t="str">
            <v>-</v>
          </cell>
          <cell r="AQ1571" t="str">
            <v>-</v>
          </cell>
          <cell r="AR1571" t="str">
            <v>-</v>
          </cell>
          <cell r="AS1571" t="str">
            <v>-</v>
          </cell>
          <cell r="AT1571" t="str">
            <v>-</v>
          </cell>
          <cell r="AU1571" t="str">
            <v>-</v>
          </cell>
          <cell r="AV1571" t="str">
            <v>-</v>
          </cell>
          <cell r="AW1571">
            <v>1</v>
          </cell>
          <cell r="AX1571" t="str">
            <v>-</v>
          </cell>
          <cell r="AY1571">
            <v>5</v>
          </cell>
          <cell r="AZ1571">
            <v>5</v>
          </cell>
          <cell r="BA1571">
            <v>1</v>
          </cell>
          <cell r="BB1571" t="str">
            <v>MO13</v>
          </cell>
          <cell r="BC1571">
            <v>0.44</v>
          </cell>
          <cell r="BD1571" t="str">
            <v>-</v>
          </cell>
          <cell r="BE1571" t="str">
            <v>-</v>
          </cell>
          <cell r="BF1571" t="str">
            <v>-</v>
          </cell>
          <cell r="BG1571" t="str">
            <v>-</v>
          </cell>
          <cell r="BH1571" t="str">
            <v>-</v>
          </cell>
          <cell r="BI1571" t="str">
            <v>-</v>
          </cell>
          <cell r="BJ1571" t="str">
            <v>-</v>
          </cell>
          <cell r="BK1571" t="str">
            <v>-</v>
          </cell>
          <cell r="BL1571" t="str">
            <v>-</v>
          </cell>
          <cell r="BM1571" t="str">
            <v>-</v>
          </cell>
          <cell r="BN1571" t="str">
            <v>-</v>
          </cell>
          <cell r="BO1571" t="str">
            <v>-</v>
          </cell>
          <cell r="BP1571" t="str">
            <v>-</v>
          </cell>
          <cell r="BQ1571" t="str">
            <v>-</v>
          </cell>
          <cell r="BW1571" t="str">
            <v>Administracion, Imprevistos, Utilidad (AIU)</v>
          </cell>
          <cell r="BX1571">
            <v>0.3</v>
          </cell>
          <cell r="BY1571">
            <v>0</v>
          </cell>
          <cell r="BZ1571">
            <v>0</v>
          </cell>
          <cell r="CA1571">
            <v>0</v>
          </cell>
        </row>
        <row r="1572">
          <cell r="D1572" t="str">
            <v>LOCALIZACION Y REPLANTEO DE ESTRUCTURAS paya</v>
          </cell>
          <cell r="E1572" t="str">
            <v>M2</v>
          </cell>
          <cell r="F1572" t="str">
            <v>MG501</v>
          </cell>
          <cell r="G1572">
            <v>0.05</v>
          </cell>
          <cell r="H1572" t="str">
            <v>-</v>
          </cell>
          <cell r="I1572" t="str">
            <v>-</v>
          </cell>
          <cell r="J1572" t="str">
            <v>-</v>
          </cell>
          <cell r="K1572" t="str">
            <v>-</v>
          </cell>
          <cell r="L1572" t="str">
            <v>-</v>
          </cell>
          <cell r="M1572" t="str">
            <v>-</v>
          </cell>
          <cell r="N1572" t="str">
            <v>-</v>
          </cell>
          <cell r="O1572" t="str">
            <v>-</v>
          </cell>
          <cell r="P1572" t="str">
            <v>IGE1169</v>
          </cell>
          <cell r="Q1572">
            <v>0.4</v>
          </cell>
          <cell r="R1572" t="str">
            <v>IGE1247</v>
          </cell>
          <cell r="S1572">
            <v>0.02</v>
          </cell>
          <cell r="T1572" t="str">
            <v>-</v>
          </cell>
          <cell r="U1572" t="str">
            <v>-</v>
          </cell>
          <cell r="V1572" t="str">
            <v>-</v>
          </cell>
          <cell r="W1572" t="str">
            <v>-</v>
          </cell>
          <cell r="X1572" t="str">
            <v>-</v>
          </cell>
          <cell r="Y1572" t="str">
            <v>-</v>
          </cell>
          <cell r="Z1572" t="str">
            <v>-</v>
          </cell>
          <cell r="AA1572" t="str">
            <v>-</v>
          </cell>
          <cell r="AB1572" t="str">
            <v>-</v>
          </cell>
          <cell r="AC1572" t="str">
            <v>-</v>
          </cell>
          <cell r="AD1572" t="str">
            <v>-</v>
          </cell>
          <cell r="AE1572" t="str">
            <v>-</v>
          </cell>
          <cell r="AF1572" t="str">
            <v>-</v>
          </cell>
          <cell r="AG1572" t="str">
            <v>-</v>
          </cell>
          <cell r="AH1572" t="str">
            <v>-</v>
          </cell>
          <cell r="AI1572" t="str">
            <v>-</v>
          </cell>
          <cell r="AJ1572">
            <v>0.05</v>
          </cell>
          <cell r="AK1572" t="str">
            <v>-</v>
          </cell>
          <cell r="AL1572" t="str">
            <v>-</v>
          </cell>
          <cell r="AM1572" t="str">
            <v>-</v>
          </cell>
          <cell r="AN1572" t="str">
            <v>-</v>
          </cell>
          <cell r="AO1572" t="str">
            <v>-</v>
          </cell>
          <cell r="AP1572" t="str">
            <v>-</v>
          </cell>
          <cell r="AQ1572" t="str">
            <v>-</v>
          </cell>
          <cell r="AR1572" t="str">
            <v>-</v>
          </cell>
          <cell r="AS1572" t="str">
            <v>-</v>
          </cell>
          <cell r="AT1572" t="str">
            <v>-</v>
          </cell>
          <cell r="AU1572" t="str">
            <v>-</v>
          </cell>
          <cell r="AV1572" t="str">
            <v>-</v>
          </cell>
          <cell r="AW1572">
            <v>1</v>
          </cell>
          <cell r="AX1572" t="str">
            <v>-</v>
          </cell>
          <cell r="AY1572">
            <v>5</v>
          </cell>
          <cell r="AZ1572">
            <v>5</v>
          </cell>
          <cell r="BA1572">
            <v>1</v>
          </cell>
          <cell r="BB1572" t="str">
            <v>MO13</v>
          </cell>
          <cell r="BC1572">
            <v>41</v>
          </cell>
          <cell r="BD1572" t="str">
            <v>-</v>
          </cell>
          <cell r="BE1572" t="str">
            <v>-</v>
          </cell>
          <cell r="BF1572" t="str">
            <v>-</v>
          </cell>
          <cell r="BG1572" t="str">
            <v>-</v>
          </cell>
          <cell r="BH1572" t="str">
            <v>-</v>
          </cell>
          <cell r="BI1572" t="str">
            <v>-</v>
          </cell>
          <cell r="BJ1572" t="str">
            <v>-</v>
          </cell>
          <cell r="BK1572" t="str">
            <v>-</v>
          </cell>
          <cell r="BL1572" t="str">
            <v>-</v>
          </cell>
          <cell r="BM1572" t="str">
            <v>-</v>
          </cell>
          <cell r="BN1572" t="str">
            <v>-</v>
          </cell>
          <cell r="BO1572" t="str">
            <v>-</v>
          </cell>
          <cell r="BP1572" t="str">
            <v>-</v>
          </cell>
          <cell r="BQ1572" t="str">
            <v>-</v>
          </cell>
          <cell r="BW1572" t="str">
            <v>Administracion, Imprevistos, Utilidad (AIU)</v>
          </cell>
          <cell r="BX1572">
            <v>0.3</v>
          </cell>
          <cell r="BY1572">
            <v>0</v>
          </cell>
          <cell r="BZ1572">
            <v>0</v>
          </cell>
          <cell r="CA1572">
            <v>0</v>
          </cell>
        </row>
        <row r="1573">
          <cell r="D1573" t="str">
            <v>SUMINISTRO E INSTALACIÓN CONCRETO SIMPLE DE 21 MPa - (3000 P.S.I). PARA ELEVACIONES, H&gt;3.0 Mts.</v>
          </cell>
          <cell r="E1573" t="str">
            <v>M3</v>
          </cell>
          <cell r="F1573" t="str">
            <v>MG501</v>
          </cell>
          <cell r="G1573">
            <v>0.05</v>
          </cell>
          <cell r="H1573" t="str">
            <v>MG519</v>
          </cell>
          <cell r="I1573">
            <v>0.6</v>
          </cell>
          <cell r="J1573" t="str">
            <v>-</v>
          </cell>
          <cell r="K1573" t="str">
            <v>-</v>
          </cell>
          <cell r="L1573" t="str">
            <v>-</v>
          </cell>
          <cell r="M1573" t="str">
            <v>-</v>
          </cell>
          <cell r="N1573" t="str">
            <v>-</v>
          </cell>
          <cell r="O1573" t="str">
            <v>-</v>
          </cell>
          <cell r="P1573" t="str">
            <v>IGE1096</v>
          </cell>
          <cell r="Q1573">
            <v>1.05</v>
          </cell>
          <cell r="R1573" t="str">
            <v>IGA3023</v>
          </cell>
          <cell r="S1573">
            <v>5.5</v>
          </cell>
          <cell r="T1573" t="str">
            <v>IGA3034</v>
          </cell>
          <cell r="U1573">
            <v>1</v>
          </cell>
          <cell r="V1573" t="str">
            <v>C5256</v>
          </cell>
          <cell r="W1573">
            <v>0.3</v>
          </cell>
          <cell r="X1573" t="str">
            <v>IGE1181</v>
          </cell>
          <cell r="Y1573">
            <v>2.56</v>
          </cell>
          <cell r="Z1573" t="str">
            <v>IGE1249</v>
          </cell>
          <cell r="AA1573">
            <v>2.12</v>
          </cell>
          <cell r="AB1573" t="str">
            <v>-</v>
          </cell>
          <cell r="AC1573" t="str">
            <v>-</v>
          </cell>
          <cell r="AD1573" t="str">
            <v>-</v>
          </cell>
          <cell r="AE1573" t="str">
            <v>-</v>
          </cell>
          <cell r="AF1573" t="str">
            <v>-</v>
          </cell>
          <cell r="AG1573" t="str">
            <v>-</v>
          </cell>
          <cell r="AH1573" t="str">
            <v>-</v>
          </cell>
          <cell r="AI1573" t="str">
            <v>-</v>
          </cell>
          <cell r="AJ1573">
            <v>0</v>
          </cell>
          <cell r="AK1573" t="str">
            <v>-</v>
          </cell>
          <cell r="AL1573" t="str">
            <v>-</v>
          </cell>
          <cell r="AM1573" t="str">
            <v>-</v>
          </cell>
          <cell r="AN1573" t="str">
            <v>-</v>
          </cell>
          <cell r="AO1573" t="str">
            <v>-</v>
          </cell>
          <cell r="AP1573" t="str">
            <v>-</v>
          </cell>
          <cell r="AQ1573" t="str">
            <v>-</v>
          </cell>
          <cell r="AR1573" t="str">
            <v>-</v>
          </cell>
          <cell r="AS1573" t="str">
            <v>-</v>
          </cell>
          <cell r="AT1573" t="str">
            <v>-</v>
          </cell>
          <cell r="AU1573" t="str">
            <v>-</v>
          </cell>
          <cell r="AV1573" t="str">
            <v>-</v>
          </cell>
          <cell r="AW1573">
            <v>1</v>
          </cell>
          <cell r="AX1573" t="str">
            <v>-</v>
          </cell>
          <cell r="AY1573">
            <v>5</v>
          </cell>
          <cell r="AZ1573">
            <v>5</v>
          </cell>
          <cell r="BA1573">
            <v>1</v>
          </cell>
          <cell r="BB1573" t="str">
            <v>MO20</v>
          </cell>
          <cell r="BC1573">
            <v>3.5</v>
          </cell>
          <cell r="BD1573">
            <v>5</v>
          </cell>
          <cell r="BE1573" t="str">
            <v>MO10</v>
          </cell>
          <cell r="BF1573">
            <v>3.5</v>
          </cell>
          <cell r="BG1573" t="str">
            <v>-</v>
          </cell>
          <cell r="BH1573" t="str">
            <v>-</v>
          </cell>
          <cell r="BI1573" t="str">
            <v>-</v>
          </cell>
          <cell r="BJ1573" t="str">
            <v>-</v>
          </cell>
          <cell r="BK1573" t="str">
            <v>-</v>
          </cell>
          <cell r="BL1573" t="str">
            <v>-</v>
          </cell>
          <cell r="BM1573" t="str">
            <v>-</v>
          </cell>
          <cell r="BN1573" t="str">
            <v>-</v>
          </cell>
          <cell r="BO1573" t="str">
            <v>-</v>
          </cell>
          <cell r="BP1573" t="str">
            <v>-</v>
          </cell>
          <cell r="BQ1573" t="str">
            <v>-</v>
          </cell>
          <cell r="BR1573">
            <v>566829</v>
          </cell>
          <cell r="BW1573" t="str">
            <v>Administracion, Imprevistos, Utilidad (AIU)</v>
          </cell>
          <cell r="BX1573">
            <v>0.3</v>
          </cell>
          <cell r="BY1573">
            <v>0</v>
          </cell>
          <cell r="BZ1573">
            <v>0</v>
          </cell>
          <cell r="CA1573">
            <v>0</v>
          </cell>
        </row>
        <row r="1574">
          <cell r="D1574" t="str">
            <v>Suministro e instalacion contador electrico monofasico</v>
          </cell>
          <cell r="E1574" t="str">
            <v>unidad</v>
          </cell>
          <cell r="F1574" t="str">
            <v>MG501</v>
          </cell>
          <cell r="G1574">
            <v>0.15</v>
          </cell>
          <cell r="H1574" t="str">
            <v>-</v>
          </cell>
          <cell r="I1574" t="str">
            <v>-</v>
          </cell>
          <cell r="J1574" t="str">
            <v>-</v>
          </cell>
          <cell r="K1574" t="str">
            <v>-</v>
          </cell>
          <cell r="L1574" t="str">
            <v>-</v>
          </cell>
          <cell r="M1574" t="str">
            <v>-</v>
          </cell>
          <cell r="N1574" t="str">
            <v>-</v>
          </cell>
          <cell r="O1574" t="str">
            <v>-</v>
          </cell>
          <cell r="P1574" t="str">
            <v>C5976</v>
          </cell>
          <cell r="Q1574">
            <v>1</v>
          </cell>
          <cell r="R1574" t="str">
            <v>-</v>
          </cell>
          <cell r="S1574" t="str">
            <v>-</v>
          </cell>
          <cell r="T1574" t="str">
            <v>-</v>
          </cell>
          <cell r="U1574" t="str">
            <v>-</v>
          </cell>
          <cell r="V1574" t="str">
            <v>-</v>
          </cell>
          <cell r="W1574" t="str">
            <v>-</v>
          </cell>
          <cell r="X1574" t="str">
            <v>-</v>
          </cell>
          <cell r="Y1574" t="str">
            <v>-</v>
          </cell>
          <cell r="Z1574" t="str">
            <v>-</v>
          </cell>
          <cell r="AA1574" t="str">
            <v>-</v>
          </cell>
          <cell r="AB1574" t="str">
            <v>-</v>
          </cell>
          <cell r="AC1574" t="str">
            <v>-</v>
          </cell>
          <cell r="AD1574" t="str">
            <v>-</v>
          </cell>
          <cell r="AE1574" t="str">
            <v>-</v>
          </cell>
          <cell r="AF1574" t="str">
            <v>-</v>
          </cell>
          <cell r="AG1574" t="str">
            <v>-</v>
          </cell>
          <cell r="AH1574" t="str">
            <v>-</v>
          </cell>
          <cell r="AI1574" t="str">
            <v>-</v>
          </cell>
          <cell r="AJ1574">
            <v>0</v>
          </cell>
          <cell r="AK1574" t="str">
            <v>-</v>
          </cell>
          <cell r="AL1574" t="str">
            <v>-</v>
          </cell>
          <cell r="AM1574" t="str">
            <v>-</v>
          </cell>
          <cell r="AN1574" t="str">
            <v>-</v>
          </cell>
          <cell r="AO1574" t="str">
            <v>-</v>
          </cell>
          <cell r="AP1574" t="str">
            <v>-</v>
          </cell>
          <cell r="AQ1574" t="str">
            <v>-</v>
          </cell>
          <cell r="AR1574" t="str">
            <v>-</v>
          </cell>
          <cell r="AS1574" t="str">
            <v>-</v>
          </cell>
          <cell r="AT1574" t="str">
            <v>-</v>
          </cell>
          <cell r="AU1574" t="str">
            <v>-</v>
          </cell>
          <cell r="AV1574" t="str">
            <v>-</v>
          </cell>
          <cell r="AW1574">
            <v>1</v>
          </cell>
          <cell r="AX1574" t="str">
            <v>-</v>
          </cell>
          <cell r="AY1574">
            <v>5</v>
          </cell>
          <cell r="AZ1574">
            <v>5</v>
          </cell>
          <cell r="BA1574">
            <v>1</v>
          </cell>
          <cell r="BB1574" t="str">
            <v>MO30</v>
          </cell>
          <cell r="BC1574">
            <v>5</v>
          </cell>
          <cell r="BD1574">
            <v>2</v>
          </cell>
          <cell r="BE1574" t="str">
            <v>MO29</v>
          </cell>
          <cell r="BF1574">
            <v>5</v>
          </cell>
          <cell r="BG1574" t="str">
            <v>-</v>
          </cell>
          <cell r="BH1574" t="str">
            <v>-</v>
          </cell>
          <cell r="BI1574" t="str">
            <v>-</v>
          </cell>
          <cell r="BJ1574" t="str">
            <v>-</v>
          </cell>
          <cell r="BK1574" t="str">
            <v>-</v>
          </cell>
          <cell r="BL1574" t="str">
            <v>-</v>
          </cell>
          <cell r="BM1574" t="str">
            <v>-</v>
          </cell>
          <cell r="BN1574" t="str">
            <v>-</v>
          </cell>
          <cell r="BO1574" t="str">
            <v>-</v>
          </cell>
          <cell r="BP1574" t="str">
            <v>-</v>
          </cell>
          <cell r="BQ1574" t="str">
            <v>-</v>
          </cell>
          <cell r="BW1574" t="str">
            <v>Administracion, Imprevistos, Utilidad (AIU)</v>
          </cell>
          <cell r="BX1574">
            <v>0.3</v>
          </cell>
          <cell r="BY1574">
            <v>0</v>
          </cell>
          <cell r="BZ1574">
            <v>0</v>
          </cell>
          <cell r="CA1574">
            <v>0</v>
          </cell>
        </row>
        <row r="1575">
          <cell r="D1575" t="str">
            <v>MADERA GUAYACAN PARA MOBILIARIO EMPOTRADO EN TALUD ancho 0,60x 0,6 cm alto tramo 1, 2,3.</v>
          </cell>
          <cell r="E1575" t="str">
            <v>M3</v>
          </cell>
          <cell r="F1575" t="str">
            <v>MG501</v>
          </cell>
          <cell r="G1575">
            <v>0.03</v>
          </cell>
          <cell r="H1575" t="str">
            <v>MG523</v>
          </cell>
          <cell r="I1575">
            <v>0.05</v>
          </cell>
          <cell r="J1575" t="str">
            <v>-</v>
          </cell>
          <cell r="K1575" t="str">
            <v>-</v>
          </cell>
          <cell r="L1575" t="str">
            <v>-</v>
          </cell>
          <cell r="M1575" t="str">
            <v>-</v>
          </cell>
          <cell r="N1575" t="str">
            <v>-</v>
          </cell>
          <cell r="O1575" t="str">
            <v>-</v>
          </cell>
          <cell r="P1575" t="str">
            <v>C5983</v>
          </cell>
          <cell r="Q1575">
            <v>1</v>
          </cell>
          <cell r="R1575" t="str">
            <v>IGE1178</v>
          </cell>
          <cell r="S1575">
            <v>7</v>
          </cell>
          <cell r="T1575" t="str">
            <v>IGE1174</v>
          </cell>
          <cell r="U1575">
            <v>4.53</v>
          </cell>
          <cell r="V1575" t="str">
            <v>IGE1019</v>
          </cell>
          <cell r="W1575">
            <v>2</v>
          </cell>
          <cell r="X1575" t="str">
            <v>IGE1247</v>
          </cell>
          <cell r="Y1575">
            <v>3.8</v>
          </cell>
          <cell r="Z1575" t="str">
            <v>-</v>
          </cell>
          <cell r="AA1575" t="str">
            <v>-</v>
          </cell>
          <cell r="AB1575" t="str">
            <v>-</v>
          </cell>
          <cell r="AC1575" t="str">
            <v>-</v>
          </cell>
          <cell r="AD1575" t="str">
            <v>-</v>
          </cell>
          <cell r="AE1575" t="str">
            <v>-</v>
          </cell>
          <cell r="AF1575" t="str">
            <v>-</v>
          </cell>
          <cell r="AG1575" t="str">
            <v>-</v>
          </cell>
          <cell r="AH1575" t="str">
            <v>-</v>
          </cell>
          <cell r="AI1575" t="str">
            <v>-</v>
          </cell>
          <cell r="AJ1575">
            <v>0.02</v>
          </cell>
          <cell r="AK1575" t="str">
            <v>-</v>
          </cell>
          <cell r="AL1575" t="str">
            <v>-</v>
          </cell>
          <cell r="AM1575" t="str">
            <v>-</v>
          </cell>
          <cell r="AN1575" t="str">
            <v>-</v>
          </cell>
          <cell r="AO1575" t="str">
            <v>-</v>
          </cell>
          <cell r="AP1575" t="str">
            <v>-</v>
          </cell>
          <cell r="AQ1575" t="str">
            <v>-</v>
          </cell>
          <cell r="AR1575" t="str">
            <v>-</v>
          </cell>
          <cell r="AS1575" t="str">
            <v>-</v>
          </cell>
          <cell r="AT1575" t="str">
            <v>-</v>
          </cell>
          <cell r="AU1575" t="str">
            <v>-</v>
          </cell>
          <cell r="AV1575" t="str">
            <v>-</v>
          </cell>
          <cell r="AW1575">
            <v>1</v>
          </cell>
          <cell r="AX1575" t="str">
            <v>-</v>
          </cell>
          <cell r="AY1575">
            <v>5</v>
          </cell>
          <cell r="AZ1575">
            <v>5</v>
          </cell>
          <cell r="BA1575">
            <v>1</v>
          </cell>
          <cell r="BB1575" t="str">
            <v>MO13</v>
          </cell>
          <cell r="BC1575">
            <v>0.44</v>
          </cell>
          <cell r="BD1575" t="str">
            <v>-</v>
          </cell>
          <cell r="BE1575" t="str">
            <v>-</v>
          </cell>
          <cell r="BF1575" t="str">
            <v>-</v>
          </cell>
          <cell r="BG1575" t="str">
            <v>-</v>
          </cell>
          <cell r="BH1575" t="str">
            <v>-</v>
          </cell>
          <cell r="BI1575" t="str">
            <v>-</v>
          </cell>
          <cell r="BJ1575" t="str">
            <v>-</v>
          </cell>
          <cell r="BK1575" t="str">
            <v>-</v>
          </cell>
          <cell r="BL1575" t="str">
            <v>-</v>
          </cell>
          <cell r="BM1575" t="str">
            <v>-</v>
          </cell>
          <cell r="BN1575" t="str">
            <v>-</v>
          </cell>
          <cell r="BO1575" t="str">
            <v>-</v>
          </cell>
          <cell r="BP1575" t="str">
            <v>-</v>
          </cell>
          <cell r="BQ1575" t="str">
            <v>-</v>
          </cell>
          <cell r="BW1575" t="str">
            <v>Administracion, Imprevistos, Utilidad (AIU)</v>
          </cell>
          <cell r="BX1575">
            <v>0.3</v>
          </cell>
          <cell r="BY1575">
            <v>0</v>
          </cell>
          <cell r="BZ1575">
            <v>0</v>
          </cell>
          <cell r="CA1575">
            <v>0</v>
          </cell>
        </row>
        <row r="1576">
          <cell r="D1576" t="str">
            <v xml:space="preserve">Pozo de inspección en mamposteria e=0.25, diámetro interior 1.20 m,  H = (1.0 - 1.5) m. </v>
          </cell>
          <cell r="E1576" t="str">
            <v>UND</v>
          </cell>
          <cell r="F1576" t="str">
            <v>MG501</v>
          </cell>
          <cell r="G1576">
            <v>0.05</v>
          </cell>
          <cell r="H1576" t="str">
            <v>-</v>
          </cell>
          <cell r="I1576" t="str">
            <v>-</v>
          </cell>
          <cell r="J1576" t="str">
            <v>-</v>
          </cell>
          <cell r="K1576" t="str">
            <v>-</v>
          </cell>
          <cell r="L1576" t="str">
            <v>-</v>
          </cell>
          <cell r="M1576" t="str">
            <v>-</v>
          </cell>
          <cell r="N1576" t="str">
            <v>-</v>
          </cell>
          <cell r="O1576" t="str">
            <v>-</v>
          </cell>
          <cell r="P1576" t="str">
            <v>IGA3037</v>
          </cell>
          <cell r="Q1576">
            <v>5.7</v>
          </cell>
          <cell r="R1576" t="str">
            <v>IGA3007</v>
          </cell>
          <cell r="S1576">
            <v>0.35</v>
          </cell>
          <cell r="T1576" t="str">
            <v>IGA3041</v>
          </cell>
          <cell r="U1576">
            <v>3.8</v>
          </cell>
          <cell r="V1576" t="str">
            <v>-</v>
          </cell>
          <cell r="W1576" t="str">
            <v>-</v>
          </cell>
          <cell r="X1576" t="str">
            <v>-</v>
          </cell>
          <cell r="Y1576" t="str">
            <v>-</v>
          </cell>
          <cell r="Z1576" t="str">
            <v>-</v>
          </cell>
          <cell r="AA1576" t="str">
            <v>-</v>
          </cell>
          <cell r="AB1576" t="str">
            <v>-</v>
          </cell>
          <cell r="AC1576" t="str">
            <v>-</v>
          </cell>
          <cell r="AD1576" t="str">
            <v>-</v>
          </cell>
          <cell r="AE1576" t="str">
            <v>-</v>
          </cell>
          <cell r="AF1576" t="str">
            <v>-</v>
          </cell>
          <cell r="AG1576" t="str">
            <v>-</v>
          </cell>
          <cell r="AH1576" t="str">
            <v>-</v>
          </cell>
          <cell r="AI1576" t="str">
            <v>-</v>
          </cell>
          <cell r="AJ1576">
            <v>0</v>
          </cell>
          <cell r="AK1576" t="str">
            <v>-</v>
          </cell>
          <cell r="AL1576" t="str">
            <v>-</v>
          </cell>
          <cell r="AM1576" t="str">
            <v>-</v>
          </cell>
          <cell r="AN1576" t="str">
            <v>-</v>
          </cell>
          <cell r="AO1576" t="str">
            <v>-</v>
          </cell>
          <cell r="AP1576" t="str">
            <v>-</v>
          </cell>
          <cell r="AQ1576" t="str">
            <v>-</v>
          </cell>
          <cell r="AR1576" t="str">
            <v>-</v>
          </cell>
          <cell r="AS1576" t="str">
            <v>-</v>
          </cell>
          <cell r="AT1576" t="str">
            <v>-</v>
          </cell>
          <cell r="AU1576" t="str">
            <v>-</v>
          </cell>
          <cell r="AV1576" t="str">
            <v>-</v>
          </cell>
          <cell r="AW1576">
            <v>1</v>
          </cell>
          <cell r="AX1576" t="str">
            <v>-</v>
          </cell>
          <cell r="AY1576">
            <v>5</v>
          </cell>
          <cell r="AZ1576">
            <v>5</v>
          </cell>
          <cell r="BA1576">
            <v>1</v>
          </cell>
          <cell r="BB1576" t="str">
            <v>MO20</v>
          </cell>
          <cell r="BC1576">
            <v>0.5</v>
          </cell>
          <cell r="BD1576">
            <v>1</v>
          </cell>
          <cell r="BE1576" t="str">
            <v>MO10</v>
          </cell>
          <cell r="BF1576">
            <v>0.5</v>
          </cell>
          <cell r="BG1576" t="str">
            <v>-</v>
          </cell>
          <cell r="BH1576" t="str">
            <v>-</v>
          </cell>
          <cell r="BI1576" t="str">
            <v>-</v>
          </cell>
          <cell r="BJ1576" t="str">
            <v>-</v>
          </cell>
          <cell r="BK1576" t="str">
            <v>-</v>
          </cell>
          <cell r="BL1576" t="str">
            <v>-</v>
          </cell>
          <cell r="BM1576" t="str">
            <v>-</v>
          </cell>
          <cell r="BN1576" t="str">
            <v>-</v>
          </cell>
          <cell r="BO1576" t="str">
            <v>-</v>
          </cell>
          <cell r="BP1576" t="str">
            <v>-</v>
          </cell>
          <cell r="BQ1576" t="str">
            <v>-</v>
          </cell>
          <cell r="BW1576" t="str">
            <v>Administracion, Imprevistos, Utilidad (AIU)</v>
          </cell>
          <cell r="BX1576">
            <v>0.3</v>
          </cell>
          <cell r="BY1576">
            <v>0</v>
          </cell>
          <cell r="BZ1576">
            <v>0</v>
          </cell>
          <cell r="CA1576">
            <v>0</v>
          </cell>
        </row>
        <row r="1577">
          <cell r="D1577" t="str">
            <v xml:space="preserve">Pozo de inspección en mamposteria e=0.25cm, diámetro interior 1.20 m,  H = (1.5 - 2.0) </v>
          </cell>
          <cell r="E1577" t="str">
            <v>UND</v>
          </cell>
          <cell r="F1577" t="str">
            <v>MG501</v>
          </cell>
          <cell r="G1577">
            <v>0.05</v>
          </cell>
          <cell r="H1577" t="str">
            <v>-</v>
          </cell>
          <cell r="I1577" t="str">
            <v>-</v>
          </cell>
          <cell r="J1577" t="str">
            <v>-</v>
          </cell>
          <cell r="K1577" t="str">
            <v>-</v>
          </cell>
          <cell r="L1577" t="str">
            <v>-</v>
          </cell>
          <cell r="M1577" t="str">
            <v>-</v>
          </cell>
          <cell r="N1577" t="str">
            <v>-</v>
          </cell>
          <cell r="O1577" t="str">
            <v>-</v>
          </cell>
          <cell r="P1577" t="str">
            <v>IGA3037</v>
          </cell>
          <cell r="Q1577">
            <v>7.4</v>
          </cell>
          <cell r="R1577" t="str">
            <v>IGA3007</v>
          </cell>
          <cell r="S1577">
            <v>0.2</v>
          </cell>
          <cell r="T1577" t="str">
            <v>IGA3041</v>
          </cell>
          <cell r="U1577">
            <v>3.9</v>
          </cell>
          <cell r="V1577" t="str">
            <v>-</v>
          </cell>
          <cell r="W1577" t="str">
            <v>-</v>
          </cell>
          <cell r="X1577" t="str">
            <v>-</v>
          </cell>
          <cell r="Y1577" t="str">
            <v>-</v>
          </cell>
          <cell r="Z1577" t="str">
            <v>-</v>
          </cell>
          <cell r="AA1577" t="str">
            <v>-</v>
          </cell>
          <cell r="AB1577" t="str">
            <v>-</v>
          </cell>
          <cell r="AC1577" t="str">
            <v>-</v>
          </cell>
          <cell r="AD1577" t="str">
            <v>-</v>
          </cell>
          <cell r="AE1577" t="str">
            <v>-</v>
          </cell>
          <cell r="AF1577" t="str">
            <v>-</v>
          </cell>
          <cell r="AG1577" t="str">
            <v>-</v>
          </cell>
          <cell r="AH1577" t="str">
            <v>-</v>
          </cell>
          <cell r="AI1577" t="str">
            <v>-</v>
          </cell>
          <cell r="AJ1577">
            <v>0</v>
          </cell>
          <cell r="AK1577" t="str">
            <v>-</v>
          </cell>
          <cell r="AL1577" t="str">
            <v>-</v>
          </cell>
          <cell r="AM1577" t="str">
            <v>-</v>
          </cell>
          <cell r="AN1577" t="str">
            <v>-</v>
          </cell>
          <cell r="AO1577" t="str">
            <v>-</v>
          </cell>
          <cell r="AP1577" t="str">
            <v>-</v>
          </cell>
          <cell r="AQ1577" t="str">
            <v>-</v>
          </cell>
          <cell r="AR1577" t="str">
            <v>-</v>
          </cell>
          <cell r="AS1577" t="str">
            <v>-</v>
          </cell>
          <cell r="AT1577" t="str">
            <v>-</v>
          </cell>
          <cell r="AU1577" t="str">
            <v>-</v>
          </cell>
          <cell r="AV1577" t="str">
            <v>-</v>
          </cell>
          <cell r="AW1577">
            <v>1</v>
          </cell>
          <cell r="AX1577" t="str">
            <v>-</v>
          </cell>
          <cell r="AY1577">
            <v>5</v>
          </cell>
          <cell r="AZ1577">
            <v>5</v>
          </cell>
          <cell r="BA1577">
            <v>1</v>
          </cell>
          <cell r="BB1577" t="str">
            <v>MO20</v>
          </cell>
          <cell r="BC1577">
            <v>1.8</v>
          </cell>
          <cell r="BD1577">
            <v>2</v>
          </cell>
          <cell r="BE1577" t="str">
            <v>MO10</v>
          </cell>
          <cell r="BF1577">
            <v>1.8</v>
          </cell>
          <cell r="BG1577" t="str">
            <v>-</v>
          </cell>
          <cell r="BH1577" t="str">
            <v>-</v>
          </cell>
          <cell r="BI1577" t="str">
            <v>-</v>
          </cell>
          <cell r="BJ1577" t="str">
            <v>-</v>
          </cell>
          <cell r="BK1577" t="str">
            <v>-</v>
          </cell>
          <cell r="BL1577" t="str">
            <v>-</v>
          </cell>
          <cell r="BM1577" t="str">
            <v>-</v>
          </cell>
          <cell r="BN1577" t="str">
            <v>-</v>
          </cell>
          <cell r="BO1577" t="str">
            <v>-</v>
          </cell>
          <cell r="BP1577" t="str">
            <v>-</v>
          </cell>
          <cell r="BQ1577" t="str">
            <v>-</v>
          </cell>
          <cell r="BW1577" t="str">
            <v>Administracion, Imprevistos, Utilidad (AIU)</v>
          </cell>
          <cell r="BX1577">
            <v>0.3</v>
          </cell>
          <cell r="BY1577">
            <v>0</v>
          </cell>
          <cell r="BZ1577">
            <v>0</v>
          </cell>
          <cell r="CA1577">
            <v>0</v>
          </cell>
        </row>
        <row r="1578">
          <cell r="D1578" t="str">
            <v>Concreto simple de 4000 PSI  para tapas</v>
          </cell>
          <cell r="E1578" t="str">
            <v>M3</v>
          </cell>
          <cell r="F1578" t="str">
            <v>MG501</v>
          </cell>
          <cell r="G1578">
            <v>0.05</v>
          </cell>
          <cell r="H1578" t="str">
            <v>MG519</v>
          </cell>
          <cell r="I1578">
            <v>0.6</v>
          </cell>
          <cell r="J1578" t="str">
            <v>-</v>
          </cell>
          <cell r="K1578" t="str">
            <v>-</v>
          </cell>
          <cell r="L1578" t="str">
            <v>-</v>
          </cell>
          <cell r="M1578" t="str">
            <v>-</v>
          </cell>
          <cell r="N1578" t="str">
            <v>-</v>
          </cell>
          <cell r="O1578" t="str">
            <v>-</v>
          </cell>
          <cell r="P1578" t="str">
            <v>IGE1099</v>
          </cell>
          <cell r="Q1578">
            <v>1.05</v>
          </cell>
          <cell r="R1578" t="str">
            <v>IGA3034</v>
          </cell>
          <cell r="S1578">
            <v>1</v>
          </cell>
          <cell r="T1578" t="str">
            <v>C5256</v>
          </cell>
          <cell r="U1578">
            <v>0.3</v>
          </cell>
          <cell r="V1578" t="str">
            <v>IGV2079</v>
          </cell>
          <cell r="W1578">
            <v>5.0999999999999996</v>
          </cell>
          <cell r="X1578" t="str">
            <v>-</v>
          </cell>
          <cell r="Y1578" t="str">
            <v>-</v>
          </cell>
          <cell r="Z1578" t="str">
            <v>-</v>
          </cell>
          <cell r="AA1578" t="str">
            <v>-</v>
          </cell>
          <cell r="AB1578" t="str">
            <v>-</v>
          </cell>
          <cell r="AC1578" t="str">
            <v>-</v>
          </cell>
          <cell r="AD1578" t="str">
            <v>-</v>
          </cell>
          <cell r="AE1578" t="str">
            <v>-</v>
          </cell>
          <cell r="AF1578" t="str">
            <v>-</v>
          </cell>
          <cell r="AG1578" t="str">
            <v>-</v>
          </cell>
          <cell r="AH1578" t="str">
            <v>-</v>
          </cell>
          <cell r="AI1578" t="str">
            <v>-</v>
          </cell>
          <cell r="AJ1578">
            <v>0</v>
          </cell>
          <cell r="AK1578" t="str">
            <v>-</v>
          </cell>
          <cell r="AL1578" t="str">
            <v>-</v>
          </cell>
          <cell r="AM1578" t="str">
            <v>-</v>
          </cell>
          <cell r="AN1578" t="str">
            <v>-</v>
          </cell>
          <cell r="AO1578" t="str">
            <v>-</v>
          </cell>
          <cell r="AP1578" t="str">
            <v>-</v>
          </cell>
          <cell r="AQ1578" t="str">
            <v>-</v>
          </cell>
          <cell r="AR1578" t="str">
            <v>-</v>
          </cell>
          <cell r="AS1578" t="str">
            <v>-</v>
          </cell>
          <cell r="AT1578" t="str">
            <v>-</v>
          </cell>
          <cell r="AU1578" t="str">
            <v>-</v>
          </cell>
          <cell r="AV1578" t="str">
            <v>-</v>
          </cell>
          <cell r="AW1578">
            <v>1</v>
          </cell>
          <cell r="AX1578" t="str">
            <v>-</v>
          </cell>
          <cell r="AY1578">
            <v>5</v>
          </cell>
          <cell r="AZ1578">
            <v>5</v>
          </cell>
          <cell r="BA1578">
            <v>1</v>
          </cell>
          <cell r="BB1578" t="str">
            <v>MO20</v>
          </cell>
          <cell r="BC1578">
            <v>3.5</v>
          </cell>
          <cell r="BD1578">
            <v>5</v>
          </cell>
          <cell r="BE1578" t="str">
            <v>MO10</v>
          </cell>
          <cell r="BF1578">
            <v>3.5</v>
          </cell>
          <cell r="BG1578" t="str">
            <v>-</v>
          </cell>
          <cell r="BH1578" t="str">
            <v>-</v>
          </cell>
          <cell r="BI1578" t="str">
            <v>-</v>
          </cell>
          <cell r="BJ1578" t="str">
            <v>-</v>
          </cell>
          <cell r="BK1578" t="str">
            <v>-</v>
          </cell>
          <cell r="BL1578" t="str">
            <v>-</v>
          </cell>
          <cell r="BM1578" t="str">
            <v>-</v>
          </cell>
          <cell r="BN1578" t="str">
            <v>-</v>
          </cell>
          <cell r="BO1578" t="str">
            <v>-</v>
          </cell>
          <cell r="BP1578" t="str">
            <v>-</v>
          </cell>
          <cell r="BQ1578" t="str">
            <v>-</v>
          </cell>
          <cell r="BW1578" t="str">
            <v>Administracion, Imprevistos, Utilidad (AIU)</v>
          </cell>
          <cell r="BX1578">
            <v>0.3</v>
          </cell>
          <cell r="BY1578">
            <v>0</v>
          </cell>
          <cell r="BZ1578">
            <v>0</v>
          </cell>
          <cell r="CA1578">
            <v>0</v>
          </cell>
        </row>
        <row r="1579">
          <cell r="D1579" t="str">
            <v xml:space="preserve">Suministro e instalación tubería PVC alcantarillado PVC Novafort  ɸ 16" </v>
          </cell>
          <cell r="E1579" t="str">
            <v>ML</v>
          </cell>
          <cell r="F1579" t="str">
            <v>MG501</v>
          </cell>
          <cell r="G1579">
            <v>0.1</v>
          </cell>
          <cell r="H1579" t="str">
            <v>MG509</v>
          </cell>
          <cell r="I1579">
            <v>40</v>
          </cell>
          <cell r="J1579" t="str">
            <v>-</v>
          </cell>
          <cell r="K1579" t="str">
            <v>-</v>
          </cell>
          <cell r="L1579" t="str">
            <v>-</v>
          </cell>
          <cell r="M1579" t="str">
            <v>-</v>
          </cell>
          <cell r="N1579" t="str">
            <v>-</v>
          </cell>
          <cell r="O1579" t="str">
            <v>-</v>
          </cell>
          <cell r="P1579" t="str">
            <v>IGA3100</v>
          </cell>
          <cell r="Q1579">
            <v>1.03</v>
          </cell>
          <cell r="R1579" t="str">
            <v>IGA3152</v>
          </cell>
          <cell r="S1579">
            <v>0.17</v>
          </cell>
          <cell r="T1579" t="str">
            <v>IGE1161</v>
          </cell>
          <cell r="U1579">
            <v>0.02</v>
          </cell>
          <cell r="V1579" t="str">
            <v>-</v>
          </cell>
          <cell r="W1579" t="str">
            <v>-</v>
          </cell>
          <cell r="X1579" t="str">
            <v>-</v>
          </cell>
          <cell r="Y1579" t="str">
            <v>-</v>
          </cell>
          <cell r="Z1579" t="str">
            <v>-</v>
          </cell>
          <cell r="AA1579" t="str">
            <v>-</v>
          </cell>
          <cell r="AB1579" t="str">
            <v>-</v>
          </cell>
          <cell r="AC1579" t="str">
            <v>-</v>
          </cell>
          <cell r="AD1579" t="str">
            <v>-</v>
          </cell>
          <cell r="AE1579" t="str">
            <v>-</v>
          </cell>
          <cell r="AF1579" t="str">
            <v>-</v>
          </cell>
          <cell r="AG1579" t="str">
            <v>-</v>
          </cell>
          <cell r="AH1579" t="str">
            <v>-</v>
          </cell>
          <cell r="AI1579" t="str">
            <v>-</v>
          </cell>
          <cell r="AJ1579">
            <v>0</v>
          </cell>
          <cell r="AK1579" t="str">
            <v>-</v>
          </cell>
          <cell r="AL1579" t="str">
            <v>-</v>
          </cell>
          <cell r="AM1579" t="str">
            <v>-</v>
          </cell>
          <cell r="AN1579" t="str">
            <v>-</v>
          </cell>
          <cell r="AO1579" t="str">
            <v>-</v>
          </cell>
          <cell r="AP1579" t="str">
            <v>-</v>
          </cell>
          <cell r="AQ1579" t="str">
            <v>-</v>
          </cell>
          <cell r="AR1579" t="str">
            <v>-</v>
          </cell>
          <cell r="AS1579" t="str">
            <v>-</v>
          </cell>
          <cell r="AT1579" t="str">
            <v>-</v>
          </cell>
          <cell r="AU1579" t="str">
            <v>-</v>
          </cell>
          <cell r="AV1579" t="str">
            <v>-</v>
          </cell>
          <cell r="AW1579">
            <v>1</v>
          </cell>
          <cell r="AX1579" t="str">
            <v>-</v>
          </cell>
          <cell r="AY1579">
            <v>5</v>
          </cell>
          <cell r="AZ1579">
            <v>5</v>
          </cell>
          <cell r="BA1579">
            <v>1</v>
          </cell>
          <cell r="BB1579" t="str">
            <v>MO20</v>
          </cell>
          <cell r="BC1579">
            <v>20</v>
          </cell>
          <cell r="BD1579">
            <v>1</v>
          </cell>
          <cell r="BE1579" t="str">
            <v>MO10</v>
          </cell>
          <cell r="BF1579">
            <v>20</v>
          </cell>
          <cell r="BG1579" t="str">
            <v>-</v>
          </cell>
          <cell r="BH1579" t="str">
            <v>-</v>
          </cell>
          <cell r="BI1579" t="str">
            <v>-</v>
          </cell>
          <cell r="BJ1579" t="str">
            <v>-</v>
          </cell>
          <cell r="BK1579" t="str">
            <v>-</v>
          </cell>
          <cell r="BL1579" t="str">
            <v>-</v>
          </cell>
          <cell r="BM1579" t="str">
            <v>-</v>
          </cell>
          <cell r="BN1579" t="str">
            <v>-</v>
          </cell>
          <cell r="BO1579" t="str">
            <v>-</v>
          </cell>
          <cell r="BP1579" t="str">
            <v>-</v>
          </cell>
          <cell r="BQ1579" t="str">
            <v>-</v>
          </cell>
          <cell r="BW1579" t="str">
            <v>Administracion, Imprevistos, Utilidad (AIU)</v>
          </cell>
          <cell r="BX1579">
            <v>0.3</v>
          </cell>
          <cell r="BY1579">
            <v>0</v>
          </cell>
          <cell r="BZ1579">
            <v>0</v>
          </cell>
          <cell r="CA1579">
            <v>0</v>
          </cell>
        </row>
        <row r="1580">
          <cell r="D1580" t="str">
            <v>SUMINISTRO E INSTALACIÓN YEE REDUCIDA 10"X6" Sanitaria</v>
          </cell>
          <cell r="E1580" t="str">
            <v>un</v>
          </cell>
          <cell r="F1580" t="str">
            <v>MG501</v>
          </cell>
          <cell r="G1580">
            <v>0.05</v>
          </cell>
          <cell r="H1580" t="str">
            <v>-</v>
          </cell>
          <cell r="I1580" t="str">
            <v>-</v>
          </cell>
          <cell r="J1580" t="str">
            <v>-</v>
          </cell>
          <cell r="K1580" t="str">
            <v>-</v>
          </cell>
          <cell r="L1580" t="str">
            <v>-</v>
          </cell>
          <cell r="M1580" t="str">
            <v>-</v>
          </cell>
          <cell r="N1580" t="str">
            <v>-</v>
          </cell>
          <cell r="O1580" t="str">
            <v>-</v>
          </cell>
          <cell r="P1580" t="str">
            <v>C5989</v>
          </cell>
          <cell r="Q1580">
            <v>1</v>
          </cell>
          <cell r="R1580" t="str">
            <v>IGE1161</v>
          </cell>
          <cell r="S1580">
            <v>0.03</v>
          </cell>
          <cell r="T1580" t="str">
            <v>-</v>
          </cell>
          <cell r="U1580" t="str">
            <v>-</v>
          </cell>
          <cell r="V1580" t="str">
            <v>-</v>
          </cell>
          <cell r="W1580" t="str">
            <v>-</v>
          </cell>
          <cell r="X1580" t="str">
            <v>-</v>
          </cell>
          <cell r="Y1580" t="str">
            <v>-</v>
          </cell>
          <cell r="Z1580" t="str">
            <v>-</v>
          </cell>
          <cell r="AA1580" t="str">
            <v>-</v>
          </cell>
          <cell r="AB1580" t="str">
            <v>-</v>
          </cell>
          <cell r="AC1580" t="str">
            <v>-</v>
          </cell>
          <cell r="AD1580" t="str">
            <v>-</v>
          </cell>
          <cell r="AE1580" t="str">
            <v>-</v>
          </cell>
          <cell r="AF1580" t="str">
            <v>-</v>
          </cell>
          <cell r="AG1580" t="str">
            <v>-</v>
          </cell>
          <cell r="AH1580" t="str">
            <v>-</v>
          </cell>
          <cell r="AI1580" t="str">
            <v>-</v>
          </cell>
          <cell r="AJ1580">
            <v>0</v>
          </cell>
          <cell r="AK1580" t="str">
            <v>-</v>
          </cell>
          <cell r="AL1580" t="str">
            <v>-</v>
          </cell>
          <cell r="AM1580" t="str">
            <v>-</v>
          </cell>
          <cell r="AN1580" t="str">
            <v>-</v>
          </cell>
          <cell r="AO1580" t="str">
            <v>-</v>
          </cell>
          <cell r="AP1580" t="str">
            <v>-</v>
          </cell>
          <cell r="AQ1580" t="str">
            <v>-</v>
          </cell>
          <cell r="AR1580" t="str">
            <v>-</v>
          </cell>
          <cell r="AS1580" t="str">
            <v>-</v>
          </cell>
          <cell r="AT1580" t="str">
            <v>-</v>
          </cell>
          <cell r="AU1580" t="str">
            <v>-</v>
          </cell>
          <cell r="AV1580" t="str">
            <v>-</v>
          </cell>
          <cell r="AW1580">
            <v>1</v>
          </cell>
          <cell r="AX1580" t="str">
            <v>-</v>
          </cell>
          <cell r="AY1580">
            <v>5</v>
          </cell>
          <cell r="AZ1580">
            <v>5</v>
          </cell>
          <cell r="BA1580">
            <v>1</v>
          </cell>
          <cell r="BB1580" t="str">
            <v>MO10</v>
          </cell>
          <cell r="BC1580">
            <v>15</v>
          </cell>
          <cell r="BD1580" t="str">
            <v>-</v>
          </cell>
          <cell r="BE1580" t="str">
            <v>-</v>
          </cell>
          <cell r="BF1580" t="str">
            <v>-</v>
          </cell>
          <cell r="BG1580" t="str">
            <v>-</v>
          </cell>
          <cell r="BH1580" t="str">
            <v>-</v>
          </cell>
          <cell r="BI1580" t="str">
            <v>-</v>
          </cell>
          <cell r="BJ1580" t="str">
            <v>-</v>
          </cell>
          <cell r="BK1580" t="str">
            <v>-</v>
          </cell>
          <cell r="BL1580" t="str">
            <v>-</v>
          </cell>
          <cell r="BM1580" t="str">
            <v>-</v>
          </cell>
          <cell r="BN1580" t="str">
            <v>-</v>
          </cell>
          <cell r="BO1580" t="str">
            <v>-</v>
          </cell>
          <cell r="BP1580" t="str">
            <v>-</v>
          </cell>
          <cell r="BQ1580" t="str">
            <v>-</v>
          </cell>
          <cell r="BW1580" t="str">
            <v>Administracion, Imprevistos, Utilidad (AIU)</v>
          </cell>
          <cell r="BX1580">
            <v>0.3</v>
          </cell>
          <cell r="BY1580">
            <v>0</v>
          </cell>
          <cell r="BZ1580">
            <v>0</v>
          </cell>
          <cell r="CA1580">
            <v>0</v>
          </cell>
        </row>
        <row r="1581">
          <cell r="D1581" t="str">
            <v xml:space="preserve">Suministro e instalación tubería de alcantarillado PVC Novafort ɸ  4" </v>
          </cell>
          <cell r="E1581" t="str">
            <v>ML</v>
          </cell>
          <cell r="F1581" t="str">
            <v>MG501</v>
          </cell>
          <cell r="G1581">
            <v>0.05</v>
          </cell>
          <cell r="H1581" t="str">
            <v>MG509</v>
          </cell>
          <cell r="I1581">
            <v>150</v>
          </cell>
          <cell r="J1581" t="str">
            <v>-</v>
          </cell>
          <cell r="K1581" t="str">
            <v>-</v>
          </cell>
          <cell r="L1581" t="str">
            <v>-</v>
          </cell>
          <cell r="M1581" t="str">
            <v>-</v>
          </cell>
          <cell r="N1581" t="str">
            <v>-</v>
          </cell>
          <cell r="O1581" t="str">
            <v>-</v>
          </cell>
          <cell r="P1581" t="str">
            <v>IGA3101</v>
          </cell>
          <cell r="Q1581">
            <v>1.03</v>
          </cell>
          <cell r="R1581" t="str">
            <v>IGA3153</v>
          </cell>
          <cell r="S1581">
            <v>0.17</v>
          </cell>
          <cell r="T1581" t="str">
            <v>IGE1161</v>
          </cell>
          <cell r="U1581">
            <v>0.02</v>
          </cell>
          <cell r="V1581" t="str">
            <v>IGE1024</v>
          </cell>
          <cell r="W1581">
            <v>7.0000000000000007E-2</v>
          </cell>
          <cell r="X1581" t="str">
            <v>-</v>
          </cell>
          <cell r="Y1581" t="str">
            <v>-</v>
          </cell>
          <cell r="Z1581" t="str">
            <v>-</v>
          </cell>
          <cell r="AA1581" t="str">
            <v>-</v>
          </cell>
          <cell r="AB1581" t="str">
            <v>-</v>
          </cell>
          <cell r="AC1581" t="str">
            <v>-</v>
          </cell>
          <cell r="AD1581" t="str">
            <v>-</v>
          </cell>
          <cell r="AE1581" t="str">
            <v>-</v>
          </cell>
          <cell r="AF1581" t="str">
            <v>-</v>
          </cell>
          <cell r="AG1581" t="str">
            <v>-</v>
          </cell>
          <cell r="AH1581" t="str">
            <v>-</v>
          </cell>
          <cell r="AI1581" t="str">
            <v>-</v>
          </cell>
          <cell r="AJ1581">
            <v>0</v>
          </cell>
          <cell r="AK1581" t="str">
            <v>-</v>
          </cell>
          <cell r="AL1581" t="str">
            <v>-</v>
          </cell>
          <cell r="AM1581" t="str">
            <v>-</v>
          </cell>
          <cell r="AN1581" t="str">
            <v>-</v>
          </cell>
          <cell r="AO1581" t="str">
            <v>-</v>
          </cell>
          <cell r="AP1581" t="str">
            <v>-</v>
          </cell>
          <cell r="AQ1581" t="str">
            <v>-</v>
          </cell>
          <cell r="AR1581" t="str">
            <v>-</v>
          </cell>
          <cell r="AS1581" t="str">
            <v>-</v>
          </cell>
          <cell r="AT1581" t="str">
            <v>-</v>
          </cell>
          <cell r="AU1581" t="str">
            <v>-</v>
          </cell>
          <cell r="AV1581" t="str">
            <v>-</v>
          </cell>
          <cell r="AW1581">
            <v>1</v>
          </cell>
          <cell r="AX1581" t="str">
            <v>-</v>
          </cell>
          <cell r="AY1581">
            <v>5</v>
          </cell>
          <cell r="AZ1581">
            <v>5</v>
          </cell>
          <cell r="BA1581">
            <v>1</v>
          </cell>
          <cell r="BB1581" t="str">
            <v>MO20</v>
          </cell>
          <cell r="BC1581">
            <v>78</v>
          </cell>
          <cell r="BD1581">
            <v>1</v>
          </cell>
          <cell r="BE1581" t="str">
            <v>MO10</v>
          </cell>
          <cell r="BF1581">
            <v>78</v>
          </cell>
          <cell r="BG1581">
            <v>1</v>
          </cell>
          <cell r="BH1581" t="str">
            <v>MO12</v>
          </cell>
          <cell r="BI1581">
            <v>1050</v>
          </cell>
          <cell r="BJ1581" t="str">
            <v>-</v>
          </cell>
          <cell r="BK1581" t="str">
            <v>-</v>
          </cell>
          <cell r="BL1581" t="str">
            <v>-</v>
          </cell>
          <cell r="BM1581" t="str">
            <v>-</v>
          </cell>
          <cell r="BN1581" t="str">
            <v>-</v>
          </cell>
          <cell r="BO1581" t="str">
            <v>-</v>
          </cell>
          <cell r="BP1581" t="str">
            <v>-</v>
          </cell>
          <cell r="BQ1581" t="str">
            <v>-</v>
          </cell>
          <cell r="BW1581" t="str">
            <v>Administracion, Imprevistos, Utilidad (AIU)</v>
          </cell>
          <cell r="BX1581">
            <v>0.3</v>
          </cell>
          <cell r="BY1581">
            <v>0</v>
          </cell>
          <cell r="BZ1581">
            <v>0</v>
          </cell>
          <cell r="CA1581">
            <v>0</v>
          </cell>
        </row>
        <row r="1582">
          <cell r="D1582" t="str">
            <v>Demolicion de Puente Existente</v>
          </cell>
          <cell r="E1582" t="str">
            <v>GLOBAL</v>
          </cell>
          <cell r="F1582" t="str">
            <v>MG501</v>
          </cell>
          <cell r="G1582">
            <v>0.09</v>
          </cell>
          <cell r="H1582" t="str">
            <v>MG521</v>
          </cell>
          <cell r="I1582">
            <v>6</v>
          </cell>
          <cell r="J1582" t="str">
            <v>MG503</v>
          </cell>
          <cell r="K1582">
            <v>0.71</v>
          </cell>
          <cell r="L1582" t="str">
            <v>-</v>
          </cell>
          <cell r="M1582" t="str">
            <v>-</v>
          </cell>
          <cell r="N1582" t="str">
            <v>-</v>
          </cell>
          <cell r="O1582" t="str">
            <v>-</v>
          </cell>
          <cell r="P1582" t="str">
            <v>-</v>
          </cell>
          <cell r="Q1582" t="str">
            <v>-</v>
          </cell>
          <cell r="R1582" t="str">
            <v>-</v>
          </cell>
          <cell r="S1582" t="str">
            <v>-</v>
          </cell>
          <cell r="T1582" t="str">
            <v>-</v>
          </cell>
          <cell r="U1582" t="str">
            <v>-</v>
          </cell>
          <cell r="V1582" t="str">
            <v>-</v>
          </cell>
          <cell r="W1582" t="str">
            <v>-</v>
          </cell>
          <cell r="X1582" t="str">
            <v>-</v>
          </cell>
          <cell r="Y1582" t="str">
            <v>-</v>
          </cell>
          <cell r="Z1582" t="str">
            <v>-</v>
          </cell>
          <cell r="AA1582" t="str">
            <v>-</v>
          </cell>
          <cell r="AB1582" t="str">
            <v>-</v>
          </cell>
          <cell r="AC1582" t="str">
            <v>-</v>
          </cell>
          <cell r="AD1582" t="str">
            <v>-</v>
          </cell>
          <cell r="AE1582" t="str">
            <v>-</v>
          </cell>
          <cell r="AF1582" t="str">
            <v>-</v>
          </cell>
          <cell r="AG1582" t="str">
            <v>-</v>
          </cell>
          <cell r="AH1582" t="str">
            <v>-</v>
          </cell>
          <cell r="AI1582" t="str">
            <v>-</v>
          </cell>
          <cell r="AJ1582">
            <v>0</v>
          </cell>
          <cell r="AK1582" t="str">
            <v>-</v>
          </cell>
          <cell r="AL1582" t="str">
            <v>-</v>
          </cell>
          <cell r="AM1582" t="str">
            <v>-</v>
          </cell>
          <cell r="AN1582" t="str">
            <v>-</v>
          </cell>
          <cell r="AO1582" t="str">
            <v>-</v>
          </cell>
          <cell r="AP1582" t="str">
            <v>-</v>
          </cell>
          <cell r="AQ1582" t="str">
            <v>-</v>
          </cell>
          <cell r="AR1582" t="str">
            <v>-</v>
          </cell>
          <cell r="AS1582" t="str">
            <v>-</v>
          </cell>
          <cell r="AT1582" t="str">
            <v>-</v>
          </cell>
          <cell r="AU1582" t="str">
            <v>-</v>
          </cell>
          <cell r="AV1582" t="str">
            <v>-</v>
          </cell>
          <cell r="AW1582">
            <v>1</v>
          </cell>
          <cell r="AX1582" t="str">
            <v>-</v>
          </cell>
          <cell r="AY1582">
            <v>5</v>
          </cell>
          <cell r="AZ1582">
            <v>5</v>
          </cell>
          <cell r="BA1582">
            <v>3</v>
          </cell>
          <cell r="BB1582" t="str">
            <v>MO10</v>
          </cell>
          <cell r="BC1582">
            <v>0.4</v>
          </cell>
          <cell r="BD1582" t="str">
            <v>-</v>
          </cell>
          <cell r="BE1582" t="str">
            <v>-</v>
          </cell>
          <cell r="BF1582" t="str">
            <v>-</v>
          </cell>
          <cell r="BG1582" t="str">
            <v>-</v>
          </cell>
          <cell r="BH1582" t="str">
            <v>-</v>
          </cell>
          <cell r="BI1582" t="str">
            <v>-</v>
          </cell>
          <cell r="BJ1582" t="str">
            <v>-</v>
          </cell>
          <cell r="BK1582" t="str">
            <v>-</v>
          </cell>
          <cell r="BL1582" t="str">
            <v>-</v>
          </cell>
          <cell r="BM1582" t="str">
            <v>-</v>
          </cell>
          <cell r="BN1582" t="str">
            <v>-</v>
          </cell>
          <cell r="BO1582" t="str">
            <v>-</v>
          </cell>
          <cell r="BP1582" t="str">
            <v>-</v>
          </cell>
          <cell r="BQ1582" t="str">
            <v>-</v>
          </cell>
          <cell r="BW1582" t="str">
            <v>Administracion, Imprevistos, Utilidad (AIU)</v>
          </cell>
          <cell r="BX1582">
            <v>0.3</v>
          </cell>
          <cell r="BY1582">
            <v>0</v>
          </cell>
          <cell r="BZ1582">
            <v>0</v>
          </cell>
          <cell r="CA1582">
            <v>0</v>
          </cell>
        </row>
        <row r="1583">
          <cell r="D1583" t="str">
            <v>Demolicion de obras</v>
          </cell>
          <cell r="E1583" t="str">
            <v>GLOBAL</v>
          </cell>
          <cell r="F1583" t="str">
            <v>MG501</v>
          </cell>
          <cell r="G1583">
            <v>0.09</v>
          </cell>
          <cell r="H1583" t="str">
            <v>MG521</v>
          </cell>
          <cell r="I1583">
            <v>6</v>
          </cell>
          <cell r="J1583" t="str">
            <v>MG531</v>
          </cell>
          <cell r="K1583">
            <v>0.23</v>
          </cell>
          <cell r="L1583" t="str">
            <v>MG503</v>
          </cell>
          <cell r="M1583">
            <v>2.8</v>
          </cell>
          <cell r="N1583" t="str">
            <v>-</v>
          </cell>
          <cell r="O1583" t="str">
            <v>-</v>
          </cell>
          <cell r="P1583" t="str">
            <v>-</v>
          </cell>
          <cell r="Q1583" t="str">
            <v>-</v>
          </cell>
          <cell r="R1583" t="str">
            <v>-</v>
          </cell>
          <cell r="S1583" t="str">
            <v>-</v>
          </cell>
          <cell r="T1583" t="str">
            <v>-</v>
          </cell>
          <cell r="U1583" t="str">
            <v>-</v>
          </cell>
          <cell r="V1583" t="str">
            <v>-</v>
          </cell>
          <cell r="W1583" t="str">
            <v>-</v>
          </cell>
          <cell r="X1583" t="str">
            <v>-</v>
          </cell>
          <cell r="Y1583" t="str">
            <v>-</v>
          </cell>
          <cell r="Z1583" t="str">
            <v>-</v>
          </cell>
          <cell r="AA1583" t="str">
            <v>-</v>
          </cell>
          <cell r="AB1583" t="str">
            <v>-</v>
          </cell>
          <cell r="AC1583" t="str">
            <v>-</v>
          </cell>
          <cell r="AD1583" t="str">
            <v>-</v>
          </cell>
          <cell r="AE1583" t="str">
            <v>-</v>
          </cell>
          <cell r="AF1583" t="str">
            <v>-</v>
          </cell>
          <cell r="AG1583" t="str">
            <v>-</v>
          </cell>
          <cell r="AH1583" t="str">
            <v>-</v>
          </cell>
          <cell r="AI1583" t="str">
            <v>-</v>
          </cell>
          <cell r="AJ1583">
            <v>0</v>
          </cell>
          <cell r="AK1583" t="str">
            <v>-</v>
          </cell>
          <cell r="AL1583" t="str">
            <v>-</v>
          </cell>
          <cell r="AM1583" t="str">
            <v>-</v>
          </cell>
          <cell r="AN1583" t="str">
            <v>-</v>
          </cell>
          <cell r="AO1583" t="str">
            <v>-</v>
          </cell>
          <cell r="AP1583" t="str">
            <v>-</v>
          </cell>
          <cell r="AQ1583" t="str">
            <v>-</v>
          </cell>
          <cell r="AR1583" t="str">
            <v>-</v>
          </cell>
          <cell r="AS1583" t="str">
            <v>-</v>
          </cell>
          <cell r="AT1583" t="str">
            <v>-</v>
          </cell>
          <cell r="AU1583" t="str">
            <v>-</v>
          </cell>
          <cell r="AV1583" t="str">
            <v>-</v>
          </cell>
          <cell r="AW1583">
            <v>1</v>
          </cell>
          <cell r="AX1583" t="str">
            <v>-</v>
          </cell>
          <cell r="AY1583">
            <v>5</v>
          </cell>
          <cell r="AZ1583">
            <v>5</v>
          </cell>
          <cell r="BA1583">
            <v>3</v>
          </cell>
          <cell r="BB1583" t="str">
            <v>MO10</v>
          </cell>
          <cell r="BC1583">
            <v>0.28000000000000003</v>
          </cell>
          <cell r="BD1583" t="str">
            <v>-</v>
          </cell>
          <cell r="BE1583" t="str">
            <v>-</v>
          </cell>
          <cell r="BF1583" t="str">
            <v>-</v>
          </cell>
          <cell r="BG1583" t="str">
            <v>-</v>
          </cell>
          <cell r="BH1583" t="str">
            <v>-</v>
          </cell>
          <cell r="BI1583" t="str">
            <v>-</v>
          </cell>
          <cell r="BJ1583" t="str">
            <v>-</v>
          </cell>
          <cell r="BK1583" t="str">
            <v>-</v>
          </cell>
          <cell r="BL1583" t="str">
            <v>-</v>
          </cell>
          <cell r="BM1583" t="str">
            <v>-</v>
          </cell>
          <cell r="BN1583" t="str">
            <v>-</v>
          </cell>
          <cell r="BO1583" t="str">
            <v>-</v>
          </cell>
          <cell r="BP1583" t="str">
            <v>-</v>
          </cell>
          <cell r="BQ1583" t="str">
            <v>-</v>
          </cell>
          <cell r="BW1583" t="str">
            <v>Administracion, Imprevistos, Utilidad (AIU)</v>
          </cell>
          <cell r="BX1583">
            <v>0.3</v>
          </cell>
          <cell r="BY1583">
            <v>0</v>
          </cell>
          <cell r="BZ1583">
            <v>0</v>
          </cell>
          <cell r="CA1583">
            <v>0</v>
          </cell>
        </row>
        <row r="1584">
          <cell r="D1584" t="str">
            <v>CUNETEO Y PERFILADO DE LA BANCA EXISTENTE (EN MANTENIMIENTO VIAL)</v>
          </cell>
          <cell r="E1584" t="str">
            <v>KM</v>
          </cell>
          <cell r="F1584" t="str">
            <v>-</v>
          </cell>
          <cell r="G1584" t="str">
            <v>-</v>
          </cell>
          <cell r="H1584" t="str">
            <v>MG514</v>
          </cell>
          <cell r="I1584">
            <v>0.40500000000000003</v>
          </cell>
          <cell r="J1584" t="str">
            <v>-</v>
          </cell>
          <cell r="K1584" t="str">
            <v>-</v>
          </cell>
          <cell r="L1584" t="str">
            <v>-</v>
          </cell>
          <cell r="M1584" t="str">
            <v>-</v>
          </cell>
          <cell r="N1584" t="str">
            <v>-</v>
          </cell>
          <cell r="O1584" t="str">
            <v>-</v>
          </cell>
          <cell r="P1584" t="str">
            <v>-</v>
          </cell>
          <cell r="Q1584" t="str">
            <v>-</v>
          </cell>
          <cell r="R1584" t="str">
            <v>-</v>
          </cell>
          <cell r="S1584" t="str">
            <v>-</v>
          </cell>
          <cell r="T1584" t="str">
            <v>-</v>
          </cell>
          <cell r="U1584" t="str">
            <v>-</v>
          </cell>
          <cell r="V1584" t="str">
            <v>-</v>
          </cell>
          <cell r="W1584" t="str">
            <v>-</v>
          </cell>
          <cell r="X1584" t="str">
            <v>-</v>
          </cell>
          <cell r="Y1584" t="str">
            <v>-</v>
          </cell>
          <cell r="Z1584" t="str">
            <v>-</v>
          </cell>
          <cell r="AA1584" t="str">
            <v>-</v>
          </cell>
          <cell r="AB1584" t="str">
            <v>-</v>
          </cell>
          <cell r="AC1584" t="str">
            <v>-</v>
          </cell>
          <cell r="AD1584" t="str">
            <v>-</v>
          </cell>
          <cell r="AE1584" t="str">
            <v>-</v>
          </cell>
          <cell r="AF1584" t="str">
            <v>-</v>
          </cell>
          <cell r="AG1584" t="str">
            <v>-</v>
          </cell>
          <cell r="AH1584" t="str">
            <v>-</v>
          </cell>
          <cell r="AI1584" t="str">
            <v>-</v>
          </cell>
          <cell r="AJ1584">
            <v>0</v>
          </cell>
          <cell r="AK1584" t="str">
            <v>-</v>
          </cell>
          <cell r="AL1584" t="str">
            <v>-</v>
          </cell>
          <cell r="AM1584" t="str">
            <v>-</v>
          </cell>
          <cell r="AN1584" t="str">
            <v>-</v>
          </cell>
          <cell r="AO1584" t="str">
            <v>-</v>
          </cell>
          <cell r="AP1584" t="str">
            <v>-</v>
          </cell>
          <cell r="AQ1584" t="str">
            <v>-</v>
          </cell>
          <cell r="AR1584" t="str">
            <v>-</v>
          </cell>
          <cell r="AS1584" t="str">
            <v>-</v>
          </cell>
          <cell r="AT1584" t="str">
            <v>-</v>
          </cell>
          <cell r="AU1584" t="str">
            <v>-</v>
          </cell>
          <cell r="AV1584" t="str">
            <v>-</v>
          </cell>
          <cell r="AW1584">
            <v>1</v>
          </cell>
          <cell r="AX1584" t="str">
            <v>-</v>
          </cell>
          <cell r="AY1584">
            <v>5</v>
          </cell>
          <cell r="AZ1584">
            <v>5</v>
          </cell>
          <cell r="BA1584" t="str">
            <v>-</v>
          </cell>
          <cell r="BB1584" t="str">
            <v>-</v>
          </cell>
          <cell r="BC1584" t="str">
            <v>-</v>
          </cell>
          <cell r="BD1584" t="str">
            <v>-</v>
          </cell>
          <cell r="BE1584" t="str">
            <v>-</v>
          </cell>
          <cell r="BF1584" t="str">
            <v>-</v>
          </cell>
          <cell r="BG1584" t="str">
            <v>-</v>
          </cell>
          <cell r="BH1584" t="str">
            <v>-</v>
          </cell>
          <cell r="BI1584" t="str">
            <v>-</v>
          </cell>
          <cell r="BJ1584" t="str">
            <v>-</v>
          </cell>
          <cell r="BK1584" t="str">
            <v>-</v>
          </cell>
          <cell r="BL1584" t="str">
            <v>-</v>
          </cell>
          <cell r="BM1584" t="str">
            <v>-</v>
          </cell>
          <cell r="BN1584" t="str">
            <v>-</v>
          </cell>
          <cell r="BO1584" t="str">
            <v>-</v>
          </cell>
          <cell r="BP1584" t="str">
            <v>-</v>
          </cell>
          <cell r="BQ1584" t="str">
            <v>-</v>
          </cell>
          <cell r="BW1584" t="str">
            <v>Administracion, Imprevistos, Utilidad (AIU)</v>
          </cell>
          <cell r="BX1584">
            <v>0.3</v>
          </cell>
          <cell r="BY1584">
            <v>0</v>
          </cell>
          <cell r="BZ1584">
            <v>0</v>
          </cell>
          <cell r="CA1584">
            <v>0</v>
          </cell>
        </row>
        <row r="1585">
          <cell r="D1585" t="str">
            <v>Suministro extendida y compactación de recebo (mantenimiento vial)</v>
          </cell>
          <cell r="E1585" t="str">
            <v>M3</v>
          </cell>
          <cell r="F1585" t="str">
            <v>-</v>
          </cell>
          <cell r="G1585" t="str">
            <v>-</v>
          </cell>
          <cell r="H1585" t="str">
            <v>MG514</v>
          </cell>
          <cell r="I1585">
            <v>17.5</v>
          </cell>
          <cell r="J1585" t="str">
            <v>MG525</v>
          </cell>
          <cell r="K1585">
            <v>17.5</v>
          </cell>
          <cell r="L1585" t="str">
            <v>MG504</v>
          </cell>
          <cell r="M1585">
            <v>17.5</v>
          </cell>
          <cell r="N1585" t="str">
            <v>-</v>
          </cell>
          <cell r="O1585" t="str">
            <v>-</v>
          </cell>
          <cell r="P1585" t="str">
            <v>IGE1252</v>
          </cell>
          <cell r="Q1585">
            <v>1.2</v>
          </cell>
          <cell r="R1585" t="str">
            <v>C5755</v>
          </cell>
          <cell r="S1585">
            <v>1</v>
          </cell>
          <cell r="T1585" t="str">
            <v>-</v>
          </cell>
          <cell r="U1585" t="str">
            <v>-</v>
          </cell>
          <cell r="V1585" t="str">
            <v>-</v>
          </cell>
          <cell r="W1585" t="str">
            <v>-</v>
          </cell>
          <cell r="X1585" t="str">
            <v>-</v>
          </cell>
          <cell r="Y1585" t="str">
            <v>-</v>
          </cell>
          <cell r="Z1585" t="str">
            <v>-</v>
          </cell>
          <cell r="AA1585" t="str">
            <v>-</v>
          </cell>
          <cell r="AB1585" t="str">
            <v>-</v>
          </cell>
          <cell r="AC1585" t="str">
            <v>-</v>
          </cell>
          <cell r="AD1585" t="str">
            <v>-</v>
          </cell>
          <cell r="AE1585" t="str">
            <v>-</v>
          </cell>
          <cell r="AF1585" t="str">
            <v>-</v>
          </cell>
          <cell r="AG1585" t="str">
            <v>-</v>
          </cell>
          <cell r="AH1585" t="str">
            <v>-</v>
          </cell>
          <cell r="AI1585" t="str">
            <v>-</v>
          </cell>
          <cell r="AJ1585">
            <v>0</v>
          </cell>
          <cell r="AK1585" t="str">
            <v>-</v>
          </cell>
          <cell r="AL1585" t="str">
            <v>-</v>
          </cell>
          <cell r="AM1585" t="str">
            <v>-</v>
          </cell>
          <cell r="AN1585" t="str">
            <v>-</v>
          </cell>
          <cell r="AO1585" t="str">
            <v>-</v>
          </cell>
          <cell r="AP1585" t="str">
            <v>-</v>
          </cell>
          <cell r="AQ1585" t="str">
            <v>-</v>
          </cell>
          <cell r="AR1585" t="str">
            <v>-</v>
          </cell>
          <cell r="AS1585" t="str">
            <v>-</v>
          </cell>
          <cell r="AT1585" t="str">
            <v>-</v>
          </cell>
          <cell r="AU1585" t="str">
            <v>-</v>
          </cell>
          <cell r="AV1585" t="str">
            <v>-</v>
          </cell>
          <cell r="AW1585">
            <v>1</v>
          </cell>
          <cell r="AX1585" t="str">
            <v>-</v>
          </cell>
          <cell r="AY1585">
            <v>5</v>
          </cell>
          <cell r="AZ1585">
            <v>5</v>
          </cell>
          <cell r="BA1585">
            <v>1</v>
          </cell>
          <cell r="BB1585" t="str">
            <v>MO10</v>
          </cell>
          <cell r="BC1585">
            <v>40</v>
          </cell>
          <cell r="BD1585">
            <v>2</v>
          </cell>
          <cell r="BE1585" t="str">
            <v>MO46</v>
          </cell>
          <cell r="BF1585">
            <v>240</v>
          </cell>
          <cell r="BG1585" t="str">
            <v>-</v>
          </cell>
          <cell r="BH1585" t="str">
            <v>-</v>
          </cell>
          <cell r="BI1585" t="str">
            <v>-</v>
          </cell>
          <cell r="BJ1585" t="str">
            <v>-</v>
          </cell>
          <cell r="BK1585" t="str">
            <v>-</v>
          </cell>
          <cell r="BL1585" t="str">
            <v>-</v>
          </cell>
          <cell r="BM1585" t="str">
            <v>-</v>
          </cell>
          <cell r="BN1585" t="str">
            <v>-</v>
          </cell>
          <cell r="BO1585" t="str">
            <v>-</v>
          </cell>
          <cell r="BP1585" t="str">
            <v>-</v>
          </cell>
          <cell r="BQ1585" t="str">
            <v>-</v>
          </cell>
          <cell r="BW1585" t="str">
            <v>Administracion, Imprevistos, Utilidad (AIU)</v>
          </cell>
          <cell r="BX1585">
            <v>0.3</v>
          </cell>
          <cell r="BY1585">
            <v>0</v>
          </cell>
          <cell r="BZ1585">
            <v>0</v>
          </cell>
          <cell r="CA1585">
            <v>0</v>
          </cell>
        </row>
        <row r="1586">
          <cell r="D1586" t="str">
            <v>SUMINISTRO E INST PARA LUCES REQUERIDA PUENTE EN ANGULO SOLDADO, BARANDA, VIGAS ESTRUCTURALES PARA PLACAS DE PISO, TODO METALICO EN ANTICORROSIVO Y ESMALTE, INCLUYE DISEÑO ESTRUCTURAL</v>
          </cell>
          <cell r="E1586" t="str">
            <v>m2</v>
          </cell>
          <cell r="F1586" t="str">
            <v>MG501</v>
          </cell>
          <cell r="G1586">
            <v>0.1</v>
          </cell>
          <cell r="H1586" t="str">
            <v>MG523</v>
          </cell>
          <cell r="I1586">
            <v>0.15</v>
          </cell>
          <cell r="J1586" t="str">
            <v>MG508</v>
          </cell>
          <cell r="K1586">
            <v>3</v>
          </cell>
          <cell r="L1586" t="str">
            <v>-</v>
          </cell>
          <cell r="M1586" t="str">
            <v>-</v>
          </cell>
          <cell r="N1586" t="str">
            <v>-</v>
          </cell>
          <cell r="O1586" t="str">
            <v>-</v>
          </cell>
          <cell r="P1586" t="str">
            <v>C5990</v>
          </cell>
          <cell r="Q1586">
            <v>1</v>
          </cell>
          <cell r="R1586" t="str">
            <v>-</v>
          </cell>
          <cell r="S1586" t="str">
            <v>-</v>
          </cell>
          <cell r="T1586" t="str">
            <v>-</v>
          </cell>
          <cell r="U1586" t="str">
            <v>-</v>
          </cell>
          <cell r="V1586" t="str">
            <v>-</v>
          </cell>
          <cell r="W1586" t="str">
            <v>-</v>
          </cell>
          <cell r="X1586" t="str">
            <v>-</v>
          </cell>
          <cell r="Y1586" t="str">
            <v>-</v>
          </cell>
          <cell r="Z1586" t="str">
            <v>-</v>
          </cell>
          <cell r="AA1586" t="str">
            <v>-</v>
          </cell>
          <cell r="AB1586" t="str">
            <v>-</v>
          </cell>
          <cell r="AC1586" t="str">
            <v>-</v>
          </cell>
          <cell r="AD1586" t="str">
            <v>-</v>
          </cell>
          <cell r="AE1586" t="str">
            <v>-</v>
          </cell>
          <cell r="AF1586" t="str">
            <v>-</v>
          </cell>
          <cell r="AG1586" t="str">
            <v>-</v>
          </cell>
          <cell r="AH1586" t="str">
            <v>-</v>
          </cell>
          <cell r="AI1586" t="str">
            <v>-</v>
          </cell>
          <cell r="AJ1586">
            <v>0</v>
          </cell>
          <cell r="AK1586" t="str">
            <v>-</v>
          </cell>
          <cell r="AL1586" t="str">
            <v>-</v>
          </cell>
          <cell r="AM1586" t="str">
            <v>-</v>
          </cell>
          <cell r="AN1586" t="str">
            <v>-</v>
          </cell>
          <cell r="AO1586" t="str">
            <v>-</v>
          </cell>
          <cell r="AP1586" t="str">
            <v>-</v>
          </cell>
          <cell r="AQ1586" t="str">
            <v>-</v>
          </cell>
          <cell r="AR1586" t="str">
            <v>-</v>
          </cell>
          <cell r="AS1586" t="str">
            <v>-</v>
          </cell>
          <cell r="AT1586" t="str">
            <v>-</v>
          </cell>
          <cell r="AU1586" t="str">
            <v>-</v>
          </cell>
          <cell r="AV1586" t="str">
            <v>-</v>
          </cell>
          <cell r="AW1586">
            <v>1</v>
          </cell>
          <cell r="AX1586" t="str">
            <v>-</v>
          </cell>
          <cell r="AY1586">
            <v>5</v>
          </cell>
          <cell r="AZ1586">
            <v>5</v>
          </cell>
          <cell r="BA1586">
            <v>1</v>
          </cell>
          <cell r="BB1586" t="str">
            <v>MO20</v>
          </cell>
          <cell r="BC1586">
            <v>3</v>
          </cell>
          <cell r="BD1586">
            <v>1</v>
          </cell>
          <cell r="BE1586" t="str">
            <v>MO22</v>
          </cell>
          <cell r="BF1586">
            <v>5</v>
          </cell>
          <cell r="BG1586" t="str">
            <v>-</v>
          </cell>
          <cell r="BH1586" t="str">
            <v>-</v>
          </cell>
          <cell r="BI1586" t="str">
            <v>-</v>
          </cell>
          <cell r="BJ1586" t="str">
            <v>-</v>
          </cell>
          <cell r="BK1586" t="str">
            <v>-</v>
          </cell>
          <cell r="BL1586" t="str">
            <v>-</v>
          </cell>
          <cell r="BM1586" t="str">
            <v>-</v>
          </cell>
          <cell r="BN1586" t="str">
            <v>-</v>
          </cell>
          <cell r="BO1586" t="str">
            <v>-</v>
          </cell>
          <cell r="BP1586" t="str">
            <v>-</v>
          </cell>
          <cell r="BQ1586" t="str">
            <v>-</v>
          </cell>
          <cell r="BW1586" t="str">
            <v>Administracion, Imprevistos, Utilidad (AIU)</v>
          </cell>
          <cell r="BX1586">
            <v>0.3</v>
          </cell>
          <cell r="BY1586">
            <v>0</v>
          </cell>
          <cell r="BZ1586">
            <v>0</v>
          </cell>
          <cell r="CA1586">
            <v>0</v>
          </cell>
        </row>
        <row r="1587">
          <cell r="D1587" t="str">
            <v>SISTEMA DE EXCAVACION SUBTERRANEA DIRIGIDA ROAMING PARA TUBERIA DE 12¨ EN PEAD (INCLUYE TRANSPORTE BOGOTA-TUNJA)</v>
          </cell>
          <cell r="E1587" t="str">
            <v>UN</v>
          </cell>
          <cell r="F1587" t="str">
            <v>MG501</v>
          </cell>
          <cell r="G1587">
            <v>0.05</v>
          </cell>
          <cell r="H1587" t="str">
            <v>MG544</v>
          </cell>
          <cell r="I1587">
            <v>0.5</v>
          </cell>
          <cell r="J1587" t="str">
            <v>-</v>
          </cell>
          <cell r="K1587" t="str">
            <v>-</v>
          </cell>
          <cell r="L1587" t="str">
            <v>-</v>
          </cell>
          <cell r="M1587" t="str">
            <v>-</v>
          </cell>
          <cell r="N1587" t="str">
            <v>-</v>
          </cell>
          <cell r="O1587" t="str">
            <v>-</v>
          </cell>
          <cell r="P1587" t="str">
            <v>-</v>
          </cell>
          <cell r="Q1587" t="str">
            <v>-</v>
          </cell>
          <cell r="R1587" t="str">
            <v>-</v>
          </cell>
          <cell r="S1587" t="str">
            <v>-</v>
          </cell>
          <cell r="T1587" t="str">
            <v>-</v>
          </cell>
          <cell r="U1587" t="str">
            <v>-</v>
          </cell>
          <cell r="V1587" t="str">
            <v>-</v>
          </cell>
          <cell r="W1587" t="str">
            <v>-</v>
          </cell>
          <cell r="X1587" t="str">
            <v>-</v>
          </cell>
          <cell r="Y1587" t="str">
            <v>-</v>
          </cell>
          <cell r="Z1587" t="str">
            <v>-</v>
          </cell>
          <cell r="AA1587" t="str">
            <v>-</v>
          </cell>
          <cell r="AB1587" t="str">
            <v>-</v>
          </cell>
          <cell r="AC1587" t="str">
            <v>-</v>
          </cell>
          <cell r="AD1587" t="str">
            <v>-</v>
          </cell>
          <cell r="AE1587" t="str">
            <v>-</v>
          </cell>
          <cell r="AF1587" t="str">
            <v>-</v>
          </cell>
          <cell r="AG1587" t="str">
            <v>-</v>
          </cell>
          <cell r="AH1587" t="str">
            <v>-</v>
          </cell>
          <cell r="AI1587" t="str">
            <v>-</v>
          </cell>
          <cell r="AJ1587">
            <v>0</v>
          </cell>
          <cell r="AK1587" t="str">
            <v>-</v>
          </cell>
          <cell r="AL1587" t="str">
            <v>-</v>
          </cell>
          <cell r="AM1587" t="str">
            <v>-</v>
          </cell>
          <cell r="AN1587" t="str">
            <v>-</v>
          </cell>
          <cell r="AO1587" t="str">
            <v>-</v>
          </cell>
          <cell r="AP1587" t="str">
            <v>-</v>
          </cell>
          <cell r="AQ1587" t="str">
            <v>-</v>
          </cell>
          <cell r="AR1587" t="str">
            <v>-</v>
          </cell>
          <cell r="AS1587" t="str">
            <v>-</v>
          </cell>
          <cell r="AT1587" t="str">
            <v>-</v>
          </cell>
          <cell r="AU1587" t="str">
            <v>-</v>
          </cell>
          <cell r="AV1587" t="str">
            <v>-</v>
          </cell>
          <cell r="AW1587">
            <v>1</v>
          </cell>
          <cell r="AX1587" t="str">
            <v>-</v>
          </cell>
          <cell r="AY1587">
            <v>5</v>
          </cell>
          <cell r="AZ1587">
            <v>5</v>
          </cell>
          <cell r="BA1587">
            <v>1</v>
          </cell>
          <cell r="BB1587" t="str">
            <v>MO51</v>
          </cell>
          <cell r="BC1587">
            <v>4</v>
          </cell>
          <cell r="BD1587" t="str">
            <v>-</v>
          </cell>
          <cell r="BE1587" t="str">
            <v>-</v>
          </cell>
          <cell r="BF1587" t="str">
            <v>-</v>
          </cell>
          <cell r="BG1587" t="str">
            <v>-</v>
          </cell>
          <cell r="BH1587" t="str">
            <v>-</v>
          </cell>
          <cell r="BI1587" t="str">
            <v>-</v>
          </cell>
          <cell r="BJ1587" t="str">
            <v>-</v>
          </cell>
          <cell r="BK1587" t="str">
            <v>-</v>
          </cell>
          <cell r="BL1587" t="str">
            <v>-</v>
          </cell>
          <cell r="BM1587" t="str">
            <v>-</v>
          </cell>
          <cell r="BN1587" t="str">
            <v>-</v>
          </cell>
          <cell r="BO1587" t="str">
            <v>-</v>
          </cell>
          <cell r="BP1587" t="str">
            <v>-</v>
          </cell>
          <cell r="BQ1587" t="str">
            <v>-</v>
          </cell>
          <cell r="BW1587" t="str">
            <v>Administracion, Imprevistos, Utilidad (AIU)</v>
          </cell>
          <cell r="BX1587">
            <v>0.3</v>
          </cell>
          <cell r="BY1587">
            <v>0</v>
          </cell>
          <cell r="BZ1587">
            <v>0</v>
          </cell>
          <cell r="CA1587">
            <v>0</v>
          </cell>
        </row>
        <row r="1588">
          <cell r="D1588" t="str">
            <v>PLATINA CABLE SUPERIOR EN ACERO 250MM X 250MM, ESP: 3/4".</v>
          </cell>
          <cell r="E1588" t="str">
            <v>unidad</v>
          </cell>
          <cell r="F1588" t="str">
            <v>MG501</v>
          </cell>
          <cell r="G1588">
            <v>0.05</v>
          </cell>
          <cell r="H1588" t="str">
            <v>-</v>
          </cell>
          <cell r="I1588" t="str">
            <v>-</v>
          </cell>
          <cell r="J1588" t="str">
            <v>-</v>
          </cell>
          <cell r="K1588" t="str">
            <v>-</v>
          </cell>
          <cell r="L1588" t="str">
            <v>-</v>
          </cell>
          <cell r="M1588" t="str">
            <v>-</v>
          </cell>
          <cell r="N1588" t="str">
            <v>-</v>
          </cell>
          <cell r="O1588" t="str">
            <v>-</v>
          </cell>
          <cell r="P1588" t="str">
            <v>C6038</v>
          </cell>
          <cell r="Q1588">
            <v>1</v>
          </cell>
          <cell r="R1588" t="str">
            <v>-</v>
          </cell>
          <cell r="S1588" t="str">
            <v>-</v>
          </cell>
          <cell r="T1588" t="str">
            <v>-</v>
          </cell>
          <cell r="U1588" t="str">
            <v>-</v>
          </cell>
          <cell r="V1588" t="str">
            <v>-</v>
          </cell>
          <cell r="W1588" t="str">
            <v>-</v>
          </cell>
          <cell r="X1588" t="str">
            <v>-</v>
          </cell>
          <cell r="Y1588" t="str">
            <v>-</v>
          </cell>
          <cell r="Z1588" t="str">
            <v>-</v>
          </cell>
          <cell r="AA1588" t="str">
            <v>-</v>
          </cell>
          <cell r="AB1588" t="str">
            <v>-</v>
          </cell>
          <cell r="AC1588" t="str">
            <v>-</v>
          </cell>
          <cell r="AD1588" t="str">
            <v>-</v>
          </cell>
          <cell r="AE1588" t="str">
            <v>-</v>
          </cell>
          <cell r="AF1588" t="str">
            <v>-</v>
          </cell>
          <cell r="AG1588" t="str">
            <v>-</v>
          </cell>
          <cell r="AH1588" t="str">
            <v>-</v>
          </cell>
          <cell r="AI1588" t="str">
            <v>-</v>
          </cell>
          <cell r="AJ1588">
            <v>0</v>
          </cell>
          <cell r="AK1588" t="str">
            <v>-</v>
          </cell>
          <cell r="AL1588" t="str">
            <v>-</v>
          </cell>
          <cell r="AM1588" t="str">
            <v>-</v>
          </cell>
          <cell r="AN1588" t="str">
            <v>-</v>
          </cell>
          <cell r="AO1588" t="str">
            <v>-</v>
          </cell>
          <cell r="AP1588" t="str">
            <v>-</v>
          </cell>
          <cell r="AQ1588" t="str">
            <v>-</v>
          </cell>
          <cell r="AR1588" t="str">
            <v>-</v>
          </cell>
          <cell r="AS1588" t="str">
            <v>-</v>
          </cell>
          <cell r="AT1588" t="str">
            <v>-</v>
          </cell>
          <cell r="AU1588" t="str">
            <v>-</v>
          </cell>
          <cell r="AV1588" t="str">
            <v>-</v>
          </cell>
          <cell r="AW1588">
            <v>1</v>
          </cell>
          <cell r="AX1588" t="str">
            <v>-</v>
          </cell>
          <cell r="AY1588">
            <v>5</v>
          </cell>
          <cell r="AZ1588">
            <v>5</v>
          </cell>
          <cell r="BA1588">
            <v>1</v>
          </cell>
          <cell r="BB1588" t="str">
            <v>MO37</v>
          </cell>
          <cell r="BC1588">
            <v>5</v>
          </cell>
          <cell r="BD1588">
            <v>1</v>
          </cell>
          <cell r="BE1588" t="str">
            <v>MO38</v>
          </cell>
          <cell r="BF1588">
            <v>5</v>
          </cell>
          <cell r="BG1588" t="str">
            <v>-</v>
          </cell>
          <cell r="BH1588" t="str">
            <v>-</v>
          </cell>
          <cell r="BI1588" t="str">
            <v>-</v>
          </cell>
          <cell r="BJ1588" t="str">
            <v>-</v>
          </cell>
          <cell r="BK1588" t="str">
            <v>-</v>
          </cell>
          <cell r="BL1588" t="str">
            <v>-</v>
          </cell>
          <cell r="BM1588" t="str">
            <v>-</v>
          </cell>
          <cell r="BN1588" t="str">
            <v>-</v>
          </cell>
          <cell r="BO1588" t="str">
            <v>-</v>
          </cell>
          <cell r="BP1588" t="str">
            <v>-</v>
          </cell>
          <cell r="BQ1588" t="str">
            <v>-</v>
          </cell>
          <cell r="BT1588">
            <v>0</v>
          </cell>
          <cell r="BW1588" t="str">
            <v>Administracion, Imprevistos, Utilidad (AIU)</v>
          </cell>
          <cell r="BX1588">
            <v>0.3</v>
          </cell>
          <cell r="BY1588">
            <v>0</v>
          </cell>
          <cell r="BZ1588">
            <v>0</v>
          </cell>
          <cell r="CA1588">
            <v>0</v>
          </cell>
        </row>
        <row r="1589">
          <cell r="D1589" t="str">
            <v>PLATINA CABLE INFERIOR EN ACERO 200MM X 200MM, ESP:1/2" INCLUYE ARMELLA</v>
          </cell>
          <cell r="E1589" t="str">
            <v>unidad</v>
          </cell>
          <cell r="F1589" t="str">
            <v>MG501</v>
          </cell>
          <cell r="G1589">
            <v>0.05</v>
          </cell>
          <cell r="H1589" t="str">
            <v>-</v>
          </cell>
          <cell r="I1589" t="str">
            <v>-</v>
          </cell>
          <cell r="J1589" t="str">
            <v>-</v>
          </cell>
          <cell r="K1589" t="str">
            <v>-</v>
          </cell>
          <cell r="L1589" t="str">
            <v>-</v>
          </cell>
          <cell r="M1589" t="str">
            <v>-</v>
          </cell>
          <cell r="N1589" t="str">
            <v>-</v>
          </cell>
          <cell r="O1589" t="str">
            <v>-</v>
          </cell>
          <cell r="P1589" t="str">
            <v>C6039</v>
          </cell>
          <cell r="Q1589">
            <v>1</v>
          </cell>
          <cell r="R1589" t="str">
            <v>C6040</v>
          </cell>
          <cell r="S1589">
            <v>1</v>
          </cell>
          <cell r="T1589" t="str">
            <v>-</v>
          </cell>
          <cell r="U1589" t="str">
            <v>-</v>
          </cell>
          <cell r="V1589" t="str">
            <v>-</v>
          </cell>
          <cell r="W1589" t="str">
            <v>-</v>
          </cell>
          <cell r="X1589" t="str">
            <v>-</v>
          </cell>
          <cell r="Y1589" t="str">
            <v>-</v>
          </cell>
          <cell r="Z1589" t="str">
            <v>-</v>
          </cell>
          <cell r="AA1589" t="str">
            <v>-</v>
          </cell>
          <cell r="AB1589" t="str">
            <v>-</v>
          </cell>
          <cell r="AC1589" t="str">
            <v>-</v>
          </cell>
          <cell r="AD1589" t="str">
            <v>-</v>
          </cell>
          <cell r="AE1589" t="str">
            <v>-</v>
          </cell>
          <cell r="AF1589" t="str">
            <v>-</v>
          </cell>
          <cell r="AG1589" t="str">
            <v>-</v>
          </cell>
          <cell r="AH1589" t="str">
            <v>-</v>
          </cell>
          <cell r="AI1589" t="str">
            <v>-</v>
          </cell>
          <cell r="AJ1589">
            <v>0</v>
          </cell>
          <cell r="AK1589" t="str">
            <v>-</v>
          </cell>
          <cell r="AL1589" t="str">
            <v>-</v>
          </cell>
          <cell r="AM1589" t="str">
            <v>-</v>
          </cell>
          <cell r="AN1589" t="str">
            <v>-</v>
          </cell>
          <cell r="AO1589" t="str">
            <v>-</v>
          </cell>
          <cell r="AP1589" t="str">
            <v>-</v>
          </cell>
          <cell r="AQ1589" t="str">
            <v>-</v>
          </cell>
          <cell r="AR1589" t="str">
            <v>-</v>
          </cell>
          <cell r="AS1589" t="str">
            <v>-</v>
          </cell>
          <cell r="AT1589" t="str">
            <v>-</v>
          </cell>
          <cell r="AU1589" t="str">
            <v>-</v>
          </cell>
          <cell r="AV1589" t="str">
            <v>-</v>
          </cell>
          <cell r="AW1589">
            <v>1</v>
          </cell>
          <cell r="AX1589" t="str">
            <v>-</v>
          </cell>
          <cell r="AY1589">
            <v>5</v>
          </cell>
          <cell r="AZ1589">
            <v>5</v>
          </cell>
          <cell r="BA1589">
            <v>1</v>
          </cell>
          <cell r="BB1589" t="str">
            <v>MO37</v>
          </cell>
          <cell r="BC1589">
            <v>7.5</v>
          </cell>
          <cell r="BD1589">
            <v>1</v>
          </cell>
          <cell r="BE1589" t="str">
            <v>MO38</v>
          </cell>
          <cell r="BF1589">
            <v>7.5</v>
          </cell>
          <cell r="BG1589" t="str">
            <v>-</v>
          </cell>
          <cell r="BH1589" t="str">
            <v>-</v>
          </cell>
          <cell r="BI1589" t="str">
            <v>-</v>
          </cell>
          <cell r="BJ1589" t="str">
            <v>-</v>
          </cell>
          <cell r="BK1589" t="str">
            <v>-</v>
          </cell>
          <cell r="BL1589" t="str">
            <v>-</v>
          </cell>
          <cell r="BM1589" t="str">
            <v>-</v>
          </cell>
          <cell r="BN1589" t="str">
            <v>-</v>
          </cell>
          <cell r="BO1589" t="str">
            <v>-</v>
          </cell>
          <cell r="BP1589" t="str">
            <v>-</v>
          </cell>
          <cell r="BQ1589" t="str">
            <v>-</v>
          </cell>
          <cell r="BT1589">
            <v>0</v>
          </cell>
          <cell r="BW1589" t="str">
            <v>Administracion, Imprevistos, Utilidad (AIU)</v>
          </cell>
          <cell r="BX1589">
            <v>0.3</v>
          </cell>
          <cell r="BY1589">
            <v>0</v>
          </cell>
          <cell r="BZ1589">
            <v>0</v>
          </cell>
          <cell r="CA1589">
            <v>0</v>
          </cell>
        </row>
        <row r="1590">
          <cell r="D1590" t="str">
            <v>VARILLA DE ANCLAJE A CABLE SUPERIOR, 3/4" l = 1,6 m INCL. TUERCA Y ARANDELA</v>
          </cell>
          <cell r="E1590" t="str">
            <v>unidad</v>
          </cell>
          <cell r="F1590" t="str">
            <v>MG501</v>
          </cell>
          <cell r="G1590">
            <v>0.05</v>
          </cell>
          <cell r="H1590" t="str">
            <v>-</v>
          </cell>
          <cell r="I1590" t="str">
            <v>-</v>
          </cell>
          <cell r="J1590" t="str">
            <v>-</v>
          </cell>
          <cell r="K1590" t="str">
            <v>-</v>
          </cell>
          <cell r="L1590" t="str">
            <v>-</v>
          </cell>
          <cell r="M1590" t="str">
            <v>-</v>
          </cell>
          <cell r="N1590" t="str">
            <v>-</v>
          </cell>
          <cell r="O1590" t="str">
            <v>-</v>
          </cell>
          <cell r="P1590" t="str">
            <v>C6041</v>
          </cell>
          <cell r="Q1590">
            <v>1</v>
          </cell>
          <cell r="R1590" t="str">
            <v>-</v>
          </cell>
          <cell r="S1590" t="str">
            <v>-</v>
          </cell>
          <cell r="T1590" t="str">
            <v>-</v>
          </cell>
          <cell r="U1590" t="str">
            <v>-</v>
          </cell>
          <cell r="V1590" t="str">
            <v>-</v>
          </cell>
          <cell r="W1590" t="str">
            <v>-</v>
          </cell>
          <cell r="X1590" t="str">
            <v>-</v>
          </cell>
          <cell r="Y1590" t="str">
            <v>-</v>
          </cell>
          <cell r="Z1590" t="str">
            <v>-</v>
          </cell>
          <cell r="AA1590" t="str">
            <v>-</v>
          </cell>
          <cell r="AB1590" t="str">
            <v>-</v>
          </cell>
          <cell r="AC1590" t="str">
            <v>-</v>
          </cell>
          <cell r="AD1590" t="str">
            <v>-</v>
          </cell>
          <cell r="AE1590" t="str">
            <v>-</v>
          </cell>
          <cell r="AF1590" t="str">
            <v>-</v>
          </cell>
          <cell r="AG1590" t="str">
            <v>-</v>
          </cell>
          <cell r="AH1590" t="str">
            <v>-</v>
          </cell>
          <cell r="AI1590" t="str">
            <v>-</v>
          </cell>
          <cell r="AJ1590">
            <v>0</v>
          </cell>
          <cell r="AK1590" t="str">
            <v>-</v>
          </cell>
          <cell r="AL1590" t="str">
            <v>-</v>
          </cell>
          <cell r="AM1590" t="str">
            <v>-</v>
          </cell>
          <cell r="AN1590" t="str">
            <v>-</v>
          </cell>
          <cell r="AO1590" t="str">
            <v>-</v>
          </cell>
          <cell r="AP1590" t="str">
            <v>-</v>
          </cell>
          <cell r="AQ1590" t="str">
            <v>-</v>
          </cell>
          <cell r="AR1590" t="str">
            <v>-</v>
          </cell>
          <cell r="AS1590" t="str">
            <v>-</v>
          </cell>
          <cell r="AT1590" t="str">
            <v>-</v>
          </cell>
          <cell r="AU1590" t="str">
            <v>-</v>
          </cell>
          <cell r="AV1590" t="str">
            <v>-</v>
          </cell>
          <cell r="AW1590">
            <v>1</v>
          </cell>
          <cell r="AX1590" t="str">
            <v>-</v>
          </cell>
          <cell r="AY1590">
            <v>5</v>
          </cell>
          <cell r="AZ1590">
            <v>5</v>
          </cell>
          <cell r="BA1590">
            <v>1</v>
          </cell>
          <cell r="BB1590" t="str">
            <v>MO37</v>
          </cell>
          <cell r="BC1590">
            <v>12.5</v>
          </cell>
          <cell r="BD1590">
            <v>1</v>
          </cell>
          <cell r="BE1590" t="str">
            <v>MO38</v>
          </cell>
          <cell r="BF1590">
            <v>12.5</v>
          </cell>
          <cell r="BG1590" t="str">
            <v>-</v>
          </cell>
          <cell r="BH1590" t="str">
            <v>-</v>
          </cell>
          <cell r="BI1590" t="str">
            <v>-</v>
          </cell>
          <cell r="BJ1590" t="str">
            <v>-</v>
          </cell>
          <cell r="BK1590" t="str">
            <v>-</v>
          </cell>
          <cell r="BL1590" t="str">
            <v>-</v>
          </cell>
          <cell r="BM1590" t="str">
            <v>-</v>
          </cell>
          <cell r="BN1590" t="str">
            <v>-</v>
          </cell>
          <cell r="BO1590" t="str">
            <v>-</v>
          </cell>
          <cell r="BP1590" t="str">
            <v>-</v>
          </cell>
          <cell r="BQ1590" t="str">
            <v>-</v>
          </cell>
          <cell r="BT1590">
            <v>0</v>
          </cell>
          <cell r="BW1590" t="str">
            <v>Administracion, Imprevistos, Utilidad (AIU)</v>
          </cell>
          <cell r="BX1590">
            <v>0.3</v>
          </cell>
          <cell r="BY1590">
            <v>0</v>
          </cell>
          <cell r="BZ1590">
            <v>0</v>
          </cell>
          <cell r="CA1590">
            <v>0</v>
          </cell>
        </row>
        <row r="1591">
          <cell r="D1591" t="str">
            <v>VARILLA DE ANCLAJE A CABLE SUPERIOR, 1/2" l = 0,9 m INCL. TUERCA Y ARANDELA</v>
          </cell>
          <cell r="E1591" t="str">
            <v>unidad</v>
          </cell>
          <cell r="F1591" t="str">
            <v>MG501</v>
          </cell>
          <cell r="G1591">
            <v>0.05</v>
          </cell>
          <cell r="H1591" t="str">
            <v>-</v>
          </cell>
          <cell r="I1591" t="str">
            <v>-</v>
          </cell>
          <cell r="J1591" t="str">
            <v>-</v>
          </cell>
          <cell r="K1591" t="str">
            <v>-</v>
          </cell>
          <cell r="L1591" t="str">
            <v>-</v>
          </cell>
          <cell r="M1591" t="str">
            <v>-</v>
          </cell>
          <cell r="N1591" t="str">
            <v>-</v>
          </cell>
          <cell r="O1591" t="str">
            <v>-</v>
          </cell>
          <cell r="P1591" t="str">
            <v>C6042</v>
          </cell>
          <cell r="Q1591">
            <v>1</v>
          </cell>
          <cell r="R1591" t="str">
            <v>-</v>
          </cell>
          <cell r="S1591" t="str">
            <v>-</v>
          </cell>
          <cell r="T1591" t="str">
            <v>-</v>
          </cell>
          <cell r="U1591" t="str">
            <v>-</v>
          </cell>
          <cell r="V1591" t="str">
            <v>-</v>
          </cell>
          <cell r="W1591" t="str">
            <v>-</v>
          </cell>
          <cell r="X1591" t="str">
            <v>-</v>
          </cell>
          <cell r="Y1591" t="str">
            <v>-</v>
          </cell>
          <cell r="Z1591" t="str">
            <v>-</v>
          </cell>
          <cell r="AA1591" t="str">
            <v>-</v>
          </cell>
          <cell r="AB1591" t="str">
            <v>-</v>
          </cell>
          <cell r="AC1591" t="str">
            <v>-</v>
          </cell>
          <cell r="AD1591" t="str">
            <v>-</v>
          </cell>
          <cell r="AE1591" t="str">
            <v>-</v>
          </cell>
          <cell r="AF1591" t="str">
            <v>-</v>
          </cell>
          <cell r="AG1591" t="str">
            <v>-</v>
          </cell>
          <cell r="AH1591" t="str">
            <v>-</v>
          </cell>
          <cell r="AI1591" t="str">
            <v>-</v>
          </cell>
          <cell r="AJ1591">
            <v>0</v>
          </cell>
          <cell r="AK1591" t="str">
            <v>-</v>
          </cell>
          <cell r="AL1591" t="str">
            <v>-</v>
          </cell>
          <cell r="AM1591" t="str">
            <v>-</v>
          </cell>
          <cell r="AN1591" t="str">
            <v>-</v>
          </cell>
          <cell r="AO1591" t="str">
            <v>-</v>
          </cell>
          <cell r="AP1591" t="str">
            <v>-</v>
          </cell>
          <cell r="AQ1591" t="str">
            <v>-</v>
          </cell>
          <cell r="AR1591" t="str">
            <v>-</v>
          </cell>
          <cell r="AS1591" t="str">
            <v>-</v>
          </cell>
          <cell r="AT1591" t="str">
            <v>-</v>
          </cell>
          <cell r="AU1591" t="str">
            <v>-</v>
          </cell>
          <cell r="AV1591" t="str">
            <v>-</v>
          </cell>
          <cell r="AW1591">
            <v>1</v>
          </cell>
          <cell r="AX1591" t="str">
            <v>-</v>
          </cell>
          <cell r="AY1591">
            <v>5</v>
          </cell>
          <cell r="AZ1591">
            <v>5</v>
          </cell>
          <cell r="BA1591">
            <v>1</v>
          </cell>
          <cell r="BB1591" t="str">
            <v>MO37</v>
          </cell>
          <cell r="BC1591">
            <v>12.5</v>
          </cell>
          <cell r="BD1591">
            <v>1</v>
          </cell>
          <cell r="BE1591" t="str">
            <v>MO38</v>
          </cell>
          <cell r="BF1591">
            <v>12.5</v>
          </cell>
          <cell r="BG1591" t="str">
            <v>-</v>
          </cell>
          <cell r="BH1591" t="str">
            <v>-</v>
          </cell>
          <cell r="BI1591" t="str">
            <v>-</v>
          </cell>
          <cell r="BJ1591" t="str">
            <v>-</v>
          </cell>
          <cell r="BK1591" t="str">
            <v>-</v>
          </cell>
          <cell r="BL1591" t="str">
            <v>-</v>
          </cell>
          <cell r="BM1591" t="str">
            <v>-</v>
          </cell>
          <cell r="BN1591" t="str">
            <v>-</v>
          </cell>
          <cell r="BO1591" t="str">
            <v>-</v>
          </cell>
          <cell r="BP1591" t="str">
            <v>-</v>
          </cell>
          <cell r="BQ1591" t="str">
            <v>-</v>
          </cell>
          <cell r="BT1591">
            <v>0</v>
          </cell>
          <cell r="BW1591" t="str">
            <v>Administracion, Imprevistos, Utilidad (AIU)</v>
          </cell>
          <cell r="BX1591">
            <v>0.3</v>
          </cell>
          <cell r="BY1591">
            <v>0</v>
          </cell>
          <cell r="BZ1591">
            <v>0</v>
          </cell>
          <cell r="CA1591">
            <v>0</v>
          </cell>
        </row>
        <row r="1592">
          <cell r="D1592" t="str">
            <v>PLATINA CABLE SUPERIOR EN ACERO fu: 1770 Mpa 13 MM</v>
          </cell>
          <cell r="E1592" t="str">
            <v>unidad</v>
          </cell>
          <cell r="F1592" t="str">
            <v>MG501</v>
          </cell>
          <cell r="G1592">
            <v>0.05</v>
          </cell>
          <cell r="H1592" t="str">
            <v>-</v>
          </cell>
          <cell r="I1592" t="str">
            <v>-</v>
          </cell>
          <cell r="J1592" t="str">
            <v>-</v>
          </cell>
          <cell r="K1592" t="str">
            <v>-</v>
          </cell>
          <cell r="L1592" t="str">
            <v>-</v>
          </cell>
          <cell r="M1592" t="str">
            <v>-</v>
          </cell>
          <cell r="N1592" t="str">
            <v>-</v>
          </cell>
          <cell r="O1592" t="str">
            <v>-</v>
          </cell>
          <cell r="P1592" t="str">
            <v>C6043</v>
          </cell>
          <cell r="Q1592">
            <v>1</v>
          </cell>
          <cell r="R1592" t="str">
            <v>-</v>
          </cell>
          <cell r="S1592" t="str">
            <v>-</v>
          </cell>
          <cell r="T1592" t="str">
            <v>-</v>
          </cell>
          <cell r="U1592" t="str">
            <v>-</v>
          </cell>
          <cell r="V1592" t="str">
            <v>-</v>
          </cell>
          <cell r="W1592" t="str">
            <v>-</v>
          </cell>
          <cell r="X1592" t="str">
            <v>-</v>
          </cell>
          <cell r="Y1592" t="str">
            <v>-</v>
          </cell>
          <cell r="Z1592" t="str">
            <v>-</v>
          </cell>
          <cell r="AA1592" t="str">
            <v>-</v>
          </cell>
          <cell r="AB1592" t="str">
            <v>-</v>
          </cell>
          <cell r="AC1592" t="str">
            <v>-</v>
          </cell>
          <cell r="AD1592" t="str">
            <v>-</v>
          </cell>
          <cell r="AE1592" t="str">
            <v>-</v>
          </cell>
          <cell r="AF1592" t="str">
            <v>-</v>
          </cell>
          <cell r="AG1592" t="str">
            <v>-</v>
          </cell>
          <cell r="AH1592" t="str">
            <v>-</v>
          </cell>
          <cell r="AI1592" t="str">
            <v>-</v>
          </cell>
          <cell r="AJ1592">
            <v>0</v>
          </cell>
          <cell r="AK1592" t="str">
            <v>-</v>
          </cell>
          <cell r="AL1592" t="str">
            <v>-</v>
          </cell>
          <cell r="AM1592" t="str">
            <v>-</v>
          </cell>
          <cell r="AN1592" t="str">
            <v>-</v>
          </cell>
          <cell r="AO1592" t="str">
            <v>-</v>
          </cell>
          <cell r="AP1592" t="str">
            <v>-</v>
          </cell>
          <cell r="AQ1592" t="str">
            <v>-</v>
          </cell>
          <cell r="AR1592" t="str">
            <v>-</v>
          </cell>
          <cell r="AS1592" t="str">
            <v>-</v>
          </cell>
          <cell r="AT1592" t="str">
            <v>-</v>
          </cell>
          <cell r="AU1592" t="str">
            <v>-</v>
          </cell>
          <cell r="AV1592" t="str">
            <v>-</v>
          </cell>
          <cell r="AW1592">
            <v>1</v>
          </cell>
          <cell r="AX1592" t="str">
            <v>-</v>
          </cell>
          <cell r="AY1592">
            <v>5</v>
          </cell>
          <cell r="AZ1592">
            <v>5</v>
          </cell>
          <cell r="BA1592">
            <v>1</v>
          </cell>
          <cell r="BB1592" t="str">
            <v>MO37</v>
          </cell>
          <cell r="BC1592">
            <v>6</v>
          </cell>
          <cell r="BD1592">
            <v>1</v>
          </cell>
          <cell r="BE1592" t="str">
            <v>MO38</v>
          </cell>
          <cell r="BF1592">
            <v>6</v>
          </cell>
          <cell r="BG1592" t="str">
            <v>-</v>
          </cell>
          <cell r="BH1592" t="str">
            <v>-</v>
          </cell>
          <cell r="BI1592" t="str">
            <v>-</v>
          </cell>
          <cell r="BJ1592" t="str">
            <v>-</v>
          </cell>
          <cell r="BK1592" t="str">
            <v>-</v>
          </cell>
          <cell r="BL1592" t="str">
            <v>-</v>
          </cell>
          <cell r="BM1592" t="str">
            <v>-</v>
          </cell>
          <cell r="BN1592" t="str">
            <v>-</v>
          </cell>
          <cell r="BO1592" t="str">
            <v>-</v>
          </cell>
          <cell r="BP1592" t="str">
            <v>-</v>
          </cell>
          <cell r="BQ1592" t="str">
            <v>-</v>
          </cell>
          <cell r="BT1592">
            <v>0</v>
          </cell>
          <cell r="BW1592" t="str">
            <v>Administracion, Imprevistos, Utilidad (AIU)</v>
          </cell>
          <cell r="BX1592">
            <v>0.3</v>
          </cell>
          <cell r="BY1592">
            <v>0</v>
          </cell>
          <cell r="BZ1592">
            <v>0</v>
          </cell>
          <cell r="CA1592">
            <v>0</v>
          </cell>
        </row>
        <row r="1593">
          <cell r="D1593" t="str">
            <v>PLATINA CABLE SUPERIOR EN ACERO fu: 1770 Mpa 6 MM</v>
          </cell>
          <cell r="E1593" t="str">
            <v>unidad</v>
          </cell>
          <cell r="F1593" t="str">
            <v>MG501</v>
          </cell>
          <cell r="G1593">
            <v>0.05</v>
          </cell>
          <cell r="H1593" t="str">
            <v>-</v>
          </cell>
          <cell r="I1593" t="str">
            <v>-</v>
          </cell>
          <cell r="J1593" t="str">
            <v>-</v>
          </cell>
          <cell r="K1593" t="str">
            <v>-</v>
          </cell>
          <cell r="L1593" t="str">
            <v>-</v>
          </cell>
          <cell r="M1593" t="str">
            <v>-</v>
          </cell>
          <cell r="N1593" t="str">
            <v>-</v>
          </cell>
          <cell r="O1593" t="str">
            <v>-</v>
          </cell>
          <cell r="P1593" t="str">
            <v>C6044</v>
          </cell>
          <cell r="Q1593">
            <v>1</v>
          </cell>
          <cell r="R1593" t="str">
            <v>-</v>
          </cell>
          <cell r="S1593" t="str">
            <v>-</v>
          </cell>
          <cell r="T1593" t="str">
            <v>-</v>
          </cell>
          <cell r="U1593" t="str">
            <v>-</v>
          </cell>
          <cell r="V1593" t="str">
            <v>-</v>
          </cell>
          <cell r="W1593" t="str">
            <v>-</v>
          </cell>
          <cell r="X1593" t="str">
            <v>-</v>
          </cell>
          <cell r="Y1593" t="str">
            <v>-</v>
          </cell>
          <cell r="Z1593" t="str">
            <v>-</v>
          </cell>
          <cell r="AA1593" t="str">
            <v>-</v>
          </cell>
          <cell r="AB1593" t="str">
            <v>-</v>
          </cell>
          <cell r="AC1593" t="str">
            <v>-</v>
          </cell>
          <cell r="AD1593" t="str">
            <v>-</v>
          </cell>
          <cell r="AE1593" t="str">
            <v>-</v>
          </cell>
          <cell r="AF1593" t="str">
            <v>-</v>
          </cell>
          <cell r="AG1593" t="str">
            <v>-</v>
          </cell>
          <cell r="AH1593" t="str">
            <v>-</v>
          </cell>
          <cell r="AI1593" t="str">
            <v>-</v>
          </cell>
          <cell r="AJ1593">
            <v>0</v>
          </cell>
          <cell r="AK1593" t="str">
            <v>-</v>
          </cell>
          <cell r="AL1593" t="str">
            <v>-</v>
          </cell>
          <cell r="AM1593" t="str">
            <v>-</v>
          </cell>
          <cell r="AN1593" t="str">
            <v>-</v>
          </cell>
          <cell r="AO1593" t="str">
            <v>-</v>
          </cell>
          <cell r="AP1593" t="str">
            <v>-</v>
          </cell>
          <cell r="AQ1593" t="str">
            <v>-</v>
          </cell>
          <cell r="AR1593" t="str">
            <v>-</v>
          </cell>
          <cell r="AS1593" t="str">
            <v>-</v>
          </cell>
          <cell r="AT1593" t="str">
            <v>-</v>
          </cell>
          <cell r="AU1593" t="str">
            <v>-</v>
          </cell>
          <cell r="AV1593" t="str">
            <v>-</v>
          </cell>
          <cell r="AW1593">
            <v>1</v>
          </cell>
          <cell r="AX1593" t="str">
            <v>-</v>
          </cell>
          <cell r="AY1593">
            <v>5</v>
          </cell>
          <cell r="AZ1593">
            <v>5</v>
          </cell>
          <cell r="BA1593">
            <v>1</v>
          </cell>
          <cell r="BB1593" t="str">
            <v>MO37</v>
          </cell>
          <cell r="BC1593">
            <v>6</v>
          </cell>
          <cell r="BD1593">
            <v>1</v>
          </cell>
          <cell r="BE1593" t="str">
            <v>MO38</v>
          </cell>
          <cell r="BF1593">
            <v>6</v>
          </cell>
          <cell r="BG1593" t="str">
            <v>-</v>
          </cell>
          <cell r="BH1593" t="str">
            <v>-</v>
          </cell>
          <cell r="BI1593" t="str">
            <v>-</v>
          </cell>
          <cell r="BJ1593" t="str">
            <v>-</v>
          </cell>
          <cell r="BK1593" t="str">
            <v>-</v>
          </cell>
          <cell r="BL1593" t="str">
            <v>-</v>
          </cell>
          <cell r="BM1593" t="str">
            <v>-</v>
          </cell>
          <cell r="BN1593" t="str">
            <v>-</v>
          </cell>
          <cell r="BO1593" t="str">
            <v>-</v>
          </cell>
          <cell r="BP1593" t="str">
            <v>-</v>
          </cell>
          <cell r="BQ1593" t="str">
            <v>-</v>
          </cell>
          <cell r="BT1593">
            <v>0</v>
          </cell>
          <cell r="BW1593" t="str">
            <v>Administracion, Imprevistos, Utilidad (AIU)</v>
          </cell>
          <cell r="BX1593">
            <v>0.3</v>
          </cell>
          <cell r="BY1593">
            <v>0</v>
          </cell>
          <cell r="BZ1593">
            <v>0</v>
          </cell>
          <cell r="CA1593">
            <v>0</v>
          </cell>
        </row>
        <row r="1594">
          <cell r="D1594" t="str">
            <v>ABRAZADERA PLATINA 1/4" INCLUYE ARMELLAS SOLDADAS A PLATINA DE 3/8" Y PERNO DE 3/8"</v>
          </cell>
          <cell r="E1594" t="str">
            <v>unidad</v>
          </cell>
          <cell r="F1594" t="str">
            <v>MG501</v>
          </cell>
          <cell r="G1594">
            <v>0.05</v>
          </cell>
          <cell r="H1594" t="str">
            <v>-</v>
          </cell>
          <cell r="I1594" t="str">
            <v>-</v>
          </cell>
          <cell r="J1594" t="str">
            <v>-</v>
          </cell>
          <cell r="K1594" t="str">
            <v>-</v>
          </cell>
          <cell r="L1594" t="str">
            <v>-</v>
          </cell>
          <cell r="M1594" t="str">
            <v>-</v>
          </cell>
          <cell r="N1594" t="str">
            <v>-</v>
          </cell>
          <cell r="O1594" t="str">
            <v>-</v>
          </cell>
          <cell r="P1594" t="str">
            <v>C6045</v>
          </cell>
          <cell r="Q1594">
            <v>1</v>
          </cell>
          <cell r="R1594" t="str">
            <v>C6046</v>
          </cell>
          <cell r="S1594">
            <v>2</v>
          </cell>
          <cell r="T1594" t="str">
            <v>C6047</v>
          </cell>
          <cell r="U1594">
            <v>2</v>
          </cell>
          <cell r="V1594" t="str">
            <v>-</v>
          </cell>
          <cell r="W1594" t="str">
            <v>-</v>
          </cell>
          <cell r="X1594" t="str">
            <v>-</v>
          </cell>
          <cell r="Y1594" t="str">
            <v>-</v>
          </cell>
          <cell r="Z1594" t="str">
            <v>-</v>
          </cell>
          <cell r="AA1594" t="str">
            <v>-</v>
          </cell>
          <cell r="AB1594" t="str">
            <v>-</v>
          </cell>
          <cell r="AC1594" t="str">
            <v>-</v>
          </cell>
          <cell r="AD1594" t="str">
            <v>-</v>
          </cell>
          <cell r="AE1594" t="str">
            <v>-</v>
          </cell>
          <cell r="AF1594" t="str">
            <v>-</v>
          </cell>
          <cell r="AG1594" t="str">
            <v>-</v>
          </cell>
          <cell r="AH1594" t="str">
            <v>-</v>
          </cell>
          <cell r="AI1594" t="str">
            <v>-</v>
          </cell>
          <cell r="AJ1594">
            <v>0</v>
          </cell>
          <cell r="AK1594" t="str">
            <v>-</v>
          </cell>
          <cell r="AL1594" t="str">
            <v>-</v>
          </cell>
          <cell r="AM1594" t="str">
            <v>-</v>
          </cell>
          <cell r="AN1594" t="str">
            <v>-</v>
          </cell>
          <cell r="AO1594" t="str">
            <v>-</v>
          </cell>
          <cell r="AP1594" t="str">
            <v>-</v>
          </cell>
          <cell r="AQ1594" t="str">
            <v>-</v>
          </cell>
          <cell r="AR1594" t="str">
            <v>-</v>
          </cell>
          <cell r="AS1594" t="str">
            <v>-</v>
          </cell>
          <cell r="AT1594" t="str">
            <v>-</v>
          </cell>
          <cell r="AU1594" t="str">
            <v>-</v>
          </cell>
          <cell r="AV1594" t="str">
            <v>-</v>
          </cell>
          <cell r="AW1594">
            <v>1</v>
          </cell>
          <cell r="AX1594" t="str">
            <v>-</v>
          </cell>
          <cell r="AY1594">
            <v>5</v>
          </cell>
          <cell r="AZ1594">
            <v>5</v>
          </cell>
          <cell r="BA1594">
            <v>1</v>
          </cell>
          <cell r="BB1594" t="str">
            <v>MO37</v>
          </cell>
          <cell r="BC1594">
            <v>25</v>
          </cell>
          <cell r="BD1594">
            <v>1</v>
          </cell>
          <cell r="BE1594" t="str">
            <v>MO38</v>
          </cell>
          <cell r="BF1594">
            <v>25</v>
          </cell>
          <cell r="BG1594" t="str">
            <v>-</v>
          </cell>
          <cell r="BH1594" t="str">
            <v>-</v>
          </cell>
          <cell r="BI1594" t="str">
            <v>-</v>
          </cell>
          <cell r="BJ1594" t="str">
            <v>-</v>
          </cell>
          <cell r="BK1594" t="str">
            <v>-</v>
          </cell>
          <cell r="BL1594" t="str">
            <v>-</v>
          </cell>
          <cell r="BM1594" t="str">
            <v>-</v>
          </cell>
          <cell r="BN1594" t="str">
            <v>-</v>
          </cell>
          <cell r="BO1594" t="str">
            <v>-</v>
          </cell>
          <cell r="BP1594" t="str">
            <v>-</v>
          </cell>
          <cell r="BQ1594" t="str">
            <v>-</v>
          </cell>
          <cell r="BT1594">
            <v>0</v>
          </cell>
          <cell r="BW1594" t="str">
            <v>Administracion, Imprevistos, Utilidad (AIU)</v>
          </cell>
          <cell r="BX1594">
            <v>0.3</v>
          </cell>
          <cell r="BY1594">
            <v>0</v>
          </cell>
          <cell r="BZ1594">
            <v>0</v>
          </cell>
          <cell r="CA1594">
            <v>0</v>
          </cell>
        </row>
        <row r="1595">
          <cell r="D1595" t="str">
            <v>SULETACABLES EN ACERO DE 6 mm.</v>
          </cell>
          <cell r="E1595" t="str">
            <v>unidad</v>
          </cell>
          <cell r="F1595" t="str">
            <v>MG501</v>
          </cell>
          <cell r="G1595">
            <v>0.05</v>
          </cell>
          <cell r="H1595" t="str">
            <v>-</v>
          </cell>
          <cell r="I1595" t="str">
            <v>-</v>
          </cell>
          <cell r="J1595" t="str">
            <v>-</v>
          </cell>
          <cell r="K1595" t="str">
            <v>-</v>
          </cell>
          <cell r="L1595" t="str">
            <v>-</v>
          </cell>
          <cell r="M1595" t="str">
            <v>-</v>
          </cell>
          <cell r="N1595" t="str">
            <v>-</v>
          </cell>
          <cell r="O1595" t="str">
            <v>-</v>
          </cell>
          <cell r="P1595" t="str">
            <v>C6048</v>
          </cell>
          <cell r="Q1595">
            <v>1</v>
          </cell>
          <cell r="R1595" t="str">
            <v>-</v>
          </cell>
          <cell r="S1595" t="str">
            <v>-</v>
          </cell>
          <cell r="T1595" t="str">
            <v>-</v>
          </cell>
          <cell r="U1595" t="str">
            <v>-</v>
          </cell>
          <cell r="V1595" t="str">
            <v>-</v>
          </cell>
          <cell r="W1595" t="str">
            <v>-</v>
          </cell>
          <cell r="X1595" t="str">
            <v>-</v>
          </cell>
          <cell r="Y1595" t="str">
            <v>-</v>
          </cell>
          <cell r="Z1595" t="str">
            <v>-</v>
          </cell>
          <cell r="AA1595" t="str">
            <v>-</v>
          </cell>
          <cell r="AB1595" t="str">
            <v>-</v>
          </cell>
          <cell r="AC1595" t="str">
            <v>-</v>
          </cell>
          <cell r="AD1595" t="str">
            <v>-</v>
          </cell>
          <cell r="AE1595" t="str">
            <v>-</v>
          </cell>
          <cell r="AF1595" t="str">
            <v>-</v>
          </cell>
          <cell r="AG1595" t="str">
            <v>-</v>
          </cell>
          <cell r="AH1595" t="str">
            <v>-</v>
          </cell>
          <cell r="AI1595" t="str">
            <v>-</v>
          </cell>
          <cell r="AJ1595">
            <v>0</v>
          </cell>
          <cell r="AK1595" t="str">
            <v>-</v>
          </cell>
          <cell r="AL1595" t="str">
            <v>-</v>
          </cell>
          <cell r="AM1595" t="str">
            <v>-</v>
          </cell>
          <cell r="AN1595" t="str">
            <v>-</v>
          </cell>
          <cell r="AO1595" t="str">
            <v>-</v>
          </cell>
          <cell r="AP1595" t="str">
            <v>-</v>
          </cell>
          <cell r="AQ1595" t="str">
            <v>-</v>
          </cell>
          <cell r="AR1595" t="str">
            <v>-</v>
          </cell>
          <cell r="AS1595" t="str">
            <v>-</v>
          </cell>
          <cell r="AT1595" t="str">
            <v>-</v>
          </cell>
          <cell r="AU1595" t="str">
            <v>-</v>
          </cell>
          <cell r="AV1595" t="str">
            <v>-</v>
          </cell>
          <cell r="AW1595">
            <v>1</v>
          </cell>
          <cell r="AX1595" t="str">
            <v>-</v>
          </cell>
          <cell r="AY1595">
            <v>5</v>
          </cell>
          <cell r="AZ1595">
            <v>5</v>
          </cell>
          <cell r="BA1595">
            <v>1</v>
          </cell>
          <cell r="BB1595" t="str">
            <v>MO37</v>
          </cell>
          <cell r="BC1595">
            <v>50</v>
          </cell>
          <cell r="BD1595">
            <v>1</v>
          </cell>
          <cell r="BE1595" t="str">
            <v>MO38</v>
          </cell>
          <cell r="BF1595">
            <v>50</v>
          </cell>
          <cell r="BG1595" t="str">
            <v>-</v>
          </cell>
          <cell r="BH1595" t="str">
            <v>-</v>
          </cell>
          <cell r="BI1595" t="str">
            <v>-</v>
          </cell>
          <cell r="BJ1595" t="str">
            <v>-</v>
          </cell>
          <cell r="BK1595" t="str">
            <v>-</v>
          </cell>
          <cell r="BL1595" t="str">
            <v>-</v>
          </cell>
          <cell r="BM1595" t="str">
            <v>-</v>
          </cell>
          <cell r="BN1595" t="str">
            <v>-</v>
          </cell>
          <cell r="BO1595" t="str">
            <v>-</v>
          </cell>
          <cell r="BP1595" t="str">
            <v>-</v>
          </cell>
          <cell r="BQ1595" t="str">
            <v>-</v>
          </cell>
          <cell r="BT1595">
            <v>0</v>
          </cell>
          <cell r="BW1595" t="str">
            <v>Administracion, Imprevistos, Utilidad (AIU)</v>
          </cell>
          <cell r="BX1595">
            <v>0.3</v>
          </cell>
          <cell r="BY1595">
            <v>0</v>
          </cell>
          <cell r="BZ1595">
            <v>0</v>
          </cell>
          <cell r="CA1595">
            <v>0</v>
          </cell>
        </row>
        <row r="1596">
          <cell r="D1596" t="str">
            <v>COLUMNA EN PERFIL CIRCULAR Ø 6", 4MM. SEGÚN DISEÑO</v>
          </cell>
          <cell r="E1596" t="str">
            <v>unidad</v>
          </cell>
          <cell r="F1596" t="str">
            <v>MG501</v>
          </cell>
          <cell r="G1596">
            <v>0.05</v>
          </cell>
          <cell r="H1596" t="str">
            <v>-</v>
          </cell>
          <cell r="I1596" t="str">
            <v>-</v>
          </cell>
          <cell r="J1596" t="str">
            <v>-</v>
          </cell>
          <cell r="K1596" t="str">
            <v>-</v>
          </cell>
          <cell r="L1596" t="str">
            <v>-</v>
          </cell>
          <cell r="M1596" t="str">
            <v>-</v>
          </cell>
          <cell r="N1596" t="str">
            <v>-</v>
          </cell>
          <cell r="O1596" t="str">
            <v>-</v>
          </cell>
          <cell r="P1596" t="str">
            <v>C6049</v>
          </cell>
          <cell r="Q1596">
            <v>1</v>
          </cell>
          <cell r="R1596" t="str">
            <v>-</v>
          </cell>
          <cell r="S1596" t="str">
            <v>-</v>
          </cell>
          <cell r="T1596" t="str">
            <v>-</v>
          </cell>
          <cell r="U1596" t="str">
            <v>-</v>
          </cell>
          <cell r="V1596" t="str">
            <v>-</v>
          </cell>
          <cell r="W1596" t="str">
            <v>-</v>
          </cell>
          <cell r="X1596" t="str">
            <v>-</v>
          </cell>
          <cell r="Y1596" t="str">
            <v>-</v>
          </cell>
          <cell r="Z1596" t="str">
            <v>-</v>
          </cell>
          <cell r="AA1596" t="str">
            <v>-</v>
          </cell>
          <cell r="AB1596" t="str">
            <v>-</v>
          </cell>
          <cell r="AC1596" t="str">
            <v>-</v>
          </cell>
          <cell r="AD1596" t="str">
            <v>-</v>
          </cell>
          <cell r="AE1596" t="str">
            <v>-</v>
          </cell>
          <cell r="AF1596" t="str">
            <v>-</v>
          </cell>
          <cell r="AG1596" t="str">
            <v>-</v>
          </cell>
          <cell r="AH1596" t="str">
            <v>-</v>
          </cell>
          <cell r="AI1596" t="str">
            <v>-</v>
          </cell>
          <cell r="AJ1596">
            <v>0</v>
          </cell>
          <cell r="AK1596" t="str">
            <v>-</v>
          </cell>
          <cell r="AL1596" t="str">
            <v>-</v>
          </cell>
          <cell r="AM1596" t="str">
            <v>-</v>
          </cell>
          <cell r="AN1596" t="str">
            <v>-</v>
          </cell>
          <cell r="AO1596" t="str">
            <v>-</v>
          </cell>
          <cell r="AP1596" t="str">
            <v>-</v>
          </cell>
          <cell r="AQ1596" t="str">
            <v>-</v>
          </cell>
          <cell r="AR1596" t="str">
            <v>-</v>
          </cell>
          <cell r="AS1596" t="str">
            <v>-</v>
          </cell>
          <cell r="AT1596" t="str">
            <v>-</v>
          </cell>
          <cell r="AU1596" t="str">
            <v>-</v>
          </cell>
          <cell r="AV1596" t="str">
            <v>-</v>
          </cell>
          <cell r="AW1596">
            <v>1</v>
          </cell>
          <cell r="AX1596" t="str">
            <v>-</v>
          </cell>
          <cell r="AY1596">
            <v>5</v>
          </cell>
          <cell r="AZ1596">
            <v>5</v>
          </cell>
          <cell r="BA1596">
            <v>1</v>
          </cell>
          <cell r="BB1596" t="str">
            <v>MO37</v>
          </cell>
          <cell r="BC1596">
            <v>140</v>
          </cell>
          <cell r="BD1596">
            <v>1</v>
          </cell>
          <cell r="BE1596" t="str">
            <v>MO38</v>
          </cell>
          <cell r="BF1596">
            <v>140</v>
          </cell>
          <cell r="BG1596" t="str">
            <v>-</v>
          </cell>
          <cell r="BH1596" t="str">
            <v>-</v>
          </cell>
          <cell r="BI1596" t="str">
            <v>-</v>
          </cell>
          <cell r="BJ1596" t="str">
            <v>-</v>
          </cell>
          <cell r="BK1596" t="str">
            <v>-</v>
          </cell>
          <cell r="BL1596" t="str">
            <v>-</v>
          </cell>
          <cell r="BM1596" t="str">
            <v>-</v>
          </cell>
          <cell r="BN1596" t="str">
            <v>-</v>
          </cell>
          <cell r="BO1596" t="str">
            <v>-</v>
          </cell>
          <cell r="BP1596" t="str">
            <v>-</v>
          </cell>
          <cell r="BQ1596" t="str">
            <v>-</v>
          </cell>
          <cell r="BT1596">
            <v>0</v>
          </cell>
          <cell r="BW1596" t="str">
            <v>Administracion, Imprevistos, Utilidad (AIU)</v>
          </cell>
          <cell r="BX1596">
            <v>0.3</v>
          </cell>
          <cell r="BY1596">
            <v>0</v>
          </cell>
          <cell r="BZ1596">
            <v>0</v>
          </cell>
          <cell r="CA1596">
            <v>0</v>
          </cell>
        </row>
        <row r="1597">
          <cell r="D1597" t="str">
            <v>PLATINA PLACA BASE DE TORRE EN ACERO 350MM X 350 MM, ESP: 5/16", 4 ATIESADORES PL 3/8", 4 PERNOS DE ANCLAJE L=40CM, Ø 3/4" Y BASE ARMADA EMBEBIDA EN EL CONCRETO 4L 1,5X1,5X1/4". SEGÚN DISEÑO</v>
          </cell>
          <cell r="E1597" t="str">
            <v>unidad</v>
          </cell>
          <cell r="F1597" t="str">
            <v>MG501</v>
          </cell>
          <cell r="G1597">
            <v>0.05</v>
          </cell>
          <cell r="H1597" t="str">
            <v>-</v>
          </cell>
          <cell r="I1597" t="str">
            <v>-</v>
          </cell>
          <cell r="J1597" t="str">
            <v>-</v>
          </cell>
          <cell r="K1597" t="str">
            <v>-</v>
          </cell>
          <cell r="L1597" t="str">
            <v>-</v>
          </cell>
          <cell r="M1597" t="str">
            <v>-</v>
          </cell>
          <cell r="N1597" t="str">
            <v>-</v>
          </cell>
          <cell r="O1597" t="str">
            <v>-</v>
          </cell>
          <cell r="P1597" t="str">
            <v>C6050</v>
          </cell>
          <cell r="Q1597">
            <v>1</v>
          </cell>
          <cell r="R1597" t="str">
            <v>C6051</v>
          </cell>
          <cell r="S1597">
            <v>4</v>
          </cell>
          <cell r="T1597" t="str">
            <v>C6052</v>
          </cell>
          <cell r="U1597">
            <v>4</v>
          </cell>
          <cell r="V1597" t="str">
            <v>C6053</v>
          </cell>
          <cell r="W1597">
            <v>1</v>
          </cell>
          <cell r="X1597" t="str">
            <v>-</v>
          </cell>
          <cell r="Y1597" t="str">
            <v>-</v>
          </cell>
          <cell r="Z1597" t="str">
            <v>-</v>
          </cell>
          <cell r="AA1597" t="str">
            <v>-</v>
          </cell>
          <cell r="AB1597" t="str">
            <v>-</v>
          </cell>
          <cell r="AC1597" t="str">
            <v>-</v>
          </cell>
          <cell r="AD1597" t="str">
            <v>-</v>
          </cell>
          <cell r="AE1597" t="str">
            <v>-</v>
          </cell>
          <cell r="AF1597" t="str">
            <v>-</v>
          </cell>
          <cell r="AG1597" t="str">
            <v>-</v>
          </cell>
          <cell r="AH1597" t="str">
            <v>-</v>
          </cell>
          <cell r="AI1597" t="str">
            <v>-</v>
          </cell>
          <cell r="AJ1597">
            <v>0</v>
          </cell>
          <cell r="AK1597" t="str">
            <v>-</v>
          </cell>
          <cell r="AL1597" t="str">
            <v>-</v>
          </cell>
          <cell r="AM1597" t="str">
            <v>-</v>
          </cell>
          <cell r="AN1597" t="str">
            <v>-</v>
          </cell>
          <cell r="AO1597" t="str">
            <v>-</v>
          </cell>
          <cell r="AP1597" t="str">
            <v>-</v>
          </cell>
          <cell r="AQ1597" t="str">
            <v>-</v>
          </cell>
          <cell r="AR1597" t="str">
            <v>-</v>
          </cell>
          <cell r="AS1597" t="str">
            <v>-</v>
          </cell>
          <cell r="AT1597" t="str">
            <v>-</v>
          </cell>
          <cell r="AU1597" t="str">
            <v>-</v>
          </cell>
          <cell r="AV1597" t="str">
            <v>-</v>
          </cell>
          <cell r="AW1597">
            <v>1</v>
          </cell>
          <cell r="AX1597" t="str">
            <v>-</v>
          </cell>
          <cell r="AY1597">
            <v>5</v>
          </cell>
          <cell r="AZ1597">
            <v>5</v>
          </cell>
          <cell r="BA1597">
            <v>1</v>
          </cell>
          <cell r="BB1597" t="str">
            <v>MO37</v>
          </cell>
          <cell r="BC1597">
            <v>4</v>
          </cell>
          <cell r="BD1597">
            <v>1</v>
          </cell>
          <cell r="BE1597" t="str">
            <v>MO38</v>
          </cell>
          <cell r="BF1597">
            <v>4</v>
          </cell>
          <cell r="BG1597" t="str">
            <v>-</v>
          </cell>
          <cell r="BH1597" t="str">
            <v>-</v>
          </cell>
          <cell r="BI1597" t="str">
            <v>-</v>
          </cell>
          <cell r="BJ1597" t="str">
            <v>-</v>
          </cell>
          <cell r="BK1597" t="str">
            <v>-</v>
          </cell>
          <cell r="BL1597" t="str">
            <v>-</v>
          </cell>
          <cell r="BM1597" t="str">
            <v>-</v>
          </cell>
          <cell r="BN1597" t="str">
            <v>-</v>
          </cell>
          <cell r="BO1597" t="str">
            <v>-</v>
          </cell>
          <cell r="BP1597" t="str">
            <v>-</v>
          </cell>
          <cell r="BQ1597" t="str">
            <v>-</v>
          </cell>
          <cell r="BT1597">
            <v>0</v>
          </cell>
          <cell r="BW1597" t="str">
            <v>Administracion, Imprevistos, Utilidad (AIU)</v>
          </cell>
          <cell r="BX1597">
            <v>0.3</v>
          </cell>
          <cell r="BY1597">
            <v>0</v>
          </cell>
          <cell r="BZ1597">
            <v>0</v>
          </cell>
          <cell r="CA1597">
            <v>0</v>
          </cell>
        </row>
        <row r="1598">
          <cell r="D1598" t="str">
            <v>RED ELECTRICA INTERNA y accesorios</v>
          </cell>
          <cell r="E1598" t="str">
            <v>unidad</v>
          </cell>
          <cell r="F1598" t="str">
            <v>MG501</v>
          </cell>
          <cell r="G1598">
            <v>0.15</v>
          </cell>
          <cell r="H1598" t="str">
            <v>-</v>
          </cell>
          <cell r="I1598" t="str">
            <v>-</v>
          </cell>
          <cell r="J1598" t="str">
            <v>-</v>
          </cell>
          <cell r="K1598" t="str">
            <v>-</v>
          </cell>
          <cell r="L1598" t="str">
            <v>-</v>
          </cell>
          <cell r="M1598" t="str">
            <v>-</v>
          </cell>
          <cell r="N1598" t="str">
            <v>-</v>
          </cell>
          <cell r="O1598" t="str">
            <v>-</v>
          </cell>
          <cell r="P1598" t="str">
            <v>C6054</v>
          </cell>
          <cell r="Q1598">
            <v>1.05</v>
          </cell>
          <cell r="R1598" t="str">
            <v>C6055</v>
          </cell>
          <cell r="S1598">
            <v>2.1</v>
          </cell>
          <cell r="T1598" t="str">
            <v>IGE1367</v>
          </cell>
          <cell r="U1598">
            <v>1</v>
          </cell>
          <cell r="V1598" t="str">
            <v>-</v>
          </cell>
          <cell r="W1598" t="str">
            <v>-</v>
          </cell>
          <cell r="X1598" t="str">
            <v>-</v>
          </cell>
          <cell r="Y1598" t="str">
            <v>-</v>
          </cell>
          <cell r="Z1598" t="str">
            <v>-</v>
          </cell>
          <cell r="AA1598" t="str">
            <v>-</v>
          </cell>
          <cell r="AB1598" t="str">
            <v>-</v>
          </cell>
          <cell r="AC1598" t="str">
            <v>-</v>
          </cell>
          <cell r="AD1598" t="str">
            <v>-</v>
          </cell>
          <cell r="AE1598" t="str">
            <v>-</v>
          </cell>
          <cell r="AF1598" t="str">
            <v>-</v>
          </cell>
          <cell r="AG1598" t="str">
            <v>-</v>
          </cell>
          <cell r="AH1598" t="str">
            <v>-</v>
          </cell>
          <cell r="AI1598" t="str">
            <v>-</v>
          </cell>
          <cell r="AJ1598">
            <v>0</v>
          </cell>
          <cell r="AK1598" t="str">
            <v>-</v>
          </cell>
          <cell r="AL1598" t="str">
            <v>-</v>
          </cell>
          <cell r="AM1598" t="str">
            <v>-</v>
          </cell>
          <cell r="AN1598" t="str">
            <v>-</v>
          </cell>
          <cell r="AO1598" t="str">
            <v>-</v>
          </cell>
          <cell r="AP1598" t="str">
            <v>-</v>
          </cell>
          <cell r="AQ1598" t="str">
            <v>-</v>
          </cell>
          <cell r="AR1598" t="str">
            <v>-</v>
          </cell>
          <cell r="AS1598" t="str">
            <v>-</v>
          </cell>
          <cell r="AT1598" t="str">
            <v>-</v>
          </cell>
          <cell r="AU1598" t="str">
            <v>-</v>
          </cell>
          <cell r="AV1598" t="str">
            <v>-</v>
          </cell>
          <cell r="AW1598">
            <v>1</v>
          </cell>
          <cell r="AX1598" t="str">
            <v>-</v>
          </cell>
          <cell r="AY1598">
            <v>5</v>
          </cell>
          <cell r="AZ1598">
            <v>5</v>
          </cell>
          <cell r="BA1598">
            <v>1</v>
          </cell>
          <cell r="BB1598" t="str">
            <v>MO30</v>
          </cell>
          <cell r="BC1598">
            <v>25</v>
          </cell>
          <cell r="BD1598">
            <v>1</v>
          </cell>
          <cell r="BE1598" t="str">
            <v>MO29</v>
          </cell>
          <cell r="BF1598">
            <v>25</v>
          </cell>
          <cell r="BG1598" t="str">
            <v>-</v>
          </cell>
          <cell r="BH1598" t="str">
            <v>-</v>
          </cell>
          <cell r="BI1598" t="str">
            <v>-</v>
          </cell>
          <cell r="BJ1598" t="str">
            <v>-</v>
          </cell>
          <cell r="BK1598" t="str">
            <v>-</v>
          </cell>
          <cell r="BL1598" t="str">
            <v>-</v>
          </cell>
          <cell r="BM1598" t="str">
            <v>-</v>
          </cell>
          <cell r="BN1598" t="str">
            <v>-</v>
          </cell>
          <cell r="BO1598" t="str">
            <v>-</v>
          </cell>
          <cell r="BP1598" t="str">
            <v>-</v>
          </cell>
          <cell r="BQ1598" t="str">
            <v>-</v>
          </cell>
          <cell r="BT1598">
            <v>557573</v>
          </cell>
          <cell r="BU1598" t="str">
            <v>PDA SAN MATEO</v>
          </cell>
          <cell r="BW1598" t="str">
            <v>Administracion, Imprevistos, Utilidad (AIU)</v>
          </cell>
          <cell r="BX1598">
            <v>0.3</v>
          </cell>
          <cell r="BY1598">
            <v>0</v>
          </cell>
          <cell r="BZ1598">
            <v>0</v>
          </cell>
          <cell r="CA1598">
            <v>0</v>
          </cell>
        </row>
        <row r="1599">
          <cell r="D1599" t="str">
            <v>POZO SÉPTICO ETERNIT</v>
          </cell>
          <cell r="E1599" t="str">
            <v>UNIDAD</v>
          </cell>
          <cell r="F1599" t="str">
            <v>MG501</v>
          </cell>
          <cell r="G1599">
            <v>0.05</v>
          </cell>
          <cell r="H1599" t="str">
            <v>-</v>
          </cell>
          <cell r="I1599" t="str">
            <v>-</v>
          </cell>
          <cell r="J1599" t="str">
            <v>-</v>
          </cell>
          <cell r="K1599" t="str">
            <v>-</v>
          </cell>
          <cell r="L1599" t="str">
            <v>-</v>
          </cell>
          <cell r="M1599" t="str">
            <v>-</v>
          </cell>
          <cell r="N1599" t="str">
            <v>-</v>
          </cell>
          <cell r="O1599" t="str">
            <v>-</v>
          </cell>
          <cell r="P1599" t="str">
            <v>C6057</v>
          </cell>
          <cell r="Q1599">
            <v>1</v>
          </cell>
          <cell r="R1599" t="str">
            <v>IGE1252</v>
          </cell>
          <cell r="S1599">
            <v>0.02</v>
          </cell>
          <cell r="T1599" t="str">
            <v>IGV2060</v>
          </cell>
          <cell r="U1599">
            <v>0.02</v>
          </cell>
          <cell r="V1599" t="str">
            <v>-</v>
          </cell>
          <cell r="W1599" t="str">
            <v>-</v>
          </cell>
          <cell r="X1599" t="str">
            <v>-</v>
          </cell>
          <cell r="Y1599" t="str">
            <v>-</v>
          </cell>
          <cell r="Z1599" t="str">
            <v>-</v>
          </cell>
          <cell r="AA1599" t="str">
            <v>-</v>
          </cell>
          <cell r="AB1599" t="str">
            <v>-</v>
          </cell>
          <cell r="AC1599" t="str">
            <v>-</v>
          </cell>
          <cell r="AD1599" t="str">
            <v>-</v>
          </cell>
          <cell r="AE1599" t="str">
            <v>-</v>
          </cell>
          <cell r="AF1599" t="str">
            <v>-</v>
          </cell>
          <cell r="AG1599" t="str">
            <v>-</v>
          </cell>
          <cell r="AH1599" t="str">
            <v>-</v>
          </cell>
          <cell r="AI1599" t="str">
            <v>-</v>
          </cell>
          <cell r="AJ1599">
            <v>0</v>
          </cell>
          <cell r="AK1599" t="str">
            <v>-</v>
          </cell>
          <cell r="AL1599" t="str">
            <v>-</v>
          </cell>
          <cell r="AM1599" t="str">
            <v>-</v>
          </cell>
          <cell r="AN1599" t="str">
            <v>-</v>
          </cell>
          <cell r="AO1599" t="str">
            <v>-</v>
          </cell>
          <cell r="AP1599" t="str">
            <v>-</v>
          </cell>
          <cell r="AQ1599" t="str">
            <v>-</v>
          </cell>
          <cell r="AR1599" t="str">
            <v>-</v>
          </cell>
          <cell r="AS1599" t="str">
            <v>-</v>
          </cell>
          <cell r="AT1599" t="str">
            <v>-</v>
          </cell>
          <cell r="AU1599" t="str">
            <v>-</v>
          </cell>
          <cell r="AV1599" t="str">
            <v>-</v>
          </cell>
          <cell r="AW1599">
            <v>1</v>
          </cell>
          <cell r="AX1599" t="str">
            <v>-</v>
          </cell>
          <cell r="AY1599">
            <v>5</v>
          </cell>
          <cell r="AZ1599">
            <v>5</v>
          </cell>
          <cell r="BA1599">
            <v>1</v>
          </cell>
          <cell r="BB1599" t="str">
            <v>MO20</v>
          </cell>
          <cell r="BC1599">
            <v>8</v>
          </cell>
          <cell r="BD1599">
            <v>1</v>
          </cell>
          <cell r="BE1599" t="str">
            <v>MO10</v>
          </cell>
          <cell r="BF1599">
            <v>8</v>
          </cell>
          <cell r="BG1599" t="str">
            <v>-</v>
          </cell>
          <cell r="BH1599" t="str">
            <v>-</v>
          </cell>
          <cell r="BI1599" t="str">
            <v>-</v>
          </cell>
          <cell r="BJ1599" t="str">
            <v>-</v>
          </cell>
          <cell r="BK1599" t="str">
            <v>-</v>
          </cell>
          <cell r="BL1599" t="str">
            <v>-</v>
          </cell>
          <cell r="BM1599" t="str">
            <v>-</v>
          </cell>
          <cell r="BN1599" t="str">
            <v>-</v>
          </cell>
          <cell r="BO1599" t="str">
            <v>-</v>
          </cell>
          <cell r="BP1599" t="str">
            <v>-</v>
          </cell>
          <cell r="BQ1599" t="str">
            <v>-</v>
          </cell>
          <cell r="BR1599">
            <v>296350</v>
          </cell>
          <cell r="BT1599">
            <v>296350</v>
          </cell>
          <cell r="BW1599" t="str">
            <v>Administracion, Imprevistos, Utilidad (AIU)</v>
          </cell>
          <cell r="BX1599">
            <v>0.3</v>
          </cell>
          <cell r="BY1599">
            <v>0</v>
          </cell>
          <cell r="BZ1599">
            <v>0</v>
          </cell>
          <cell r="CA1599">
            <v>0</v>
          </cell>
        </row>
        <row r="1600">
          <cell r="D1600" t="str">
            <v>SUMINISTRO E INSTALACIÓN LAVAMANOS SOBREPONER ENNA COLOR BLANCO INC. GRIFERIA</v>
          </cell>
          <cell r="E1600" t="str">
            <v>UNIDAD</v>
          </cell>
          <cell r="F1600" t="str">
            <v>MG501</v>
          </cell>
          <cell r="G1600">
            <v>0.03</v>
          </cell>
          <cell r="H1600" t="str">
            <v>-</v>
          </cell>
          <cell r="I1600" t="str">
            <v>-</v>
          </cell>
          <cell r="J1600" t="str">
            <v>-</v>
          </cell>
          <cell r="K1600" t="str">
            <v>-</v>
          </cell>
          <cell r="L1600" t="str">
            <v>-</v>
          </cell>
          <cell r="M1600" t="str">
            <v>-</v>
          </cell>
          <cell r="N1600" t="str">
            <v>-</v>
          </cell>
          <cell r="O1600" t="str">
            <v>-</v>
          </cell>
          <cell r="P1600" t="str">
            <v>C6058</v>
          </cell>
          <cell r="Q1600">
            <v>1</v>
          </cell>
          <cell r="R1600" t="str">
            <v>-</v>
          </cell>
          <cell r="S1600" t="str">
            <v>-</v>
          </cell>
          <cell r="T1600" t="str">
            <v>-</v>
          </cell>
          <cell r="U1600" t="str">
            <v>-</v>
          </cell>
          <cell r="V1600" t="str">
            <v>-</v>
          </cell>
          <cell r="W1600" t="str">
            <v>-</v>
          </cell>
          <cell r="X1600" t="str">
            <v>-</v>
          </cell>
          <cell r="Y1600" t="str">
            <v>-</v>
          </cell>
          <cell r="Z1600" t="str">
            <v>-</v>
          </cell>
          <cell r="AA1600" t="str">
            <v>-</v>
          </cell>
          <cell r="AB1600" t="str">
            <v>-</v>
          </cell>
          <cell r="AC1600" t="str">
            <v>-</v>
          </cell>
          <cell r="AD1600" t="str">
            <v>-</v>
          </cell>
          <cell r="AE1600" t="str">
            <v>-</v>
          </cell>
          <cell r="AF1600" t="str">
            <v>-</v>
          </cell>
          <cell r="AG1600" t="str">
            <v>-</v>
          </cell>
          <cell r="AH1600" t="str">
            <v>-</v>
          </cell>
          <cell r="AI1600" t="str">
            <v>-</v>
          </cell>
          <cell r="AJ1600">
            <v>0</v>
          </cell>
          <cell r="AK1600" t="str">
            <v>-</v>
          </cell>
          <cell r="AL1600" t="str">
            <v>-</v>
          </cell>
          <cell r="AM1600" t="str">
            <v>-</v>
          </cell>
          <cell r="AN1600" t="str">
            <v>-</v>
          </cell>
          <cell r="AO1600" t="str">
            <v>-</v>
          </cell>
          <cell r="AP1600" t="str">
            <v>-</v>
          </cell>
          <cell r="AQ1600" t="str">
            <v>-</v>
          </cell>
          <cell r="AR1600" t="str">
            <v>-</v>
          </cell>
          <cell r="AS1600" t="str">
            <v>-</v>
          </cell>
          <cell r="AT1600" t="str">
            <v>-</v>
          </cell>
          <cell r="AU1600" t="str">
            <v>-</v>
          </cell>
          <cell r="AV1600" t="str">
            <v>-</v>
          </cell>
          <cell r="AW1600">
            <v>1</v>
          </cell>
          <cell r="AX1600" t="str">
            <v>-</v>
          </cell>
          <cell r="AY1600">
            <v>5</v>
          </cell>
          <cell r="AZ1600">
            <v>5</v>
          </cell>
          <cell r="BA1600">
            <v>1</v>
          </cell>
          <cell r="BB1600" t="str">
            <v>MO14</v>
          </cell>
          <cell r="BC1600">
            <v>4.7</v>
          </cell>
          <cell r="BD1600" t="str">
            <v>-</v>
          </cell>
          <cell r="BE1600" t="str">
            <v>-</v>
          </cell>
          <cell r="BF1600" t="str">
            <v>-</v>
          </cell>
          <cell r="BG1600" t="str">
            <v>-</v>
          </cell>
          <cell r="BH1600" t="str">
            <v>-</v>
          </cell>
          <cell r="BI1600" t="str">
            <v>-</v>
          </cell>
          <cell r="BJ1600" t="str">
            <v>-</v>
          </cell>
          <cell r="BK1600" t="str">
            <v>-</v>
          </cell>
          <cell r="BL1600" t="str">
            <v>-</v>
          </cell>
          <cell r="BM1600" t="str">
            <v>-</v>
          </cell>
          <cell r="BN1600" t="str">
            <v>-</v>
          </cell>
          <cell r="BO1600" t="str">
            <v>-</v>
          </cell>
          <cell r="BP1600" t="str">
            <v>-</v>
          </cell>
          <cell r="BQ1600" t="str">
            <v>-</v>
          </cell>
          <cell r="BT1600">
            <v>0</v>
          </cell>
          <cell r="BW1600" t="str">
            <v>Administracion, Imprevistos, Utilidad (AIU)</v>
          </cell>
          <cell r="BX1600">
            <v>0.3</v>
          </cell>
          <cell r="BY1600">
            <v>0</v>
          </cell>
          <cell r="BZ1600">
            <v>0</v>
          </cell>
          <cell r="CA1600">
            <v>0</v>
          </cell>
        </row>
        <row r="1601">
          <cell r="D1601" t="str">
            <v>POYOS COCINA Y BASE MUEBLES A=0.60 M E=0.08 m</v>
          </cell>
          <cell r="E1601" t="str">
            <v>M2</v>
          </cell>
          <cell r="F1601" t="str">
            <v>MG501</v>
          </cell>
          <cell r="G1601">
            <v>0.03</v>
          </cell>
          <cell r="H1601" t="str">
            <v>-</v>
          </cell>
          <cell r="I1601" t="str">
            <v>-</v>
          </cell>
          <cell r="J1601" t="str">
            <v>-</v>
          </cell>
          <cell r="K1601" t="str">
            <v>-</v>
          </cell>
          <cell r="L1601" t="str">
            <v>-</v>
          </cell>
          <cell r="M1601" t="str">
            <v>-</v>
          </cell>
          <cell r="N1601" t="str">
            <v>-</v>
          </cell>
          <cell r="O1601" t="str">
            <v>-</v>
          </cell>
          <cell r="P1601" t="str">
            <v>IGE1176</v>
          </cell>
          <cell r="Q1601">
            <v>1</v>
          </cell>
          <cell r="R1601" t="str">
            <v>IGE1095</v>
          </cell>
          <cell r="S1601">
            <v>0.05</v>
          </cell>
          <cell r="T1601" t="str">
            <v>-</v>
          </cell>
          <cell r="U1601" t="str">
            <v>-</v>
          </cell>
          <cell r="V1601" t="str">
            <v>-</v>
          </cell>
          <cell r="W1601" t="str">
            <v>-</v>
          </cell>
          <cell r="X1601" t="str">
            <v>-</v>
          </cell>
          <cell r="Y1601" t="str">
            <v>-</v>
          </cell>
          <cell r="Z1601" t="str">
            <v>-</v>
          </cell>
          <cell r="AA1601" t="str">
            <v>-</v>
          </cell>
          <cell r="AB1601" t="str">
            <v>-</v>
          </cell>
          <cell r="AC1601" t="str">
            <v>-</v>
          </cell>
          <cell r="AD1601" t="str">
            <v>-</v>
          </cell>
          <cell r="AE1601" t="str">
            <v>-</v>
          </cell>
          <cell r="AF1601" t="str">
            <v>-</v>
          </cell>
          <cell r="AG1601" t="str">
            <v>-</v>
          </cell>
          <cell r="AH1601" t="str">
            <v>-</v>
          </cell>
          <cell r="AI1601" t="str">
            <v>-</v>
          </cell>
          <cell r="AJ1601">
            <v>0</v>
          </cell>
          <cell r="AK1601" t="str">
            <v>-</v>
          </cell>
          <cell r="AL1601" t="str">
            <v>-</v>
          </cell>
          <cell r="AM1601" t="str">
            <v>-</v>
          </cell>
          <cell r="AN1601" t="str">
            <v>-</v>
          </cell>
          <cell r="AO1601" t="str">
            <v>-</v>
          </cell>
          <cell r="AP1601" t="str">
            <v>-</v>
          </cell>
          <cell r="AQ1601" t="str">
            <v>-</v>
          </cell>
          <cell r="AR1601" t="str">
            <v>-</v>
          </cell>
          <cell r="AS1601" t="str">
            <v>-</v>
          </cell>
          <cell r="AT1601" t="str">
            <v>-</v>
          </cell>
          <cell r="AU1601" t="str">
            <v>-</v>
          </cell>
          <cell r="AV1601" t="str">
            <v>-</v>
          </cell>
          <cell r="AW1601">
            <v>1</v>
          </cell>
          <cell r="AX1601" t="str">
            <v>-</v>
          </cell>
          <cell r="AY1601">
            <v>5</v>
          </cell>
          <cell r="AZ1601">
            <v>5</v>
          </cell>
          <cell r="BA1601">
            <v>1</v>
          </cell>
          <cell r="BB1601" t="str">
            <v>MO20</v>
          </cell>
          <cell r="BC1601">
            <v>21</v>
          </cell>
          <cell r="BD1601">
            <v>1</v>
          </cell>
          <cell r="BE1601" t="str">
            <v>MO10</v>
          </cell>
          <cell r="BF1601">
            <v>21</v>
          </cell>
          <cell r="BG1601" t="str">
            <v>-</v>
          </cell>
          <cell r="BH1601" t="str">
            <v>-</v>
          </cell>
          <cell r="BI1601" t="str">
            <v>-</v>
          </cell>
          <cell r="BJ1601" t="str">
            <v>-</v>
          </cell>
          <cell r="BK1601" t="str">
            <v>-</v>
          </cell>
          <cell r="BL1601" t="str">
            <v>-</v>
          </cell>
          <cell r="BM1601" t="str">
            <v>-</v>
          </cell>
          <cell r="BN1601" t="str">
            <v>-</v>
          </cell>
          <cell r="BO1601" t="str">
            <v>-</v>
          </cell>
          <cell r="BP1601" t="str">
            <v>-</v>
          </cell>
          <cell r="BQ1601" t="str">
            <v>-</v>
          </cell>
          <cell r="BT1601">
            <v>0</v>
          </cell>
          <cell r="BW1601" t="str">
            <v>Administracion, Imprevistos, Utilidad (AIU)</v>
          </cell>
          <cell r="BX1601">
            <v>0.3</v>
          </cell>
          <cell r="BY1601">
            <v>0</v>
          </cell>
          <cell r="BZ1601">
            <v>0</v>
          </cell>
          <cell r="CA1601">
            <v>0</v>
          </cell>
        </row>
        <row r="1602">
          <cell r="D1602" t="str">
            <v>SOBRECIMIENTO TOLETE COMUN E=0.12 mts.INCLUYE PAÑETE IMP.</v>
          </cell>
          <cell r="E1602" t="str">
            <v>M2</v>
          </cell>
          <cell r="F1602" t="str">
            <v>MG501</v>
          </cell>
          <cell r="G1602">
            <v>8.5000000000000006E-2</v>
          </cell>
          <cell r="H1602" t="str">
            <v>-</v>
          </cell>
          <cell r="I1602" t="str">
            <v>-</v>
          </cell>
          <cell r="J1602" t="str">
            <v>-</v>
          </cell>
          <cell r="K1602" t="str">
            <v>-</v>
          </cell>
          <cell r="L1602" t="str">
            <v>-</v>
          </cell>
          <cell r="M1602" t="str">
            <v>-</v>
          </cell>
          <cell r="N1602" t="str">
            <v>-</v>
          </cell>
          <cell r="O1602" t="str">
            <v>-</v>
          </cell>
          <cell r="P1602" t="str">
            <v>IGE1148</v>
          </cell>
          <cell r="Q1602">
            <v>12.1</v>
          </cell>
          <cell r="R1602" t="str">
            <v>IGE1196</v>
          </cell>
          <cell r="S1602">
            <v>0.06</v>
          </cell>
          <cell r="T1602" t="str">
            <v>-</v>
          </cell>
          <cell r="U1602" t="str">
            <v>-</v>
          </cell>
          <cell r="V1602" t="str">
            <v>-</v>
          </cell>
          <cell r="W1602" t="str">
            <v>-</v>
          </cell>
          <cell r="X1602" t="str">
            <v>-</v>
          </cell>
          <cell r="Y1602" t="str">
            <v>-</v>
          </cell>
          <cell r="Z1602" t="str">
            <v>-</v>
          </cell>
          <cell r="AA1602" t="str">
            <v>-</v>
          </cell>
          <cell r="AB1602" t="str">
            <v>-</v>
          </cell>
          <cell r="AC1602" t="str">
            <v>-</v>
          </cell>
          <cell r="AD1602" t="str">
            <v>-</v>
          </cell>
          <cell r="AE1602" t="str">
            <v>-</v>
          </cell>
          <cell r="AF1602" t="str">
            <v>-</v>
          </cell>
          <cell r="AG1602" t="str">
            <v>-</v>
          </cell>
          <cell r="AH1602" t="str">
            <v>-</v>
          </cell>
          <cell r="AI1602" t="str">
            <v>-</v>
          </cell>
          <cell r="AJ1602">
            <v>0</v>
          </cell>
          <cell r="AK1602" t="str">
            <v>-</v>
          </cell>
          <cell r="AL1602" t="str">
            <v>-</v>
          </cell>
          <cell r="AM1602" t="str">
            <v>-</v>
          </cell>
          <cell r="AN1602" t="str">
            <v>-</v>
          </cell>
          <cell r="AO1602" t="str">
            <v>-</v>
          </cell>
          <cell r="AP1602" t="str">
            <v>-</v>
          </cell>
          <cell r="AQ1602" t="str">
            <v>-</v>
          </cell>
          <cell r="AR1602" t="str">
            <v>-</v>
          </cell>
          <cell r="AS1602" t="str">
            <v>-</v>
          </cell>
          <cell r="AT1602" t="str">
            <v>-</v>
          </cell>
          <cell r="AU1602" t="str">
            <v>-</v>
          </cell>
          <cell r="AV1602" t="str">
            <v>-</v>
          </cell>
          <cell r="AW1602">
            <v>1</v>
          </cell>
          <cell r="AX1602" t="str">
            <v>-</v>
          </cell>
          <cell r="AY1602">
            <v>5</v>
          </cell>
          <cell r="AZ1602">
            <v>5</v>
          </cell>
          <cell r="BA1602">
            <v>1</v>
          </cell>
          <cell r="BB1602" t="str">
            <v>MO20</v>
          </cell>
          <cell r="BC1602">
            <v>9</v>
          </cell>
          <cell r="BD1602">
            <v>1</v>
          </cell>
          <cell r="BE1602" t="str">
            <v>MO10</v>
          </cell>
          <cell r="BF1602">
            <v>9</v>
          </cell>
          <cell r="BG1602" t="str">
            <v>-</v>
          </cell>
          <cell r="BH1602" t="str">
            <v>-</v>
          </cell>
          <cell r="BI1602" t="str">
            <v>-</v>
          </cell>
          <cell r="BJ1602" t="str">
            <v>-</v>
          </cell>
          <cell r="BK1602" t="str">
            <v>-</v>
          </cell>
          <cell r="BL1602" t="str">
            <v>-</v>
          </cell>
          <cell r="BM1602" t="str">
            <v>-</v>
          </cell>
          <cell r="BN1602" t="str">
            <v>-</v>
          </cell>
          <cell r="BO1602" t="str">
            <v>-</v>
          </cell>
          <cell r="BP1602" t="str">
            <v>-</v>
          </cell>
          <cell r="BQ1602" t="str">
            <v>-</v>
          </cell>
          <cell r="BT1602">
            <v>0</v>
          </cell>
          <cell r="BW1602" t="str">
            <v>Administracion, Imprevistos, Utilidad (AIU)</v>
          </cell>
          <cell r="BX1602">
            <v>0.3</v>
          </cell>
          <cell r="BY1602">
            <v>0</v>
          </cell>
          <cell r="BZ1602">
            <v>0</v>
          </cell>
          <cell r="CA1602">
            <v>0</v>
          </cell>
        </row>
        <row r="1603">
          <cell r="D1603" t="str">
            <v>SUMINISTRO E INSTALACIÓN CUBIERTA LAMINA POLICARBONATO Cal. 6 mm</v>
          </cell>
          <cell r="E1603" t="str">
            <v>M2</v>
          </cell>
          <cell r="F1603" t="str">
            <v>MG501</v>
          </cell>
          <cell r="G1603">
            <v>0.03</v>
          </cell>
          <cell r="H1603" t="str">
            <v>MG523</v>
          </cell>
          <cell r="I1603">
            <v>0.08</v>
          </cell>
          <cell r="J1603" t="str">
            <v>-</v>
          </cell>
          <cell r="K1603" t="str">
            <v>-</v>
          </cell>
          <cell r="L1603" t="str">
            <v>-</v>
          </cell>
          <cell r="M1603" t="str">
            <v>-</v>
          </cell>
          <cell r="N1603" t="str">
            <v>-</v>
          </cell>
          <cell r="O1603" t="str">
            <v>-</v>
          </cell>
          <cell r="P1603" t="str">
            <v>C6065</v>
          </cell>
          <cell r="Q1603">
            <v>0.33</v>
          </cell>
          <cell r="R1603" t="str">
            <v>C6066</v>
          </cell>
          <cell r="S1603">
            <v>3.12</v>
          </cell>
          <cell r="T1603" t="str">
            <v>-</v>
          </cell>
          <cell r="U1603" t="str">
            <v>-</v>
          </cell>
          <cell r="V1603" t="str">
            <v>-</v>
          </cell>
          <cell r="W1603" t="str">
            <v>-</v>
          </cell>
          <cell r="X1603" t="str">
            <v>-</v>
          </cell>
          <cell r="Y1603" t="str">
            <v>-</v>
          </cell>
          <cell r="Z1603" t="str">
            <v>-</v>
          </cell>
          <cell r="AA1603" t="str">
            <v>-</v>
          </cell>
          <cell r="AB1603" t="str">
            <v>-</v>
          </cell>
          <cell r="AC1603" t="str">
            <v>-</v>
          </cell>
          <cell r="AD1603" t="str">
            <v>-</v>
          </cell>
          <cell r="AE1603" t="str">
            <v>-</v>
          </cell>
          <cell r="AF1603" t="str">
            <v>-</v>
          </cell>
          <cell r="AG1603" t="str">
            <v>-</v>
          </cell>
          <cell r="AH1603" t="str">
            <v>-</v>
          </cell>
          <cell r="AI1603" t="str">
            <v>-</v>
          </cell>
          <cell r="AJ1603">
            <v>0</v>
          </cell>
          <cell r="AK1603" t="str">
            <v>-</v>
          </cell>
          <cell r="AL1603" t="str">
            <v>-</v>
          </cell>
          <cell r="AM1603" t="str">
            <v>-</v>
          </cell>
          <cell r="AN1603" t="str">
            <v>-</v>
          </cell>
          <cell r="AO1603" t="str">
            <v>-</v>
          </cell>
          <cell r="AP1603" t="str">
            <v>-</v>
          </cell>
          <cell r="AQ1603" t="str">
            <v>-</v>
          </cell>
          <cell r="AR1603" t="str">
            <v>-</v>
          </cell>
          <cell r="AS1603" t="str">
            <v>-</v>
          </cell>
          <cell r="AT1603" t="str">
            <v>-</v>
          </cell>
          <cell r="AU1603" t="str">
            <v>-</v>
          </cell>
          <cell r="AV1603" t="str">
            <v>-</v>
          </cell>
          <cell r="AW1603">
            <v>1</v>
          </cell>
          <cell r="AX1603" t="str">
            <v>-</v>
          </cell>
          <cell r="AY1603">
            <v>5</v>
          </cell>
          <cell r="AZ1603">
            <v>5</v>
          </cell>
          <cell r="BA1603">
            <v>1</v>
          </cell>
          <cell r="BB1603" t="str">
            <v>MO20</v>
          </cell>
          <cell r="BC1603">
            <v>8</v>
          </cell>
          <cell r="BD1603">
            <v>1</v>
          </cell>
          <cell r="BE1603" t="str">
            <v>MO10</v>
          </cell>
          <cell r="BF1603">
            <v>8</v>
          </cell>
          <cell r="BG1603" t="str">
            <v>-</v>
          </cell>
          <cell r="BH1603" t="str">
            <v>-</v>
          </cell>
          <cell r="BI1603" t="str">
            <v>-</v>
          </cell>
          <cell r="BJ1603" t="str">
            <v>-</v>
          </cell>
          <cell r="BK1603" t="str">
            <v>-</v>
          </cell>
          <cell r="BL1603" t="str">
            <v>-</v>
          </cell>
          <cell r="BM1603" t="str">
            <v>-</v>
          </cell>
          <cell r="BN1603" t="str">
            <v>-</v>
          </cell>
          <cell r="BO1603" t="str">
            <v>-</v>
          </cell>
          <cell r="BP1603" t="str">
            <v>-</v>
          </cell>
          <cell r="BQ1603" t="str">
            <v>-</v>
          </cell>
          <cell r="BT1603">
            <v>0</v>
          </cell>
          <cell r="BW1603" t="str">
            <v>Administracion, Imprevistos, Utilidad (AIU)</v>
          </cell>
          <cell r="BX1603">
            <v>0.3</v>
          </cell>
          <cell r="BY1603">
            <v>0</v>
          </cell>
          <cell r="BZ1603">
            <v>0</v>
          </cell>
          <cell r="CA1603">
            <v>0</v>
          </cell>
        </row>
        <row r="1604">
          <cell r="D1604" t="str">
            <v>REJILLA EN CONCRETO DE 30 CM ANCHOx10 ALTO X 60 DE LARGO</v>
          </cell>
          <cell r="E1604" t="str">
            <v>ML</v>
          </cell>
          <cell r="F1604" t="str">
            <v>MG501</v>
          </cell>
          <cell r="G1604">
            <v>0.03</v>
          </cell>
          <cell r="H1604" t="str">
            <v>-</v>
          </cell>
          <cell r="I1604" t="str">
            <v>-</v>
          </cell>
          <cell r="J1604" t="str">
            <v>-</v>
          </cell>
          <cell r="K1604" t="str">
            <v>-</v>
          </cell>
          <cell r="L1604" t="str">
            <v>-</v>
          </cell>
          <cell r="M1604" t="str">
            <v>-</v>
          </cell>
          <cell r="N1604" t="str">
            <v>-</v>
          </cell>
          <cell r="O1604" t="str">
            <v>-</v>
          </cell>
          <cell r="P1604" t="str">
            <v>C6078</v>
          </cell>
          <cell r="Q1604">
            <v>1</v>
          </cell>
          <cell r="R1604" t="str">
            <v>-</v>
          </cell>
          <cell r="S1604" t="str">
            <v>-</v>
          </cell>
          <cell r="T1604" t="str">
            <v>-</v>
          </cell>
          <cell r="U1604" t="str">
            <v>-</v>
          </cell>
          <cell r="V1604" t="str">
            <v>-</v>
          </cell>
          <cell r="W1604" t="str">
            <v>-</v>
          </cell>
          <cell r="X1604" t="str">
            <v>-</v>
          </cell>
          <cell r="Y1604" t="str">
            <v>-</v>
          </cell>
          <cell r="Z1604" t="str">
            <v>-</v>
          </cell>
          <cell r="AA1604" t="str">
            <v>-</v>
          </cell>
          <cell r="AB1604" t="str">
            <v>-</v>
          </cell>
          <cell r="AC1604" t="str">
            <v>-</v>
          </cell>
          <cell r="AD1604" t="str">
            <v>-</v>
          </cell>
          <cell r="AE1604" t="str">
            <v>-</v>
          </cell>
          <cell r="AF1604" t="str">
            <v>-</v>
          </cell>
          <cell r="AG1604" t="str">
            <v>-</v>
          </cell>
          <cell r="AH1604" t="str">
            <v>-</v>
          </cell>
          <cell r="AI1604" t="str">
            <v>-</v>
          </cell>
          <cell r="AJ1604">
            <v>0</v>
          </cell>
          <cell r="AK1604" t="str">
            <v>-</v>
          </cell>
          <cell r="AL1604" t="str">
            <v>-</v>
          </cell>
          <cell r="AM1604" t="str">
            <v>-</v>
          </cell>
          <cell r="AN1604" t="str">
            <v>-</v>
          </cell>
          <cell r="AO1604" t="str">
            <v>-</v>
          </cell>
          <cell r="AP1604" t="str">
            <v>-</v>
          </cell>
          <cell r="AQ1604" t="str">
            <v>-</v>
          </cell>
          <cell r="AR1604" t="str">
            <v>-</v>
          </cell>
          <cell r="AS1604" t="str">
            <v>-</v>
          </cell>
          <cell r="AT1604" t="str">
            <v>-</v>
          </cell>
          <cell r="AU1604" t="str">
            <v>-</v>
          </cell>
          <cell r="AV1604" t="str">
            <v>-</v>
          </cell>
          <cell r="AW1604">
            <v>1</v>
          </cell>
          <cell r="AX1604" t="str">
            <v>-</v>
          </cell>
          <cell r="AY1604">
            <v>5</v>
          </cell>
          <cell r="AZ1604">
            <v>5</v>
          </cell>
          <cell r="BA1604">
            <v>1</v>
          </cell>
          <cell r="BB1604" t="str">
            <v>MO20</v>
          </cell>
          <cell r="BC1604">
            <v>25</v>
          </cell>
          <cell r="BD1604" t="str">
            <v>-</v>
          </cell>
          <cell r="BE1604" t="str">
            <v>-</v>
          </cell>
          <cell r="BF1604" t="str">
            <v>-</v>
          </cell>
          <cell r="BG1604" t="str">
            <v>-</v>
          </cell>
          <cell r="BH1604" t="str">
            <v>-</v>
          </cell>
          <cell r="BI1604" t="str">
            <v>-</v>
          </cell>
          <cell r="BJ1604" t="str">
            <v>-</v>
          </cell>
          <cell r="BK1604" t="str">
            <v>-</v>
          </cell>
          <cell r="BL1604" t="str">
            <v>-</v>
          </cell>
          <cell r="BM1604" t="str">
            <v>-</v>
          </cell>
          <cell r="BN1604" t="str">
            <v>-</v>
          </cell>
          <cell r="BO1604" t="str">
            <v>-</v>
          </cell>
          <cell r="BP1604" t="str">
            <v>-</v>
          </cell>
          <cell r="BQ1604" t="str">
            <v>-</v>
          </cell>
          <cell r="BT1604">
            <v>0</v>
          </cell>
          <cell r="BW1604" t="str">
            <v>Administracion, Imprevistos, Utilidad (AIU)</v>
          </cell>
          <cell r="BX1604">
            <v>0.3</v>
          </cell>
          <cell r="BY1604">
            <v>0</v>
          </cell>
          <cell r="BZ1604">
            <v>0</v>
          </cell>
          <cell r="CA1604">
            <v>0</v>
          </cell>
        </row>
        <row r="1605">
          <cell r="D1605" t="str">
            <v>SUMINISTRO E INSTALACION DE TUBO CONDUIT GALVANIZADO EMT 1"</v>
          </cell>
          <cell r="E1605" t="str">
            <v>UNIDAD</v>
          </cell>
          <cell r="F1605" t="str">
            <v>MG501</v>
          </cell>
          <cell r="G1605">
            <v>0.03</v>
          </cell>
          <cell r="H1605" t="str">
            <v>-</v>
          </cell>
          <cell r="I1605" t="str">
            <v>-</v>
          </cell>
          <cell r="J1605" t="str">
            <v>-</v>
          </cell>
          <cell r="K1605" t="str">
            <v>-</v>
          </cell>
          <cell r="L1605" t="str">
            <v>-</v>
          </cell>
          <cell r="M1605" t="str">
            <v>-</v>
          </cell>
          <cell r="N1605" t="str">
            <v>-</v>
          </cell>
          <cell r="O1605" t="str">
            <v>-</v>
          </cell>
          <cell r="P1605" t="str">
            <v>C6079</v>
          </cell>
          <cell r="Q1605">
            <v>1</v>
          </cell>
          <cell r="R1605" t="str">
            <v>-</v>
          </cell>
          <cell r="S1605" t="str">
            <v>-</v>
          </cell>
          <cell r="T1605" t="str">
            <v>-</v>
          </cell>
          <cell r="U1605" t="str">
            <v>-</v>
          </cell>
          <cell r="V1605" t="str">
            <v>-</v>
          </cell>
          <cell r="W1605" t="str">
            <v>-</v>
          </cell>
          <cell r="X1605" t="str">
            <v>-</v>
          </cell>
          <cell r="Y1605" t="str">
            <v>-</v>
          </cell>
          <cell r="Z1605" t="str">
            <v>-</v>
          </cell>
          <cell r="AA1605" t="str">
            <v>-</v>
          </cell>
          <cell r="AB1605" t="str">
            <v>-</v>
          </cell>
          <cell r="AC1605" t="str">
            <v>-</v>
          </cell>
          <cell r="AD1605" t="str">
            <v>-</v>
          </cell>
          <cell r="AE1605" t="str">
            <v>-</v>
          </cell>
          <cell r="AF1605" t="str">
            <v>-</v>
          </cell>
          <cell r="AG1605" t="str">
            <v>-</v>
          </cell>
          <cell r="AH1605" t="str">
            <v>-</v>
          </cell>
          <cell r="AI1605" t="str">
            <v>-</v>
          </cell>
          <cell r="AJ1605">
            <v>0</v>
          </cell>
          <cell r="AK1605" t="str">
            <v>-</v>
          </cell>
          <cell r="AL1605" t="str">
            <v>-</v>
          </cell>
          <cell r="AM1605" t="str">
            <v>-</v>
          </cell>
          <cell r="AN1605" t="str">
            <v>-</v>
          </cell>
          <cell r="AO1605" t="str">
            <v>-</v>
          </cell>
          <cell r="AP1605" t="str">
            <v>-</v>
          </cell>
          <cell r="AQ1605" t="str">
            <v>-</v>
          </cell>
          <cell r="AR1605" t="str">
            <v>-</v>
          </cell>
          <cell r="AS1605" t="str">
            <v>-</v>
          </cell>
          <cell r="AT1605" t="str">
            <v>-</v>
          </cell>
          <cell r="AU1605" t="str">
            <v>-</v>
          </cell>
          <cell r="AV1605" t="str">
            <v>-</v>
          </cell>
          <cell r="AW1605">
            <v>1</v>
          </cell>
          <cell r="AX1605" t="str">
            <v>-</v>
          </cell>
          <cell r="AY1605">
            <v>5</v>
          </cell>
          <cell r="AZ1605">
            <v>5</v>
          </cell>
          <cell r="BA1605">
            <v>1</v>
          </cell>
          <cell r="BB1605" t="str">
            <v>MO30</v>
          </cell>
          <cell r="BC1605">
            <v>25</v>
          </cell>
          <cell r="BD1605">
            <v>1</v>
          </cell>
          <cell r="BE1605" t="str">
            <v>MO29</v>
          </cell>
          <cell r="BF1605">
            <v>25</v>
          </cell>
          <cell r="BG1605" t="str">
            <v>-</v>
          </cell>
          <cell r="BH1605" t="str">
            <v>-</v>
          </cell>
          <cell r="BI1605" t="str">
            <v>-</v>
          </cell>
          <cell r="BJ1605" t="str">
            <v>-</v>
          </cell>
          <cell r="BK1605" t="str">
            <v>-</v>
          </cell>
          <cell r="BL1605" t="str">
            <v>-</v>
          </cell>
          <cell r="BM1605" t="str">
            <v>-</v>
          </cell>
          <cell r="BN1605" t="str">
            <v>-</v>
          </cell>
          <cell r="BO1605" t="str">
            <v>-</v>
          </cell>
          <cell r="BP1605" t="str">
            <v>-</v>
          </cell>
          <cell r="BQ1605" t="str">
            <v>-</v>
          </cell>
          <cell r="BT1605">
            <v>0</v>
          </cell>
          <cell r="BW1605" t="str">
            <v>Administracion, Imprevistos, Utilidad (AIU)</v>
          </cell>
          <cell r="BX1605">
            <v>0.3</v>
          </cell>
          <cell r="BY1605">
            <v>0</v>
          </cell>
          <cell r="BZ1605">
            <v>0</v>
          </cell>
          <cell r="CA1605">
            <v>0</v>
          </cell>
        </row>
        <row r="1606">
          <cell r="D1606" t="str">
            <v>CAPACETE 1" CON ROSCA I PAL</v>
          </cell>
          <cell r="E1606" t="str">
            <v>UNIDAD</v>
          </cell>
          <cell r="F1606" t="str">
            <v>MG501</v>
          </cell>
          <cell r="G1606">
            <v>0.03</v>
          </cell>
          <cell r="H1606" t="str">
            <v>-</v>
          </cell>
          <cell r="I1606" t="str">
            <v>-</v>
          </cell>
          <cell r="J1606" t="str">
            <v>-</v>
          </cell>
          <cell r="K1606" t="str">
            <v>-</v>
          </cell>
          <cell r="L1606" t="str">
            <v>-</v>
          </cell>
          <cell r="M1606" t="str">
            <v>-</v>
          </cell>
          <cell r="N1606" t="str">
            <v>-</v>
          </cell>
          <cell r="O1606" t="str">
            <v>-</v>
          </cell>
          <cell r="P1606" t="str">
            <v>C6080</v>
          </cell>
          <cell r="Q1606">
            <v>1</v>
          </cell>
          <cell r="R1606" t="str">
            <v>-</v>
          </cell>
          <cell r="S1606" t="str">
            <v>-</v>
          </cell>
          <cell r="T1606" t="str">
            <v>-</v>
          </cell>
          <cell r="U1606" t="str">
            <v>-</v>
          </cell>
          <cell r="V1606" t="str">
            <v>-</v>
          </cell>
          <cell r="W1606" t="str">
            <v>-</v>
          </cell>
          <cell r="X1606" t="str">
            <v>-</v>
          </cell>
          <cell r="Y1606" t="str">
            <v>-</v>
          </cell>
          <cell r="Z1606" t="str">
            <v>-</v>
          </cell>
          <cell r="AA1606" t="str">
            <v>-</v>
          </cell>
          <cell r="AB1606" t="str">
            <v>-</v>
          </cell>
          <cell r="AC1606" t="str">
            <v>-</v>
          </cell>
          <cell r="AD1606" t="str">
            <v>-</v>
          </cell>
          <cell r="AE1606" t="str">
            <v>-</v>
          </cell>
          <cell r="AF1606" t="str">
            <v>-</v>
          </cell>
          <cell r="AG1606" t="str">
            <v>-</v>
          </cell>
          <cell r="AH1606" t="str">
            <v>-</v>
          </cell>
          <cell r="AI1606" t="str">
            <v>-</v>
          </cell>
          <cell r="AJ1606">
            <v>0</v>
          </cell>
          <cell r="AK1606" t="str">
            <v>-</v>
          </cell>
          <cell r="AL1606" t="str">
            <v>-</v>
          </cell>
          <cell r="AM1606" t="str">
            <v>-</v>
          </cell>
          <cell r="AN1606" t="str">
            <v>-</v>
          </cell>
          <cell r="AO1606" t="str">
            <v>-</v>
          </cell>
          <cell r="AP1606" t="str">
            <v>-</v>
          </cell>
          <cell r="AQ1606" t="str">
            <v>-</v>
          </cell>
          <cell r="AR1606" t="str">
            <v>-</v>
          </cell>
          <cell r="AS1606" t="str">
            <v>-</v>
          </cell>
          <cell r="AT1606" t="str">
            <v>-</v>
          </cell>
          <cell r="AU1606" t="str">
            <v>-</v>
          </cell>
          <cell r="AV1606" t="str">
            <v>-</v>
          </cell>
          <cell r="AW1606">
            <v>1</v>
          </cell>
          <cell r="AX1606" t="str">
            <v>-</v>
          </cell>
          <cell r="AY1606">
            <v>5</v>
          </cell>
          <cell r="AZ1606">
            <v>5</v>
          </cell>
          <cell r="BA1606">
            <v>1</v>
          </cell>
          <cell r="BB1606" t="str">
            <v>MO29</v>
          </cell>
          <cell r="BC1606">
            <v>60</v>
          </cell>
          <cell r="BD1606" t="str">
            <v>-</v>
          </cell>
          <cell r="BE1606" t="str">
            <v>-</v>
          </cell>
          <cell r="BF1606" t="str">
            <v>-</v>
          </cell>
          <cell r="BG1606" t="str">
            <v>-</v>
          </cell>
          <cell r="BH1606" t="str">
            <v>-</v>
          </cell>
          <cell r="BI1606" t="str">
            <v>-</v>
          </cell>
          <cell r="BJ1606" t="str">
            <v>-</v>
          </cell>
          <cell r="BK1606" t="str">
            <v>-</v>
          </cell>
          <cell r="BL1606" t="str">
            <v>-</v>
          </cell>
          <cell r="BM1606" t="str">
            <v>-</v>
          </cell>
          <cell r="BN1606" t="str">
            <v>-</v>
          </cell>
          <cell r="BO1606" t="str">
            <v>-</v>
          </cell>
          <cell r="BP1606" t="str">
            <v>-</v>
          </cell>
          <cell r="BQ1606" t="str">
            <v>-</v>
          </cell>
          <cell r="BT1606">
            <v>0</v>
          </cell>
          <cell r="BW1606" t="str">
            <v>Administracion, Imprevistos, Utilidad (AIU)</v>
          </cell>
          <cell r="BX1606">
            <v>0.3</v>
          </cell>
          <cell r="BY1606">
            <v>0</v>
          </cell>
          <cell r="BZ1606">
            <v>0</v>
          </cell>
          <cell r="CA1606">
            <v>0</v>
          </cell>
        </row>
        <row r="1607">
          <cell r="D1607" t="str">
            <v>CURVA CONDUIT PVC 1" LARGA PLASTIMEC</v>
          </cell>
          <cell r="E1607" t="str">
            <v>UNIDAD</v>
          </cell>
          <cell r="F1607" t="str">
            <v>MG501</v>
          </cell>
          <cell r="G1607">
            <v>0.02</v>
          </cell>
          <cell r="H1607" t="str">
            <v>-</v>
          </cell>
          <cell r="I1607" t="str">
            <v>-</v>
          </cell>
          <cell r="J1607" t="str">
            <v>-</v>
          </cell>
          <cell r="K1607" t="str">
            <v>-</v>
          </cell>
          <cell r="L1607" t="str">
            <v>-</v>
          </cell>
          <cell r="M1607" t="str">
            <v>-</v>
          </cell>
          <cell r="N1607" t="str">
            <v>-</v>
          </cell>
          <cell r="O1607" t="str">
            <v>-</v>
          </cell>
          <cell r="P1607" t="str">
            <v>C6081</v>
          </cell>
          <cell r="Q1607">
            <v>1</v>
          </cell>
          <cell r="R1607" t="str">
            <v>-</v>
          </cell>
          <cell r="S1607" t="str">
            <v>-</v>
          </cell>
          <cell r="T1607" t="str">
            <v>-</v>
          </cell>
          <cell r="U1607" t="str">
            <v>-</v>
          </cell>
          <cell r="V1607" t="str">
            <v>-</v>
          </cell>
          <cell r="W1607" t="str">
            <v>-</v>
          </cell>
          <cell r="X1607" t="str">
            <v>-</v>
          </cell>
          <cell r="Y1607" t="str">
            <v>-</v>
          </cell>
          <cell r="Z1607" t="str">
            <v>-</v>
          </cell>
          <cell r="AA1607" t="str">
            <v>-</v>
          </cell>
          <cell r="AB1607" t="str">
            <v>-</v>
          </cell>
          <cell r="AC1607" t="str">
            <v>-</v>
          </cell>
          <cell r="AD1607" t="str">
            <v>-</v>
          </cell>
          <cell r="AE1607" t="str">
            <v>-</v>
          </cell>
          <cell r="AF1607" t="str">
            <v>-</v>
          </cell>
          <cell r="AG1607" t="str">
            <v>-</v>
          </cell>
          <cell r="AH1607" t="str">
            <v>-</v>
          </cell>
          <cell r="AI1607" t="str">
            <v>-</v>
          </cell>
          <cell r="AJ1607">
            <v>0</v>
          </cell>
          <cell r="AK1607" t="str">
            <v>-</v>
          </cell>
          <cell r="AL1607" t="str">
            <v>-</v>
          </cell>
          <cell r="AM1607" t="str">
            <v>-</v>
          </cell>
          <cell r="AN1607" t="str">
            <v>-</v>
          </cell>
          <cell r="AO1607" t="str">
            <v>-</v>
          </cell>
          <cell r="AP1607" t="str">
            <v>-</v>
          </cell>
          <cell r="AQ1607" t="str">
            <v>-</v>
          </cell>
          <cell r="AR1607" t="str">
            <v>-</v>
          </cell>
          <cell r="AS1607" t="str">
            <v>-</v>
          </cell>
          <cell r="AT1607" t="str">
            <v>-</v>
          </cell>
          <cell r="AU1607" t="str">
            <v>-</v>
          </cell>
          <cell r="AV1607" t="str">
            <v>-</v>
          </cell>
          <cell r="AW1607">
            <v>1</v>
          </cell>
          <cell r="AX1607" t="str">
            <v>-</v>
          </cell>
          <cell r="AY1607">
            <v>5</v>
          </cell>
          <cell r="AZ1607">
            <v>5</v>
          </cell>
          <cell r="BA1607">
            <v>1</v>
          </cell>
          <cell r="BB1607" t="str">
            <v>MO29</v>
          </cell>
          <cell r="BC1607">
            <v>200</v>
          </cell>
          <cell r="BD1607" t="str">
            <v>-</v>
          </cell>
          <cell r="BE1607" t="str">
            <v>-</v>
          </cell>
          <cell r="BF1607" t="str">
            <v>-</v>
          </cell>
          <cell r="BG1607" t="str">
            <v>-</v>
          </cell>
          <cell r="BH1607" t="str">
            <v>-</v>
          </cell>
          <cell r="BI1607" t="str">
            <v>-</v>
          </cell>
          <cell r="BJ1607" t="str">
            <v>-</v>
          </cell>
          <cell r="BK1607" t="str">
            <v>-</v>
          </cell>
          <cell r="BL1607" t="str">
            <v>-</v>
          </cell>
          <cell r="BM1607" t="str">
            <v>-</v>
          </cell>
          <cell r="BN1607" t="str">
            <v>-</v>
          </cell>
          <cell r="BO1607" t="str">
            <v>-</v>
          </cell>
          <cell r="BP1607" t="str">
            <v>-</v>
          </cell>
          <cell r="BQ1607" t="str">
            <v>-</v>
          </cell>
          <cell r="BT1607">
            <v>0</v>
          </cell>
          <cell r="BW1607" t="str">
            <v>Administracion, Imprevistos, Utilidad (AIU)</v>
          </cell>
          <cell r="BX1607">
            <v>0.3</v>
          </cell>
          <cell r="BY1607">
            <v>0</v>
          </cell>
          <cell r="BZ1607">
            <v>0</v>
          </cell>
          <cell r="CA1607">
            <v>0</v>
          </cell>
        </row>
        <row r="1608">
          <cell r="D1608" t="str">
            <v>SUMINISTRO DE SOLDADURA LIQUIDA PVC 1/16</v>
          </cell>
          <cell r="E1608" t="str">
            <v>UNIDAD</v>
          </cell>
          <cell r="F1608" t="str">
            <v>-</v>
          </cell>
          <cell r="G1608" t="str">
            <v>-</v>
          </cell>
          <cell r="H1608" t="str">
            <v>-</v>
          </cell>
          <cell r="I1608" t="str">
            <v>-</v>
          </cell>
          <cell r="J1608" t="str">
            <v>-</v>
          </cell>
          <cell r="K1608" t="str">
            <v>-</v>
          </cell>
          <cell r="L1608" t="str">
            <v>-</v>
          </cell>
          <cell r="M1608" t="str">
            <v>-</v>
          </cell>
          <cell r="N1608" t="str">
            <v>-</v>
          </cell>
          <cell r="O1608" t="str">
            <v>-</v>
          </cell>
          <cell r="P1608" t="str">
            <v>C6082</v>
          </cell>
          <cell r="Q1608">
            <v>1</v>
          </cell>
          <cell r="R1608" t="str">
            <v>-</v>
          </cell>
          <cell r="S1608" t="str">
            <v>-</v>
          </cell>
          <cell r="T1608" t="str">
            <v>-</v>
          </cell>
          <cell r="U1608" t="str">
            <v>-</v>
          </cell>
          <cell r="V1608" t="str">
            <v>-</v>
          </cell>
          <cell r="W1608" t="str">
            <v>-</v>
          </cell>
          <cell r="X1608" t="str">
            <v>-</v>
          </cell>
          <cell r="Y1608" t="str">
            <v>-</v>
          </cell>
          <cell r="Z1608" t="str">
            <v>-</v>
          </cell>
          <cell r="AA1608" t="str">
            <v>-</v>
          </cell>
          <cell r="AB1608" t="str">
            <v>-</v>
          </cell>
          <cell r="AC1608" t="str">
            <v>-</v>
          </cell>
          <cell r="AD1608" t="str">
            <v>-</v>
          </cell>
          <cell r="AE1608" t="str">
            <v>-</v>
          </cell>
          <cell r="AF1608" t="str">
            <v>-</v>
          </cell>
          <cell r="AG1608" t="str">
            <v>-</v>
          </cell>
          <cell r="AH1608" t="str">
            <v>-</v>
          </cell>
          <cell r="AI1608" t="str">
            <v>-</v>
          </cell>
          <cell r="AJ1608">
            <v>0</v>
          </cell>
          <cell r="AK1608" t="str">
            <v>-</v>
          </cell>
          <cell r="AL1608" t="str">
            <v>-</v>
          </cell>
          <cell r="AM1608" t="str">
            <v>-</v>
          </cell>
          <cell r="AN1608" t="str">
            <v>-</v>
          </cell>
          <cell r="AO1608" t="str">
            <v>-</v>
          </cell>
          <cell r="AP1608" t="str">
            <v>-</v>
          </cell>
          <cell r="AQ1608" t="str">
            <v>-</v>
          </cell>
          <cell r="AR1608" t="str">
            <v>-</v>
          </cell>
          <cell r="AS1608" t="str">
            <v>-</v>
          </cell>
          <cell r="AT1608" t="str">
            <v>-</v>
          </cell>
          <cell r="AU1608" t="str">
            <v>-</v>
          </cell>
          <cell r="AV1608" t="str">
            <v>-</v>
          </cell>
          <cell r="AW1608">
            <v>1</v>
          </cell>
          <cell r="AX1608" t="str">
            <v>-</v>
          </cell>
          <cell r="AY1608">
            <v>5</v>
          </cell>
          <cell r="AZ1608">
            <v>5</v>
          </cell>
          <cell r="BA1608" t="str">
            <v>-</v>
          </cell>
          <cell r="BB1608" t="str">
            <v>-</v>
          </cell>
          <cell r="BC1608" t="str">
            <v>-</v>
          </cell>
          <cell r="BD1608" t="str">
            <v>-</v>
          </cell>
          <cell r="BE1608" t="str">
            <v>-</v>
          </cell>
          <cell r="BF1608" t="str">
            <v>-</v>
          </cell>
          <cell r="BG1608" t="str">
            <v>-</v>
          </cell>
          <cell r="BH1608" t="str">
            <v>-</v>
          </cell>
          <cell r="BI1608" t="str">
            <v>-</v>
          </cell>
          <cell r="BJ1608" t="str">
            <v>-</v>
          </cell>
          <cell r="BK1608" t="str">
            <v>-</v>
          </cell>
          <cell r="BL1608" t="str">
            <v>-</v>
          </cell>
          <cell r="BM1608" t="str">
            <v>-</v>
          </cell>
          <cell r="BN1608" t="str">
            <v>-</v>
          </cell>
          <cell r="BO1608" t="str">
            <v>-</v>
          </cell>
          <cell r="BP1608" t="str">
            <v>-</v>
          </cell>
          <cell r="BQ1608" t="str">
            <v>-</v>
          </cell>
          <cell r="BT1608">
            <v>0</v>
          </cell>
          <cell r="BW1608" t="str">
            <v>Administracion, Imprevistos, Utilidad (AIU)</v>
          </cell>
          <cell r="BX1608">
            <v>0.3</v>
          </cell>
          <cell r="BY1608">
            <v>0</v>
          </cell>
          <cell r="BZ1608">
            <v>0</v>
          </cell>
          <cell r="CA1608">
            <v>0</v>
          </cell>
        </row>
        <row r="1609">
          <cell r="D1609" t="str">
            <v>SUMINISTRO CAJA PARA INSPECCIÓN DE TIERRAS EN CONCRETO DE 30X30X15 CON TAPA</v>
          </cell>
          <cell r="E1609" t="str">
            <v>UNIDAD</v>
          </cell>
          <cell r="F1609" t="str">
            <v>-</v>
          </cell>
          <cell r="G1609" t="str">
            <v>-</v>
          </cell>
          <cell r="H1609" t="str">
            <v>-</v>
          </cell>
          <cell r="I1609" t="str">
            <v>-</v>
          </cell>
          <cell r="J1609" t="str">
            <v>-</v>
          </cell>
          <cell r="K1609" t="str">
            <v>-</v>
          </cell>
          <cell r="L1609" t="str">
            <v>-</v>
          </cell>
          <cell r="M1609" t="str">
            <v>-</v>
          </cell>
          <cell r="N1609" t="str">
            <v>-</v>
          </cell>
          <cell r="O1609" t="str">
            <v>-</v>
          </cell>
          <cell r="P1609" t="str">
            <v>C6083</v>
          </cell>
          <cell r="Q1609">
            <v>1</v>
          </cell>
          <cell r="R1609" t="str">
            <v>-</v>
          </cell>
          <cell r="S1609" t="str">
            <v>-</v>
          </cell>
          <cell r="T1609" t="str">
            <v>-</v>
          </cell>
          <cell r="U1609" t="str">
            <v>-</v>
          </cell>
          <cell r="V1609" t="str">
            <v>-</v>
          </cell>
          <cell r="W1609" t="str">
            <v>-</v>
          </cell>
          <cell r="X1609" t="str">
            <v>-</v>
          </cell>
          <cell r="Y1609" t="str">
            <v>-</v>
          </cell>
          <cell r="Z1609" t="str">
            <v>-</v>
          </cell>
          <cell r="AA1609" t="str">
            <v>-</v>
          </cell>
          <cell r="AB1609" t="str">
            <v>-</v>
          </cell>
          <cell r="AC1609" t="str">
            <v>-</v>
          </cell>
          <cell r="AD1609" t="str">
            <v>-</v>
          </cell>
          <cell r="AE1609" t="str">
            <v>-</v>
          </cell>
          <cell r="AF1609" t="str">
            <v>-</v>
          </cell>
          <cell r="AG1609" t="str">
            <v>-</v>
          </cell>
          <cell r="AH1609" t="str">
            <v>-</v>
          </cell>
          <cell r="AI1609" t="str">
            <v>-</v>
          </cell>
          <cell r="AJ1609">
            <v>0</v>
          </cell>
          <cell r="AK1609" t="str">
            <v>-</v>
          </cell>
          <cell r="AL1609" t="str">
            <v>-</v>
          </cell>
          <cell r="AM1609" t="str">
            <v>-</v>
          </cell>
          <cell r="AN1609" t="str">
            <v>-</v>
          </cell>
          <cell r="AO1609" t="str">
            <v>-</v>
          </cell>
          <cell r="AP1609" t="str">
            <v>-</v>
          </cell>
          <cell r="AQ1609" t="str">
            <v>-</v>
          </cell>
          <cell r="AR1609" t="str">
            <v>-</v>
          </cell>
          <cell r="AS1609" t="str">
            <v>-</v>
          </cell>
          <cell r="AT1609" t="str">
            <v>-</v>
          </cell>
          <cell r="AU1609" t="str">
            <v>-</v>
          </cell>
          <cell r="AV1609" t="str">
            <v>-</v>
          </cell>
          <cell r="AW1609">
            <v>1</v>
          </cell>
          <cell r="AX1609" t="str">
            <v>-</v>
          </cell>
          <cell r="AY1609">
            <v>5</v>
          </cell>
          <cell r="AZ1609">
            <v>5</v>
          </cell>
          <cell r="BA1609" t="str">
            <v>-</v>
          </cell>
          <cell r="BB1609" t="str">
            <v>-</v>
          </cell>
          <cell r="BC1609" t="str">
            <v>-</v>
          </cell>
          <cell r="BD1609" t="str">
            <v>-</v>
          </cell>
          <cell r="BE1609" t="str">
            <v>-</v>
          </cell>
          <cell r="BF1609" t="str">
            <v>-</v>
          </cell>
          <cell r="BG1609" t="str">
            <v>-</v>
          </cell>
          <cell r="BH1609" t="str">
            <v>-</v>
          </cell>
          <cell r="BI1609" t="str">
            <v>-</v>
          </cell>
          <cell r="BJ1609" t="str">
            <v>-</v>
          </cell>
          <cell r="BK1609" t="str">
            <v>-</v>
          </cell>
          <cell r="BL1609" t="str">
            <v>-</v>
          </cell>
          <cell r="BM1609" t="str">
            <v>-</v>
          </cell>
          <cell r="BN1609" t="str">
            <v>-</v>
          </cell>
          <cell r="BO1609" t="str">
            <v>-</v>
          </cell>
          <cell r="BP1609" t="str">
            <v>-</v>
          </cell>
          <cell r="BQ1609" t="str">
            <v>-</v>
          </cell>
          <cell r="BT1609">
            <v>0</v>
          </cell>
          <cell r="BW1609" t="str">
            <v>Administracion, Imprevistos, Utilidad (AIU)</v>
          </cell>
          <cell r="BX1609">
            <v>0.3</v>
          </cell>
          <cell r="BY1609">
            <v>0</v>
          </cell>
          <cell r="BZ1609">
            <v>0</v>
          </cell>
          <cell r="CA1609">
            <v>0</v>
          </cell>
        </row>
        <row r="1610">
          <cell r="D1610" t="str">
            <v>SUMINISTRO ARANDELA 5/8 2X2 CUADRADA GALV GALVANIZADA</v>
          </cell>
          <cell r="E1610" t="str">
            <v>UNIDAD</v>
          </cell>
          <cell r="F1610" t="str">
            <v>-</v>
          </cell>
          <cell r="G1610" t="str">
            <v>-</v>
          </cell>
          <cell r="H1610" t="str">
            <v>-</v>
          </cell>
          <cell r="I1610" t="str">
            <v>-</v>
          </cell>
          <cell r="J1610" t="str">
            <v>-</v>
          </cell>
          <cell r="K1610" t="str">
            <v>-</v>
          </cell>
          <cell r="L1610" t="str">
            <v>-</v>
          </cell>
          <cell r="M1610" t="str">
            <v>-</v>
          </cell>
          <cell r="N1610" t="str">
            <v>-</v>
          </cell>
          <cell r="O1610" t="str">
            <v>-</v>
          </cell>
          <cell r="P1610" t="str">
            <v>C6084</v>
          </cell>
          <cell r="Q1610">
            <v>1</v>
          </cell>
          <cell r="R1610" t="str">
            <v>-</v>
          </cell>
          <cell r="S1610" t="str">
            <v>-</v>
          </cell>
          <cell r="T1610" t="str">
            <v>-</v>
          </cell>
          <cell r="U1610" t="str">
            <v>-</v>
          </cell>
          <cell r="V1610" t="str">
            <v>-</v>
          </cell>
          <cell r="W1610" t="str">
            <v>-</v>
          </cell>
          <cell r="X1610" t="str">
            <v>-</v>
          </cell>
          <cell r="Y1610" t="str">
            <v>-</v>
          </cell>
          <cell r="Z1610" t="str">
            <v>-</v>
          </cell>
          <cell r="AA1610" t="str">
            <v>-</v>
          </cell>
          <cell r="AB1610" t="str">
            <v>-</v>
          </cell>
          <cell r="AC1610" t="str">
            <v>-</v>
          </cell>
          <cell r="AD1610" t="str">
            <v>-</v>
          </cell>
          <cell r="AE1610" t="str">
            <v>-</v>
          </cell>
          <cell r="AF1610" t="str">
            <v>-</v>
          </cell>
          <cell r="AG1610" t="str">
            <v>-</v>
          </cell>
          <cell r="AH1610" t="str">
            <v>-</v>
          </cell>
          <cell r="AI1610" t="str">
            <v>-</v>
          </cell>
          <cell r="AJ1610">
            <v>0</v>
          </cell>
          <cell r="AK1610" t="str">
            <v>-</v>
          </cell>
          <cell r="AL1610" t="str">
            <v>-</v>
          </cell>
          <cell r="AM1610" t="str">
            <v>-</v>
          </cell>
          <cell r="AN1610" t="str">
            <v>-</v>
          </cell>
          <cell r="AO1610" t="str">
            <v>-</v>
          </cell>
          <cell r="AP1610" t="str">
            <v>-</v>
          </cell>
          <cell r="AQ1610" t="str">
            <v>-</v>
          </cell>
          <cell r="AR1610" t="str">
            <v>-</v>
          </cell>
          <cell r="AS1610" t="str">
            <v>-</v>
          </cell>
          <cell r="AT1610" t="str">
            <v>-</v>
          </cell>
          <cell r="AU1610" t="str">
            <v>-</v>
          </cell>
          <cell r="AV1610" t="str">
            <v>-</v>
          </cell>
          <cell r="AW1610">
            <v>1</v>
          </cell>
          <cell r="AX1610" t="str">
            <v>-</v>
          </cell>
          <cell r="AY1610">
            <v>5</v>
          </cell>
          <cell r="AZ1610">
            <v>5</v>
          </cell>
          <cell r="BA1610" t="str">
            <v>-</v>
          </cell>
          <cell r="BB1610" t="str">
            <v>-</v>
          </cell>
          <cell r="BC1610" t="str">
            <v>-</v>
          </cell>
          <cell r="BD1610" t="str">
            <v>-</v>
          </cell>
          <cell r="BE1610" t="str">
            <v>-</v>
          </cell>
          <cell r="BF1610" t="str">
            <v>-</v>
          </cell>
          <cell r="BG1610" t="str">
            <v>-</v>
          </cell>
          <cell r="BH1610" t="str">
            <v>-</v>
          </cell>
          <cell r="BI1610" t="str">
            <v>-</v>
          </cell>
          <cell r="BJ1610" t="str">
            <v>-</v>
          </cell>
          <cell r="BK1610" t="str">
            <v>-</v>
          </cell>
          <cell r="BL1610" t="str">
            <v>-</v>
          </cell>
          <cell r="BM1610" t="str">
            <v>-</v>
          </cell>
          <cell r="BN1610" t="str">
            <v>-</v>
          </cell>
          <cell r="BO1610" t="str">
            <v>-</v>
          </cell>
          <cell r="BP1610" t="str">
            <v>-</v>
          </cell>
          <cell r="BQ1610" t="str">
            <v>-</v>
          </cell>
          <cell r="BT1610">
            <v>0</v>
          </cell>
          <cell r="BW1610" t="str">
            <v>Administracion, Imprevistos, Utilidad (AIU)</v>
          </cell>
          <cell r="BX1610">
            <v>0.3</v>
          </cell>
          <cell r="BY1610">
            <v>0</v>
          </cell>
          <cell r="BZ1610">
            <v>0</v>
          </cell>
          <cell r="CA1610">
            <v>0</v>
          </cell>
        </row>
        <row r="1611">
          <cell r="D1611" t="str">
            <v>SUMINISTRO PERNO MAQUINA 5/8 X 8" GALVANIZADO</v>
          </cell>
          <cell r="E1611" t="str">
            <v>UNIDAD</v>
          </cell>
          <cell r="F1611" t="str">
            <v>-</v>
          </cell>
          <cell r="G1611" t="str">
            <v>-</v>
          </cell>
          <cell r="H1611" t="str">
            <v>-</v>
          </cell>
          <cell r="I1611" t="str">
            <v>-</v>
          </cell>
          <cell r="J1611" t="str">
            <v>-</v>
          </cell>
          <cell r="K1611" t="str">
            <v>-</v>
          </cell>
          <cell r="L1611" t="str">
            <v>-</v>
          </cell>
          <cell r="M1611" t="str">
            <v>-</v>
          </cell>
          <cell r="N1611" t="str">
            <v>-</v>
          </cell>
          <cell r="O1611" t="str">
            <v>-</v>
          </cell>
          <cell r="P1611" t="str">
            <v>C6085</v>
          </cell>
          <cell r="Q1611">
            <v>1</v>
          </cell>
          <cell r="R1611" t="str">
            <v>-</v>
          </cell>
          <cell r="S1611" t="str">
            <v>-</v>
          </cell>
          <cell r="T1611" t="str">
            <v>-</v>
          </cell>
          <cell r="U1611" t="str">
            <v>-</v>
          </cell>
          <cell r="V1611" t="str">
            <v>-</v>
          </cell>
          <cell r="W1611" t="str">
            <v>-</v>
          </cell>
          <cell r="X1611" t="str">
            <v>-</v>
          </cell>
          <cell r="Y1611" t="str">
            <v>-</v>
          </cell>
          <cell r="Z1611" t="str">
            <v>-</v>
          </cell>
          <cell r="AA1611" t="str">
            <v>-</v>
          </cell>
          <cell r="AB1611" t="str">
            <v>-</v>
          </cell>
          <cell r="AC1611" t="str">
            <v>-</v>
          </cell>
          <cell r="AD1611" t="str">
            <v>-</v>
          </cell>
          <cell r="AE1611" t="str">
            <v>-</v>
          </cell>
          <cell r="AF1611" t="str">
            <v>-</v>
          </cell>
          <cell r="AG1611" t="str">
            <v>-</v>
          </cell>
          <cell r="AH1611" t="str">
            <v>-</v>
          </cell>
          <cell r="AI1611" t="str">
            <v>-</v>
          </cell>
          <cell r="AJ1611">
            <v>0</v>
          </cell>
          <cell r="AK1611" t="str">
            <v>-</v>
          </cell>
          <cell r="AL1611" t="str">
            <v>-</v>
          </cell>
          <cell r="AM1611" t="str">
            <v>-</v>
          </cell>
          <cell r="AN1611" t="str">
            <v>-</v>
          </cell>
          <cell r="AO1611" t="str">
            <v>-</v>
          </cell>
          <cell r="AP1611" t="str">
            <v>-</v>
          </cell>
          <cell r="AQ1611" t="str">
            <v>-</v>
          </cell>
          <cell r="AR1611" t="str">
            <v>-</v>
          </cell>
          <cell r="AS1611" t="str">
            <v>-</v>
          </cell>
          <cell r="AT1611" t="str">
            <v>-</v>
          </cell>
          <cell r="AU1611" t="str">
            <v>-</v>
          </cell>
          <cell r="AV1611" t="str">
            <v>-</v>
          </cell>
          <cell r="AW1611">
            <v>1</v>
          </cell>
          <cell r="AX1611" t="str">
            <v>-</v>
          </cell>
          <cell r="AY1611">
            <v>5</v>
          </cell>
          <cell r="AZ1611">
            <v>5</v>
          </cell>
          <cell r="BA1611" t="str">
            <v>-</v>
          </cell>
          <cell r="BB1611" t="str">
            <v>-</v>
          </cell>
          <cell r="BC1611" t="str">
            <v>-</v>
          </cell>
          <cell r="BD1611" t="str">
            <v>-</v>
          </cell>
          <cell r="BE1611" t="str">
            <v>-</v>
          </cell>
          <cell r="BF1611" t="str">
            <v>-</v>
          </cell>
          <cell r="BG1611" t="str">
            <v>-</v>
          </cell>
          <cell r="BH1611" t="str">
            <v>-</v>
          </cell>
          <cell r="BI1611" t="str">
            <v>-</v>
          </cell>
          <cell r="BJ1611" t="str">
            <v>-</v>
          </cell>
          <cell r="BK1611" t="str">
            <v>-</v>
          </cell>
          <cell r="BL1611" t="str">
            <v>-</v>
          </cell>
          <cell r="BM1611" t="str">
            <v>-</v>
          </cell>
          <cell r="BN1611" t="str">
            <v>-</v>
          </cell>
          <cell r="BO1611" t="str">
            <v>-</v>
          </cell>
          <cell r="BP1611" t="str">
            <v>-</v>
          </cell>
          <cell r="BQ1611" t="str">
            <v>-</v>
          </cell>
          <cell r="BT1611">
            <v>0</v>
          </cell>
          <cell r="BW1611" t="str">
            <v>Administracion, Imprevistos, Utilidad (AIU)</v>
          </cell>
          <cell r="BX1611">
            <v>0.3</v>
          </cell>
          <cell r="BY1611">
            <v>0</v>
          </cell>
          <cell r="BZ1611">
            <v>0</v>
          </cell>
          <cell r="CA1611">
            <v>0</v>
          </cell>
        </row>
        <row r="1612">
          <cell r="D1612" t="str">
            <v>SUMINISTRO DIAGONAL EN V PARA CRUCETA FUNDIH</v>
          </cell>
          <cell r="E1612" t="str">
            <v>UNIDAD</v>
          </cell>
          <cell r="F1612" t="str">
            <v>-</v>
          </cell>
          <cell r="G1612" t="str">
            <v>-</v>
          </cell>
          <cell r="H1612" t="str">
            <v>-</v>
          </cell>
          <cell r="I1612" t="str">
            <v>-</v>
          </cell>
          <cell r="J1612" t="str">
            <v>-</v>
          </cell>
          <cell r="K1612" t="str">
            <v>-</v>
          </cell>
          <cell r="L1612" t="str">
            <v>-</v>
          </cell>
          <cell r="M1612" t="str">
            <v>-</v>
          </cell>
          <cell r="N1612" t="str">
            <v>-</v>
          </cell>
          <cell r="O1612" t="str">
            <v>-</v>
          </cell>
          <cell r="P1612" t="str">
            <v>C6086</v>
          </cell>
          <cell r="Q1612">
            <v>1</v>
          </cell>
          <cell r="R1612" t="str">
            <v>-</v>
          </cell>
          <cell r="S1612" t="str">
            <v>-</v>
          </cell>
          <cell r="T1612" t="str">
            <v>-</v>
          </cell>
          <cell r="U1612" t="str">
            <v>-</v>
          </cell>
          <cell r="V1612" t="str">
            <v>-</v>
          </cell>
          <cell r="W1612" t="str">
            <v>-</v>
          </cell>
          <cell r="X1612" t="str">
            <v>-</v>
          </cell>
          <cell r="Y1612" t="str">
            <v>-</v>
          </cell>
          <cell r="Z1612" t="str">
            <v>-</v>
          </cell>
          <cell r="AA1612" t="str">
            <v>-</v>
          </cell>
          <cell r="AB1612" t="str">
            <v>-</v>
          </cell>
          <cell r="AC1612" t="str">
            <v>-</v>
          </cell>
          <cell r="AD1612" t="str">
            <v>-</v>
          </cell>
          <cell r="AE1612" t="str">
            <v>-</v>
          </cell>
          <cell r="AF1612" t="str">
            <v>-</v>
          </cell>
          <cell r="AG1612" t="str">
            <v>-</v>
          </cell>
          <cell r="AH1612" t="str">
            <v>-</v>
          </cell>
          <cell r="AI1612" t="str">
            <v>-</v>
          </cell>
          <cell r="AJ1612">
            <v>0</v>
          </cell>
          <cell r="AK1612" t="str">
            <v>-</v>
          </cell>
          <cell r="AL1612" t="str">
            <v>-</v>
          </cell>
          <cell r="AM1612" t="str">
            <v>-</v>
          </cell>
          <cell r="AN1612" t="str">
            <v>-</v>
          </cell>
          <cell r="AO1612" t="str">
            <v>-</v>
          </cell>
          <cell r="AP1612" t="str">
            <v>-</v>
          </cell>
          <cell r="AQ1612" t="str">
            <v>-</v>
          </cell>
          <cell r="AR1612" t="str">
            <v>-</v>
          </cell>
          <cell r="AS1612" t="str">
            <v>-</v>
          </cell>
          <cell r="AT1612" t="str">
            <v>-</v>
          </cell>
          <cell r="AU1612" t="str">
            <v>-</v>
          </cell>
          <cell r="AV1612" t="str">
            <v>-</v>
          </cell>
          <cell r="AW1612">
            <v>1</v>
          </cell>
          <cell r="AX1612" t="str">
            <v>-</v>
          </cell>
          <cell r="AY1612">
            <v>5</v>
          </cell>
          <cell r="AZ1612">
            <v>5</v>
          </cell>
          <cell r="BA1612" t="str">
            <v>-</v>
          </cell>
          <cell r="BB1612" t="str">
            <v>-</v>
          </cell>
          <cell r="BC1612" t="str">
            <v>-</v>
          </cell>
          <cell r="BD1612" t="str">
            <v>-</v>
          </cell>
          <cell r="BE1612" t="str">
            <v>-</v>
          </cell>
          <cell r="BF1612" t="str">
            <v>-</v>
          </cell>
          <cell r="BG1612" t="str">
            <v>-</v>
          </cell>
          <cell r="BH1612" t="str">
            <v>-</v>
          </cell>
          <cell r="BI1612" t="str">
            <v>-</v>
          </cell>
          <cell r="BJ1612" t="str">
            <v>-</v>
          </cell>
          <cell r="BK1612" t="str">
            <v>-</v>
          </cell>
          <cell r="BL1612" t="str">
            <v>-</v>
          </cell>
          <cell r="BM1612" t="str">
            <v>-</v>
          </cell>
          <cell r="BN1612" t="str">
            <v>-</v>
          </cell>
          <cell r="BO1612" t="str">
            <v>-</v>
          </cell>
          <cell r="BP1612" t="str">
            <v>-</v>
          </cell>
          <cell r="BQ1612" t="str">
            <v>-</v>
          </cell>
          <cell r="BT1612">
            <v>0</v>
          </cell>
          <cell r="BW1612" t="str">
            <v>Administracion, Imprevistos, Utilidad (AIU)</v>
          </cell>
          <cell r="BX1612">
            <v>0.3</v>
          </cell>
          <cell r="BY1612">
            <v>0</v>
          </cell>
          <cell r="BZ1612">
            <v>0</v>
          </cell>
          <cell r="CA1612">
            <v>0</v>
          </cell>
        </row>
        <row r="1613">
          <cell r="D1613" t="str">
            <v>SUMINISTRO CORAZA METÁLICA FLEXICONDUIT 2"</v>
          </cell>
          <cell r="E1613" t="str">
            <v>UNIDAD</v>
          </cell>
          <cell r="F1613" t="str">
            <v>-</v>
          </cell>
          <cell r="G1613" t="str">
            <v>-</v>
          </cell>
          <cell r="H1613" t="str">
            <v>-</v>
          </cell>
          <cell r="I1613" t="str">
            <v>-</v>
          </cell>
          <cell r="J1613" t="str">
            <v>-</v>
          </cell>
          <cell r="K1613" t="str">
            <v>-</v>
          </cell>
          <cell r="L1613" t="str">
            <v>-</v>
          </cell>
          <cell r="M1613" t="str">
            <v>-</v>
          </cell>
          <cell r="N1613" t="str">
            <v>-</v>
          </cell>
          <cell r="O1613" t="str">
            <v>-</v>
          </cell>
          <cell r="P1613" t="str">
            <v>C6087</v>
          </cell>
          <cell r="Q1613">
            <v>1</v>
          </cell>
          <cell r="R1613" t="str">
            <v>-</v>
          </cell>
          <cell r="S1613" t="str">
            <v>-</v>
          </cell>
          <cell r="T1613" t="str">
            <v>-</v>
          </cell>
          <cell r="U1613" t="str">
            <v>-</v>
          </cell>
          <cell r="V1613" t="str">
            <v>-</v>
          </cell>
          <cell r="W1613" t="str">
            <v>-</v>
          </cell>
          <cell r="X1613" t="str">
            <v>-</v>
          </cell>
          <cell r="Y1613" t="str">
            <v>-</v>
          </cell>
          <cell r="Z1613" t="str">
            <v>-</v>
          </cell>
          <cell r="AA1613" t="str">
            <v>-</v>
          </cell>
          <cell r="AB1613" t="str">
            <v>-</v>
          </cell>
          <cell r="AC1613" t="str">
            <v>-</v>
          </cell>
          <cell r="AD1613" t="str">
            <v>-</v>
          </cell>
          <cell r="AE1613" t="str">
            <v>-</v>
          </cell>
          <cell r="AF1613" t="str">
            <v>-</v>
          </cell>
          <cell r="AG1613" t="str">
            <v>-</v>
          </cell>
          <cell r="AH1613" t="str">
            <v>-</v>
          </cell>
          <cell r="AI1613" t="str">
            <v>-</v>
          </cell>
          <cell r="AJ1613">
            <v>0</v>
          </cell>
          <cell r="AK1613" t="str">
            <v>-</v>
          </cell>
          <cell r="AL1613" t="str">
            <v>-</v>
          </cell>
          <cell r="AM1613" t="str">
            <v>-</v>
          </cell>
          <cell r="AN1613" t="str">
            <v>-</v>
          </cell>
          <cell r="AO1613" t="str">
            <v>-</v>
          </cell>
          <cell r="AP1613" t="str">
            <v>-</v>
          </cell>
          <cell r="AQ1613" t="str">
            <v>-</v>
          </cell>
          <cell r="AR1613" t="str">
            <v>-</v>
          </cell>
          <cell r="AS1613" t="str">
            <v>-</v>
          </cell>
          <cell r="AT1613" t="str">
            <v>-</v>
          </cell>
          <cell r="AU1613" t="str">
            <v>-</v>
          </cell>
          <cell r="AV1613" t="str">
            <v>-</v>
          </cell>
          <cell r="AW1613">
            <v>1</v>
          </cell>
          <cell r="AX1613" t="str">
            <v>-</v>
          </cell>
          <cell r="AY1613">
            <v>5</v>
          </cell>
          <cell r="AZ1613">
            <v>5</v>
          </cell>
          <cell r="BA1613" t="str">
            <v>-</v>
          </cell>
          <cell r="BB1613" t="str">
            <v>-</v>
          </cell>
          <cell r="BC1613" t="str">
            <v>-</v>
          </cell>
          <cell r="BD1613" t="str">
            <v>-</v>
          </cell>
          <cell r="BE1613" t="str">
            <v>-</v>
          </cell>
          <cell r="BF1613" t="str">
            <v>-</v>
          </cell>
          <cell r="BG1613" t="str">
            <v>-</v>
          </cell>
          <cell r="BH1613" t="str">
            <v>-</v>
          </cell>
          <cell r="BI1613" t="str">
            <v>-</v>
          </cell>
          <cell r="BJ1613" t="str">
            <v>-</v>
          </cell>
          <cell r="BK1613" t="str">
            <v>-</v>
          </cell>
          <cell r="BL1613" t="str">
            <v>-</v>
          </cell>
          <cell r="BM1613" t="str">
            <v>-</v>
          </cell>
          <cell r="BN1613" t="str">
            <v>-</v>
          </cell>
          <cell r="BO1613" t="str">
            <v>-</v>
          </cell>
          <cell r="BP1613" t="str">
            <v>-</v>
          </cell>
          <cell r="BQ1613" t="str">
            <v>-</v>
          </cell>
          <cell r="BT1613">
            <v>0</v>
          </cell>
          <cell r="BW1613" t="str">
            <v>Administracion, Imprevistos, Utilidad (AIU)</v>
          </cell>
          <cell r="BX1613">
            <v>0.3</v>
          </cell>
          <cell r="BY1613">
            <v>0</v>
          </cell>
          <cell r="BZ1613">
            <v>0</v>
          </cell>
          <cell r="CA1613">
            <v>0</v>
          </cell>
        </row>
        <row r="1614">
          <cell r="D1614" t="str">
            <v>SUMINISTRO CINTA BANDIT 5/8" ACERO INIXIDABLE EBC</v>
          </cell>
          <cell r="E1614" t="str">
            <v>UNIDAD</v>
          </cell>
          <cell r="F1614" t="str">
            <v>-</v>
          </cell>
          <cell r="G1614" t="str">
            <v>-</v>
          </cell>
          <cell r="H1614" t="str">
            <v>-</v>
          </cell>
          <cell r="I1614" t="str">
            <v>-</v>
          </cell>
          <cell r="J1614" t="str">
            <v>-</v>
          </cell>
          <cell r="K1614" t="str">
            <v>-</v>
          </cell>
          <cell r="L1614" t="str">
            <v>-</v>
          </cell>
          <cell r="M1614" t="str">
            <v>-</v>
          </cell>
          <cell r="N1614" t="str">
            <v>-</v>
          </cell>
          <cell r="O1614" t="str">
            <v>-</v>
          </cell>
          <cell r="P1614" t="str">
            <v>C6088</v>
          </cell>
          <cell r="Q1614">
            <v>1</v>
          </cell>
          <cell r="R1614" t="str">
            <v>-</v>
          </cell>
          <cell r="S1614" t="str">
            <v>-</v>
          </cell>
          <cell r="T1614" t="str">
            <v>-</v>
          </cell>
          <cell r="U1614" t="str">
            <v>-</v>
          </cell>
          <cell r="V1614" t="str">
            <v>-</v>
          </cell>
          <cell r="W1614" t="str">
            <v>-</v>
          </cell>
          <cell r="X1614" t="str">
            <v>-</v>
          </cell>
          <cell r="Y1614" t="str">
            <v>-</v>
          </cell>
          <cell r="Z1614" t="str">
            <v>-</v>
          </cell>
          <cell r="AA1614" t="str">
            <v>-</v>
          </cell>
          <cell r="AB1614" t="str">
            <v>-</v>
          </cell>
          <cell r="AC1614" t="str">
            <v>-</v>
          </cell>
          <cell r="AD1614" t="str">
            <v>-</v>
          </cell>
          <cell r="AE1614" t="str">
            <v>-</v>
          </cell>
          <cell r="AF1614" t="str">
            <v>-</v>
          </cell>
          <cell r="AG1614" t="str">
            <v>-</v>
          </cell>
          <cell r="AH1614" t="str">
            <v>-</v>
          </cell>
          <cell r="AI1614" t="str">
            <v>-</v>
          </cell>
          <cell r="AJ1614">
            <v>0</v>
          </cell>
          <cell r="AK1614" t="str">
            <v>-</v>
          </cell>
          <cell r="AL1614" t="str">
            <v>-</v>
          </cell>
          <cell r="AM1614" t="str">
            <v>-</v>
          </cell>
          <cell r="AN1614" t="str">
            <v>-</v>
          </cell>
          <cell r="AO1614" t="str">
            <v>-</v>
          </cell>
          <cell r="AP1614" t="str">
            <v>-</v>
          </cell>
          <cell r="AQ1614" t="str">
            <v>-</v>
          </cell>
          <cell r="AR1614" t="str">
            <v>-</v>
          </cell>
          <cell r="AS1614" t="str">
            <v>-</v>
          </cell>
          <cell r="AT1614" t="str">
            <v>-</v>
          </cell>
          <cell r="AU1614" t="str">
            <v>-</v>
          </cell>
          <cell r="AV1614" t="str">
            <v>-</v>
          </cell>
          <cell r="AW1614">
            <v>1</v>
          </cell>
          <cell r="AX1614" t="str">
            <v>-</v>
          </cell>
          <cell r="AY1614">
            <v>5</v>
          </cell>
          <cell r="AZ1614">
            <v>5</v>
          </cell>
          <cell r="BA1614" t="str">
            <v>-</v>
          </cell>
          <cell r="BB1614" t="str">
            <v>-</v>
          </cell>
          <cell r="BC1614" t="str">
            <v>-</v>
          </cell>
          <cell r="BD1614" t="str">
            <v>-</v>
          </cell>
          <cell r="BE1614" t="str">
            <v>-</v>
          </cell>
          <cell r="BF1614" t="str">
            <v>-</v>
          </cell>
          <cell r="BG1614" t="str">
            <v>-</v>
          </cell>
          <cell r="BH1614" t="str">
            <v>-</v>
          </cell>
          <cell r="BI1614" t="str">
            <v>-</v>
          </cell>
          <cell r="BJ1614" t="str">
            <v>-</v>
          </cell>
          <cell r="BK1614" t="str">
            <v>-</v>
          </cell>
          <cell r="BL1614" t="str">
            <v>-</v>
          </cell>
          <cell r="BM1614" t="str">
            <v>-</v>
          </cell>
          <cell r="BN1614" t="str">
            <v>-</v>
          </cell>
          <cell r="BO1614" t="str">
            <v>-</v>
          </cell>
          <cell r="BP1614" t="str">
            <v>-</v>
          </cell>
          <cell r="BQ1614" t="str">
            <v>-</v>
          </cell>
          <cell r="BT1614">
            <v>0</v>
          </cell>
          <cell r="BW1614" t="str">
            <v>Administracion, Imprevistos, Utilidad (AIU)</v>
          </cell>
          <cell r="BX1614">
            <v>0.3</v>
          </cell>
          <cell r="BY1614">
            <v>0</v>
          </cell>
          <cell r="BZ1614">
            <v>0</v>
          </cell>
          <cell r="CA1614">
            <v>0</v>
          </cell>
        </row>
        <row r="1615">
          <cell r="D1615" t="str">
            <v>SUMINISTRO HEBILLA BAND-IT5/8 EBC</v>
          </cell>
          <cell r="E1615" t="str">
            <v>UNIDAD</v>
          </cell>
          <cell r="F1615" t="str">
            <v>-</v>
          </cell>
          <cell r="G1615" t="str">
            <v>-</v>
          </cell>
          <cell r="H1615" t="str">
            <v>-</v>
          </cell>
          <cell r="I1615" t="str">
            <v>-</v>
          </cell>
          <cell r="J1615" t="str">
            <v>-</v>
          </cell>
          <cell r="K1615" t="str">
            <v>-</v>
          </cell>
          <cell r="L1615" t="str">
            <v>-</v>
          </cell>
          <cell r="M1615" t="str">
            <v>-</v>
          </cell>
          <cell r="N1615" t="str">
            <v>-</v>
          </cell>
          <cell r="O1615" t="str">
            <v>-</v>
          </cell>
          <cell r="P1615" t="str">
            <v>C6089</v>
          </cell>
          <cell r="Q1615">
            <v>1</v>
          </cell>
          <cell r="R1615" t="str">
            <v>-</v>
          </cell>
          <cell r="S1615" t="str">
            <v>-</v>
          </cell>
          <cell r="T1615" t="str">
            <v>-</v>
          </cell>
          <cell r="U1615" t="str">
            <v>-</v>
          </cell>
          <cell r="V1615" t="str">
            <v>-</v>
          </cell>
          <cell r="W1615" t="str">
            <v>-</v>
          </cell>
          <cell r="X1615" t="str">
            <v>-</v>
          </cell>
          <cell r="Y1615" t="str">
            <v>-</v>
          </cell>
          <cell r="Z1615" t="str">
            <v>-</v>
          </cell>
          <cell r="AA1615" t="str">
            <v>-</v>
          </cell>
          <cell r="AB1615" t="str">
            <v>-</v>
          </cell>
          <cell r="AC1615" t="str">
            <v>-</v>
          </cell>
          <cell r="AD1615" t="str">
            <v>-</v>
          </cell>
          <cell r="AE1615" t="str">
            <v>-</v>
          </cell>
          <cell r="AF1615" t="str">
            <v>-</v>
          </cell>
          <cell r="AG1615" t="str">
            <v>-</v>
          </cell>
          <cell r="AH1615" t="str">
            <v>-</v>
          </cell>
          <cell r="AI1615" t="str">
            <v>-</v>
          </cell>
          <cell r="AJ1615">
            <v>0</v>
          </cell>
          <cell r="AK1615" t="str">
            <v>-</v>
          </cell>
          <cell r="AL1615" t="str">
            <v>-</v>
          </cell>
          <cell r="AM1615" t="str">
            <v>-</v>
          </cell>
          <cell r="AN1615" t="str">
            <v>-</v>
          </cell>
          <cell r="AO1615" t="str">
            <v>-</v>
          </cell>
          <cell r="AP1615" t="str">
            <v>-</v>
          </cell>
          <cell r="AQ1615" t="str">
            <v>-</v>
          </cell>
          <cell r="AR1615" t="str">
            <v>-</v>
          </cell>
          <cell r="AS1615" t="str">
            <v>-</v>
          </cell>
          <cell r="AT1615" t="str">
            <v>-</v>
          </cell>
          <cell r="AU1615" t="str">
            <v>-</v>
          </cell>
          <cell r="AV1615" t="str">
            <v>-</v>
          </cell>
          <cell r="AW1615">
            <v>1</v>
          </cell>
          <cell r="AX1615" t="str">
            <v>-</v>
          </cell>
          <cell r="AY1615">
            <v>5</v>
          </cell>
          <cell r="AZ1615">
            <v>5</v>
          </cell>
          <cell r="BA1615" t="str">
            <v>-</v>
          </cell>
          <cell r="BB1615" t="str">
            <v>-</v>
          </cell>
          <cell r="BC1615" t="str">
            <v>-</v>
          </cell>
          <cell r="BD1615" t="str">
            <v>-</v>
          </cell>
          <cell r="BE1615" t="str">
            <v>-</v>
          </cell>
          <cell r="BF1615" t="str">
            <v>-</v>
          </cell>
          <cell r="BG1615" t="str">
            <v>-</v>
          </cell>
          <cell r="BH1615" t="str">
            <v>-</v>
          </cell>
          <cell r="BI1615" t="str">
            <v>-</v>
          </cell>
          <cell r="BJ1615" t="str">
            <v>-</v>
          </cell>
          <cell r="BK1615" t="str">
            <v>-</v>
          </cell>
          <cell r="BL1615" t="str">
            <v>-</v>
          </cell>
          <cell r="BM1615" t="str">
            <v>-</v>
          </cell>
          <cell r="BN1615" t="str">
            <v>-</v>
          </cell>
          <cell r="BO1615" t="str">
            <v>-</v>
          </cell>
          <cell r="BP1615" t="str">
            <v>-</v>
          </cell>
          <cell r="BQ1615" t="str">
            <v>-</v>
          </cell>
          <cell r="BT1615">
            <v>0</v>
          </cell>
          <cell r="BW1615" t="str">
            <v>Administracion, Imprevistos, Utilidad (AIU)</v>
          </cell>
          <cell r="BX1615">
            <v>0.3</v>
          </cell>
          <cell r="BY1615">
            <v>0</v>
          </cell>
          <cell r="BZ1615">
            <v>0</v>
          </cell>
          <cell r="CA1615">
            <v>0</v>
          </cell>
        </row>
        <row r="1616">
          <cell r="D1616" t="str">
            <v>REFLECTOR LED 100W X110/220 VOLTIOS EXCELITE</v>
          </cell>
          <cell r="E1616" t="str">
            <v>UNIDAD</v>
          </cell>
          <cell r="F1616" t="str">
            <v>MG501</v>
          </cell>
          <cell r="G1616">
            <v>0.03</v>
          </cell>
          <cell r="H1616" t="str">
            <v>-</v>
          </cell>
          <cell r="I1616" t="str">
            <v>-</v>
          </cell>
          <cell r="J1616" t="str">
            <v>-</v>
          </cell>
          <cell r="K1616" t="str">
            <v>-</v>
          </cell>
          <cell r="L1616" t="str">
            <v>-</v>
          </cell>
          <cell r="M1616" t="str">
            <v>-</v>
          </cell>
          <cell r="N1616" t="str">
            <v>-</v>
          </cell>
          <cell r="O1616" t="str">
            <v>-</v>
          </cell>
          <cell r="P1616" t="str">
            <v>C6090</v>
          </cell>
          <cell r="Q1616">
            <v>1</v>
          </cell>
          <cell r="R1616" t="str">
            <v>-</v>
          </cell>
          <cell r="S1616" t="str">
            <v>-</v>
          </cell>
          <cell r="T1616" t="str">
            <v>-</v>
          </cell>
          <cell r="U1616" t="str">
            <v>-</v>
          </cell>
          <cell r="V1616" t="str">
            <v>-</v>
          </cell>
          <cell r="W1616" t="str">
            <v>-</v>
          </cell>
          <cell r="X1616" t="str">
            <v>-</v>
          </cell>
          <cell r="Y1616" t="str">
            <v>-</v>
          </cell>
          <cell r="Z1616" t="str">
            <v>-</v>
          </cell>
          <cell r="AA1616" t="str">
            <v>-</v>
          </cell>
          <cell r="AB1616" t="str">
            <v>-</v>
          </cell>
          <cell r="AC1616" t="str">
            <v>-</v>
          </cell>
          <cell r="AD1616" t="str">
            <v>-</v>
          </cell>
          <cell r="AE1616" t="str">
            <v>-</v>
          </cell>
          <cell r="AF1616" t="str">
            <v>-</v>
          </cell>
          <cell r="AG1616" t="str">
            <v>-</v>
          </cell>
          <cell r="AH1616" t="str">
            <v>-</v>
          </cell>
          <cell r="AI1616" t="str">
            <v>-</v>
          </cell>
          <cell r="AJ1616">
            <v>0</v>
          </cell>
          <cell r="AK1616" t="str">
            <v>-</v>
          </cell>
          <cell r="AL1616" t="str">
            <v>-</v>
          </cell>
          <cell r="AM1616" t="str">
            <v>-</v>
          </cell>
          <cell r="AN1616" t="str">
            <v>-</v>
          </cell>
          <cell r="AO1616" t="str">
            <v>-</v>
          </cell>
          <cell r="AP1616" t="str">
            <v>-</v>
          </cell>
          <cell r="AQ1616" t="str">
            <v>-</v>
          </cell>
          <cell r="AR1616" t="str">
            <v>-</v>
          </cell>
          <cell r="AS1616" t="str">
            <v>-</v>
          </cell>
          <cell r="AT1616" t="str">
            <v>-</v>
          </cell>
          <cell r="AU1616" t="str">
            <v>-</v>
          </cell>
          <cell r="AV1616" t="str">
            <v>-</v>
          </cell>
          <cell r="AW1616">
            <v>1</v>
          </cell>
          <cell r="AX1616" t="str">
            <v>-</v>
          </cell>
          <cell r="AY1616">
            <v>5</v>
          </cell>
          <cell r="AZ1616">
            <v>5</v>
          </cell>
          <cell r="BA1616">
            <v>1</v>
          </cell>
          <cell r="BB1616" t="str">
            <v>MO30</v>
          </cell>
          <cell r="BC1616">
            <v>12</v>
          </cell>
          <cell r="BD1616">
            <v>1</v>
          </cell>
          <cell r="BE1616" t="str">
            <v>MO29</v>
          </cell>
          <cell r="BF1616">
            <v>12</v>
          </cell>
          <cell r="BG1616" t="str">
            <v>-</v>
          </cell>
          <cell r="BH1616" t="str">
            <v>-</v>
          </cell>
          <cell r="BI1616" t="str">
            <v>-</v>
          </cell>
          <cell r="BJ1616" t="str">
            <v>-</v>
          </cell>
          <cell r="BK1616" t="str">
            <v>-</v>
          </cell>
          <cell r="BL1616" t="str">
            <v>-</v>
          </cell>
          <cell r="BM1616" t="str">
            <v>-</v>
          </cell>
          <cell r="BN1616" t="str">
            <v>-</v>
          </cell>
          <cell r="BO1616" t="str">
            <v>-</v>
          </cell>
          <cell r="BP1616" t="str">
            <v>-</v>
          </cell>
          <cell r="BQ1616" t="str">
            <v>-</v>
          </cell>
          <cell r="BT1616">
            <v>0</v>
          </cell>
          <cell r="BW1616" t="str">
            <v>Administracion, Imprevistos, Utilidad (AIU)</v>
          </cell>
          <cell r="BX1616">
            <v>0.3</v>
          </cell>
          <cell r="BY1616">
            <v>0</v>
          </cell>
          <cell r="BZ1616">
            <v>0</v>
          </cell>
          <cell r="CA1616">
            <v>0</v>
          </cell>
        </row>
        <row r="1617">
          <cell r="D1617" t="str">
            <v>CABLE THHN N 8 COBRE BLANCO</v>
          </cell>
          <cell r="E1617" t="str">
            <v>ML</v>
          </cell>
          <cell r="F1617" t="str">
            <v>-</v>
          </cell>
          <cell r="G1617" t="str">
            <v>-</v>
          </cell>
          <cell r="H1617" t="str">
            <v>-</v>
          </cell>
          <cell r="I1617" t="str">
            <v>-</v>
          </cell>
          <cell r="J1617" t="str">
            <v>-</v>
          </cell>
          <cell r="K1617" t="str">
            <v>-</v>
          </cell>
          <cell r="L1617" t="str">
            <v>-</v>
          </cell>
          <cell r="M1617" t="str">
            <v>-</v>
          </cell>
          <cell r="N1617" t="str">
            <v>-</v>
          </cell>
          <cell r="O1617" t="str">
            <v>-</v>
          </cell>
          <cell r="P1617" t="str">
            <v>C6091</v>
          </cell>
          <cell r="Q1617">
            <v>1</v>
          </cell>
          <cell r="R1617" t="str">
            <v>-</v>
          </cell>
          <cell r="S1617" t="str">
            <v>-</v>
          </cell>
          <cell r="T1617" t="str">
            <v>-</v>
          </cell>
          <cell r="U1617" t="str">
            <v>-</v>
          </cell>
          <cell r="V1617" t="str">
            <v>-</v>
          </cell>
          <cell r="W1617" t="str">
            <v>-</v>
          </cell>
          <cell r="X1617" t="str">
            <v>-</v>
          </cell>
          <cell r="Y1617" t="str">
            <v>-</v>
          </cell>
          <cell r="Z1617" t="str">
            <v>-</v>
          </cell>
          <cell r="AA1617" t="str">
            <v>-</v>
          </cell>
          <cell r="AB1617" t="str">
            <v>-</v>
          </cell>
          <cell r="AC1617" t="str">
            <v>-</v>
          </cell>
          <cell r="AD1617" t="str">
            <v>-</v>
          </cell>
          <cell r="AE1617" t="str">
            <v>-</v>
          </cell>
          <cell r="AF1617" t="str">
            <v>-</v>
          </cell>
          <cell r="AG1617" t="str">
            <v>-</v>
          </cell>
          <cell r="AH1617" t="str">
            <v>-</v>
          </cell>
          <cell r="AI1617" t="str">
            <v>-</v>
          </cell>
          <cell r="AJ1617">
            <v>0</v>
          </cell>
          <cell r="AK1617" t="str">
            <v>-</v>
          </cell>
          <cell r="AL1617" t="str">
            <v>-</v>
          </cell>
          <cell r="AM1617" t="str">
            <v>-</v>
          </cell>
          <cell r="AN1617" t="str">
            <v>-</v>
          </cell>
          <cell r="AO1617" t="str">
            <v>-</v>
          </cell>
          <cell r="AP1617" t="str">
            <v>-</v>
          </cell>
          <cell r="AQ1617" t="str">
            <v>-</v>
          </cell>
          <cell r="AR1617" t="str">
            <v>-</v>
          </cell>
          <cell r="AS1617" t="str">
            <v>-</v>
          </cell>
          <cell r="AT1617" t="str">
            <v>-</v>
          </cell>
          <cell r="AU1617" t="str">
            <v>-</v>
          </cell>
          <cell r="AV1617" t="str">
            <v>-</v>
          </cell>
          <cell r="AW1617">
            <v>1</v>
          </cell>
          <cell r="AX1617" t="str">
            <v>-</v>
          </cell>
          <cell r="AY1617">
            <v>5</v>
          </cell>
          <cell r="AZ1617">
            <v>5</v>
          </cell>
          <cell r="BA1617" t="str">
            <v>-</v>
          </cell>
          <cell r="BB1617" t="str">
            <v>-</v>
          </cell>
          <cell r="BC1617" t="str">
            <v>-</v>
          </cell>
          <cell r="BD1617" t="str">
            <v>-</v>
          </cell>
          <cell r="BE1617" t="str">
            <v>-</v>
          </cell>
          <cell r="BF1617" t="str">
            <v>-</v>
          </cell>
          <cell r="BG1617" t="str">
            <v>-</v>
          </cell>
          <cell r="BH1617" t="str">
            <v>-</v>
          </cell>
          <cell r="BI1617" t="str">
            <v>-</v>
          </cell>
          <cell r="BJ1617" t="str">
            <v>-</v>
          </cell>
          <cell r="BK1617" t="str">
            <v>-</v>
          </cell>
          <cell r="BL1617" t="str">
            <v>-</v>
          </cell>
          <cell r="BM1617" t="str">
            <v>-</v>
          </cell>
          <cell r="BN1617" t="str">
            <v>-</v>
          </cell>
          <cell r="BO1617" t="str">
            <v>-</v>
          </cell>
          <cell r="BP1617" t="str">
            <v>-</v>
          </cell>
          <cell r="BQ1617" t="str">
            <v>-</v>
          </cell>
          <cell r="BT1617">
            <v>0</v>
          </cell>
          <cell r="BW1617" t="str">
            <v>Administracion, Imprevistos, Utilidad (AIU)</v>
          </cell>
          <cell r="BX1617">
            <v>0.3</v>
          </cell>
          <cell r="BY1617">
            <v>0</v>
          </cell>
          <cell r="BZ1617">
            <v>0</v>
          </cell>
          <cell r="CA1617">
            <v>0</v>
          </cell>
        </row>
        <row r="1618">
          <cell r="D1618" t="str">
            <v>SUMINISTRO BREAKER ENCHUFABLE 2X20 AMP</v>
          </cell>
          <cell r="E1618" t="str">
            <v>UNIDAD</v>
          </cell>
          <cell r="F1618" t="str">
            <v>-</v>
          </cell>
          <cell r="G1618" t="str">
            <v>-</v>
          </cell>
          <cell r="H1618" t="str">
            <v>-</v>
          </cell>
          <cell r="I1618" t="str">
            <v>-</v>
          </cell>
          <cell r="J1618" t="str">
            <v>-</v>
          </cell>
          <cell r="K1618" t="str">
            <v>-</v>
          </cell>
          <cell r="L1618" t="str">
            <v>-</v>
          </cell>
          <cell r="M1618" t="str">
            <v>-</v>
          </cell>
          <cell r="N1618" t="str">
            <v>-</v>
          </cell>
          <cell r="O1618" t="str">
            <v>-</v>
          </cell>
          <cell r="P1618" t="str">
            <v>C6092</v>
          </cell>
          <cell r="Q1618">
            <v>1</v>
          </cell>
          <cell r="R1618" t="str">
            <v>-</v>
          </cell>
          <cell r="S1618" t="str">
            <v>-</v>
          </cell>
          <cell r="T1618" t="str">
            <v>-</v>
          </cell>
          <cell r="U1618" t="str">
            <v>-</v>
          </cell>
          <cell r="V1618" t="str">
            <v>-</v>
          </cell>
          <cell r="W1618" t="str">
            <v>-</v>
          </cell>
          <cell r="X1618" t="str">
            <v>-</v>
          </cell>
          <cell r="Y1618" t="str">
            <v>-</v>
          </cell>
          <cell r="Z1618" t="str">
            <v>-</v>
          </cell>
          <cell r="AA1618" t="str">
            <v>-</v>
          </cell>
          <cell r="AB1618" t="str">
            <v>-</v>
          </cell>
          <cell r="AC1618" t="str">
            <v>-</v>
          </cell>
          <cell r="AD1618" t="str">
            <v>-</v>
          </cell>
          <cell r="AE1618" t="str">
            <v>-</v>
          </cell>
          <cell r="AF1618" t="str">
            <v>-</v>
          </cell>
          <cell r="AG1618" t="str">
            <v>-</v>
          </cell>
          <cell r="AH1618" t="str">
            <v>-</v>
          </cell>
          <cell r="AI1618" t="str">
            <v>-</v>
          </cell>
          <cell r="AJ1618">
            <v>0</v>
          </cell>
          <cell r="AK1618" t="str">
            <v>-</v>
          </cell>
          <cell r="AL1618" t="str">
            <v>-</v>
          </cell>
          <cell r="AM1618" t="str">
            <v>-</v>
          </cell>
          <cell r="AN1618" t="str">
            <v>-</v>
          </cell>
          <cell r="AO1618" t="str">
            <v>-</v>
          </cell>
          <cell r="AP1618" t="str">
            <v>-</v>
          </cell>
          <cell r="AQ1618" t="str">
            <v>-</v>
          </cell>
          <cell r="AR1618" t="str">
            <v>-</v>
          </cell>
          <cell r="AS1618" t="str">
            <v>-</v>
          </cell>
          <cell r="AT1618" t="str">
            <v>-</v>
          </cell>
          <cell r="AU1618" t="str">
            <v>-</v>
          </cell>
          <cell r="AV1618" t="str">
            <v>-</v>
          </cell>
          <cell r="AW1618">
            <v>1</v>
          </cell>
          <cell r="AX1618" t="str">
            <v>-</v>
          </cell>
          <cell r="AY1618">
            <v>5</v>
          </cell>
          <cell r="AZ1618">
            <v>5</v>
          </cell>
          <cell r="BA1618" t="str">
            <v>-</v>
          </cell>
          <cell r="BB1618" t="str">
            <v>-</v>
          </cell>
          <cell r="BC1618" t="str">
            <v>-</v>
          </cell>
          <cell r="BD1618" t="str">
            <v>-</v>
          </cell>
          <cell r="BE1618" t="str">
            <v>-</v>
          </cell>
          <cell r="BF1618" t="str">
            <v>-</v>
          </cell>
          <cell r="BG1618" t="str">
            <v>-</v>
          </cell>
          <cell r="BH1618" t="str">
            <v>-</v>
          </cell>
          <cell r="BI1618" t="str">
            <v>-</v>
          </cell>
          <cell r="BJ1618" t="str">
            <v>-</v>
          </cell>
          <cell r="BK1618" t="str">
            <v>-</v>
          </cell>
          <cell r="BL1618" t="str">
            <v>-</v>
          </cell>
          <cell r="BM1618" t="str">
            <v>-</v>
          </cell>
          <cell r="BN1618" t="str">
            <v>-</v>
          </cell>
          <cell r="BO1618" t="str">
            <v>-</v>
          </cell>
          <cell r="BP1618" t="str">
            <v>-</v>
          </cell>
          <cell r="BQ1618" t="str">
            <v>-</v>
          </cell>
          <cell r="BT1618">
            <v>0</v>
          </cell>
          <cell r="BW1618" t="str">
            <v>Administracion, Imprevistos, Utilidad (AIU)</v>
          </cell>
          <cell r="BX1618">
            <v>0.3</v>
          </cell>
          <cell r="BY1618">
            <v>0</v>
          </cell>
          <cell r="BZ1618">
            <v>0</v>
          </cell>
          <cell r="CA1618">
            <v>0</v>
          </cell>
        </row>
        <row r="1619">
          <cell r="D1619" t="str">
            <v>SUMINISTRO BREAKER ATORNILLABLE 3X30 AMP</v>
          </cell>
          <cell r="E1619" t="str">
            <v>UNIDAD</v>
          </cell>
          <cell r="F1619" t="str">
            <v>-</v>
          </cell>
          <cell r="G1619" t="str">
            <v>-</v>
          </cell>
          <cell r="H1619" t="str">
            <v>-</v>
          </cell>
          <cell r="I1619" t="str">
            <v>-</v>
          </cell>
          <cell r="J1619" t="str">
            <v>-</v>
          </cell>
          <cell r="K1619" t="str">
            <v>-</v>
          </cell>
          <cell r="L1619" t="str">
            <v>-</v>
          </cell>
          <cell r="M1619" t="str">
            <v>-</v>
          </cell>
          <cell r="N1619" t="str">
            <v>-</v>
          </cell>
          <cell r="O1619" t="str">
            <v>-</v>
          </cell>
          <cell r="P1619" t="str">
            <v>C6093</v>
          </cell>
          <cell r="Q1619">
            <v>1</v>
          </cell>
          <cell r="R1619" t="str">
            <v>-</v>
          </cell>
          <cell r="S1619" t="str">
            <v>-</v>
          </cell>
          <cell r="T1619" t="str">
            <v>-</v>
          </cell>
          <cell r="U1619" t="str">
            <v>-</v>
          </cell>
          <cell r="V1619" t="str">
            <v>-</v>
          </cell>
          <cell r="W1619" t="str">
            <v>-</v>
          </cell>
          <cell r="X1619" t="str">
            <v>-</v>
          </cell>
          <cell r="Y1619" t="str">
            <v>-</v>
          </cell>
          <cell r="Z1619" t="str">
            <v>-</v>
          </cell>
          <cell r="AA1619" t="str">
            <v>-</v>
          </cell>
          <cell r="AB1619" t="str">
            <v>-</v>
          </cell>
          <cell r="AC1619" t="str">
            <v>-</v>
          </cell>
          <cell r="AD1619" t="str">
            <v>-</v>
          </cell>
          <cell r="AE1619" t="str">
            <v>-</v>
          </cell>
          <cell r="AF1619" t="str">
            <v>-</v>
          </cell>
          <cell r="AG1619" t="str">
            <v>-</v>
          </cell>
          <cell r="AH1619" t="str">
            <v>-</v>
          </cell>
          <cell r="AI1619" t="str">
            <v>-</v>
          </cell>
          <cell r="AJ1619">
            <v>0</v>
          </cell>
          <cell r="AK1619" t="str">
            <v>-</v>
          </cell>
          <cell r="AL1619" t="str">
            <v>-</v>
          </cell>
          <cell r="AM1619" t="str">
            <v>-</v>
          </cell>
          <cell r="AN1619" t="str">
            <v>-</v>
          </cell>
          <cell r="AO1619" t="str">
            <v>-</v>
          </cell>
          <cell r="AP1619" t="str">
            <v>-</v>
          </cell>
          <cell r="AQ1619" t="str">
            <v>-</v>
          </cell>
          <cell r="AR1619" t="str">
            <v>-</v>
          </cell>
          <cell r="AS1619" t="str">
            <v>-</v>
          </cell>
          <cell r="AT1619" t="str">
            <v>-</v>
          </cell>
          <cell r="AU1619" t="str">
            <v>-</v>
          </cell>
          <cell r="AV1619" t="str">
            <v>-</v>
          </cell>
          <cell r="AW1619">
            <v>1</v>
          </cell>
          <cell r="AX1619" t="str">
            <v>-</v>
          </cell>
          <cell r="AY1619">
            <v>5</v>
          </cell>
          <cell r="AZ1619">
            <v>5</v>
          </cell>
          <cell r="BA1619" t="str">
            <v>-</v>
          </cell>
          <cell r="BB1619" t="str">
            <v>-</v>
          </cell>
          <cell r="BC1619" t="str">
            <v>-</v>
          </cell>
          <cell r="BD1619" t="str">
            <v>-</v>
          </cell>
          <cell r="BE1619" t="str">
            <v>-</v>
          </cell>
          <cell r="BF1619" t="str">
            <v>-</v>
          </cell>
          <cell r="BG1619" t="str">
            <v>-</v>
          </cell>
          <cell r="BH1619" t="str">
            <v>-</v>
          </cell>
          <cell r="BI1619" t="str">
            <v>-</v>
          </cell>
          <cell r="BJ1619" t="str">
            <v>-</v>
          </cell>
          <cell r="BK1619" t="str">
            <v>-</v>
          </cell>
          <cell r="BL1619" t="str">
            <v>-</v>
          </cell>
          <cell r="BM1619" t="str">
            <v>-</v>
          </cell>
          <cell r="BN1619" t="str">
            <v>-</v>
          </cell>
          <cell r="BO1619" t="str">
            <v>-</v>
          </cell>
          <cell r="BP1619" t="str">
            <v>-</v>
          </cell>
          <cell r="BQ1619" t="str">
            <v>-</v>
          </cell>
          <cell r="BT1619">
            <v>0</v>
          </cell>
          <cell r="BW1619" t="str">
            <v>Administracion, Imprevistos, Utilidad (AIU)</v>
          </cell>
          <cell r="BX1619">
            <v>0.3</v>
          </cell>
          <cell r="BY1619">
            <v>0</v>
          </cell>
          <cell r="BZ1619">
            <v>0</v>
          </cell>
          <cell r="CA1619">
            <v>0</v>
          </cell>
        </row>
        <row r="1620">
          <cell r="D1620" t="str">
            <v>SUMINISTRO CAJA 01 CONTADOR TRIF ANTIFRAUDE</v>
          </cell>
          <cell r="E1620" t="str">
            <v>UNIDAD</v>
          </cell>
          <cell r="F1620" t="str">
            <v>-</v>
          </cell>
          <cell r="G1620" t="str">
            <v>-</v>
          </cell>
          <cell r="H1620" t="str">
            <v>-</v>
          </cell>
          <cell r="I1620" t="str">
            <v>-</v>
          </cell>
          <cell r="J1620" t="str">
            <v>-</v>
          </cell>
          <cell r="K1620" t="str">
            <v>-</v>
          </cell>
          <cell r="L1620" t="str">
            <v>-</v>
          </cell>
          <cell r="M1620" t="str">
            <v>-</v>
          </cell>
          <cell r="N1620" t="str">
            <v>-</v>
          </cell>
          <cell r="O1620" t="str">
            <v>-</v>
          </cell>
          <cell r="P1620" t="str">
            <v>C6094</v>
          </cell>
          <cell r="Q1620">
            <v>1</v>
          </cell>
          <cell r="R1620" t="str">
            <v>-</v>
          </cell>
          <cell r="S1620" t="str">
            <v>-</v>
          </cell>
          <cell r="T1620" t="str">
            <v>-</v>
          </cell>
          <cell r="U1620" t="str">
            <v>-</v>
          </cell>
          <cell r="V1620" t="str">
            <v>-</v>
          </cell>
          <cell r="W1620" t="str">
            <v>-</v>
          </cell>
          <cell r="X1620" t="str">
            <v>-</v>
          </cell>
          <cell r="Y1620" t="str">
            <v>-</v>
          </cell>
          <cell r="Z1620" t="str">
            <v>-</v>
          </cell>
          <cell r="AA1620" t="str">
            <v>-</v>
          </cell>
          <cell r="AB1620" t="str">
            <v>-</v>
          </cell>
          <cell r="AC1620" t="str">
            <v>-</v>
          </cell>
          <cell r="AD1620" t="str">
            <v>-</v>
          </cell>
          <cell r="AE1620" t="str">
            <v>-</v>
          </cell>
          <cell r="AF1620" t="str">
            <v>-</v>
          </cell>
          <cell r="AG1620" t="str">
            <v>-</v>
          </cell>
          <cell r="AH1620" t="str">
            <v>-</v>
          </cell>
          <cell r="AI1620" t="str">
            <v>-</v>
          </cell>
          <cell r="AJ1620">
            <v>0</v>
          </cell>
          <cell r="AK1620" t="str">
            <v>-</v>
          </cell>
          <cell r="AL1620" t="str">
            <v>-</v>
          </cell>
          <cell r="AM1620" t="str">
            <v>-</v>
          </cell>
          <cell r="AN1620" t="str">
            <v>-</v>
          </cell>
          <cell r="AO1620" t="str">
            <v>-</v>
          </cell>
          <cell r="AP1620" t="str">
            <v>-</v>
          </cell>
          <cell r="AQ1620" t="str">
            <v>-</v>
          </cell>
          <cell r="AR1620" t="str">
            <v>-</v>
          </cell>
          <cell r="AS1620" t="str">
            <v>-</v>
          </cell>
          <cell r="AT1620" t="str">
            <v>-</v>
          </cell>
          <cell r="AU1620" t="str">
            <v>-</v>
          </cell>
          <cell r="AV1620" t="str">
            <v>-</v>
          </cell>
          <cell r="AW1620">
            <v>1</v>
          </cell>
          <cell r="AX1620" t="str">
            <v>-</v>
          </cell>
          <cell r="AY1620">
            <v>5</v>
          </cell>
          <cell r="AZ1620">
            <v>5</v>
          </cell>
          <cell r="BA1620" t="str">
            <v>-</v>
          </cell>
          <cell r="BB1620" t="str">
            <v>-</v>
          </cell>
          <cell r="BC1620" t="str">
            <v>-</v>
          </cell>
          <cell r="BD1620" t="str">
            <v>-</v>
          </cell>
          <cell r="BE1620" t="str">
            <v>-</v>
          </cell>
          <cell r="BF1620" t="str">
            <v>-</v>
          </cell>
          <cell r="BG1620" t="str">
            <v>-</v>
          </cell>
          <cell r="BH1620" t="str">
            <v>-</v>
          </cell>
          <cell r="BI1620" t="str">
            <v>-</v>
          </cell>
          <cell r="BJ1620" t="str">
            <v>-</v>
          </cell>
          <cell r="BK1620" t="str">
            <v>-</v>
          </cell>
          <cell r="BL1620" t="str">
            <v>-</v>
          </cell>
          <cell r="BM1620" t="str">
            <v>-</v>
          </cell>
          <cell r="BN1620" t="str">
            <v>-</v>
          </cell>
          <cell r="BO1620" t="str">
            <v>-</v>
          </cell>
          <cell r="BP1620" t="str">
            <v>-</v>
          </cell>
          <cell r="BQ1620" t="str">
            <v>-</v>
          </cell>
          <cell r="BT1620">
            <v>0</v>
          </cell>
          <cell r="BW1620" t="str">
            <v>Administracion, Imprevistos, Utilidad (AIU)</v>
          </cell>
          <cell r="BX1620">
            <v>0.3</v>
          </cell>
          <cell r="BY1620">
            <v>0</v>
          </cell>
          <cell r="BZ1620">
            <v>0</v>
          </cell>
          <cell r="CA1620">
            <v>0</v>
          </cell>
        </row>
        <row r="1621">
          <cell r="D1621" t="str">
            <v>SUMINISTRO E INSTALACION CABLE THHN N 10 COBRE BLANCO</v>
          </cell>
          <cell r="E1621" t="str">
            <v>ML</v>
          </cell>
          <cell r="F1621" t="str">
            <v>MG501</v>
          </cell>
          <cell r="G1621">
            <v>0.03</v>
          </cell>
          <cell r="H1621" t="str">
            <v>-</v>
          </cell>
          <cell r="I1621" t="str">
            <v>-</v>
          </cell>
          <cell r="J1621" t="str">
            <v>-</v>
          </cell>
          <cell r="K1621" t="str">
            <v>-</v>
          </cell>
          <cell r="L1621" t="str">
            <v>-</v>
          </cell>
          <cell r="M1621" t="str">
            <v>-</v>
          </cell>
          <cell r="N1621" t="str">
            <v>-</v>
          </cell>
          <cell r="O1621" t="str">
            <v>-</v>
          </cell>
          <cell r="P1621" t="str">
            <v>C6095</v>
          </cell>
          <cell r="Q1621">
            <v>1</v>
          </cell>
          <cell r="R1621" t="str">
            <v>-</v>
          </cell>
          <cell r="S1621" t="str">
            <v>-</v>
          </cell>
          <cell r="T1621" t="str">
            <v>-</v>
          </cell>
          <cell r="U1621" t="str">
            <v>-</v>
          </cell>
          <cell r="V1621" t="str">
            <v>-</v>
          </cell>
          <cell r="W1621" t="str">
            <v>-</v>
          </cell>
          <cell r="X1621" t="str">
            <v>-</v>
          </cell>
          <cell r="Y1621" t="str">
            <v>-</v>
          </cell>
          <cell r="Z1621" t="str">
            <v>-</v>
          </cell>
          <cell r="AA1621" t="str">
            <v>-</v>
          </cell>
          <cell r="AB1621" t="str">
            <v>-</v>
          </cell>
          <cell r="AC1621" t="str">
            <v>-</v>
          </cell>
          <cell r="AD1621" t="str">
            <v>-</v>
          </cell>
          <cell r="AE1621" t="str">
            <v>-</v>
          </cell>
          <cell r="AF1621" t="str">
            <v>-</v>
          </cell>
          <cell r="AG1621" t="str">
            <v>-</v>
          </cell>
          <cell r="AH1621" t="str">
            <v>-</v>
          </cell>
          <cell r="AI1621" t="str">
            <v>-</v>
          </cell>
          <cell r="AJ1621">
            <v>0</v>
          </cell>
          <cell r="AK1621" t="str">
            <v>-</v>
          </cell>
          <cell r="AL1621" t="str">
            <v>-</v>
          </cell>
          <cell r="AM1621" t="str">
            <v>-</v>
          </cell>
          <cell r="AN1621" t="str">
            <v>-</v>
          </cell>
          <cell r="AO1621" t="str">
            <v>-</v>
          </cell>
          <cell r="AP1621" t="str">
            <v>-</v>
          </cell>
          <cell r="AQ1621" t="str">
            <v>-</v>
          </cell>
          <cell r="AR1621" t="str">
            <v>-</v>
          </cell>
          <cell r="AS1621" t="str">
            <v>-</v>
          </cell>
          <cell r="AT1621" t="str">
            <v>-</v>
          </cell>
          <cell r="AU1621" t="str">
            <v>-</v>
          </cell>
          <cell r="AV1621" t="str">
            <v>-</v>
          </cell>
          <cell r="AW1621">
            <v>1</v>
          </cell>
          <cell r="AX1621" t="str">
            <v>-</v>
          </cell>
          <cell r="AY1621">
            <v>5</v>
          </cell>
          <cell r="AZ1621">
            <v>5</v>
          </cell>
          <cell r="BA1621">
            <v>1</v>
          </cell>
          <cell r="BB1621" t="str">
            <v>MO30</v>
          </cell>
          <cell r="BC1621">
            <v>500</v>
          </cell>
          <cell r="BD1621">
            <v>1</v>
          </cell>
          <cell r="BE1621" t="str">
            <v>MO29</v>
          </cell>
          <cell r="BF1621">
            <v>500</v>
          </cell>
          <cell r="BG1621" t="str">
            <v>-</v>
          </cell>
          <cell r="BH1621" t="str">
            <v>-</v>
          </cell>
          <cell r="BI1621" t="str">
            <v>-</v>
          </cell>
          <cell r="BJ1621" t="str">
            <v>-</v>
          </cell>
          <cell r="BK1621" t="str">
            <v>-</v>
          </cell>
          <cell r="BL1621" t="str">
            <v>-</v>
          </cell>
          <cell r="BM1621" t="str">
            <v>-</v>
          </cell>
          <cell r="BN1621" t="str">
            <v>-</v>
          </cell>
          <cell r="BO1621" t="str">
            <v>-</v>
          </cell>
          <cell r="BP1621" t="str">
            <v>-</v>
          </cell>
          <cell r="BQ1621" t="str">
            <v>-</v>
          </cell>
          <cell r="BT1621">
            <v>0</v>
          </cell>
          <cell r="BW1621" t="str">
            <v>Administracion, Imprevistos, Utilidad (AIU)</v>
          </cell>
          <cell r="BX1621">
            <v>0.3</v>
          </cell>
          <cell r="BY1621">
            <v>0</v>
          </cell>
          <cell r="BZ1621">
            <v>0</v>
          </cell>
          <cell r="CA1621">
            <v>0</v>
          </cell>
        </row>
        <row r="1622">
          <cell r="D1622" t="str">
            <v>SUMINISTRO CONECTOR BIMETÁLICO N°2 PEQUEÑO EL SOL</v>
          </cell>
          <cell r="E1622" t="str">
            <v>UNIDAD</v>
          </cell>
          <cell r="F1622" t="str">
            <v>-</v>
          </cell>
          <cell r="G1622" t="str">
            <v>-</v>
          </cell>
          <cell r="H1622" t="str">
            <v>-</v>
          </cell>
          <cell r="I1622" t="str">
            <v>-</v>
          </cell>
          <cell r="J1622" t="str">
            <v>-</v>
          </cell>
          <cell r="K1622" t="str">
            <v>-</v>
          </cell>
          <cell r="L1622" t="str">
            <v>-</v>
          </cell>
          <cell r="M1622" t="str">
            <v>-</v>
          </cell>
          <cell r="N1622" t="str">
            <v>-</v>
          </cell>
          <cell r="O1622" t="str">
            <v>-</v>
          </cell>
          <cell r="P1622" t="str">
            <v>C6096</v>
          </cell>
          <cell r="Q1622">
            <v>1</v>
          </cell>
          <cell r="R1622" t="str">
            <v>-</v>
          </cell>
          <cell r="S1622" t="str">
            <v>-</v>
          </cell>
          <cell r="T1622" t="str">
            <v>-</v>
          </cell>
          <cell r="U1622" t="str">
            <v>-</v>
          </cell>
          <cell r="V1622" t="str">
            <v>-</v>
          </cell>
          <cell r="W1622" t="str">
            <v>-</v>
          </cell>
          <cell r="X1622" t="str">
            <v>-</v>
          </cell>
          <cell r="Y1622" t="str">
            <v>-</v>
          </cell>
          <cell r="Z1622" t="str">
            <v>-</v>
          </cell>
          <cell r="AA1622" t="str">
            <v>-</v>
          </cell>
          <cell r="AB1622" t="str">
            <v>-</v>
          </cell>
          <cell r="AC1622" t="str">
            <v>-</v>
          </cell>
          <cell r="AD1622" t="str">
            <v>-</v>
          </cell>
          <cell r="AE1622" t="str">
            <v>-</v>
          </cell>
          <cell r="AF1622" t="str">
            <v>-</v>
          </cell>
          <cell r="AG1622" t="str">
            <v>-</v>
          </cell>
          <cell r="AH1622" t="str">
            <v>-</v>
          </cell>
          <cell r="AI1622" t="str">
            <v>-</v>
          </cell>
          <cell r="AJ1622">
            <v>0</v>
          </cell>
          <cell r="AK1622" t="str">
            <v>-</v>
          </cell>
          <cell r="AL1622" t="str">
            <v>-</v>
          </cell>
          <cell r="AM1622" t="str">
            <v>-</v>
          </cell>
          <cell r="AN1622" t="str">
            <v>-</v>
          </cell>
          <cell r="AO1622" t="str">
            <v>-</v>
          </cell>
          <cell r="AP1622" t="str">
            <v>-</v>
          </cell>
          <cell r="AQ1622" t="str">
            <v>-</v>
          </cell>
          <cell r="AR1622" t="str">
            <v>-</v>
          </cell>
          <cell r="AS1622" t="str">
            <v>-</v>
          </cell>
          <cell r="AT1622" t="str">
            <v>-</v>
          </cell>
          <cell r="AU1622" t="str">
            <v>-</v>
          </cell>
          <cell r="AV1622" t="str">
            <v>-</v>
          </cell>
          <cell r="AW1622">
            <v>1</v>
          </cell>
          <cell r="AX1622" t="str">
            <v>-</v>
          </cell>
          <cell r="AY1622">
            <v>5</v>
          </cell>
          <cell r="AZ1622">
            <v>5</v>
          </cell>
          <cell r="BA1622" t="str">
            <v>-</v>
          </cell>
          <cell r="BB1622" t="str">
            <v>-</v>
          </cell>
          <cell r="BC1622" t="str">
            <v>-</v>
          </cell>
          <cell r="BD1622" t="str">
            <v>-</v>
          </cell>
          <cell r="BE1622" t="str">
            <v>-</v>
          </cell>
          <cell r="BF1622" t="str">
            <v>-</v>
          </cell>
          <cell r="BG1622" t="str">
            <v>-</v>
          </cell>
          <cell r="BH1622" t="str">
            <v>-</v>
          </cell>
          <cell r="BI1622" t="str">
            <v>-</v>
          </cell>
          <cell r="BJ1622" t="str">
            <v>-</v>
          </cell>
          <cell r="BK1622" t="str">
            <v>-</v>
          </cell>
          <cell r="BL1622" t="str">
            <v>-</v>
          </cell>
          <cell r="BM1622" t="str">
            <v>-</v>
          </cell>
          <cell r="BN1622" t="str">
            <v>-</v>
          </cell>
          <cell r="BO1622" t="str">
            <v>-</v>
          </cell>
          <cell r="BP1622" t="str">
            <v>-</v>
          </cell>
          <cell r="BQ1622" t="str">
            <v>-</v>
          </cell>
          <cell r="BT1622">
            <v>0</v>
          </cell>
          <cell r="BW1622" t="str">
            <v>Administracion, Imprevistos, Utilidad (AIU)</v>
          </cell>
          <cell r="BX1622">
            <v>0.3</v>
          </cell>
          <cell r="BY1622">
            <v>0</v>
          </cell>
          <cell r="BZ1622">
            <v>0</v>
          </cell>
          <cell r="CA1622">
            <v>0</v>
          </cell>
        </row>
        <row r="1623">
          <cell r="D1623" t="str">
            <v>SUMINISTRO SOLDADURA CAD WELD 115 GRAMOS</v>
          </cell>
          <cell r="E1623" t="str">
            <v>UNIDAD</v>
          </cell>
          <cell r="F1623" t="str">
            <v>-</v>
          </cell>
          <cell r="G1623" t="str">
            <v>-</v>
          </cell>
          <cell r="H1623" t="str">
            <v>-</v>
          </cell>
          <cell r="I1623" t="str">
            <v>-</v>
          </cell>
          <cell r="J1623" t="str">
            <v>-</v>
          </cell>
          <cell r="K1623" t="str">
            <v>-</v>
          </cell>
          <cell r="L1623" t="str">
            <v>-</v>
          </cell>
          <cell r="M1623" t="str">
            <v>-</v>
          </cell>
          <cell r="N1623" t="str">
            <v>-</v>
          </cell>
          <cell r="O1623" t="str">
            <v>-</v>
          </cell>
          <cell r="P1623" t="str">
            <v>C6097</v>
          </cell>
          <cell r="Q1623">
            <v>1</v>
          </cell>
          <cell r="R1623" t="str">
            <v>-</v>
          </cell>
          <cell r="S1623" t="str">
            <v>-</v>
          </cell>
          <cell r="T1623" t="str">
            <v>-</v>
          </cell>
          <cell r="U1623" t="str">
            <v>-</v>
          </cell>
          <cell r="V1623" t="str">
            <v>-</v>
          </cell>
          <cell r="W1623" t="str">
            <v>-</v>
          </cell>
          <cell r="X1623" t="str">
            <v>-</v>
          </cell>
          <cell r="Y1623" t="str">
            <v>-</v>
          </cell>
          <cell r="Z1623" t="str">
            <v>-</v>
          </cell>
          <cell r="AA1623" t="str">
            <v>-</v>
          </cell>
          <cell r="AB1623" t="str">
            <v>-</v>
          </cell>
          <cell r="AC1623" t="str">
            <v>-</v>
          </cell>
          <cell r="AD1623" t="str">
            <v>-</v>
          </cell>
          <cell r="AE1623" t="str">
            <v>-</v>
          </cell>
          <cell r="AF1623" t="str">
            <v>-</v>
          </cell>
          <cell r="AG1623" t="str">
            <v>-</v>
          </cell>
          <cell r="AH1623" t="str">
            <v>-</v>
          </cell>
          <cell r="AI1623" t="str">
            <v>-</v>
          </cell>
          <cell r="AJ1623">
            <v>0</v>
          </cell>
          <cell r="AK1623" t="str">
            <v>-</v>
          </cell>
          <cell r="AL1623" t="str">
            <v>-</v>
          </cell>
          <cell r="AM1623" t="str">
            <v>-</v>
          </cell>
          <cell r="AN1623" t="str">
            <v>-</v>
          </cell>
          <cell r="AO1623" t="str">
            <v>-</v>
          </cell>
          <cell r="AP1623" t="str">
            <v>-</v>
          </cell>
          <cell r="AQ1623" t="str">
            <v>-</v>
          </cell>
          <cell r="AR1623" t="str">
            <v>-</v>
          </cell>
          <cell r="AS1623" t="str">
            <v>-</v>
          </cell>
          <cell r="AT1623" t="str">
            <v>-</v>
          </cell>
          <cell r="AU1623" t="str">
            <v>-</v>
          </cell>
          <cell r="AV1623" t="str">
            <v>-</v>
          </cell>
          <cell r="AW1623">
            <v>1</v>
          </cell>
          <cell r="AX1623" t="str">
            <v>-</v>
          </cell>
          <cell r="AY1623">
            <v>5</v>
          </cell>
          <cell r="AZ1623">
            <v>5</v>
          </cell>
          <cell r="BA1623" t="str">
            <v>-</v>
          </cell>
          <cell r="BB1623" t="str">
            <v>-</v>
          </cell>
          <cell r="BC1623" t="str">
            <v>-</v>
          </cell>
          <cell r="BD1623" t="str">
            <v>-</v>
          </cell>
          <cell r="BE1623" t="str">
            <v>-</v>
          </cell>
          <cell r="BF1623" t="str">
            <v>-</v>
          </cell>
          <cell r="BG1623" t="str">
            <v>-</v>
          </cell>
          <cell r="BH1623" t="str">
            <v>-</v>
          </cell>
          <cell r="BI1623" t="str">
            <v>-</v>
          </cell>
          <cell r="BJ1623" t="str">
            <v>-</v>
          </cell>
          <cell r="BK1623" t="str">
            <v>-</v>
          </cell>
          <cell r="BL1623" t="str">
            <v>-</v>
          </cell>
          <cell r="BM1623" t="str">
            <v>-</v>
          </cell>
          <cell r="BN1623" t="str">
            <v>-</v>
          </cell>
          <cell r="BO1623" t="str">
            <v>-</v>
          </cell>
          <cell r="BP1623" t="str">
            <v>-</v>
          </cell>
          <cell r="BQ1623" t="str">
            <v>-</v>
          </cell>
          <cell r="BT1623">
            <v>0</v>
          </cell>
          <cell r="BW1623" t="str">
            <v>Administracion, Imprevistos, Utilidad (AIU)</v>
          </cell>
          <cell r="BX1623">
            <v>0.3</v>
          </cell>
          <cell r="BY1623">
            <v>0</v>
          </cell>
          <cell r="BZ1623">
            <v>0</v>
          </cell>
          <cell r="CA1623">
            <v>0</v>
          </cell>
        </row>
        <row r="1624">
          <cell r="D1624" t="str">
            <v>SUMINISTRO SHIDROGELPAQUE15KQ</v>
          </cell>
          <cell r="E1624" t="str">
            <v>UNIDAD</v>
          </cell>
          <cell r="F1624" t="str">
            <v>-</v>
          </cell>
          <cell r="G1624" t="str">
            <v>-</v>
          </cell>
          <cell r="H1624" t="str">
            <v>-</v>
          </cell>
          <cell r="I1624" t="str">
            <v>-</v>
          </cell>
          <cell r="J1624" t="str">
            <v>-</v>
          </cell>
          <cell r="K1624" t="str">
            <v>-</v>
          </cell>
          <cell r="L1624" t="str">
            <v>-</v>
          </cell>
          <cell r="M1624" t="str">
            <v>-</v>
          </cell>
          <cell r="N1624" t="str">
            <v>-</v>
          </cell>
          <cell r="O1624" t="str">
            <v>-</v>
          </cell>
          <cell r="P1624" t="str">
            <v>C6098</v>
          </cell>
          <cell r="Q1624">
            <v>1</v>
          </cell>
          <cell r="R1624" t="str">
            <v>-</v>
          </cell>
          <cell r="S1624" t="str">
            <v>-</v>
          </cell>
          <cell r="T1624" t="str">
            <v>-</v>
          </cell>
          <cell r="U1624" t="str">
            <v>-</v>
          </cell>
          <cell r="V1624" t="str">
            <v>-</v>
          </cell>
          <cell r="W1624" t="str">
            <v>-</v>
          </cell>
          <cell r="X1624" t="str">
            <v>-</v>
          </cell>
          <cell r="Y1624" t="str">
            <v>-</v>
          </cell>
          <cell r="Z1624" t="str">
            <v>-</v>
          </cell>
          <cell r="AA1624" t="str">
            <v>-</v>
          </cell>
          <cell r="AB1624" t="str">
            <v>-</v>
          </cell>
          <cell r="AC1624" t="str">
            <v>-</v>
          </cell>
          <cell r="AD1624" t="str">
            <v>-</v>
          </cell>
          <cell r="AE1624" t="str">
            <v>-</v>
          </cell>
          <cell r="AF1624" t="str">
            <v>-</v>
          </cell>
          <cell r="AG1624" t="str">
            <v>-</v>
          </cell>
          <cell r="AH1624" t="str">
            <v>-</v>
          </cell>
          <cell r="AI1624" t="str">
            <v>-</v>
          </cell>
          <cell r="AJ1624">
            <v>0</v>
          </cell>
          <cell r="AK1624" t="str">
            <v>-</v>
          </cell>
          <cell r="AL1624" t="str">
            <v>-</v>
          </cell>
          <cell r="AM1624" t="str">
            <v>-</v>
          </cell>
          <cell r="AN1624" t="str">
            <v>-</v>
          </cell>
          <cell r="AO1624" t="str">
            <v>-</v>
          </cell>
          <cell r="AP1624" t="str">
            <v>-</v>
          </cell>
          <cell r="AQ1624" t="str">
            <v>-</v>
          </cell>
          <cell r="AR1624" t="str">
            <v>-</v>
          </cell>
          <cell r="AS1624" t="str">
            <v>-</v>
          </cell>
          <cell r="AT1624" t="str">
            <v>-</v>
          </cell>
          <cell r="AU1624" t="str">
            <v>-</v>
          </cell>
          <cell r="AV1624" t="str">
            <v>-</v>
          </cell>
          <cell r="AW1624">
            <v>1</v>
          </cell>
          <cell r="AX1624" t="str">
            <v>-</v>
          </cell>
          <cell r="AY1624">
            <v>5</v>
          </cell>
          <cell r="AZ1624">
            <v>5</v>
          </cell>
          <cell r="BA1624" t="str">
            <v>-</v>
          </cell>
          <cell r="BB1624" t="str">
            <v>-</v>
          </cell>
          <cell r="BC1624" t="str">
            <v>-</v>
          </cell>
          <cell r="BD1624" t="str">
            <v>-</v>
          </cell>
          <cell r="BE1624" t="str">
            <v>-</v>
          </cell>
          <cell r="BF1624" t="str">
            <v>-</v>
          </cell>
          <cell r="BG1624" t="str">
            <v>-</v>
          </cell>
          <cell r="BH1624" t="str">
            <v>-</v>
          </cell>
          <cell r="BI1624" t="str">
            <v>-</v>
          </cell>
          <cell r="BJ1624" t="str">
            <v>-</v>
          </cell>
          <cell r="BK1624" t="str">
            <v>-</v>
          </cell>
          <cell r="BL1624" t="str">
            <v>-</v>
          </cell>
          <cell r="BM1624" t="str">
            <v>-</v>
          </cell>
          <cell r="BN1624" t="str">
            <v>-</v>
          </cell>
          <cell r="BO1624" t="str">
            <v>-</v>
          </cell>
          <cell r="BP1624" t="str">
            <v>-</v>
          </cell>
          <cell r="BQ1624" t="str">
            <v>-</v>
          </cell>
          <cell r="BT1624">
            <v>0</v>
          </cell>
          <cell r="BW1624" t="str">
            <v>Administracion, Imprevistos, Utilidad (AIU)</v>
          </cell>
          <cell r="BX1624">
            <v>0.3</v>
          </cell>
          <cell r="BY1624">
            <v>0</v>
          </cell>
          <cell r="BZ1624">
            <v>0</v>
          </cell>
          <cell r="CA1624">
            <v>0</v>
          </cell>
        </row>
        <row r="1625">
          <cell r="D1625" t="str">
            <v>SUMINISTRO UNIÓN CONDUIT GALVANIZADA EMT 1"</v>
          </cell>
          <cell r="E1625" t="str">
            <v>UNIDAD</v>
          </cell>
          <cell r="F1625" t="str">
            <v>-</v>
          </cell>
          <cell r="G1625" t="str">
            <v>-</v>
          </cell>
          <cell r="H1625" t="str">
            <v>-</v>
          </cell>
          <cell r="I1625" t="str">
            <v>-</v>
          </cell>
          <cell r="J1625" t="str">
            <v>-</v>
          </cell>
          <cell r="K1625" t="str">
            <v>-</v>
          </cell>
          <cell r="L1625" t="str">
            <v>-</v>
          </cell>
          <cell r="M1625" t="str">
            <v>-</v>
          </cell>
          <cell r="N1625" t="str">
            <v>-</v>
          </cell>
          <cell r="O1625" t="str">
            <v>-</v>
          </cell>
          <cell r="P1625" t="str">
            <v>C6099</v>
          </cell>
          <cell r="Q1625">
            <v>1</v>
          </cell>
          <cell r="R1625" t="str">
            <v>-</v>
          </cell>
          <cell r="S1625" t="str">
            <v>-</v>
          </cell>
          <cell r="T1625" t="str">
            <v>-</v>
          </cell>
          <cell r="U1625" t="str">
            <v>-</v>
          </cell>
          <cell r="V1625" t="str">
            <v>-</v>
          </cell>
          <cell r="W1625" t="str">
            <v>-</v>
          </cell>
          <cell r="X1625" t="str">
            <v>-</v>
          </cell>
          <cell r="Y1625" t="str">
            <v>-</v>
          </cell>
          <cell r="Z1625" t="str">
            <v>-</v>
          </cell>
          <cell r="AA1625" t="str">
            <v>-</v>
          </cell>
          <cell r="AB1625" t="str">
            <v>-</v>
          </cell>
          <cell r="AC1625" t="str">
            <v>-</v>
          </cell>
          <cell r="AD1625" t="str">
            <v>-</v>
          </cell>
          <cell r="AE1625" t="str">
            <v>-</v>
          </cell>
          <cell r="AF1625" t="str">
            <v>-</v>
          </cell>
          <cell r="AG1625" t="str">
            <v>-</v>
          </cell>
          <cell r="AH1625" t="str">
            <v>-</v>
          </cell>
          <cell r="AI1625" t="str">
            <v>-</v>
          </cell>
          <cell r="AJ1625">
            <v>0</v>
          </cell>
          <cell r="AK1625" t="str">
            <v>-</v>
          </cell>
          <cell r="AL1625" t="str">
            <v>-</v>
          </cell>
          <cell r="AM1625" t="str">
            <v>-</v>
          </cell>
          <cell r="AN1625" t="str">
            <v>-</v>
          </cell>
          <cell r="AO1625" t="str">
            <v>-</v>
          </cell>
          <cell r="AP1625" t="str">
            <v>-</v>
          </cell>
          <cell r="AQ1625" t="str">
            <v>-</v>
          </cell>
          <cell r="AR1625" t="str">
            <v>-</v>
          </cell>
          <cell r="AS1625" t="str">
            <v>-</v>
          </cell>
          <cell r="AT1625" t="str">
            <v>-</v>
          </cell>
          <cell r="AU1625" t="str">
            <v>-</v>
          </cell>
          <cell r="AV1625" t="str">
            <v>-</v>
          </cell>
          <cell r="AW1625">
            <v>1</v>
          </cell>
          <cell r="AX1625" t="str">
            <v>-</v>
          </cell>
          <cell r="AY1625">
            <v>5</v>
          </cell>
          <cell r="AZ1625">
            <v>5</v>
          </cell>
          <cell r="BA1625" t="str">
            <v>-</v>
          </cell>
          <cell r="BB1625" t="str">
            <v>-</v>
          </cell>
          <cell r="BC1625" t="str">
            <v>-</v>
          </cell>
          <cell r="BD1625" t="str">
            <v>-</v>
          </cell>
          <cell r="BE1625" t="str">
            <v>-</v>
          </cell>
          <cell r="BF1625" t="str">
            <v>-</v>
          </cell>
          <cell r="BG1625" t="str">
            <v>-</v>
          </cell>
          <cell r="BH1625" t="str">
            <v>-</v>
          </cell>
          <cell r="BI1625" t="str">
            <v>-</v>
          </cell>
          <cell r="BJ1625" t="str">
            <v>-</v>
          </cell>
          <cell r="BK1625" t="str">
            <v>-</v>
          </cell>
          <cell r="BL1625" t="str">
            <v>-</v>
          </cell>
          <cell r="BM1625" t="str">
            <v>-</v>
          </cell>
          <cell r="BN1625" t="str">
            <v>-</v>
          </cell>
          <cell r="BO1625" t="str">
            <v>-</v>
          </cell>
          <cell r="BP1625" t="str">
            <v>-</v>
          </cell>
          <cell r="BQ1625" t="str">
            <v>-</v>
          </cell>
          <cell r="BT1625">
            <v>0</v>
          </cell>
          <cell r="BW1625" t="str">
            <v>Administracion, Imprevistos, Utilidad (AIU)</v>
          </cell>
          <cell r="BX1625">
            <v>0.3</v>
          </cell>
          <cell r="BY1625">
            <v>0</v>
          </cell>
          <cell r="BZ1625">
            <v>0</v>
          </cell>
          <cell r="CA1625">
            <v>0</v>
          </cell>
        </row>
        <row r="1626">
          <cell r="D1626" t="str">
            <v>SUMINISTRO CONECTOR EMT 1" IMPORTADO</v>
          </cell>
          <cell r="E1626" t="str">
            <v>UNIDAD</v>
          </cell>
          <cell r="F1626" t="str">
            <v>-</v>
          </cell>
          <cell r="G1626" t="str">
            <v>-</v>
          </cell>
          <cell r="H1626" t="str">
            <v>-</v>
          </cell>
          <cell r="I1626" t="str">
            <v>-</v>
          </cell>
          <cell r="J1626" t="str">
            <v>-</v>
          </cell>
          <cell r="K1626" t="str">
            <v>-</v>
          </cell>
          <cell r="L1626" t="str">
            <v>-</v>
          </cell>
          <cell r="M1626" t="str">
            <v>-</v>
          </cell>
          <cell r="N1626" t="str">
            <v>-</v>
          </cell>
          <cell r="O1626" t="str">
            <v>-</v>
          </cell>
          <cell r="P1626" t="str">
            <v>C6100</v>
          </cell>
          <cell r="Q1626">
            <v>1</v>
          </cell>
          <cell r="R1626" t="str">
            <v>-</v>
          </cell>
          <cell r="S1626" t="str">
            <v>-</v>
          </cell>
          <cell r="T1626" t="str">
            <v>-</v>
          </cell>
          <cell r="U1626" t="str">
            <v>-</v>
          </cell>
          <cell r="V1626" t="str">
            <v>-</v>
          </cell>
          <cell r="W1626" t="str">
            <v>-</v>
          </cell>
          <cell r="X1626" t="str">
            <v>-</v>
          </cell>
          <cell r="Y1626" t="str">
            <v>-</v>
          </cell>
          <cell r="Z1626" t="str">
            <v>-</v>
          </cell>
          <cell r="AA1626" t="str">
            <v>-</v>
          </cell>
          <cell r="AB1626" t="str">
            <v>-</v>
          </cell>
          <cell r="AC1626" t="str">
            <v>-</v>
          </cell>
          <cell r="AD1626" t="str">
            <v>-</v>
          </cell>
          <cell r="AE1626" t="str">
            <v>-</v>
          </cell>
          <cell r="AF1626" t="str">
            <v>-</v>
          </cell>
          <cell r="AG1626" t="str">
            <v>-</v>
          </cell>
          <cell r="AH1626" t="str">
            <v>-</v>
          </cell>
          <cell r="AI1626" t="str">
            <v>-</v>
          </cell>
          <cell r="AJ1626">
            <v>0</v>
          </cell>
          <cell r="AK1626" t="str">
            <v>-</v>
          </cell>
          <cell r="AL1626" t="str">
            <v>-</v>
          </cell>
          <cell r="AM1626" t="str">
            <v>-</v>
          </cell>
          <cell r="AN1626" t="str">
            <v>-</v>
          </cell>
          <cell r="AO1626" t="str">
            <v>-</v>
          </cell>
          <cell r="AP1626" t="str">
            <v>-</v>
          </cell>
          <cell r="AQ1626" t="str">
            <v>-</v>
          </cell>
          <cell r="AR1626" t="str">
            <v>-</v>
          </cell>
          <cell r="AS1626" t="str">
            <v>-</v>
          </cell>
          <cell r="AT1626" t="str">
            <v>-</v>
          </cell>
          <cell r="AU1626" t="str">
            <v>-</v>
          </cell>
          <cell r="AV1626" t="str">
            <v>-</v>
          </cell>
          <cell r="AW1626">
            <v>1</v>
          </cell>
          <cell r="AX1626" t="str">
            <v>-</v>
          </cell>
          <cell r="AY1626">
            <v>5</v>
          </cell>
          <cell r="AZ1626">
            <v>5</v>
          </cell>
          <cell r="BA1626" t="str">
            <v>-</v>
          </cell>
          <cell r="BB1626" t="str">
            <v>-</v>
          </cell>
          <cell r="BC1626" t="str">
            <v>-</v>
          </cell>
          <cell r="BD1626" t="str">
            <v>-</v>
          </cell>
          <cell r="BE1626" t="str">
            <v>-</v>
          </cell>
          <cell r="BF1626" t="str">
            <v>-</v>
          </cell>
          <cell r="BG1626" t="str">
            <v>-</v>
          </cell>
          <cell r="BH1626" t="str">
            <v>-</v>
          </cell>
          <cell r="BI1626" t="str">
            <v>-</v>
          </cell>
          <cell r="BJ1626" t="str">
            <v>-</v>
          </cell>
          <cell r="BK1626" t="str">
            <v>-</v>
          </cell>
          <cell r="BL1626" t="str">
            <v>-</v>
          </cell>
          <cell r="BM1626" t="str">
            <v>-</v>
          </cell>
          <cell r="BN1626" t="str">
            <v>-</v>
          </cell>
          <cell r="BO1626" t="str">
            <v>-</v>
          </cell>
          <cell r="BP1626" t="str">
            <v>-</v>
          </cell>
          <cell r="BQ1626" t="str">
            <v>-</v>
          </cell>
          <cell r="BT1626">
            <v>0</v>
          </cell>
          <cell r="BW1626" t="str">
            <v>Administracion, Imprevistos, Utilidad (AIU)</v>
          </cell>
          <cell r="BX1626">
            <v>0.3</v>
          </cell>
          <cell r="BY1626">
            <v>0</v>
          </cell>
          <cell r="BZ1626">
            <v>0</v>
          </cell>
          <cell r="CA1626">
            <v>0</v>
          </cell>
        </row>
        <row r="1627">
          <cell r="D1627" t="str">
            <v>SUMINISTRO CINTA AISLANTE 3M SUPER 33 SCOTCH</v>
          </cell>
          <cell r="E1627" t="str">
            <v>UNIDAD</v>
          </cell>
          <cell r="F1627" t="str">
            <v>-</v>
          </cell>
          <cell r="G1627" t="str">
            <v>-</v>
          </cell>
          <cell r="H1627" t="str">
            <v>-</v>
          </cell>
          <cell r="I1627" t="str">
            <v>-</v>
          </cell>
          <cell r="J1627" t="str">
            <v>-</v>
          </cell>
          <cell r="K1627" t="str">
            <v>-</v>
          </cell>
          <cell r="L1627" t="str">
            <v>-</v>
          </cell>
          <cell r="M1627" t="str">
            <v>-</v>
          </cell>
          <cell r="N1627" t="str">
            <v>-</v>
          </cell>
          <cell r="O1627" t="str">
            <v>-</v>
          </cell>
          <cell r="P1627" t="str">
            <v>C6101</v>
          </cell>
          <cell r="Q1627">
            <v>1</v>
          </cell>
          <cell r="R1627" t="str">
            <v>-</v>
          </cell>
          <cell r="S1627" t="str">
            <v>-</v>
          </cell>
          <cell r="T1627" t="str">
            <v>-</v>
          </cell>
          <cell r="U1627" t="str">
            <v>-</v>
          </cell>
          <cell r="V1627" t="str">
            <v>-</v>
          </cell>
          <cell r="W1627" t="str">
            <v>-</v>
          </cell>
          <cell r="X1627" t="str">
            <v>-</v>
          </cell>
          <cell r="Y1627" t="str">
            <v>-</v>
          </cell>
          <cell r="Z1627" t="str">
            <v>-</v>
          </cell>
          <cell r="AA1627" t="str">
            <v>-</v>
          </cell>
          <cell r="AB1627" t="str">
            <v>-</v>
          </cell>
          <cell r="AC1627" t="str">
            <v>-</v>
          </cell>
          <cell r="AD1627" t="str">
            <v>-</v>
          </cell>
          <cell r="AE1627" t="str">
            <v>-</v>
          </cell>
          <cell r="AF1627" t="str">
            <v>-</v>
          </cell>
          <cell r="AG1627" t="str">
            <v>-</v>
          </cell>
          <cell r="AH1627" t="str">
            <v>-</v>
          </cell>
          <cell r="AI1627" t="str">
            <v>-</v>
          </cell>
          <cell r="AJ1627">
            <v>0</v>
          </cell>
          <cell r="AK1627" t="str">
            <v>-</v>
          </cell>
          <cell r="AL1627" t="str">
            <v>-</v>
          </cell>
          <cell r="AM1627" t="str">
            <v>-</v>
          </cell>
          <cell r="AN1627" t="str">
            <v>-</v>
          </cell>
          <cell r="AO1627" t="str">
            <v>-</v>
          </cell>
          <cell r="AP1627" t="str">
            <v>-</v>
          </cell>
          <cell r="AQ1627" t="str">
            <v>-</v>
          </cell>
          <cell r="AR1627" t="str">
            <v>-</v>
          </cell>
          <cell r="AS1627" t="str">
            <v>-</v>
          </cell>
          <cell r="AT1627" t="str">
            <v>-</v>
          </cell>
          <cell r="AU1627" t="str">
            <v>-</v>
          </cell>
          <cell r="AV1627" t="str">
            <v>-</v>
          </cell>
          <cell r="AW1627">
            <v>1</v>
          </cell>
          <cell r="AX1627" t="str">
            <v>-</v>
          </cell>
          <cell r="AY1627">
            <v>5</v>
          </cell>
          <cell r="AZ1627">
            <v>5</v>
          </cell>
          <cell r="BA1627" t="str">
            <v>-</v>
          </cell>
          <cell r="BB1627" t="str">
            <v>-</v>
          </cell>
          <cell r="BC1627" t="str">
            <v>-</v>
          </cell>
          <cell r="BD1627" t="str">
            <v>-</v>
          </cell>
          <cell r="BE1627" t="str">
            <v>-</v>
          </cell>
          <cell r="BF1627" t="str">
            <v>-</v>
          </cell>
          <cell r="BG1627" t="str">
            <v>-</v>
          </cell>
          <cell r="BH1627" t="str">
            <v>-</v>
          </cell>
          <cell r="BI1627" t="str">
            <v>-</v>
          </cell>
          <cell r="BJ1627" t="str">
            <v>-</v>
          </cell>
          <cell r="BK1627" t="str">
            <v>-</v>
          </cell>
          <cell r="BL1627" t="str">
            <v>-</v>
          </cell>
          <cell r="BM1627" t="str">
            <v>-</v>
          </cell>
          <cell r="BN1627" t="str">
            <v>-</v>
          </cell>
          <cell r="BO1627" t="str">
            <v>-</v>
          </cell>
          <cell r="BP1627" t="str">
            <v>-</v>
          </cell>
          <cell r="BQ1627" t="str">
            <v>-</v>
          </cell>
          <cell r="BT1627">
            <v>0</v>
          </cell>
          <cell r="BW1627" t="str">
            <v>Administracion, Imprevistos, Utilidad (AIU)</v>
          </cell>
          <cell r="BX1627">
            <v>0.3</v>
          </cell>
          <cell r="BY1627">
            <v>0</v>
          </cell>
          <cell r="BZ1627">
            <v>0</v>
          </cell>
          <cell r="CA1627">
            <v>0</v>
          </cell>
        </row>
        <row r="1628">
          <cell r="D1628" t="str">
            <v>Suministro de Compuerta tipo Chapaleta  de φ 24"</v>
          </cell>
          <cell r="E1628" t="str">
            <v>unidad</v>
          </cell>
          <cell r="F1628" t="str">
            <v>-</v>
          </cell>
          <cell r="G1628" t="str">
            <v>-</v>
          </cell>
          <cell r="H1628" t="str">
            <v>-</v>
          </cell>
          <cell r="I1628" t="str">
            <v>-</v>
          </cell>
          <cell r="J1628" t="str">
            <v>-</v>
          </cell>
          <cell r="K1628" t="str">
            <v>-</v>
          </cell>
          <cell r="L1628" t="str">
            <v>-</v>
          </cell>
          <cell r="M1628" t="str">
            <v>-</v>
          </cell>
          <cell r="N1628" t="str">
            <v>-</v>
          </cell>
          <cell r="O1628" t="str">
            <v>-</v>
          </cell>
          <cell r="P1628" t="str">
            <v>C6102</v>
          </cell>
          <cell r="Q1628">
            <v>1</v>
          </cell>
          <cell r="R1628" t="str">
            <v>-</v>
          </cell>
          <cell r="S1628" t="str">
            <v>-</v>
          </cell>
          <cell r="T1628" t="str">
            <v>-</v>
          </cell>
          <cell r="U1628" t="str">
            <v>-</v>
          </cell>
          <cell r="V1628" t="str">
            <v>-</v>
          </cell>
          <cell r="W1628" t="str">
            <v>-</v>
          </cell>
          <cell r="X1628" t="str">
            <v>-</v>
          </cell>
          <cell r="Y1628" t="str">
            <v>-</v>
          </cell>
          <cell r="Z1628" t="str">
            <v>-</v>
          </cell>
          <cell r="AA1628" t="str">
            <v>-</v>
          </cell>
          <cell r="AB1628" t="str">
            <v>-</v>
          </cell>
          <cell r="AC1628" t="str">
            <v>-</v>
          </cell>
          <cell r="AD1628" t="str">
            <v>-</v>
          </cell>
          <cell r="AE1628" t="str">
            <v>-</v>
          </cell>
          <cell r="AF1628" t="str">
            <v>-</v>
          </cell>
          <cell r="AG1628" t="str">
            <v>-</v>
          </cell>
          <cell r="AH1628" t="str">
            <v>-</v>
          </cell>
          <cell r="AI1628" t="str">
            <v>-</v>
          </cell>
          <cell r="AJ1628">
            <v>0</v>
          </cell>
          <cell r="AK1628" t="str">
            <v>-</v>
          </cell>
          <cell r="AL1628" t="str">
            <v>-</v>
          </cell>
          <cell r="AM1628" t="str">
            <v>-</v>
          </cell>
          <cell r="AN1628" t="str">
            <v>-</v>
          </cell>
          <cell r="AO1628" t="str">
            <v>-</v>
          </cell>
          <cell r="AP1628" t="str">
            <v>-</v>
          </cell>
          <cell r="AQ1628" t="str">
            <v>-</v>
          </cell>
          <cell r="AR1628" t="str">
            <v>-</v>
          </cell>
          <cell r="AS1628" t="str">
            <v>-</v>
          </cell>
          <cell r="AT1628" t="str">
            <v>-</v>
          </cell>
          <cell r="AU1628" t="str">
            <v>-</v>
          </cell>
          <cell r="AV1628" t="str">
            <v>-</v>
          </cell>
          <cell r="AW1628">
            <v>1</v>
          </cell>
          <cell r="AX1628" t="str">
            <v>-</v>
          </cell>
          <cell r="AY1628">
            <v>5</v>
          </cell>
          <cell r="AZ1628">
            <v>5</v>
          </cell>
          <cell r="BA1628" t="str">
            <v>-</v>
          </cell>
          <cell r="BB1628" t="str">
            <v>-</v>
          </cell>
          <cell r="BC1628" t="str">
            <v>-</v>
          </cell>
          <cell r="BD1628" t="str">
            <v>-</v>
          </cell>
          <cell r="BE1628" t="str">
            <v>-</v>
          </cell>
          <cell r="BF1628" t="str">
            <v>-</v>
          </cell>
          <cell r="BG1628" t="str">
            <v>-</v>
          </cell>
          <cell r="BH1628" t="str">
            <v>-</v>
          </cell>
          <cell r="BI1628" t="str">
            <v>-</v>
          </cell>
          <cell r="BJ1628" t="str">
            <v>-</v>
          </cell>
          <cell r="BK1628" t="str">
            <v>-</v>
          </cell>
          <cell r="BL1628" t="str">
            <v>-</v>
          </cell>
          <cell r="BM1628" t="str">
            <v>-</v>
          </cell>
          <cell r="BN1628" t="str">
            <v>-</v>
          </cell>
          <cell r="BO1628" t="str">
            <v>-</v>
          </cell>
          <cell r="BP1628" t="str">
            <v>-</v>
          </cell>
          <cell r="BQ1628" t="str">
            <v>-</v>
          </cell>
          <cell r="BT1628">
            <v>0</v>
          </cell>
          <cell r="BW1628" t="str">
            <v>Administracion, Imprevistos, Utilidad (AIU)</v>
          </cell>
          <cell r="BX1628">
            <v>0.3</v>
          </cell>
          <cell r="BY1628">
            <v>0</v>
          </cell>
          <cell r="BZ1628">
            <v>0</v>
          </cell>
          <cell r="CA1628">
            <v>0</v>
          </cell>
        </row>
        <row r="1629">
          <cell r="D1629" t="str">
            <v>Pozo De Inspección, Diámetro Interior 1.8 M, 1,90 &lt; H &lt; 2,4 En Concreto Reforzado, incluye acero de refuerzo</v>
          </cell>
          <cell r="E1629" t="str">
            <v>UND</v>
          </cell>
          <cell r="F1629" t="str">
            <v>MG501</v>
          </cell>
          <cell r="G1629">
            <v>6.5000000000000002E-2</v>
          </cell>
          <cell r="H1629" t="str">
            <v>-</v>
          </cell>
          <cell r="I1629" t="str">
            <v>-</v>
          </cell>
          <cell r="J1629" t="str">
            <v>-</v>
          </cell>
          <cell r="K1629" t="str">
            <v>-</v>
          </cell>
          <cell r="L1629" t="str">
            <v>-</v>
          </cell>
          <cell r="M1629" t="str">
            <v>-</v>
          </cell>
          <cell r="N1629" t="str">
            <v>-</v>
          </cell>
          <cell r="O1629" t="str">
            <v>-</v>
          </cell>
          <cell r="P1629" t="str">
            <v>IGE1008</v>
          </cell>
          <cell r="Q1629">
            <v>260</v>
          </cell>
          <cell r="R1629" t="str">
            <v>IGA3006</v>
          </cell>
          <cell r="S1629">
            <v>1</v>
          </cell>
          <cell r="T1629" t="str">
            <v>IGA3041</v>
          </cell>
          <cell r="U1629">
            <v>7.8</v>
          </cell>
          <cell r="V1629" t="str">
            <v>IGE1096</v>
          </cell>
          <cell r="W1629">
            <v>6.3</v>
          </cell>
          <cell r="X1629" t="str">
            <v>-</v>
          </cell>
          <cell r="Y1629" t="str">
            <v>-</v>
          </cell>
          <cell r="Z1629" t="str">
            <v>-</v>
          </cell>
          <cell r="AA1629" t="str">
            <v>-</v>
          </cell>
          <cell r="AB1629" t="str">
            <v>-</v>
          </cell>
          <cell r="AC1629" t="str">
            <v>-</v>
          </cell>
          <cell r="AD1629" t="str">
            <v>-</v>
          </cell>
          <cell r="AE1629" t="str">
            <v>-</v>
          </cell>
          <cell r="AF1629" t="str">
            <v>-</v>
          </cell>
          <cell r="AG1629" t="str">
            <v>-</v>
          </cell>
          <cell r="AH1629" t="str">
            <v>-</v>
          </cell>
          <cell r="AI1629" t="str">
            <v>-</v>
          </cell>
          <cell r="AJ1629">
            <v>0</v>
          </cell>
          <cell r="AK1629" t="str">
            <v>-</v>
          </cell>
          <cell r="AL1629" t="str">
            <v>-</v>
          </cell>
          <cell r="AM1629" t="str">
            <v>-</v>
          </cell>
          <cell r="AN1629" t="str">
            <v>-</v>
          </cell>
          <cell r="AO1629" t="str">
            <v>-</v>
          </cell>
          <cell r="AP1629" t="str">
            <v>-</v>
          </cell>
          <cell r="AQ1629" t="str">
            <v>-</v>
          </cell>
          <cell r="AR1629" t="str">
            <v>-</v>
          </cell>
          <cell r="AS1629" t="str">
            <v>-</v>
          </cell>
          <cell r="AT1629" t="str">
            <v>-</v>
          </cell>
          <cell r="AU1629" t="str">
            <v>-</v>
          </cell>
          <cell r="AV1629" t="str">
            <v>-</v>
          </cell>
          <cell r="AW1629">
            <v>1</v>
          </cell>
          <cell r="AX1629" t="str">
            <v>-</v>
          </cell>
          <cell r="AY1629">
            <v>5</v>
          </cell>
          <cell r="AZ1629">
            <v>5</v>
          </cell>
          <cell r="BA1629">
            <v>1</v>
          </cell>
          <cell r="BB1629" t="str">
            <v>MO20</v>
          </cell>
          <cell r="BC1629">
            <v>0.33</v>
          </cell>
          <cell r="BD1629">
            <v>3</v>
          </cell>
          <cell r="BE1629" t="str">
            <v>MO10</v>
          </cell>
          <cell r="BF1629">
            <v>0.33</v>
          </cell>
          <cell r="BG1629" t="str">
            <v>-</v>
          </cell>
          <cell r="BH1629" t="str">
            <v>-</v>
          </cell>
          <cell r="BI1629" t="str">
            <v>-</v>
          </cell>
          <cell r="BJ1629" t="str">
            <v>-</v>
          </cell>
          <cell r="BK1629" t="str">
            <v>-</v>
          </cell>
          <cell r="BL1629" t="str">
            <v>-</v>
          </cell>
          <cell r="BM1629" t="str">
            <v>-</v>
          </cell>
          <cell r="BN1629" t="str">
            <v>-</v>
          </cell>
          <cell r="BO1629" t="str">
            <v>-</v>
          </cell>
          <cell r="BP1629" t="str">
            <v>-</v>
          </cell>
          <cell r="BQ1629" t="str">
            <v>-</v>
          </cell>
          <cell r="BT1629">
            <v>0</v>
          </cell>
          <cell r="BW1629" t="str">
            <v>Administracion, Imprevistos, Utilidad (AIU)</v>
          </cell>
          <cell r="BX1629">
            <v>0.3</v>
          </cell>
          <cell r="BY1629">
            <v>0</v>
          </cell>
          <cell r="BZ1629">
            <v>0</v>
          </cell>
          <cell r="CA1629">
            <v>0</v>
          </cell>
        </row>
        <row r="1630">
          <cell r="D1630" t="str">
            <v>Pozo De Inspección, Diámetro Interior 1.8 M, 2,5 &lt; H &lt; 3,5 En Concreto Reforzado, incluye acero de refuerzo</v>
          </cell>
          <cell r="E1630" t="str">
            <v>UND</v>
          </cell>
          <cell r="F1630" t="str">
            <v>MG501</v>
          </cell>
          <cell r="G1630">
            <v>0.08</v>
          </cell>
          <cell r="H1630" t="str">
            <v>-</v>
          </cell>
          <cell r="I1630" t="str">
            <v>-</v>
          </cell>
          <cell r="J1630" t="str">
            <v>-</v>
          </cell>
          <cell r="K1630" t="str">
            <v>-</v>
          </cell>
          <cell r="L1630" t="str">
            <v>-</v>
          </cell>
          <cell r="M1630" t="str">
            <v>-</v>
          </cell>
          <cell r="N1630" t="str">
            <v>-</v>
          </cell>
          <cell r="O1630" t="str">
            <v>-</v>
          </cell>
          <cell r="P1630" t="str">
            <v>IGE1008</v>
          </cell>
          <cell r="Q1630">
            <v>370</v>
          </cell>
          <cell r="R1630" t="str">
            <v>IGA3006</v>
          </cell>
          <cell r="S1630">
            <v>1</v>
          </cell>
          <cell r="T1630" t="str">
            <v>IGA3041</v>
          </cell>
          <cell r="U1630">
            <v>8.1</v>
          </cell>
          <cell r="V1630" t="str">
            <v>IGE1096</v>
          </cell>
          <cell r="W1630">
            <v>7.6</v>
          </cell>
          <cell r="X1630" t="str">
            <v>-</v>
          </cell>
          <cell r="Y1630" t="str">
            <v>-</v>
          </cell>
          <cell r="Z1630" t="str">
            <v>-</v>
          </cell>
          <cell r="AA1630" t="str">
            <v>-</v>
          </cell>
          <cell r="AB1630" t="str">
            <v>-</v>
          </cell>
          <cell r="AC1630" t="str">
            <v>-</v>
          </cell>
          <cell r="AD1630" t="str">
            <v>-</v>
          </cell>
          <cell r="AE1630" t="str">
            <v>-</v>
          </cell>
          <cell r="AF1630" t="str">
            <v>-</v>
          </cell>
          <cell r="AG1630" t="str">
            <v>-</v>
          </cell>
          <cell r="AH1630" t="str">
            <v>-</v>
          </cell>
          <cell r="AI1630" t="str">
            <v>-</v>
          </cell>
          <cell r="AJ1630">
            <v>0</v>
          </cell>
          <cell r="AK1630" t="str">
            <v>-</v>
          </cell>
          <cell r="AL1630" t="str">
            <v>-</v>
          </cell>
          <cell r="AM1630" t="str">
            <v>-</v>
          </cell>
          <cell r="AN1630" t="str">
            <v>-</v>
          </cell>
          <cell r="AO1630" t="str">
            <v>-</v>
          </cell>
          <cell r="AP1630" t="str">
            <v>-</v>
          </cell>
          <cell r="AQ1630" t="str">
            <v>-</v>
          </cell>
          <cell r="AR1630" t="str">
            <v>-</v>
          </cell>
          <cell r="AS1630" t="str">
            <v>-</v>
          </cell>
          <cell r="AT1630" t="str">
            <v>-</v>
          </cell>
          <cell r="AU1630" t="str">
            <v>-</v>
          </cell>
          <cell r="AV1630" t="str">
            <v>-</v>
          </cell>
          <cell r="AW1630">
            <v>1</v>
          </cell>
          <cell r="AX1630" t="str">
            <v>-</v>
          </cell>
          <cell r="AY1630">
            <v>5</v>
          </cell>
          <cell r="AZ1630">
            <v>5</v>
          </cell>
          <cell r="BA1630">
            <v>1</v>
          </cell>
          <cell r="BB1630" t="str">
            <v>MO20</v>
          </cell>
          <cell r="BC1630">
            <v>0.28999999999999998</v>
          </cell>
          <cell r="BD1630">
            <v>3</v>
          </cell>
          <cell r="BE1630" t="str">
            <v>MO10</v>
          </cell>
          <cell r="BF1630">
            <v>0.28999999999999998</v>
          </cell>
          <cell r="BG1630" t="str">
            <v>-</v>
          </cell>
          <cell r="BH1630" t="str">
            <v>-</v>
          </cell>
          <cell r="BI1630" t="str">
            <v>-</v>
          </cell>
          <cell r="BJ1630" t="str">
            <v>-</v>
          </cell>
          <cell r="BK1630" t="str">
            <v>-</v>
          </cell>
          <cell r="BL1630" t="str">
            <v>-</v>
          </cell>
          <cell r="BM1630" t="str">
            <v>-</v>
          </cell>
          <cell r="BN1630" t="str">
            <v>-</v>
          </cell>
          <cell r="BO1630" t="str">
            <v>-</v>
          </cell>
          <cell r="BP1630" t="str">
            <v>-</v>
          </cell>
          <cell r="BQ1630" t="str">
            <v>-</v>
          </cell>
          <cell r="BT1630">
            <v>0</v>
          </cell>
          <cell r="BW1630" t="str">
            <v>Administracion, Imprevistos, Utilidad (AIU)</v>
          </cell>
          <cell r="BX1630">
            <v>0.3</v>
          </cell>
          <cell r="BY1630">
            <v>0</v>
          </cell>
          <cell r="BZ1630">
            <v>0</v>
          </cell>
          <cell r="CA1630">
            <v>0</v>
          </cell>
        </row>
        <row r="1631">
          <cell r="D1631" t="str">
            <v>Pozo Especial, Diámetro Interior 1.8 M, H = 3,9  En Concreto Reforzado, incluye acero de refuerzo</v>
          </cell>
          <cell r="E1631" t="str">
            <v>UND</v>
          </cell>
          <cell r="F1631" t="str">
            <v>MG501</v>
          </cell>
          <cell r="G1631">
            <v>0.1</v>
          </cell>
          <cell r="H1631" t="str">
            <v>-</v>
          </cell>
          <cell r="I1631" t="str">
            <v>-</v>
          </cell>
          <cell r="J1631" t="str">
            <v>-</v>
          </cell>
          <cell r="K1631" t="str">
            <v>-</v>
          </cell>
          <cell r="L1631" t="str">
            <v>-</v>
          </cell>
          <cell r="M1631" t="str">
            <v>-</v>
          </cell>
          <cell r="N1631" t="str">
            <v>-</v>
          </cell>
          <cell r="O1631" t="str">
            <v>-</v>
          </cell>
          <cell r="P1631" t="str">
            <v>IGE1008</v>
          </cell>
          <cell r="Q1631">
            <v>450</v>
          </cell>
          <cell r="R1631" t="str">
            <v>IGA3006</v>
          </cell>
          <cell r="S1631">
            <v>1</v>
          </cell>
          <cell r="T1631" t="str">
            <v>IGA3041</v>
          </cell>
          <cell r="U1631">
            <v>8.3000000000000007</v>
          </cell>
          <cell r="V1631" t="str">
            <v>IGE1096</v>
          </cell>
          <cell r="W1631">
            <v>9.9</v>
          </cell>
          <cell r="X1631" t="str">
            <v>-</v>
          </cell>
          <cell r="Y1631" t="str">
            <v>-</v>
          </cell>
          <cell r="Z1631" t="str">
            <v>-</v>
          </cell>
          <cell r="AA1631" t="str">
            <v>-</v>
          </cell>
          <cell r="AB1631" t="str">
            <v>-</v>
          </cell>
          <cell r="AC1631" t="str">
            <v>-</v>
          </cell>
          <cell r="AD1631" t="str">
            <v>-</v>
          </cell>
          <cell r="AE1631" t="str">
            <v>-</v>
          </cell>
          <cell r="AF1631" t="str">
            <v>-</v>
          </cell>
          <cell r="AG1631" t="str">
            <v>-</v>
          </cell>
          <cell r="AH1631" t="str">
            <v>-</v>
          </cell>
          <cell r="AI1631" t="str">
            <v>-</v>
          </cell>
          <cell r="AJ1631">
            <v>0</v>
          </cell>
          <cell r="AK1631" t="str">
            <v>-</v>
          </cell>
          <cell r="AL1631" t="str">
            <v>-</v>
          </cell>
          <cell r="AM1631" t="str">
            <v>-</v>
          </cell>
          <cell r="AN1631" t="str">
            <v>-</v>
          </cell>
          <cell r="AO1631" t="str">
            <v>-</v>
          </cell>
          <cell r="AP1631" t="str">
            <v>-</v>
          </cell>
          <cell r="AQ1631" t="str">
            <v>-</v>
          </cell>
          <cell r="AR1631" t="str">
            <v>-</v>
          </cell>
          <cell r="AS1631" t="str">
            <v>-</v>
          </cell>
          <cell r="AT1631" t="str">
            <v>-</v>
          </cell>
          <cell r="AU1631" t="str">
            <v>-</v>
          </cell>
          <cell r="AV1631" t="str">
            <v>-</v>
          </cell>
          <cell r="AW1631">
            <v>1</v>
          </cell>
          <cell r="AX1631" t="str">
            <v>-</v>
          </cell>
          <cell r="AY1631">
            <v>5</v>
          </cell>
          <cell r="AZ1631">
            <v>5</v>
          </cell>
          <cell r="BA1631">
            <v>1</v>
          </cell>
          <cell r="BB1631" t="str">
            <v>MO20</v>
          </cell>
          <cell r="BC1631">
            <v>0.24</v>
          </cell>
          <cell r="BD1631">
            <v>3</v>
          </cell>
          <cell r="BE1631" t="str">
            <v>MO10</v>
          </cell>
          <cell r="BF1631">
            <v>0.24</v>
          </cell>
          <cell r="BG1631" t="str">
            <v>-</v>
          </cell>
          <cell r="BH1631" t="str">
            <v>-</v>
          </cell>
          <cell r="BI1631" t="str">
            <v>-</v>
          </cell>
          <cell r="BJ1631" t="str">
            <v>-</v>
          </cell>
          <cell r="BK1631" t="str">
            <v>-</v>
          </cell>
          <cell r="BL1631" t="str">
            <v>-</v>
          </cell>
          <cell r="BM1631" t="str">
            <v>-</v>
          </cell>
          <cell r="BN1631" t="str">
            <v>-</v>
          </cell>
          <cell r="BO1631" t="str">
            <v>-</v>
          </cell>
          <cell r="BP1631" t="str">
            <v>-</v>
          </cell>
          <cell r="BQ1631" t="str">
            <v>-</v>
          </cell>
          <cell r="BT1631">
            <v>0</v>
          </cell>
          <cell r="BW1631" t="str">
            <v>Administracion, Imprevistos, Utilidad (AIU)</v>
          </cell>
          <cell r="BX1631">
            <v>0.3</v>
          </cell>
          <cell r="BY1631">
            <v>0</v>
          </cell>
          <cell r="BZ1631">
            <v>0</v>
          </cell>
          <cell r="CA1631">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A. P. U."/>
      <sheetName val="Insumos"/>
      <sheetName val="PR_1"/>
      <sheetName val="TRAYECTO 1"/>
      <sheetName val="Itemes Renovación"/>
      <sheetName val="FECHAS DE CORTE"/>
      <sheetName val="Informacion General"/>
      <sheetName val="Equipo"/>
      <sheetName val="materiales"/>
      <sheetName val="otros"/>
      <sheetName val="FIBRA ÓPTICA"/>
      <sheetName val="TARIFAS"/>
      <sheetName val="Personalizar"/>
      <sheetName val="Formulas"/>
      <sheetName val="INDICE"/>
      <sheetName val="DISTANCIA"/>
      <sheetName val="PERSONAL"/>
      <sheetName val="PR_0"/>
      <sheetName val="PR_2"/>
      <sheetName val="PR_3"/>
      <sheetName val="PR_4"/>
      <sheetName val="PR_5"/>
      <sheetName val="PR_6"/>
      <sheetName val="PR_7"/>
      <sheetName val="PR_8"/>
      <sheetName val="PR_9"/>
      <sheetName val="PR_10"/>
      <sheetName val="PR_11"/>
      <sheetName val="PR_12"/>
      <sheetName val="PR_13"/>
      <sheetName val="PR_14"/>
      <sheetName val="PR_15"/>
      <sheetName val="PR_16"/>
      <sheetName val="PR_17"/>
      <sheetName val="PR_19"/>
      <sheetName val="PR_20"/>
      <sheetName val="PR_21"/>
      <sheetName val="PR_22"/>
      <sheetName val="PR_23"/>
      <sheetName val="PR_24"/>
      <sheetName val="PR_25"/>
      <sheetName val="PR_26"/>
      <sheetName val="PR_27"/>
      <sheetName val="PR_28"/>
      <sheetName val="PR_29"/>
      <sheetName val="PR_30"/>
      <sheetName val="PR_31"/>
      <sheetName val="PR_32"/>
      <sheetName val="PR_33"/>
      <sheetName val="PR_34"/>
      <sheetName val="PR_35"/>
      <sheetName val="PR_36"/>
      <sheetName val="PR_37"/>
      <sheetName val="PR_39"/>
      <sheetName val="PR_40"/>
      <sheetName val="PR_41"/>
      <sheetName val="PR_42"/>
      <sheetName val="PR_43"/>
      <sheetName val="PR_44"/>
      <sheetName val="PR_45"/>
      <sheetName val="PR_46"/>
      <sheetName val="PR_47"/>
      <sheetName val="PR_48"/>
      <sheetName val="PR_49"/>
      <sheetName val="Cuadro_Estado"/>
      <sheetName val="2103mar_"/>
      <sheetName val="A__P__U_"/>
      <sheetName val="TRAYECTO_1"/>
      <sheetName val="PR_01"/>
      <sheetName val="PR_18"/>
      <sheetName val="PR_210"/>
      <sheetName val="PR_38"/>
      <sheetName val="PR_410"/>
      <sheetName val="PR_51"/>
      <sheetName val="PR_61"/>
      <sheetName val="PR_71"/>
      <sheetName val="PR_81"/>
      <sheetName val="PR_91"/>
      <sheetName val="PR_101"/>
      <sheetName val="PR_111"/>
      <sheetName val="PR_121"/>
      <sheetName val="PR_131"/>
      <sheetName val="PR_141"/>
      <sheetName val="PR_151"/>
      <sheetName val="PR_161"/>
      <sheetName val="PR_171"/>
      <sheetName val="PR_191"/>
      <sheetName val="PR_201"/>
      <sheetName val="PR_211"/>
      <sheetName val="PR_221"/>
      <sheetName val="PR_231"/>
      <sheetName val="PR_241"/>
      <sheetName val="PR_251"/>
      <sheetName val="PR_261"/>
      <sheetName val="PR_271"/>
      <sheetName val="PR_281"/>
      <sheetName val="PR_291"/>
      <sheetName val="PR_301"/>
      <sheetName val="PR_311"/>
      <sheetName val="PR_321"/>
      <sheetName val="PR_331"/>
      <sheetName val="PR_341"/>
      <sheetName val="PR_351"/>
      <sheetName val="PR_361"/>
      <sheetName val="PR_371"/>
      <sheetName val="PR_391"/>
      <sheetName val="PR_401"/>
      <sheetName val="PR_411"/>
      <sheetName val="PR_421"/>
      <sheetName val="PR_431"/>
      <sheetName val="PR_441"/>
      <sheetName val="PR_451"/>
      <sheetName val="PR_461"/>
      <sheetName val="PR_471"/>
      <sheetName val="PR_481"/>
      <sheetName val="PR_491"/>
      <sheetName val="Cuadro_Estado1"/>
      <sheetName val="2103mar_1"/>
      <sheetName val="A__P__U_1"/>
      <sheetName val="TRAYECTO_11"/>
      <sheetName val="ELECTRICO"/>
      <sheetName val="Vuelta"/>
      <sheetName val="2103mar%20.xls"/>
      <sheetName val="días habiles 2015"/>
      <sheetName val="INS"/>
      <sheetName val="Ppto"/>
      <sheetName val="Plan auditoría"/>
      <sheetName val="Análisis de precios"/>
      <sheetName val="Hoja1"/>
      <sheetName val="BASE"/>
      <sheetName val="1_Preliminares"/>
      <sheetName val="M.Obra"/>
      <sheetName val="PR_04"/>
      <sheetName val="PR_115"/>
      <sheetName val="PR_216"/>
      <sheetName val="PR_315"/>
      <sheetName val="PR_416"/>
      <sheetName val="PR_54"/>
      <sheetName val="PR_64"/>
      <sheetName val="PR_74"/>
      <sheetName val="PR_84"/>
      <sheetName val="PR_94"/>
      <sheetName val="PR_104"/>
      <sheetName val="PR_116"/>
      <sheetName val="PR_124"/>
      <sheetName val="PR_134"/>
      <sheetName val="PR_144"/>
      <sheetName val="PR_154"/>
      <sheetName val="PR_164"/>
      <sheetName val="PR_174"/>
      <sheetName val="PR_194"/>
      <sheetName val="PR_204"/>
      <sheetName val="PR_217"/>
      <sheetName val="PR_224"/>
      <sheetName val="PR_234"/>
      <sheetName val="PR_244"/>
      <sheetName val="PR_254"/>
      <sheetName val="PR_264"/>
      <sheetName val="PR_274"/>
      <sheetName val="PR_284"/>
      <sheetName val="PR_294"/>
      <sheetName val="PR_304"/>
      <sheetName val="PR_316"/>
      <sheetName val="PR_324"/>
      <sheetName val="PR_334"/>
      <sheetName val="PR_344"/>
      <sheetName val="PR_354"/>
      <sheetName val="PR_364"/>
      <sheetName val="PR_374"/>
      <sheetName val="PR_394"/>
      <sheetName val="PR_404"/>
      <sheetName val="PR_417"/>
      <sheetName val="PR_424"/>
      <sheetName val="PR_434"/>
      <sheetName val="PR_444"/>
      <sheetName val="PR_454"/>
      <sheetName val="PR_464"/>
      <sheetName val="PR_474"/>
      <sheetName val="PR_484"/>
      <sheetName val="PR_494"/>
      <sheetName val="Cuadro_Estado4"/>
      <sheetName val="2103mar_4"/>
      <sheetName val="A__P__U_4"/>
      <sheetName val="TRAYECTO_14"/>
      <sheetName val="PR_02"/>
      <sheetName val="PR_110"/>
      <sheetName val="PR_212"/>
      <sheetName val="PR_310"/>
      <sheetName val="PR_412"/>
      <sheetName val="PR_52"/>
      <sheetName val="PR_62"/>
      <sheetName val="PR_72"/>
      <sheetName val="PR_82"/>
      <sheetName val="PR_92"/>
      <sheetName val="PR_102"/>
      <sheetName val="PR_112"/>
      <sheetName val="PR_122"/>
      <sheetName val="PR_132"/>
      <sheetName val="PR_142"/>
      <sheetName val="PR_152"/>
      <sheetName val="PR_162"/>
      <sheetName val="PR_172"/>
      <sheetName val="PR_192"/>
      <sheetName val="PR_202"/>
      <sheetName val="PR_213"/>
      <sheetName val="PR_222"/>
      <sheetName val="PR_232"/>
      <sheetName val="PR_242"/>
      <sheetName val="PR_252"/>
      <sheetName val="PR_262"/>
      <sheetName val="PR_272"/>
      <sheetName val="PR_282"/>
      <sheetName val="PR_292"/>
      <sheetName val="PR_302"/>
      <sheetName val="PR_312"/>
      <sheetName val="PR_322"/>
      <sheetName val="PR_332"/>
      <sheetName val="PR_342"/>
      <sheetName val="PR_352"/>
      <sheetName val="PR_362"/>
      <sheetName val="PR_372"/>
      <sheetName val="PR_392"/>
      <sheetName val="PR_402"/>
      <sheetName val="PR_413"/>
      <sheetName val="PR_422"/>
      <sheetName val="PR_432"/>
      <sheetName val="PR_442"/>
      <sheetName val="PR_452"/>
      <sheetName val="PR_462"/>
      <sheetName val="PR_472"/>
      <sheetName val="PR_482"/>
      <sheetName val="PR_492"/>
      <sheetName val="Cuadro_Estado2"/>
      <sheetName val="2103mar_2"/>
      <sheetName val="A__P__U_2"/>
      <sheetName val="TRAYECTO_12"/>
      <sheetName val="PR_03"/>
      <sheetName val="PR_113"/>
      <sheetName val="PR_214"/>
      <sheetName val="PR_313"/>
      <sheetName val="PR_414"/>
      <sheetName val="PR_53"/>
      <sheetName val="PR_63"/>
      <sheetName val="PR_73"/>
      <sheetName val="PR_83"/>
      <sheetName val="PR_93"/>
      <sheetName val="PR_103"/>
      <sheetName val="PR_114"/>
      <sheetName val="PR_123"/>
      <sheetName val="PR_133"/>
      <sheetName val="PR_143"/>
      <sheetName val="PR_153"/>
      <sheetName val="PR_163"/>
      <sheetName val="PR_173"/>
      <sheetName val="PR_193"/>
      <sheetName val="PR_203"/>
      <sheetName val="PR_215"/>
      <sheetName val="PR_223"/>
      <sheetName val="PR_233"/>
      <sheetName val="PR_243"/>
      <sheetName val="PR_253"/>
      <sheetName val="PR_263"/>
      <sheetName val="PR_273"/>
      <sheetName val="PR_283"/>
      <sheetName val="PR_293"/>
      <sheetName val="PR_303"/>
      <sheetName val="PR_314"/>
      <sheetName val="PR_323"/>
      <sheetName val="PR_333"/>
      <sheetName val="PR_343"/>
      <sheetName val="PR_353"/>
      <sheetName val="PR_363"/>
      <sheetName val="PR_373"/>
      <sheetName val="PR_393"/>
      <sheetName val="PR_403"/>
      <sheetName val="PR_415"/>
      <sheetName val="PR_423"/>
      <sheetName val="PR_433"/>
      <sheetName val="PR_443"/>
      <sheetName val="PR_453"/>
      <sheetName val="PR_463"/>
      <sheetName val="PR_473"/>
      <sheetName val="PR_483"/>
      <sheetName val="PR_493"/>
      <sheetName val="Cuadro_Estado3"/>
      <sheetName val="2103mar_3"/>
      <sheetName val="A__P__U_3"/>
      <sheetName val="TRAYECTO_13"/>
      <sheetName val="ManoDeObra"/>
      <sheetName val="Precios"/>
      <sheetName val="320.1"/>
      <sheetName val="330.2"/>
      <sheetName val="700.1"/>
      <sheetName val="220.1"/>
      <sheetName val="330.1"/>
      <sheetName val="640.1.2"/>
      <sheetName val="673.1"/>
      <sheetName val="673.2"/>
    </sheetNames>
    <sheetDataSet>
      <sheetData sheetId="0">
        <row r="2">
          <cell r="A2" t="str">
            <v>INVÍAS - TERRITORIAL CORDOBA - GRUPO 3</v>
          </cell>
        </row>
      </sheetData>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t="str">
            <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t="str">
            <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ow r="2">
          <cell r="A2" t="str">
            <v>INVÍAS - TERRITORIAL CORDOBA - GRUPO 3</v>
          </cell>
        </row>
      </sheetData>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sheetData sheetId="186">
        <row r="2">
          <cell r="A2" t="str">
            <v>INVÍAS - TERRITORIAL CORDOBA - GRUPO 3</v>
          </cell>
        </row>
      </sheetData>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avaciones"/>
      <sheetName val="calculos"/>
      <sheetName val="MODIFICATORIA "/>
      <sheetName val="PREACTA"/>
      <sheetName val="ACTA nro 1"/>
      <sheetName val="resumen"/>
      <sheetName val="FOTOS"/>
    </sheetNames>
    <sheetDataSet>
      <sheetData sheetId="0"/>
      <sheetData sheetId="1"/>
      <sheetData sheetId="2"/>
      <sheetData sheetId="3">
        <row r="145">
          <cell r="F145">
            <v>291.5</v>
          </cell>
        </row>
        <row r="152">
          <cell r="F152">
            <v>3</v>
          </cell>
        </row>
        <row r="159">
          <cell r="F159">
            <v>3</v>
          </cell>
        </row>
        <row r="166">
          <cell r="F166">
            <v>13.5</v>
          </cell>
        </row>
        <row r="171">
          <cell r="F171">
            <v>1</v>
          </cell>
        </row>
        <row r="178">
          <cell r="F178">
            <v>17</v>
          </cell>
        </row>
        <row r="199">
          <cell r="F199">
            <v>4.25</v>
          </cell>
        </row>
      </sheetData>
      <sheetData sheetId="4"/>
      <sheetData sheetId="5"/>
      <sheetData sheetId="6"/>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MANTENIMIENTO RUTA 1001_MARZO "/>
      <sheetName val="\F\MANTENIMIENTO RUTA 1001_MARZ"/>
      <sheetName val="A%20MInformes%20M"/>
      <sheetName val="desmonte"/>
      <sheetName val="Unitarios"/>
      <sheetName val="ACTIVIDADES INTERVENCION"/>
      <sheetName val="A. P. U."/>
      <sheetName val="PR 1"/>
      <sheetName val="INDICE"/>
      <sheetName val="4.2"/>
      <sheetName val="SAL_BPX"/>
      <sheetName val="Caida Escalonada Alcant"/>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v>0</v>
          </cell>
          <cell r="G34">
            <v>0</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v>0</v>
          </cell>
          <cell r="G36">
            <v>0</v>
          </cell>
          <cell r="H36">
            <v>0</v>
          </cell>
        </row>
        <row r="37">
          <cell r="A37" t="str">
            <v>ESCOMBROS DAÑOS ACUEDUCTO</v>
          </cell>
          <cell r="B37">
            <v>10</v>
          </cell>
          <cell r="C37">
            <v>0</v>
          </cell>
          <cell r="E37">
            <v>40</v>
          </cell>
          <cell r="F37">
            <v>0</v>
          </cell>
          <cell r="G37">
            <v>0</v>
          </cell>
          <cell r="H37">
            <v>0</v>
          </cell>
        </row>
        <row r="38">
          <cell r="A38" t="str">
            <v>FRAUDES</v>
          </cell>
          <cell r="B38">
            <v>4</v>
          </cell>
          <cell r="C38">
            <v>3</v>
          </cell>
          <cell r="E38">
            <v>40</v>
          </cell>
          <cell r="F38">
            <v>0</v>
          </cell>
          <cell r="G38">
            <v>0</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v>0</v>
          </cell>
          <cell r="G46">
            <v>0</v>
          </cell>
          <cell r="H46">
            <v>0</v>
          </cell>
        </row>
        <row r="47">
          <cell r="A47" t="str">
            <v>REFERENCIACIÓN ACUEDUCTO</v>
          </cell>
          <cell r="B47">
            <v>7</v>
          </cell>
          <cell r="C47">
            <v>1</v>
          </cell>
          <cell r="E47">
            <v>40</v>
          </cell>
          <cell r="F47">
            <v>0</v>
          </cell>
          <cell r="G47">
            <v>0</v>
          </cell>
          <cell r="H47">
            <v>0.125</v>
          </cell>
        </row>
        <row r="48">
          <cell r="A48" t="str">
            <v>REPARACION CAJAS DE MEDIDORES</v>
          </cell>
          <cell r="B48">
            <v>8</v>
          </cell>
          <cell r="C48">
            <v>0</v>
          </cell>
          <cell r="E48">
            <v>40</v>
          </cell>
          <cell r="F48">
            <v>0</v>
          </cell>
          <cell r="G48">
            <v>0</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v>0</v>
          </cell>
          <cell r="G51">
            <v>0</v>
          </cell>
          <cell r="H51">
            <v>5.4964153812730829E-2</v>
          </cell>
        </row>
        <row r="52">
          <cell r="F52">
            <v>0</v>
          </cell>
          <cell r="G52">
            <v>0</v>
          </cell>
          <cell r="H52">
            <v>0</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v>0</v>
          </cell>
          <cell r="G31">
            <v>0</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v>0</v>
          </cell>
          <cell r="G33">
            <v>0</v>
          </cell>
          <cell r="H33">
            <v>0</v>
          </cell>
        </row>
        <row r="34">
          <cell r="A34" t="str">
            <v>FRAUDES</v>
          </cell>
          <cell r="B34">
            <v>8</v>
          </cell>
          <cell r="C34">
            <v>5</v>
          </cell>
          <cell r="E34">
            <v>41</v>
          </cell>
          <cell r="F34">
            <v>0</v>
          </cell>
          <cell r="G34">
            <v>0</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v>0</v>
          </cell>
          <cell r="G42">
            <v>0</v>
          </cell>
          <cell r="H42">
            <v>0.15740740740740741</v>
          </cell>
        </row>
        <row r="44">
          <cell r="A44" t="str">
            <v>Total general</v>
          </cell>
          <cell r="B44">
            <v>5033</v>
          </cell>
          <cell r="C44">
            <v>98</v>
          </cell>
          <cell r="F44">
            <v>0</v>
          </cell>
          <cell r="G44">
            <v>0</v>
          </cell>
          <cell r="H44">
            <v>1.9099590723055934E-2</v>
          </cell>
        </row>
        <row r="45">
          <cell r="F45">
            <v>0</v>
          </cell>
          <cell r="G45">
            <v>0</v>
          </cell>
          <cell r="H45">
            <v>0</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v>0</v>
          </cell>
          <cell r="G32">
            <v>0</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v>0</v>
          </cell>
          <cell r="G34">
            <v>0</v>
          </cell>
          <cell r="H34">
            <v>0</v>
          </cell>
        </row>
        <row r="35">
          <cell r="A35" t="str">
            <v>FRAUDES</v>
          </cell>
          <cell r="B35">
            <v>35</v>
          </cell>
          <cell r="C35">
            <v>0</v>
          </cell>
          <cell r="E35">
            <v>42</v>
          </cell>
          <cell r="F35">
            <v>0</v>
          </cell>
          <cell r="G35">
            <v>0</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v>0</v>
          </cell>
          <cell r="G42">
            <v>0</v>
          </cell>
          <cell r="H42">
            <v>0</v>
          </cell>
        </row>
        <row r="44">
          <cell r="A44" t="str">
            <v>Total general</v>
          </cell>
          <cell r="B44">
            <v>4296</v>
          </cell>
          <cell r="C44">
            <v>109</v>
          </cell>
          <cell r="F44">
            <v>0</v>
          </cell>
          <cell r="G44">
            <v>0</v>
          </cell>
          <cell r="H44">
            <v>2.474460839954597E-2</v>
          </cell>
        </row>
        <row r="45">
          <cell r="F45">
            <v>0</v>
          </cell>
          <cell r="G45">
            <v>0</v>
          </cell>
          <cell r="H45">
            <v>0</v>
          </cell>
        </row>
      </sheetData>
      <sheetData sheetId="5" refreshError="1"/>
      <sheetData sheetId="6"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sheetName val="TARIFA99"/>
      <sheetName val="Sheet1"/>
      <sheetName val="Sheet2"/>
      <sheetName val="Sheetens"/>
    </sheetNames>
    <sheetDataSet>
      <sheetData sheetId="0"/>
      <sheetData sheetId="1"/>
      <sheetData sheetId="2"/>
      <sheetData sheetId="3"/>
      <sheetData sheetId="4"/>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Municipio"/>
      <sheetName val="Lista Base"/>
      <sheetName val="Niples"/>
      <sheetName val="Ins_MO"/>
      <sheetName val="Ins_Mat"/>
      <sheetName val="Ins_TR"/>
      <sheetName val="Ins_EH"/>
      <sheetName val="Print"/>
      <sheetName val="PRUEBA"/>
      <sheetName val="2.7.5"/>
      <sheetName val="6.4.2.1"/>
      <sheetName val="2.1.45"/>
      <sheetName val="2.1.45A"/>
      <sheetName val="2.4.49"/>
      <sheetName val="2.4.180"/>
      <sheetName val="6.4.2.2"/>
      <sheetName val="6.4.2.3"/>
      <sheetName val="6.4.2.4"/>
      <sheetName val="6.4.2.5"/>
      <sheetName val="6.4.2.6"/>
      <sheetName val="6.4.2.7"/>
      <sheetName val="6.4.2.8"/>
      <sheetName val="6.4.2.9"/>
      <sheetName val="6.4.2.10"/>
      <sheetName val="6.4.2.11"/>
      <sheetName val="6.4.2.12"/>
      <sheetName val="6.4.2.13"/>
      <sheetName val="6.4.2.14"/>
      <sheetName val="2.1.29"/>
      <sheetName val="2.1.29A"/>
      <sheetName val="6.4.2.15"/>
      <sheetName val="6.4.2.15A"/>
      <sheetName val="6.4.2.16"/>
      <sheetName val="6.4.2.17"/>
      <sheetName val="2.4.248"/>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3.2"/>
      <sheetName val="6.4.2.37"/>
      <sheetName val="6.4.2.38"/>
      <sheetName val="2.1.33A"/>
      <sheetName val="2.1.33B"/>
      <sheetName val="6.4.2.39"/>
      <sheetName val="6.4.2.39A"/>
      <sheetName val="3.3.25"/>
      <sheetName val="6.4.2.41"/>
      <sheetName val="6.4.2.42"/>
      <sheetName val="6.4.2.43"/>
      <sheetName val="6.4.2.43A"/>
      <sheetName val="6.4.2.44"/>
      <sheetName val="6.4.2.45"/>
      <sheetName val="6.4.2.46"/>
      <sheetName val="6.4.2.47"/>
      <sheetName val="6.4.2.48"/>
      <sheetName val="6.4.2.48A"/>
      <sheetName val="1.1.7"/>
      <sheetName val="1.1.62"/>
      <sheetName val="1.2.48"/>
      <sheetName val="6.4.2.49"/>
      <sheetName val="1.2.31"/>
      <sheetName val="1.2.31A"/>
      <sheetName val="6.4.2.50"/>
      <sheetName val="2.7.1"/>
      <sheetName val="2.7.3"/>
      <sheetName val="2.4.228"/>
      <sheetName val="6.4.2.51"/>
      <sheetName val="6.4.2.52 "/>
      <sheetName val="6.4.2.53"/>
      <sheetName val="6.4.2.54"/>
      <sheetName val="6.4.2.55"/>
      <sheetName val="6.4.2.56"/>
      <sheetName val="6.4.2.57"/>
      <sheetName val="6.4.2.58"/>
      <sheetName val="6.4.2.59 "/>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1.5.10"/>
      <sheetName val="1.11.18"/>
      <sheetName val="1.11.20"/>
      <sheetName val="1.11.31"/>
      <sheetName val="1.7.46"/>
      <sheetName val="1.12.47"/>
      <sheetName val="1.3.15"/>
      <sheetName val="6.4.2.78"/>
      <sheetName val="2.1.32"/>
      <sheetName val="2.1.32A"/>
      <sheetName val="2.1.28"/>
      <sheetName val="2.1.28A"/>
      <sheetName val="1.16.16"/>
      <sheetName val="1.16.7"/>
      <sheetName val="6.4.2.79"/>
      <sheetName val="6.4.2.80"/>
      <sheetName val="6.4.2.81"/>
      <sheetName val="3.3.13"/>
      <sheetName val="1.6.39"/>
      <sheetName val="1.11.28"/>
      <sheetName val="1.11.29"/>
      <sheetName val="1.15.2"/>
      <sheetName val="1.15.3"/>
      <sheetName val="1.15.1"/>
      <sheetName val="1.9.4"/>
      <sheetName val="1.5.17"/>
      <sheetName val="1.12.4"/>
      <sheetName val="1.12.21"/>
      <sheetName val="1.6.19"/>
      <sheetName val="1.4.36"/>
      <sheetName val="1.17.1"/>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3.15.43"/>
      <sheetName val="6.4.2.95"/>
      <sheetName val="3.1.13"/>
      <sheetName val="6.4.2.96"/>
      <sheetName val="3.1.1"/>
      <sheetName val="1.2.2"/>
      <sheetName val="1.2.47"/>
      <sheetName val="2.1.16"/>
      <sheetName val="2.1.38A"/>
      <sheetName val="2.1.38B"/>
      <sheetName val="6.4.2.97"/>
      <sheetName val="2.4.184"/>
      <sheetName val="6.4.2.98"/>
      <sheetName val="6.4.2.99"/>
      <sheetName val="6.4.2.100"/>
      <sheetName val="2.4.14"/>
      <sheetName val="6.4.2.101"/>
      <sheetName val="3.5.2"/>
      <sheetName val="2.1.18"/>
      <sheetName val="2.1.19"/>
      <sheetName val="6.4.2.102"/>
      <sheetName val="6.4.2.105"/>
      <sheetName val="6.4.2.106"/>
      <sheetName val="3.9.21"/>
      <sheetName val="6.4.2.108"/>
      <sheetName val="6.4.2.95A"/>
      <sheetName val="Hoja6"/>
      <sheetName val="PRESUPUESTO Y APU´S ACTUALIZADO"/>
    </sheetNames>
    <sheetDataSet>
      <sheetData sheetId="0" refreshError="1"/>
      <sheetData sheetId="1" refreshError="1"/>
      <sheetData sheetId="2" refreshError="1"/>
      <sheetData sheetId="3" refreshError="1"/>
      <sheetData sheetId="4" refreshError="1"/>
      <sheetData sheetId="5" refreshError="1"/>
      <sheetData sheetId="6" refreshError="1">
        <row r="2">
          <cell r="B2" t="str">
            <v>HERRAMIENTA MENOR (5% MO)</v>
          </cell>
          <cell r="C2" t="str">
            <v>GL</v>
          </cell>
          <cell r="D2">
            <v>0.05</v>
          </cell>
        </row>
        <row r="3">
          <cell r="B3" t="str">
            <v>ASPERSOR MANUAL</v>
          </cell>
          <cell r="C3" t="str">
            <v>$/HORA</v>
          </cell>
          <cell r="D3">
            <v>1500</v>
          </cell>
        </row>
        <row r="4">
          <cell r="B4" t="str">
            <v>BULDOZER D6</v>
          </cell>
          <cell r="C4" t="str">
            <v>$/HORA</v>
          </cell>
          <cell r="D4">
            <v>130000</v>
          </cell>
        </row>
        <row r="5">
          <cell r="B5" t="str">
            <v>CARGADOR</v>
          </cell>
          <cell r="C5" t="str">
            <v>HR</v>
          </cell>
          <cell r="D5">
            <v>50000</v>
          </cell>
        </row>
        <row r="6">
          <cell r="B6" t="str">
            <v>COMPRESOR</v>
          </cell>
          <cell r="C6" t="str">
            <v>HR</v>
          </cell>
          <cell r="D6">
            <v>55000</v>
          </cell>
        </row>
        <row r="7">
          <cell r="B7" t="str">
            <v>EQUIPO DE TOPOGRAFÍA (ESTACION, NIVEL Y ELEMENTOS)</v>
          </cell>
          <cell r="C7" t="str">
            <v>HR</v>
          </cell>
          <cell r="D7">
            <v>20000</v>
          </cell>
        </row>
        <row r="8">
          <cell r="B8" t="str">
            <v>VIBRADOR PARA CONCRETO HORA</v>
          </cell>
          <cell r="C8" t="str">
            <v>HR</v>
          </cell>
          <cell r="D8">
            <v>5000</v>
          </cell>
        </row>
        <row r="9">
          <cell r="B9" t="str">
            <v>VIBROCOMPACTADOR RANA</v>
          </cell>
          <cell r="C9" t="str">
            <v>HR</v>
          </cell>
          <cell r="D9">
            <v>6250</v>
          </cell>
        </row>
        <row r="10">
          <cell r="B10" t="str">
            <v>MEZCLADORA A GASOLINA</v>
          </cell>
          <cell r="C10" t="str">
            <v>DD</v>
          </cell>
          <cell r="D10">
            <v>70000</v>
          </cell>
        </row>
        <row r="11">
          <cell r="B11" t="str">
            <v>CORTADORA PARA PARCHEO</v>
          </cell>
          <cell r="C11" t="str">
            <v>HR</v>
          </cell>
          <cell r="D11">
            <v>5800</v>
          </cell>
        </row>
        <row r="12">
          <cell r="B12" t="str">
            <v>TALADRO</v>
          </cell>
          <cell r="C12" t="str">
            <v>HR</v>
          </cell>
          <cell r="D12">
            <v>2000</v>
          </cell>
        </row>
        <row r="13">
          <cell r="B13" t="str">
            <v>RETROEXCAVADORA JD-510</v>
          </cell>
          <cell r="C13" t="str">
            <v>HR</v>
          </cell>
          <cell r="D13">
            <v>70000</v>
          </cell>
        </row>
        <row r="14">
          <cell r="B14" t="str">
            <v>COMPRESOR DE 2 MARTILLOS</v>
          </cell>
          <cell r="C14" t="str">
            <v>HR</v>
          </cell>
          <cell r="D14">
            <v>70000</v>
          </cell>
        </row>
        <row r="15">
          <cell r="B15" t="str">
            <v>HERRAMIENTA MENOR (% MO)</v>
          </cell>
          <cell r="C15" t="str">
            <v>%</v>
          </cell>
          <cell r="D15">
            <v>89914</v>
          </cell>
        </row>
        <row r="16">
          <cell r="B16" t="str">
            <v>HERRAMIENTA MENOR (% MO)1</v>
          </cell>
          <cell r="C16" t="str">
            <v>%</v>
          </cell>
          <cell r="D16">
            <v>39575</v>
          </cell>
        </row>
        <row r="17">
          <cell r="B17" t="str">
            <v>HERRAMIENTA MENOR (% MO)2</v>
          </cell>
          <cell r="C17" t="str">
            <v>%</v>
          </cell>
          <cell r="D17">
            <v>135801</v>
          </cell>
        </row>
        <row r="18">
          <cell r="B18" t="str">
            <v>HERRAMIENTA MENOR (% MO)3</v>
          </cell>
          <cell r="C18" t="str">
            <v>%</v>
          </cell>
          <cell r="D18">
            <v>118726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Controles"/>
      <sheetName val="S Gles"/>
      <sheetName val="Balance (C)"/>
      <sheetName val="P&amp;G (C)"/>
      <sheetName val="Balance (F)"/>
      <sheetName val="P&amp;G (F)"/>
      <sheetName val="EFE"/>
      <sheetName val="Valoración"/>
      <sheetName val="Gastos"/>
      <sheetName val="Usufructo"/>
      <sheetName val="Inversión"/>
      <sheetName val="ImpoRenta"/>
      <sheetName val="Deprec"/>
      <sheetName val="Deuda"/>
      <sheetName val="Leasing"/>
      <sheetName val="InfoHist"/>
      <sheetName val="Cifras"/>
      <sheetName val="Sensibilidad"/>
      <sheetName val="Tráfico"/>
      <sheetName val="Matrices"/>
      <sheetName val="Red"/>
      <sheetName val="Ingreso"/>
      <sheetName val="I VF"/>
      <sheetName val="VF"/>
      <sheetName val="I VM"/>
      <sheetName val="VM"/>
      <sheetName val="T Voz"/>
      <sheetName val="I Dvas"/>
      <sheetName val="Dvas"/>
      <sheetName val="I Disp"/>
      <sheetName val="Disp"/>
      <sheetName val="T Data"/>
      <sheetName val="I Serv"/>
      <sheetName val="S Traf"/>
      <sheetName val="S $"/>
      <sheetName val="Mk nA"/>
      <sheetName val="R Mk"/>
      <sheetName val="S_Gles"/>
      <sheetName val="Balance_(C)"/>
      <sheetName val="P&amp;G_(C)"/>
      <sheetName val="Balance_(F)"/>
      <sheetName val="P&amp;G_(F)"/>
      <sheetName val="I_VF"/>
      <sheetName val="I_VM"/>
      <sheetName val="T_Voz"/>
      <sheetName val="I_Dvas"/>
      <sheetName val="I_Disp"/>
      <sheetName val="T_Data"/>
      <sheetName val="I_Serv"/>
      <sheetName val="S_Traf"/>
      <sheetName val="S_$"/>
      <sheetName val="Mk_nA"/>
      <sheetName val="R_Mk"/>
    </sheetNames>
    <sheetDataSet>
      <sheetData sheetId="0"/>
      <sheetData sheetId="1"/>
      <sheetData sheetId="2" refreshError="1">
        <row r="17">
          <cell r="C17">
            <v>7.6499999999999999E-2</v>
          </cell>
        </row>
        <row r="20">
          <cell r="C20">
            <v>3.6999999999999998E-2</v>
          </cell>
          <cell r="D20">
            <v>0.02</v>
          </cell>
          <cell r="E20">
            <v>0.04</v>
          </cell>
          <cell r="F20">
            <v>0.04</v>
          </cell>
          <cell r="G20">
            <v>0.04</v>
          </cell>
          <cell r="H20">
            <v>0.04</v>
          </cell>
          <cell r="I20">
            <v>0.04</v>
          </cell>
          <cell r="J20">
            <v>0.04</v>
          </cell>
          <cell r="K20">
            <v>0.04</v>
          </cell>
          <cell r="L20">
            <v>0.04</v>
          </cell>
          <cell r="M20">
            <v>0.04</v>
          </cell>
          <cell r="N20">
            <v>0.04</v>
          </cell>
          <cell r="O20">
            <v>0.04</v>
          </cell>
          <cell r="P20">
            <v>0.04</v>
          </cell>
          <cell r="Q20">
            <v>0.04</v>
          </cell>
          <cell r="R20">
            <v>0.04</v>
          </cell>
          <cell r="S20">
            <v>0.04</v>
          </cell>
          <cell r="T20">
            <v>0.04</v>
          </cell>
          <cell r="U20">
            <v>0.04</v>
          </cell>
          <cell r="V20">
            <v>0.04</v>
          </cell>
          <cell r="W20">
            <v>0.04</v>
          </cell>
          <cell r="X20">
            <v>0.04</v>
          </cell>
          <cell r="Y20">
            <v>0.04</v>
          </cell>
          <cell r="Z20">
            <v>0.04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7">
          <cell r="C17">
            <v>7.6499999999999999E-2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lash"/>
      <sheetName val="Inicio"/>
      <sheetName val="Datos"/>
      <sheetName val="Equipo"/>
      <sheetName val="Mobra"/>
      <sheetName val="Materiales"/>
      <sheetName val="Subproductos"/>
      <sheetName val="Analisis"/>
      <sheetName val="Cuadro"/>
      <sheetName val="Formatos"/>
      <sheetName val="Programa"/>
    </sheetNames>
    <sheetDataSet>
      <sheetData sheetId="0"/>
      <sheetData sheetId="1"/>
      <sheetData sheetId="2">
        <row r="6">
          <cell r="B6" t="str">
            <v>CONSTRUCCION DE INFRAESTRUCTURA EDUCATIVA  EN LA I.E CARLOS ALBORNOZ ROSAS EN EL MUNICIPIO DE ANCUYA-NARIÑO</v>
          </cell>
        </row>
      </sheetData>
      <sheetData sheetId="3">
        <row r="5">
          <cell r="A5" t="str">
            <v>ANDAMIO</v>
          </cell>
        </row>
      </sheetData>
      <sheetData sheetId="4">
        <row r="4">
          <cell r="A4" t="str">
            <v>PERSONAL</v>
          </cell>
        </row>
      </sheetData>
      <sheetData sheetId="5">
        <row r="5">
          <cell r="A5" t="str">
            <v>ABRAZADERA DOBLE ALA 1,5"</v>
          </cell>
        </row>
      </sheetData>
      <sheetData sheetId="6"/>
      <sheetData sheetId="7">
        <row r="37">
          <cell r="G37">
            <v>1144</v>
          </cell>
        </row>
      </sheetData>
      <sheetData sheetId="8">
        <row r="8">
          <cell r="B8" t="str">
            <v xml:space="preserve">ACTIVIDADES PRELIMINARES </v>
          </cell>
        </row>
      </sheetData>
      <sheetData sheetId="9">
        <row r="5">
          <cell r="N5" t="str">
            <v>LOCALIZACION Y REPLANTEO</v>
          </cell>
        </row>
        <row r="107">
          <cell r="A107" t="str">
            <v>LICITACION PUBLICA:</v>
          </cell>
        </row>
        <row r="108">
          <cell r="A108" t="str">
            <v>INVITACION PUBLICA:</v>
          </cell>
        </row>
      </sheetData>
      <sheetData sheetId="10">
        <row r="3">
          <cell r="AB3" t="str">
            <v>ACCESORIOS TUBERIA ESTRUCTURADA</v>
          </cell>
          <cell r="AC3" t="str">
            <v>GLB</v>
          </cell>
          <cell r="AD3">
            <v>851</v>
          </cell>
        </row>
        <row r="4">
          <cell r="AB4" t="str">
            <v>ACERO PDR 60</v>
          </cell>
          <cell r="AC4" t="str">
            <v>KG</v>
          </cell>
          <cell r="AD4">
            <v>7090</v>
          </cell>
        </row>
        <row r="5">
          <cell r="AB5" t="str">
            <v>ADAPTADOR TEMINAL CONDUIT 1/2"</v>
          </cell>
          <cell r="AC5" t="str">
            <v>UN</v>
          </cell>
          <cell r="AD5">
            <v>26</v>
          </cell>
        </row>
        <row r="6">
          <cell r="AB6" t="str">
            <v>ADAPTADOR TEMINAL CONDUIT 3/4"</v>
          </cell>
          <cell r="AC6" t="str">
            <v>UN</v>
          </cell>
          <cell r="AD6">
            <v>4.4000000953674316</v>
          </cell>
        </row>
        <row r="7">
          <cell r="AB7" t="str">
            <v>AGUA</v>
          </cell>
          <cell r="AC7" t="str">
            <v>LT</v>
          </cell>
          <cell r="AD7">
            <v>348100</v>
          </cell>
        </row>
        <row r="8">
          <cell r="AB8" t="str">
            <v>ALAMBRE DE AMARRE</v>
          </cell>
          <cell r="AC8" t="str">
            <v>KG</v>
          </cell>
          <cell r="AD8">
            <v>40</v>
          </cell>
        </row>
        <row r="9">
          <cell r="AB9" t="str">
            <v>ALAMBRE DE COBRE AISLADO No 10</v>
          </cell>
          <cell r="AC9" t="str">
            <v>ML</v>
          </cell>
          <cell r="AD9">
            <v>130</v>
          </cell>
        </row>
        <row r="10">
          <cell r="AB10" t="str">
            <v>ALAMBRE DE COBRE AISLADO No 8</v>
          </cell>
          <cell r="AC10" t="str">
            <v>ML</v>
          </cell>
          <cell r="AD10">
            <v>260</v>
          </cell>
        </row>
        <row r="11">
          <cell r="AB11" t="str">
            <v>APROBACION CEDENAR RED ELECTRICA</v>
          </cell>
          <cell r="AC11" t="str">
            <v>GL</v>
          </cell>
          <cell r="AD11">
            <v>1</v>
          </cell>
        </row>
        <row r="12">
          <cell r="AB12" t="str">
            <v>ARENA BLANCA</v>
          </cell>
          <cell r="AC12" t="str">
            <v>M3</v>
          </cell>
          <cell r="AD12">
            <v>0.34999999403953552</v>
          </cell>
        </row>
        <row r="13">
          <cell r="AB13" t="str">
            <v>BOMBILLA Na 150 W</v>
          </cell>
          <cell r="AC13" t="str">
            <v>UN</v>
          </cell>
          <cell r="AD13">
            <v>13</v>
          </cell>
        </row>
        <row r="14">
          <cell r="AB14" t="str">
            <v>CABLE COBRE DESNUDO No 6</v>
          </cell>
          <cell r="AC14" t="str">
            <v>ML</v>
          </cell>
          <cell r="AD14">
            <v>16</v>
          </cell>
        </row>
        <row r="15">
          <cell r="AB15" t="str">
            <v>CABLE DE COBRE AISLADO No 8</v>
          </cell>
          <cell r="AC15" t="str">
            <v>ML</v>
          </cell>
          <cell r="AD15">
            <v>90</v>
          </cell>
        </row>
        <row r="16">
          <cell r="AB16" t="str">
            <v>CABLE No 10</v>
          </cell>
          <cell r="AC16" t="str">
            <v>ML</v>
          </cell>
          <cell r="AD16">
            <v>440</v>
          </cell>
        </row>
        <row r="17">
          <cell r="AB17" t="str">
            <v>CABLE No 8</v>
          </cell>
          <cell r="AC17" t="str">
            <v>ML</v>
          </cell>
          <cell r="AD17">
            <v>720</v>
          </cell>
        </row>
        <row r="18">
          <cell r="AB18" t="str">
            <v>CAJA CONDUIT PVC DE 2" X 4"</v>
          </cell>
          <cell r="AC18" t="str">
            <v>UN</v>
          </cell>
          <cell r="AD18">
            <v>13</v>
          </cell>
        </row>
        <row r="19">
          <cell r="AB19" t="str">
            <v>CEMENTO GRIS</v>
          </cell>
          <cell r="AC19" t="str">
            <v>KG</v>
          </cell>
          <cell r="AD19">
            <v>1065</v>
          </cell>
        </row>
        <row r="20">
          <cell r="AB20" t="str">
            <v>CESPEDON</v>
          </cell>
          <cell r="AC20" t="str">
            <v>M2</v>
          </cell>
          <cell r="AD20">
            <v>654</v>
          </cell>
        </row>
        <row r="21">
          <cell r="AB21" t="str">
            <v>CINTA AISLANTE</v>
          </cell>
          <cell r="AC21" t="str">
            <v>ROLLO</v>
          </cell>
          <cell r="AD21">
            <v>7.8000001907348633</v>
          </cell>
        </row>
        <row r="22">
          <cell r="AB22" t="str">
            <v>CINTA DE SEÑALIZACION</v>
          </cell>
          <cell r="AC22" t="str">
            <v>ML</v>
          </cell>
          <cell r="AD22">
            <v>2400</v>
          </cell>
        </row>
        <row r="23">
          <cell r="AB23" t="str">
            <v>CINTA DE SEÑALIZACION PARA RED ELECTRICA</v>
          </cell>
          <cell r="AC23" t="str">
            <v>ML</v>
          </cell>
          <cell r="AD23">
            <v>250</v>
          </cell>
        </row>
        <row r="24">
          <cell r="AB24" t="str">
            <v>CODO 10"</v>
          </cell>
          <cell r="AC24" t="str">
            <v>UN</v>
          </cell>
          <cell r="AD24">
            <v>10</v>
          </cell>
        </row>
        <row r="25">
          <cell r="AB25" t="str">
            <v>CODO TUBERIA ESTRUCTURADA 10"</v>
          </cell>
          <cell r="AC25" t="str">
            <v>UN</v>
          </cell>
          <cell r="AD25">
            <v>5</v>
          </cell>
        </row>
        <row r="26">
          <cell r="AB26" t="str">
            <v>CODO TUBERIA ESTRUCTURADA 12"</v>
          </cell>
          <cell r="AC26" t="str">
            <v>UN</v>
          </cell>
          <cell r="AD26">
            <v>9</v>
          </cell>
        </row>
        <row r="27">
          <cell r="AB27" t="str">
            <v>COLOMBINA</v>
          </cell>
          <cell r="AC27" t="str">
            <v>UN</v>
          </cell>
          <cell r="AD27">
            <v>120</v>
          </cell>
        </row>
        <row r="28">
          <cell r="AB28" t="str">
            <v>CONCRETO 2500 P.S.I.</v>
          </cell>
          <cell r="AC28" t="str">
            <v>M3</v>
          </cell>
          <cell r="AD28">
            <v>2.9000000953674316</v>
          </cell>
        </row>
        <row r="29">
          <cell r="AB29" t="str">
            <v>CONCRETO 3000 P.S.I.</v>
          </cell>
          <cell r="AC29" t="str">
            <v>M3</v>
          </cell>
          <cell r="AD29">
            <v>234.6099853515625</v>
          </cell>
        </row>
        <row r="30">
          <cell r="AB30" t="str">
            <v>CONCRETO 3500 P.S.I.</v>
          </cell>
          <cell r="AC30" t="str">
            <v>M3</v>
          </cell>
          <cell r="AD30">
            <v>909.719970703125</v>
          </cell>
        </row>
        <row r="31">
          <cell r="AB31" t="str">
            <v>CONCRETO CICLOPEO 2500 P.S.I.</v>
          </cell>
          <cell r="AC31" t="str">
            <v>M3</v>
          </cell>
          <cell r="AD31">
            <v>132.30000305175781</v>
          </cell>
        </row>
        <row r="32">
          <cell r="AB32" t="str">
            <v>CONECTORES BIMETALICOS</v>
          </cell>
          <cell r="AC32" t="str">
            <v>UN</v>
          </cell>
          <cell r="AD32">
            <v>0.30000001192092896</v>
          </cell>
        </row>
        <row r="33">
          <cell r="AB33" t="str">
            <v>CURADOR PARA CONCRETO</v>
          </cell>
          <cell r="AC33" t="str">
            <v>KG</v>
          </cell>
          <cell r="AD33">
            <v>2033.0899658203125</v>
          </cell>
        </row>
        <row r="34">
          <cell r="AB34" t="str">
            <v>CURVA PVC CONDUIT 1/2"</v>
          </cell>
          <cell r="AC34" t="str">
            <v>UN</v>
          </cell>
          <cell r="AD34">
            <v>13</v>
          </cell>
        </row>
        <row r="35">
          <cell r="AB35" t="str">
            <v>CURVA PVC CONDUIT 3/4"</v>
          </cell>
          <cell r="AC35" t="str">
            <v>UN</v>
          </cell>
          <cell r="AD35">
            <v>13</v>
          </cell>
        </row>
        <row r="36">
          <cell r="AB36" t="str">
            <v>DUCTO CONDUIT PVC 3/4"</v>
          </cell>
          <cell r="AC36" t="str">
            <v>ML</v>
          </cell>
          <cell r="AD36">
            <v>485</v>
          </cell>
        </row>
        <row r="37">
          <cell r="AB37" t="str">
            <v>ENTIBADO PARA EXCAVACIONES</v>
          </cell>
          <cell r="AC37" t="str">
            <v>GLB</v>
          </cell>
          <cell r="AD37">
            <v>160</v>
          </cell>
        </row>
        <row r="38">
          <cell r="AB38" t="str">
            <v>ESCALONES EN ACERO PARA CAMARAS</v>
          </cell>
          <cell r="AC38" t="str">
            <v>UN</v>
          </cell>
          <cell r="AD38">
            <v>156</v>
          </cell>
        </row>
        <row r="39">
          <cell r="AB39" t="str">
            <v>ESMALTE SINTETICO</v>
          </cell>
          <cell r="AC39" t="str">
            <v>GL</v>
          </cell>
          <cell r="AD39">
            <v>16.360000610351563</v>
          </cell>
        </row>
        <row r="40">
          <cell r="AB40" t="str">
            <v>FORMALETA PARA ANDEN</v>
          </cell>
          <cell r="AC40" t="str">
            <v>GLB</v>
          </cell>
          <cell r="AD40">
            <v>1769</v>
          </cell>
        </row>
        <row r="41">
          <cell r="AB41" t="str">
            <v>FORMALETA PARA BASE Y MUROS</v>
          </cell>
          <cell r="AC41" t="str">
            <v>GLB</v>
          </cell>
          <cell r="AD41">
            <v>2</v>
          </cell>
        </row>
        <row r="42">
          <cell r="AB42" t="str">
            <v>FORMALETA PARA CICLOPEO</v>
          </cell>
          <cell r="AC42" t="str">
            <v>GLB</v>
          </cell>
          <cell r="AD42">
            <v>126</v>
          </cell>
        </row>
        <row r="43">
          <cell r="AB43" t="str">
            <v>FORMALETA PARA PAVIMENTO E=0,20 M</v>
          </cell>
          <cell r="AC43" t="str">
            <v>GLB</v>
          </cell>
          <cell r="AD43">
            <v>4332</v>
          </cell>
        </row>
        <row r="44">
          <cell r="AB44" t="str">
            <v>FORMALETA PARA SARDINEL</v>
          </cell>
          <cell r="AC44" t="str">
            <v>GLB</v>
          </cell>
          <cell r="AD44">
            <v>1057</v>
          </cell>
        </row>
        <row r="45">
          <cell r="AB45" t="str">
            <v>FOTOCONTROL (BREAK,BASE,FOTOCELDA,CAJA,CONT.)</v>
          </cell>
          <cell r="AC45" t="str">
            <v>UN</v>
          </cell>
          <cell r="AD45">
            <v>3</v>
          </cell>
        </row>
        <row r="46">
          <cell r="AB46" t="str">
            <v>LADRILLO COMUN</v>
          </cell>
          <cell r="AC46" t="str">
            <v>UN</v>
          </cell>
          <cell r="AD46">
            <v>31252</v>
          </cell>
        </row>
        <row r="47">
          <cell r="AB47" t="str">
            <v>LIMPIADOR</v>
          </cell>
          <cell r="AC47" t="str">
            <v>GL</v>
          </cell>
          <cell r="AD47">
            <v>0.56999999284744263</v>
          </cell>
        </row>
        <row r="48">
          <cell r="AB48" t="str">
            <v>LUBRICANTE PARA TUBERIA</v>
          </cell>
          <cell r="AC48" t="str">
            <v>KG</v>
          </cell>
          <cell r="AD48">
            <v>51</v>
          </cell>
        </row>
        <row r="49">
          <cell r="AB49" t="str">
            <v>LUMINARIA Na 150 W CALIMA II ROY ALPHA</v>
          </cell>
          <cell r="AC49" t="str">
            <v>UN</v>
          </cell>
          <cell r="AD49">
            <v>13</v>
          </cell>
        </row>
        <row r="50">
          <cell r="AB50" t="str">
            <v>MARCO METALICO DOBLE CAJAS INSPECCION</v>
          </cell>
          <cell r="AC50" t="str">
            <v>UN</v>
          </cell>
          <cell r="AD50">
            <v>14</v>
          </cell>
        </row>
        <row r="51">
          <cell r="AB51" t="str">
            <v>MATERIAL DE PRESTAMO</v>
          </cell>
          <cell r="AC51" t="str">
            <v>M3</v>
          </cell>
          <cell r="AD51">
            <v>120</v>
          </cell>
        </row>
        <row r="52">
          <cell r="AB52" t="str">
            <v>MATERIAL PARA JUNTAS</v>
          </cell>
          <cell r="AC52" t="str">
            <v>KG</v>
          </cell>
          <cell r="AD52">
            <v>2201.3798828125</v>
          </cell>
        </row>
        <row r="53">
          <cell r="AB53" t="str">
            <v>MATERIALES VARIOS BARRICADAS</v>
          </cell>
          <cell r="AC53" t="str">
            <v>GLB</v>
          </cell>
          <cell r="AD53">
            <v>4</v>
          </cell>
        </row>
        <row r="54">
          <cell r="AB54" t="str">
            <v>MEJORAMIENTO MALLA TIERRA CON QUIMICOS</v>
          </cell>
          <cell r="AC54" t="str">
            <v>GLB</v>
          </cell>
          <cell r="AD54">
            <v>1</v>
          </cell>
        </row>
        <row r="55">
          <cell r="AB55" t="str">
            <v>MORTERO 1:2</v>
          </cell>
          <cell r="AC55" t="str">
            <v>M3</v>
          </cell>
          <cell r="AD55">
            <v>4.8700003623962402</v>
          </cell>
        </row>
        <row r="56">
          <cell r="AB56" t="str">
            <v>MORTERO 1:3</v>
          </cell>
          <cell r="AC56" t="str">
            <v>M3</v>
          </cell>
          <cell r="AD56">
            <v>30.579998016357422</v>
          </cell>
        </row>
        <row r="57">
          <cell r="AB57" t="str">
            <v>MORTERO 1:4</v>
          </cell>
          <cell r="AC57" t="str">
            <v>M3</v>
          </cell>
          <cell r="AD57">
            <v>3.6400001049041748</v>
          </cell>
        </row>
        <row r="58">
          <cell r="AB58" t="str">
            <v>PAGO DERECHOS ESCOMBRERA</v>
          </cell>
          <cell r="AC58" t="str">
            <v>M3</v>
          </cell>
          <cell r="AD58">
            <v>2836</v>
          </cell>
        </row>
        <row r="59">
          <cell r="AB59" t="str">
            <v>POSTE DE CONCRETO DE 10 MTS - 510 KGS</v>
          </cell>
          <cell r="AC59" t="str">
            <v>UN</v>
          </cell>
          <cell r="AD59">
            <v>13</v>
          </cell>
        </row>
        <row r="60">
          <cell r="AB60" t="str">
            <v>PUNTILLA</v>
          </cell>
          <cell r="AC60" t="str">
            <v>LB</v>
          </cell>
          <cell r="AD60">
            <v>137.95001220703125</v>
          </cell>
        </row>
        <row r="61">
          <cell r="AB61" t="str">
            <v>RECEBO EN OBRA</v>
          </cell>
          <cell r="AC61" t="str">
            <v>M3</v>
          </cell>
          <cell r="AD61">
            <v>1261.0999755859375</v>
          </cell>
        </row>
        <row r="62">
          <cell r="AB62" t="str">
            <v>REJILLA SUMIDERO CONVENCIONAL</v>
          </cell>
          <cell r="AC62" t="str">
            <v>UN</v>
          </cell>
          <cell r="AD62">
            <v>10</v>
          </cell>
        </row>
        <row r="63">
          <cell r="AB63" t="str">
            <v>SILLA Y ESTRUCTURADA 10" X  6"</v>
          </cell>
          <cell r="AC63" t="str">
            <v>UN</v>
          </cell>
          <cell r="AD63">
            <v>20</v>
          </cell>
        </row>
        <row r="64">
          <cell r="AB64" t="str">
            <v>SILLA Y ESTRUCTURADA 12" X  6"</v>
          </cell>
          <cell r="AC64" t="str">
            <v>UN</v>
          </cell>
          <cell r="AD64">
            <v>20</v>
          </cell>
        </row>
        <row r="65">
          <cell r="AB65" t="str">
            <v>SOLDADURA</v>
          </cell>
          <cell r="AC65" t="str">
            <v>GL</v>
          </cell>
          <cell r="AD65">
            <v>0.56999999284744263</v>
          </cell>
        </row>
        <row r="66">
          <cell r="AB66" t="str">
            <v>SOLDADURA EXOTERMICA</v>
          </cell>
          <cell r="AC66" t="str">
            <v>UN</v>
          </cell>
          <cell r="AD66">
            <v>3</v>
          </cell>
        </row>
        <row r="67">
          <cell r="AB67" t="str">
            <v>TAPA CONCRETO DOBLE ARO METALICO</v>
          </cell>
          <cell r="AC67" t="str">
            <v>UN</v>
          </cell>
          <cell r="AD67">
            <v>25</v>
          </cell>
        </row>
        <row r="68">
          <cell r="AB68" t="str">
            <v>TRITURADO</v>
          </cell>
          <cell r="AC68" t="str">
            <v>M3</v>
          </cell>
          <cell r="AD68">
            <v>565.3499755859375</v>
          </cell>
        </row>
        <row r="69">
          <cell r="AB69" t="str">
            <v>TUBERIA 10"</v>
          </cell>
          <cell r="AC69" t="str">
            <v>UN</v>
          </cell>
          <cell r="AD69">
            <v>90</v>
          </cell>
        </row>
        <row r="70">
          <cell r="AB70" t="str">
            <v>TUBERIA CONDUIT GALVANIZADA 3/4</v>
          </cell>
          <cell r="AC70" t="str">
            <v>ML</v>
          </cell>
          <cell r="AD70">
            <v>18</v>
          </cell>
        </row>
        <row r="71">
          <cell r="AB71" t="str">
            <v>TUBERIA SANITARIA PVC ESTRUCTURADA 10"</v>
          </cell>
          <cell r="AC71" t="str">
            <v>ML</v>
          </cell>
          <cell r="AD71">
            <v>241.5</v>
          </cell>
        </row>
        <row r="72">
          <cell r="AB72" t="str">
            <v>TUBERIA SANITARIA PVC ESTRUCTURADA 12"</v>
          </cell>
          <cell r="AC72" t="str">
            <v>ML</v>
          </cell>
          <cell r="AD72">
            <v>350.5</v>
          </cell>
        </row>
        <row r="73">
          <cell r="AB73" t="str">
            <v>TUBERIA SANITARIA PVC ESTRUCTURADA 6"</v>
          </cell>
          <cell r="AC73" t="str">
            <v>ML</v>
          </cell>
          <cell r="AD73">
            <v>280</v>
          </cell>
        </row>
        <row r="74">
          <cell r="AB74" t="str">
            <v>VALLA LAMINA CALIBRE 22 1,00 X 0,50</v>
          </cell>
          <cell r="AC74" t="str">
            <v>UN</v>
          </cell>
          <cell r="AD74">
            <v>8</v>
          </cell>
        </row>
        <row r="75">
          <cell r="AB75" t="str">
            <v>VALLA LAMINA CALIBRE 22 1,50 X 2,0 INCLUYE TORRES ANGULO</v>
          </cell>
          <cell r="AC75" t="str">
            <v>UN</v>
          </cell>
          <cell r="AD75">
            <v>1</v>
          </cell>
        </row>
        <row r="76">
          <cell r="AB76" t="str">
            <v>VARENGAS 5 x 2</v>
          </cell>
          <cell r="AC76" t="str">
            <v>UN</v>
          </cell>
          <cell r="AD76">
            <v>1184.25</v>
          </cell>
        </row>
        <row r="77">
          <cell r="AB77" t="str">
            <v>VARILLA DE COBRE CW 5/8" X 1,5 M</v>
          </cell>
          <cell r="AC77" t="str">
            <v>UN</v>
          </cell>
          <cell r="AD77">
            <v>3</v>
          </cell>
        </row>
      </sheetData>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
      <sheetName val="Equipos y Her"/>
      <sheetName val="base"/>
      <sheetName val="ManObra"/>
      <sheetName val="Mat"/>
      <sheetName val="201643"/>
      <sheetName val="201620"/>
      <sheetName val="201621"/>
      <sheetName val="201622"/>
      <sheetName val="201623"/>
      <sheetName val="201644"/>
      <sheetName val="201645"/>
      <sheetName val="201624"/>
      <sheetName val="201625"/>
      <sheetName val="201626"/>
      <sheetName val="201627"/>
      <sheetName val="201628"/>
      <sheetName val="201629"/>
      <sheetName val="201630"/>
      <sheetName val="201631"/>
      <sheetName val="201632"/>
      <sheetName val="201633"/>
      <sheetName val="201634"/>
      <sheetName val="201635"/>
      <sheetName val="201636"/>
      <sheetName val="201637"/>
      <sheetName val="201638"/>
      <sheetName val="201639"/>
      <sheetName val="201640"/>
      <sheetName val="201641"/>
      <sheetName val="201646"/>
      <sheetName val="201647"/>
      <sheetName val="201648"/>
      <sheetName val="201649"/>
      <sheetName val="Presupuesto UVITA rev 1"/>
    </sheetNames>
    <sheetDataSet>
      <sheetData sheetId="0">
        <row r="35">
          <cell r="B35">
            <v>201648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de obra"/>
      <sheetName val="MO"/>
      <sheetName val="Equipo"/>
      <sheetName val="Materiales"/>
      <sheetName val="CCTO2500"/>
      <sheetName val="CCTO3000"/>
      <sheetName val="Mortero"/>
      <sheetName val="6.1"/>
      <sheetName val="6.2"/>
      <sheetName val="6.3"/>
      <sheetName val="6.4"/>
      <sheetName val="6.5"/>
      <sheetName val="6.6"/>
      <sheetName val="6.7"/>
      <sheetName val="6.8"/>
      <sheetName val="6.9"/>
    </sheetNames>
    <sheetDataSet>
      <sheetData sheetId="0">
        <row r="33">
          <cell r="B33" t="str">
            <v>ANDRÉS GIOVANNY BURBANO MONTAÑO</v>
          </cell>
        </row>
      </sheetData>
      <sheetData sheetId="1"/>
      <sheetData sheetId="2">
        <row r="10">
          <cell r="C10">
            <v>1.65</v>
          </cell>
        </row>
      </sheetData>
      <sheetData sheetId="3">
        <row r="10">
          <cell r="C10">
            <v>2000</v>
          </cell>
        </row>
      </sheetData>
      <sheetData sheetId="4">
        <row r="32">
          <cell r="C32">
            <v>37221</v>
          </cell>
        </row>
        <row r="46">
          <cell r="C46">
            <v>19373</v>
          </cell>
        </row>
      </sheetData>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ACUEDUCTO SAN LUIS "/>
      <sheetName val="Lista Base"/>
      <sheetName val="Niples"/>
      <sheetName val="Ins_MO"/>
      <sheetName val="Ins_Mat"/>
      <sheetName val="Ins_TR"/>
      <sheetName val="Ins_EH"/>
      <sheetName val="Print"/>
      <sheetName val="1.1.7"/>
      <sheetName val="1.1.76"/>
      <sheetName val="3.2.7"/>
      <sheetName val="1.1.86"/>
      <sheetName val="1.2.8"/>
      <sheetName val="2.7.1"/>
      <sheetName val="3.3.18"/>
      <sheetName val="6.4.2.124A"/>
      <sheetName val="6.4.2.124B"/>
      <sheetName val="6.4.2.132"/>
      <sheetName val="6.4.2.176"/>
      <sheetName val="2.4.134A"/>
      <sheetName val="2.4.134"/>
      <sheetName val="2.4.206A"/>
      <sheetName val="2.4.166"/>
      <sheetName val="2.4.248"/>
      <sheetName val="2.5.13"/>
      <sheetName val="6.4.2.450A"/>
      <sheetName val="6.4.2.450B"/>
      <sheetName val="1.2.29A"/>
      <sheetName val="1.2.29B"/>
      <sheetName val="1.2.32A"/>
      <sheetName val="1.2.32B"/>
      <sheetName val="3.1.13A"/>
      <sheetName val="2.1.17"/>
      <sheetName val="3.3.1"/>
      <sheetName val="3.5.2"/>
      <sheetName val="3.15.43"/>
      <sheetName val="2.1.1"/>
      <sheetName val="6.4.2.214A"/>
      <sheetName val="2.6.43B"/>
      <sheetName val="6.4.2.452"/>
      <sheetName val="2.2.2A"/>
      <sheetName val="2.2.2B"/>
      <sheetName val="3.5.1"/>
      <sheetName val="1.2.49"/>
      <sheetName val="1.2.45"/>
      <sheetName val="6.4.2.445A"/>
      <sheetName val="6.4.2.212A"/>
      <sheetName val="6.4.2.213A"/>
      <sheetName val="6.4.2.219"/>
      <sheetName val="6.4.2.220"/>
      <sheetName val="1.11.20A"/>
      <sheetName val="6.4.2.124C"/>
      <sheetName val="6.4.2.120A"/>
      <sheetName val="6.4.2.120B"/>
      <sheetName val="6.4.2.120C"/>
      <sheetName val="6.4.2.121A"/>
      <sheetName val="6.4.2.121B"/>
      <sheetName val="6.4.2.121C"/>
      <sheetName val="6.4.2.121D"/>
      <sheetName val="6.4.2.135A"/>
      <sheetName val="2.4.167"/>
      <sheetName val="2.4.180"/>
      <sheetName val="2.4.49"/>
      <sheetName val="2.4.179A"/>
      <sheetName val="2.4.180A"/>
      <sheetName val="6.4.2.125"/>
      <sheetName val="2.1.38A"/>
      <sheetName val="2.1.38B"/>
      <sheetName val="1.2.30A"/>
      <sheetName val="1.2.30B"/>
      <sheetName val="1.2.31A"/>
      <sheetName val="1.2.31B"/>
      <sheetName val="6.4.2.120H"/>
      <sheetName val="6.4.2.120D"/>
      <sheetName val="6.4.2.120I"/>
      <sheetName val="2.4.171"/>
      <sheetName val="2.4.170"/>
      <sheetName val="2.4.169"/>
      <sheetName val="6.4.2.176B"/>
      <sheetName val="6.4.2.135B"/>
      <sheetName val="6.4.2.132A"/>
      <sheetName val="2.4.168"/>
      <sheetName val="2.4.50"/>
      <sheetName val="2.5.10"/>
      <sheetName val="2.5.9"/>
      <sheetName val="6.4.2.20"/>
      <sheetName val="2.4.180B"/>
      <sheetName val="6.4.2.126"/>
      <sheetName val="6.4.2.156B"/>
      <sheetName val="6.4.2.156A1"/>
      <sheetName val="2.5.22"/>
      <sheetName val="6.4.2.205B"/>
      <sheetName val="2.1.39A"/>
      <sheetName val="2.1.39B"/>
      <sheetName val="6.4.2.137B"/>
      <sheetName val="6.4.2.120E"/>
      <sheetName val="6.4.2.120F"/>
      <sheetName val="6.4.2.120G"/>
      <sheetName val="6.4.2.135"/>
      <sheetName val="6.4.2.135C"/>
      <sheetName val="6.4.2.205A"/>
      <sheetName val="6.4.2.137B1"/>
      <sheetName val="6.4.2.120J"/>
      <sheetName val="6.4.2.120K"/>
      <sheetName val="6.4.2.120L"/>
      <sheetName val="6.4.2.120M"/>
      <sheetName val="6.4.2.120N"/>
      <sheetName val="6.4.2.120P"/>
      <sheetName val="6.4.2.175"/>
      <sheetName val="2.5.16"/>
      <sheetName val="6.4.2.137B2"/>
      <sheetName val="6.4.2.205C"/>
      <sheetName val="6.4.2.120Q"/>
      <sheetName val="6.4.2.133A"/>
      <sheetName val="6.4.2.175A1"/>
      <sheetName val="6.4.2.131A"/>
      <sheetName val="6.4.2.153A1"/>
      <sheetName val="6.4.2.153A2"/>
      <sheetName val="6.4.2.162A"/>
      <sheetName val="6.4.2.162B"/>
      <sheetName val="6.4.2.162C"/>
      <sheetName val="6.4.2.162D"/>
      <sheetName val="1.4.4"/>
      <sheetName val="2.4.258"/>
      <sheetName val="6.4.2.177"/>
      <sheetName val="1.11.18"/>
      <sheetName val="1.2.10"/>
      <sheetName val="1.3.14"/>
      <sheetName val="1.3.11"/>
      <sheetName val="1.4.33"/>
      <sheetName val="1.4.36"/>
      <sheetName val="6.4.2.448A"/>
      <sheetName val="1.5.9"/>
      <sheetName val="1.4.22"/>
      <sheetName val="1.11.22"/>
      <sheetName val="1.9.3"/>
      <sheetName val="1.11.1"/>
      <sheetName val="6.4.2.116"/>
      <sheetName val="1.10.2"/>
      <sheetName val="1.15.11"/>
      <sheetName val="1.15.11A"/>
      <sheetName val="1.15.2A1"/>
      <sheetName val="1.15.2C1"/>
      <sheetName val="1.15.2B1"/>
      <sheetName val="1.13.1"/>
      <sheetName val="1.12.5"/>
      <sheetName val="1.16.7"/>
      <sheetName val="6.4.2.79"/>
      <sheetName val="6.4.2.80"/>
      <sheetName val="6.4.2.82A"/>
      <sheetName val="2.4.173"/>
      <sheetName val="2.4.174"/>
      <sheetName val="2.4.181"/>
      <sheetName val="2.4.1"/>
      <sheetName val="2.4.2"/>
      <sheetName val="2.4.118"/>
      <sheetName val="6.4.2.439"/>
      <sheetName val="2.4.249"/>
      <sheetName val="2.1.29A "/>
      <sheetName val="2.1.29B"/>
      <sheetName val="2.1.31A"/>
      <sheetName val="2.1.31B"/>
      <sheetName val="2.4.250"/>
      <sheetName val="2.4.70"/>
      <sheetName val="2.5.20"/>
      <sheetName val="2.5.21"/>
      <sheetName val="6.4.2.125A"/>
      <sheetName val="6.4.2.125A1"/>
      <sheetName val="6.4.2.125A2"/>
      <sheetName val="6.4.2.125A3"/>
      <sheetName val="2.5.12A"/>
      <sheetName val="2.5.13A"/>
      <sheetName val="2.5.9A"/>
      <sheetName val="1.6.4A"/>
      <sheetName val="1.10.14"/>
      <sheetName val="2.4.130"/>
      <sheetName val="6.4.2.440"/>
      <sheetName val="6.4.2.441"/>
      <sheetName val="1.2.28A"/>
      <sheetName val="1.2.28B"/>
      <sheetName val="1.6.20"/>
      <sheetName val="1.10.17"/>
      <sheetName val="2.5.13A1"/>
      <sheetName val="1.4.32"/>
      <sheetName val="1.15.2C2"/>
      <sheetName val="1.11.31"/>
      <sheetName val="1.2.53A"/>
      <sheetName val="1.2.53B"/>
      <sheetName val="2.7.10"/>
      <sheetName val="3.8.4"/>
      <sheetName val="6.4.2.452A"/>
      <sheetName val="6.4.2.450C"/>
      <sheetName val="6.4.2.450D"/>
      <sheetName val="6.4.2.206A"/>
      <sheetName val="6.4.2.207A"/>
      <sheetName val="6.4.2.209B"/>
      <sheetName val="6.4.2.209C"/>
      <sheetName val="6.4.2.206A1"/>
      <sheetName val="6.4.2.207A1"/>
      <sheetName val="6.4.2.207B"/>
      <sheetName val="6.4.2.214B"/>
      <sheetName val="6.4.2.215D1"/>
      <sheetName val="6.4.2.208A"/>
      <sheetName val="6.4.2.209A"/>
      <sheetName val="6.4.2.210A"/>
      <sheetName val="6.4.2.211A"/>
      <sheetName val="6.4.2.215E"/>
      <sheetName val="6.4.2.215F"/>
      <sheetName val="6.4.2.215A"/>
      <sheetName val="6.4.2.209A1"/>
      <sheetName val="6.4.2.209A2"/>
      <sheetName val="6.4.2.210A1"/>
      <sheetName val="6.4.2.210B1"/>
      <sheetName val="6.4.2.206A2"/>
      <sheetName val="DESPUES"/>
      <sheetName val="6.4.2.445"/>
      <sheetName val="6.4.2.445A1"/>
      <sheetName val="6.4.2.55A"/>
      <sheetName val="6.4.2.553A"/>
      <sheetName val="6.4.2.552A"/>
      <sheetName val="2.4.257A"/>
      <sheetName val="2.4.159A"/>
      <sheetName val="6.4.2.453"/>
      <sheetName val="6.4.2.215B"/>
      <sheetName val="6.4.2.215C"/>
      <sheetName val="6.4.2.215D"/>
      <sheetName val="6.4.2.554"/>
      <sheetName val="6.4.2.555"/>
      <sheetName val="6.4.2.556"/>
      <sheetName val="6.4.2.125B2"/>
      <sheetName val="6.4.2.557"/>
      <sheetName val="6.4.2.558"/>
      <sheetName val="6.4.2.173A"/>
      <sheetName val="2.4.248A"/>
      <sheetName val="2.5.10A"/>
      <sheetName val="6.4.2.557A"/>
      <sheetName val="6.4.2.356A1"/>
      <sheetName val="6.4.2.356B1"/>
      <sheetName val="6.4.2.137A1"/>
      <sheetName val="6.4.2.557B"/>
      <sheetName val="6.4.2.137A2"/>
      <sheetName val="6.4.2.559"/>
      <sheetName val="6.4.2.560"/>
      <sheetName val="6.4.2.561"/>
      <sheetName val="6.4.2.562"/>
      <sheetName val="6.4.2.131A1"/>
      <sheetName val="6.4.2.563"/>
      <sheetName val="6.4.2.564"/>
      <sheetName val="6.4.2.565"/>
      <sheetName val="6.4.2.566"/>
      <sheetName val="6.4.2.567"/>
      <sheetName val="6.4.2.568"/>
      <sheetName val="6.4.2.569"/>
      <sheetName val="6.4.2.570"/>
      <sheetName val="6.4.2.571"/>
      <sheetName val="1.3.20A"/>
      <sheetName val="CONT...."/>
      <sheetName val="2.5.10A1"/>
      <sheetName val="6.4.2.572"/>
      <sheetName val="6.4.2.573"/>
      <sheetName val="6.4.2.556A"/>
      <sheetName val="6.4.2.574"/>
      <sheetName val="6.4.2.159A"/>
      <sheetName val="6.4.2.162A1"/>
      <sheetName val="6.4.2.153AA"/>
      <sheetName val="6.4.2.157AA1"/>
      <sheetName val="6.4.2.575"/>
      <sheetName val="6.4.2.576"/>
      <sheetName val="6.4.2.577"/>
      <sheetName val="6.4.2.578"/>
      <sheetName val="6.4.2.579"/>
      <sheetName val="6.4.2.580"/>
      <sheetName val="6.4.2.581"/>
      <sheetName val="6.4.2.582"/>
      <sheetName val="6.4.2.583"/>
      <sheetName val="6.4.2.584"/>
      <sheetName val="6.4.2.585"/>
      <sheetName val="6.4.2.586"/>
      <sheetName val="6.4.2.587"/>
      <sheetName val="2.4.226A"/>
      <sheetName val="6.4.2.565A"/>
      <sheetName val="6.4.2.588"/>
      <sheetName val="6.4.2.589"/>
      <sheetName val="6.4.2.590"/>
      <sheetName val="6.4.2.591"/>
      <sheetName val="6.4.2.595"/>
      <sheetName val="6.4.2.596"/>
      <sheetName val="6.4.2.597"/>
      <sheetName val="6.4.2.598"/>
      <sheetName val="6.4.2.599"/>
      <sheetName val="6.4.2.600"/>
      <sheetName val="6.4.2.601"/>
      <sheetName val="6.4.2.592"/>
      <sheetName val="6.4.2.593"/>
      <sheetName val="6.4.2.594"/>
      <sheetName val="6.4.2.602"/>
      <sheetName val="6.4.2.603"/>
      <sheetName val="6.4.2.452A "/>
      <sheetName val="2.7.11A"/>
      <sheetName val="6.4.2.604"/>
      <sheetName val="6.4.2.605"/>
    </sheetNames>
    <sheetDataSet>
      <sheetData sheetId="0" refreshError="1"/>
      <sheetData sheetId="1" refreshError="1">
        <row r="4">
          <cell r="A4" t="str">
            <v>1.1.7</v>
          </cell>
          <cell r="B4" t="str">
            <v>LOCALIZACION Y REPLANTEO OBRA ARQUITECTONICA (ESTRUCTURAS)</v>
          </cell>
          <cell r="C4" t="str">
            <v>M²</v>
          </cell>
        </row>
        <row r="5">
          <cell r="A5" t="str">
            <v>1.1.27</v>
          </cell>
          <cell r="B5" t="str">
            <v>Desmonte de Adoquin prefabricado</v>
          </cell>
          <cell r="C5" t="str">
            <v>M²</v>
          </cell>
        </row>
        <row r="6">
          <cell r="A6" t="str">
            <v>1.1.86</v>
          </cell>
          <cell r="B6" t="str">
            <v>RETIRO MATERIAL SOBRANTE INCLUYE CARGUE</v>
          </cell>
          <cell r="C6" t="str">
            <v>M³</v>
          </cell>
        </row>
        <row r="7">
          <cell r="A7" t="str">
            <v>2.1.33</v>
          </cell>
          <cell r="B7" t="str">
            <v>Suministro e instalacion de tuberia PVC  RDE 21   1.1/2"</v>
          </cell>
          <cell r="C7" t="str">
            <v>ML</v>
          </cell>
        </row>
        <row r="8">
          <cell r="A8" t="str">
            <v>2.1.35</v>
          </cell>
          <cell r="B8" t="str">
            <v>Suministro e instalación de Tuberia PVC D=2" RDE 21 E.L.</v>
          </cell>
          <cell r="C8" t="str">
            <v>ML</v>
          </cell>
        </row>
        <row r="9">
          <cell r="A9" t="str">
            <v>2.1.38</v>
          </cell>
          <cell r="B9" t="str">
            <v>Suministro e instalación Tubería PVC. D = 4"  RDE 21 Union Mecanica</v>
          </cell>
          <cell r="C9" t="str">
            <v>ML</v>
          </cell>
        </row>
        <row r="10">
          <cell r="A10" t="str">
            <v>2.1.40</v>
          </cell>
          <cell r="B10" t="str">
            <v>Suministro e instalación de Tuberia Union Mecánica  PVC 8" RDE 21</v>
          </cell>
          <cell r="C10" t="str">
            <v>ML</v>
          </cell>
        </row>
        <row r="11">
          <cell r="A11" t="str">
            <v>2.4.49</v>
          </cell>
          <cell r="B11" t="str">
            <v xml:space="preserve">Suministro e instalación de Codo 90º  Radio Corto Union Platino  PVC D=4" </v>
          </cell>
          <cell r="C11" t="str">
            <v>UN</v>
          </cell>
        </row>
        <row r="12">
          <cell r="A12" t="str">
            <v>2.4.16</v>
          </cell>
          <cell r="B12" t="str">
            <v>Suministro e instalación de Codo 90° PVC 8" RDE 21</v>
          </cell>
          <cell r="C12" t="str">
            <v>UN</v>
          </cell>
        </row>
        <row r="13">
          <cell r="A13" t="str">
            <v>2.4.56</v>
          </cell>
          <cell r="B13" t="str">
            <v>SUMINISTRO E INSTALACIÓN DE CODO 45° RADIO CORTO PVC 6"</v>
          </cell>
          <cell r="C13" t="str">
            <v>UN</v>
          </cell>
        </row>
        <row r="14">
          <cell r="A14" t="str">
            <v>2.4.85</v>
          </cell>
          <cell r="B14" t="str">
            <v xml:space="preserve">Suministro e instalacion Union presion Soldar PVC  1 1/2 </v>
          </cell>
          <cell r="C14" t="str">
            <v>UN</v>
          </cell>
        </row>
        <row r="15">
          <cell r="A15" t="str">
            <v>2.4.86</v>
          </cell>
          <cell r="B15" t="str">
            <v>Suministro e instalacion de union Mecanica PVC 2"</v>
          </cell>
          <cell r="C15" t="str">
            <v>UN</v>
          </cell>
        </row>
        <row r="16">
          <cell r="A16" t="str">
            <v>2.4.118</v>
          </cell>
          <cell r="B16" t="str">
            <v>BUJE PVC  SOLDADO D = 3/4" * 1/2"</v>
          </cell>
          <cell r="C16" t="str">
            <v>UN</v>
          </cell>
        </row>
        <row r="17">
          <cell r="A17" t="str">
            <v>2.4.119</v>
          </cell>
          <cell r="B17" t="str">
            <v>BUJE PVC  SOLDADO D = 1" * 1/2"</v>
          </cell>
          <cell r="C17" t="str">
            <v>UN</v>
          </cell>
        </row>
        <row r="18">
          <cell r="A18" t="str">
            <v>2.4.120</v>
          </cell>
          <cell r="B18" t="str">
            <v xml:space="preserve"> BUJE PVC  SOLDADO D = 1" * 3/4"</v>
          </cell>
          <cell r="C18" t="str">
            <v>UN</v>
          </cell>
        </row>
        <row r="19">
          <cell r="A19" t="str">
            <v>2.4.121</v>
          </cell>
          <cell r="B19" t="str">
            <v>BUJE PVC  SOLDADO D = 1 1/2" * 1"</v>
          </cell>
          <cell r="C19" t="str">
            <v>UN</v>
          </cell>
        </row>
        <row r="20">
          <cell r="A20" t="str">
            <v>2.4.122</v>
          </cell>
          <cell r="B20" t="str">
            <v>BUJE PVC  SOLDADO D = 1 1/2" * 1 1/4"</v>
          </cell>
          <cell r="C20" t="str">
            <v>UN</v>
          </cell>
        </row>
        <row r="21">
          <cell r="A21" t="str">
            <v>2.4.123</v>
          </cell>
          <cell r="B21" t="str">
            <v>BUJE PVC  SOLDADO D = 2" * 1/2"</v>
          </cell>
          <cell r="C21" t="str">
            <v>UN</v>
          </cell>
        </row>
        <row r="22">
          <cell r="A22" t="str">
            <v>2.4.124</v>
          </cell>
          <cell r="B22" t="str">
            <v>BUJE PVC  SOLDADO D = 2" * 3/4"</v>
          </cell>
          <cell r="C22" t="str">
            <v>UN</v>
          </cell>
        </row>
        <row r="23">
          <cell r="A23" t="str">
            <v>2.4.125</v>
          </cell>
          <cell r="B23" t="str">
            <v>BUJE PVC  SOLDADO D = 2" * 1"</v>
          </cell>
          <cell r="C23" t="str">
            <v>UN</v>
          </cell>
        </row>
        <row r="24">
          <cell r="A24" t="str">
            <v>2.4.126</v>
          </cell>
          <cell r="B24" t="str">
            <v>BUJE PVC  SOLDADO D = 2" * 1 1/4"</v>
          </cell>
          <cell r="C24" t="str">
            <v>UN</v>
          </cell>
        </row>
        <row r="25">
          <cell r="A25" t="str">
            <v>2.4.127</v>
          </cell>
          <cell r="B25" t="str">
            <v>BUJE PVC  SOLDADO D = 2" * 1 1/2"</v>
          </cell>
          <cell r="C25" t="str">
            <v>UN</v>
          </cell>
        </row>
        <row r="26">
          <cell r="A26" t="str">
            <v>2.4.128</v>
          </cell>
          <cell r="B26" t="str">
            <v>BUJE PVC  SOLDADO D = 2 1/2" * 1 1/2"</v>
          </cell>
          <cell r="C26" t="str">
            <v>UN</v>
          </cell>
        </row>
        <row r="27">
          <cell r="A27" t="str">
            <v>2.4.129</v>
          </cell>
          <cell r="B27" t="str">
            <v>BUJE PVC  SOLDADO D = 2 1/2" * 2"</v>
          </cell>
          <cell r="C27" t="str">
            <v>UN</v>
          </cell>
        </row>
        <row r="28">
          <cell r="A28" t="str">
            <v>2.4.130</v>
          </cell>
          <cell r="B28" t="str">
            <v>BUJE PVC  SOLDADO D = 3" * 2"</v>
          </cell>
          <cell r="C28" t="str">
            <v>UN</v>
          </cell>
        </row>
        <row r="29">
          <cell r="A29" t="str">
            <v>2.4.131</v>
          </cell>
          <cell r="B29" t="str">
            <v>BUJE PVC  SOLDADO D = 3" * 2 1/2"</v>
          </cell>
          <cell r="C29" t="str">
            <v>UN</v>
          </cell>
        </row>
        <row r="30">
          <cell r="A30" t="str">
            <v>2.4.132</v>
          </cell>
          <cell r="B30" t="str">
            <v>BUJE PVC  SOLDADO D = 4" * 2"</v>
          </cell>
          <cell r="C30" t="str">
            <v>UN</v>
          </cell>
        </row>
        <row r="31">
          <cell r="A31" t="str">
            <v>2.4.133</v>
          </cell>
          <cell r="B31" t="str">
            <v>BUJE PVC  SOLDADO D = 4" * 2 1/2"</v>
          </cell>
          <cell r="C31" t="str">
            <v>UN</v>
          </cell>
        </row>
        <row r="32">
          <cell r="A32" t="str">
            <v>2.4.134</v>
          </cell>
          <cell r="B32" t="str">
            <v>BUJE PVC  SOLDADO D = 4" * 3"</v>
          </cell>
          <cell r="C32" t="str">
            <v>UN</v>
          </cell>
        </row>
        <row r="33">
          <cell r="A33" t="str">
            <v>2.4.135</v>
          </cell>
          <cell r="B33" t="str">
            <v>BUJE PVC  ROSCADO    D = 1/2" * 3/8"</v>
          </cell>
          <cell r="C33" t="str">
            <v>UN</v>
          </cell>
        </row>
        <row r="34">
          <cell r="A34" t="str">
            <v>2.4.136</v>
          </cell>
          <cell r="B34" t="str">
            <v>BUJE PVC  ROSCADO    D = 3/4" * 1/2"</v>
          </cell>
          <cell r="C34" t="str">
            <v>UN</v>
          </cell>
        </row>
        <row r="35">
          <cell r="A35" t="str">
            <v>2.4.137</v>
          </cell>
          <cell r="B35" t="str">
            <v>BUJE PVC  ROSCADO    D = 1" * 1/2"</v>
          </cell>
          <cell r="C35" t="str">
            <v>UN</v>
          </cell>
        </row>
        <row r="36">
          <cell r="A36" t="str">
            <v>2.4.138</v>
          </cell>
          <cell r="B36" t="str">
            <v>BUJE PVC  ROSCADO    D = 1" * 3/4"</v>
          </cell>
          <cell r="C36" t="str">
            <v>UN</v>
          </cell>
        </row>
        <row r="37">
          <cell r="A37" t="str">
            <v>2.4.139</v>
          </cell>
          <cell r="B37" t="str">
            <v>BUJE PVC  ROSCADO    D = 1 1/4" * 1/2"</v>
          </cell>
          <cell r="C37" t="str">
            <v>UN</v>
          </cell>
        </row>
        <row r="38">
          <cell r="A38" t="str">
            <v>2.4.140</v>
          </cell>
          <cell r="B38" t="str">
            <v>BUJE PVC  ROSCADO    D = 1 1/4" * 3/4"</v>
          </cell>
          <cell r="C38" t="str">
            <v>UN</v>
          </cell>
        </row>
        <row r="39">
          <cell r="A39" t="str">
            <v>2.4.141</v>
          </cell>
          <cell r="B39" t="str">
            <v>BUJE PVC  ROSCADO    D = 1 1/4" * 1"</v>
          </cell>
          <cell r="C39" t="str">
            <v>UN</v>
          </cell>
        </row>
        <row r="40">
          <cell r="A40" t="str">
            <v>2.4.142</v>
          </cell>
          <cell r="B40" t="str">
            <v>BUJE PVC  ROSCADO    D = 1 1/2" * 1/2"</v>
          </cell>
          <cell r="C40" t="str">
            <v>UN</v>
          </cell>
        </row>
        <row r="41">
          <cell r="A41" t="str">
            <v>2.4.143</v>
          </cell>
          <cell r="B41" t="str">
            <v>BUJE PVC  ROSCADO    D = 1 1/2" * 3/4"</v>
          </cell>
          <cell r="C41" t="str">
            <v>UN</v>
          </cell>
        </row>
        <row r="42">
          <cell r="A42" t="str">
            <v>2.4.144</v>
          </cell>
          <cell r="B42" t="str">
            <v>BUJE PVC  ROSCADO    D = 1 1/2" * 1"</v>
          </cell>
          <cell r="C42" t="str">
            <v>UN</v>
          </cell>
        </row>
        <row r="43">
          <cell r="A43" t="str">
            <v>2.4.145</v>
          </cell>
          <cell r="B43" t="str">
            <v>BUJE PVC  ROSCADO    D = 1 1/2" * 1 1/4"</v>
          </cell>
          <cell r="C43" t="str">
            <v>UN</v>
          </cell>
        </row>
        <row r="44">
          <cell r="A44" t="str">
            <v>2.4.146</v>
          </cell>
          <cell r="B44" t="str">
            <v>BUJE PVC  ROSCADO    D = 2" * 1/2"</v>
          </cell>
          <cell r="C44" t="str">
            <v>UN</v>
          </cell>
        </row>
        <row r="45">
          <cell r="A45" t="str">
            <v>2.4.147</v>
          </cell>
          <cell r="B45" t="str">
            <v>BUJE PVC  ROSCADO    D = 2" * 3/4"</v>
          </cell>
          <cell r="C45" t="str">
            <v>UN</v>
          </cell>
        </row>
        <row r="46">
          <cell r="A46" t="str">
            <v>2.4.148</v>
          </cell>
          <cell r="B46" t="str">
            <v>BUJE PVC  ROSCADO    D = 2" * 1"</v>
          </cell>
          <cell r="C46" t="str">
            <v>UN</v>
          </cell>
        </row>
        <row r="47">
          <cell r="A47" t="str">
            <v>2.4.149</v>
          </cell>
          <cell r="B47" t="str">
            <v>BUJE PVC  ROSCADO    D = 2" * 1 1/4"</v>
          </cell>
          <cell r="C47" t="str">
            <v>UN</v>
          </cell>
        </row>
        <row r="48">
          <cell r="A48" t="str">
            <v>2.4.150</v>
          </cell>
          <cell r="B48" t="str">
            <v>BUJE PVC  ROSCADO    D = 2" * 1 1/2"</v>
          </cell>
          <cell r="C48" t="str">
            <v>UN</v>
          </cell>
        </row>
        <row r="49">
          <cell r="A49" t="str">
            <v>2.4.151</v>
          </cell>
          <cell r="B49" t="str">
            <v>BUJE PVC  ROSCADO    D = 3" * 2"</v>
          </cell>
          <cell r="C49" t="str">
            <v>UN</v>
          </cell>
        </row>
        <row r="50">
          <cell r="A50" t="str">
            <v>2.4.152</v>
          </cell>
          <cell r="B50" t="str">
            <v xml:space="preserve">SUMINISTRO E INSTALACIÓN VÁLVULA CHEQUE H.F   D = 2" EXTREMO LISO  </v>
          </cell>
          <cell r="C50" t="str">
            <v>UN</v>
          </cell>
        </row>
        <row r="51">
          <cell r="A51" t="str">
            <v>2.4.153</v>
          </cell>
          <cell r="B51" t="str">
            <v xml:space="preserve">SUMINISTRO E INSTALACIÓN VÁLVULA CHEQUE H.F   D = 3" EXTREMO LISO </v>
          </cell>
          <cell r="C51" t="str">
            <v>UN</v>
          </cell>
        </row>
        <row r="52">
          <cell r="A52" t="str">
            <v>2.4.154</v>
          </cell>
          <cell r="B52" t="str">
            <v>SUMINISTRO E INSTALACIÓN VÁLVULA CHEQUE H.F   D = 4" EXTREMO LISO</v>
          </cell>
          <cell r="C52" t="str">
            <v>UN</v>
          </cell>
        </row>
        <row r="53">
          <cell r="A53" t="str">
            <v>2.4.155</v>
          </cell>
          <cell r="B53" t="str">
            <v xml:space="preserve">SUMINISTRO E INSTALACIÓN VÁLVULA CHEQUE H.F   D = 6" EXTREMO LISO  </v>
          </cell>
          <cell r="C53" t="str">
            <v>UN</v>
          </cell>
        </row>
        <row r="54">
          <cell r="A54" t="str">
            <v>2.4.156</v>
          </cell>
          <cell r="B54" t="str">
            <v xml:space="preserve">SUMINISTRO E INSTALCIÓN VENTOSA DE DOBLE ACCIÓN  D =  1"  </v>
          </cell>
          <cell r="C54" t="str">
            <v>UN</v>
          </cell>
        </row>
        <row r="55">
          <cell r="A55" t="str">
            <v>2.4.157</v>
          </cell>
          <cell r="B55" t="str">
            <v xml:space="preserve">SUMINISTRO E INSTALCIÓN VÁLVULA DE PURGA D=1/2"  </v>
          </cell>
          <cell r="C55" t="str">
            <v>UN</v>
          </cell>
        </row>
        <row r="56">
          <cell r="A56" t="str">
            <v>2.4.158</v>
          </cell>
          <cell r="B56" t="str">
            <v xml:space="preserve">SUMINISTRO E INSTALCIÓN VÁLVULA DE PURGA D=1"  </v>
          </cell>
          <cell r="C56" t="str">
            <v>UN</v>
          </cell>
        </row>
        <row r="57">
          <cell r="A57" t="str">
            <v>2.4.159</v>
          </cell>
          <cell r="B57" t="str">
            <v xml:space="preserve">SUMINISTRO E INSTALCIÓN VÁLVULA DE PURGA D=2"  </v>
          </cell>
          <cell r="C57" t="str">
            <v>UN</v>
          </cell>
        </row>
        <row r="58">
          <cell r="A58" t="str">
            <v>2.4.160</v>
          </cell>
          <cell r="B58" t="str">
            <v xml:space="preserve">SUMINISTRO E INSTALACIÓN VALVULA DE PIE, D= 4" CANASTILLA DE BRONCE HBVP, CUERPO Y CANASTILLA EN HF, ROSCA NPT SELLO DE CAUCHO, TUERCA Y RESORTE EN AI, PRESION DE W 150 PSI  </v>
          </cell>
          <cell r="C58" t="str">
            <v>UN</v>
          </cell>
        </row>
        <row r="59">
          <cell r="A59" t="str">
            <v>2.4.161</v>
          </cell>
          <cell r="B59" t="str">
            <v>SUMINISTRO E INSTALACIÓN VÁLVULA DE CONTROL PARA AGUA (PRESIÓN Y CAUDAL) D=2"</v>
          </cell>
          <cell r="C59" t="str">
            <v>UN</v>
          </cell>
        </row>
        <row r="60">
          <cell r="A60" t="str">
            <v>2.4.162</v>
          </cell>
          <cell r="B60" t="str">
            <v>SUMINISTRO E INSTALACIÓN VÁLVULA DE CONTROL PARA AGUA (PRESIÓN Y CAUDAL) D=3"</v>
          </cell>
          <cell r="C60" t="str">
            <v>UN</v>
          </cell>
        </row>
        <row r="61">
          <cell r="A61" t="str">
            <v>2.4.163</v>
          </cell>
          <cell r="B61" t="str">
            <v>SUMINISTRO E INSTALACIÓN VÁLVULA DE CONTROL PARA AGUA (PRESIÓN Y CAUDAL) D=4"</v>
          </cell>
          <cell r="C61" t="str">
            <v>UN</v>
          </cell>
        </row>
        <row r="62">
          <cell r="A62" t="str">
            <v>2.4.164</v>
          </cell>
          <cell r="B62" t="str">
            <v>SUMINISTRO E INSTALACIÓN VÁLVULA DE CONTROL PARA AGUA (PRESIÓN Y CAUDAL) D=6"</v>
          </cell>
          <cell r="C62" t="str">
            <v>UN</v>
          </cell>
        </row>
        <row r="63">
          <cell r="A63" t="str">
            <v>2.4.165</v>
          </cell>
          <cell r="B63" t="str">
            <v>SUMINISTRO E INSTALACIÓN VÁLVULA MARIPOSA  D=21/2""</v>
          </cell>
          <cell r="C63" t="str">
            <v>UN</v>
          </cell>
        </row>
        <row r="64">
          <cell r="A64" t="str">
            <v>2.4.166</v>
          </cell>
          <cell r="B64" t="str">
            <v xml:space="preserve"> SUMINISTRO E INSTALACIÓN VÁLVULA MARIPOSA  D=3""</v>
          </cell>
          <cell r="C64" t="str">
            <v>UN</v>
          </cell>
        </row>
        <row r="65">
          <cell r="A65" t="str">
            <v>2.4.167</v>
          </cell>
          <cell r="B65" t="str">
            <v>SUMINISTRO E INSTALACIÓN VÁLVULA MARIPOSA  D=4""</v>
          </cell>
          <cell r="C65" t="str">
            <v>UN</v>
          </cell>
        </row>
        <row r="66">
          <cell r="A66" t="str">
            <v>2.4.168</v>
          </cell>
          <cell r="B66" t="str">
            <v>SUMINISTRO E INSTALACIÓN VÁLVULA MARIPOSA  D=6""</v>
          </cell>
          <cell r="C66" t="str">
            <v>UN</v>
          </cell>
        </row>
        <row r="67">
          <cell r="A67" t="str">
            <v>2.4.169</v>
          </cell>
          <cell r="B67" t="str">
            <v>GRAVAS PARA LECHO FILTRANTE (1.3 - 4.5 MM) DE CANTO RODADO</v>
          </cell>
          <cell r="C67" t="str">
            <v>M3</v>
          </cell>
        </row>
        <row r="68">
          <cell r="A68" t="str">
            <v>2.4.170</v>
          </cell>
          <cell r="B68" t="str">
            <v>GRAVAS PARA LECHO FILTRANTE (6 - 15 MM) DE CANTO RODADO</v>
          </cell>
          <cell r="C68" t="str">
            <v>M3</v>
          </cell>
        </row>
        <row r="69">
          <cell r="A69" t="str">
            <v>2.4.171</v>
          </cell>
          <cell r="B69" t="str">
            <v>GRAVAS PARA LECHO FILTRANTE (16 - 25 MM) DE CANTO RODADO</v>
          </cell>
          <cell r="C69" t="str">
            <v>M3</v>
          </cell>
        </row>
        <row r="70">
          <cell r="A70" t="str">
            <v>2.4.172</v>
          </cell>
          <cell r="B70" t="str">
            <v>ANTRACITA PARA LECHO FILTRANTE 1.09 mm</v>
          </cell>
          <cell r="C70" t="str">
            <v>M3</v>
          </cell>
        </row>
        <row r="71">
          <cell r="A71" t="str">
            <v>2.4.173</v>
          </cell>
          <cell r="B71" t="str">
            <v>SUMINISTRO E INSTALACION TEE PRESION PVC  D=1/2"</v>
          </cell>
          <cell r="C71" t="str">
            <v>UN</v>
          </cell>
        </row>
        <row r="72">
          <cell r="A72" t="str">
            <v>2.4.174</v>
          </cell>
          <cell r="B72" t="str">
            <v>SUMINISTRO E INSTALACION TEE PRESION PVC  D=3/4"</v>
          </cell>
          <cell r="C72" t="str">
            <v>UN</v>
          </cell>
        </row>
        <row r="73">
          <cell r="A73" t="str">
            <v>2.4.175</v>
          </cell>
          <cell r="B73" t="str">
            <v>SUMINISTRO E INSTALACION TEE PRESION PVC  D=1"</v>
          </cell>
          <cell r="C73" t="str">
            <v>UN</v>
          </cell>
        </row>
        <row r="74">
          <cell r="A74" t="str">
            <v>2.4.86</v>
          </cell>
          <cell r="B74" t="str">
            <v>Suministro e instalacion de union Mecanica PVC 2"</v>
          </cell>
          <cell r="C74" t="str">
            <v>UN</v>
          </cell>
        </row>
        <row r="75">
          <cell r="A75" t="str">
            <v>2.4.178</v>
          </cell>
          <cell r="B75" t="str">
            <v>SUMINISTRO E INSTALACION TEE PRESION PVC  D=2"</v>
          </cell>
          <cell r="C75" t="str">
            <v>UN</v>
          </cell>
        </row>
        <row r="76">
          <cell r="A76" t="str">
            <v>2.4.86</v>
          </cell>
          <cell r="B76" t="str">
            <v>Suministro e instalacion de union Mecanica PVC 2"</v>
          </cell>
          <cell r="C76" t="str">
            <v>UN</v>
          </cell>
        </row>
        <row r="77">
          <cell r="A77" t="str">
            <v>2.4.182</v>
          </cell>
          <cell r="B77" t="str">
            <v>SUMINISTRO E INSTALACION TEE PRESION PVC REDUCCION  D=1" x 1/2"</v>
          </cell>
          <cell r="C77" t="str">
            <v>UN</v>
          </cell>
        </row>
        <row r="78">
          <cell r="A78" t="str">
            <v>2.4.183</v>
          </cell>
          <cell r="B78" t="str">
            <v>SUMINISTRO E INSTALACION TEE PRESION PVC REDUCCION  D=1" x 3/4"</v>
          </cell>
          <cell r="C78" t="str">
            <v>UN</v>
          </cell>
        </row>
        <row r="79">
          <cell r="A79" t="str">
            <v>2.4.184</v>
          </cell>
          <cell r="B79" t="str">
            <v>SUMINISTRO E INSTALACION TEE PVC UM D=2 x2 x2"</v>
          </cell>
          <cell r="C79" t="str">
            <v>UN</v>
          </cell>
        </row>
        <row r="80">
          <cell r="A80" t="str">
            <v>2.4.185</v>
          </cell>
          <cell r="B80" t="str">
            <v>SUMINISTRO E INSTALACION TEE PVC UM D=2 1/2x2 x2"</v>
          </cell>
          <cell r="C80" t="str">
            <v>UN</v>
          </cell>
        </row>
        <row r="81">
          <cell r="A81" t="str">
            <v>2.4.186</v>
          </cell>
          <cell r="B81" t="str">
            <v>SUMINISTRO E INSTALACION TEE PVC UM D=2 1/2x2 x2 1/2"</v>
          </cell>
          <cell r="C81" t="str">
            <v>UN</v>
          </cell>
        </row>
        <row r="82">
          <cell r="A82" t="str">
            <v>2.4.86</v>
          </cell>
          <cell r="B82" t="str">
            <v>Suministro e instalacion de union Mecanica PVC 2"</v>
          </cell>
          <cell r="C82" t="str">
            <v>UN</v>
          </cell>
        </row>
        <row r="83">
          <cell r="A83" t="str">
            <v>2.4.188</v>
          </cell>
          <cell r="B83" t="str">
            <v>SUMINISTRO E INSTALACION TEE PVC UM D=2 1/2 x 2 1/2" x 2 1/2"</v>
          </cell>
          <cell r="C83" t="str">
            <v>UN</v>
          </cell>
        </row>
        <row r="84">
          <cell r="A84" t="str">
            <v>2.4.176</v>
          </cell>
          <cell r="B84" t="str">
            <v xml:space="preserve">Suministro e instalación Tee Unión Presión Platino PVC D=1 1/2" </v>
          </cell>
          <cell r="C84" t="str">
            <v>UN</v>
          </cell>
        </row>
        <row r="85">
          <cell r="A85" t="str">
            <v>2.4.179</v>
          </cell>
          <cell r="B85" t="str">
            <v>Suministro e instalacion Tee  Presion PVC  3"</v>
          </cell>
          <cell r="C85" t="str">
            <v>UN</v>
          </cell>
        </row>
        <row r="86">
          <cell r="A86" t="str">
            <v>2.4.180</v>
          </cell>
          <cell r="B86" t="str">
            <v>Suministro e instalación tee presion PVC  D=4"</v>
          </cell>
          <cell r="C86" t="str">
            <v>UN</v>
          </cell>
        </row>
        <row r="87">
          <cell r="A87" t="str">
            <v>2.4.189</v>
          </cell>
          <cell r="B87" t="str">
            <v>SUMINISTRO E INSTALACION TEE PVC UM D=3" x 2" x 2"</v>
          </cell>
          <cell r="C87" t="str">
            <v>UN</v>
          </cell>
        </row>
        <row r="88">
          <cell r="A88" t="str">
            <v>2.4.190</v>
          </cell>
          <cell r="B88" t="str">
            <v>SUMINISTRO E INSTALACION TEE PVC UM D=3" x 2" x 2 1/2"</v>
          </cell>
          <cell r="C88" t="str">
            <v>UN</v>
          </cell>
        </row>
        <row r="89">
          <cell r="A89" t="str">
            <v>2.4.191</v>
          </cell>
          <cell r="B89" t="str">
            <v>SUMINISTRO E INSTALACION TEE PVC UM D=3" x 2" x 3"</v>
          </cell>
          <cell r="C89" t="str">
            <v>UN</v>
          </cell>
        </row>
        <row r="90">
          <cell r="A90" t="str">
            <v>2.4.192</v>
          </cell>
          <cell r="B90" t="str">
            <v>SUMINISTRO E INSTALACION TEE PVC UM D=3" x 2 1/2" x 2 1/2"</v>
          </cell>
          <cell r="C90" t="str">
            <v>UN</v>
          </cell>
        </row>
        <row r="91">
          <cell r="A91" t="str">
            <v>2.4.193</v>
          </cell>
          <cell r="B91" t="str">
            <v xml:space="preserve"> SUMINISTRO E INSTALACION TEE PVC UM D=3" x 2 1/2" x 3"</v>
          </cell>
          <cell r="C91" t="str">
            <v>UN</v>
          </cell>
        </row>
        <row r="92">
          <cell r="A92" t="str">
            <v>2.4.194</v>
          </cell>
          <cell r="B92" t="str">
            <v>SUMINISTRO E INSTALACION TEE PVC UM D=3" x 3" x 2"</v>
          </cell>
          <cell r="C92" t="str">
            <v>UN</v>
          </cell>
        </row>
        <row r="93">
          <cell r="A93" t="str">
            <v>2.4.195</v>
          </cell>
          <cell r="B93" t="str">
            <v>SUMINISTRO E INSTALACION TEE PVC UM D=3" x 3" x 2 1/2"</v>
          </cell>
          <cell r="C93" t="str">
            <v>UN</v>
          </cell>
        </row>
        <row r="94">
          <cell r="A94" t="str">
            <v>2.4.196</v>
          </cell>
          <cell r="B94" t="str">
            <v>SUMINISTRO E INSTALACION TEE PVC UM D=4" x 2" x 3"</v>
          </cell>
          <cell r="C94" t="str">
            <v>UN</v>
          </cell>
        </row>
        <row r="95">
          <cell r="A95" t="str">
            <v>2.4.197</v>
          </cell>
          <cell r="B95" t="str">
            <v>SUMINISTRO E INSTALACION TEE PVC UM D=4" x 2" x 4"</v>
          </cell>
          <cell r="C95" t="str">
            <v>UN</v>
          </cell>
        </row>
        <row r="96">
          <cell r="A96" t="str">
            <v>2.4.198</v>
          </cell>
          <cell r="B96" t="str">
            <v>SUMINISTRO E INSTALACION TEE PVC UM D=4" x 2 1/2" x 4"</v>
          </cell>
          <cell r="C96" t="str">
            <v>UN</v>
          </cell>
        </row>
        <row r="97">
          <cell r="A97" t="str">
            <v>2.4.199</v>
          </cell>
          <cell r="B97" t="str">
            <v>SUMINISTRO E INSTALACION TEE PVC UM D=4" x 3" x 2"</v>
          </cell>
          <cell r="C97" t="str">
            <v>UN</v>
          </cell>
        </row>
        <row r="98">
          <cell r="A98" t="str">
            <v>2.4.200</v>
          </cell>
          <cell r="B98" t="str">
            <v>UMINISTRO E INSTALACION TEE PVC UM D=4" x 3" x 2 1/2"</v>
          </cell>
          <cell r="C98" t="str">
            <v>UN</v>
          </cell>
        </row>
        <row r="99">
          <cell r="A99" t="str">
            <v>2.4.201</v>
          </cell>
          <cell r="B99" t="str">
            <v>SUMINISTRO E INSTALACION TEE PVC UM D=4" x 3" x 3"</v>
          </cell>
          <cell r="C99" t="str">
            <v>UN</v>
          </cell>
        </row>
        <row r="100">
          <cell r="A100" t="str">
            <v>2.4.202</v>
          </cell>
          <cell r="B100" t="str">
            <v>SUMINISTRO E INSTALACION TEE PVC UM D=4" x 3" x 4"</v>
          </cell>
          <cell r="C100" t="str">
            <v>UN</v>
          </cell>
        </row>
        <row r="101">
          <cell r="A101" t="str">
            <v>2.4.203</v>
          </cell>
          <cell r="B101" t="str">
            <v>SUMINISTRO E INSTALACION TEE PVC UM D=4" x 4" x 2"</v>
          </cell>
          <cell r="C101" t="str">
            <v>UN</v>
          </cell>
        </row>
        <row r="102">
          <cell r="A102" t="str">
            <v>2.4.204</v>
          </cell>
          <cell r="B102" t="str">
            <v>SUMINISTRO E INSTALACION TEE PVC UM D=4" x 4" x 2 1/2"</v>
          </cell>
          <cell r="C102" t="str">
            <v>UN</v>
          </cell>
        </row>
        <row r="103">
          <cell r="A103" t="str">
            <v>2.4.205</v>
          </cell>
          <cell r="B103" t="str">
            <v>SUMINISTRO E INSTALACION TEE PVC UM D=4" x 4" x 3"</v>
          </cell>
          <cell r="C103" t="str">
            <v>UN</v>
          </cell>
        </row>
        <row r="104">
          <cell r="A104" t="str">
            <v>2.4.206</v>
          </cell>
          <cell r="B104" t="str">
            <v>SUMINISTRO E INSTALACION TEE PVC UM D=4" x 4" x 4"</v>
          </cell>
          <cell r="C104" t="str">
            <v>UN</v>
          </cell>
        </row>
        <row r="105">
          <cell r="A105" t="str">
            <v>2.4.207</v>
          </cell>
          <cell r="B105" t="str">
            <v>CODO PVC RADIO CORTO 90°   D =   3"</v>
          </cell>
          <cell r="C105" t="str">
            <v>UN</v>
          </cell>
        </row>
        <row r="106">
          <cell r="A106" t="str">
            <v>2.4.208</v>
          </cell>
          <cell r="B106" t="str">
            <v>SUMINISTRO E INSTALACION CODO GRAN RADIO PVC BIAXIAL 90°  D=4"</v>
          </cell>
          <cell r="C106" t="str">
            <v>UN</v>
          </cell>
        </row>
        <row r="107">
          <cell r="A107" t="str">
            <v>2.4.209</v>
          </cell>
          <cell r="B107" t="str">
            <v>SUMINISTRO E INSTALACION CODO GRAN RADIO PVC BIAXIAL 90°  D=6"</v>
          </cell>
          <cell r="C107" t="str">
            <v>UN</v>
          </cell>
        </row>
        <row r="108">
          <cell r="A108" t="str">
            <v>2.4.210</v>
          </cell>
          <cell r="B108" t="str">
            <v>SUMINISTRO E INSTALACION CODO GRAN RADIO PVC BIAXIAL 45°  D=3"</v>
          </cell>
          <cell r="C108" t="str">
            <v>UN</v>
          </cell>
        </row>
        <row r="109">
          <cell r="A109" t="str">
            <v>2.4.211</v>
          </cell>
          <cell r="B109" t="str">
            <v>SUMINISTRO E INSTALACION CODO GRAN RADIO PVC BIAXIAL 45°  D=4"</v>
          </cell>
          <cell r="C109" t="str">
            <v>UN</v>
          </cell>
        </row>
        <row r="110">
          <cell r="A110" t="str">
            <v>2.4.212</v>
          </cell>
          <cell r="B110" t="str">
            <v>SUMINISTRO E INSTALACION CODO GRAN RADIO PVC BIAXIAL 45°  D=6"</v>
          </cell>
          <cell r="C110" t="str">
            <v>UN</v>
          </cell>
        </row>
        <row r="111">
          <cell r="A111" t="str">
            <v>2.4.213</v>
          </cell>
          <cell r="B111" t="str">
            <v>SUMINISTRO E INSTALACION CODO GRAN RADIO PVC BIAXIAL 90°  D=3"</v>
          </cell>
          <cell r="C111" t="str">
            <v>UN</v>
          </cell>
        </row>
        <row r="112">
          <cell r="A112" t="str">
            <v>2.4.214</v>
          </cell>
          <cell r="B112" t="str">
            <v>SUMINISTRO E INSTALACION CODO GRAN RADIO PVC BIAXIAL 22.5°  D=3"</v>
          </cell>
          <cell r="C112" t="str">
            <v>UN</v>
          </cell>
        </row>
        <row r="113">
          <cell r="A113" t="str">
            <v>2.4.215</v>
          </cell>
          <cell r="B113" t="str">
            <v>SUMINISTRO E INSTALACION CODO GRAN RADIO PVC BIAXIAL 22.5°  D=4"</v>
          </cell>
          <cell r="C113" t="str">
            <v>UN</v>
          </cell>
        </row>
        <row r="114">
          <cell r="A114" t="str">
            <v>2.4.216</v>
          </cell>
          <cell r="B114" t="str">
            <v>SUMINISTRO E INSTALACION CODO GRAN RADIO PVC BIAXIAL 22.5°  D=6"</v>
          </cell>
          <cell r="C114" t="str">
            <v>UN</v>
          </cell>
        </row>
        <row r="115">
          <cell r="A115" t="str">
            <v>2.4.217</v>
          </cell>
          <cell r="B115" t="str">
            <v>SUMINISTRO E INSTALACION CODO GRAN RADIO PVC BIAXIAL 11 1/4°  D=3"</v>
          </cell>
          <cell r="C115" t="str">
            <v>UN</v>
          </cell>
        </row>
        <row r="116">
          <cell r="A116" t="str">
            <v>2.4.218</v>
          </cell>
          <cell r="B116" t="str">
            <v>SUMINISTRO E INSTALACION CODO GRAN RADIO PVC BIAXIAL 11 1/4°  D=4"</v>
          </cell>
          <cell r="C116" t="str">
            <v>UN</v>
          </cell>
        </row>
        <row r="117">
          <cell r="A117" t="str">
            <v>2.4.219</v>
          </cell>
          <cell r="B117" t="str">
            <v>SUMINISTRO E INSTALACION CODO GRAN RADIO PVC BIAXIAL 11 1/4°  D=6"</v>
          </cell>
          <cell r="C117" t="str">
            <v>UN</v>
          </cell>
        </row>
        <row r="118">
          <cell r="A118" t="str">
            <v>2.4.220</v>
          </cell>
          <cell r="B118" t="str">
            <v>SUMINISTRO E INSTALACION CODO PVC SANITARIO D=12"</v>
          </cell>
          <cell r="C118" t="str">
            <v>UN</v>
          </cell>
        </row>
        <row r="119">
          <cell r="A119" t="str">
            <v>2.4.221</v>
          </cell>
          <cell r="B119" t="str">
            <v>SUMINISTRO E INSTALACIÓN DE MEDIDOR 1/2" CHORRO ÚNICO CLASE B INCLUYE ACCESORIOS COMPLEMENTARIOS PARA SU CONEXIÓN</v>
          </cell>
          <cell r="C119" t="str">
            <v>UN</v>
          </cell>
        </row>
        <row r="120">
          <cell r="A120" t="str">
            <v>2.4.222</v>
          </cell>
          <cell r="B120" t="str">
            <v>SUMINISTRO E INSTALACIÓN DE CAJA PARA MEDIDOR DE 1/2" CON TAPA HD</v>
          </cell>
          <cell r="C120" t="str">
            <v>UN</v>
          </cell>
        </row>
        <row r="121">
          <cell r="A121" t="str">
            <v>2.4.223</v>
          </cell>
          <cell r="B121" t="str">
            <v xml:space="preserve">SUMINISTRO E INSTALACIÓN DE VARILLA PARA ANCLAJE GALVANIZADA D=1/2"" INCLUYE TUERCA Y ARANDELA CUADRADA DE 0.1*0.1M*1/8"  </v>
          </cell>
          <cell r="C121" t="str">
            <v>UN</v>
          </cell>
        </row>
        <row r="122">
          <cell r="A122" t="str">
            <v>2.4.224</v>
          </cell>
          <cell r="B122" t="str">
            <v xml:space="preserve">SUMINISTRO E INSTALACIÓN DE VALVULA COMPUERTA H.F. D = 2" Extremo Brida Sello Elástico, 250 PSI.  </v>
          </cell>
          <cell r="C122" t="str">
            <v>UN</v>
          </cell>
        </row>
        <row r="123">
          <cell r="A123" t="str">
            <v>2.4.225</v>
          </cell>
          <cell r="B123" t="str">
            <v>SUMINISTRO E INSTALACIÓN VÁLVULA COMPUERTA  H.F. D = 3" EXTREMO BRIDA SELLO ELASTICO, 250 PSI</v>
          </cell>
          <cell r="C123" t="str">
            <v>UN</v>
          </cell>
        </row>
        <row r="124">
          <cell r="A124" t="str">
            <v>2.4.226</v>
          </cell>
          <cell r="B124" t="str">
            <v>Suministro e Instalación de Valvula Compuerta H.F. D=4" Extremo Brida Sello Elástico, 250 PSI</v>
          </cell>
          <cell r="C124" t="str">
            <v>UN</v>
          </cell>
        </row>
        <row r="125">
          <cell r="A125" t="str">
            <v>2.4.227</v>
          </cell>
          <cell r="B125" t="str">
            <v>Suministro e Instalación de Valvula Compuerta  (Extremo Bridada) 6"</v>
          </cell>
          <cell r="C125" t="str">
            <v>UN</v>
          </cell>
        </row>
        <row r="126">
          <cell r="A126" t="str">
            <v>2.4.228</v>
          </cell>
          <cell r="B126" t="str">
            <v xml:space="preserve">SUMINISTRO E INSTALACIÓN VÁLVULA COMPUERTA H.F. D = 8" EXTREMO BRIDA SELLO ELASTICO, 250 PSI  </v>
          </cell>
          <cell r="C126" t="str">
            <v>UN</v>
          </cell>
        </row>
        <row r="127">
          <cell r="A127" t="str">
            <v>2.4.229</v>
          </cell>
          <cell r="B127" t="str">
            <v xml:space="preserve">SUMINISTRO E INSTALACIÓN VÁLVULA COMPUERTA H.F.  D = 2" EXTREMO LISO, SELLO ELASTICO 250 PSI  </v>
          </cell>
          <cell r="C127" t="str">
            <v>UN</v>
          </cell>
        </row>
        <row r="128">
          <cell r="A128" t="str">
            <v>2.4.230</v>
          </cell>
          <cell r="B128" t="str">
            <v>SUMINISTRO E INSTALACIÓN VÁLVULA COMPUERTA H.F. D = 3" EXTREMO LISO, SELLO ELASTICO, 250 PSI</v>
          </cell>
          <cell r="C128" t="str">
            <v>UN</v>
          </cell>
        </row>
        <row r="129">
          <cell r="A129" t="str">
            <v>2.4.231</v>
          </cell>
          <cell r="B129" t="str">
            <v xml:space="preserve">SUMINISTRO E INSTALACIÓN VÁLVULA COMPUERTA H.F. D = 4" EXTREMO LISO, SELLO ELASTICO, 250 PSI  </v>
          </cell>
          <cell r="C129" t="str">
            <v>UN</v>
          </cell>
        </row>
        <row r="130">
          <cell r="A130" t="str">
            <v>2.4.232</v>
          </cell>
          <cell r="B130" t="str">
            <v xml:space="preserve">SUMINISTRO E INSTALACIÓN VÁLVULA COMPUERTA  H.F. D = 6" EXTREMO LISO, SELLO ELASTICO, 250 PSI  </v>
          </cell>
          <cell r="C130" t="str">
            <v>UN</v>
          </cell>
        </row>
        <row r="131">
          <cell r="A131" t="str">
            <v>2.4.233</v>
          </cell>
          <cell r="B131" t="str">
            <v xml:space="preserve">SUMINISTRO E INSTALACIÓN VÁLVULA COMPUERTA H.F. D = 8" EXTREMO LISO, SELLO ELASTICO, 250 PSI </v>
          </cell>
          <cell r="C131" t="str">
            <v>UN</v>
          </cell>
        </row>
        <row r="132">
          <cell r="A132" t="str">
            <v>2.4.234</v>
          </cell>
          <cell r="B132" t="str">
            <v>SUMINISTRO E INSTALACIÓN HIDRANTE TIPO MILLAN  D = 3" BRIDA</v>
          </cell>
          <cell r="C132" t="str">
            <v>UN</v>
          </cell>
        </row>
        <row r="133">
          <cell r="A133" t="str">
            <v>2.4.235</v>
          </cell>
          <cell r="B133" t="str">
            <v>SUMINISTRO E INSTALACIÓN HIDRANTE TIPO MILLAN  D = 4" BRIDA</v>
          </cell>
          <cell r="C133" t="str">
            <v>UN</v>
          </cell>
        </row>
        <row r="134">
          <cell r="A134" t="str">
            <v>2.4.236</v>
          </cell>
          <cell r="B134" t="str">
            <v>SUMINISTRO E INSTALACIÓN HIDRANTE TIPO MILLAN  D = 6" BRIDA</v>
          </cell>
          <cell r="C134" t="str">
            <v>UN</v>
          </cell>
        </row>
        <row r="135">
          <cell r="A135" t="str">
            <v>2.4.237</v>
          </cell>
          <cell r="B135" t="str">
            <v>SUMINISTRO E INSTALACIÓN HIDRANTE TIPO MILLAN  D = 3" E.L.</v>
          </cell>
          <cell r="C135" t="str">
            <v>UN</v>
          </cell>
        </row>
        <row r="136">
          <cell r="A136" t="str">
            <v>2.4.238</v>
          </cell>
          <cell r="B136" t="str">
            <v>SUMINISTRO E INSTALACIÓN HIDRANTE TIPO MILLAN  D = 4" E.L.</v>
          </cell>
          <cell r="C136" t="str">
            <v>UN</v>
          </cell>
        </row>
        <row r="137">
          <cell r="A137" t="str">
            <v>2.4.239</v>
          </cell>
          <cell r="B137" t="str">
            <v>SUMINISTRO E INSTALACIÓN HIDRANTE TIPO MILLAN  D = 6" E.L.</v>
          </cell>
          <cell r="C137" t="str">
            <v>UN</v>
          </cell>
        </row>
        <row r="138">
          <cell r="A138" t="str">
            <v>2.4.240</v>
          </cell>
          <cell r="B138" t="str">
            <v>SUMINISTRO E INSTALACIÓN VÁLVULA DE CHEQUE H.F.   D = 2" E. BRIDA</v>
          </cell>
          <cell r="C138" t="str">
            <v>UN</v>
          </cell>
        </row>
        <row r="139">
          <cell r="A139" t="str">
            <v>2.4.241</v>
          </cell>
          <cell r="B139" t="str">
            <v>SUMINISTRO E INSTALACIÓN VÁLVULA DE CHEQUE H.F.   D = 3" E. BRIDA</v>
          </cell>
          <cell r="C139" t="str">
            <v>UN</v>
          </cell>
        </row>
        <row r="140">
          <cell r="A140" t="str">
            <v>2.4.242</v>
          </cell>
          <cell r="B140" t="str">
            <v>SUMINISTRO E INSTALACIÓN VÁLVULA DE CHEQUE H.F.   D = 4" E. BRIDA</v>
          </cell>
          <cell r="C140" t="str">
            <v>UN</v>
          </cell>
        </row>
        <row r="141">
          <cell r="A141" t="str">
            <v>2.4.243</v>
          </cell>
          <cell r="B141" t="str">
            <v>SUMINISTRO E INSTALACIÓN VÁLULA DE CHEQUE H.F.    D =  6" E. BRIDA</v>
          </cell>
          <cell r="C141" t="str">
            <v>UN</v>
          </cell>
        </row>
        <row r="142">
          <cell r="A142" t="str">
            <v>2.4.244</v>
          </cell>
          <cell r="B142" t="str">
            <v>SUMINISTRO E INSTALACIÓN VÁLVULA DE CHEQUE H.F.  D = 8" E. BRIDA</v>
          </cell>
          <cell r="C142" t="str">
            <v>UN</v>
          </cell>
        </row>
        <row r="143">
          <cell r="A143" t="str">
            <v>2.4.245</v>
          </cell>
          <cell r="B143" t="str">
            <v>SUMINISTRO E INSTALACIÓN REGISTRO DE BOLA  D = 2" TIPO PESADO</v>
          </cell>
          <cell r="C143" t="str">
            <v>UN</v>
          </cell>
        </row>
        <row r="144">
          <cell r="A144" t="str">
            <v>2.4.246</v>
          </cell>
          <cell r="B144" t="str">
            <v>SUMINISTRO E INSTALACIÓN REGISTRO DE BOLA  D = 2½" TIPO PESAD</v>
          </cell>
          <cell r="C144" t="str">
            <v>UN</v>
          </cell>
        </row>
        <row r="145">
          <cell r="A145" t="str">
            <v>2.4.247</v>
          </cell>
          <cell r="B145" t="str">
            <v>SUMINISTRO E INSTALACIÓN REGISTRO DE BOLA  D = 3" TIPO PESADO</v>
          </cell>
          <cell r="C145" t="str">
            <v>UN</v>
          </cell>
        </row>
        <row r="146">
          <cell r="A146" t="str">
            <v>2.4.248</v>
          </cell>
          <cell r="B146" t="str">
            <v>SUMINISTRO E INSTALACIÓN REGISTRO DE BOLA  D = 4" TIPO PESADO</v>
          </cell>
          <cell r="C146" t="str">
            <v>UN</v>
          </cell>
        </row>
        <row r="147">
          <cell r="A147" t="str">
            <v>2.4.249</v>
          </cell>
          <cell r="B147" t="str">
            <v>SUMINISTRO E INSTALACIÓN REGISTRO DE BOLA  D = ½" TIPO LIVIANO</v>
          </cell>
          <cell r="C147" t="str">
            <v>UN</v>
          </cell>
        </row>
        <row r="148">
          <cell r="A148" t="str">
            <v>2.4.250</v>
          </cell>
          <cell r="B148" t="str">
            <v>SUMINISTRO E INSTALACIÓN REGISTRO DE BOLA  D = 3/4"  TIPO LIVIANO</v>
          </cell>
          <cell r="C148" t="str">
            <v>UN</v>
          </cell>
        </row>
        <row r="149">
          <cell r="A149" t="str">
            <v>2.4.251</v>
          </cell>
          <cell r="B149" t="str">
            <v>SUMINISTRO E INSTALACIÓN REGISTRO DE BOLA  D = 1"  TIPO LIVIANO</v>
          </cell>
          <cell r="C149" t="str">
            <v>UN</v>
          </cell>
        </row>
        <row r="150">
          <cell r="A150" t="str">
            <v>2.4.252</v>
          </cell>
          <cell r="B150" t="str">
            <v>SUMINISTRO E INSTALACIÓN REGISTRO DE BOLA  D = 1½" TIPO LIVIANO</v>
          </cell>
          <cell r="C150" t="str">
            <v>UN</v>
          </cell>
        </row>
        <row r="151">
          <cell r="A151" t="str">
            <v>2.4.253</v>
          </cell>
          <cell r="B151" t="str">
            <v>SUMINISTRO E INSTALACIÓN REGISTRO DE BOLA  D = 2" TIPO LIVIANO</v>
          </cell>
          <cell r="C151" t="str">
            <v>UN</v>
          </cell>
        </row>
        <row r="152">
          <cell r="A152" t="str">
            <v>2.4.254</v>
          </cell>
          <cell r="B152" t="str">
            <v>CONEXIONES DOMICILIARIAS PVC 1/2", INCLUYE CAJA Y MEDIDOR</v>
          </cell>
          <cell r="C152" t="str">
            <v>UN</v>
          </cell>
        </row>
        <row r="153">
          <cell r="A153" t="str">
            <v>2.4.255</v>
          </cell>
          <cell r="B153" t="str">
            <v xml:space="preserve">SUMINISTRO E INSTALACIÓN CAJAS PARA VÁLVULAS TIPO CHOROTE EN H.F.  </v>
          </cell>
          <cell r="C153" t="str">
            <v>UN</v>
          </cell>
        </row>
        <row r="154">
          <cell r="A154" t="str">
            <v>2.4.256</v>
          </cell>
          <cell r="B154" t="str">
            <v>SUMINISTRO E INSTALACIÓN VENTOSA DE DOBLE ACCIÓN  D = ½"  EN HIERRO DÚCTIL</v>
          </cell>
          <cell r="C154" t="str">
            <v>UN</v>
          </cell>
        </row>
        <row r="155">
          <cell r="A155" t="str">
            <v>2.4.257</v>
          </cell>
          <cell r="B155" t="str">
            <v>SUMINISTRO E INSTALACIÓN VENTOSA  DE DOBLE ACCIÓN PVC  D = 2"  250 PSI</v>
          </cell>
          <cell r="C155" t="str">
            <v>UN</v>
          </cell>
        </row>
        <row r="156">
          <cell r="A156" t="str">
            <v>2.4.258</v>
          </cell>
          <cell r="B156" t="str">
            <v xml:space="preserve">ARENA PARA LECHO FILTRANTE (CANTO RODADO, % SILICE &gt;99, CE = (0.7 - 0.9), % SOLUBILIDAD HCI &lt; 4%, COEFICIENTE UNIF. = (2 - 3.5)).  </v>
          </cell>
          <cell r="C156" t="str">
            <v>M3</v>
          </cell>
        </row>
        <row r="157">
          <cell r="A157" t="str">
            <v>2.4.259</v>
          </cell>
          <cell r="B157" t="str">
            <v>GRAVAS PARA LECHO FILTRANTE (3 - 5 MM) DE CANTO RODADO</v>
          </cell>
          <cell r="C157" t="str">
            <v>M3</v>
          </cell>
        </row>
        <row r="158">
          <cell r="A158" t="str">
            <v xml:space="preserve">2.4.260 </v>
          </cell>
          <cell r="B158" t="str">
            <v>Suministro e instalación Cinta PVC D = 0.10 m</v>
          </cell>
          <cell r="C158" t="str">
            <v>ML</v>
          </cell>
        </row>
        <row r="159">
          <cell r="A159" t="str">
            <v>2.4.261</v>
          </cell>
          <cell r="B159" t="str">
            <v xml:space="preserve">CINTA SIKA  PVC. V=0.15  </v>
          </cell>
          <cell r="C159" t="str">
            <v>ML</v>
          </cell>
        </row>
        <row r="160">
          <cell r="A160" t="str">
            <v>2.4.262</v>
          </cell>
          <cell r="B160" t="str">
            <v>Suministro e instalación Cinta PVC D = 0.22 m</v>
          </cell>
          <cell r="C160" t="str">
            <v>ML</v>
          </cell>
        </row>
        <row r="161">
          <cell r="A161" t="str">
            <v>2.5.1</v>
          </cell>
          <cell r="B161" t="str">
            <v>UNIÓN PVC SANITARIA D=2"</v>
          </cell>
          <cell r="C161" t="str">
            <v>UN</v>
          </cell>
        </row>
        <row r="162">
          <cell r="A162" t="str">
            <v>2.5.2</v>
          </cell>
          <cell r="B162" t="str">
            <v>UNIÓN PVC SANITARIA D=3"</v>
          </cell>
          <cell r="C162" t="str">
            <v>UN</v>
          </cell>
        </row>
        <row r="163">
          <cell r="A163" t="str">
            <v>2.5.3</v>
          </cell>
          <cell r="B163" t="str">
            <v>UNIÓN PVC SANITARIA D=4"</v>
          </cell>
          <cell r="C163" t="str">
            <v>UN</v>
          </cell>
        </row>
        <row r="164">
          <cell r="A164" t="str">
            <v>2.5.4</v>
          </cell>
          <cell r="B164" t="str">
            <v>UNIÓN PVC SANITARIA D=6"</v>
          </cell>
          <cell r="C164" t="str">
            <v>UN</v>
          </cell>
        </row>
        <row r="165">
          <cell r="A165" t="str">
            <v>2.5.5</v>
          </cell>
          <cell r="B165" t="str">
            <v>UNIÓN PVC SANITARIA D=8"</v>
          </cell>
          <cell r="C165" t="str">
            <v>UN</v>
          </cell>
        </row>
        <row r="166">
          <cell r="A166" t="str">
            <v>2.5.6</v>
          </cell>
          <cell r="B166" t="str">
            <v>SUMINISTRO TUBERÍA DE ALCANTARILLADO PVC  D= 24"</v>
          </cell>
          <cell r="C166" t="str">
            <v>ML</v>
          </cell>
        </row>
        <row r="167">
          <cell r="A167" t="str">
            <v>2.5.6A</v>
          </cell>
          <cell r="B167" t="str">
            <v>INSTALACIÓN TUBERÍA DE ALCANTARILLADO PVC  D= 24"</v>
          </cell>
          <cell r="C167" t="str">
            <v>ML</v>
          </cell>
        </row>
        <row r="168">
          <cell r="A168" t="str">
            <v>2.5.7</v>
          </cell>
          <cell r="B168" t="str">
            <v>SUMINISTRO E INSTALACIÓN TUBERÍA DE ALCANTARILLADO PVC  D= 36"</v>
          </cell>
          <cell r="C168" t="str">
            <v>ML</v>
          </cell>
        </row>
        <row r="169">
          <cell r="A169" t="str">
            <v>2.5.8</v>
          </cell>
          <cell r="B169" t="str">
            <v xml:space="preserve">SUMINISTRO E INSTALACIÓN TUBERÍA DE ALCANTARILLADO PVC  D= 42"  </v>
          </cell>
          <cell r="C169" t="str">
            <v>ML</v>
          </cell>
        </row>
        <row r="170">
          <cell r="A170" t="str">
            <v>2.5.9</v>
          </cell>
          <cell r="B170" t="str">
            <v xml:space="preserve">SUMINISTRO E INSTALACION CODO PVC SANITARIO D=4"  </v>
          </cell>
          <cell r="C170" t="str">
            <v>UN</v>
          </cell>
        </row>
        <row r="171">
          <cell r="A171" t="str">
            <v>2.5.10</v>
          </cell>
          <cell r="B171" t="str">
            <v xml:space="preserve">SUMINISTRO E INSTALACION CODO PVC SANITARIO D=6"  </v>
          </cell>
          <cell r="C171" t="str">
            <v>UN</v>
          </cell>
        </row>
        <row r="172">
          <cell r="A172" t="str">
            <v>2.5.11</v>
          </cell>
          <cell r="B172" t="str">
            <v>SUMINISTRO E INSTALACION CODO PVC SANITARIO D=8"</v>
          </cell>
          <cell r="C172" t="str">
            <v>UN</v>
          </cell>
        </row>
        <row r="173">
          <cell r="A173" t="str">
            <v>2.5.12</v>
          </cell>
          <cell r="B173" t="str">
            <v>SUMINISTRO E INSTALACION CODO PVC SANITARIO D=2"</v>
          </cell>
          <cell r="C173" t="str">
            <v>UN</v>
          </cell>
        </row>
        <row r="174">
          <cell r="A174" t="str">
            <v>2.5.13</v>
          </cell>
          <cell r="B174" t="str">
            <v>SUMINISTRO E INSTALACION CODO PVC SANITARIO D=3"</v>
          </cell>
          <cell r="C174" t="str">
            <v>UN</v>
          </cell>
        </row>
        <row r="175">
          <cell r="A175" t="str">
            <v>2.5.14</v>
          </cell>
          <cell r="B175" t="str">
            <v>SUMINISTRO E INSTALACION CODO PVC SANITARIO D=10"</v>
          </cell>
          <cell r="C175" t="str">
            <v>UN</v>
          </cell>
        </row>
        <row r="176">
          <cell r="A176" t="str">
            <v>2.5.15</v>
          </cell>
          <cell r="B176" t="str">
            <v>SUMINISTRO E INSTALACION ADAPTADOR DE LIMPIEZA PVC SANITARIA D=2"</v>
          </cell>
          <cell r="C176" t="str">
            <v>UN</v>
          </cell>
        </row>
        <row r="177">
          <cell r="A177" t="str">
            <v>2.5.16</v>
          </cell>
          <cell r="B177" t="str">
            <v>SUMINISTRO E INSTALACION ADAPTADOR DE LIMPIEZA PVC SANITARIA D=3"</v>
          </cell>
          <cell r="C177" t="str">
            <v>UN</v>
          </cell>
        </row>
        <row r="178">
          <cell r="A178" t="str">
            <v>2.5.17</v>
          </cell>
          <cell r="B178" t="str">
            <v>SUMINISTRO E INSTALACION ADAPTADOR DE LIMPIEZA PVC SANITARIA D=4"</v>
          </cell>
          <cell r="C178" t="str">
            <v>UN</v>
          </cell>
        </row>
        <row r="179">
          <cell r="A179" t="str">
            <v>2.5.18</v>
          </cell>
          <cell r="B179" t="str">
            <v>SUMINISTRO E INSTALACION ADAPTADOR DE LIMPIEZA PVC SANITARIA D=6"</v>
          </cell>
          <cell r="C179" t="str">
            <v>UN</v>
          </cell>
        </row>
        <row r="180">
          <cell r="A180" t="str">
            <v>2.5.19</v>
          </cell>
          <cell r="B180" t="str">
            <v>SUMINISTRO E INSTALACION YEE PVC SANITARIA D=2"</v>
          </cell>
          <cell r="C180" t="str">
            <v>UN</v>
          </cell>
        </row>
        <row r="181">
          <cell r="A181" t="str">
            <v>2.5.20</v>
          </cell>
          <cell r="B181" t="str">
            <v>SUMINISTRO E INSTALACION YEE PVC SANITARIA D=3"</v>
          </cell>
          <cell r="C181" t="str">
            <v>UN</v>
          </cell>
        </row>
        <row r="182">
          <cell r="A182" t="str">
            <v>2.5.21</v>
          </cell>
          <cell r="B182" t="str">
            <v>SUMINISTRO E INSTALACION YEE PVC SANITARIA D=4"</v>
          </cell>
          <cell r="C182" t="str">
            <v>UN</v>
          </cell>
        </row>
        <row r="183">
          <cell r="A183" t="str">
            <v>2.5.22</v>
          </cell>
          <cell r="B183" t="str">
            <v>SUMINISTRO E INSTALACION YEE PVC SANITARIA D=6"</v>
          </cell>
          <cell r="C183" t="str">
            <v>UN</v>
          </cell>
        </row>
        <row r="184">
          <cell r="A184" t="str">
            <v>2.5.23</v>
          </cell>
          <cell r="B184" t="str">
            <v>SUMINISTRO E INSTALACIÓN TUBERIA DE ALCANTARILLADO GRP  D= 300mm, PN=1 Bar, SN=2500 (N/m2), incluye acople cada 6.0m</v>
          </cell>
          <cell r="C184" t="str">
            <v>ML</v>
          </cell>
        </row>
        <row r="185">
          <cell r="A185" t="str">
            <v>2.5.24</v>
          </cell>
          <cell r="B185" t="str">
            <v>SUMINISTRO E INSTALACIÓN TUBERIA DE ALCANTARILLADO GRP  D= 350mm, PN=1 Bar, SN=2500 (N/m2), incluye acople cada 6.0m</v>
          </cell>
          <cell r="C185" t="str">
            <v>ML</v>
          </cell>
        </row>
        <row r="186">
          <cell r="A186" t="str">
            <v>2.5.25</v>
          </cell>
          <cell r="B186" t="str">
            <v>SUMINISTRO E INSTALACIÓN TUBERIA DE ALCANTARILLADO GRP  D= 400mm, PN=1 Bar, SN=2500 (N/m2), incluye acople cada 6.0m</v>
          </cell>
          <cell r="C186" t="str">
            <v>ML</v>
          </cell>
        </row>
        <row r="187">
          <cell r="A187" t="str">
            <v>2.5.26</v>
          </cell>
          <cell r="B187" t="str">
            <v>SUMINISTRO E INSTALACIÓN TUBERIA DE ALCANTARILLADO GRP  D= 450mm, PN=1 Bar, SN=2500 (N/m2), incluye acople cada 6.0m</v>
          </cell>
          <cell r="C187" t="str">
            <v>ML</v>
          </cell>
        </row>
        <row r="188">
          <cell r="A188" t="str">
            <v>2.5.27</v>
          </cell>
          <cell r="B188" t="str">
            <v>SUMINISTRO E INSTALACIÓN TUBERIA DE ALCANTARILLADO GRP  D= 500mm, PN=1 Bar, SN=2500 (N/m2), incluye acople cada 6.0m</v>
          </cell>
          <cell r="C188" t="str">
            <v>ML</v>
          </cell>
        </row>
        <row r="189">
          <cell r="A189" t="str">
            <v>2.5.28</v>
          </cell>
          <cell r="B189" t="str">
            <v>SUMINISTRO E INSTALACIÓN TUBERIA DE ALCANTARILLADO GRP  D= 600mm, PN=1 Bar, SN=2500 (N/m2), incluye acople cada 6.0m</v>
          </cell>
          <cell r="C189" t="str">
            <v>ML</v>
          </cell>
        </row>
        <row r="190">
          <cell r="A190" t="str">
            <v>2.5.29</v>
          </cell>
          <cell r="B190" t="str">
            <v>SUMINISTRO E INSTALACIÓN TUBERIA DE ALCANTARILLADO GRP  D= 700mm, PN=1 Bar, SN=2500 (N/m2), incluye acople cada 6.0m</v>
          </cell>
          <cell r="C190" t="str">
            <v>ML</v>
          </cell>
        </row>
        <row r="191">
          <cell r="A191" t="str">
            <v>2.5.30</v>
          </cell>
          <cell r="B191" t="str">
            <v>SUMINISTRO E INSTALACIÓN TUBERIA DE ALCANTARILLADO GRP  D= 800mm, PN=1 Bar, SN=2500 (N/m2), incluye acople cada 6.0m</v>
          </cell>
          <cell r="C191" t="str">
            <v>ML</v>
          </cell>
        </row>
        <row r="192">
          <cell r="A192" t="str">
            <v>2.5.31</v>
          </cell>
          <cell r="B192" t="str">
            <v>SUMINISTRO E INSTALACIÓN TUBERIA DE ALCANTARILLADO GRP  D= 900mm, PN=1 Bar, SN=2500 (N/m2), incluye acople cada 6.0m</v>
          </cell>
          <cell r="C192" t="str">
            <v>ML</v>
          </cell>
        </row>
        <row r="193">
          <cell r="A193" t="str">
            <v>2.5.32</v>
          </cell>
          <cell r="B193" t="str">
            <v>SUMINISTRO E INSTALACIÓN TUBERIA DE ALCANTARILLADO GRP  D= 1000mm, PN=1 Bar, SN=2500 (N/m2), incluye acople cada 6.0m</v>
          </cell>
          <cell r="C193" t="str">
            <v>ML</v>
          </cell>
        </row>
        <row r="194">
          <cell r="A194" t="str">
            <v>2.5.33</v>
          </cell>
          <cell r="B194" t="str">
            <v>SUMINISTRO E INSTALACIÓN TUBERIA DE ALCANTARILLADO GRP  D= 1100mm, PN=1 Bar, SN=2500 (N/m2), incluye acople cada 6.0m</v>
          </cell>
          <cell r="C194" t="str">
            <v>ML</v>
          </cell>
        </row>
        <row r="195">
          <cell r="A195" t="str">
            <v>2.5.34</v>
          </cell>
          <cell r="B195" t="str">
            <v>SUMINISTRO E INSTALACIÓN TUBERIA DE ALCANTARILLADO GRP  D= 1200mm, PN=1 Bar, SN=2500 (N/m2), incluye acople cada 6.0m</v>
          </cell>
          <cell r="C195" t="str">
            <v>ML</v>
          </cell>
        </row>
        <row r="196">
          <cell r="A196" t="str">
            <v>2.5.35</v>
          </cell>
          <cell r="B196" t="str">
            <v>SUMINISTRO E INSTALACIÓN TUBERIA DE ALCANTARILLADO GRP  D= 1400mm, PN=1 Bar, SN=2500 (N/m2), incluye acople cada 6.0m</v>
          </cell>
          <cell r="C196" t="str">
            <v>ML</v>
          </cell>
        </row>
        <row r="197">
          <cell r="A197" t="str">
            <v>2.5.36</v>
          </cell>
          <cell r="B197" t="str">
            <v>SUMINISTRO E INSTALACIÓN TUBERIA DE ALCANTARILLADO GRP  D= 1600mm, PN=1 Bar, SN=2500 (N/m2), incluye acople cada 6.0m</v>
          </cell>
          <cell r="C197" t="str">
            <v>ML</v>
          </cell>
        </row>
        <row r="198">
          <cell r="A198" t="str">
            <v>2.5.37</v>
          </cell>
          <cell r="B198" t="str">
            <v>EXCAVACIÓN A MANO MATERIAL COMUN DE 0 m  a 1.5 m</v>
          </cell>
          <cell r="C198" t="str">
            <v>M3</v>
          </cell>
        </row>
        <row r="199">
          <cell r="A199" t="str">
            <v>2.5.38</v>
          </cell>
          <cell r="B199" t="str">
            <v>EXCAVACIÓN A MANO MATERIAL COMUN DE 1.5 m  a  3 m</v>
          </cell>
          <cell r="C199" t="str">
            <v>M3</v>
          </cell>
        </row>
        <row r="200">
          <cell r="A200" t="str">
            <v>2.5.39</v>
          </cell>
          <cell r="B200" t="str">
            <v>EXCAVACIÓN A MANO MATERIAL COMUN  &gt; A 3</v>
          </cell>
          <cell r="C200" t="str">
            <v>M3</v>
          </cell>
        </row>
        <row r="201">
          <cell r="A201" t="str">
            <v>2.5.40</v>
          </cell>
          <cell r="B201" t="str">
            <v xml:space="preserve">SUMINISTRO E INSTALACIÓN TUBERÍA DE ALCANTARILLADO PVC D=4" </v>
          </cell>
          <cell r="C201" t="str">
            <v>ML</v>
          </cell>
        </row>
        <row r="202">
          <cell r="A202" t="str">
            <v>2.5.41</v>
          </cell>
          <cell r="B202" t="str">
            <v xml:space="preserve">SUMINISTRO E INSTALACIÓN TUBERÍA DE ALCANTARILLADO PVC  D= 6"   </v>
          </cell>
          <cell r="C202" t="str">
            <v>ML</v>
          </cell>
        </row>
        <row r="203">
          <cell r="A203" t="str">
            <v>2.5.42</v>
          </cell>
          <cell r="B203" t="str">
            <v xml:space="preserve">SUMINISTRO E INSTALACIÓN TUBERÍA DE ALCANTARILLADO PVC D=8"   </v>
          </cell>
          <cell r="C203" t="str">
            <v>ML</v>
          </cell>
        </row>
        <row r="204">
          <cell r="A204" t="str">
            <v>2.5.43</v>
          </cell>
          <cell r="B204" t="str">
            <v xml:space="preserve">SUMINISTRO E INSTALACIÓN TUBERÍA DE ALCANTARILLADO PVC  D=10"   </v>
          </cell>
          <cell r="C204" t="str">
            <v>ML</v>
          </cell>
        </row>
        <row r="205">
          <cell r="A205" t="str">
            <v>2.5.44</v>
          </cell>
          <cell r="B205" t="str">
            <v>SUMINISTRO TUBERÍA DE ALCANTARILLADO PVC  D=12"</v>
          </cell>
          <cell r="C205" t="str">
            <v>ML</v>
          </cell>
        </row>
        <row r="206">
          <cell r="A206" t="str">
            <v>2.5.44A</v>
          </cell>
          <cell r="B206" t="str">
            <v>INSTALACIÓN TUBERÍA DE ALCANTARILLADO PVC  D=12"</v>
          </cell>
          <cell r="C206" t="str">
            <v>ML</v>
          </cell>
        </row>
        <row r="207">
          <cell r="A207" t="str">
            <v>2.5.45</v>
          </cell>
          <cell r="B207" t="str">
            <v>SUMINISTRO E INSTALACIÓN TUBERÍA DE ALCANTARILLADO PVC  D=16"</v>
          </cell>
          <cell r="C207" t="str">
            <v>ML</v>
          </cell>
        </row>
        <row r="208">
          <cell r="A208" t="str">
            <v>2.5.46</v>
          </cell>
          <cell r="B208" t="str">
            <v xml:space="preserve">SUMINISTRO TUBERÍA DE ALCANTARILLADO PVC W - RETEN   4" </v>
          </cell>
          <cell r="C208" t="str">
            <v>ML</v>
          </cell>
        </row>
        <row r="209">
          <cell r="A209" t="str">
            <v>2.5.46A</v>
          </cell>
          <cell r="B209" t="str">
            <v xml:space="preserve"> INSTALACIÓN TUBERÍA DE ALCANTARILLADO PVC W - RETEN   4" </v>
          </cell>
        </row>
        <row r="210">
          <cell r="A210" t="str">
            <v>2.5.47</v>
          </cell>
          <cell r="B210" t="str">
            <v xml:space="preserve">SUMINISTRO E INSTALACIÓN TUBERÍA DE ALCANTARILLADO PVC W - RETEN   6"   </v>
          </cell>
          <cell r="C210" t="str">
            <v>ML</v>
          </cell>
        </row>
        <row r="211">
          <cell r="A211" t="str">
            <v>2.5.48</v>
          </cell>
          <cell r="B211" t="str">
            <v>SUMINISTRO E INSTALACIÓN TUBERÍA DE ALCANTARILLADO PVC W - RETEN   8"</v>
          </cell>
          <cell r="C211" t="str">
            <v>ML</v>
          </cell>
        </row>
        <row r="212">
          <cell r="A212" t="str">
            <v>2.6.1</v>
          </cell>
          <cell r="B212" t="str">
            <v>PASOS UÑA DE GATO D=5/8"</v>
          </cell>
          <cell r="C212" t="str">
            <v>UN</v>
          </cell>
        </row>
        <row r="213">
          <cell r="A213" t="str">
            <v>2.6.2</v>
          </cell>
          <cell r="B213" t="str">
            <v>RETIRO DE TUBERÍA EXISTENTE EN GRESS 6"</v>
          </cell>
          <cell r="C213" t="str">
            <v>ML</v>
          </cell>
        </row>
        <row r="214">
          <cell r="A214" t="str">
            <v>2.6.3</v>
          </cell>
          <cell r="B214" t="str">
            <v>RETIRO DE TUBERÍA EXISTENTE EN GRESS 8"</v>
          </cell>
          <cell r="C214" t="str">
            <v>ML</v>
          </cell>
        </row>
        <row r="215">
          <cell r="A215" t="str">
            <v>2.6.4</v>
          </cell>
          <cell r="B215" t="str">
            <v>RETIRO DE TUBERÍA EXISTENTE EN GRESS 10"</v>
          </cell>
          <cell r="C215" t="str">
            <v>ML</v>
          </cell>
        </row>
        <row r="216">
          <cell r="A216" t="str">
            <v>2.6.5</v>
          </cell>
          <cell r="B216" t="str">
            <v>RETIRO DE TUBERÍA EXISTENTE EN CONCRETO 8"</v>
          </cell>
          <cell r="C216" t="str">
            <v>ML</v>
          </cell>
        </row>
        <row r="217">
          <cell r="A217" t="str">
            <v>2.6.6</v>
          </cell>
          <cell r="B217" t="str">
            <v>RETIRO DE TUBERÍA EXISTENTE EN CONCRETO 10"</v>
          </cell>
          <cell r="C217" t="str">
            <v>ML</v>
          </cell>
        </row>
        <row r="218">
          <cell r="A218" t="str">
            <v>2.6.7</v>
          </cell>
          <cell r="B218" t="str">
            <v>RETIRO DE TUBERÍA EXISTENTE EN CONCRETO 12"</v>
          </cell>
          <cell r="C218" t="str">
            <v>ML</v>
          </cell>
        </row>
        <row r="219">
          <cell r="A219" t="str">
            <v>2.6.8</v>
          </cell>
          <cell r="B219" t="str">
            <v>RETIRO DE TUBERÍA EXISTENTE EN CONCRETO 16"</v>
          </cell>
          <cell r="C219" t="str">
            <v>ML</v>
          </cell>
        </row>
        <row r="220">
          <cell r="A220" t="str">
            <v>2.6.9</v>
          </cell>
          <cell r="B220" t="str">
            <v>DEMOLICION POZOS DE INSPECCION</v>
          </cell>
          <cell r="C220" t="str">
            <v>UN</v>
          </cell>
        </row>
        <row r="221">
          <cell r="A221" t="str">
            <v>2.6.10</v>
          </cell>
          <cell r="B221" t="str">
            <v>DEMOLICION CAMARAS 2.5&lt;h&lt;3.0m</v>
          </cell>
          <cell r="C221" t="str">
            <v>UN</v>
          </cell>
        </row>
        <row r="222">
          <cell r="A222" t="str">
            <v>2.6.11</v>
          </cell>
          <cell r="B222" t="str">
            <v xml:space="preserve"> ARO - TAPA EN  HF - TIPO LIVIANO</v>
          </cell>
          <cell r="C222" t="str">
            <v>UN</v>
          </cell>
        </row>
        <row r="223">
          <cell r="A223" t="str">
            <v>2.6.12</v>
          </cell>
          <cell r="B223" t="str">
            <v>BASE Y CAÑUELA, CONCRETO 17.5 MPa - (2500 PSI)</v>
          </cell>
          <cell r="C223" t="str">
            <v>M3</v>
          </cell>
        </row>
        <row r="224">
          <cell r="A224" t="str">
            <v>2.6.13</v>
          </cell>
          <cell r="B224" t="str">
            <v>SUMINISTRO E INSTALACIÓN CAMARA DE INSPECCIÓN 1000mm BASE RECTA POLIETILENO DN=200mm</v>
          </cell>
          <cell r="C224" t="str">
            <v>UN</v>
          </cell>
        </row>
        <row r="225">
          <cell r="A225" t="str">
            <v>2.6.14</v>
          </cell>
          <cell r="B225" t="str">
            <v>SUMINISTRO E INSTALACIÓN CAMARA DE INSPECCIÓN 1000mm BASE RECTA POLIETILENO DN=250mm</v>
          </cell>
          <cell r="C225" t="str">
            <v>UN</v>
          </cell>
        </row>
        <row r="226">
          <cell r="A226" t="str">
            <v>2.6.15</v>
          </cell>
          <cell r="B226" t="str">
            <v>SUMINISTRO E INSTALACIÓN CAMARA DE INSPECCIÓN 1000mm BASE RECTA POLIETILENO DN=315mm</v>
          </cell>
          <cell r="C226" t="str">
            <v>UN</v>
          </cell>
        </row>
        <row r="227">
          <cell r="A227" t="str">
            <v>2.6.16</v>
          </cell>
          <cell r="B227" t="str">
            <v>SUMINISTRO E INSTALACIÓN CAMARA DE INSPECCIÓN 1000mm INICIAL POLIETILENO DN=200mm</v>
          </cell>
          <cell r="C227" t="str">
            <v>UN</v>
          </cell>
        </row>
        <row r="228">
          <cell r="A228" t="str">
            <v>2.6.17</v>
          </cell>
          <cell r="B228" t="str">
            <v>SUMINISTRO E INSTALACIÓN CAMARA DE INSPECCIÓN 1000mm INICIAL POLIETILENO DN=250mm</v>
          </cell>
          <cell r="C228" t="str">
            <v>UN</v>
          </cell>
        </row>
        <row r="229">
          <cell r="A229" t="str">
            <v>2.6.18</v>
          </cell>
          <cell r="B229" t="str">
            <v>SUMINISTRO E INSTALACIÓN CAMARA DE INSPECCIÓN 1000mm BASE RECTA POLIETILENO DN=200mm</v>
          </cell>
          <cell r="C229" t="str">
            <v>UN</v>
          </cell>
        </row>
        <row r="230">
          <cell r="A230" t="str">
            <v>2.6.19</v>
          </cell>
          <cell r="B230" t="str">
            <v>SUMINISTRO E INSTALACIÓN CAMARA DE INSPECCIÓN 1000mm 90° POLIETILENO DN=200mm</v>
          </cell>
          <cell r="C230" t="str">
            <v>UN</v>
          </cell>
        </row>
        <row r="231">
          <cell r="A231" t="str">
            <v>2.6.20</v>
          </cell>
          <cell r="B231" t="str">
            <v>SUMINISTRO E INSTALACIÓN CAMARA DE INSPECCIÓN 1000mm 90° POLIETILENO DN=250mm</v>
          </cell>
          <cell r="C231" t="str">
            <v>UN</v>
          </cell>
        </row>
        <row r="232">
          <cell r="A232" t="str">
            <v>2.6.21</v>
          </cell>
          <cell r="B232" t="str">
            <v>SUMINISTRO E INSTALACIÓN CAMARA DE INSPECCIÓN 1000mm 90° POLIETILENO DN=315mm</v>
          </cell>
          <cell r="C232" t="str">
            <v>UN</v>
          </cell>
        </row>
        <row r="233">
          <cell r="A233" t="str">
            <v>2.6.22</v>
          </cell>
          <cell r="B233" t="str">
            <v>SUMINISTRO E INSTALACIÓN CAMARA DE INSPECCIÓN 1000mm TEE POLIETILENO DN=200mm</v>
          </cell>
          <cell r="C233" t="str">
            <v>UN</v>
          </cell>
        </row>
        <row r="234">
          <cell r="A234" t="str">
            <v>2.6.23</v>
          </cell>
          <cell r="B234" t="str">
            <v>SUMINISTRO E INSTALACIÓN CAMARA DE INSPECCIÓN 1000mm TEE POLIETILENO DN=250mm</v>
          </cell>
          <cell r="C234" t="str">
            <v>UN</v>
          </cell>
        </row>
        <row r="235">
          <cell r="A235" t="str">
            <v>2.6.24</v>
          </cell>
          <cell r="B235" t="str">
            <v>SUMINISTRO E INSTALACIÓN CAMARA DE INSPECCIÓN 1000mm TEE POLIETILENO DN=250mm</v>
          </cell>
          <cell r="C235" t="str">
            <v>UN</v>
          </cell>
        </row>
        <row r="236">
          <cell r="A236" t="str">
            <v>2.6.25</v>
          </cell>
          <cell r="B236" t="str">
            <v>SUMINISTRO E INSTALACIÓN CAMARA DE INSPECCIÓN 1000mm DOBLE TEE POLIETILENO DN=200mm</v>
          </cell>
          <cell r="C236" t="str">
            <v>UN</v>
          </cell>
        </row>
        <row r="237">
          <cell r="A237" t="str">
            <v>2.6.26</v>
          </cell>
          <cell r="B237" t="str">
            <v>SUMINISTRO E INSTALACIÓN CAMARA DE INSPECCIÓN 1000mm DOBLE TEE POLIETILENO DN=250mm</v>
          </cell>
          <cell r="C237" t="str">
            <v>UN</v>
          </cell>
        </row>
        <row r="238">
          <cell r="A238" t="str">
            <v>2.6.27</v>
          </cell>
          <cell r="B238" t="str">
            <v>SUMINISTRO E INSTALACIÓN CAMARA DE INSPECCIÓN 1000mm DOBLE TEE POLIETILENO DN=315mm</v>
          </cell>
          <cell r="C238" t="str">
            <v>UN</v>
          </cell>
        </row>
        <row r="239">
          <cell r="A239" t="str">
            <v>2.6.28</v>
          </cell>
          <cell r="B239" t="str">
            <v>SUMINISTRO E INSTALACIÓN ELEVADOR CÁMARA 1000mm X 400 mm</v>
          </cell>
          <cell r="C239" t="str">
            <v>UN</v>
          </cell>
        </row>
        <row r="240">
          <cell r="A240" t="str">
            <v>2.6.29</v>
          </cell>
          <cell r="B240" t="str">
            <v>SSUMINISTRO E INSTALACIÓN ELEVADOR CÁMARA 1000mm X 750 mm</v>
          </cell>
          <cell r="C240" t="str">
            <v>UN</v>
          </cell>
        </row>
        <row r="241">
          <cell r="A241" t="str">
            <v>2.6.30</v>
          </cell>
          <cell r="B241" t="str">
            <v>SUMINISTRO E INSTALACIÓN ELEVADOR CÁMARA 1000mm X 1000 mm</v>
          </cell>
          <cell r="C241" t="str">
            <v>UN</v>
          </cell>
        </row>
        <row r="242">
          <cell r="A242" t="str">
            <v>2.6.31</v>
          </cell>
          <cell r="B242" t="str">
            <v>SUMINISTRO E INSTALACIÓN ELEVADOR CÁMARA 1000mm X 400 mm</v>
          </cell>
          <cell r="C242" t="str">
            <v>UN</v>
          </cell>
        </row>
        <row r="243">
          <cell r="A243" t="str">
            <v>2.6.32</v>
          </cell>
          <cell r="B243" t="str">
            <v>SUMINISTRO E INSTALACIÓN ELEVADOR CÁMARA 1000mm X 1500 mm</v>
          </cell>
          <cell r="C243" t="str">
            <v>UN</v>
          </cell>
        </row>
        <row r="244">
          <cell r="A244" t="str">
            <v>2.6.33</v>
          </cell>
          <cell r="B244" t="str">
            <v>SUMINISTRO E INSTALACIÓN ELEVADOR CÁMARA 1000mm X 1750 mm</v>
          </cell>
          <cell r="C244" t="str">
            <v>UN</v>
          </cell>
        </row>
        <row r="245">
          <cell r="A245" t="str">
            <v>2.6.34</v>
          </cell>
          <cell r="B245" t="str">
            <v>SUMINISTRO E INSTALACIÓN ELEVADOR CÁMARA 1000mm X 2000 mm</v>
          </cell>
          <cell r="C245" t="str">
            <v>UN</v>
          </cell>
        </row>
        <row r="246">
          <cell r="A246" t="str">
            <v>2.6.35</v>
          </cell>
          <cell r="B246" t="str">
            <v>SUMINISTRO E INSTALACIÓN ELEVADOR CÁMARA 1000mm X 2500 mm</v>
          </cell>
          <cell r="C246" t="str">
            <v>UN</v>
          </cell>
        </row>
        <row r="247">
          <cell r="A247" t="str">
            <v>2.6.36</v>
          </cell>
          <cell r="B247" t="str">
            <v>SUMINISTRO E INSTALACIÓN ELEVADOR CÁMARA 1000mm X 3000 mm</v>
          </cell>
          <cell r="C247" t="str">
            <v>UN</v>
          </cell>
        </row>
        <row r="248">
          <cell r="A248" t="str">
            <v>2.6.37</v>
          </cell>
          <cell r="B248" t="str">
            <v xml:space="preserve"> SUMINISTRO E INSTALACIÓN ELEVADOR CÁMARA 1000mm X 3250 mm</v>
          </cell>
          <cell r="C248" t="str">
            <v>UN</v>
          </cell>
        </row>
        <row r="249">
          <cell r="A249" t="str">
            <v>2.6.38</v>
          </cell>
          <cell r="B249" t="str">
            <v>SUMINISTRO E INSTALACIÓN ELEVADOR CÁMARA 1000mm X 3500 mm</v>
          </cell>
          <cell r="C249" t="str">
            <v>UN</v>
          </cell>
        </row>
        <row r="250">
          <cell r="A250" t="str">
            <v>2.6.39</v>
          </cell>
          <cell r="B250" t="str">
            <v>SUMINISTRO E INSTALACIÓN ELEVADOR CÁMARA 1000mm X 3750 mm</v>
          </cell>
          <cell r="C250" t="str">
            <v>UN</v>
          </cell>
        </row>
        <row r="251">
          <cell r="A251" t="str">
            <v>2.6.40</v>
          </cell>
          <cell r="B251" t="str">
            <v>SUMINISTRO E INSTALACIÓN CONO CAMARA 1000mm CONCENTRICO</v>
          </cell>
          <cell r="C251" t="str">
            <v>UN</v>
          </cell>
        </row>
        <row r="252">
          <cell r="A252" t="str">
            <v>2.6.41</v>
          </cell>
          <cell r="B252" t="str">
            <v>SUMINISTRO E INSTALACIÓN CONO CAMARA 1000mm EXCENTRICO</v>
          </cell>
          <cell r="C252" t="str">
            <v>UN</v>
          </cell>
        </row>
        <row r="253">
          <cell r="A253" t="str">
            <v>2.6.42</v>
          </cell>
          <cell r="B253" t="str">
            <v>SUMINISTRO E INSTALACIÓN TRAMO ESCALERA CAMARA 1000mm X 500mm</v>
          </cell>
          <cell r="C253" t="str">
            <v>UN</v>
          </cell>
        </row>
        <row r="254">
          <cell r="A254" t="str">
            <v>2.6.43</v>
          </cell>
          <cell r="B254" t="str">
            <v>SUMINISTRO E INSTALACIÓN TORNILLO INOX 5/16" X 2" (8 UN)</v>
          </cell>
          <cell r="C254" t="str">
            <v>UN</v>
          </cell>
        </row>
        <row r="255">
          <cell r="A255" t="str">
            <v>2.6.44</v>
          </cell>
          <cell r="B255" t="str">
            <v xml:space="preserve">POZO DE INSPECCIÓN LADRILLO, DIÁMETRO INTERIOR 1.0 M  H  &lt; 1.0 M  </v>
          </cell>
          <cell r="C255" t="str">
            <v>UN</v>
          </cell>
        </row>
        <row r="256">
          <cell r="A256" t="str">
            <v>2.6.45</v>
          </cell>
          <cell r="B256" t="str">
            <v xml:space="preserve">POZO DE INSPECCIÓN LADRILLO, DIÁMETRO INTERIOR 1.2 M , 1.0 &lt;  H &lt; 1.5  </v>
          </cell>
          <cell r="C256" t="str">
            <v>UN</v>
          </cell>
        </row>
        <row r="257">
          <cell r="A257" t="str">
            <v>2.6.46</v>
          </cell>
          <cell r="B257" t="str">
            <v xml:space="preserve">POZO DE INSPECCIÓN, DIÁMETRO INTERIOR 1.2 M, 1.50  &lt;  H &lt; 2.00  </v>
          </cell>
          <cell r="C257" t="str">
            <v>UN</v>
          </cell>
        </row>
        <row r="258">
          <cell r="A258" t="str">
            <v>2.6.47</v>
          </cell>
          <cell r="B258" t="str">
            <v xml:space="preserve">POZO DE INSPECCIÓN, DIÁMETRO INTERIOR 1.2 M , 2.0  &lt;  H &lt; 2.5   </v>
          </cell>
          <cell r="C258" t="str">
            <v>UN</v>
          </cell>
        </row>
        <row r="259">
          <cell r="A259" t="str">
            <v>2.6.48</v>
          </cell>
          <cell r="B259" t="str">
            <v>POZO DE INSPECCIÓN, DIÁMETRO INTERIOR 1.5 M, 2.5  &lt; H &lt; 3.5</v>
          </cell>
          <cell r="C259" t="str">
            <v>UN</v>
          </cell>
        </row>
        <row r="260">
          <cell r="A260" t="str">
            <v>2.6.49</v>
          </cell>
          <cell r="B260" t="str">
            <v>CAMARA DE CAIDA  8" X  6"</v>
          </cell>
          <cell r="C260" t="str">
            <v>UN</v>
          </cell>
        </row>
        <row r="261">
          <cell r="A261" t="str">
            <v>2.6.50</v>
          </cell>
          <cell r="B261" t="str">
            <v>CAMARA DE CAIDA  10" X  8"</v>
          </cell>
          <cell r="C261" t="str">
            <v>UN</v>
          </cell>
        </row>
        <row r="262">
          <cell r="A262" t="str">
            <v>2.6.51</v>
          </cell>
          <cell r="B262" t="str">
            <v>CAMARA DE CAIDA  12" X  10"</v>
          </cell>
          <cell r="C262" t="str">
            <v>UN</v>
          </cell>
        </row>
        <row r="263">
          <cell r="A263" t="str">
            <v>2.6.52</v>
          </cell>
          <cell r="B263" t="str">
            <v>CONEXIÓN DOMICILIARIA ALCANTARILLADO. INC. TUBERIA Y ACCESORIOS DE CONEXION TUBERIA</v>
          </cell>
          <cell r="C263" t="str">
            <v>UN</v>
          </cell>
        </row>
        <row r="264">
          <cell r="A264" t="str">
            <v>2.6.53</v>
          </cell>
          <cell r="B264" t="str">
            <v>SUMINISTRO E INSTALACIÓN DE POZO SEPTICO PLASTICO ANAEROBICO DE 1000LTS</v>
          </cell>
          <cell r="C264" t="str">
            <v>UN</v>
          </cell>
        </row>
        <row r="265">
          <cell r="A265" t="str">
            <v>2.6.54</v>
          </cell>
          <cell r="B265" t="str">
            <v xml:space="preserve">CAMPO DE INFILTRACION POZO SEPTICO PLASTICO ANAEROBICO DE 1000LTS TUBERIA DRENAJE D=4"  </v>
          </cell>
          <cell r="C265" t="str">
            <v>ML</v>
          </cell>
        </row>
        <row r="266">
          <cell r="A266" t="str">
            <v>2.7.1</v>
          </cell>
          <cell r="B266" t="str">
            <v>CONCRETO SIMPLE DE 28 Mpa - (4000 PSI) Impermeabilizado para muros</v>
          </cell>
          <cell r="C266" t="str">
            <v>M3</v>
          </cell>
        </row>
        <row r="267">
          <cell r="A267" t="str">
            <v>2.7.2</v>
          </cell>
          <cell r="B267" t="str">
            <v>Concreto simple de 28 Mpa - (4000 PSI) Impermeabilizado para Tapas</v>
          </cell>
          <cell r="C267" t="str">
            <v>M3</v>
          </cell>
        </row>
        <row r="268">
          <cell r="A268" t="str">
            <v>2.7.3</v>
          </cell>
          <cell r="B268" t="str">
            <v>Concreto Simple de 28 Mpa - 4000 PSI Impermeabilizado para placas pisos</v>
          </cell>
          <cell r="C268" t="str">
            <v>M3</v>
          </cell>
        </row>
        <row r="269">
          <cell r="A269" t="str">
            <v>2.7.4</v>
          </cell>
          <cell r="B269" t="str">
            <v>CONCRETO DE 21 MPa - (3000 PSI)  IMPERMEABILIZADO PARA MUROS</v>
          </cell>
          <cell r="C269" t="str">
            <v>M3</v>
          </cell>
        </row>
        <row r="270">
          <cell r="A270" t="str">
            <v>2.7.5</v>
          </cell>
          <cell r="B270" t="str">
            <v>CONCRETO DE 21 MPa - (3000 PSI)  IMPERMEABILIZADO PARA PLACA DE PISO</v>
          </cell>
          <cell r="C270" t="str">
            <v>M3</v>
          </cell>
        </row>
        <row r="271">
          <cell r="A271" t="str">
            <v>2.7.6</v>
          </cell>
          <cell r="B271" t="str">
            <v>CONCRETO CICLÓPEO DE 17.5 Mpa - (2500 PSI), 40%  RAJÓN.   INCLUYE FORMALETA</v>
          </cell>
          <cell r="C271" t="str">
            <v>M3</v>
          </cell>
        </row>
        <row r="272">
          <cell r="A272" t="str">
            <v>2.7.7</v>
          </cell>
          <cell r="B272" t="str">
            <v>CONCRETO SIMPLE DE 21MPa - (3000 PSI)   IMPERMEABILIZADO PARA TAPAS</v>
          </cell>
          <cell r="C272" t="str">
            <v>M3</v>
          </cell>
        </row>
        <row r="273">
          <cell r="A273" t="str">
            <v>2.7.8</v>
          </cell>
          <cell r="B273" t="str">
            <v xml:space="preserve">ROTURA DE PAVIMENTO RÍGIDO PARA ZANJAS DE ACUEDUCTO Y ALCANTARILLADO  </v>
          </cell>
          <cell r="C273" t="str">
            <v>M3</v>
          </cell>
        </row>
        <row r="274">
          <cell r="A274" t="str">
            <v>2.7.9</v>
          </cell>
          <cell r="B274" t="str">
            <v xml:space="preserve">RECONSTRUCCIÓN DE PAVIMENTO RÍGIDO  CONCRETO 21MPa - 3000 PSI  </v>
          </cell>
          <cell r="C274" t="str">
            <v>M3</v>
          </cell>
        </row>
        <row r="275">
          <cell r="A275" t="str">
            <v>2.7.10</v>
          </cell>
          <cell r="B275" t="str">
            <v xml:space="preserve">Rotura de pavimento flexible para zanjas de Acueducto y Alcantarillado </v>
          </cell>
          <cell r="C275" t="str">
            <v>M3</v>
          </cell>
        </row>
        <row r="276">
          <cell r="A276" t="str">
            <v>2.7.11</v>
          </cell>
          <cell r="B276" t="str">
            <v>TRANSPORTE A LOMO DE MULA HASTA 4 KM</v>
          </cell>
          <cell r="C276" t="str">
            <v>CARGA</v>
          </cell>
        </row>
        <row r="277">
          <cell r="A277" t="str">
            <v>2.7.11A</v>
          </cell>
          <cell r="B277" t="str">
            <v xml:space="preserve">TRANSPORTE A LOMO DE MULA   </v>
          </cell>
          <cell r="C277" t="str">
            <v>TON/KM</v>
          </cell>
        </row>
        <row r="278">
          <cell r="A278" t="str">
            <v>2.8.1</v>
          </cell>
          <cell r="B278" t="str">
            <v>CONSTRUCCION DE TRINCHOS EN GUADUA</v>
          </cell>
          <cell r="C278" t="str">
            <v>ML</v>
          </cell>
        </row>
        <row r="279">
          <cell r="A279" t="str">
            <v>2.8.2</v>
          </cell>
          <cell r="B279" t="str">
            <v>SIEMBRA DE PASTO</v>
          </cell>
          <cell r="C279" t="str">
            <v>M2</v>
          </cell>
        </row>
        <row r="280">
          <cell r="A280" t="str">
            <v>2.8.3</v>
          </cell>
          <cell r="B280" t="str">
            <v>SIEMBRA DE VICIA</v>
          </cell>
          <cell r="C280" t="str">
            <v>M2</v>
          </cell>
        </row>
        <row r="281">
          <cell r="A281" t="str">
            <v>2.9.1</v>
          </cell>
          <cell r="B281" t="str">
            <v>ELIMINACION DE ESPECIES PIROGENICAS</v>
          </cell>
          <cell r="C281" t="str">
            <v>M2</v>
          </cell>
        </row>
        <row r="282">
          <cell r="A282" t="str">
            <v>2.9.2</v>
          </cell>
          <cell r="B282" t="str">
            <v>REPOBLAMIENTO VEGETAL</v>
          </cell>
          <cell r="C282" t="str">
            <v>HA</v>
          </cell>
        </row>
        <row r="283">
          <cell r="A283" t="str">
            <v>2.9.3</v>
          </cell>
          <cell r="B283" t="str">
            <v>RECUPERACION DE SUELO</v>
          </cell>
          <cell r="C283" t="str">
            <v>M2</v>
          </cell>
        </row>
        <row r="284">
          <cell r="A284" t="str">
            <v>2.10.1</v>
          </cell>
          <cell r="B284" t="str">
            <v>REFORESTACION PROTECTORA CON ESPECIES NATIVAS</v>
          </cell>
          <cell r="C284" t="str">
            <v>HA</v>
          </cell>
        </row>
        <row r="285">
          <cell r="A285" t="str">
            <v>2.10.2</v>
          </cell>
          <cell r="B285" t="str">
            <v>MANTENIEMIENTO DE PLANTACIONES</v>
          </cell>
          <cell r="C285" t="str">
            <v>HA</v>
          </cell>
        </row>
        <row r="286">
          <cell r="A286" t="str">
            <v>2.10.3</v>
          </cell>
          <cell r="B286" t="str">
            <v>MANTENIEMIENTO DE PLANTACIONES (SEGUNDO AÑO)</v>
          </cell>
          <cell r="C286" t="str">
            <v>HA</v>
          </cell>
        </row>
        <row r="287">
          <cell r="A287" t="str">
            <v>2.10.4</v>
          </cell>
          <cell r="B287" t="str">
            <v>AISLAMIENTO DE PLANTACIONES Y/O PREDIOS ADQUIRIDOS</v>
          </cell>
          <cell r="C287" t="str">
            <v>ML</v>
          </cell>
        </row>
        <row r="288">
          <cell r="A288" t="str">
            <v>2.11.1</v>
          </cell>
          <cell r="B288" t="str">
            <v>CONSTRUCCION DE JARDINES</v>
          </cell>
          <cell r="C288" t="str">
            <v>M2</v>
          </cell>
        </row>
        <row r="289">
          <cell r="A289" t="str">
            <v>2.11.2</v>
          </cell>
          <cell r="B289" t="str">
            <v>ESTABLECIMIENTO DE SETOS</v>
          </cell>
          <cell r="C289" t="str">
            <v>ML</v>
          </cell>
        </row>
        <row r="290">
          <cell r="A290" t="str">
            <v>2.11.3</v>
          </cell>
          <cell r="B290" t="str">
            <v>MANTENIMIENTO DE PRADOS</v>
          </cell>
          <cell r="C290" t="str">
            <v>M2</v>
          </cell>
        </row>
        <row r="291">
          <cell r="A291" t="str">
            <v>2.11.4</v>
          </cell>
          <cell r="B291" t="str">
            <v>MANTENIEMIENTO DE SETOS</v>
          </cell>
          <cell r="C291" t="str">
            <v>ML</v>
          </cell>
        </row>
        <row r="292">
          <cell r="A292" t="str">
            <v>2.12.1</v>
          </cell>
          <cell r="B292" t="str">
            <v>TALLERES</v>
          </cell>
          <cell r="C292" t="str">
            <v>DD</v>
          </cell>
        </row>
        <row r="293">
          <cell r="A293" t="str">
            <v>3.1.8</v>
          </cell>
          <cell r="B293" t="str">
            <v>Desmonte y Limpieza en rastrojo incluye acarreo libre hasta 5KM</v>
          </cell>
          <cell r="C293" t="str">
            <v>M²</v>
          </cell>
        </row>
        <row r="294">
          <cell r="A294" t="str">
            <v>3.1.13</v>
          </cell>
          <cell r="B294" t="str">
            <v>LOCALIZACION Y REPLANTEO TOPOGRAFICO</v>
          </cell>
          <cell r="C294" t="str">
            <v>km</v>
          </cell>
        </row>
        <row r="295">
          <cell r="A295" t="str">
            <v>3.1.13A</v>
          </cell>
          <cell r="B295" t="str">
            <v xml:space="preserve">LOCALIZACION Y REPLANTEO TOPOGRAFICO </v>
          </cell>
          <cell r="C295" t="str">
            <v>ML</v>
          </cell>
        </row>
        <row r="296">
          <cell r="A296" t="str">
            <v>3.3.1</v>
          </cell>
          <cell r="B296" t="str">
            <v>EXCAVACION MANUAL EN MATERIAL COMUN</v>
          </cell>
          <cell r="C296" t="str">
            <v>M³</v>
          </cell>
        </row>
        <row r="297">
          <cell r="A297" t="str">
            <v>3.3.7</v>
          </cell>
          <cell r="B297" t="str">
            <v>Suministro e Instalación Concreto Simple de 24.5 MPa - (3500 P.S.I).</v>
          </cell>
          <cell r="C297" t="str">
            <v>M³</v>
          </cell>
        </row>
        <row r="298">
          <cell r="A298" t="str">
            <v>3.3.25</v>
          </cell>
          <cell r="B298" t="str">
            <v xml:space="preserve">Relleno con material seleccionado proveniente de excavación compactado con Plancha Vibradora </v>
          </cell>
          <cell r="C298" t="str">
            <v>M3</v>
          </cell>
        </row>
        <row r="299">
          <cell r="A299" t="str">
            <v>3.15.43</v>
          </cell>
          <cell r="B299" t="str">
            <v>RELLENO PARA REDES EN ARENA DE PEÑA (SUMINISTRO, EXTENDIDO, UMEDECIMIENTO Y COMPACTACIÓN)</v>
          </cell>
          <cell r="C299" t="str">
            <v>M³</v>
          </cell>
        </row>
        <row r="300">
          <cell r="A300" t="str">
            <v>6.3.2</v>
          </cell>
          <cell r="B300" t="str">
            <v>Suministro Figurada y amarre de acero 60000 PSI  420 Mpa</v>
          </cell>
          <cell r="C300" t="str">
            <v>Kg</v>
          </cell>
        </row>
        <row r="301">
          <cell r="A301" t="str">
            <v>6.2.1</v>
          </cell>
          <cell r="B301" t="str">
            <v>Concreto Fluido - 21 Mpa - (3000 PSI)</v>
          </cell>
          <cell r="C301" t="str">
            <v>M³</v>
          </cell>
        </row>
        <row r="302">
          <cell r="A302" t="str">
            <v>1.2.32</v>
          </cell>
          <cell r="B302" t="str">
            <v>SUMINISTRO E INSTALACION TUBERIA PVC SANITARIA 8"</v>
          </cell>
          <cell r="C302" t="str">
            <v>ml</v>
          </cell>
        </row>
        <row r="303">
          <cell r="A303" t="str">
            <v>1.2.32A</v>
          </cell>
          <cell r="B303" t="str">
            <v>SUMINISTRO TUBERIA PVC SANITARIA 8"</v>
          </cell>
          <cell r="C303" t="str">
            <v>ML</v>
          </cell>
        </row>
        <row r="304">
          <cell r="A304" t="str">
            <v>1.2.32B</v>
          </cell>
          <cell r="B304" t="str">
            <v>INSTALACION TUBERIA PVC SANITARIA 8"</v>
          </cell>
          <cell r="C304" t="str">
            <v>ML</v>
          </cell>
        </row>
        <row r="305">
          <cell r="A305" t="str">
            <v>1.2.33</v>
          </cell>
          <cell r="B305" t="str">
            <v>SUMINISTRO TUBERIA PVC SANITARIA 10"</v>
          </cell>
          <cell r="C305" t="str">
            <v>ml</v>
          </cell>
        </row>
        <row r="306">
          <cell r="A306" t="str">
            <v>1.2.33A</v>
          </cell>
          <cell r="B306" t="str">
            <v>INSTALACION TUBERIA PVC SANITARIA 10"</v>
          </cell>
          <cell r="C306" t="str">
            <v>ml</v>
          </cell>
        </row>
        <row r="307">
          <cell r="A307" t="str">
            <v>1.2.34</v>
          </cell>
          <cell r="B307" t="str">
            <v>SUMINISTRO TUBERIA PVC SANITARIA 12"</v>
          </cell>
          <cell r="C307" t="str">
            <v>ml</v>
          </cell>
        </row>
        <row r="308">
          <cell r="A308" t="str">
            <v>1.2.34A</v>
          </cell>
          <cell r="B308" t="str">
            <v>INSTALACION TUBERIA PVC SANITARIA 12"</v>
          </cell>
          <cell r="C308" t="str">
            <v>ml</v>
          </cell>
        </row>
        <row r="309">
          <cell r="A309" t="str">
            <v>1.2.34B</v>
          </cell>
          <cell r="B309" t="str">
            <v>SUMINISTRO TUBERIA PVC SANITARIA 14"</v>
          </cell>
          <cell r="C309" t="str">
            <v>ml</v>
          </cell>
        </row>
        <row r="310">
          <cell r="A310" t="str">
            <v>1.2.34C</v>
          </cell>
          <cell r="B310" t="str">
            <v>INSTALACION TUBERIA PVC SANITARIA 14"</v>
          </cell>
          <cell r="C310" t="str">
            <v>ml</v>
          </cell>
        </row>
        <row r="311">
          <cell r="A311" t="str">
            <v>1.2.35</v>
          </cell>
          <cell r="B311" t="str">
            <v>SUMINISTRO TUBERIA PVC SANITARIA 16"</v>
          </cell>
          <cell r="C311" t="str">
            <v>ml</v>
          </cell>
        </row>
        <row r="312">
          <cell r="A312" t="str">
            <v>1.2.35A</v>
          </cell>
          <cell r="B312" t="str">
            <v>INSTALACION TUBERIA PVC SANITARIA 16"</v>
          </cell>
          <cell r="C312" t="str">
            <v>ml</v>
          </cell>
        </row>
        <row r="313">
          <cell r="A313" t="str">
            <v>1.2.36</v>
          </cell>
          <cell r="B313" t="str">
            <v>SUMINISTRO TUBERIA PVC SANITARIA 18"</v>
          </cell>
          <cell r="C313" t="str">
            <v>ml</v>
          </cell>
        </row>
        <row r="314">
          <cell r="A314" t="str">
            <v>1.2.36A</v>
          </cell>
          <cell r="B314" t="str">
            <v>INSTALACION TUBERIA PVC SANITARIA 18"</v>
          </cell>
          <cell r="C314" t="str">
            <v>ml</v>
          </cell>
        </row>
        <row r="315">
          <cell r="A315" t="str">
            <v>1.2.36B</v>
          </cell>
          <cell r="B315" t="str">
            <v>SUMINISTRO TUBERIA PVC SANITARIA 20"</v>
          </cell>
          <cell r="C315" t="str">
            <v>ml</v>
          </cell>
        </row>
        <row r="316">
          <cell r="A316" t="str">
            <v>1.2.36C</v>
          </cell>
          <cell r="B316" t="str">
            <v>INSTALACION TUBERIA PVC SANITARIA 20"</v>
          </cell>
          <cell r="C316" t="str">
            <v>ml</v>
          </cell>
        </row>
        <row r="317">
          <cell r="A317" t="str">
            <v>2.6.45</v>
          </cell>
          <cell r="B317" t="str">
            <v xml:space="preserve">POZO DE INSPECCIÓN LADRILLO, DIÁMETRO INTERIOR 1.2 M , 1.0 &lt;  H &lt; 1.5  </v>
          </cell>
          <cell r="C317" t="str">
            <v>un</v>
          </cell>
        </row>
        <row r="318">
          <cell r="A318" t="str">
            <v>2.6.46</v>
          </cell>
          <cell r="B318" t="str">
            <v xml:space="preserve">POZO DE INSPECCIÓN, DIÁMETRO INTERIOR 1.2 M, 1.50  &lt;  H &lt; 2.00  </v>
          </cell>
          <cell r="C318" t="str">
            <v>un</v>
          </cell>
        </row>
        <row r="319">
          <cell r="A319" t="str">
            <v>2.6.47</v>
          </cell>
          <cell r="B319" t="str">
            <v xml:space="preserve">POZO DE INSPECCIÓN, DIÁMETRO INTERIOR 1.2 M , 2.0  &lt;  H &lt; 2.5   </v>
          </cell>
          <cell r="C319" t="str">
            <v>un</v>
          </cell>
        </row>
        <row r="320">
          <cell r="A320" t="str">
            <v>2.6.48</v>
          </cell>
          <cell r="B320" t="str">
            <v xml:space="preserve">POZO DE INSPECCIÓN, DIÁMETRO INTERIOR 1.5 M, 2.5  &lt; H &lt; 3.5   </v>
          </cell>
          <cell r="C320" t="str">
            <v>un</v>
          </cell>
        </row>
        <row r="321">
          <cell r="A321" t="str">
            <v>3.17.10A</v>
          </cell>
          <cell r="B321" t="str">
            <v xml:space="preserve">POZO DE INSPECCIÓN D=1.50 M, H  3.50  &lt; H &lt; 4,5 </v>
          </cell>
          <cell r="C321" t="str">
            <v>UN</v>
          </cell>
        </row>
        <row r="322">
          <cell r="A322" t="str">
            <v>1.11.10</v>
          </cell>
          <cell r="B322" t="str">
            <v>CAÑUELA CONCRETO  0,2x0,12</v>
          </cell>
          <cell r="C322" t="str">
            <v>ml</v>
          </cell>
        </row>
        <row r="323">
          <cell r="A323" t="str">
            <v>2.5.6</v>
          </cell>
          <cell r="B323" t="str">
            <v>SUMINISTRO E INSTALACIÓN TUBERÍA DE ALCANTARILLADO PVC  D= 24"</v>
          </cell>
          <cell r="C323" t="str">
            <v>ml</v>
          </cell>
        </row>
        <row r="324">
          <cell r="A324" t="str">
            <v>3.15.45</v>
          </cell>
          <cell r="B324" t="str">
            <v>CORTE DE PAVIMENTO ASFÁLTICO</v>
          </cell>
          <cell r="C324" t="str">
            <v>ml</v>
          </cell>
        </row>
        <row r="325">
          <cell r="A325" t="str">
            <v>3.15.46</v>
          </cell>
          <cell r="B325" t="str">
            <v>CORTE Y AMPLIACION DE JUNTA EN PAVIMENTO DE CONCRETO HIDRAULICO</v>
          </cell>
          <cell r="C325" t="str">
            <v>ml</v>
          </cell>
        </row>
        <row r="326">
          <cell r="A326" t="str">
            <v>1.1.76</v>
          </cell>
          <cell r="B326" t="str">
            <v>CAMPAMENTO 36 M2</v>
          </cell>
          <cell r="C326" t="str">
            <v>un</v>
          </cell>
        </row>
        <row r="327">
          <cell r="A327" t="str">
            <v>3.15.42</v>
          </cell>
          <cell r="B327" t="str">
            <v>DEMOLICION PAVIMENTO ASFALTICO (INCLUYE CARGUE Y TRANSPORTE HASTA 5 KM) &lt;=10 CMS</v>
          </cell>
          <cell r="C327" t="str">
            <v>M2</v>
          </cell>
        </row>
        <row r="328">
          <cell r="A328" t="str">
            <v>1.1.42</v>
          </cell>
          <cell r="B328" t="str">
            <v xml:space="preserve">DEMOLICION PLACAS MACIZAS CONCRETO E &lt;=0.20 m. </v>
          </cell>
          <cell r="C328" t="str">
            <v>M2</v>
          </cell>
        </row>
        <row r="329">
          <cell r="A329" t="str">
            <v>1.2.2</v>
          </cell>
          <cell r="B329" t="str">
            <v xml:space="preserve"> EXCAVACIÓN MECÁNICA EN CONGLOMERADO INCL. RETIRO</v>
          </cell>
          <cell r="C329" t="str">
            <v>M3</v>
          </cell>
        </row>
        <row r="330">
          <cell r="A330" t="str">
            <v>1.2.47</v>
          </cell>
          <cell r="B330" t="str">
            <v xml:space="preserve"> EXCAVACION MANUAL Y RETIRO MATERIAL COMUN</v>
          </cell>
          <cell r="C330" t="str">
            <v>M3</v>
          </cell>
        </row>
        <row r="331">
          <cell r="A331" t="str">
            <v>2.5.6A</v>
          </cell>
          <cell r="B331" t="str">
            <v>SUMINISTRO TUBERÍA DE ALCANTARILLADO PVC  D= 24"</v>
          </cell>
          <cell r="C331" t="str">
            <v>ML</v>
          </cell>
        </row>
        <row r="332">
          <cell r="A332" t="str">
            <v>3.3.26</v>
          </cell>
          <cell r="B332" t="str">
            <v>RELLENO CON MATERIAL DE AFIRMADO COMPACTADO PLANCHA VIBRADORA INCLUYE ACARREO LIBRE DE 5 KM</v>
          </cell>
          <cell r="C332" t="str">
            <v>M3</v>
          </cell>
        </row>
        <row r="333">
          <cell r="A333" t="str">
            <v>2.1.19</v>
          </cell>
          <cell r="B333" t="str">
            <v>RELLENO BASE GRANULAR  COMPACTADO CON PLANCHA VIBRADORA</v>
          </cell>
          <cell r="C333" t="str">
            <v>M3</v>
          </cell>
        </row>
        <row r="334">
          <cell r="A334" t="str">
            <v>2.1.18</v>
          </cell>
          <cell r="B334" t="str">
            <v>RELLENO SUBBASE GRANULAR  COMPACTADO CON PLANCHA VIBRADORA</v>
          </cell>
          <cell r="C334" t="str">
            <v>M3</v>
          </cell>
        </row>
        <row r="335">
          <cell r="A335" t="str">
            <v>13.1.1</v>
          </cell>
          <cell r="B335" t="str">
            <v>ENTIBADO METÁLICO TIPO 3</v>
          </cell>
          <cell r="C335" t="str">
            <v>M2</v>
          </cell>
        </row>
        <row r="336">
          <cell r="A336" t="str">
            <v>3.3.18</v>
          </cell>
          <cell r="B336" t="str">
            <v xml:space="preserve"> SUMINISTRO FIGURADO Y ARMADO DE ACERO DE REFUERZO 60000 PSI  420 Mpa</v>
          </cell>
          <cell r="C336" t="str">
            <v>KG</v>
          </cell>
        </row>
        <row r="337">
          <cell r="A337" t="str">
            <v>3.15.87</v>
          </cell>
          <cell r="B337" t="str">
            <v>DEMOLICION  OBRAS EN CONCRETO REFORZADO, INCLUYE RETIRO DE SOBRANTES</v>
          </cell>
          <cell r="C337" t="str">
            <v>M3</v>
          </cell>
        </row>
        <row r="338">
          <cell r="A338" t="str">
            <v xml:space="preserve">1.1.9 </v>
          </cell>
          <cell r="B338" t="str">
            <v xml:space="preserve">DESMONTE DE CUBIERTA ZINC </v>
          </cell>
          <cell r="C338" t="str">
            <v>M2</v>
          </cell>
        </row>
        <row r="339">
          <cell r="A339" t="str">
            <v xml:space="preserve">1.1.24   </v>
          </cell>
          <cell r="B339" t="str">
            <v>DESMONTE ESTRUCTURA METALICA PERFILES-VIGAS</v>
          </cell>
          <cell r="C339" t="str">
            <v>KG</v>
          </cell>
        </row>
        <row r="340">
          <cell r="A340" t="str">
            <v>3.3.2</v>
          </cell>
          <cell r="B340" t="str">
            <v>EXCAVACION MANUAL EN CONGLOMERADO</v>
          </cell>
          <cell r="C340" t="str">
            <v>M3</v>
          </cell>
        </row>
        <row r="341">
          <cell r="A341" t="str">
            <v>1.3.15</v>
          </cell>
          <cell r="B341" t="str">
            <v xml:space="preserve"> COLUMNAS EN CONCRETO 21 MPa (3000 PSI), ALTURA MAYOR A 3 mts</v>
          </cell>
          <cell r="C341" t="str">
            <v>M3</v>
          </cell>
        </row>
        <row r="342">
          <cell r="A342" t="str">
            <v>1.15.1</v>
          </cell>
          <cell r="B342" t="str">
            <v>SUMINISTRO E INSTALACION PUERTA Y MARCO CAL. 18  1 X 2  INCLUYE  ANTICORROSIVO</v>
          </cell>
          <cell r="C342" t="str">
            <v>UN</v>
          </cell>
        </row>
        <row r="343">
          <cell r="A343" t="str">
            <v xml:space="preserve">1.15.2  </v>
          </cell>
          <cell r="B343" t="str">
            <v>SUMINSITRO E INSTALACIÓN VENTANA LAMINA CAL. 18 CON VIDRIO INC. ANTICORR.</v>
          </cell>
          <cell r="C343" t="str">
            <v>M2</v>
          </cell>
        </row>
        <row r="344">
          <cell r="A344" t="str">
            <v>1.15.3</v>
          </cell>
          <cell r="B344" t="str">
            <v>SUMINISTRO E INSTALACIÓN PUERTA EN LAMINA CAL 18  INC. ANTICORROSIVO</v>
          </cell>
          <cell r="C344" t="str">
            <v>M2</v>
          </cell>
        </row>
        <row r="345">
          <cell r="A345" t="str">
            <v xml:space="preserve">2.4.47   </v>
          </cell>
          <cell r="B345" t="str">
            <v>CODO PVC RADIO CORTO 90°   D =   2"</v>
          </cell>
          <cell r="C345" t="str">
            <v>UN</v>
          </cell>
        </row>
        <row r="346">
          <cell r="A346" t="str">
            <v xml:space="preserve">2.4.207   </v>
          </cell>
          <cell r="B346" t="str">
            <v>CODO PVC RADIO CORTO 90°   D =   3"</v>
          </cell>
          <cell r="C346" t="str">
            <v>UN</v>
          </cell>
        </row>
        <row r="347">
          <cell r="A347" t="str">
            <v>2.4.54</v>
          </cell>
          <cell r="B347" t="str">
            <v>CODO PVC RADIO CORTO 45°   D =   3"</v>
          </cell>
          <cell r="C347" t="str">
            <v>UN</v>
          </cell>
        </row>
        <row r="348">
          <cell r="A348" t="str">
            <v>1.2.50</v>
          </cell>
          <cell r="B348" t="str">
            <v>BASE EN CONCRETO POBRE E=0.05 mts. 14 MPa - (2000 PSI)</v>
          </cell>
          <cell r="C348" t="str">
            <v>M2</v>
          </cell>
        </row>
        <row r="349">
          <cell r="A349" t="str">
            <v>1.3.20</v>
          </cell>
          <cell r="B349" t="str">
            <v>PLACA MACIZA 21 MPa - (3000 PSI)  E=0.10 mts.</v>
          </cell>
          <cell r="C349" t="str">
            <v>M3</v>
          </cell>
        </row>
        <row r="350">
          <cell r="A350" t="str">
            <v>1.2.11</v>
          </cell>
          <cell r="B350" t="str">
            <v>CONCRETO VIGA DE AMARRE 21,1 MPa</v>
          </cell>
          <cell r="C350" t="str">
            <v>M3</v>
          </cell>
        </row>
        <row r="351">
          <cell r="A351" t="str">
            <v xml:space="preserve">1.15.2  </v>
          </cell>
          <cell r="B351" t="str">
            <v>SUMINSITRO E INSTALACIÓN VENTANA LAMINA CAL. 18 CON VIDRIO INC. ANTICORR.</v>
          </cell>
          <cell r="C351" t="str">
            <v>M2</v>
          </cell>
        </row>
        <row r="352">
          <cell r="A352" t="str">
            <v>1.15.3</v>
          </cell>
          <cell r="B352" t="str">
            <v>SUMINISTRO E INSTALACIÓN PUERTA EN LAMINA CAL 18  INC. ANTICORROSIVO</v>
          </cell>
          <cell r="C352" t="str">
            <v>M2</v>
          </cell>
        </row>
        <row r="353">
          <cell r="A353" t="str">
            <v>1.3.14</v>
          </cell>
          <cell r="B353" t="str">
            <v>COLUMNAS EN CONCRETO 21 MPa - (3000 PSI), ALTURA MENOR A TRES METROS</v>
          </cell>
          <cell r="C353" t="str">
            <v>M3</v>
          </cell>
        </row>
        <row r="354">
          <cell r="A354" t="str">
            <v>1.4.22</v>
          </cell>
          <cell r="B354" t="str">
            <v>MURO TOLETE COMUN E=0.12 mts.</v>
          </cell>
          <cell r="C354" t="str">
            <v>M2</v>
          </cell>
        </row>
        <row r="355">
          <cell r="A355" t="str">
            <v>1.5.9</v>
          </cell>
          <cell r="B355" t="str">
            <v>PAÑETE LISO MUROS  1:4</v>
          </cell>
          <cell r="C355" t="str">
            <v>M2</v>
          </cell>
        </row>
        <row r="356">
          <cell r="A356" t="str">
            <v>1.9.3</v>
          </cell>
          <cell r="B356" t="str">
            <v>ESTUCO Y VINILO TRES MANOS EN MUROS</v>
          </cell>
          <cell r="C356" t="str">
            <v>M2</v>
          </cell>
        </row>
        <row r="357">
          <cell r="A357" t="str">
            <v xml:space="preserve">1.15.2  </v>
          </cell>
          <cell r="B357" t="str">
            <v>SUMINSITRO E INSTALACIÓN VENTANA LAMINA CAL. 18 CON VIDRIO INC. ANTICORR.</v>
          </cell>
          <cell r="C357" t="str">
            <v>M2</v>
          </cell>
        </row>
        <row r="358">
          <cell r="A358" t="str">
            <v>1.12.3</v>
          </cell>
          <cell r="B358" t="str">
            <v>SUMINISTRO E INSTALACIÓN CUBIERTA EN TEJA FIBROCEMENTO NUMERO 4</v>
          </cell>
          <cell r="C358" t="str">
            <v>M2</v>
          </cell>
        </row>
        <row r="359">
          <cell r="A359" t="str">
            <v>1.12.54</v>
          </cell>
          <cell r="B359" t="str">
            <v>SUMINISTRO E INSTALACIÓN CABALLETE ONDULADO ASBESTO CEMENTO</v>
          </cell>
          <cell r="C359" t="str">
            <v>ML</v>
          </cell>
        </row>
        <row r="360">
          <cell r="A360" t="str">
            <v>6.4.2.114</v>
          </cell>
          <cell r="B360" t="str">
            <v>CORREA METALICA EN TUBO RECTANGULAR 3" X 1 1/2"</v>
          </cell>
          <cell r="C360" t="str">
            <v>ML</v>
          </cell>
        </row>
        <row r="361">
          <cell r="A361" t="str">
            <v>6.4.2.115</v>
          </cell>
          <cell r="B361" t="str">
            <v xml:space="preserve">CANALETA GALVANIZADA </v>
          </cell>
          <cell r="C361" t="str">
            <v>ML</v>
          </cell>
        </row>
        <row r="362">
          <cell r="A362" t="str">
            <v>1.11.27</v>
          </cell>
          <cell r="B362" t="str">
            <v>TABLON DE GRES 33*33</v>
          </cell>
          <cell r="C362" t="str">
            <v>M2</v>
          </cell>
        </row>
        <row r="363">
          <cell r="A363" t="str">
            <v>6.4.2.116</v>
          </cell>
          <cell r="B363" t="str">
            <v>TABLON DE GRES 48*48</v>
          </cell>
          <cell r="C363" t="str">
            <v>M2</v>
          </cell>
        </row>
        <row r="364">
          <cell r="A364" t="str">
            <v>1.4.36</v>
          </cell>
          <cell r="B364" t="str">
            <v xml:space="preserve"> MESONES EN CONCRETO A=0.60 mts. 17.5 MPa - (3500PSI) INC. REFUERZO Y MURO TOLETE COMUN</v>
          </cell>
          <cell r="C364" t="str">
            <v xml:space="preserve"> ML</v>
          </cell>
        </row>
        <row r="365">
          <cell r="A365" t="str">
            <v>6.4.2.117</v>
          </cell>
          <cell r="B365" t="str">
            <v>GUARDAESCOBA EN CERAMICA PORCELANATO PEGADO</v>
          </cell>
          <cell r="C365" t="str">
            <v>ML</v>
          </cell>
        </row>
        <row r="366">
          <cell r="A366" t="str">
            <v>6.4.2.118</v>
          </cell>
          <cell r="B366" t="str">
            <v>GUARDAESCOBA TABLON GRESS DE O,10X0,2M E=0,25 M</v>
          </cell>
          <cell r="C366" t="str">
            <v>ML</v>
          </cell>
        </row>
        <row r="367">
          <cell r="A367" t="str">
            <v>6.4.2.119</v>
          </cell>
          <cell r="B367" t="str">
            <v>PERFIL ESTRUCTURAL 80MM X 40 MM CAL. 14, ANCLADO A MURO MEDIANTE PLATINA DE 8MM X 150MMX200MM, INCL. TORNILLOS ROSCADOS DE 1/2" Y PRISIONEROS 3/8" X 2" PARA CADA TABIQUE, SEGÚN DISEÑO</v>
          </cell>
          <cell r="C367" t="str">
            <v xml:space="preserve">UN </v>
          </cell>
        </row>
        <row r="368">
          <cell r="A368" t="str">
            <v>6.4.2.120</v>
          </cell>
          <cell r="B368" t="str">
            <v>TAPA DE ALFAJOR 0,85 X 0,75 M E= 1/4" CAL. 12 CURRUGADA, BISAGRA EN HIERRO FUNDIDO, MARCO EN PERFIL DE 1 1/4" X 3/16"</v>
          </cell>
          <cell r="C368" t="str">
            <v xml:space="preserve">UN </v>
          </cell>
        </row>
        <row r="369">
          <cell r="A369" t="str">
            <v>6.4.2.121</v>
          </cell>
          <cell r="B369" t="str">
            <v>TAPA DE ALFAJOR 0,70 X 0,65 M E= 1/4" CAL. 12 CURRUGADA, BISAGRA EN HIERRO FUNDIDO, MARCO EN PERFIL DE 1 1/4" X 3/16"</v>
          </cell>
          <cell r="C369" t="str">
            <v xml:space="preserve">UN </v>
          </cell>
        </row>
        <row r="370">
          <cell r="A370" t="str">
            <v>6.4.2.122</v>
          </cell>
          <cell r="B370" t="str">
            <v>TAPA DE ALFAJOR 1,35 X 1,30 M E= 1/4" CAL. 12 CURRUGADA, BISAGRA EN HIERRO FUNDIDO, MARCO EN PERFIL DE 1 1/4" X 3/16"</v>
          </cell>
          <cell r="C370" t="str">
            <v xml:space="preserve">UN </v>
          </cell>
        </row>
        <row r="371">
          <cell r="A371" t="str">
            <v>6.4.2.123</v>
          </cell>
          <cell r="B371" t="str">
            <v>TAPA DE ALFAJOR 1,80 X 1,00 M E= 1/4" CAL. 12 CURRUGADA, BISAGRA EN HIERRO FUNDIDO, MARCO EN PERFIL DE 1 1/4" X 3/16"</v>
          </cell>
          <cell r="C371" t="str">
            <v xml:space="preserve">UN </v>
          </cell>
        </row>
        <row r="372">
          <cell r="A372" t="str">
            <v>6.4.2.124</v>
          </cell>
          <cell r="B372" t="str">
            <v>TAPA DE ALFAJOR 1,25 X 1,20 M E= 1/4" CAL. 12 CURRUGADA, BISAGRA EN HIERRO FUNDIDO, MARCO EN PERFIL DE 1 1/4" X 3/16"</v>
          </cell>
          <cell r="C372" t="str">
            <v xml:space="preserve">UN </v>
          </cell>
        </row>
        <row r="373">
          <cell r="A373" t="str">
            <v>6.4.2.125</v>
          </cell>
          <cell r="B373" t="str">
            <v>SUMINISTRO E INSTALACION DE TEE SANITARIA REDUCIDAS 6X4"</v>
          </cell>
          <cell r="C373" t="str">
            <v xml:space="preserve">UN </v>
          </cell>
        </row>
        <row r="374">
          <cell r="A374" t="str">
            <v>6.4.2.126</v>
          </cell>
          <cell r="B374" t="str">
            <v>SUMINISTRO E INSTALACION DE TEE SANITARIA 6"</v>
          </cell>
          <cell r="C374" t="str">
            <v xml:space="preserve">UN </v>
          </cell>
        </row>
        <row r="375">
          <cell r="A375" t="str">
            <v>6.4.2.127</v>
          </cell>
          <cell r="B375" t="str">
            <v>Codo 90° PVC UM Ø:6".</v>
          </cell>
          <cell r="C375" t="str">
            <v xml:space="preserve">UN </v>
          </cell>
        </row>
        <row r="376">
          <cell r="A376" t="str">
            <v>1.2.8</v>
          </cell>
          <cell r="B376" t="str">
            <v>CONCRETO CICLOPEO 21MPa (3000 PSI) RELACIÓN 60C/40P</v>
          </cell>
          <cell r="C376" t="str">
            <v>M3</v>
          </cell>
        </row>
        <row r="377">
          <cell r="A377" t="str">
            <v>6.4.2.128</v>
          </cell>
          <cell r="B377" t="str">
            <v>TEE PVC UM D=6"X6"</v>
          </cell>
          <cell r="C377" t="str">
            <v xml:space="preserve">UN </v>
          </cell>
        </row>
        <row r="378">
          <cell r="A378" t="str">
            <v>1.5.1</v>
          </cell>
          <cell r="B378" t="str">
            <v>PAÑETE IMPERMEABIZADO 1:3</v>
          </cell>
          <cell r="C378" t="str">
            <v>M2</v>
          </cell>
        </row>
        <row r="379">
          <cell r="A379" t="str">
            <v>6.4.2.129</v>
          </cell>
          <cell r="B379" t="str">
            <v>PINTURA EPOXICA PARA MUROS A DOS MANOS</v>
          </cell>
          <cell r="C379" t="str">
            <v>M2</v>
          </cell>
        </row>
        <row r="380">
          <cell r="A380" t="str">
            <v>6.4.2.130</v>
          </cell>
          <cell r="B380" t="str">
            <v>SUMINISTRO E INSTALACION VALVULA COMPUERTA 6" VASTAGO ASCENDENTE</v>
          </cell>
          <cell r="C380" t="str">
            <v>UN</v>
          </cell>
        </row>
        <row r="381">
          <cell r="A381" t="str">
            <v>6.4.2.131</v>
          </cell>
          <cell r="B381" t="str">
            <v>PASAMURO HD SOLDADO EL x EL L:0,20m D=2"</v>
          </cell>
          <cell r="C381" t="str">
            <v>UN</v>
          </cell>
        </row>
        <row r="382">
          <cell r="A382" t="str">
            <v>6.4.2.132</v>
          </cell>
          <cell r="B382" t="str">
            <v>PASAMURO HD SOLDADO EL x EL L:0,20m D=3"</v>
          </cell>
          <cell r="C382" t="str">
            <v>UN</v>
          </cell>
        </row>
        <row r="383">
          <cell r="A383" t="str">
            <v>6.4.2.133</v>
          </cell>
          <cell r="B383" t="str">
            <v>PASAMURO HD SOLDADO EL x EL L:0,35m D=6"</v>
          </cell>
          <cell r="C383" t="str">
            <v>UN</v>
          </cell>
        </row>
        <row r="384">
          <cell r="A384" t="str">
            <v>6.4.2.134</v>
          </cell>
          <cell r="B384" t="str">
            <v>PASAMURO HD SOLDADO EL x EL L:0,35m D=3"</v>
          </cell>
          <cell r="C384" t="str">
            <v>UN</v>
          </cell>
        </row>
        <row r="385">
          <cell r="A385" t="str">
            <v>6.4.2.135</v>
          </cell>
          <cell r="B385" t="str">
            <v>PASAMURO HD SOLDADO EL x EL L:0,25m D=6"</v>
          </cell>
          <cell r="C385" t="str">
            <v>UN</v>
          </cell>
        </row>
        <row r="386">
          <cell r="A386" t="str">
            <v>6.4.2.136</v>
          </cell>
          <cell r="B386" t="str">
            <v>SUMINISTRO E INSTALACION DE MACROMEDIDOR Ø:2".</v>
          </cell>
          <cell r="C386" t="str">
            <v>UN</v>
          </cell>
        </row>
        <row r="387">
          <cell r="A387" t="str">
            <v>6.4.2.137</v>
          </cell>
          <cell r="B387" t="str">
            <v>LAMINA EN FIBRA DE VIDRIO PARA SEDIMENTADOR 0,90m x 1,50m.</v>
          </cell>
          <cell r="C387" t="str">
            <v>UN</v>
          </cell>
        </row>
        <row r="388">
          <cell r="A388" t="str">
            <v>6.4.2.138</v>
          </cell>
          <cell r="B388" t="str">
            <v>POCETA EN ACERO INOXIDABLE DE SOBREPONER INCLUYE SALPICADOR Y GRIFERIA</v>
          </cell>
          <cell r="C388" t="str">
            <v>UN</v>
          </cell>
        </row>
        <row r="389">
          <cell r="A389" t="str">
            <v>3.15.15A</v>
          </cell>
          <cell r="B389" t="str">
            <v>MONTAJE DE ESTRUCTURA METALICA</v>
          </cell>
          <cell r="C389" t="str">
            <v>KG</v>
          </cell>
        </row>
        <row r="390">
          <cell r="A390" t="str">
            <v>6.4.2.139</v>
          </cell>
          <cell r="B390" t="str">
            <v>SUMINISTRO E INSTALACION TABIQUE EN PRFV e:10 mm. (2,95m x 0,30m). Según diseño.</v>
          </cell>
          <cell r="C390" t="str">
            <v>UN</v>
          </cell>
        </row>
        <row r="391">
          <cell r="A391" t="str">
            <v>1.11.4</v>
          </cell>
          <cell r="B391" t="str">
            <v>BALDOSIN DE GRANITO No. 5  30*30*1.7</v>
          </cell>
          <cell r="C391" t="str">
            <v>M2</v>
          </cell>
        </row>
        <row r="392">
          <cell r="A392" t="str">
            <v>2.1.11</v>
          </cell>
          <cell r="B392" t="str">
            <v>SUMINISTRO E INSTALACIÓN TUBERÍA  PVC D= 6"  RDE 13.5 UNIÓN MECÁNICA</v>
          </cell>
          <cell r="C392" t="str">
            <v>ML</v>
          </cell>
        </row>
        <row r="393">
          <cell r="A393" t="str">
            <v>6.4.2.140</v>
          </cell>
          <cell r="B393" t="str">
            <v>SUMINISTRO E INSTALACION DE TEE 6X3" PVC</v>
          </cell>
          <cell r="C393" t="str">
            <v>UN</v>
          </cell>
        </row>
        <row r="394">
          <cell r="A394" t="str">
            <v>6.2.4</v>
          </cell>
          <cell r="B394" t="str">
            <v>CONCRETO CLASE D 21 MPa -(3000 PSI)</v>
          </cell>
          <cell r="C394" t="str">
            <v>M3</v>
          </cell>
        </row>
        <row r="395">
          <cell r="A395" t="str">
            <v>6.2.2</v>
          </cell>
          <cell r="B395" t="str">
            <v>CONCRETO FLUIDO - 28.0MPa - (4000 PSI)</v>
          </cell>
          <cell r="C395" t="str">
            <v>M3</v>
          </cell>
        </row>
        <row r="396">
          <cell r="A396" t="str">
            <v>1.2.17</v>
          </cell>
          <cell r="B396" t="str">
            <v>LOSA MACIZA CIMIENTO CONCRETO 21 MPa - 3000 PSI H=10 CM</v>
          </cell>
          <cell r="C396" t="str">
            <v>M2</v>
          </cell>
        </row>
        <row r="397">
          <cell r="A397" t="str">
            <v>6.4.2.141</v>
          </cell>
          <cell r="B397" t="str">
            <v>TAPA EN CONCRETO e= 0,10m L=1,20m A=0,60m (incluye dos manijas metálicas)</v>
          </cell>
          <cell r="C397" t="str">
            <v>UN</v>
          </cell>
        </row>
        <row r="398">
          <cell r="A398" t="str">
            <v>1.1.12A</v>
          </cell>
          <cell r="B398" t="str">
            <v>DEMOLICIÓN MURO CONCRETO E=25 cm</v>
          </cell>
          <cell r="C398" t="str">
            <v>M2</v>
          </cell>
        </row>
        <row r="399">
          <cell r="A399" t="str">
            <v>6.4.2.142</v>
          </cell>
          <cell r="B399" t="str">
            <v>SUMINISTRO E INSTALACION DE TEE 6X4" PVC</v>
          </cell>
          <cell r="C399" t="str">
            <v>UN</v>
          </cell>
        </row>
        <row r="400">
          <cell r="A400" t="str">
            <v>6.4.2.143</v>
          </cell>
          <cell r="B400" t="str">
            <v>SUMINISTRO E INSTALACION DE TEE 6" PVC</v>
          </cell>
          <cell r="C400" t="str">
            <v>UN</v>
          </cell>
        </row>
        <row r="401">
          <cell r="A401" t="str">
            <v>1.1.83A</v>
          </cell>
          <cell r="B401" t="str">
            <v xml:space="preserve">  DEMOLICION PLACA DE PISO E=0,20 Mts.</v>
          </cell>
          <cell r="C401" t="str">
            <v>M2</v>
          </cell>
        </row>
        <row r="402">
          <cell r="A402" t="str">
            <v>6.4.2.144</v>
          </cell>
          <cell r="B402" t="str">
            <v>VARILLA PARA REFUERZO LOGITUDINAL PARA COLUMNETA N 4, L=0,5 m, 0,996 kg</v>
          </cell>
          <cell r="C402" t="str">
            <v>UN</v>
          </cell>
        </row>
        <row r="403">
          <cell r="A403" t="str">
            <v>6.4.2.145</v>
          </cell>
          <cell r="B403" t="str">
            <v>VARILLA PARA REFUERZO TRANSVERSAL PARA COLUMNETAS N 3, L=0,7 m, 0,557 kg</v>
          </cell>
          <cell r="C403" t="str">
            <v>UN</v>
          </cell>
        </row>
        <row r="404">
          <cell r="A404" t="str">
            <v>6.4.2.146</v>
          </cell>
          <cell r="B404" t="str">
            <v>VARILLA PARA REFUERZO LOGITUDINAL PARA VIGUETAS N 2 , L=3,65 m, 0,251 kg</v>
          </cell>
          <cell r="C404" t="str">
            <v>UN</v>
          </cell>
        </row>
        <row r="405">
          <cell r="A405" t="str">
            <v>6.4.2.147</v>
          </cell>
          <cell r="B405" t="str">
            <v>VARILLA PARA REFUERZO TRANSVERSAL PARA VIGUETAS N 2 , L=0,25 m, 0,251 kg</v>
          </cell>
          <cell r="C405" t="str">
            <v>UN</v>
          </cell>
        </row>
        <row r="406">
          <cell r="A406" t="str">
            <v>1.1.62</v>
          </cell>
          <cell r="B406" t="str">
            <v>DESCAPOTE MANUAL Y RETIRO (DISTANCIA DE 1 KM A 5 KM)</v>
          </cell>
          <cell r="C406" t="str">
            <v>M2</v>
          </cell>
        </row>
        <row r="407">
          <cell r="A407" t="str">
            <v>6.4.2.148</v>
          </cell>
          <cell r="B407" t="str">
            <v>PASO DE ESCALERA EN ACERO EN VARILLA N°6 incluye anticorrosivo L= 1.40 m</v>
          </cell>
          <cell r="C407" t="str">
            <v>UN</v>
          </cell>
        </row>
        <row r="408">
          <cell r="A408" t="str">
            <v>2.1.1</v>
          </cell>
          <cell r="B408" t="str">
            <v>RELLENO CON MATERIAL SELECCIONADO PROVENIENTE DE EXCAVACION COMPACTADO CON PLANCHA VIBRADORA</v>
          </cell>
          <cell r="C408" t="str">
            <v>M3</v>
          </cell>
        </row>
        <row r="409">
          <cell r="A409" t="str">
            <v>6.4.2.151</v>
          </cell>
          <cell r="B409" t="str">
            <v>TAPA DE ALFAJOR 1.0 X 1.0 M E= 1/4" CAL. 12 CURRUGADA, BISAGRA EN HIERRO FUNDIDO, MARCO EN PERFIL DE 1 1/4" X 3/16" Y MANIJA DE AGARRE EN VARILLA DE 1/2"</v>
          </cell>
          <cell r="C409" t="str">
            <v>UN</v>
          </cell>
        </row>
        <row r="410">
          <cell r="A410" t="str">
            <v>6.4.2.172</v>
          </cell>
          <cell r="B410" t="str">
            <v>SUMINISTRO E INSTALACION CODO  90°  Ø3" PVC.</v>
          </cell>
          <cell r="C410" t="str">
            <v>UN</v>
          </cell>
        </row>
        <row r="411">
          <cell r="A411" t="str">
            <v>6.4.2.160</v>
          </cell>
          <cell r="B411" t="str">
            <v>SUMINISTRO E INSTALACIÓN PASAMURO HD ELxEL L=0,20 M  D=3"</v>
          </cell>
          <cell r="C411" t="str">
            <v>UN</v>
          </cell>
        </row>
        <row r="412">
          <cell r="A412" t="str">
            <v>6.4.2.173</v>
          </cell>
          <cell r="B412" t="str">
            <v>SUMINISTRO E INSTALACIÓN MACROMEDIDOR DE 3"</v>
          </cell>
          <cell r="C412" t="str">
            <v>UN</v>
          </cell>
        </row>
        <row r="413">
          <cell r="A413" t="str">
            <v>6.4.2.150</v>
          </cell>
          <cell r="B413" t="str">
            <v>TAPA DE ALFAJOR 0,80 X 0,90 M E= 1/4" CAL. 12 CURRUGADA, BISAGRA EN HIERRO FUNDIDO, MARCO EN PERFIL DE 1 1/4" X 3/16" Y MANIJA DE AGARRE EN VARILLA DE 1/2"</v>
          </cell>
          <cell r="C413" t="str">
            <v xml:space="preserve">UN </v>
          </cell>
        </row>
        <row r="414">
          <cell r="A414" t="str">
            <v>6.4.2.174</v>
          </cell>
          <cell r="B414" t="str">
            <v>SUMINISTRO E INSTALACIÓN PASAMURO HG ELxEL L=0,15 M  D=2,5"</v>
          </cell>
          <cell r="C414" t="str">
            <v>UN</v>
          </cell>
        </row>
        <row r="415">
          <cell r="A415" t="str">
            <v>6.4.2.175</v>
          </cell>
          <cell r="B415" t="str">
            <v>SUMINISTRO E INSTALACIÓN PASAMURO HG ELxEL L=0,25 M  D=4"</v>
          </cell>
          <cell r="C415" t="str">
            <v>UN</v>
          </cell>
        </row>
        <row r="416">
          <cell r="A416" t="str">
            <v>6.4.2.176</v>
          </cell>
          <cell r="B416" t="str">
            <v>SUMINISTRO E INSTALACIÓN PASAMURO HG ELxEL L=0,20 M  D=4"</v>
          </cell>
          <cell r="C416" t="str">
            <v>UN</v>
          </cell>
        </row>
        <row r="417">
          <cell r="A417" t="str">
            <v>6.4.2.177</v>
          </cell>
          <cell r="B417" t="str">
            <v>SUMINISTRO E INSTALACIÓN PASAMURO HG ELxEB L=0,30 M  D=3"</v>
          </cell>
          <cell r="C417" t="str">
            <v>UN</v>
          </cell>
        </row>
        <row r="418">
          <cell r="A418" t="str">
            <v>6.4.2.178</v>
          </cell>
          <cell r="B418" t="str">
            <v>SUMINISTRO E INSTALACIÓN PASAMURO HG ELxEL L=0,20 M  D=3"</v>
          </cell>
          <cell r="C418" t="str">
            <v>UN</v>
          </cell>
        </row>
        <row r="419">
          <cell r="A419" t="str">
            <v>6.4.2.179</v>
          </cell>
          <cell r="B419" t="str">
            <v>SUMINISTRO E INSTALACIÓN TUBERÍA PRESION PVC D= 3" (Caja de Inspeccion)</v>
          </cell>
          <cell r="C419" t="str">
            <v>ML</v>
          </cell>
        </row>
        <row r="420">
          <cell r="A420" t="str">
            <v>6.4.2.180</v>
          </cell>
          <cell r="B420" t="str">
            <v>SUMINISTRO E INSTALACIÓN TUBERÍA PRESION PVC D= 3" (Filtro y edim a C. I)</v>
          </cell>
          <cell r="C420" t="str">
            <v>ML</v>
          </cell>
        </row>
        <row r="421">
          <cell r="A421" t="str">
            <v>6.4.2.181</v>
          </cell>
          <cell r="B421" t="str">
            <v xml:space="preserve">SUMINISTRO E INSTALACION LAMINA  EN PRFV esp=12mm, ancho=0,25m, H=0,26m, ANCLADO AL MURO EN ANGULO DE 1 1/2". </v>
          </cell>
          <cell r="C421" t="str">
            <v>M2</v>
          </cell>
        </row>
        <row r="422">
          <cell r="A422" t="str">
            <v>6.4.2.182</v>
          </cell>
          <cell r="B422" t="str">
            <v>SUMINISTRO E INSTALACION NIPLE PVC Ø1" L=0,40 m. (tubo conector para medida nivel)</v>
          </cell>
          <cell r="C422" t="str">
            <v>UN</v>
          </cell>
        </row>
        <row r="423">
          <cell r="A423" t="str">
            <v>6.4.2.183</v>
          </cell>
          <cell r="B423" t="str">
            <v>SUMINISTRO E INSTALACION NIPLE PVC Ø2" L=0,35 m. (tubo para medida nivel)</v>
          </cell>
          <cell r="C423" t="str">
            <v>UN</v>
          </cell>
        </row>
        <row r="424">
          <cell r="A424" t="str">
            <v>6.4.2.184</v>
          </cell>
          <cell r="B424" t="str">
            <v>CANAL PARSHALL PREFRABRICADO EN PRFV esp=8 mm anclado a muro, según diseño.</v>
          </cell>
          <cell r="C424" t="str">
            <v>UN</v>
          </cell>
        </row>
        <row r="425">
          <cell r="A425" t="str">
            <v>6.4.2.185</v>
          </cell>
          <cell r="B425" t="str">
            <v xml:space="preserve">MARCO EN DOCLE ANGULO 1 1/4" x 3/16". PARA SOPORTE BAFLE EN  PRFV, L= 4,6 m. según diseño.
</v>
          </cell>
          <cell r="C425" t="str">
            <v>UN</v>
          </cell>
        </row>
        <row r="426">
          <cell r="A426" t="str">
            <v>6.4.2.186</v>
          </cell>
          <cell r="B426" t="str">
            <v>BAFLE PRFV B=0,6m H=2,00m Esp= 2cm. Incluye orificio superior, inferior y rendija según diseño. (SECCION A)</v>
          </cell>
          <cell r="C426" t="str">
            <v>UN</v>
          </cell>
        </row>
        <row r="427">
          <cell r="A427" t="str">
            <v>6.4.2.187</v>
          </cell>
          <cell r="B427" t="str">
            <v>BAFLE PRFV B=0,6m H=2,00m Esp= 2cm. Incluye orificio superior, inferior y rendija según diseño. (SECCION B)</v>
          </cell>
          <cell r="C427" t="str">
            <v>UN</v>
          </cell>
        </row>
        <row r="428">
          <cell r="A428" t="str">
            <v>6.4.2.188</v>
          </cell>
          <cell r="B428" t="str">
            <v>BAFLE PRFV B=0,6m H=2,00m Esp= 2cm. Incluye orificio superior, inferior y rendija según diseño. (SECCION C)</v>
          </cell>
          <cell r="C428" t="str">
            <v>UN</v>
          </cell>
        </row>
        <row r="429">
          <cell r="A429" t="str">
            <v>6.4.2.189</v>
          </cell>
          <cell r="B429" t="str">
            <v>CANALETA DE LAVADO EN PRFV ancho efectivo= 0,20m altura efectiva= 0,13m y esp= 0,02m. L=1,7m.</v>
          </cell>
          <cell r="C429" t="str">
            <v>UN</v>
          </cell>
        </row>
        <row r="430">
          <cell r="A430" t="str">
            <v>2.4.169A</v>
          </cell>
          <cell r="B430" t="str">
            <v>GRAVA PARA LECHO FILTRANTE TAMAÑO 38,1 mm</v>
          </cell>
          <cell r="C430" t="str">
            <v>M3</v>
          </cell>
        </row>
        <row r="431">
          <cell r="A431" t="str">
            <v>2.4.172A</v>
          </cell>
          <cell r="B431" t="str">
            <v>ANTRACITA PARA FILTRO TE = 0,8 mm</v>
          </cell>
          <cell r="C431" t="str">
            <v>M3</v>
          </cell>
        </row>
        <row r="432">
          <cell r="A432" t="str">
            <v>2.4.258A</v>
          </cell>
          <cell r="B432" t="str">
            <v>ARENAPARA FILTRO TE= 0,55 mm</v>
          </cell>
          <cell r="C432" t="str">
            <v>M3</v>
          </cell>
        </row>
        <row r="433">
          <cell r="A433" t="str">
            <v>6.4.2.190</v>
          </cell>
          <cell r="B433" t="str">
            <v>VIGA TRIANGULAR BASE= 0,30 m, ALTURA= 0,25 m, e= 0,10 m. INCLUYE NIPLE EN PVC UBICADO HORIZONTALMENTE D= 1/2", CADA 0,075 m. L= 1,34 SEGÚN DISEÑO</v>
          </cell>
          <cell r="C433" t="str">
            <v>UN</v>
          </cell>
        </row>
        <row r="434">
          <cell r="A434" t="str">
            <v>6.4.2.191</v>
          </cell>
          <cell r="B434" t="str">
            <v>MULTIPLES DE ALIMENTACION PVC D= 3" L= 0,25 m</v>
          </cell>
          <cell r="C434" t="str">
            <v>UN</v>
          </cell>
        </row>
        <row r="435">
          <cell r="A435" t="str">
            <v>6.4.2.192</v>
          </cell>
          <cell r="B435" t="str">
            <v>MULTIPLES SUCCIONADORES PVC 2" C/ 0,4 m L= 0,50 m</v>
          </cell>
          <cell r="C435" t="str">
            <v>UN</v>
          </cell>
        </row>
        <row r="436">
          <cell r="A436" t="str">
            <v>6.4.2.193</v>
          </cell>
          <cell r="B436" t="str">
            <v xml:space="preserve">PLACAS EN FIBROCEMENTO H= 0,05 M, ANCHO=0,10 M, L= 1,2 M SOPORTADAS POR DOS SECCIONES DE ANGULO DE 2 1/2" X 3/16". L= 1,1 M, ANCLADAS CON PERNOS EXPANSIVOS A LOS MUROS Y LAS PLACAS.
</v>
          </cell>
          <cell r="C436" t="str">
            <v>UN</v>
          </cell>
        </row>
        <row r="437">
          <cell r="A437" t="str">
            <v>6.4.2.194</v>
          </cell>
          <cell r="B437" t="str">
            <v>MÚLTIPLE DE RECOLECCIÓN Ø 2,5" C/0,506 m, CON 7 ORIFICIOS DE Ø1/2" C/0,15 m. L=1,20M. (EN UN EXTREMO CON ADAPTADOR MACHO Y CON TAPON POR EL OPUESTO)</v>
          </cell>
          <cell r="C437" t="str">
            <v>UN</v>
          </cell>
        </row>
        <row r="438">
          <cell r="A438" t="str">
            <v>6.4.2.195</v>
          </cell>
          <cell r="B438" t="str">
            <v>MODULO HEXAGONAL INCLINACIÓN = 60° en PAD cal. 60, e=6mm.</v>
          </cell>
          <cell r="C438" t="str">
            <v>UN</v>
          </cell>
        </row>
        <row r="439">
          <cell r="A439" t="str">
            <v>6.4.2.196</v>
          </cell>
          <cell r="B439" t="str">
            <v>SUMINISTRO TUBERÍA DE ALCANTARILALDO Ø=18"</v>
          </cell>
          <cell r="C439" t="str">
            <v>ML</v>
          </cell>
        </row>
        <row r="440">
          <cell r="A440" t="str">
            <v>6.4.2.196A</v>
          </cell>
          <cell r="B440" t="str">
            <v>INSTALACION TUBERÍA DE ALCANTARILALDO Ø=18"</v>
          </cell>
          <cell r="C440" t="str">
            <v>ML</v>
          </cell>
        </row>
        <row r="441">
          <cell r="A441" t="str">
            <v>6.4.2.197</v>
          </cell>
          <cell r="B441" t="str">
            <v>SUMINISTRO TUBERÍA DE ALCANTARILALDO Ø=27"</v>
          </cell>
          <cell r="C441" t="str">
            <v>ML</v>
          </cell>
        </row>
        <row r="442">
          <cell r="A442" t="str">
            <v>6.4.2.197A</v>
          </cell>
          <cell r="B442" t="str">
            <v xml:space="preserve"> INSTALACION TUBERÍA DE ALCANTARILALDO Ø=27"</v>
          </cell>
          <cell r="C442" t="str">
            <v>ML</v>
          </cell>
        </row>
        <row r="443">
          <cell r="A443" t="str">
            <v>6.4.2.198</v>
          </cell>
          <cell r="B443" t="str">
            <v>SUMINISTRO TUBERÍA DE ALCANTARILALDO Ø=30"</v>
          </cell>
          <cell r="C443" t="str">
            <v>ML</v>
          </cell>
        </row>
        <row r="444">
          <cell r="A444" t="str">
            <v>6.4.2.198A</v>
          </cell>
          <cell r="B444" t="str">
            <v>INSTALACION TUBERÍA DE ALCANTARILALDO Ø=30"</v>
          </cell>
          <cell r="C444" t="str">
            <v>ML</v>
          </cell>
        </row>
        <row r="445">
          <cell r="A445" t="str">
            <v>3.17.3</v>
          </cell>
          <cell r="B445" t="str">
            <v>PLACA DE FONDO O BASE DE POZO DE INSPECCION DIAMETRO = 1,95 m</v>
          </cell>
          <cell r="C445" t="str">
            <v>UN</v>
          </cell>
        </row>
        <row r="446">
          <cell r="A446" t="str">
            <v>6.4.2.199</v>
          </cell>
          <cell r="B446" t="str">
            <v>CAÑUELA POZO DE INSPECCION PARA TUBERIA ENTRE 24" Y 34" (Concreto fc´= 28 Mpa elab. En obra)</v>
          </cell>
          <cell r="C446" t="str">
            <v>ML</v>
          </cell>
        </row>
        <row r="447">
          <cell r="A447" t="str">
            <v>3.11.2</v>
          </cell>
          <cell r="B447" t="str">
            <v>CARGUE Y TRANSPORTE DE MATERIALES SUELTOS,  PRODUCTO DE SOBRANTES Y/O DERRUMBES (INCLUYE ACARREO LIBRE 5 KM.)</v>
          </cell>
          <cell r="C447" t="str">
            <v>M3</v>
          </cell>
        </row>
        <row r="448">
          <cell r="A448" t="str">
            <v>3.5.1</v>
          </cell>
          <cell r="B448" t="str">
            <v>SUMINISTRO, EXTENDIDA MATERIAL GRANULAR (RECEBO) PARA AFIRMADO, SIN COMPACTAR HASTA UN DIÁMETRO DE 5" Y UN ÍNDICE PLÁSTICO MENOR O IGUAL 9%  (**)</v>
          </cell>
          <cell r="C448" t="str">
            <v>M3</v>
          </cell>
        </row>
        <row r="449">
          <cell r="A449" t="str">
            <v>3.3.13</v>
          </cell>
          <cell r="B449" t="str">
            <v xml:space="preserve"> SUMINISTRO E INSTALACIÓN CONCRETO CICLOPEO  DE 17.5 MPa - (2500 P.S.I).,  40% RAJON PARA BASES</v>
          </cell>
          <cell r="C449" t="str">
            <v>M3</v>
          </cell>
        </row>
        <row r="450">
          <cell r="A450" t="str">
            <v>0.1.1</v>
          </cell>
          <cell r="B450" t="str">
            <v>PASO ELEVADO LONGITUD 35 M - Ver presupuesto adjunto</v>
          </cell>
          <cell r="C450" t="str">
            <v>UN</v>
          </cell>
        </row>
        <row r="451">
          <cell r="A451" t="str">
            <v>6.4.2.206</v>
          </cell>
          <cell r="B451" t="str">
            <v>PLATINA CABLE SUPERIOR EN ACERO 250MM X 250MM, ESP: 1".</v>
          </cell>
          <cell r="C451" t="str">
            <v>UN</v>
          </cell>
        </row>
        <row r="452">
          <cell r="A452" t="str">
            <v>6.4.2.207</v>
          </cell>
          <cell r="B452" t="str">
            <v>PLATINA CABLE INFERIOR EN ACERO 250MM X 250MM, ESP: 1".</v>
          </cell>
          <cell r="C452" t="str">
            <v>UN</v>
          </cell>
        </row>
        <row r="453">
          <cell r="A453" t="str">
            <v>6.4.2.208</v>
          </cell>
          <cell r="B453" t="str">
            <v>VARILLA DE ANCLAJE A CABLE SUPERIOR, 1 1/4".L=2,70 M.</v>
          </cell>
          <cell r="C453" t="str">
            <v>UN</v>
          </cell>
        </row>
        <row r="454">
          <cell r="A454" t="str">
            <v>6.4.2.209</v>
          </cell>
          <cell r="B454" t="str">
            <v>VARILLA DE ANCLAJE A CABLE INFERIOR 1". L=1,70 M.</v>
          </cell>
          <cell r="C454" t="str">
            <v>UN</v>
          </cell>
        </row>
        <row r="455">
          <cell r="A455" t="str">
            <v>6.4.2.210</v>
          </cell>
          <cell r="B455" t="str">
            <v xml:space="preserve">CABLE SUPERIOR PRINCIPAL EN ACERO FU: 1770 MPA. (REF. 6 X 37, 6 TORONES X 37 ALAMBRES C/U) 32MM. </v>
          </cell>
          <cell r="C455" t="str">
            <v>ML.</v>
          </cell>
        </row>
        <row r="456">
          <cell r="A456" t="str">
            <v>6.4.2.211</v>
          </cell>
          <cell r="B456" t="str">
            <v xml:space="preserve">CABLE INFERIOR SECUNDARIO EN ACERO FU: 1770 MPA. |(REF. 6 X 19, 6 TORONES X 19 ALAMBRES C/U) 24MM. </v>
          </cell>
          <cell r="C456" t="str">
            <v>ML.</v>
          </cell>
        </row>
        <row r="457">
          <cell r="A457" t="str">
            <v>6.4.2.212</v>
          </cell>
          <cell r="B457" t="str">
            <v>CABLE EN ACERO 10 MM FU: 1770 MPA. PARA PENDOLONES SUPERIORES.</v>
          </cell>
          <cell r="C457" t="str">
            <v>ML.</v>
          </cell>
        </row>
        <row r="458">
          <cell r="A458" t="str">
            <v>6.4.2.213</v>
          </cell>
          <cell r="B458" t="str">
            <v>CABLE EN ACERO 6 MM FU: 1770 MPA. PARA PENDOLONES INFERIORES.</v>
          </cell>
          <cell r="C458" t="str">
            <v>ML.</v>
          </cell>
        </row>
        <row r="459">
          <cell r="A459" t="str">
            <v>6.4.2.214</v>
          </cell>
          <cell r="B459" t="str">
            <v>ABRAZADERA PLATINA 1/2" INCLUYE 2 ARMELLAS SOLDADAS A PLATINA DE 5/8" Y PERNO DE 5/8".</v>
          </cell>
          <cell r="C459" t="str">
            <v>UN</v>
          </cell>
        </row>
        <row r="460">
          <cell r="A460" t="str">
            <v>6.4.2.215</v>
          </cell>
          <cell r="B460" t="str">
            <v>SUJETACABLES EN ACERO DE 1 1/4".</v>
          </cell>
          <cell r="C460" t="str">
            <v>UN</v>
          </cell>
        </row>
        <row r="461">
          <cell r="A461" t="str">
            <v>6.4.2.216</v>
          </cell>
          <cell r="B461" t="str">
            <v>SUJETACABLES EN ACERO DE 1".</v>
          </cell>
          <cell r="C461" t="str">
            <v>UN</v>
          </cell>
        </row>
        <row r="462">
          <cell r="A462" t="str">
            <v>6.4.2.217</v>
          </cell>
          <cell r="B462" t="str">
            <v>SUJETACABLES EN ACERO DE 10MM.</v>
          </cell>
          <cell r="C462" t="str">
            <v>UN</v>
          </cell>
        </row>
        <row r="463">
          <cell r="A463" t="str">
            <v>6.4.2.218</v>
          </cell>
          <cell r="B463" t="str">
            <v>SUJETACABLES EN ACERO DE 8MM.</v>
          </cell>
          <cell r="C463" t="str">
            <v>UN</v>
          </cell>
        </row>
        <row r="464">
          <cell r="A464" t="str">
            <v>6.4.2.219</v>
          </cell>
          <cell r="B464" t="str">
            <v>COLUMNA EN PERFIL CIRCULAR Ø 6", 4MM. SEGÚN DISEÑO.</v>
          </cell>
          <cell r="C464" t="str">
            <v>KG</v>
          </cell>
        </row>
        <row r="465">
          <cell r="A465" t="str">
            <v>6.4.2.220</v>
          </cell>
          <cell r="B465" t="str">
            <v>PLATINA PLACA BASE DE TORRE EN ACERO 350MM X 350MM, ESP: 5/16", 4 ATIESADORES PL 3/8", 4 PERNOS DE ANCLAJE L= 40CM. Ø 3/4" Y BASE ARMADA ENBEBIDA EN EL CONCRETO 4L 1,5X1,5X1/4". SEGÚN DISEÑO.</v>
          </cell>
          <cell r="C465" t="str">
            <v>UN</v>
          </cell>
        </row>
        <row r="466">
          <cell r="A466" t="str">
            <v>6.4.2.221</v>
          </cell>
          <cell r="B466" t="str">
            <v xml:space="preserve">
SUMINISTRO E INSTALACIÓN DE TUBERÍA DE ACERO 16”*3/8 , QUE SERVIRÁ COMO CAMISA PARA INSTALACIÓN TUBERÍA DE 12" EN PVC.
</v>
          </cell>
          <cell r="C466" t="str">
            <v>ML</v>
          </cell>
        </row>
        <row r="467">
          <cell r="A467" t="str">
            <v>3.3.4</v>
          </cell>
          <cell r="B467" t="str">
            <v xml:space="preserve"> SUMINISTRO E INSTALACIÓN CONCRETO DE 14 Mpa - (2000 P.S.I).  POBRE</v>
          </cell>
          <cell r="C467" t="str">
            <v>M3</v>
          </cell>
        </row>
        <row r="468">
          <cell r="A468" t="str">
            <v>3.2.3</v>
          </cell>
          <cell r="B468" t="str">
            <v>EXCAVACION MECÁNICA EN MATERIAL COMUN DE LA EXPLANACION Y CANALES</v>
          </cell>
          <cell r="C468" t="str">
            <v>M3</v>
          </cell>
        </row>
        <row r="469">
          <cell r="A469" t="str">
            <v>3.3.19A</v>
          </cell>
          <cell r="B469" t="str">
            <v>RELLENO EN PIEDRA TIPO RAJON</v>
          </cell>
          <cell r="C469" t="str">
            <v>M3</v>
          </cell>
        </row>
        <row r="470">
          <cell r="A470" t="str">
            <v>2.5.6C1</v>
          </cell>
          <cell r="B470" t="str">
            <v>SUMINISTRO E INSTALACIÓN TUBERÍA DE ALCANTARILLADO PVC  D= 25"</v>
          </cell>
          <cell r="C470" t="str">
            <v>ML</v>
          </cell>
        </row>
        <row r="471">
          <cell r="A471" t="str">
            <v>3.17.2</v>
          </cell>
          <cell r="B471" t="str">
            <v xml:space="preserve"> PLACA DE FONDO O BASE DE POZO DE INSPECCIÓN DIAMETRO=1.70 M</v>
          </cell>
          <cell r="C471" t="str">
            <v>UN</v>
          </cell>
        </row>
        <row r="472">
          <cell r="A472" t="str">
            <v>6.4.2.257</v>
          </cell>
          <cell r="B472" t="str">
            <v>SUMINISTRO E INSTALACION GEOMEMBRANA HDPE 1 MM</v>
          </cell>
          <cell r="C472" t="str">
            <v>M2</v>
          </cell>
        </row>
        <row r="473">
          <cell r="A473" t="str">
            <v>6.4.2.258</v>
          </cell>
          <cell r="B473" t="str">
            <v>SUMINISTRO E INSTALACION DE BOLSACRETO</v>
          </cell>
          <cell r="C473" t="str">
            <v>M2</v>
          </cell>
        </row>
        <row r="474">
          <cell r="A474" t="str">
            <v>6.4.2.259</v>
          </cell>
          <cell r="B474" t="str">
            <v xml:space="preserve">SUMINISTRO DE GUADUA ESTRUCTURAL PARA HINCADA HASTA 8 METROS </v>
          </cell>
          <cell r="C474" t="str">
            <v>ML</v>
          </cell>
        </row>
        <row r="475">
          <cell r="A475" t="str">
            <v>6.4.2.259B</v>
          </cell>
          <cell r="B475" t="str">
            <v xml:space="preserve">HINCADA DE GUADUA ESTRUCTURAL HASTA 8 METROS </v>
          </cell>
          <cell r="C475" t="str">
            <v>ML</v>
          </cell>
        </row>
        <row r="476">
          <cell r="A476" t="str">
            <v>6.4.2.260</v>
          </cell>
          <cell r="B476" t="str">
            <v>SUMINISTRO E INSTALACION  DE GUADUA ESTRUCTURAL ARMADA HORIZONTALMENTE</v>
          </cell>
          <cell r="C476" t="str">
            <v>ML</v>
          </cell>
        </row>
        <row r="477">
          <cell r="A477" t="str">
            <v>6.4.2.329</v>
          </cell>
          <cell r="B477" t="str">
            <v>EXCAVACION MANUAL CON PALA HOYADORA PARA HINCADA DE GUADUA HASTA 2 METROS</v>
          </cell>
          <cell r="C477" t="str">
            <v>ML</v>
          </cell>
        </row>
        <row r="478">
          <cell r="A478" t="str">
            <v>6.4.2.259A</v>
          </cell>
          <cell r="B478" t="str">
            <v>SUMINISTRO E INSTALACION  DE GUADUA ESTRUCTURAL ARMADA HORIZONTALMENTE</v>
          </cell>
          <cell r="C478" t="str">
            <v>ML</v>
          </cell>
        </row>
        <row r="479">
          <cell r="A479" t="str">
            <v>2.5.45AA</v>
          </cell>
          <cell r="B479" t="str">
            <v>SUMINISTRO TUBERÍA DE ALCANTARILLADO PVC  D=16"</v>
          </cell>
          <cell r="C479" t="str">
            <v>ML</v>
          </cell>
        </row>
        <row r="480">
          <cell r="A480" t="str">
            <v>2.5.45AB</v>
          </cell>
          <cell r="B480" t="str">
            <v>INSTALACIÓN TUBERÍA DE ALCANTARILLADO PVC  D=16"</v>
          </cell>
          <cell r="C480" t="str">
            <v>ML</v>
          </cell>
        </row>
        <row r="481">
          <cell r="A481" t="str">
            <v>2.5.6B</v>
          </cell>
          <cell r="B481" t="str">
            <v>SUMINISTROTUBERÍA DE ALCANTARILLADO PVC  D= 24"</v>
          </cell>
          <cell r="C481" t="str">
            <v>ML</v>
          </cell>
        </row>
        <row r="482">
          <cell r="A482" t="str">
            <v>2.5.6C</v>
          </cell>
          <cell r="B482" t="str">
            <v>INSTALACIÓN TUBERÍA DE ALCANTARILLADO PVC  D= 24"</v>
          </cell>
          <cell r="C482" t="str">
            <v>ML</v>
          </cell>
        </row>
        <row r="483">
          <cell r="A483" t="str">
            <v>2.5.6A1</v>
          </cell>
          <cell r="B483" t="str">
            <v>SUMINISTRO TUBERÍA DE ALCANTARILLADO PVC  D= 25"</v>
          </cell>
          <cell r="C483" t="str">
            <v>ML</v>
          </cell>
        </row>
        <row r="484">
          <cell r="A484" t="str">
            <v>2.5.6A2</v>
          </cell>
          <cell r="B484" t="str">
            <v>INSTALACIÓN TUBERÍA DE ALCANTARILLADO PVC  D= 25"</v>
          </cell>
          <cell r="C484" t="str">
            <v>ML</v>
          </cell>
        </row>
        <row r="485">
          <cell r="A485" t="str">
            <v>1.2.1</v>
          </cell>
          <cell r="B485" t="str">
            <v>EXCAVACIÓN MECÁNICA EN ROCA INCL. RETIRO</v>
          </cell>
          <cell r="C485" t="str">
            <v>M3</v>
          </cell>
        </row>
        <row r="486">
          <cell r="A486" t="str">
            <v>6.4.2.58</v>
          </cell>
          <cell r="B486" t="str">
            <v>Pasamuro 6", L=0,45m, Z=0,15m, Liso x Brida en HF o acero al carbón SCH 40. Brida ASA 150.</v>
          </cell>
          <cell r="C486" t="str">
            <v>UN</v>
          </cell>
        </row>
        <row r="487">
          <cell r="A487" t="str">
            <v>6.4.2.58A</v>
          </cell>
          <cell r="B487" t="str">
            <v>Pasamuro 6", L=0,20m, Z=0,15m, Liso x Brida en HF o acero al carbón SCH 40. Brida ASA 150.</v>
          </cell>
          <cell r="C487" t="str">
            <v>UN</v>
          </cell>
        </row>
        <row r="488">
          <cell r="A488" t="str">
            <v>2.1.17</v>
          </cell>
          <cell r="B488" t="str">
            <v xml:space="preserve"> ENTIBADOS EN MADERA TIPO 2 PARA EXCAVACIONES 1 A 7 USOS</v>
          </cell>
          <cell r="C488" t="str">
            <v>M2</v>
          </cell>
        </row>
        <row r="489">
          <cell r="A489" t="str">
            <v>2.1.1</v>
          </cell>
          <cell r="B489" t="str">
            <v>RELLENO CON MATERIAL SELECCIONADO PROVENIENTE DE EXCAVACION COMPACTADO CON PLANCHA VIBRADORA</v>
          </cell>
          <cell r="C489" t="str">
            <v>M3</v>
          </cell>
        </row>
        <row r="490">
          <cell r="A490" t="str">
            <v>6.4.2.435</v>
          </cell>
          <cell r="B490" t="str">
            <v>DADO PARA ANCLAJE EN CONCRETO DE 3000 PSI (0.6x0.6x0.3M)</v>
          </cell>
          <cell r="C490" t="str">
            <v>M3</v>
          </cell>
        </row>
        <row r="491">
          <cell r="A491" t="str">
            <v>2.2.2A</v>
          </cell>
          <cell r="B491" t="str">
            <v>SUMINISTRO TUBERÍA PN 10 DIAMETRO 90 mm (3")</v>
          </cell>
          <cell r="C491" t="str">
            <v>ML</v>
          </cell>
        </row>
        <row r="492">
          <cell r="A492" t="str">
            <v>2.2.2B</v>
          </cell>
          <cell r="B492" t="str">
            <v>INSTALACIÓN TUBERÍA PN 10 DIAMETRO 90 mm (3")</v>
          </cell>
          <cell r="C492" t="str">
            <v>ML</v>
          </cell>
        </row>
        <row r="493">
          <cell r="A493" t="str">
            <v>6.4.2.157A</v>
          </cell>
          <cell r="B493" t="str">
            <v>NIPLE PVC 2" L=0.40 m</v>
          </cell>
          <cell r="C493" t="str">
            <v>UN</v>
          </cell>
        </row>
        <row r="494">
          <cell r="A494" t="str">
            <v>6.4.2.154</v>
          </cell>
          <cell r="B494" t="str">
            <v>SUMINISTRO E INSTALACIÓN UNIVERSAL D=2" HD</v>
          </cell>
          <cell r="C494" t="str">
            <v>UN</v>
          </cell>
        </row>
        <row r="495">
          <cell r="A495" t="str">
            <v>6.4.2.436</v>
          </cell>
          <cell r="B495" t="str">
            <v>APOYO EN CONCRETO (0.2x0.35x0.2m)</v>
          </cell>
          <cell r="C495" t="str">
            <v>UN</v>
          </cell>
        </row>
        <row r="496">
          <cell r="A496" t="str">
            <v>6.4.2.155</v>
          </cell>
          <cell r="B496" t="str">
            <v xml:space="preserve"> SUMINISTRO E INSTALACIÓN NIPLE BRIDA - LISO D=2" HD 1,0 m</v>
          </cell>
          <cell r="C496" t="str">
            <v>UN</v>
          </cell>
        </row>
        <row r="497">
          <cell r="A497" t="str">
            <v>6.4.2.141</v>
          </cell>
          <cell r="B497" t="str">
            <v>SUMINISTRO E INSTALACION TAPA EN CONCRETO e= 0,10m L=1,20m A=0,60m (incluye dos manijas metálicas)</v>
          </cell>
          <cell r="C497" t="str">
            <v>UN</v>
          </cell>
        </row>
        <row r="498">
          <cell r="A498" t="str">
            <v>1.3.21</v>
          </cell>
          <cell r="B498" t="str">
            <v xml:space="preserve"> PLACA MACIZA 21 MPa (3000 PSI)   E=0.12 mts.</v>
          </cell>
          <cell r="C498" t="str">
            <v>M2</v>
          </cell>
        </row>
        <row r="499">
          <cell r="A499" t="str">
            <v>6.4.2.156</v>
          </cell>
          <cell r="B499" t="str">
            <v>SUMINISTRO E INSTALACIÓN REDUCCION 3X2" PVC</v>
          </cell>
          <cell r="C499" t="str">
            <v>UN</v>
          </cell>
        </row>
        <row r="500">
          <cell r="A500" t="str">
            <v>1.11.19</v>
          </cell>
          <cell r="B500" t="str">
            <v>PLACA BASE EN CONCRETO E= 0.08 2500 PSI</v>
          </cell>
          <cell r="C500" t="str">
            <v>M2</v>
          </cell>
        </row>
        <row r="501">
          <cell r="A501" t="str">
            <v>1.15.10</v>
          </cell>
          <cell r="B501" t="str">
            <v>ESCALERA DE GATO INC. ANTICORR. TUBO D=1"</v>
          </cell>
          <cell r="C501" t="str">
            <v>M2</v>
          </cell>
        </row>
        <row r="502">
          <cell r="A502" t="str">
            <v>2.4.13</v>
          </cell>
          <cell r="B502" t="str">
            <v>CODO PVC GRAN RADIO 90° RDE 21   D =   3"</v>
          </cell>
          <cell r="C502" t="str">
            <v>UN</v>
          </cell>
        </row>
        <row r="503">
          <cell r="A503" t="str">
            <v>6.4.2.137A</v>
          </cell>
          <cell r="B503" t="str">
            <v>LAMINA EN FIBRA DE VIDRIO PARA SEDIMENTADOR 1m x 2,54m. E= 0.01 m SEPARADAS 0.06 m INCLINACION 60°</v>
          </cell>
          <cell r="C503" t="str">
            <v>UN</v>
          </cell>
        </row>
        <row r="504">
          <cell r="A504" t="str">
            <v>2.1.37</v>
          </cell>
          <cell r="B504" t="str">
            <v>SUMINISTRO E INSTALACIÓN TUBERÍA  PVC. D =  3"  RDE 21 UNIÓN MECANICA</v>
          </cell>
          <cell r="C504" t="str">
            <v>ML</v>
          </cell>
        </row>
        <row r="505">
          <cell r="A505" t="str">
            <v>6.4.2.157A1</v>
          </cell>
          <cell r="B505" t="str">
            <v>SUMINISTRO E INSTALACIÓN NIPLE D=3/8" PVC 0,15 M</v>
          </cell>
          <cell r="C505" t="str">
            <v>UN</v>
          </cell>
        </row>
        <row r="506">
          <cell r="A506" t="str">
            <v>6.4.2.173A</v>
          </cell>
          <cell r="B506" t="str">
            <v>SUMINISTRO E INSTALACIÓN MACROMEDIDOR DE 4" VOLUMETRICO</v>
          </cell>
          <cell r="C506" t="str">
            <v>UN</v>
          </cell>
        </row>
        <row r="507">
          <cell r="A507" t="str">
            <v>6.4.2.175A</v>
          </cell>
          <cell r="B507" t="str">
            <v>SUMINISTRO E INSTALACIÓN PASAMURO HG ELxEL L=0,15 M  D=4"</v>
          </cell>
          <cell r="C507" t="str">
            <v>UN</v>
          </cell>
        </row>
        <row r="508">
          <cell r="A508" t="str">
            <v>2.4.22</v>
          </cell>
          <cell r="B508" t="str">
            <v>CODO PVC GRAN RADIO 45° RDE 21   D =   4"</v>
          </cell>
          <cell r="C508" t="str">
            <v>UN</v>
          </cell>
        </row>
        <row r="509">
          <cell r="A509" t="str">
            <v>2.4.14</v>
          </cell>
          <cell r="B509" t="str">
            <v xml:space="preserve"> CODO PVC GRAN RADIO 90° RDE 21   D =   4"</v>
          </cell>
          <cell r="C509" t="str">
            <v>UN</v>
          </cell>
        </row>
        <row r="510">
          <cell r="A510" t="str">
            <v>6.4.2.156A</v>
          </cell>
          <cell r="B510" t="str">
            <v>SUMINISTRO E INSTALACIÓN REDUCCION 4X2.5" PVC</v>
          </cell>
          <cell r="C510" t="str">
            <v>UN</v>
          </cell>
        </row>
        <row r="511">
          <cell r="A511" t="str">
            <v>2.1.38A</v>
          </cell>
          <cell r="B511" t="str">
            <v>SUMINISTRO TUBERIA PVC. D = 4"  RDE 21 Union Mecanica</v>
          </cell>
          <cell r="C511" t="str">
            <v>ML</v>
          </cell>
        </row>
        <row r="512">
          <cell r="A512" t="str">
            <v>2.1.38B</v>
          </cell>
          <cell r="B512" t="str">
            <v>INSTALACION TUBERIA PVC. D = 4"  RDE 21 Union Mecanica</v>
          </cell>
          <cell r="C512" t="str">
            <v>ML</v>
          </cell>
        </row>
        <row r="513">
          <cell r="A513" t="str">
            <v>6.4.2.44</v>
          </cell>
          <cell r="B513" t="str">
            <v>Lecho de grava o triturado de piedra (espesor: 1")</v>
          </cell>
          <cell r="C513" t="str">
            <v>M3</v>
          </cell>
        </row>
        <row r="514">
          <cell r="A514" t="str">
            <v>6.4.2.120A</v>
          </cell>
          <cell r="B514" t="str">
            <v>TAPA DE LAMINA ALFAJOR CAL. 12 CURRUGADA, BISAGRA EN HIERRO FUNDIDO, MARCO EN PERFIL DE 1 1/4" X 3/16" ARGOLLAS PARA CANDADO</v>
          </cell>
          <cell r="C514" t="str">
            <v xml:space="preserve">UN </v>
          </cell>
        </row>
        <row r="515">
          <cell r="A515" t="str">
            <v>1.1.78</v>
          </cell>
          <cell r="B515" t="str">
            <v xml:space="preserve"> DESMONTE CUBIERTAS TEJA DE ASBESTO Y/ O ASBESTO CEMENTO</v>
          </cell>
          <cell r="C515" t="str">
            <v>M2</v>
          </cell>
        </row>
        <row r="516">
          <cell r="A516" t="str">
            <v>1.1.81</v>
          </cell>
          <cell r="B516" t="str">
            <v>DESMONTE MARCOS Y PUERTAS</v>
          </cell>
          <cell r="C516" t="str">
            <v>M2</v>
          </cell>
        </row>
        <row r="517">
          <cell r="A517" t="str">
            <v>1.1.82</v>
          </cell>
          <cell r="B517" t="str">
            <v>DESMONTE  VENTANAS</v>
          </cell>
          <cell r="C517" t="str">
            <v>M2</v>
          </cell>
        </row>
        <row r="518">
          <cell r="A518" t="str">
            <v>1.1.80</v>
          </cell>
          <cell r="B518" t="str">
            <v xml:space="preserve"> DEMOLICION MUROS EN LADRILLO E = 0.25 mts.</v>
          </cell>
          <cell r="C518" t="str">
            <v>M2</v>
          </cell>
        </row>
        <row r="519">
          <cell r="A519" t="str">
            <v>1.11.18</v>
          </cell>
          <cell r="B519" t="str">
            <v>BASE EN MATERIAL DE AFIRMADO COMPACTADO</v>
          </cell>
          <cell r="C519" t="str">
            <v>M3</v>
          </cell>
        </row>
        <row r="520">
          <cell r="A520" t="str">
            <v>1.3.17</v>
          </cell>
          <cell r="B520" t="str">
            <v>VIGA AMARRE SOBRE MURO  21 MPa - (3000 PSI)</v>
          </cell>
          <cell r="C520" t="str">
            <v>M3</v>
          </cell>
        </row>
        <row r="521">
          <cell r="A521" t="str">
            <v>1.4.33</v>
          </cell>
          <cell r="B521" t="str">
            <v>DINTELES EN CONCRETO DE 15X20 cms. 17.5 MPa - (2500 PSI)  INC. REFUERZO</v>
          </cell>
          <cell r="C521" t="str">
            <v>ML</v>
          </cell>
        </row>
        <row r="522">
          <cell r="A522" t="str">
            <v>1.3.20A</v>
          </cell>
          <cell r="B522" t="str">
            <v>PLACA MACIZA EN CONCRETO REFORZADO ESPESOR= 7 CM, CON MALLA  ELECTROSOLDADA 5,5 mm ESPACIADA CADA 0.15 m AMBOS SENTIDOS</v>
          </cell>
          <cell r="C522" t="str">
            <v>M2</v>
          </cell>
        </row>
        <row r="523">
          <cell r="A523" t="str">
            <v>1.3.20B</v>
          </cell>
          <cell r="B523" t="str">
            <v>PLACA MACIZA EN CONCRETO REFORZADO ESPESOR= 10  CM, CON MALLA  ELECTROSOLDADA 5,5 mm ESPACIADA CADA 0.15 m AMBOS SENTIDOS</v>
          </cell>
          <cell r="C523" t="str">
            <v>M2</v>
          </cell>
        </row>
        <row r="524">
          <cell r="A524" t="str">
            <v>1.3.22</v>
          </cell>
          <cell r="B524" t="str">
            <v>PLACA MACIZA 21 MPa - (3000 PSI) E=0.15 mts. CON MALLA ELECTROSOLDADA E= 0.15 m</v>
          </cell>
          <cell r="C524" t="str">
            <v>M2</v>
          </cell>
        </row>
        <row r="525">
          <cell r="A525" t="str">
            <v>1.11.1</v>
          </cell>
          <cell r="B525" t="str">
            <v>PISO TABLON GRESS 25 X 25</v>
          </cell>
          <cell r="C525" t="str">
            <v>M2</v>
          </cell>
        </row>
        <row r="526">
          <cell r="A526" t="str">
            <v>1.10.2</v>
          </cell>
          <cell r="B526" t="str">
            <v>ENCHAPE EN PORCELANA OLIMPIA 20X20 O SIMILAR</v>
          </cell>
          <cell r="C526" t="str">
            <v>M2</v>
          </cell>
        </row>
        <row r="527">
          <cell r="A527" t="str">
            <v>1.11.31</v>
          </cell>
          <cell r="B527" t="str">
            <v>ADOQUIN GRES PEATONAL 10*20*2.5</v>
          </cell>
          <cell r="C527" t="str">
            <v>M2</v>
          </cell>
        </row>
        <row r="528">
          <cell r="A528" t="str">
            <v>1.15.11</v>
          </cell>
          <cell r="B528" t="str">
            <v>SUMINISTRO E INSTALACION PUERTA Y MARCO CAL. 18  1 X 2  INCLUYE  ANTICORROSIVO</v>
          </cell>
          <cell r="C528" t="str">
            <v>UN</v>
          </cell>
        </row>
        <row r="529">
          <cell r="A529" t="str">
            <v>1.15.11A</v>
          </cell>
          <cell r="B529" t="str">
            <v>SUMINISTRO E INSTALACION PUERTA Y MARCO CAL. 18  2X0.7 M  INCLUYE  ANTICORROSIVO</v>
          </cell>
          <cell r="C529" t="str">
            <v>UN</v>
          </cell>
        </row>
        <row r="530">
          <cell r="A530" t="str">
            <v xml:space="preserve">1.15.2A  </v>
          </cell>
          <cell r="B530" t="str">
            <v>SUMINSITRO E INSTALACIÓN VENTANA LAMINA CAL. 18 (1.2x0.85 m) CON VIDRIO INC. ANTICORR.</v>
          </cell>
          <cell r="C530" t="str">
            <v>M2</v>
          </cell>
        </row>
        <row r="531">
          <cell r="A531" t="str">
            <v xml:space="preserve">1.15.2B  </v>
          </cell>
          <cell r="B531" t="str">
            <v>SUMINSITRO E INSTALACIÓN VENTANA LAMINA CAL. 18 (0.5x0.55 m) CON VIDRIO INC. ANTICORR.</v>
          </cell>
          <cell r="C531" t="str">
            <v>M2</v>
          </cell>
        </row>
        <row r="532">
          <cell r="A532" t="str">
            <v xml:space="preserve">1.15.2C </v>
          </cell>
          <cell r="B532" t="str">
            <v>SUMINSITRO E INSTALACIÓN VENTANA LAMINA CAL. (0.75x0.95 m) 18 CON VIDRIO INC. ANTICORR.</v>
          </cell>
          <cell r="C532" t="str">
            <v>M2</v>
          </cell>
        </row>
        <row r="533">
          <cell r="A533" t="str">
            <v>6.4.2.114A</v>
          </cell>
          <cell r="B533" t="str">
            <v>CORREA METALICA EN TUBO RECTANGULAR (160x80x3mm)</v>
          </cell>
          <cell r="C533" t="str">
            <v>ML</v>
          </cell>
        </row>
        <row r="534">
          <cell r="A534" t="str">
            <v>1.12.5</v>
          </cell>
          <cell r="B534" t="str">
            <v xml:space="preserve"> SUMINISTRO E INSTALACIÓN CUBIERTA EN TEJA FIBROCEMENTO NUMERO 8</v>
          </cell>
          <cell r="C534" t="str">
            <v>M2</v>
          </cell>
        </row>
        <row r="535">
          <cell r="A535" t="str">
            <v>2.1.32A</v>
          </cell>
          <cell r="B535" t="str">
            <v>SUMINISTRO TUBERÍA  PVC. D = 1"  RDE 21  E.L.</v>
          </cell>
          <cell r="C535" t="str">
            <v>ML</v>
          </cell>
        </row>
        <row r="536">
          <cell r="A536" t="str">
            <v>2.1.32B</v>
          </cell>
          <cell r="B536" t="str">
            <v>INSTALACION TUBERÍA  PVC. D = 1"  RDE 21  E.L.</v>
          </cell>
          <cell r="C536" t="str">
            <v>ML</v>
          </cell>
        </row>
        <row r="537">
          <cell r="A537" t="str">
            <v>2.4.3</v>
          </cell>
          <cell r="B537" t="str">
            <v>CODO PVC DE 90° PRESIÓN SOLDAR DIÁMETRO 1"</v>
          </cell>
          <cell r="C537" t="str">
            <v>UN</v>
          </cell>
        </row>
        <row r="538">
          <cell r="A538" t="str">
            <v>2.4.71</v>
          </cell>
          <cell r="B538" t="str">
            <v>ADAPTADOR PVC MACHO   D = 1"</v>
          </cell>
          <cell r="C538" t="str">
            <v>UN</v>
          </cell>
        </row>
        <row r="539">
          <cell r="A539" t="str">
            <v>6.4.2.59A</v>
          </cell>
          <cell r="B539" t="str">
            <v>CODO HG ROSCADO D= 1"</v>
          </cell>
          <cell r="C539" t="str">
            <v>UN</v>
          </cell>
        </row>
        <row r="540">
          <cell r="A540" t="str">
            <v>1.6.29</v>
          </cell>
          <cell r="B540" t="str">
            <v>CHEQUE  RED-WHITE  1"</v>
          </cell>
          <cell r="C540" t="str">
            <v>UN</v>
          </cell>
        </row>
        <row r="541">
          <cell r="A541" t="str">
            <v>6.4.2.82A</v>
          </cell>
          <cell r="B541" t="str">
            <v>BOMBA ELECTRICA TIPO CARACOL 0.25 HP</v>
          </cell>
          <cell r="C541" t="str">
            <v>UN</v>
          </cell>
        </row>
        <row r="542">
          <cell r="A542" t="str">
            <v>2.6.43A</v>
          </cell>
          <cell r="B542" t="str">
            <v>SUMINISTRO E INSTALACIÓN TORNILLO INOX 3/8"x3/4"</v>
          </cell>
          <cell r="C542" t="str">
            <v>UN</v>
          </cell>
        </row>
        <row r="543">
          <cell r="A543" t="str">
            <v>6.4.2.437</v>
          </cell>
          <cell r="B543" t="str">
            <v>SUMINISTRO E INSTALACIÓN NIPLE HG ER X ER D= 1" (0.35m)</v>
          </cell>
          <cell r="C543" t="str">
            <v>UN</v>
          </cell>
        </row>
        <row r="544">
          <cell r="A544" t="str">
            <v>6.4.2.438</v>
          </cell>
          <cell r="B544" t="str">
            <v>SUMINISTRO E INSTALACIÓN NIPLE HG ER X ER D= 1" (0.15m)</v>
          </cell>
          <cell r="C544" t="str">
            <v>UN</v>
          </cell>
        </row>
        <row r="545">
          <cell r="A545" t="str">
            <v>2.1.31A</v>
          </cell>
          <cell r="B545" t="str">
            <v>SUMINISTRO TUBERÍA  PVC. D = 3/4"  RDE 21  E.L</v>
          </cell>
          <cell r="C545" t="str">
            <v>ML</v>
          </cell>
        </row>
        <row r="546">
          <cell r="A546" t="str">
            <v>2.1.31B</v>
          </cell>
          <cell r="B546" t="str">
            <v>INSTALACIÓN TUBERÍA  PVC. D = 3/4"  RDE 21  E.L</v>
          </cell>
          <cell r="C546" t="str">
            <v>ML</v>
          </cell>
        </row>
        <row r="547">
          <cell r="A547" t="str">
            <v>2.1.27A</v>
          </cell>
          <cell r="B547" t="str">
            <v>SUMINISTRO TUBERÍA  PVC PRESIÓN D = ½"  RDE 10</v>
          </cell>
          <cell r="C547" t="str">
            <v>ML</v>
          </cell>
        </row>
        <row r="548">
          <cell r="A548" t="str">
            <v>2.1.27B</v>
          </cell>
          <cell r="B548" t="str">
            <v>INSTALACIÓN TUBERÍA  PVC PRESIÓN D = ½"  RDE 11</v>
          </cell>
          <cell r="C548" t="str">
            <v>ML</v>
          </cell>
        </row>
        <row r="549">
          <cell r="A549" t="str">
            <v>2.4.2</v>
          </cell>
          <cell r="B549" t="str">
            <v>CODO PVC DE 90° PRESIÓN SOLDAR DIÁMETRO 3/4"</v>
          </cell>
          <cell r="C549" t="str">
            <v>UN</v>
          </cell>
        </row>
        <row r="550">
          <cell r="A550" t="str">
            <v>2.4.181</v>
          </cell>
          <cell r="B550" t="str">
            <v>SUMINISTRO E INSTALACION TEE PRESION PVC REDUCCION  D=3/4" x 1/2"</v>
          </cell>
          <cell r="C550" t="str">
            <v>UN</v>
          </cell>
        </row>
        <row r="551">
          <cell r="A551" t="str">
            <v>2.4.1</v>
          </cell>
          <cell r="B551" t="str">
            <v>CODO PVC DE 90° PRESIÓN SOLDAR DIÁMETRO 1/2"</v>
          </cell>
          <cell r="C551" t="str">
            <v>UN</v>
          </cell>
        </row>
        <row r="552">
          <cell r="A552" t="str">
            <v xml:space="preserve">1.6.39   </v>
          </cell>
          <cell r="B552" t="str">
            <v>SUMINISTRO E INSTALACIÓN TANQUE ELEVADO PVC 1000 LTS. INC. ACCESORIOS</v>
          </cell>
          <cell r="C552" t="str">
            <v>UN</v>
          </cell>
        </row>
        <row r="553">
          <cell r="A553" t="str">
            <v>1.2.28A</v>
          </cell>
          <cell r="B553" t="str">
            <v>SUMINISTRO TUBERIA PVC SANITARIA 2"</v>
          </cell>
          <cell r="C553" t="str">
            <v>UN</v>
          </cell>
        </row>
        <row r="554">
          <cell r="A554" t="str">
            <v>1.2.28B</v>
          </cell>
          <cell r="B554" t="str">
            <v>INSTALACION TUBERIA PVC SANITARIA 2"</v>
          </cell>
          <cell r="C554" t="str">
            <v>UN</v>
          </cell>
        </row>
        <row r="555">
          <cell r="A555" t="str">
            <v>1.2.29A</v>
          </cell>
          <cell r="B555" t="str">
            <v xml:space="preserve"> SUMINISTRO TUBERIA PVC SANITARIA 3"</v>
          </cell>
          <cell r="C555" t="str">
            <v>ML</v>
          </cell>
        </row>
        <row r="556">
          <cell r="A556" t="str">
            <v>1.2.29B</v>
          </cell>
          <cell r="B556" t="str">
            <v>INSTALACION TUBERIA PVC SANITARIA 3"</v>
          </cell>
          <cell r="C556" t="str">
            <v>ML</v>
          </cell>
        </row>
        <row r="557">
          <cell r="A557" t="str">
            <v>1.2.30A</v>
          </cell>
          <cell r="B557" t="str">
            <v>SUMINISTRO TUBERIA PVC SANITARIA 4"</v>
          </cell>
          <cell r="C557" t="str">
            <v>ML</v>
          </cell>
        </row>
        <row r="558">
          <cell r="A558" t="str">
            <v>1.2.30B</v>
          </cell>
          <cell r="B558" t="str">
            <v>INSTALACION TUBERIA PVC SANITARIA 4"</v>
          </cell>
          <cell r="C558" t="str">
            <v>ML</v>
          </cell>
        </row>
        <row r="559">
          <cell r="A559" t="str">
            <v>6.4.2.439</v>
          </cell>
          <cell r="B559" t="str">
            <v>PUNTO HIDRAULICO 1/2"</v>
          </cell>
          <cell r="C559" t="str">
            <v>UN</v>
          </cell>
        </row>
        <row r="560">
          <cell r="A560" t="str">
            <v>6.4.2.440</v>
          </cell>
          <cell r="B560" t="str">
            <v>PUNTO SANITARIO 2"</v>
          </cell>
          <cell r="C560" t="str">
            <v>UN</v>
          </cell>
        </row>
        <row r="561">
          <cell r="A561" t="str">
            <v>6.4.2.441</v>
          </cell>
          <cell r="B561" t="str">
            <v>PUNTO SANITARIO 4"</v>
          </cell>
          <cell r="C561" t="str">
            <v>UN</v>
          </cell>
        </row>
        <row r="562">
          <cell r="A562" t="str">
            <v>1.6.4A</v>
          </cell>
          <cell r="B562" t="str">
            <v>SIFON 180° PVC-S D= 3"</v>
          </cell>
          <cell r="C562" t="str">
            <v>UN</v>
          </cell>
        </row>
        <row r="563">
          <cell r="A563" t="str">
            <v>1.10.14</v>
          </cell>
          <cell r="B563" t="str">
            <v>REJILLAS DE PISO SOSCO 4*4*3 ALUMINIO</v>
          </cell>
          <cell r="C563" t="str">
            <v>UN</v>
          </cell>
        </row>
        <row r="564">
          <cell r="A564" t="str">
            <v>2.5.9A</v>
          </cell>
          <cell r="B564" t="str">
            <v xml:space="preserve">SUMINISTRO E INSTALACION CODO PVC SANITARIO  45° D=4"  </v>
          </cell>
          <cell r="C564" t="str">
            <v>UN</v>
          </cell>
        </row>
        <row r="565">
          <cell r="A565" t="str">
            <v>2.5.12A</v>
          </cell>
          <cell r="B565" t="str">
            <v>SUMINISTRO E INSTALACION CODO PVC SANITARIO  45°  D=2"</v>
          </cell>
          <cell r="C565" t="str">
            <v>UN</v>
          </cell>
        </row>
        <row r="566">
          <cell r="A566" t="str">
            <v>2.5.13A</v>
          </cell>
          <cell r="B566" t="str">
            <v>SUMINISTRO E INSTALACION CODO PVC SANITARIO  45°  D=3"</v>
          </cell>
          <cell r="C566" t="str">
            <v>UN</v>
          </cell>
        </row>
        <row r="567">
          <cell r="A567" t="str">
            <v>6.4.2.125A</v>
          </cell>
          <cell r="B567" t="str">
            <v>SUMINISTRO E INSTALACION DE YEE REDUCIDAS4X3"</v>
          </cell>
          <cell r="C567" t="str">
            <v xml:space="preserve">UN </v>
          </cell>
        </row>
        <row r="568">
          <cell r="A568" t="str">
            <v>1.2.53</v>
          </cell>
          <cell r="B568" t="str">
            <v>CAJAS DE INSPECCION DE 1.00 X 1.00 X 1.00 cm LADRILLO</v>
          </cell>
          <cell r="C568" t="str">
            <v>UN</v>
          </cell>
        </row>
        <row r="569">
          <cell r="A569" t="str">
            <v>1.10.17</v>
          </cell>
          <cell r="B569" t="str">
            <v>REJILLAS PLASTICAS SOSCO 4*4*3</v>
          </cell>
          <cell r="C569" t="str">
            <v>UN</v>
          </cell>
        </row>
        <row r="570">
          <cell r="A570" t="str">
            <v>1.6.19</v>
          </cell>
          <cell r="B570" t="str">
            <v>BAJANTE DE AGUA LLUVIA. PVC. 3.</v>
          </cell>
          <cell r="C570" t="str">
            <v>ML</v>
          </cell>
        </row>
        <row r="571">
          <cell r="A571" t="str">
            <v>1.12.19</v>
          </cell>
          <cell r="B571" t="str">
            <v>CANAL PAVCO AMAZONA</v>
          </cell>
          <cell r="C571" t="str">
            <v>ML</v>
          </cell>
        </row>
        <row r="572">
          <cell r="A572" t="str">
            <v>2.4.224A</v>
          </cell>
          <cell r="B572" t="str">
            <v>VALVULA DE CIERRE EN H.D. D= 2"</v>
          </cell>
          <cell r="C572" t="str">
            <v>UN</v>
          </cell>
        </row>
        <row r="573">
          <cell r="A573" t="str">
            <v>2.4.225A</v>
          </cell>
          <cell r="B573" t="str">
            <v>VALVULA DE CIERRE EN H.D. D= 3"</v>
          </cell>
          <cell r="C573" t="str">
            <v>UN</v>
          </cell>
        </row>
        <row r="574">
          <cell r="A574" t="str">
            <v>2.4.226A</v>
          </cell>
          <cell r="B574" t="str">
            <v>VALVULA DE CIERRE EN H.D. D= 4"</v>
          </cell>
          <cell r="C574" t="str">
            <v>UN</v>
          </cell>
        </row>
        <row r="575">
          <cell r="A575" t="str">
            <v>6.4.2.442</v>
          </cell>
          <cell r="B575" t="str">
            <v>VALVULA REDUCTORA DE PRESION EN HD D= 4"</v>
          </cell>
          <cell r="C575" t="str">
            <v>UN</v>
          </cell>
        </row>
        <row r="576">
          <cell r="A576" t="str">
            <v>6.4.2.443</v>
          </cell>
          <cell r="B576" t="str">
            <v>CAJA DE INSPECCION EN MAMPOSTERIA DE 0.6 x 0.6 x 1 m CON BASE EN PLACA REFORZADA DE 3000 PSI ESP= 0.05 INCLUYE MANIJA DE HIERRO</v>
          </cell>
          <cell r="C576" t="str">
            <v>UN</v>
          </cell>
        </row>
        <row r="577">
          <cell r="A577" t="str">
            <v>6.4.2.444</v>
          </cell>
          <cell r="B577" t="str">
            <v>APERTURA DE VIA EN BULLDOZER</v>
          </cell>
          <cell r="C577" t="str">
            <v>UN</v>
          </cell>
        </row>
        <row r="578">
          <cell r="A578" t="str">
            <v>6.4.2.446</v>
          </cell>
          <cell r="B578" t="str">
            <v>TAPA REJILLA DE 0.4 M x 0.70 M EN VARILLA DE 1", 17 BARRAS ESPACIADAS CAS 0.03 M, CON CONTRA - MARCO EN BANDA METALICA DE 1" Y REPOSAN EN MARCO EN ANGULO METALICO DE 1" x 1" x 3/16". INCL. BISAGRAS REDONDAS EN HIERRO.</v>
          </cell>
          <cell r="C578" t="str">
            <v>UN</v>
          </cell>
        </row>
        <row r="579">
          <cell r="A579" t="str">
            <v>6.4.2.120B</v>
          </cell>
          <cell r="B579" t="str">
            <v>TAPA DE ALFAJOR 1.3 x 1.0 m Cal. 18 CORRUGADA, BISAGRAS EN HIERRO FUNDIDO, MARCO EN PERFIL DE 1" x 1" x 3/16".</v>
          </cell>
          <cell r="C579" t="str">
            <v>UN</v>
          </cell>
        </row>
        <row r="580">
          <cell r="A580" t="str">
            <v>2.4.227A</v>
          </cell>
          <cell r="B580" t="str">
            <v>VALVULA DE CIERRE EN H.D. D= 4"</v>
          </cell>
          <cell r="C580" t="str">
            <v>UN</v>
          </cell>
        </row>
        <row r="581">
          <cell r="A581" t="str">
            <v>2.4.230A</v>
          </cell>
          <cell r="B581" t="str">
            <v>VALVULA HF D= 3" CRM - SVA - EB x EB</v>
          </cell>
          <cell r="C581" t="str">
            <v>UN</v>
          </cell>
        </row>
        <row r="582">
          <cell r="A582" t="str">
            <v>6.4.2.214A</v>
          </cell>
          <cell r="B582" t="str">
            <v>PLATINA ABRAZADERA (0.15m x 0.39m) e= 3/8". INCLUYE 6 ORIFICIOS DE 1"</v>
          </cell>
          <cell r="C582" t="str">
            <v>UN</v>
          </cell>
        </row>
        <row r="583">
          <cell r="A583" t="str">
            <v>2.6.43B</v>
          </cell>
          <cell r="B583" t="str">
            <v>SUMINISTRO E INSTALACIÓN TORNILLO ROSCADO DE 1 x 2" INCLUYE ARMELLA</v>
          </cell>
          <cell r="C583" t="str">
            <v>UN</v>
          </cell>
        </row>
        <row r="584">
          <cell r="A584" t="str">
            <v>6.4.2.447</v>
          </cell>
          <cell r="B584" t="str">
            <v>TUBERIA L= 50 cm PVC D=2,5" CON PERFORACIONES DE 1/2" separadas cada 0.0755</v>
          </cell>
          <cell r="C584" t="str">
            <v>UN</v>
          </cell>
        </row>
        <row r="585">
          <cell r="A585" t="str">
            <v>6.4.2.448</v>
          </cell>
          <cell r="B585" t="str">
            <v>ALFAJIA PREFABRICADA (0.95*0.1 m)</v>
          </cell>
          <cell r="C585" t="str">
            <v>UN</v>
          </cell>
        </row>
        <row r="586">
          <cell r="A586" t="str">
            <v>6.4.2.449</v>
          </cell>
          <cell r="B586" t="str">
            <v>ALFAJIA PREFABRICADA (0.6*0.1 m)</v>
          </cell>
          <cell r="C586" t="str">
            <v>UN</v>
          </cell>
        </row>
        <row r="587">
          <cell r="A587" t="str">
            <v>6.4.2.449A</v>
          </cell>
          <cell r="B587" t="str">
            <v>ALFAJIA PREFABRICADA (0.1*0.12 m)</v>
          </cell>
          <cell r="C587" t="str">
            <v>UN</v>
          </cell>
        </row>
        <row r="588">
          <cell r="A588" t="str">
            <v>3.2.7</v>
          </cell>
          <cell r="B588" t="str">
            <v>EXCAVACIONES VARIAS EN ROCA EN SECO</v>
          </cell>
          <cell r="C588" t="str">
            <v>M3</v>
          </cell>
        </row>
        <row r="589">
          <cell r="A589" t="str">
            <v>6.4.2.124A</v>
          </cell>
          <cell r="B589" t="str">
            <v>TAPA DE ALFAJOR 1,2 X 1,30 M E= 1/4" CAL. 12 CURRUGADA, BISAGRA EN HIERRO FUNDIDO, MARCO EN PERFIL DE 1 1/4" X 3/16"</v>
          </cell>
          <cell r="C589" t="str">
            <v xml:space="preserve">UN </v>
          </cell>
        </row>
        <row r="590">
          <cell r="A590" t="str">
            <v>6.4.2.124B</v>
          </cell>
          <cell r="B590" t="str">
            <v>TAPA DE ALFAJOR 1,2 X 0,8 M E= 1/4" CAL. 12 CURRUGADA, BISAGRA EN HIERRO FUNDIDO, MARCO EN PERFIL DE 1 1/4" X 3/16"</v>
          </cell>
          <cell r="C590" t="str">
            <v xml:space="preserve">UN </v>
          </cell>
        </row>
        <row r="591">
          <cell r="A591" t="str">
            <v>6.4.2.124C</v>
          </cell>
          <cell r="B591" t="str">
            <v>TAPA DE ALFAJOR 1,15 X 1,15 M E= 1/4" CAL. 12 CURRUGADA, BISAGRA EN HIERRO FUNDIDO, MARCO EN PERFIL DE 1 1/4" X 3/16"</v>
          </cell>
          <cell r="C591" t="str">
            <v xml:space="preserve">UN </v>
          </cell>
        </row>
        <row r="592">
          <cell r="A592" t="str">
            <v>6.4.2.120A</v>
          </cell>
          <cell r="B592" t="str">
            <v>TAPA DE ALFAJOR 0,95 X 0,95 M E= 1/4" CAL. 12 CURRUGADA, BISAGRA EN HIERRO FUNDIDO, MARCO EN PERFIL DE 1 1/4" X 3/16"</v>
          </cell>
          <cell r="C592" t="str">
            <v xml:space="preserve">UN </v>
          </cell>
        </row>
        <row r="593">
          <cell r="A593" t="str">
            <v>6.4.2.120B</v>
          </cell>
          <cell r="B593" t="str">
            <v>TAPA DE ALFAJOR 0,60 X 0,55 M E= 1/4" CAL. 12 CURRUGADA, BISAGRA EN HIERRO FUNDIDO, MARCO EN PERFIL DE 1 1/4" X 3/16"</v>
          </cell>
          <cell r="C593" t="str">
            <v xml:space="preserve">UN </v>
          </cell>
        </row>
        <row r="594">
          <cell r="A594" t="str">
            <v>6.4.2.120C</v>
          </cell>
          <cell r="B594" t="str">
            <v>TAPA DE ALFAJOR 0,80 X 0,65 M E= 1/4" CAL. 12 CURRUGADA, BISAGRA EN HIERRO FUNDIDO, MARCO EN PERFIL DE 1 1/4" X 3/16"</v>
          </cell>
          <cell r="C594" t="str">
            <v xml:space="preserve">UN </v>
          </cell>
        </row>
        <row r="595">
          <cell r="A595" t="str">
            <v>6.4.2.120D</v>
          </cell>
          <cell r="B595" t="str">
            <v>TAPA DE ALFAJOR 0,95 X 0,85 M E= 1/4" CAL. 12 CURRUGADA, BISAGRA EN HIERRO FUNDIDO, MARCO EN PERFIL DE 1 1/4" X 3/16"</v>
          </cell>
          <cell r="C595" t="str">
            <v xml:space="preserve">UN </v>
          </cell>
        </row>
        <row r="596">
          <cell r="A596" t="str">
            <v>6.4.2.120E</v>
          </cell>
          <cell r="B596" t="str">
            <v>TAPA DE ALFAJOR 0,95 X 2,10 M E= 1/4" CAL. 12 CURRUGADA, BISAGRA EN HIERRO FUNDIDO, MARCO EN PERFIL DE 1 1/4" X 3/16"</v>
          </cell>
          <cell r="C596" t="str">
            <v xml:space="preserve">UN </v>
          </cell>
        </row>
        <row r="597">
          <cell r="A597" t="str">
            <v>6.4.2.120F</v>
          </cell>
          <cell r="B597" t="str">
            <v>TAPA DE ALFAJOR 1,15 X 1,30 M E= 1/4" CAL. 12 CURRUGADA, BISAGRA EN HIERRO FUNDIDO, MARCO EN PERFIL DE 1 1/4" X 3/16"</v>
          </cell>
          <cell r="C597" t="str">
            <v xml:space="preserve">UN </v>
          </cell>
        </row>
        <row r="598">
          <cell r="A598" t="str">
            <v>6.4.2.120G</v>
          </cell>
          <cell r="B598" t="str">
            <v>TAPA DE ALFAJOR 0,60 X 0,60 M E= 1/4" CAL. 12 CURRUGADA, BISAGRA EN HIERRO FUNDIDO, MARCO EN PERFIL DE 1 1/4" X 3/16"</v>
          </cell>
          <cell r="C598" t="str">
            <v xml:space="preserve">UN </v>
          </cell>
        </row>
        <row r="599">
          <cell r="A599" t="str">
            <v>6.4.2.120H</v>
          </cell>
          <cell r="B599" t="str">
            <v>TAPA DE ALFAJOR 1,0 X 0,85 M E= 1/4" CAL. 12 CURRUGADA, BISAGRA EN HIERRO FUNDIDO, MARCO EN PERFIL DE 1 1/4" X 3/16"</v>
          </cell>
          <cell r="C599" t="str">
            <v xml:space="preserve">UN </v>
          </cell>
        </row>
        <row r="600">
          <cell r="A600" t="str">
            <v>6.4.2.120I</v>
          </cell>
          <cell r="B600" t="str">
            <v>TAPA DE ALFAJOR 1,35X 1,35 M E= 1/4" CAL. 12 CURRUGADA, BISAGRA EN HIERRO FUNDIDO, MARCO EN PERFIL DE 1 1/4" X 3/16"</v>
          </cell>
          <cell r="C600" t="str">
            <v xml:space="preserve">UN </v>
          </cell>
        </row>
        <row r="601">
          <cell r="A601" t="str">
            <v>6.4.2.120J</v>
          </cell>
          <cell r="B601" t="str">
            <v>TAPA DE ALFAJOR0,8 X 1,2 M E= 1/4" CAL. 12 CURRUGADA, BISAGRA EN HIERRO FUNDIDO, MARCO EN PERFIL DE 1 1/4" X 3/16"</v>
          </cell>
          <cell r="C601" t="str">
            <v xml:space="preserve">UN </v>
          </cell>
        </row>
        <row r="602">
          <cell r="A602" t="str">
            <v>6.4.2.120K</v>
          </cell>
          <cell r="B602" t="str">
            <v>TAPA DE ALFAJOR 0,75 X 0,65 M E= 1/4" CAL. 12 CURRUGADA, BISAGRA EN HIERRO FUNDIDO, MARCO EN PERFIL DE 1 1/4" X 3/16"</v>
          </cell>
          <cell r="C602" t="str">
            <v xml:space="preserve">UN </v>
          </cell>
        </row>
        <row r="603">
          <cell r="A603" t="str">
            <v>6.4.2.120L</v>
          </cell>
          <cell r="B603" t="str">
            <v>TAPA DE ALFAJOR 0,65 X 0,70 M E= 1/4" CAL. 12 CURRUGADA, BISAGRA EN HIERRO FUNDIDO, MARCO EN PERFIL DE 1 1/4" X 3/16"</v>
          </cell>
          <cell r="C603" t="str">
            <v xml:space="preserve">UN </v>
          </cell>
        </row>
        <row r="604">
          <cell r="A604" t="str">
            <v>6.4.2.120M</v>
          </cell>
          <cell r="B604" t="str">
            <v>TAPA DE ALFAJOR 0,60 X 0,95 M E= 1/4" CAL. 12 CURRUGADA, BISAGRA EN HIERRO FUNDIDO, MARCO EN PERFIL DE 1 1/4" X 3/16"</v>
          </cell>
          <cell r="C604" t="str">
            <v xml:space="preserve">UN </v>
          </cell>
        </row>
        <row r="605">
          <cell r="A605" t="str">
            <v>6.4.2.120N</v>
          </cell>
          <cell r="B605" t="str">
            <v>TAPA DE ALFAJOR 1,85 X 0,95 M E= 1/4" CAL. 12 CURRUGADA, BISAGRA EN HIERRO FUNDIDO, MARCO EN PERFIL DE 1 1/4" X 3/16"</v>
          </cell>
          <cell r="C605" t="str">
            <v xml:space="preserve">UN </v>
          </cell>
        </row>
        <row r="606">
          <cell r="A606" t="str">
            <v>6.4.2.120P</v>
          </cell>
          <cell r="B606" t="str">
            <v>TAPA DE ALFAJOR 0,70 X 1,35 M E= 1/4" CAL. 12 CURRUGADA, BISAGRA EN HIERRO FUNDIDO, MARCO EN PERFIL DE 1 1/4" X 3/16"</v>
          </cell>
          <cell r="C606" t="str">
            <v xml:space="preserve">UN </v>
          </cell>
        </row>
        <row r="607">
          <cell r="A607" t="str">
            <v>6.4.2.120Q</v>
          </cell>
          <cell r="B607" t="str">
            <v>TAPA DE ALFAJOR 1,60 X 1,25 M E= 1/4" CAL. 12 CURRUGADA, BISAGRA EN HIERRO FUNDIDO, MARCO EN PERFIL DE 1 1/4" X 3/16"</v>
          </cell>
          <cell r="C607" t="str">
            <v xml:space="preserve">UN </v>
          </cell>
        </row>
        <row r="608">
          <cell r="A608" t="str">
            <v>2.4.134A</v>
          </cell>
          <cell r="B608" t="str">
            <v>BUJE SOLADOS PVC D= 6"x4"</v>
          </cell>
          <cell r="C608" t="str">
            <v>UN</v>
          </cell>
        </row>
        <row r="609">
          <cell r="A609" t="str">
            <v>2.4.206A</v>
          </cell>
          <cell r="B609" t="str">
            <v>TEE SANITARIA PVC 8"X6"</v>
          </cell>
          <cell r="C609" t="str">
            <v>UN</v>
          </cell>
        </row>
        <row r="610">
          <cell r="A610" t="str">
            <v>6.4.2.205B</v>
          </cell>
          <cell r="B610" t="str">
            <v>SUMINISTRO E INSTALACION DE REGLILLA DE MEDICION PARA AFORO FILTRO GRUESO DINAMICO</v>
          </cell>
          <cell r="C610" t="str">
            <v>UN</v>
          </cell>
        </row>
        <row r="611">
          <cell r="A611" t="str">
            <v>3.2.7</v>
          </cell>
          <cell r="B611" t="str">
            <v>EXCAVACIONES VARIAS EN ROCA EN SECO</v>
          </cell>
          <cell r="C611" t="str">
            <v>M3</v>
          </cell>
        </row>
        <row r="612">
          <cell r="A612" t="str">
            <v>6.4.2.450A</v>
          </cell>
          <cell r="B612" t="str">
            <v>SUMINITRO DE TUBERIA HDPE 90 MM PN 6 BAR</v>
          </cell>
          <cell r="C612" t="str">
            <v>M</v>
          </cell>
        </row>
        <row r="613">
          <cell r="A613" t="str">
            <v>6.4.2.450B</v>
          </cell>
          <cell r="B613" t="str">
            <v>INSTALACION DE TUBERIA HDPE 90 MM PN 6 BAR</v>
          </cell>
          <cell r="C613" t="str">
            <v>M</v>
          </cell>
        </row>
        <row r="614">
          <cell r="A614" t="str">
            <v>6.4.2.451A</v>
          </cell>
          <cell r="B614" t="str">
            <v>SUMINITRO DE TUBERIA HDPE 90 MM PN 10 BAR</v>
          </cell>
          <cell r="C614" t="str">
            <v>M</v>
          </cell>
        </row>
        <row r="615">
          <cell r="A615" t="str">
            <v>6.4.2.451B</v>
          </cell>
          <cell r="B615" t="str">
            <v>INSTALACION DE TUBERIA HDPE 90 MM PN 10 BAR</v>
          </cell>
          <cell r="C615" t="str">
            <v>M</v>
          </cell>
        </row>
        <row r="616">
          <cell r="A616" t="str">
            <v>6.4.2.214A</v>
          </cell>
          <cell r="B616" t="str">
            <v>PLATINA ABRAZADERA (0,15 m x 0,39m ) e= 3/8". INCLUYE 6 ORIFICIOS DE 1"</v>
          </cell>
          <cell r="C616" t="str">
            <v>UN</v>
          </cell>
        </row>
        <row r="617">
          <cell r="A617" t="str">
            <v>6.4.2.452</v>
          </cell>
          <cell r="B617" t="str">
            <v>CODO 45° D= 90 MM HDPE</v>
          </cell>
          <cell r="C617" t="str">
            <v>UN</v>
          </cell>
        </row>
        <row r="618">
          <cell r="A618" t="str">
            <v>6.4.2.453</v>
          </cell>
          <cell r="B618" t="str">
            <v>CODO 90° D= 90 MM HDPE</v>
          </cell>
          <cell r="C618" t="str">
            <v>UN</v>
          </cell>
        </row>
        <row r="619">
          <cell r="A619" t="str">
            <v>1.2.49</v>
          </cell>
          <cell r="B619" t="str">
            <v>CONCRETO DE ZAPATAS 21 MPa - (3000 PSI)</v>
          </cell>
          <cell r="C619" t="str">
            <v>M3</v>
          </cell>
        </row>
        <row r="620">
          <cell r="A620" t="str">
            <v>1.2.45</v>
          </cell>
          <cell r="B620" t="str">
            <v>CONCRETO CICLOPEO 17.5MPa (2500 PSI) RELACIÓN 60C/40P</v>
          </cell>
          <cell r="C620" t="str">
            <v>M3</v>
          </cell>
        </row>
        <row r="621">
          <cell r="A621" t="str">
            <v>6.4.2.445A</v>
          </cell>
          <cell r="B621" t="str">
            <v>BULBO DE ESFUERZOS EN BARRA DE No. 7, INCLUYE PLATINA 1/4" RESPECTIVA TUERCA Y ARANDELA D= 3" Y RELLENO EN CONCRETO FLUIDO IMPERMEABILIZADO DE 21 Mpa.</v>
          </cell>
          <cell r="C621" t="str">
            <v>UN</v>
          </cell>
        </row>
        <row r="622">
          <cell r="A622" t="str">
            <v>6.4.2.206A</v>
          </cell>
          <cell r="B622" t="str">
            <v>PLATINA CABLE SUPERIOR EN ACERO 250MM X 250MM, ESP:3/4".</v>
          </cell>
          <cell r="C622" t="str">
            <v>UN</v>
          </cell>
        </row>
        <row r="623">
          <cell r="A623" t="str">
            <v>6.4.2.207A</v>
          </cell>
          <cell r="B623" t="str">
            <v>PLATINA CABLE INFERIOR EN ACERO 200MM X 200MM, ESP: 1/2". INCL. ARMELLA</v>
          </cell>
          <cell r="C623" t="str">
            <v>UN</v>
          </cell>
        </row>
        <row r="624">
          <cell r="A624" t="str">
            <v>6.4.2.209A</v>
          </cell>
          <cell r="B624" t="str">
            <v>VARILLA DE ANCLAJE A CABLE INFERIOR 3/4". L=0,70 M.NCL. TUERCA Y ARANDELA</v>
          </cell>
          <cell r="C624" t="str">
            <v>UN</v>
          </cell>
        </row>
        <row r="625">
          <cell r="A625" t="str">
            <v>6.4.2.208A</v>
          </cell>
          <cell r="B625" t="str">
            <v>VARILLA DE ANCLAJE A CABLE SUPERIOR, 5/8".L=1,0 M. INCL. TUERCA Y ARANDELA</v>
          </cell>
          <cell r="C625" t="str">
            <v>UN</v>
          </cell>
        </row>
        <row r="626">
          <cell r="A626" t="str">
            <v>6.4.2.210A</v>
          </cell>
          <cell r="B626" t="str">
            <v xml:space="preserve">CABLE SUPERIOR PRINCIPAL EN ACERO FU: 1770 MPA. (REF. 7 X19,7 TORONES X 37 ALAMBRES C/U) 19MM. </v>
          </cell>
          <cell r="C626" t="str">
            <v>ML.</v>
          </cell>
        </row>
        <row r="627">
          <cell r="A627" t="str">
            <v>6.4.2.211A</v>
          </cell>
          <cell r="B627" t="str">
            <v xml:space="preserve">CABLE INFERIOR SECUNDARIO EN ACERO FU: 1770 MPA. |(REF. 6 X 19, 6 TORONES X 19 ALAMBRES C/U) 13MM. </v>
          </cell>
          <cell r="C627" t="str">
            <v>ML.</v>
          </cell>
        </row>
        <row r="628">
          <cell r="A628" t="str">
            <v>6.4.2.212A</v>
          </cell>
          <cell r="B628" t="str">
            <v>CABLE EN ACERO (REF. 6 X 19,6 TORONES X 19 ALAMBRES C/U ) 10 MM FU: 1770 MPA. PARA PENDOLONES SUPERIORES.</v>
          </cell>
          <cell r="C628" t="str">
            <v>ML.</v>
          </cell>
        </row>
        <row r="629">
          <cell r="A629" t="str">
            <v>6.4.2.213A</v>
          </cell>
          <cell r="B629" t="str">
            <v>CABLE EN ACERO (REF. 6 X 19,6 TORONES X 19 ALAMBRES C/U )  7 MM FU: 1770 MPA. PARA PENDOLONES INFERIORES.</v>
          </cell>
          <cell r="C629" t="str">
            <v>ML.</v>
          </cell>
        </row>
        <row r="630">
          <cell r="A630" t="str">
            <v>6.4.2.214B</v>
          </cell>
          <cell r="B630" t="str">
            <v>ABRAZADERA PLATINA 1/4" INCLUYE 2 ARMELLAS SOLDADAS A PLATINA DE 3/8" Y PERNO DE 3/8".</v>
          </cell>
          <cell r="C630" t="str">
            <v>UN</v>
          </cell>
        </row>
        <row r="631">
          <cell r="A631" t="str">
            <v>6.4.2.215A</v>
          </cell>
          <cell r="B631" t="str">
            <v>SUJETACABLES EN ACERO DE 19 mm".</v>
          </cell>
          <cell r="C631" t="str">
            <v>UN</v>
          </cell>
        </row>
        <row r="632">
          <cell r="A632" t="str">
            <v>6.4.2.215B</v>
          </cell>
          <cell r="B632" t="str">
            <v>SUJETACABLES EN ACERO DE 13 mm".</v>
          </cell>
          <cell r="C632" t="str">
            <v>UN</v>
          </cell>
        </row>
        <row r="633">
          <cell r="A633" t="str">
            <v>6.4.2.215C</v>
          </cell>
          <cell r="B633" t="str">
            <v>SUJETACABLES EN ACERO DE 10 mm".</v>
          </cell>
          <cell r="C633" t="str">
            <v>UN</v>
          </cell>
        </row>
        <row r="634">
          <cell r="A634" t="str">
            <v>6.4.2.215D</v>
          </cell>
          <cell r="B634" t="str">
            <v>SUJETACABLES EN ACERO DE 7 mm".</v>
          </cell>
          <cell r="C634" t="str">
            <v>UN</v>
          </cell>
        </row>
        <row r="635">
          <cell r="A635" t="str">
            <v>6.4.2.215E</v>
          </cell>
          <cell r="B635" t="str">
            <v>SUJETACABLES EN ACERO DE 60  mm".</v>
          </cell>
          <cell r="C635" t="str">
            <v>UN</v>
          </cell>
        </row>
        <row r="636">
          <cell r="A636" t="str">
            <v>6.4.2.215F</v>
          </cell>
          <cell r="B636" t="str">
            <v>SUJETACABLES EN ACERO DE 28 mm".</v>
          </cell>
          <cell r="C636" t="str">
            <v>UN</v>
          </cell>
        </row>
        <row r="637">
          <cell r="A637" t="str">
            <v>1.11.20A</v>
          </cell>
          <cell r="B637" t="str">
            <v>PLACA BASE EN CONCRETO E=0.05  2500 PSI</v>
          </cell>
          <cell r="C637" t="str">
            <v>M2</v>
          </cell>
        </row>
        <row r="638">
          <cell r="A638" t="str">
            <v>6.4.2.121A</v>
          </cell>
          <cell r="B638" t="str">
            <v>TAPA DE ALFAJOR 1,05 X 2,15 M E= 1/4" CAL. 12 CURRUGADA, BISAGRA EN HIERRO FUNDIDO, MARCO EN PERFIL DE 1 1/4" X 3/16"</v>
          </cell>
          <cell r="C638" t="str">
            <v xml:space="preserve">UN </v>
          </cell>
        </row>
        <row r="639">
          <cell r="A639" t="str">
            <v>6.4.2.121B</v>
          </cell>
          <cell r="B639" t="str">
            <v>TAPA DE ALFAJOR 0,95 X 2,15 M E= 1/4" CAL. 12 CURRUGADA, BISAGRA EN HIERRO FUNDIDO, MARCO EN PERFIL DE 1 1/4" X 3/16"</v>
          </cell>
          <cell r="C639" t="str">
            <v xml:space="preserve">UN </v>
          </cell>
        </row>
        <row r="640">
          <cell r="A640" t="str">
            <v>6.4.2.121C</v>
          </cell>
          <cell r="B640" t="str">
            <v>TAPA DE ALFAJOR 0,85 X 2,30 M E= 1/4" CAL. 12 CURRUGADA, BISAGRA EN HIERRO FUNDIDO, MARCO EN PERFIL DE 1 1/4" X 3/16"</v>
          </cell>
          <cell r="C640" t="str">
            <v xml:space="preserve">UN </v>
          </cell>
        </row>
        <row r="641">
          <cell r="A641" t="str">
            <v>6.4.2.121D</v>
          </cell>
          <cell r="B641" t="str">
            <v>TAPA DE ALFAJOR 1,05 X 0,95 M E= 1/4" CAL. 12 CURRUGADA, BISAGRA EN HIERRO FUNDIDO, MARCO EN PERFIL DE 1 1/4" X 3/16"</v>
          </cell>
          <cell r="C641" t="str">
            <v xml:space="preserve">UN </v>
          </cell>
        </row>
        <row r="642">
          <cell r="A642" t="str">
            <v>6.4.2.135A</v>
          </cell>
          <cell r="B642" t="str">
            <v>SUMINISTRO E INSTALACION DE PASAMURO HD SOLDADO EL x EL L:0,20m D=6"</v>
          </cell>
          <cell r="C642" t="str">
            <v>UN</v>
          </cell>
        </row>
        <row r="643">
          <cell r="A643" t="str">
            <v>6.4.2.135B</v>
          </cell>
          <cell r="B643" t="str">
            <v>SUMINISTRO E INSTALACION DE PASAMURO HD SOLDADO EL x EL L:0,15m D=6"</v>
          </cell>
          <cell r="C643" t="str">
            <v>UN</v>
          </cell>
        </row>
        <row r="644">
          <cell r="A644" t="str">
            <v>6.4.2.135C</v>
          </cell>
          <cell r="B644" t="str">
            <v>SUMINISTRO E INSTALACION DE PASAMURO HD SOLDADO EL x EL L:0,10m D=6"</v>
          </cell>
          <cell r="C644" t="str">
            <v>UN</v>
          </cell>
        </row>
        <row r="645">
          <cell r="A645" t="str">
            <v>2.4.179A</v>
          </cell>
          <cell r="B645" t="str">
            <v>SUMINISTRO E INSTALACION TEE SANITARIA PVC  3"</v>
          </cell>
          <cell r="C645" t="str">
            <v>UN</v>
          </cell>
        </row>
        <row r="646">
          <cell r="A646" t="str">
            <v>2.4.180A</v>
          </cell>
          <cell r="B646" t="str">
            <v>SUMINISTRO E INSTALACION TEE PVC SANITARIA  D=4"</v>
          </cell>
          <cell r="C646" t="str">
            <v>UN</v>
          </cell>
        </row>
        <row r="647">
          <cell r="A647" t="str">
            <v>1.2.31A</v>
          </cell>
          <cell r="B647" t="str">
            <v>SUMINISTRO TUBERIA PVC SANITARIA 6"</v>
          </cell>
          <cell r="C647" t="str">
            <v>ML</v>
          </cell>
        </row>
        <row r="648">
          <cell r="A648" t="str">
            <v>1.2.31B</v>
          </cell>
          <cell r="B648" t="str">
            <v>INSTALACION TUBERIA PVC SANITARIA 6"</v>
          </cell>
          <cell r="C648" t="str">
            <v>ML</v>
          </cell>
        </row>
        <row r="649">
          <cell r="A649" t="str">
            <v>6.4.2.176B</v>
          </cell>
          <cell r="B649" t="str">
            <v>SUMINISTRO E INSTALACIÓN PASAMURO HG ELxEL L=0,15 M  D=4"</v>
          </cell>
          <cell r="C649" t="str">
            <v>UN</v>
          </cell>
        </row>
        <row r="650">
          <cell r="A650" t="str">
            <v>6.4.2.132A</v>
          </cell>
          <cell r="B650" t="str">
            <v>SUMINISTRO E INSTALACION DE PASAMURO HD SOLDADO EL x EL L:0,15m D=3"</v>
          </cell>
          <cell r="C650" t="str">
            <v>UN</v>
          </cell>
        </row>
        <row r="651">
          <cell r="A651" t="str">
            <v>6.4.2.173A</v>
          </cell>
          <cell r="B651" t="str">
            <v>SUMINISTRO E INSTALACIÓN MACROMEDIDOR DE 4"</v>
          </cell>
          <cell r="C651" t="str">
            <v>UN</v>
          </cell>
        </row>
        <row r="652">
          <cell r="A652" t="str">
            <v>2.4.248A</v>
          </cell>
          <cell r="B652" t="str">
            <v xml:space="preserve">SUMINISTRO E INSTALACIÓN REGISTRO DE BOLA  D = 6" </v>
          </cell>
          <cell r="C652" t="str">
            <v>UN</v>
          </cell>
        </row>
        <row r="653">
          <cell r="A653" t="str">
            <v>2.4.50</v>
          </cell>
          <cell r="B653" t="str">
            <v>CODO PVC RADIO CORTO 90°   D =   6"</v>
          </cell>
          <cell r="C653" t="str">
            <v>UN</v>
          </cell>
        </row>
        <row r="654">
          <cell r="A654" t="str">
            <v>6.4.2.20</v>
          </cell>
          <cell r="B654" t="str">
            <v>TEE PVC 4"  PVC  EL</v>
          </cell>
          <cell r="C654" t="str">
            <v>UN</v>
          </cell>
        </row>
        <row r="655">
          <cell r="A655" t="str">
            <v>2.4.180B</v>
          </cell>
          <cell r="B655" t="str">
            <v>SUMINISTRO E INSTALACION TEE PVC D=6"</v>
          </cell>
          <cell r="C655" t="str">
            <v>UN</v>
          </cell>
        </row>
        <row r="656">
          <cell r="A656" t="str">
            <v>6.4.2.156B</v>
          </cell>
          <cell r="B656" t="str">
            <v>SUMINISTRO E INSTALACIÓN TEE REDUCCION 6X4" PVC</v>
          </cell>
          <cell r="C656" t="str">
            <v>UN</v>
          </cell>
        </row>
        <row r="657">
          <cell r="A657" t="str">
            <v>6.4.2.156A1</v>
          </cell>
          <cell r="B657" t="str">
            <v>SUMINISTRO E INSTALACIÓN TEE REDUCCION SANITARIA 6X4" PVC</v>
          </cell>
          <cell r="C657" t="str">
            <v>UN</v>
          </cell>
        </row>
        <row r="658">
          <cell r="A658" t="str">
            <v>2.1.39A</v>
          </cell>
          <cell r="B658" t="str">
            <v>SUMINISTRO TUBERÍA  PVC. D = 6"  RDE 21 UNIÓN MECANICA</v>
          </cell>
          <cell r="C658" t="str">
            <v>ML</v>
          </cell>
        </row>
        <row r="659">
          <cell r="A659" t="str">
            <v>2.1.39B</v>
          </cell>
          <cell r="B659" t="str">
            <v>INSTALACIÓN TUBERÍA  PVC. D = 6"  RDE 21 UNIÓN MECANICA</v>
          </cell>
          <cell r="C659" t="str">
            <v>ML</v>
          </cell>
        </row>
        <row r="660">
          <cell r="A660" t="str">
            <v>6.4.2.137A1</v>
          </cell>
          <cell r="B660" t="str">
            <v>VERTEDERO TRIANGULAR (0,4 X 0,55 M ) ANGULO ABERTURA 90° EN FIBRA DE VIDRIO</v>
          </cell>
          <cell r="C660" t="str">
            <v>UN</v>
          </cell>
        </row>
        <row r="661">
          <cell r="A661" t="str">
            <v>6.4.2.137B</v>
          </cell>
          <cell r="B661" t="str">
            <v>VERTEDERO TRIANGULAR (0,6 X 0,40M ) e= 0,05 m EN CONCRETO DE 3000 PSI IMPERBEAZADO</v>
          </cell>
          <cell r="C661" t="str">
            <v>UN</v>
          </cell>
        </row>
        <row r="662">
          <cell r="A662" t="str">
            <v>6.4.2.205A</v>
          </cell>
          <cell r="B662" t="str">
            <v>SUMINISTRO E INSTALACION DE REGLILLA DE MEDICION PARA AFORO FILTRO GRUESO ASCENDENTE</v>
          </cell>
          <cell r="C662" t="str">
            <v>UN</v>
          </cell>
        </row>
        <row r="663">
          <cell r="A663" t="str">
            <v>6.4.2.137A2</v>
          </cell>
          <cell r="B663" t="str">
            <v>VERTEDERO TRIANGULAR (0,4 X 0,4 M ) ANGULO ABERTURA 90° EN FIBRA DE VIDRIO</v>
          </cell>
          <cell r="C663" t="str">
            <v>UN</v>
          </cell>
        </row>
        <row r="664">
          <cell r="A664" t="str">
            <v>6.4.2.137B1</v>
          </cell>
          <cell r="B664" t="str">
            <v>VERTEDERO TRIANGULAR (0,5 X 0,30M ) e= 0,05 m EN CONCRETO DE 3000 PSI IMPERBEAZADO</v>
          </cell>
          <cell r="C664" t="str">
            <v>UN</v>
          </cell>
        </row>
        <row r="665">
          <cell r="A665" t="str">
            <v>6.4.2.137B2</v>
          </cell>
          <cell r="B665" t="str">
            <v>VERTEDERO TRIANGULAR (0,5 X 0,40M ) e= 0,05 m EN CONCRETO DE 3000 PSI IMPERBEAZADO</v>
          </cell>
          <cell r="C665" t="str">
            <v>UN</v>
          </cell>
        </row>
        <row r="666">
          <cell r="A666" t="str">
            <v>6.4.2.205C</v>
          </cell>
          <cell r="B666" t="str">
            <v>SUMINISTRO E INSTALACION DE REGLILLA DE MEDICION PARA AFORO FILTRO LENTO</v>
          </cell>
          <cell r="C666" t="str">
            <v>UN</v>
          </cell>
        </row>
        <row r="667">
          <cell r="A667" t="str">
            <v>6.4.2.133A</v>
          </cell>
          <cell r="B667" t="str">
            <v>PASAMURO HD SOLDADO EL x EL L:0,30m D=6"</v>
          </cell>
          <cell r="C667" t="str">
            <v>UN</v>
          </cell>
        </row>
        <row r="668">
          <cell r="A668" t="str">
            <v>6.4.2.175A1</v>
          </cell>
          <cell r="B668" t="str">
            <v>SUMINISTRO E INSTALACIÓN PASAMURO HG ELxEL L=0,30 M  D=4"</v>
          </cell>
          <cell r="C668" t="str">
            <v>UN</v>
          </cell>
        </row>
        <row r="669">
          <cell r="A669" t="str">
            <v>6.4.2.131A</v>
          </cell>
          <cell r="B669" t="str">
            <v>SUMINISTRO E INSTALACION DE PASAMURO HD SOLDADO EL x EL L:0,30m D=1/2"</v>
          </cell>
          <cell r="C669" t="str">
            <v>UN</v>
          </cell>
        </row>
        <row r="670">
          <cell r="A670" t="str">
            <v>6.4.2.162A</v>
          </cell>
          <cell r="B670" t="str">
            <v>SUMINISTRO E INSTALACIÓN NIPLE PVC D=4" L= 0,40 m</v>
          </cell>
          <cell r="C670" t="str">
            <v>UN</v>
          </cell>
        </row>
        <row r="671">
          <cell r="A671" t="str">
            <v>6.4.2.162B</v>
          </cell>
          <cell r="B671" t="str">
            <v>SUMINISTRO E INSTALACIÓN NIPLE PVC D=4" L= 1,10 m</v>
          </cell>
          <cell r="C671" t="str">
            <v>UN</v>
          </cell>
        </row>
        <row r="672">
          <cell r="A672" t="str">
            <v>6.4.2.162C</v>
          </cell>
          <cell r="B672" t="str">
            <v>SUMINISTRO E INSTALACIÓN NIPLE PVC D=4" L= 0,25 m</v>
          </cell>
          <cell r="C672" t="str">
            <v>UN</v>
          </cell>
        </row>
        <row r="673">
          <cell r="A673" t="str">
            <v>6.4.2.162D</v>
          </cell>
          <cell r="B673" t="str">
            <v>SUMINISTRO E INSTALACIÓN NIPLE PVC D=4" L= 3,95m</v>
          </cell>
          <cell r="C673" t="str">
            <v>UN</v>
          </cell>
        </row>
        <row r="674">
          <cell r="A674" t="str">
            <v>6.4.2.153A1</v>
          </cell>
          <cell r="B674" t="str">
            <v>SUMINISTRO E INSTALACIÓN NIPLE D=3" PVC 0,25 M</v>
          </cell>
          <cell r="C674" t="str">
            <v>UN</v>
          </cell>
        </row>
        <row r="675">
          <cell r="A675" t="str">
            <v>6.4.2.153A2</v>
          </cell>
          <cell r="B675" t="str">
            <v>SUMINISTRO E INSTALACIÓN NIPLE D=3" PVC 0,45 M</v>
          </cell>
          <cell r="C675" t="str">
            <v>UN</v>
          </cell>
        </row>
        <row r="676">
          <cell r="A676" t="str">
            <v>1.4.4</v>
          </cell>
          <cell r="B676" t="str">
            <v>MURO EN LADRILLO ESTRUCTURAL .15</v>
          </cell>
          <cell r="C676" t="str">
            <v>M2</v>
          </cell>
        </row>
        <row r="677">
          <cell r="A677" t="str">
            <v>1.2.10</v>
          </cell>
          <cell r="B677" t="str">
            <v xml:space="preserve"> CONCRETO DE ZAPATAS 21MPa  + FORMALETA</v>
          </cell>
          <cell r="C677" t="str">
            <v>M3</v>
          </cell>
        </row>
        <row r="678">
          <cell r="A678" t="str">
            <v>1.3.11</v>
          </cell>
          <cell r="B678" t="str">
            <v xml:space="preserve"> CONSTRUCCION DE VIGA CANAL EN CONCRETO IMPERMEABILZADO 21 MPa - (3000 PSI)</v>
          </cell>
          <cell r="C678" t="str">
            <v>M3</v>
          </cell>
        </row>
        <row r="679">
          <cell r="A679" t="str">
            <v>6.4.2.448A</v>
          </cell>
          <cell r="B679" t="str">
            <v>ALFAJIA PREFABRICADA (0,1 x 0,12 m)</v>
          </cell>
          <cell r="C679" t="str">
            <v>ML</v>
          </cell>
        </row>
        <row r="680">
          <cell r="A680" t="str">
            <v>1.11.22</v>
          </cell>
          <cell r="B680" t="str">
            <v>ALISTADO PISO E=0.04 - 1:5</v>
          </cell>
          <cell r="C680" t="str">
            <v>M2</v>
          </cell>
        </row>
        <row r="681">
          <cell r="A681" t="str">
            <v>1.15.2A1</v>
          </cell>
          <cell r="B681" t="str">
            <v>SUMINSITRO E INSTALACIÓN VENTANA LAMINA CAL. 18 (1.2x1,2 m) CON VIDRIO 5 MM  INC. ANTICORR.</v>
          </cell>
          <cell r="C681" t="str">
            <v>M2</v>
          </cell>
        </row>
        <row r="682">
          <cell r="A682" t="str">
            <v xml:space="preserve">1.15.2B1  </v>
          </cell>
          <cell r="B682" t="str">
            <v>SUMINSITRO E INSTALACIÓN VENTANA LAMINA CAL. 18 (0.5x0.55 m) CON VIDRIO  5 MM  INC. ANTICORR.</v>
          </cell>
          <cell r="C682" t="str">
            <v>M2</v>
          </cell>
        </row>
        <row r="683">
          <cell r="A683" t="str">
            <v>1.15.2C1</v>
          </cell>
          <cell r="B683" t="str">
            <v>SUMINSITRO E INSTALACIÓN VENTANA LAMINA CAL. (1,0 x 1,20 m) 18 CON VIDRIO  5 MM INC. ANTICORR.</v>
          </cell>
          <cell r="C683" t="str">
            <v>M2</v>
          </cell>
        </row>
        <row r="684">
          <cell r="A684" t="str">
            <v>6.4.2.55C</v>
          </cell>
          <cell r="B684" t="str">
            <v>PASAMURO  8", L=0,10 m, HD</v>
          </cell>
          <cell r="C684" t="str">
            <v>UN</v>
          </cell>
        </row>
        <row r="685">
          <cell r="A685" t="str">
            <v>1.13.1</v>
          </cell>
          <cell r="B685" t="str">
            <v xml:space="preserve"> CIELO RASO EN DRY WALL</v>
          </cell>
          <cell r="C685" t="str">
            <v>M2</v>
          </cell>
        </row>
        <row r="686">
          <cell r="A686" t="str">
            <v>1.16.1</v>
          </cell>
          <cell r="B686" t="str">
            <v>APARATOS SANITARIOS BAJO CONSUMO CON VALVULA ANTIVANDALICA</v>
          </cell>
          <cell r="C686" t="str">
            <v>UN</v>
          </cell>
        </row>
        <row r="687">
          <cell r="A687" t="str">
            <v xml:space="preserve">1.16.7A </v>
          </cell>
          <cell r="B687" t="str">
            <v>LAVAPLATOS DE SOBREPONER EN ACERO INOXIDABLE INCLUYE SALPICADERO Y GRIFERIA EN ALUMINIO.</v>
          </cell>
          <cell r="C687" t="str">
            <v>UN</v>
          </cell>
        </row>
        <row r="688">
          <cell r="A688" t="str">
            <v>6.4.2.79</v>
          </cell>
          <cell r="B688" t="str">
            <v>LAVAPLATOS EN ACERO INOXIDABLE L=3 W=0.9</v>
          </cell>
          <cell r="C688" t="str">
            <v>UN</v>
          </cell>
        </row>
        <row r="689">
          <cell r="A689" t="str">
            <v>6.4.2.80</v>
          </cell>
          <cell r="B689" t="str">
            <v>SUMINISTRO E INSTALACION SANITARIO ACUAER BLANCO</v>
          </cell>
          <cell r="C689" t="str">
            <v>UN</v>
          </cell>
        </row>
        <row r="690">
          <cell r="A690" t="str">
            <v xml:space="preserve">2.1.29A  </v>
          </cell>
          <cell r="B690" t="str">
            <v>SUMINISTRO TUBERÍA  PVC PRESIÓN  D = ½"  RDE 13.5  E.L.</v>
          </cell>
          <cell r="C690" t="str">
            <v>ML</v>
          </cell>
        </row>
        <row r="691">
          <cell r="A691" t="str">
            <v xml:space="preserve">2.1.29B  </v>
          </cell>
          <cell r="B691" t="str">
            <v>INSTALACIÓN TUBERÍA  PVC PRESIÓN  D = ½"  RDE 13.5  E.L.</v>
          </cell>
          <cell r="C691" t="str">
            <v>ML</v>
          </cell>
        </row>
        <row r="692">
          <cell r="A692" t="str">
            <v>2.4.70</v>
          </cell>
          <cell r="B692" t="str">
            <v>ADAPTADOR PVC MACHO   D = 3/4"</v>
          </cell>
          <cell r="C692" t="str">
            <v>UN</v>
          </cell>
        </row>
        <row r="693">
          <cell r="A693" t="str">
            <v>6.4.2.125A1</v>
          </cell>
          <cell r="B693" t="str">
            <v>YEE REDUCIDA PVC - S Φ=4"X2"</v>
          </cell>
          <cell r="C693" t="str">
            <v>UN</v>
          </cell>
        </row>
        <row r="694">
          <cell r="A694" t="str">
            <v>6.4.2.125A2</v>
          </cell>
          <cell r="B694" t="str">
            <v>YEE REDUCIDA PVC - S Φ=3"X2"</v>
          </cell>
          <cell r="C694" t="str">
            <v>UN</v>
          </cell>
        </row>
        <row r="695">
          <cell r="A695" t="str">
            <v>6.4.2.125A3</v>
          </cell>
          <cell r="B695" t="str">
            <v>YEE REDUCIDA PVC - S Φ=4"X3"</v>
          </cell>
          <cell r="C695" t="str">
            <v>UN</v>
          </cell>
        </row>
        <row r="696">
          <cell r="A696" t="str">
            <v>1.6.20</v>
          </cell>
          <cell r="B696" t="str">
            <v xml:space="preserve"> BAJANTE DE AGUA LLUVIA PVC 4"</v>
          </cell>
          <cell r="C696" t="str">
            <v>ML</v>
          </cell>
        </row>
        <row r="697">
          <cell r="A697" t="str">
            <v>2.5.13A1</v>
          </cell>
          <cell r="B697" t="str">
            <v>CODO de 45° 1/8 PVC-S CxC Ø:4"</v>
          </cell>
          <cell r="C697" t="str">
            <v>UN</v>
          </cell>
        </row>
        <row r="698">
          <cell r="A698" t="str">
            <v>1.4.32</v>
          </cell>
          <cell r="B698" t="str">
            <v>MURO LADRILLO VITRIFICADO E=0.12 mts.</v>
          </cell>
          <cell r="C698" t="str">
            <v>M2</v>
          </cell>
        </row>
        <row r="699">
          <cell r="A699" t="str">
            <v>1.11.22</v>
          </cell>
          <cell r="B699" t="str">
            <v>ALISTADO PISO E=0.04 - 1:5</v>
          </cell>
          <cell r="C699" t="str">
            <v>M2</v>
          </cell>
        </row>
        <row r="700">
          <cell r="A700" t="str">
            <v>1.15.2C2</v>
          </cell>
          <cell r="B700" t="str">
            <v>SUMINSITRO E INSTALACIÓN VENTANA LAMINA CAL. (1,2 x 0,90 m) 18 CON VIDRIO  5 MM INC. ANTICORR.</v>
          </cell>
          <cell r="C700" t="str">
            <v>M2</v>
          </cell>
        </row>
        <row r="701">
          <cell r="A701" t="str">
            <v>1.2.53A</v>
          </cell>
          <cell r="B701" t="str">
            <v>CAJA DE INSPECCION EN CONCRETO REFORZADO INCLUYE BASE Y TAPA EN CONCRETO. (1,0X1,0X1,0M)</v>
          </cell>
          <cell r="C701" t="str">
            <v>UN</v>
          </cell>
        </row>
        <row r="702">
          <cell r="A702" t="str">
            <v>1.2.53B</v>
          </cell>
          <cell r="B702" t="str">
            <v>CANALETA PERIMETRAL EN CONCRETO 3000 PSI IMPERMEABILIZADO. MUROS DE 10CM Y ANCHO LIBRE DE 0,30M. H= 0,50M.</v>
          </cell>
          <cell r="C702" t="str">
            <v>ML</v>
          </cell>
        </row>
        <row r="703">
          <cell r="A703" t="str">
            <v>3.8.4</v>
          </cell>
          <cell r="B703" t="str">
            <v>SUMINISTRO, INSTALACION Y COMPACTACION DE MEZCLA ASFALTICA PARA PARCHEO ( INCLUYE  ACARREO LIBRE DE 5 KM) **</v>
          </cell>
          <cell r="C703" t="str">
            <v>M3</v>
          </cell>
        </row>
        <row r="704">
          <cell r="A704" t="str">
            <v>6.4.2.452A</v>
          </cell>
          <cell r="B704" t="str">
            <v>CODO 45° D= 110 MM HDPE</v>
          </cell>
          <cell r="C704" t="str">
            <v>UN</v>
          </cell>
        </row>
        <row r="705">
          <cell r="A705" t="str">
            <v>6.4.2.450C</v>
          </cell>
          <cell r="B705" t="str">
            <v>SUMINITRO DE TUBERIA HDPE 110 MM PN 6 BAR</v>
          </cell>
          <cell r="C705" t="str">
            <v>ML</v>
          </cell>
        </row>
        <row r="706">
          <cell r="A706" t="str">
            <v>6.4.2.450D</v>
          </cell>
          <cell r="B706" t="str">
            <v>INSTALACION DE TUBERIA HDPE 110 MM PN 6 BAR</v>
          </cell>
          <cell r="C706" t="str">
            <v>ML</v>
          </cell>
        </row>
        <row r="707">
          <cell r="A707" t="str">
            <v>6.4.2.209B</v>
          </cell>
          <cell r="B707" t="str">
            <v>VARILLA DE ANCLAJE A CABLE SUPERIOR, 3/4" L= 1,6 m INCL. TUERCA Y ARANDELA</v>
          </cell>
          <cell r="C707" t="str">
            <v>UN</v>
          </cell>
        </row>
        <row r="708">
          <cell r="A708" t="str">
            <v>6.4.2.209C</v>
          </cell>
          <cell r="B708" t="str">
            <v>VARILLA DE ANCLAJE A CABLE SUPERIOR, 1/2" L= 0,9 m INCL. TUERCA Y ARANDELA</v>
          </cell>
          <cell r="C708" t="str">
            <v>UN</v>
          </cell>
        </row>
        <row r="709">
          <cell r="A709" t="str">
            <v>6.4.2.206A1</v>
          </cell>
          <cell r="B709" t="str">
            <v>PLATINA CABLE SUPERIOR EN ACERO fu: 1770 Mpa 13 MM</v>
          </cell>
          <cell r="C709" t="str">
            <v>UN</v>
          </cell>
        </row>
        <row r="710">
          <cell r="A710" t="str">
            <v>6.4.2.207A1</v>
          </cell>
          <cell r="B710" t="str">
            <v>PLATINA CABLE SUPERIOR EN ACERO fu: 1770 Mpa 6 MM</v>
          </cell>
          <cell r="C710" t="str">
            <v>UN</v>
          </cell>
        </row>
        <row r="711">
          <cell r="A711" t="str">
            <v>6.4.2.215D1</v>
          </cell>
          <cell r="B711" t="str">
            <v>SUJETACABLES EN ACERO DE 6 mm".</v>
          </cell>
          <cell r="C711" t="str">
            <v>UN</v>
          </cell>
        </row>
        <row r="712">
          <cell r="A712" t="str">
            <v>6.4.2.207B</v>
          </cell>
          <cell r="B712" t="str">
            <v>CABLE EN ACERO  6MM FU: 1770 MPA. PARA PENDOLONES VERTICALES Y HORIZONTALES.</v>
          </cell>
          <cell r="C712" t="str">
            <v>UN</v>
          </cell>
        </row>
        <row r="713">
          <cell r="A713" t="str">
            <v>6.4.2.209A1</v>
          </cell>
          <cell r="B713" t="str">
            <v>VARILLA DE ANCLAJE A CABLE SUPERIOR 1-3/4". L=2,80 M.NCL. TUERCA Y ARANDELA</v>
          </cell>
          <cell r="C713" t="str">
            <v>UN</v>
          </cell>
        </row>
        <row r="714">
          <cell r="A714" t="str">
            <v>6.4.2.209A2</v>
          </cell>
          <cell r="B714" t="str">
            <v>VARILLA DE ANCLAJE A CABLE INFERIOR 3/8". L=0,70 M.NCL. TUERCA Y ARANDELA</v>
          </cell>
          <cell r="C714" t="str">
            <v>UN</v>
          </cell>
        </row>
        <row r="715">
          <cell r="A715" t="str">
            <v>6.4.2.210A1</v>
          </cell>
          <cell r="B715" t="str">
            <v xml:space="preserve">CABLE SUPERIOR PRINCIPAL EN ACERO FU: 1770 MPA. (REF. 6 X 36, 6 TORONES X 376 ALAMBRES C/U) 60 MM. </v>
          </cell>
          <cell r="C715" t="str">
            <v>ML.</v>
          </cell>
        </row>
        <row r="716">
          <cell r="A716" t="str">
            <v>6.4.2.210B1</v>
          </cell>
          <cell r="B716" t="str">
            <v xml:space="preserve">CABLE SUPERIOR PRINCIPAL EN ACERO FU: 1770 MPA. (REF. 6 X 36, 6 TORONES X 376 ALAMBRES C/U) 28 MM. </v>
          </cell>
          <cell r="C716" t="str">
            <v>ML.</v>
          </cell>
        </row>
        <row r="717">
          <cell r="A717" t="str">
            <v>6.4.2.206A2</v>
          </cell>
          <cell r="B717" t="str">
            <v>PLATINA CABLE SUPERIOR EN ACERO 500MM X 550MM, ESP:3/4".</v>
          </cell>
          <cell r="C717" t="str">
            <v>UN</v>
          </cell>
        </row>
        <row r="718">
          <cell r="A718" t="str">
            <v>6.4.2.445</v>
          </cell>
          <cell r="B718" t="str">
            <v>BULBO DE ESFUERZOS EN BARRA ROSCADA N°5, TIPO GEWI O SIMILAR L=4M, INC. PLATINA 1/4" (20CM X 20CM)CON RESPECTIVA TUERCA Y ARANDELA, DIAMETRO PERF. 2" Y RELLENO EN CONCRETO FLUIDO IMPERMEABILIZADO DE 21 MPA. (REF. TIPO I)</v>
          </cell>
          <cell r="C718" t="str">
            <v>UN</v>
          </cell>
        </row>
        <row r="719">
          <cell r="A719" t="str">
            <v>6.4.2.445A1</v>
          </cell>
          <cell r="B719" t="str">
            <v>BULBO DE ESFUERZOS EN BARRA ROSCADA N°5  TIPO GEWI O SIMILAR L=3M, INC. PLATINA 1/4" (20CM X 20CM)CON RESPECTIVA TUERCA Y ARANDELA, DIAMETRO PERF. 2" Y RELLENO EN CONCRETO FLUIDO IMPERMEABILIZADO DE 21 MPA. REF. (TIPO II)</v>
          </cell>
          <cell r="C719" t="str">
            <v>UN</v>
          </cell>
        </row>
        <row r="720">
          <cell r="A720" t="str">
            <v>6.4.2.55A</v>
          </cell>
          <cell r="B720" t="str">
            <v>PASAMURO  8", L=0,20 m, HD</v>
          </cell>
          <cell r="C720" t="str">
            <v>UN</v>
          </cell>
        </row>
        <row r="721">
          <cell r="A721" t="str">
            <v>6.4.2.552A</v>
          </cell>
          <cell r="B721" t="str">
            <v>REJILLA DE ENTRADA CON MARCO EN LAMINA METALICA L 4"X4"X1/4". DIMENSIONES= 0,40M X 1,20M. CON 19 VARILLAS Ø:1/2", ESP. ENTRE VAR. 0,05M.</v>
          </cell>
          <cell r="C721" t="str">
            <v>UN</v>
          </cell>
        </row>
        <row r="722">
          <cell r="A722" t="str">
            <v>2.4.257A</v>
          </cell>
          <cell r="B722" t="str">
            <v>SUMINISTRO E INSTALACIÓN VENTOSA  DE DOBLE ACCIÓN PVC  D = 4"  250 PSI</v>
          </cell>
          <cell r="C722" t="str">
            <v>UN</v>
          </cell>
        </row>
        <row r="723">
          <cell r="A723" t="str">
            <v>2.4.159A</v>
          </cell>
          <cell r="B723" t="str">
            <v xml:space="preserve">SUMINISTRO E INSTALCIÓN VÁLVULA DE PURGA D=4"  </v>
          </cell>
          <cell r="C723" t="str">
            <v>UN</v>
          </cell>
        </row>
        <row r="724">
          <cell r="A724" t="str">
            <v>6.4.2.452A1</v>
          </cell>
          <cell r="B724" t="str">
            <v>CODO 45° D= 110 MM HDPE</v>
          </cell>
          <cell r="C724" t="str">
            <v>UN</v>
          </cell>
        </row>
        <row r="725">
          <cell r="A725" t="str">
            <v>6.4.2.554</v>
          </cell>
          <cell r="B725" t="str">
            <v>PANTALLA DEFLECTORA EN CONCRETO 1,05M X 1,9M ESP= 0,10M. CON 50 ORIFICIOS DE Ø:1/2" EN 5 FILAS DE 10M ORIFICIOS CADA UNA SEPARADAS SEGÚN DISEÑO.</v>
          </cell>
          <cell r="C725" t="str">
            <v>UN</v>
          </cell>
        </row>
        <row r="726">
          <cell r="A726" t="str">
            <v>6.4.2.555</v>
          </cell>
          <cell r="B726" t="str">
            <v>CERRAMIENTO EN MALLA ESLABONA CON MARCO EN ANGULO Y PORTA ALAMBRES, CON VIGAS Y COLUMNETAS EN CONCRETO DE 3000 PSI. SEGÚN DISEÑO.</v>
          </cell>
          <cell r="C726" t="str">
            <v xml:space="preserve">ML </v>
          </cell>
        </row>
        <row r="727">
          <cell r="A727" t="str">
            <v>6.4.2.556</v>
          </cell>
          <cell r="B727" t="str">
            <v>PUERTA EN MALLA ESLABONADA CAL. 10, INCLUYE MARCO Y RIOSTRA EN TUBO DE ACERO INOXIDABLE GALVANIZADO DE 2" (1,5M X 2,0M) . SEGÚN DISEÑO.</v>
          </cell>
          <cell r="C727" t="str">
            <v>UN</v>
          </cell>
        </row>
        <row r="728">
          <cell r="A728" t="str">
            <v>6.4.2.125B2</v>
          </cell>
          <cell r="B728" t="str">
            <v>SUMINISTRO E INSTALACION DE TEE SANITARIA REDUCIDAS 3X4"</v>
          </cell>
          <cell r="C728" t="str">
            <v xml:space="preserve">UN </v>
          </cell>
        </row>
        <row r="729">
          <cell r="A729" t="str">
            <v>6.4.2.557</v>
          </cell>
          <cell r="B729" t="str">
            <v>TAPON DE LIMPIEZA PVC 3"</v>
          </cell>
          <cell r="C729" t="str">
            <v>UN</v>
          </cell>
        </row>
        <row r="730">
          <cell r="A730" t="str">
            <v>6.4.2.558</v>
          </cell>
          <cell r="B730" t="str">
            <v>MALLA DIVISORIA PLASTICA TIPO MOSQUITERO O SIMILAR.</v>
          </cell>
          <cell r="C730" t="str">
            <v>M2</v>
          </cell>
        </row>
        <row r="731">
          <cell r="A731" t="str">
            <v>2.5.10A</v>
          </cell>
          <cell r="B731" t="str">
            <v xml:space="preserve">SUMINISTRO E INSTALACION CODO 45° PVC SANITARIO D=6"  </v>
          </cell>
          <cell r="C731" t="str">
            <v>UN</v>
          </cell>
        </row>
        <row r="732">
          <cell r="A732" t="str">
            <v>6.4.2.557A</v>
          </cell>
          <cell r="B732" t="str">
            <v>TAPON DE LIMPIEZA PVC 4"</v>
          </cell>
          <cell r="C732" t="str">
            <v>UN</v>
          </cell>
        </row>
        <row r="733">
          <cell r="A733" t="str">
            <v>6.4.2.557B</v>
          </cell>
          <cell r="B733" t="str">
            <v>TAPON DE LIMPIEZA PVC 6"</v>
          </cell>
          <cell r="C733" t="str">
            <v>UN</v>
          </cell>
        </row>
        <row r="734">
          <cell r="A734" t="str">
            <v>6.4.2.356A1</v>
          </cell>
          <cell r="B734" t="str">
            <v>SUMINISTRO DE TUBERIA PVC SANITARIA PERFORADA Ø:4". CON 16 ORIFICIOS DE Ø:1/2" A 45° CON RESPECTO AL EJE DEL ORIFICIO, DIST. ENTRE ORIFICIOS 0,10M.</v>
          </cell>
          <cell r="C734" t="str">
            <v>ML</v>
          </cell>
        </row>
        <row r="735">
          <cell r="A735" t="str">
            <v>6.4.2.356B1</v>
          </cell>
          <cell r="B735" t="str">
            <v>INSTALACION DE TUBERIA PVC SANITARIA PERFORADA Ø:4". CON 16 ORIFICIOS DE Ø:1/2" A 45° CON RESPECTO AL EJE DEL ORIFICIO, DIST. ENTRE ORIFICIOS 0,10M.</v>
          </cell>
          <cell r="C735" t="str">
            <v>ML</v>
          </cell>
        </row>
        <row r="736">
          <cell r="A736" t="str">
            <v>6.4.2.559</v>
          </cell>
          <cell r="B736" t="str">
            <v>ARENA GRUESA PARA FILTRO (0,5MM -  1MM)</v>
          </cell>
          <cell r="C736" t="str">
            <v>M3</v>
          </cell>
        </row>
        <row r="737">
          <cell r="A737" t="str">
            <v>6.4.2.560</v>
          </cell>
          <cell r="B737" t="str">
            <v>ARENA GRUESA PARA FILTRO (1,0MM - 1,5MM)</v>
          </cell>
          <cell r="C737" t="str">
            <v>M3</v>
          </cell>
        </row>
        <row r="738">
          <cell r="A738" t="str">
            <v>6.4.2.561</v>
          </cell>
          <cell r="B738" t="str">
            <v>GRAVA PARA FILTRO (2MM - 9MM)</v>
          </cell>
          <cell r="C738" t="str">
            <v>M3</v>
          </cell>
        </row>
        <row r="739">
          <cell r="A739" t="str">
            <v>6.4.2.562</v>
          </cell>
          <cell r="B739" t="str">
            <v>GRAVA PARA FILTRO (9MM - 19MM)</v>
          </cell>
          <cell r="C739" t="str">
            <v>M3</v>
          </cell>
        </row>
        <row r="740">
          <cell r="A740" t="str">
            <v>6.4.2.131A1</v>
          </cell>
          <cell r="B740" t="str">
            <v>PASAMURO HD EL X EL LONG: 0,20M. Z:0,019 M.</v>
          </cell>
          <cell r="C740" t="str">
            <v>UN</v>
          </cell>
        </row>
        <row r="741">
          <cell r="A741" t="str">
            <v>6.4.2.563</v>
          </cell>
          <cell r="B741" t="str">
            <v>ESTRUCTURA DE CUELLO DE GANSO DE 4" (VER DISEÑO)</v>
          </cell>
          <cell r="C741" t="str">
            <v xml:space="preserve">UN. </v>
          </cell>
        </row>
        <row r="742">
          <cell r="A742" t="str">
            <v>6.4.2.564</v>
          </cell>
          <cell r="B742" t="str">
            <v>TUBERIA PVC SANITARIA PERFORADA Ø:3". CON 56 ORIFICIOS DE Ø:5/8".</v>
          </cell>
          <cell r="C742" t="str">
            <v>ML.</v>
          </cell>
        </row>
        <row r="743">
          <cell r="A743" t="str">
            <v>6.4.2.565</v>
          </cell>
          <cell r="B743" t="str">
            <v>TUBERIA PVC PERFORADA Ø:6". CON 300 ORIFICIOS DE Ø:1/2". DIST. ENTRE CENTROS DE ORIFICIO:0,08 M.</v>
          </cell>
          <cell r="C743" t="str">
            <v>ML.</v>
          </cell>
        </row>
        <row r="744">
          <cell r="A744" t="str">
            <v>6.4.2.566</v>
          </cell>
          <cell r="B744" t="str">
            <v>ABRAZADERA METALICA Ø:6"</v>
          </cell>
          <cell r="C744" t="str">
            <v xml:space="preserve">UN. </v>
          </cell>
        </row>
        <row r="745">
          <cell r="A745" t="str">
            <v>6.4.2.567</v>
          </cell>
          <cell r="B745" t="str">
            <v>MACROMEDIDOR TRANSMISION MAGNETICA Ø:4".</v>
          </cell>
          <cell r="C745" t="str">
            <v xml:space="preserve">UN. </v>
          </cell>
        </row>
        <row r="746">
          <cell r="A746" t="str">
            <v>6.4.2.568</v>
          </cell>
          <cell r="B746" t="str">
            <v>VALVULA BOLA MONORADIAL Ø:6".</v>
          </cell>
          <cell r="C746" t="str">
            <v xml:space="preserve">UN. </v>
          </cell>
        </row>
        <row r="747">
          <cell r="A747" t="str">
            <v>6.4.2.569</v>
          </cell>
          <cell r="B747" t="str">
            <v>VALVULA BOLA MONORADIAL Ø:4".</v>
          </cell>
          <cell r="C747" t="str">
            <v xml:space="preserve">UN. </v>
          </cell>
        </row>
        <row r="748">
          <cell r="A748" t="str">
            <v>6.4.2.570</v>
          </cell>
          <cell r="B748" t="str">
            <v>VALVULA COLADERA O DE PIE Ø:4"</v>
          </cell>
          <cell r="C748" t="str">
            <v xml:space="preserve">UN. </v>
          </cell>
        </row>
        <row r="749">
          <cell r="A749" t="str">
            <v>6.4.2.571</v>
          </cell>
          <cell r="B749" t="str">
            <v>VALVULA FLOTADOR HIERRO CONTROL PILOTO HKZP 6".</v>
          </cell>
          <cell r="C749" t="str">
            <v xml:space="preserve">UN. </v>
          </cell>
        </row>
        <row r="750">
          <cell r="A750" t="str">
            <v>2.5.10A1</v>
          </cell>
          <cell r="B750" t="str">
            <v xml:space="preserve">SUMINISTRO E INSTALACION CODO VC 90° PVC SANITARIO D=6"  </v>
          </cell>
          <cell r="C750" t="str">
            <v>UN</v>
          </cell>
        </row>
        <row r="751">
          <cell r="A751" t="str">
            <v>6.4.2.572</v>
          </cell>
          <cell r="B751" t="str">
            <v>DESFOGUE Ø:4".</v>
          </cell>
          <cell r="C751" t="str">
            <v xml:space="preserve">UN. </v>
          </cell>
        </row>
        <row r="752">
          <cell r="A752" t="str">
            <v>6.4.2.573</v>
          </cell>
          <cell r="B752" t="str">
            <v>COLLAR DE DERIVACION PVC 6"X1/2" INCLUYE REGISTRO DE INCORPORACION Y ADAPTADOR MACHO DE 1/2".</v>
          </cell>
          <cell r="C752" t="str">
            <v xml:space="preserve">UN. </v>
          </cell>
        </row>
        <row r="753">
          <cell r="A753" t="str">
            <v>6.4.2.556A</v>
          </cell>
          <cell r="B753" t="str">
            <v>PUERTA DE ACCESO EN BARANDA METALICA EN TUBERIA DE Ø:2" PINTADA CON ANTICORROSIVO Y COLOR AMARILLO H=0,9M L=1,0M.</v>
          </cell>
          <cell r="C753" t="str">
            <v>UN</v>
          </cell>
        </row>
        <row r="754">
          <cell r="A754" t="str">
            <v>6.4.2.574</v>
          </cell>
          <cell r="B754"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754" t="str">
            <v>ML.</v>
          </cell>
        </row>
        <row r="755">
          <cell r="A755" t="str">
            <v>6.4.2.159A</v>
          </cell>
          <cell r="B755" t="str">
            <v xml:space="preserve">PASAMURO Ø:6"PARA PVC LONG: 0,25M. </v>
          </cell>
          <cell r="C755" t="str">
            <v xml:space="preserve">UN. </v>
          </cell>
        </row>
        <row r="756">
          <cell r="A756" t="str">
            <v>6.4.2.162C</v>
          </cell>
          <cell r="B756" t="str">
            <v>SUMINISTRO E INSTALACIÓN NIPLE PVC D=4" L= 0,25 m</v>
          </cell>
          <cell r="C756" t="str">
            <v>UN</v>
          </cell>
        </row>
        <row r="757">
          <cell r="A757" t="str">
            <v>6.4.2.162A1</v>
          </cell>
          <cell r="B757" t="str">
            <v>SUMINISTRO E INSTALACIÓN NIPLE PVC D=4" L= 0,35 m</v>
          </cell>
          <cell r="C757" t="str">
            <v>UN</v>
          </cell>
        </row>
        <row r="758">
          <cell r="A758" t="str">
            <v>6.4.2.153AA</v>
          </cell>
          <cell r="B758" t="str">
            <v>SUMINISTRO E INSTALACIÓN NIPLE D=3" PVC 0,35 M</v>
          </cell>
          <cell r="C758" t="str">
            <v>UN</v>
          </cell>
        </row>
        <row r="759">
          <cell r="A759" t="str">
            <v>6.4.2.157AA1</v>
          </cell>
          <cell r="B759" t="str">
            <v>SUMINISTRO E INSTALACIÓN NIPLE D=1 1/2" PVC 0,15 M</v>
          </cell>
          <cell r="C759" t="str">
            <v>UN</v>
          </cell>
        </row>
        <row r="760">
          <cell r="A760" t="str">
            <v>6.4.2.575</v>
          </cell>
          <cell r="B760" t="str">
            <v>COMPUERTA MANUAL EN LAMINA GALVANIZADA CAL. 1/8" DE 0,45 X 0,65 M. INCLUYE BORDE EN EMPAQUE DE CAUCHO. SEGUN DISEÑO.</v>
          </cell>
          <cell r="C760" t="str">
            <v xml:space="preserve">UN. </v>
          </cell>
        </row>
        <row r="761">
          <cell r="A761" t="str">
            <v>6.4.2.576</v>
          </cell>
          <cell r="B761" t="str">
            <v>GUIA PARA COMPUERTA MANUAL "U" EN LAMINA GALVANIZADA Y EMPAQUE EN NEOPRENO EMPOTRADA EN MURO. SECCION: (0,018 X 0,005 M.) SEGÚN DISEÑO</v>
          </cell>
          <cell r="C761" t="str">
            <v xml:space="preserve">UN. </v>
          </cell>
        </row>
        <row r="762">
          <cell r="A762" t="str">
            <v>6.4.2.577</v>
          </cell>
          <cell r="B762" t="str">
            <v>TAPA REMOVIBLE EN CONCRETO CON MARCO EN ANGULO ESP: 0,05 M.</v>
          </cell>
          <cell r="C762" t="str">
            <v xml:space="preserve">UN. </v>
          </cell>
        </row>
        <row r="763">
          <cell r="A763" t="str">
            <v>6.4.2.578</v>
          </cell>
          <cell r="B763" t="str">
            <v>CERCHA EN ANGULO CON MARCOS DE 1 1/2" X 1 1/2" 3/16" E INTERMEDIAS DE 1 1/2" X 3/16". ANTICORROSIVO Y ESMALTE. VER DISEÑO.</v>
          </cell>
          <cell r="C763" t="str">
            <v>ML.</v>
          </cell>
        </row>
        <row r="764">
          <cell r="A764" t="str">
            <v>6.4.2.579</v>
          </cell>
          <cell r="B764" t="str">
            <v>PERLINES LATERALES O CELOSIAS EN VARILLA LISA DE 1/2". ANCHO=0,10M. ANTICORROSIVO Y ESMALTE.</v>
          </cell>
          <cell r="C764" t="str">
            <v>ML.</v>
          </cell>
        </row>
        <row r="765">
          <cell r="A765" t="str">
            <v>6.4.2.580</v>
          </cell>
          <cell r="B765" t="str">
            <v>PERLINES PARA CABALLETE EN VARILLA LISA DE 1/2". ANCHO=0,20M. ANTICORROSIVO Y ESMALTE.</v>
          </cell>
          <cell r="C765" t="str">
            <v>ML.</v>
          </cell>
        </row>
        <row r="766">
          <cell r="A766" t="str">
            <v>6.4.2.581</v>
          </cell>
          <cell r="B766" t="str">
            <v>COLUMNAS METALICAS TIPO CAJON (220X80X1,5MM) INC. ANTICORROSIVO Y ESMALTE.</v>
          </cell>
          <cell r="C766" t="str">
            <v>ML.</v>
          </cell>
        </row>
        <row r="767">
          <cell r="A767" t="str">
            <v>6.4.2.582</v>
          </cell>
          <cell r="B767" t="str">
            <v>PLATINA DOBLE DE (0,25MX0,25M) 1/4" Y ANCLADAS AL CONCRETO CON 4 PERNOS DE Ø: 1/2" L=25CM INCLUYE TUERCA Y ARANDELA.</v>
          </cell>
          <cell r="C767" t="str">
            <v xml:space="preserve">UN. </v>
          </cell>
        </row>
        <row r="768">
          <cell r="A768" t="str">
            <v>6.4.2.583</v>
          </cell>
          <cell r="B768" t="str">
            <v>CUBIERTA EN TEJA TRANSPARENTE TIPO INVERNADERO N°6</v>
          </cell>
          <cell r="C768" t="str">
            <v>M2</v>
          </cell>
        </row>
        <row r="769">
          <cell r="A769" t="str">
            <v>6.4.2.584</v>
          </cell>
          <cell r="B769" t="str">
            <v>CABALLETE TRANSPARENTE TIPO INVERNADERO N°6</v>
          </cell>
          <cell r="C769" t="str">
            <v>ML.</v>
          </cell>
        </row>
        <row r="770">
          <cell r="A770" t="str">
            <v>6.4.2.585</v>
          </cell>
          <cell r="B770" t="str">
            <v>GRAVA PARA MATERIAL DE FILTRO Ø: 1,4" - 1/8".</v>
          </cell>
          <cell r="C770" t="str">
            <v>M3</v>
          </cell>
        </row>
        <row r="771">
          <cell r="A771" t="str">
            <v>6.4.2.586</v>
          </cell>
          <cell r="B771" t="str">
            <v>GRAVA PARA MATERIAL DE FILTRO Ø: 1,2" - 1/4"</v>
          </cell>
          <cell r="C771" t="str">
            <v>M3</v>
          </cell>
        </row>
        <row r="772">
          <cell r="A772" t="str">
            <v>6.4.2.587</v>
          </cell>
          <cell r="B772" t="str">
            <v>GRAVA PARA MATERIAL DE FILTRO Ø: 1" - 1/2"</v>
          </cell>
          <cell r="C772" t="str">
            <v>M3</v>
          </cell>
        </row>
        <row r="773">
          <cell r="A773" t="str">
            <v>6.4.2.565A</v>
          </cell>
          <cell r="B773" t="str">
            <v>TUBERIA PVC-S SANITARIA PERFORADA Ø:3". S:2% CON ORIFICIOS CADA 0,05 M. DE Ø:1" " A 45° CON RESPECTO AL EJE DEL ORIFICIO. VER DETALLE DE DISEÑO.</v>
          </cell>
          <cell r="C773" t="str">
            <v>ML.</v>
          </cell>
        </row>
        <row r="774">
          <cell r="A774" t="str">
            <v>6.4.2.588</v>
          </cell>
          <cell r="B774" t="str">
            <v>VENTANA REJILLA TIPO PERSIANA EN LAMINA COLL ROLLED (1,9M*,8M)</v>
          </cell>
          <cell r="C774" t="str">
            <v>UN.</v>
          </cell>
        </row>
        <row r="775">
          <cell r="A775" t="str">
            <v>6.4.2.589</v>
          </cell>
          <cell r="B775" t="str">
            <v>VENTANA REJILLA TIPO PERSIANA EN LAMINA COLL ROLLED  (2,9M*,8M)</v>
          </cell>
          <cell r="C775" t="str">
            <v>UN.</v>
          </cell>
        </row>
        <row r="776">
          <cell r="A776" t="str">
            <v>6.4.2.590</v>
          </cell>
          <cell r="B776" t="str">
            <v>VENTANA REJILLA TIPO PERSIANA EN LAMINA COLL ROLLED  (0,95M*,8M)</v>
          </cell>
          <cell r="C776" t="str">
            <v>UN.</v>
          </cell>
        </row>
        <row r="777">
          <cell r="A777" t="str">
            <v>6.4.2.591</v>
          </cell>
          <cell r="B777" t="str">
            <v>CORREA EN MADERA ABARCO DE RIO TIPO ROLLIZA.</v>
          </cell>
          <cell r="C777" t="str">
            <v>ML.</v>
          </cell>
        </row>
        <row r="778">
          <cell r="A778" t="str">
            <v>6.4.2.592</v>
          </cell>
          <cell r="B778" t="str">
            <v>EYECTOR DE CLORO GASEOSO</v>
          </cell>
          <cell r="C778" t="str">
            <v>UN.</v>
          </cell>
        </row>
        <row r="779">
          <cell r="A779" t="str">
            <v>6.4.2.593</v>
          </cell>
          <cell r="B779" t="str">
            <v>MANOMETRO</v>
          </cell>
          <cell r="C779" t="str">
            <v>UN.</v>
          </cell>
        </row>
        <row r="780">
          <cell r="A780" t="str">
            <v>6.4.2.594</v>
          </cell>
          <cell r="B780" t="str">
            <v>FILTRO EN Y</v>
          </cell>
          <cell r="C780" t="str">
            <v>UN.</v>
          </cell>
        </row>
        <row r="781">
          <cell r="A781" t="str">
            <v>6.4.2.595</v>
          </cell>
          <cell r="B781" t="str">
            <v>VALVULA DE CORTE Ø:1/2".</v>
          </cell>
          <cell r="C781" t="str">
            <v>UN.</v>
          </cell>
        </row>
        <row r="782">
          <cell r="A782" t="str">
            <v>6.4.2.596</v>
          </cell>
          <cell r="B782" t="str">
            <v>LLAVE MANGUERA DE 1/2"</v>
          </cell>
          <cell r="C782" t="str">
            <v>UN.</v>
          </cell>
        </row>
        <row r="783">
          <cell r="A783" t="str">
            <v>6.4.2.597</v>
          </cell>
          <cell r="B783" t="str">
            <v>LLAVE MANGUERA DE 3/4"</v>
          </cell>
          <cell r="C783" t="str">
            <v>UN.</v>
          </cell>
        </row>
        <row r="784">
          <cell r="A784" t="str">
            <v>6.4.2.598</v>
          </cell>
          <cell r="B784" t="str">
            <v>TAPA PLASTICA PARA REGISTRO DE BOLA.</v>
          </cell>
          <cell r="C784" t="str">
            <v>UN.</v>
          </cell>
        </row>
        <row r="785">
          <cell r="A785" t="str">
            <v>6.4.2.599</v>
          </cell>
          <cell r="B785" t="str">
            <v>CODO 90° GALVANIZADO Ø:3/4"</v>
          </cell>
          <cell r="C785" t="str">
            <v>UN.</v>
          </cell>
        </row>
        <row r="786">
          <cell r="A786" t="str">
            <v>6.4.2.600</v>
          </cell>
          <cell r="B786" t="str">
            <v>NIPLE GALVANIZADO L=0,15M. Ø:3/4"</v>
          </cell>
          <cell r="C786" t="str">
            <v>UN.</v>
          </cell>
        </row>
        <row r="787">
          <cell r="A787" t="str">
            <v>6.4.2.601</v>
          </cell>
          <cell r="B787" t="str">
            <v>GRIFO ROSCADO EN BRONCE Ø:3/4".</v>
          </cell>
          <cell r="C787" t="str">
            <v>UN.</v>
          </cell>
        </row>
        <row r="788">
          <cell r="A788" t="str">
            <v>6.4.2.602</v>
          </cell>
          <cell r="B788" t="str">
            <v>REFUERZO EN LAS 4 ESQUINAS EN TUBO METALICO GALVANIZADO 2" L=3,35M Y EMPOTRADO EN DADO DE CONCRETO (0,3X0,3X0,45M)</v>
          </cell>
          <cell r="C788" t="str">
            <v xml:space="preserve">UN. </v>
          </cell>
        </row>
        <row r="789">
          <cell r="A789" t="str">
            <v>6.4.2.603</v>
          </cell>
          <cell r="B789" t="str">
            <v>VALVULA DE VENTOSA 110</v>
          </cell>
          <cell r="C789" t="str">
            <v>UN.</v>
          </cell>
        </row>
        <row r="790">
          <cell r="A790" t="str">
            <v>6.4.2.604</v>
          </cell>
          <cell r="B790" t="str">
            <v>DESCAPOTE Y REINSTALACIÓN DE LA CAPA VEGETAL (15 O 40  CM)</v>
          </cell>
          <cell r="C790" t="str">
            <v>M2</v>
          </cell>
        </row>
        <row r="791">
          <cell r="A791" t="str">
            <v>6.4.2.605</v>
          </cell>
          <cell r="B791" t="str">
            <v>SUMINISTRO Y COLOCACIÓN SACOS DE POLIPROPILENO LLENA CON ARENA PARA DESVIAR Y CONTROLAR LA QUEBRADA PARA CONSTRUCCIÓN DE BOCATOMA, INCLUYE TRASPORTE A LOMO DE MULA</v>
          </cell>
          <cell r="C791" t="str">
            <v>UN</v>
          </cell>
        </row>
        <row r="792">
          <cell r="A792">
            <v>0</v>
          </cell>
          <cell r="B792">
            <v>0</v>
          </cell>
          <cell r="C792">
            <v>0</v>
          </cell>
        </row>
        <row r="793">
          <cell r="A793">
            <v>0</v>
          </cell>
          <cell r="B793">
            <v>0</v>
          </cell>
          <cell r="C793">
            <v>0</v>
          </cell>
        </row>
        <row r="794">
          <cell r="A794">
            <v>0</v>
          </cell>
          <cell r="B794">
            <v>0</v>
          </cell>
          <cell r="C794">
            <v>0</v>
          </cell>
        </row>
        <row r="795">
          <cell r="A795">
            <v>0</v>
          </cell>
          <cell r="B795">
            <v>0</v>
          </cell>
          <cell r="C795">
            <v>0</v>
          </cell>
        </row>
        <row r="796">
          <cell r="A796">
            <v>0</v>
          </cell>
          <cell r="B796">
            <v>0</v>
          </cell>
          <cell r="C796">
            <v>0</v>
          </cell>
        </row>
        <row r="797">
          <cell r="A797">
            <v>0</v>
          </cell>
          <cell r="B797">
            <v>0</v>
          </cell>
          <cell r="C797">
            <v>0</v>
          </cell>
        </row>
        <row r="798">
          <cell r="A798">
            <v>0</v>
          </cell>
          <cell r="B798">
            <v>0</v>
          </cell>
          <cell r="C798">
            <v>0</v>
          </cell>
        </row>
        <row r="799">
          <cell r="A799">
            <v>0</v>
          </cell>
          <cell r="B799">
            <v>0</v>
          </cell>
          <cell r="C799">
            <v>0</v>
          </cell>
        </row>
        <row r="800">
          <cell r="A800">
            <v>0</v>
          </cell>
          <cell r="B800">
            <v>0</v>
          </cell>
          <cell r="C800">
            <v>0</v>
          </cell>
        </row>
        <row r="801">
          <cell r="A801">
            <v>0</v>
          </cell>
          <cell r="B801">
            <v>0</v>
          </cell>
          <cell r="C801">
            <v>0</v>
          </cell>
        </row>
        <row r="802">
          <cell r="A802">
            <v>0</v>
          </cell>
          <cell r="B802">
            <v>0</v>
          </cell>
          <cell r="C802">
            <v>0</v>
          </cell>
        </row>
        <row r="803">
          <cell r="A803">
            <v>0</v>
          </cell>
          <cell r="B803">
            <v>0</v>
          </cell>
          <cell r="C803">
            <v>0</v>
          </cell>
        </row>
        <row r="804">
          <cell r="A804">
            <v>0</v>
          </cell>
          <cell r="B804">
            <v>0</v>
          </cell>
          <cell r="C804">
            <v>0</v>
          </cell>
        </row>
        <row r="805">
          <cell r="A805">
            <v>0</v>
          </cell>
          <cell r="B805">
            <v>0</v>
          </cell>
          <cell r="C805">
            <v>0</v>
          </cell>
        </row>
        <row r="806">
          <cell r="A806">
            <v>0</v>
          </cell>
          <cell r="B806">
            <v>0</v>
          </cell>
          <cell r="C806">
            <v>0</v>
          </cell>
        </row>
        <row r="807">
          <cell r="A807">
            <v>0</v>
          </cell>
          <cell r="B807">
            <v>0</v>
          </cell>
          <cell r="C807">
            <v>0</v>
          </cell>
        </row>
        <row r="808">
          <cell r="A808">
            <v>0</v>
          </cell>
          <cell r="B808">
            <v>0</v>
          </cell>
          <cell r="C808">
            <v>0</v>
          </cell>
        </row>
        <row r="809">
          <cell r="A809">
            <v>0</v>
          </cell>
          <cell r="B809">
            <v>0</v>
          </cell>
          <cell r="C809">
            <v>0</v>
          </cell>
        </row>
        <row r="810">
          <cell r="A810">
            <v>0</v>
          </cell>
          <cell r="B810">
            <v>0</v>
          </cell>
          <cell r="C810">
            <v>0</v>
          </cell>
        </row>
        <row r="811">
          <cell r="A811">
            <v>0</v>
          </cell>
          <cell r="B811">
            <v>0</v>
          </cell>
          <cell r="C811">
            <v>0</v>
          </cell>
        </row>
        <row r="812">
          <cell r="A812">
            <v>0</v>
          </cell>
          <cell r="B812">
            <v>0</v>
          </cell>
          <cell r="C812">
            <v>0</v>
          </cell>
        </row>
        <row r="813">
          <cell r="A813">
            <v>0</v>
          </cell>
          <cell r="B813">
            <v>0</v>
          </cell>
          <cell r="C813">
            <v>0</v>
          </cell>
        </row>
        <row r="814">
          <cell r="A814">
            <v>0</v>
          </cell>
          <cell r="B814">
            <v>0</v>
          </cell>
          <cell r="C814">
            <v>0</v>
          </cell>
        </row>
        <row r="815">
          <cell r="A815">
            <v>0</v>
          </cell>
          <cell r="B815">
            <v>0</v>
          </cell>
          <cell r="C815">
            <v>0</v>
          </cell>
        </row>
        <row r="816">
          <cell r="A816">
            <v>0</v>
          </cell>
          <cell r="B816">
            <v>0</v>
          </cell>
          <cell r="C816">
            <v>0</v>
          </cell>
        </row>
        <row r="817">
          <cell r="A817">
            <v>0</v>
          </cell>
          <cell r="B817">
            <v>0</v>
          </cell>
          <cell r="C817">
            <v>0</v>
          </cell>
        </row>
        <row r="818">
          <cell r="A818">
            <v>0</v>
          </cell>
          <cell r="B818">
            <v>0</v>
          </cell>
          <cell r="C818">
            <v>0</v>
          </cell>
        </row>
        <row r="819">
          <cell r="A819">
            <v>0</v>
          </cell>
          <cell r="B819">
            <v>0</v>
          </cell>
          <cell r="C819">
            <v>0</v>
          </cell>
        </row>
        <row r="820">
          <cell r="A820">
            <v>0</v>
          </cell>
          <cell r="B820">
            <v>0</v>
          </cell>
          <cell r="C820">
            <v>0</v>
          </cell>
        </row>
        <row r="821">
          <cell r="A821">
            <v>0</v>
          </cell>
          <cell r="B821">
            <v>0</v>
          </cell>
          <cell r="C821">
            <v>0</v>
          </cell>
        </row>
        <row r="822">
          <cell r="A822">
            <v>0</v>
          </cell>
          <cell r="B822">
            <v>0</v>
          </cell>
          <cell r="C822">
            <v>0</v>
          </cell>
        </row>
        <row r="823">
          <cell r="A823">
            <v>0</v>
          </cell>
          <cell r="B823">
            <v>0</v>
          </cell>
          <cell r="C823">
            <v>0</v>
          </cell>
        </row>
        <row r="824">
          <cell r="A824">
            <v>0</v>
          </cell>
          <cell r="B824">
            <v>0</v>
          </cell>
          <cell r="C824">
            <v>0</v>
          </cell>
        </row>
        <row r="825">
          <cell r="A825">
            <v>0</v>
          </cell>
          <cell r="B825">
            <v>0</v>
          </cell>
          <cell r="C825">
            <v>0</v>
          </cell>
        </row>
        <row r="826">
          <cell r="A826">
            <v>0</v>
          </cell>
          <cell r="B826">
            <v>0</v>
          </cell>
          <cell r="C826">
            <v>0</v>
          </cell>
        </row>
        <row r="827">
          <cell r="A827">
            <v>0</v>
          </cell>
          <cell r="B827">
            <v>0</v>
          </cell>
          <cell r="C827">
            <v>0</v>
          </cell>
        </row>
        <row r="828">
          <cell r="A828">
            <v>0</v>
          </cell>
          <cell r="B828">
            <v>0</v>
          </cell>
          <cell r="C828">
            <v>0</v>
          </cell>
        </row>
        <row r="829">
          <cell r="A829">
            <v>0</v>
          </cell>
          <cell r="B829">
            <v>0</v>
          </cell>
          <cell r="C829">
            <v>0</v>
          </cell>
        </row>
        <row r="830">
          <cell r="A830">
            <v>0</v>
          </cell>
          <cell r="B830">
            <v>0</v>
          </cell>
          <cell r="C830">
            <v>0</v>
          </cell>
        </row>
        <row r="831">
          <cell r="A831">
            <v>0</v>
          </cell>
          <cell r="B831">
            <v>0</v>
          </cell>
          <cell r="C831">
            <v>0</v>
          </cell>
        </row>
        <row r="832">
          <cell r="A832">
            <v>0</v>
          </cell>
          <cell r="B832">
            <v>0</v>
          </cell>
          <cell r="C832">
            <v>0</v>
          </cell>
        </row>
        <row r="833">
          <cell r="A833">
            <v>0</v>
          </cell>
          <cell r="B833">
            <v>0</v>
          </cell>
          <cell r="C833">
            <v>0</v>
          </cell>
        </row>
        <row r="834">
          <cell r="A834">
            <v>0</v>
          </cell>
          <cell r="B834">
            <v>0</v>
          </cell>
          <cell r="C834">
            <v>0</v>
          </cell>
        </row>
        <row r="835">
          <cell r="A835">
            <v>0</v>
          </cell>
          <cell r="B835">
            <v>0</v>
          </cell>
          <cell r="C835">
            <v>0</v>
          </cell>
        </row>
        <row r="836">
          <cell r="A836">
            <v>0</v>
          </cell>
          <cell r="B836">
            <v>0</v>
          </cell>
          <cell r="C836">
            <v>0</v>
          </cell>
        </row>
        <row r="837">
          <cell r="A837">
            <v>0</v>
          </cell>
          <cell r="B837">
            <v>0</v>
          </cell>
          <cell r="C837">
            <v>0</v>
          </cell>
        </row>
        <row r="838">
          <cell r="A838">
            <v>0</v>
          </cell>
          <cell r="B838">
            <v>0</v>
          </cell>
          <cell r="C838">
            <v>0</v>
          </cell>
        </row>
        <row r="839">
          <cell r="A839">
            <v>0</v>
          </cell>
          <cell r="B839">
            <v>0</v>
          </cell>
          <cell r="C839">
            <v>0</v>
          </cell>
        </row>
        <row r="840">
          <cell r="A840">
            <v>0</v>
          </cell>
          <cell r="B840">
            <v>0</v>
          </cell>
          <cell r="C840">
            <v>0</v>
          </cell>
        </row>
        <row r="841">
          <cell r="A841">
            <v>0</v>
          </cell>
          <cell r="B841">
            <v>0</v>
          </cell>
          <cell r="C841">
            <v>0</v>
          </cell>
        </row>
        <row r="842">
          <cell r="A842">
            <v>0</v>
          </cell>
          <cell r="B842">
            <v>0</v>
          </cell>
          <cell r="C842">
            <v>0</v>
          </cell>
        </row>
        <row r="843">
          <cell r="A843">
            <v>0</v>
          </cell>
          <cell r="B843">
            <v>0</v>
          </cell>
          <cell r="C843">
            <v>0</v>
          </cell>
        </row>
        <row r="844">
          <cell r="A844">
            <v>0</v>
          </cell>
          <cell r="B844">
            <v>0</v>
          </cell>
          <cell r="C844">
            <v>0</v>
          </cell>
        </row>
        <row r="845">
          <cell r="A845">
            <v>0</v>
          </cell>
          <cell r="B845">
            <v>0</v>
          </cell>
          <cell r="C845">
            <v>0</v>
          </cell>
        </row>
        <row r="846">
          <cell r="A846">
            <v>0</v>
          </cell>
          <cell r="B846">
            <v>0</v>
          </cell>
          <cell r="C846">
            <v>0</v>
          </cell>
        </row>
        <row r="847">
          <cell r="A847">
            <v>0</v>
          </cell>
          <cell r="B847">
            <v>0</v>
          </cell>
          <cell r="C847">
            <v>0</v>
          </cell>
        </row>
        <row r="848">
          <cell r="A848">
            <v>0</v>
          </cell>
          <cell r="B848">
            <v>0</v>
          </cell>
          <cell r="C848">
            <v>0</v>
          </cell>
        </row>
        <row r="849">
          <cell r="A849">
            <v>0</v>
          </cell>
          <cell r="B849">
            <v>0</v>
          </cell>
          <cell r="C849">
            <v>0</v>
          </cell>
        </row>
        <row r="850">
          <cell r="A850">
            <v>0</v>
          </cell>
          <cell r="B850">
            <v>0</v>
          </cell>
          <cell r="C850">
            <v>0</v>
          </cell>
        </row>
        <row r="851">
          <cell r="A851">
            <v>0</v>
          </cell>
          <cell r="B851">
            <v>0</v>
          </cell>
          <cell r="C851">
            <v>0</v>
          </cell>
        </row>
        <row r="852">
          <cell r="A852">
            <v>0</v>
          </cell>
          <cell r="B852">
            <v>0</v>
          </cell>
          <cell r="C852">
            <v>0</v>
          </cell>
        </row>
        <row r="853">
          <cell r="A853">
            <v>0</v>
          </cell>
          <cell r="B853">
            <v>0</v>
          </cell>
          <cell r="C853">
            <v>0</v>
          </cell>
        </row>
        <row r="854">
          <cell r="A854">
            <v>0</v>
          </cell>
          <cell r="B854">
            <v>0</v>
          </cell>
          <cell r="C854">
            <v>0</v>
          </cell>
        </row>
        <row r="855">
          <cell r="A855">
            <v>0</v>
          </cell>
          <cell r="B855">
            <v>0</v>
          </cell>
          <cell r="C855">
            <v>0</v>
          </cell>
        </row>
        <row r="856">
          <cell r="A856">
            <v>0</v>
          </cell>
          <cell r="B856">
            <v>0</v>
          </cell>
          <cell r="C856">
            <v>0</v>
          </cell>
        </row>
        <row r="857">
          <cell r="A857">
            <v>0</v>
          </cell>
          <cell r="B857">
            <v>0</v>
          </cell>
          <cell r="C857">
            <v>0</v>
          </cell>
        </row>
        <row r="858">
          <cell r="A858">
            <v>0</v>
          </cell>
          <cell r="B858">
            <v>0</v>
          </cell>
          <cell r="C858">
            <v>0</v>
          </cell>
        </row>
        <row r="859">
          <cell r="A859">
            <v>0</v>
          </cell>
          <cell r="B859">
            <v>0</v>
          </cell>
          <cell r="C859">
            <v>0</v>
          </cell>
        </row>
        <row r="860">
          <cell r="A860">
            <v>0</v>
          </cell>
          <cell r="B860">
            <v>0</v>
          </cell>
          <cell r="C860">
            <v>0</v>
          </cell>
        </row>
        <row r="861">
          <cell r="A861">
            <v>0</v>
          </cell>
          <cell r="B861">
            <v>0</v>
          </cell>
          <cell r="C861">
            <v>0</v>
          </cell>
        </row>
        <row r="862">
          <cell r="A862">
            <v>0</v>
          </cell>
          <cell r="B862">
            <v>0</v>
          </cell>
          <cell r="C862">
            <v>0</v>
          </cell>
        </row>
        <row r="863">
          <cell r="A863">
            <v>0</v>
          </cell>
          <cell r="B863">
            <v>0</v>
          </cell>
          <cell r="C863">
            <v>0</v>
          </cell>
        </row>
        <row r="864">
          <cell r="A864">
            <v>0</v>
          </cell>
          <cell r="B864">
            <v>0</v>
          </cell>
          <cell r="C864">
            <v>0</v>
          </cell>
        </row>
        <row r="865">
          <cell r="A865">
            <v>0</v>
          </cell>
          <cell r="B865">
            <v>0</v>
          </cell>
          <cell r="C865">
            <v>0</v>
          </cell>
        </row>
        <row r="866">
          <cell r="A866">
            <v>0</v>
          </cell>
          <cell r="B866">
            <v>0</v>
          </cell>
          <cell r="C866">
            <v>0</v>
          </cell>
        </row>
        <row r="867">
          <cell r="A867">
            <v>0</v>
          </cell>
          <cell r="B867">
            <v>0</v>
          </cell>
          <cell r="C867">
            <v>0</v>
          </cell>
        </row>
        <row r="868">
          <cell r="A868">
            <v>0</v>
          </cell>
          <cell r="B868">
            <v>0</v>
          </cell>
          <cell r="C868">
            <v>0</v>
          </cell>
        </row>
        <row r="869">
          <cell r="A869">
            <v>0</v>
          </cell>
          <cell r="B869">
            <v>0</v>
          </cell>
          <cell r="C869">
            <v>0</v>
          </cell>
        </row>
        <row r="870">
          <cell r="A870">
            <v>0</v>
          </cell>
          <cell r="B870">
            <v>0</v>
          </cell>
          <cell r="C870">
            <v>0</v>
          </cell>
        </row>
        <row r="871">
          <cell r="A871">
            <v>0</v>
          </cell>
          <cell r="B871">
            <v>0</v>
          </cell>
          <cell r="C871">
            <v>0</v>
          </cell>
        </row>
        <row r="872">
          <cell r="A872">
            <v>0</v>
          </cell>
          <cell r="B872">
            <v>0</v>
          </cell>
          <cell r="C872">
            <v>0</v>
          </cell>
        </row>
        <row r="873">
          <cell r="A873">
            <v>0</v>
          </cell>
          <cell r="B873">
            <v>0</v>
          </cell>
          <cell r="C873">
            <v>0</v>
          </cell>
        </row>
        <row r="874">
          <cell r="A874">
            <v>0</v>
          </cell>
          <cell r="B874">
            <v>0</v>
          </cell>
          <cell r="C874">
            <v>0</v>
          </cell>
        </row>
        <row r="875">
          <cell r="A875">
            <v>0</v>
          </cell>
          <cell r="B875">
            <v>0</v>
          </cell>
          <cell r="C875">
            <v>0</v>
          </cell>
        </row>
        <row r="876">
          <cell r="A876">
            <v>0</v>
          </cell>
          <cell r="B876">
            <v>0</v>
          </cell>
          <cell r="C876">
            <v>0</v>
          </cell>
        </row>
        <row r="877">
          <cell r="A877">
            <v>0</v>
          </cell>
          <cell r="B877">
            <v>0</v>
          </cell>
          <cell r="C877">
            <v>0</v>
          </cell>
        </row>
        <row r="878">
          <cell r="A878">
            <v>0</v>
          </cell>
          <cell r="B878">
            <v>0</v>
          </cell>
          <cell r="C878">
            <v>0</v>
          </cell>
        </row>
        <row r="879">
          <cell r="A879">
            <v>0</v>
          </cell>
          <cell r="B879">
            <v>0</v>
          </cell>
          <cell r="C879">
            <v>0</v>
          </cell>
        </row>
        <row r="880">
          <cell r="A880">
            <v>0</v>
          </cell>
          <cell r="B880">
            <v>0</v>
          </cell>
          <cell r="C880">
            <v>0</v>
          </cell>
        </row>
        <row r="881">
          <cell r="A881">
            <v>0</v>
          </cell>
          <cell r="B881">
            <v>0</v>
          </cell>
          <cell r="C881">
            <v>0</v>
          </cell>
        </row>
        <row r="882">
          <cell r="A882">
            <v>0</v>
          </cell>
          <cell r="B882">
            <v>0</v>
          </cell>
          <cell r="C882">
            <v>0</v>
          </cell>
        </row>
        <row r="883">
          <cell r="A883">
            <v>0</v>
          </cell>
          <cell r="B883">
            <v>0</v>
          </cell>
          <cell r="C883">
            <v>0</v>
          </cell>
        </row>
        <row r="884">
          <cell r="A884">
            <v>0</v>
          </cell>
          <cell r="B884">
            <v>0</v>
          </cell>
          <cell r="C884">
            <v>0</v>
          </cell>
        </row>
        <row r="885">
          <cell r="A885">
            <v>0</v>
          </cell>
          <cell r="B885">
            <v>0</v>
          </cell>
          <cell r="C885">
            <v>0</v>
          </cell>
        </row>
        <row r="886">
          <cell r="A886">
            <v>0</v>
          </cell>
          <cell r="B886">
            <v>0</v>
          </cell>
          <cell r="C886">
            <v>0</v>
          </cell>
        </row>
        <row r="887">
          <cell r="A887">
            <v>0</v>
          </cell>
          <cell r="B887">
            <v>0</v>
          </cell>
          <cell r="C887">
            <v>0</v>
          </cell>
        </row>
        <row r="888">
          <cell r="A888">
            <v>0</v>
          </cell>
          <cell r="B888">
            <v>0</v>
          </cell>
          <cell r="C888">
            <v>0</v>
          </cell>
        </row>
        <row r="889">
          <cell r="A889">
            <v>0</v>
          </cell>
          <cell r="B889">
            <v>0</v>
          </cell>
          <cell r="C889">
            <v>0</v>
          </cell>
        </row>
        <row r="890">
          <cell r="A890">
            <v>0</v>
          </cell>
          <cell r="B890">
            <v>0</v>
          </cell>
          <cell r="C890">
            <v>0</v>
          </cell>
        </row>
        <row r="891">
          <cell r="A891">
            <v>0</v>
          </cell>
          <cell r="B891">
            <v>0</v>
          </cell>
          <cell r="C891">
            <v>0</v>
          </cell>
        </row>
        <row r="892">
          <cell r="A892">
            <v>0</v>
          </cell>
          <cell r="B892">
            <v>0</v>
          </cell>
          <cell r="C892">
            <v>0</v>
          </cell>
        </row>
        <row r="893">
          <cell r="A893">
            <v>0</v>
          </cell>
          <cell r="B893">
            <v>0</v>
          </cell>
          <cell r="C893">
            <v>0</v>
          </cell>
        </row>
        <row r="894">
          <cell r="A894">
            <v>0</v>
          </cell>
          <cell r="B894">
            <v>0</v>
          </cell>
          <cell r="C894">
            <v>0</v>
          </cell>
        </row>
        <row r="895">
          <cell r="A895">
            <v>0</v>
          </cell>
          <cell r="B895">
            <v>0</v>
          </cell>
          <cell r="C895">
            <v>0</v>
          </cell>
        </row>
        <row r="896">
          <cell r="A896">
            <v>0</v>
          </cell>
          <cell r="B896">
            <v>0</v>
          </cell>
          <cell r="C896">
            <v>0</v>
          </cell>
        </row>
        <row r="897">
          <cell r="A897">
            <v>0</v>
          </cell>
          <cell r="B897">
            <v>0</v>
          </cell>
          <cell r="C897">
            <v>0</v>
          </cell>
        </row>
        <row r="898">
          <cell r="A898">
            <v>0</v>
          </cell>
          <cell r="B898">
            <v>0</v>
          </cell>
          <cell r="C898">
            <v>0</v>
          </cell>
        </row>
        <row r="899">
          <cell r="A899">
            <v>0</v>
          </cell>
          <cell r="B899">
            <v>0</v>
          </cell>
          <cell r="C899">
            <v>0</v>
          </cell>
        </row>
        <row r="900">
          <cell r="A900">
            <v>0</v>
          </cell>
          <cell r="B900">
            <v>0</v>
          </cell>
          <cell r="C900">
            <v>0</v>
          </cell>
        </row>
        <row r="901">
          <cell r="A901">
            <v>0</v>
          </cell>
          <cell r="B901">
            <v>0</v>
          </cell>
          <cell r="C901">
            <v>0</v>
          </cell>
        </row>
        <row r="902">
          <cell r="A902">
            <v>0</v>
          </cell>
          <cell r="B902">
            <v>0</v>
          </cell>
          <cell r="C902">
            <v>0</v>
          </cell>
        </row>
        <row r="903">
          <cell r="A903">
            <v>0</v>
          </cell>
          <cell r="B903">
            <v>0</v>
          </cell>
          <cell r="C903">
            <v>0</v>
          </cell>
        </row>
        <row r="904">
          <cell r="A904">
            <v>0</v>
          </cell>
          <cell r="B904">
            <v>0</v>
          </cell>
          <cell r="C904">
            <v>0</v>
          </cell>
        </row>
        <row r="905">
          <cell r="A905">
            <v>0</v>
          </cell>
          <cell r="B905">
            <v>0</v>
          </cell>
          <cell r="C905">
            <v>0</v>
          </cell>
        </row>
        <row r="906">
          <cell r="A906">
            <v>0</v>
          </cell>
          <cell r="B906">
            <v>0</v>
          </cell>
          <cell r="C906">
            <v>0</v>
          </cell>
        </row>
        <row r="907">
          <cell r="A907">
            <v>0</v>
          </cell>
          <cell r="B907">
            <v>0</v>
          </cell>
          <cell r="C907">
            <v>0</v>
          </cell>
        </row>
        <row r="908">
          <cell r="A908">
            <v>0</v>
          </cell>
          <cell r="B908">
            <v>0</v>
          </cell>
          <cell r="C908">
            <v>0</v>
          </cell>
        </row>
        <row r="909">
          <cell r="A909">
            <v>0</v>
          </cell>
          <cell r="B909">
            <v>0</v>
          </cell>
          <cell r="C909">
            <v>0</v>
          </cell>
        </row>
        <row r="910">
          <cell r="A910">
            <v>0</v>
          </cell>
          <cell r="B910">
            <v>0</v>
          </cell>
          <cell r="C910">
            <v>0</v>
          </cell>
        </row>
        <row r="911">
          <cell r="A911">
            <v>0</v>
          </cell>
          <cell r="B911">
            <v>0</v>
          </cell>
          <cell r="C911">
            <v>0</v>
          </cell>
        </row>
        <row r="912">
          <cell r="A912">
            <v>0</v>
          </cell>
          <cell r="B912">
            <v>0</v>
          </cell>
          <cell r="C912">
            <v>0</v>
          </cell>
        </row>
        <row r="913">
          <cell r="A913">
            <v>0</v>
          </cell>
          <cell r="B913">
            <v>0</v>
          </cell>
          <cell r="C913">
            <v>0</v>
          </cell>
        </row>
        <row r="914">
          <cell r="A914">
            <v>0</v>
          </cell>
          <cell r="B914">
            <v>0</v>
          </cell>
          <cell r="C914">
            <v>0</v>
          </cell>
        </row>
        <row r="915">
          <cell r="A915">
            <v>0</v>
          </cell>
          <cell r="B915">
            <v>0</v>
          </cell>
          <cell r="C915">
            <v>0</v>
          </cell>
        </row>
        <row r="916">
          <cell r="A916">
            <v>0</v>
          </cell>
          <cell r="B916">
            <v>0</v>
          </cell>
          <cell r="C916">
            <v>0</v>
          </cell>
        </row>
        <row r="917">
          <cell r="A917">
            <v>0</v>
          </cell>
          <cell r="B917">
            <v>0</v>
          </cell>
          <cell r="C917">
            <v>0</v>
          </cell>
        </row>
        <row r="918">
          <cell r="A918">
            <v>0</v>
          </cell>
          <cell r="B918">
            <v>0</v>
          </cell>
          <cell r="C918">
            <v>0</v>
          </cell>
        </row>
        <row r="919">
          <cell r="A919">
            <v>0</v>
          </cell>
          <cell r="B919">
            <v>0</v>
          </cell>
          <cell r="C919">
            <v>0</v>
          </cell>
        </row>
        <row r="920">
          <cell r="A920">
            <v>0</v>
          </cell>
          <cell r="B920">
            <v>0</v>
          </cell>
          <cell r="C920">
            <v>0</v>
          </cell>
        </row>
        <row r="921">
          <cell r="A921">
            <v>0</v>
          </cell>
          <cell r="B921">
            <v>0</v>
          </cell>
          <cell r="C921">
            <v>0</v>
          </cell>
        </row>
        <row r="922">
          <cell r="A922">
            <v>0</v>
          </cell>
          <cell r="B922">
            <v>0</v>
          </cell>
          <cell r="C922">
            <v>0</v>
          </cell>
        </row>
        <row r="923">
          <cell r="A923">
            <v>0</v>
          </cell>
          <cell r="B923">
            <v>0</v>
          </cell>
          <cell r="C923">
            <v>0</v>
          </cell>
        </row>
        <row r="924">
          <cell r="A924">
            <v>0</v>
          </cell>
          <cell r="B924">
            <v>0</v>
          </cell>
          <cell r="C924">
            <v>0</v>
          </cell>
        </row>
        <row r="925">
          <cell r="A925">
            <v>0</v>
          </cell>
          <cell r="B925">
            <v>0</v>
          </cell>
          <cell r="C925">
            <v>0</v>
          </cell>
        </row>
        <row r="926">
          <cell r="A926">
            <v>0</v>
          </cell>
          <cell r="B926">
            <v>0</v>
          </cell>
          <cell r="C926">
            <v>0</v>
          </cell>
        </row>
        <row r="927">
          <cell r="A927">
            <v>0</v>
          </cell>
          <cell r="B927">
            <v>0</v>
          </cell>
          <cell r="C927">
            <v>0</v>
          </cell>
        </row>
        <row r="928">
          <cell r="A928">
            <v>0</v>
          </cell>
          <cell r="B928">
            <v>0</v>
          </cell>
          <cell r="C928">
            <v>0</v>
          </cell>
        </row>
        <row r="929">
          <cell r="A929">
            <v>0</v>
          </cell>
          <cell r="B929">
            <v>0</v>
          </cell>
          <cell r="C929">
            <v>0</v>
          </cell>
        </row>
        <row r="930">
          <cell r="A930">
            <v>0</v>
          </cell>
          <cell r="B930">
            <v>0</v>
          </cell>
          <cell r="C930">
            <v>0</v>
          </cell>
        </row>
        <row r="931">
          <cell r="A931">
            <v>0</v>
          </cell>
          <cell r="B931">
            <v>0</v>
          </cell>
          <cell r="C931">
            <v>0</v>
          </cell>
        </row>
        <row r="932">
          <cell r="A932">
            <v>0</v>
          </cell>
          <cell r="B932">
            <v>0</v>
          </cell>
          <cell r="C932">
            <v>0</v>
          </cell>
        </row>
        <row r="933">
          <cell r="A933">
            <v>0</v>
          </cell>
          <cell r="B933">
            <v>0</v>
          </cell>
          <cell r="C933">
            <v>0</v>
          </cell>
        </row>
        <row r="934">
          <cell r="A934">
            <v>0</v>
          </cell>
          <cell r="B934">
            <v>0</v>
          </cell>
          <cell r="C934">
            <v>0</v>
          </cell>
        </row>
        <row r="935">
          <cell r="A935">
            <v>0</v>
          </cell>
          <cell r="B935">
            <v>0</v>
          </cell>
          <cell r="C935">
            <v>0</v>
          </cell>
        </row>
        <row r="936">
          <cell r="A936">
            <v>0</v>
          </cell>
          <cell r="B936">
            <v>0</v>
          </cell>
          <cell r="C936">
            <v>0</v>
          </cell>
        </row>
        <row r="937">
          <cell r="A937">
            <v>0</v>
          </cell>
          <cell r="B937">
            <v>0</v>
          </cell>
          <cell r="C937">
            <v>0</v>
          </cell>
        </row>
        <row r="938">
          <cell r="A938">
            <v>0</v>
          </cell>
          <cell r="B938">
            <v>0</v>
          </cell>
          <cell r="C938">
            <v>0</v>
          </cell>
        </row>
        <row r="939">
          <cell r="A939">
            <v>0</v>
          </cell>
          <cell r="B939">
            <v>0</v>
          </cell>
          <cell r="C939">
            <v>0</v>
          </cell>
        </row>
        <row r="940">
          <cell r="A940">
            <v>0</v>
          </cell>
          <cell r="B940">
            <v>0</v>
          </cell>
          <cell r="C940">
            <v>0</v>
          </cell>
        </row>
        <row r="941">
          <cell r="A941">
            <v>0</v>
          </cell>
          <cell r="B941">
            <v>0</v>
          </cell>
          <cell r="C941">
            <v>0</v>
          </cell>
        </row>
        <row r="942">
          <cell r="A942">
            <v>0</v>
          </cell>
          <cell r="B942">
            <v>0</v>
          </cell>
          <cell r="C942">
            <v>0</v>
          </cell>
        </row>
        <row r="943">
          <cell r="A943">
            <v>0</v>
          </cell>
          <cell r="B943">
            <v>0</v>
          </cell>
          <cell r="C943">
            <v>0</v>
          </cell>
        </row>
        <row r="944">
          <cell r="A944">
            <v>0</v>
          </cell>
          <cell r="B944">
            <v>0</v>
          </cell>
          <cell r="C944">
            <v>0</v>
          </cell>
        </row>
        <row r="945">
          <cell r="A945">
            <v>0</v>
          </cell>
          <cell r="B945">
            <v>0</v>
          </cell>
          <cell r="C945">
            <v>0</v>
          </cell>
        </row>
        <row r="946">
          <cell r="A946">
            <v>0</v>
          </cell>
          <cell r="B946">
            <v>0</v>
          </cell>
          <cell r="C946">
            <v>0</v>
          </cell>
        </row>
        <row r="947">
          <cell r="A947">
            <v>0</v>
          </cell>
          <cell r="B947">
            <v>0</v>
          </cell>
          <cell r="C947">
            <v>0</v>
          </cell>
        </row>
        <row r="948">
          <cell r="A948">
            <v>0</v>
          </cell>
          <cell r="B948">
            <v>0</v>
          </cell>
          <cell r="C948">
            <v>0</v>
          </cell>
        </row>
        <row r="949">
          <cell r="A949">
            <v>0</v>
          </cell>
          <cell r="B949">
            <v>0</v>
          </cell>
          <cell r="C949">
            <v>0</v>
          </cell>
        </row>
        <row r="950">
          <cell r="A950">
            <v>0</v>
          </cell>
          <cell r="B950">
            <v>0</v>
          </cell>
          <cell r="C950">
            <v>0</v>
          </cell>
        </row>
        <row r="951">
          <cell r="A951">
            <v>0</v>
          </cell>
          <cell r="B951">
            <v>0</v>
          </cell>
          <cell r="C951">
            <v>0</v>
          </cell>
        </row>
        <row r="952">
          <cell r="A952">
            <v>0</v>
          </cell>
          <cell r="B952">
            <v>0</v>
          </cell>
          <cell r="C952">
            <v>0</v>
          </cell>
        </row>
        <row r="953">
          <cell r="A953">
            <v>0</v>
          </cell>
          <cell r="B953">
            <v>0</v>
          </cell>
          <cell r="C953">
            <v>0</v>
          </cell>
        </row>
        <row r="954">
          <cell r="A954">
            <v>0</v>
          </cell>
          <cell r="B954">
            <v>0</v>
          </cell>
          <cell r="C954">
            <v>0</v>
          </cell>
        </row>
        <row r="955">
          <cell r="A955">
            <v>0</v>
          </cell>
          <cell r="B955">
            <v>0</v>
          </cell>
          <cell r="C955">
            <v>0</v>
          </cell>
        </row>
        <row r="956">
          <cell r="A956">
            <v>0</v>
          </cell>
          <cell r="B956">
            <v>0</v>
          </cell>
          <cell r="C956">
            <v>0</v>
          </cell>
        </row>
        <row r="957">
          <cell r="A957">
            <v>0</v>
          </cell>
          <cell r="B957">
            <v>0</v>
          </cell>
          <cell r="C957">
            <v>0</v>
          </cell>
        </row>
        <row r="958">
          <cell r="A958">
            <v>0</v>
          </cell>
          <cell r="B958">
            <v>0</v>
          </cell>
          <cell r="C958">
            <v>0</v>
          </cell>
        </row>
        <row r="959">
          <cell r="A959">
            <v>0</v>
          </cell>
          <cell r="B959">
            <v>0</v>
          </cell>
          <cell r="C959">
            <v>0</v>
          </cell>
        </row>
        <row r="960">
          <cell r="A960">
            <v>0</v>
          </cell>
          <cell r="B960">
            <v>0</v>
          </cell>
          <cell r="C960">
            <v>0</v>
          </cell>
        </row>
        <row r="961">
          <cell r="A961">
            <v>0</v>
          </cell>
          <cell r="B961">
            <v>0</v>
          </cell>
          <cell r="C961">
            <v>0</v>
          </cell>
        </row>
        <row r="962">
          <cell r="A962">
            <v>0</v>
          </cell>
          <cell r="B962">
            <v>0</v>
          </cell>
          <cell r="C962">
            <v>0</v>
          </cell>
        </row>
        <row r="963">
          <cell r="A963">
            <v>0</v>
          </cell>
          <cell r="B963">
            <v>0</v>
          </cell>
          <cell r="C963">
            <v>0</v>
          </cell>
        </row>
        <row r="964">
          <cell r="A964">
            <v>0</v>
          </cell>
          <cell r="B964">
            <v>0</v>
          </cell>
          <cell r="C964">
            <v>0</v>
          </cell>
        </row>
        <row r="965">
          <cell r="A965">
            <v>0</v>
          </cell>
          <cell r="B965">
            <v>0</v>
          </cell>
          <cell r="C965">
            <v>0</v>
          </cell>
        </row>
        <row r="966">
          <cell r="A966">
            <v>0</v>
          </cell>
          <cell r="B966">
            <v>0</v>
          </cell>
          <cell r="C966">
            <v>0</v>
          </cell>
        </row>
        <row r="967">
          <cell r="A967">
            <v>0</v>
          </cell>
          <cell r="B967">
            <v>0</v>
          </cell>
          <cell r="C967">
            <v>0</v>
          </cell>
        </row>
        <row r="968">
          <cell r="A968">
            <v>0</v>
          </cell>
          <cell r="B968">
            <v>0</v>
          </cell>
          <cell r="C968">
            <v>0</v>
          </cell>
        </row>
        <row r="969">
          <cell r="A969">
            <v>0</v>
          </cell>
          <cell r="B969">
            <v>0</v>
          </cell>
          <cell r="C969">
            <v>0</v>
          </cell>
        </row>
        <row r="970">
          <cell r="A970">
            <v>0</v>
          </cell>
          <cell r="B970">
            <v>0</v>
          </cell>
          <cell r="C970">
            <v>0</v>
          </cell>
        </row>
        <row r="971">
          <cell r="A971">
            <v>0</v>
          </cell>
          <cell r="B971">
            <v>0</v>
          </cell>
          <cell r="C971">
            <v>0</v>
          </cell>
        </row>
        <row r="972">
          <cell r="A972">
            <v>0</v>
          </cell>
          <cell r="B972">
            <v>0</v>
          </cell>
          <cell r="C972">
            <v>0</v>
          </cell>
        </row>
        <row r="973">
          <cell r="A973">
            <v>0</v>
          </cell>
          <cell r="B973">
            <v>0</v>
          </cell>
          <cell r="C973">
            <v>0</v>
          </cell>
        </row>
        <row r="974">
          <cell r="A974">
            <v>0</v>
          </cell>
          <cell r="B974">
            <v>0</v>
          </cell>
          <cell r="C974">
            <v>0</v>
          </cell>
        </row>
        <row r="975">
          <cell r="A975">
            <v>0</v>
          </cell>
          <cell r="B975">
            <v>0</v>
          </cell>
          <cell r="C975">
            <v>0</v>
          </cell>
        </row>
        <row r="976">
          <cell r="A976">
            <v>0</v>
          </cell>
          <cell r="B976">
            <v>0</v>
          </cell>
          <cell r="C976">
            <v>0</v>
          </cell>
        </row>
        <row r="977">
          <cell r="A977">
            <v>0</v>
          </cell>
          <cell r="B977">
            <v>0</v>
          </cell>
          <cell r="C977">
            <v>0</v>
          </cell>
        </row>
        <row r="978">
          <cell r="A978">
            <v>0</v>
          </cell>
          <cell r="B978">
            <v>0</v>
          </cell>
          <cell r="C978">
            <v>0</v>
          </cell>
        </row>
        <row r="979">
          <cell r="A979">
            <v>0</v>
          </cell>
          <cell r="B979">
            <v>0</v>
          </cell>
          <cell r="C979">
            <v>0</v>
          </cell>
        </row>
        <row r="980">
          <cell r="A980">
            <v>0</v>
          </cell>
          <cell r="B980">
            <v>0</v>
          </cell>
          <cell r="C980">
            <v>0</v>
          </cell>
        </row>
        <row r="981">
          <cell r="A981">
            <v>0</v>
          </cell>
          <cell r="B981">
            <v>0</v>
          </cell>
          <cell r="C981">
            <v>0</v>
          </cell>
        </row>
        <row r="982">
          <cell r="A982">
            <v>0</v>
          </cell>
          <cell r="B982">
            <v>0</v>
          </cell>
          <cell r="C982">
            <v>0</v>
          </cell>
        </row>
        <row r="983">
          <cell r="A983">
            <v>0</v>
          </cell>
          <cell r="B983">
            <v>0</v>
          </cell>
          <cell r="C983">
            <v>0</v>
          </cell>
        </row>
        <row r="984">
          <cell r="A984">
            <v>0</v>
          </cell>
          <cell r="B984">
            <v>0</v>
          </cell>
          <cell r="C984">
            <v>0</v>
          </cell>
        </row>
        <row r="985">
          <cell r="A985">
            <v>0</v>
          </cell>
          <cell r="B985">
            <v>0</v>
          </cell>
          <cell r="C985">
            <v>0</v>
          </cell>
        </row>
        <row r="986">
          <cell r="A986">
            <v>0</v>
          </cell>
          <cell r="B986">
            <v>0</v>
          </cell>
          <cell r="C986">
            <v>0</v>
          </cell>
        </row>
        <row r="987">
          <cell r="A987">
            <v>0</v>
          </cell>
          <cell r="B987">
            <v>0</v>
          </cell>
          <cell r="C987">
            <v>0</v>
          </cell>
        </row>
        <row r="988">
          <cell r="A988">
            <v>0</v>
          </cell>
          <cell r="B988">
            <v>0</v>
          </cell>
          <cell r="C988">
            <v>0</v>
          </cell>
        </row>
        <row r="989">
          <cell r="A989">
            <v>0</v>
          </cell>
          <cell r="B989">
            <v>0</v>
          </cell>
          <cell r="C989">
            <v>0</v>
          </cell>
        </row>
        <row r="990">
          <cell r="A990">
            <v>0</v>
          </cell>
          <cell r="B990">
            <v>0</v>
          </cell>
          <cell r="C990">
            <v>0</v>
          </cell>
        </row>
        <row r="991">
          <cell r="A991">
            <v>0</v>
          </cell>
          <cell r="B991">
            <v>0</v>
          </cell>
          <cell r="C991">
            <v>0</v>
          </cell>
        </row>
        <row r="992">
          <cell r="A992">
            <v>0</v>
          </cell>
          <cell r="B992">
            <v>0</v>
          </cell>
          <cell r="C992">
            <v>0</v>
          </cell>
        </row>
        <row r="993">
          <cell r="A993">
            <v>0</v>
          </cell>
          <cell r="B993">
            <v>0</v>
          </cell>
          <cell r="C993">
            <v>0</v>
          </cell>
        </row>
        <row r="994">
          <cell r="A994">
            <v>0</v>
          </cell>
          <cell r="B994">
            <v>0</v>
          </cell>
          <cell r="C994">
            <v>0</v>
          </cell>
        </row>
        <row r="995">
          <cell r="A995">
            <v>0</v>
          </cell>
          <cell r="B995">
            <v>0</v>
          </cell>
          <cell r="C995">
            <v>0</v>
          </cell>
        </row>
        <row r="996">
          <cell r="A996">
            <v>0</v>
          </cell>
          <cell r="B996">
            <v>0</v>
          </cell>
          <cell r="C996">
            <v>0</v>
          </cell>
        </row>
        <row r="997">
          <cell r="A997">
            <v>0</v>
          </cell>
          <cell r="B997">
            <v>0</v>
          </cell>
          <cell r="C997">
            <v>0</v>
          </cell>
        </row>
        <row r="998">
          <cell r="A998">
            <v>0</v>
          </cell>
          <cell r="B998">
            <v>0</v>
          </cell>
          <cell r="C998">
            <v>0</v>
          </cell>
        </row>
        <row r="999">
          <cell r="A999">
            <v>0</v>
          </cell>
          <cell r="B999">
            <v>0</v>
          </cell>
          <cell r="C999">
            <v>0</v>
          </cell>
        </row>
        <row r="1000">
          <cell r="A1000">
            <v>0</v>
          </cell>
          <cell r="B1000">
            <v>0</v>
          </cell>
          <cell r="C1000">
            <v>0</v>
          </cell>
        </row>
        <row r="1001">
          <cell r="A1001">
            <v>0</v>
          </cell>
          <cell r="B1001">
            <v>0</v>
          </cell>
          <cell r="C1001">
            <v>0</v>
          </cell>
        </row>
        <row r="1002">
          <cell r="A1002">
            <v>0</v>
          </cell>
          <cell r="B1002">
            <v>0</v>
          </cell>
          <cell r="C1002">
            <v>0</v>
          </cell>
        </row>
        <row r="1003">
          <cell r="A1003">
            <v>0</v>
          </cell>
          <cell r="B1003">
            <v>0</v>
          </cell>
          <cell r="C1003">
            <v>0</v>
          </cell>
        </row>
        <row r="1004">
          <cell r="A1004">
            <v>0</v>
          </cell>
          <cell r="B1004">
            <v>0</v>
          </cell>
          <cell r="C1004">
            <v>0</v>
          </cell>
        </row>
        <row r="1005">
          <cell r="A1005">
            <v>0</v>
          </cell>
          <cell r="B1005">
            <v>0</v>
          </cell>
          <cell r="C1005">
            <v>0</v>
          </cell>
        </row>
        <row r="1006">
          <cell r="A1006">
            <v>0</v>
          </cell>
          <cell r="B1006">
            <v>0</v>
          </cell>
          <cell r="C1006">
            <v>0</v>
          </cell>
        </row>
        <row r="1007">
          <cell r="A1007">
            <v>0</v>
          </cell>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1">
          <cell r="A1011">
            <v>0</v>
          </cell>
          <cell r="B1011">
            <v>0</v>
          </cell>
          <cell r="C1011">
            <v>0</v>
          </cell>
        </row>
        <row r="1012">
          <cell r="A1012">
            <v>0</v>
          </cell>
          <cell r="B1012">
            <v>0</v>
          </cell>
          <cell r="C1012">
            <v>0</v>
          </cell>
        </row>
        <row r="1013">
          <cell r="A1013">
            <v>0</v>
          </cell>
          <cell r="B1013">
            <v>0</v>
          </cell>
          <cell r="C1013">
            <v>0</v>
          </cell>
        </row>
        <row r="1014">
          <cell r="A1014">
            <v>0</v>
          </cell>
          <cell r="B1014">
            <v>0</v>
          </cell>
          <cell r="C1014">
            <v>0</v>
          </cell>
        </row>
        <row r="1015">
          <cell r="A1015">
            <v>0</v>
          </cell>
          <cell r="B1015">
            <v>0</v>
          </cell>
          <cell r="C1015">
            <v>0</v>
          </cell>
        </row>
        <row r="1016">
          <cell r="A1016">
            <v>0</v>
          </cell>
          <cell r="B1016">
            <v>0</v>
          </cell>
          <cell r="C1016">
            <v>0</v>
          </cell>
        </row>
        <row r="1017">
          <cell r="A1017">
            <v>0</v>
          </cell>
          <cell r="B1017">
            <v>0</v>
          </cell>
          <cell r="C1017">
            <v>0</v>
          </cell>
        </row>
        <row r="1018">
          <cell r="A1018">
            <v>0</v>
          </cell>
          <cell r="B1018">
            <v>0</v>
          </cell>
          <cell r="C1018">
            <v>0</v>
          </cell>
        </row>
        <row r="1019">
          <cell r="A1019">
            <v>0</v>
          </cell>
          <cell r="B1019">
            <v>0</v>
          </cell>
          <cell r="C1019">
            <v>0</v>
          </cell>
        </row>
        <row r="1020">
          <cell r="A1020">
            <v>0</v>
          </cell>
          <cell r="B1020">
            <v>0</v>
          </cell>
          <cell r="C1020">
            <v>0</v>
          </cell>
        </row>
        <row r="1021">
          <cell r="A1021">
            <v>0</v>
          </cell>
          <cell r="B1021">
            <v>0</v>
          </cell>
          <cell r="C1021">
            <v>0</v>
          </cell>
        </row>
        <row r="1022">
          <cell r="A1022">
            <v>0</v>
          </cell>
          <cell r="B1022">
            <v>0</v>
          </cell>
          <cell r="C1022">
            <v>0</v>
          </cell>
        </row>
        <row r="1023">
          <cell r="A1023">
            <v>0</v>
          </cell>
          <cell r="B1023">
            <v>0</v>
          </cell>
          <cell r="C1023">
            <v>0</v>
          </cell>
        </row>
        <row r="1024">
          <cell r="A1024">
            <v>0</v>
          </cell>
          <cell r="B1024">
            <v>0</v>
          </cell>
          <cell r="C1024">
            <v>0</v>
          </cell>
        </row>
        <row r="1025">
          <cell r="A1025">
            <v>0</v>
          </cell>
          <cell r="B1025">
            <v>0</v>
          </cell>
          <cell r="C1025">
            <v>0</v>
          </cell>
        </row>
        <row r="1026">
          <cell r="A1026">
            <v>0</v>
          </cell>
          <cell r="B1026">
            <v>0</v>
          </cell>
          <cell r="C1026">
            <v>0</v>
          </cell>
        </row>
        <row r="1027">
          <cell r="A1027">
            <v>0</v>
          </cell>
          <cell r="B1027">
            <v>0</v>
          </cell>
          <cell r="C1027">
            <v>0</v>
          </cell>
        </row>
        <row r="1028">
          <cell r="A1028">
            <v>0</v>
          </cell>
          <cell r="B1028">
            <v>0</v>
          </cell>
          <cell r="C1028">
            <v>0</v>
          </cell>
        </row>
        <row r="1029">
          <cell r="A1029">
            <v>0</v>
          </cell>
          <cell r="B1029">
            <v>0</v>
          </cell>
          <cell r="C1029">
            <v>0</v>
          </cell>
        </row>
        <row r="1030">
          <cell r="A1030">
            <v>0</v>
          </cell>
          <cell r="B1030">
            <v>0</v>
          </cell>
          <cell r="C1030">
            <v>0</v>
          </cell>
        </row>
        <row r="1031">
          <cell r="A1031">
            <v>0</v>
          </cell>
          <cell r="B1031">
            <v>0</v>
          </cell>
          <cell r="C1031">
            <v>0</v>
          </cell>
        </row>
        <row r="1032">
          <cell r="A1032">
            <v>0</v>
          </cell>
          <cell r="B1032">
            <v>0</v>
          </cell>
          <cell r="C1032">
            <v>0</v>
          </cell>
        </row>
        <row r="1033">
          <cell r="A1033">
            <v>0</v>
          </cell>
          <cell r="B1033">
            <v>0</v>
          </cell>
          <cell r="C1033">
            <v>0</v>
          </cell>
        </row>
        <row r="1034">
          <cell r="A1034">
            <v>0</v>
          </cell>
          <cell r="B1034">
            <v>0</v>
          </cell>
          <cell r="C1034">
            <v>0</v>
          </cell>
        </row>
        <row r="1035">
          <cell r="A1035">
            <v>0</v>
          </cell>
          <cell r="B1035">
            <v>0</v>
          </cell>
          <cell r="C1035">
            <v>0</v>
          </cell>
        </row>
        <row r="1036">
          <cell r="A1036">
            <v>0</v>
          </cell>
          <cell r="B1036">
            <v>0</v>
          </cell>
          <cell r="C1036">
            <v>0</v>
          </cell>
        </row>
        <row r="1037">
          <cell r="A1037">
            <v>0</v>
          </cell>
          <cell r="B1037">
            <v>0</v>
          </cell>
          <cell r="C1037">
            <v>0</v>
          </cell>
        </row>
        <row r="1038">
          <cell r="A1038">
            <v>0</v>
          </cell>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2">
          <cell r="A1042">
            <v>0</v>
          </cell>
          <cell r="B1042">
            <v>0</v>
          </cell>
          <cell r="C1042">
            <v>0</v>
          </cell>
        </row>
        <row r="1043">
          <cell r="A1043">
            <v>0</v>
          </cell>
          <cell r="B1043">
            <v>0</v>
          </cell>
          <cell r="C1043">
            <v>0</v>
          </cell>
        </row>
        <row r="1044">
          <cell r="A1044">
            <v>0</v>
          </cell>
          <cell r="B1044">
            <v>0</v>
          </cell>
          <cell r="C1044">
            <v>0</v>
          </cell>
        </row>
        <row r="1045">
          <cell r="A1045">
            <v>0</v>
          </cell>
          <cell r="B1045">
            <v>0</v>
          </cell>
          <cell r="C1045">
            <v>0</v>
          </cell>
        </row>
        <row r="1046">
          <cell r="A1046">
            <v>0</v>
          </cell>
          <cell r="B1046">
            <v>0</v>
          </cell>
          <cell r="C1046">
            <v>0</v>
          </cell>
        </row>
        <row r="1047">
          <cell r="A1047">
            <v>0</v>
          </cell>
          <cell r="B1047">
            <v>0</v>
          </cell>
          <cell r="C1047">
            <v>0</v>
          </cell>
        </row>
        <row r="1048">
          <cell r="A1048">
            <v>0</v>
          </cell>
          <cell r="B1048">
            <v>0</v>
          </cell>
          <cell r="C1048">
            <v>0</v>
          </cell>
        </row>
        <row r="1049">
          <cell r="A1049">
            <v>0</v>
          </cell>
          <cell r="B1049">
            <v>0</v>
          </cell>
          <cell r="C1049">
            <v>0</v>
          </cell>
        </row>
        <row r="1050">
          <cell r="A1050">
            <v>0</v>
          </cell>
          <cell r="B1050">
            <v>0</v>
          </cell>
          <cell r="C1050">
            <v>0</v>
          </cell>
        </row>
        <row r="1051">
          <cell r="A1051">
            <v>0</v>
          </cell>
          <cell r="B1051">
            <v>0</v>
          </cell>
          <cell r="C1051">
            <v>0</v>
          </cell>
        </row>
        <row r="1052">
          <cell r="A1052">
            <v>0</v>
          </cell>
          <cell r="B1052">
            <v>0</v>
          </cell>
          <cell r="C1052">
            <v>0</v>
          </cell>
        </row>
        <row r="1053">
          <cell r="A1053">
            <v>0</v>
          </cell>
          <cell r="B1053">
            <v>0</v>
          </cell>
          <cell r="C1053">
            <v>0</v>
          </cell>
        </row>
        <row r="1054">
          <cell r="A1054">
            <v>0</v>
          </cell>
          <cell r="B1054">
            <v>0</v>
          </cell>
          <cell r="C1054">
            <v>0</v>
          </cell>
        </row>
        <row r="1055">
          <cell r="A1055">
            <v>0</v>
          </cell>
          <cell r="B1055">
            <v>0</v>
          </cell>
          <cell r="C1055">
            <v>0</v>
          </cell>
        </row>
        <row r="1056">
          <cell r="A1056">
            <v>0</v>
          </cell>
          <cell r="B1056">
            <v>0</v>
          </cell>
          <cell r="C1056">
            <v>0</v>
          </cell>
        </row>
        <row r="1057">
          <cell r="A1057">
            <v>0</v>
          </cell>
          <cell r="B1057">
            <v>0</v>
          </cell>
          <cell r="C1057">
            <v>0</v>
          </cell>
        </row>
        <row r="1058">
          <cell r="A1058">
            <v>0</v>
          </cell>
          <cell r="B1058">
            <v>0</v>
          </cell>
          <cell r="C1058">
            <v>0</v>
          </cell>
        </row>
        <row r="1059">
          <cell r="A1059">
            <v>0</v>
          </cell>
          <cell r="B1059">
            <v>0</v>
          </cell>
          <cell r="C1059">
            <v>0</v>
          </cell>
        </row>
        <row r="1060">
          <cell r="A1060">
            <v>0</v>
          </cell>
          <cell r="B1060">
            <v>0</v>
          </cell>
          <cell r="C1060">
            <v>0</v>
          </cell>
        </row>
        <row r="1061">
          <cell r="A1061">
            <v>0</v>
          </cell>
          <cell r="B1061">
            <v>0</v>
          </cell>
          <cell r="C1061">
            <v>0</v>
          </cell>
        </row>
        <row r="1062">
          <cell r="A1062">
            <v>0</v>
          </cell>
          <cell r="B1062">
            <v>0</v>
          </cell>
          <cell r="C1062">
            <v>0</v>
          </cell>
        </row>
        <row r="1063">
          <cell r="A1063">
            <v>0</v>
          </cell>
          <cell r="B1063">
            <v>0</v>
          </cell>
          <cell r="C1063">
            <v>0</v>
          </cell>
        </row>
        <row r="1064">
          <cell r="A1064">
            <v>0</v>
          </cell>
          <cell r="B1064">
            <v>0</v>
          </cell>
          <cell r="C1064">
            <v>0</v>
          </cell>
        </row>
        <row r="1065">
          <cell r="A1065">
            <v>0</v>
          </cell>
          <cell r="B1065">
            <v>0</v>
          </cell>
          <cell r="C1065">
            <v>0</v>
          </cell>
        </row>
        <row r="1066">
          <cell r="A1066">
            <v>0</v>
          </cell>
          <cell r="B1066">
            <v>0</v>
          </cell>
          <cell r="C1066">
            <v>0</v>
          </cell>
        </row>
        <row r="1067">
          <cell r="A1067">
            <v>0</v>
          </cell>
          <cell r="B1067">
            <v>0</v>
          </cell>
          <cell r="C1067">
            <v>0</v>
          </cell>
        </row>
        <row r="1068">
          <cell r="A1068">
            <v>0</v>
          </cell>
          <cell r="B1068">
            <v>0</v>
          </cell>
          <cell r="C1068">
            <v>0</v>
          </cell>
        </row>
        <row r="1069">
          <cell r="A1069">
            <v>0</v>
          </cell>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3">
          <cell r="A1073">
            <v>0</v>
          </cell>
          <cell r="B1073">
            <v>0</v>
          </cell>
          <cell r="C1073">
            <v>0</v>
          </cell>
        </row>
        <row r="1074">
          <cell r="A1074">
            <v>0</v>
          </cell>
          <cell r="B1074">
            <v>0</v>
          </cell>
          <cell r="C1074">
            <v>0</v>
          </cell>
        </row>
        <row r="1075">
          <cell r="A1075">
            <v>0</v>
          </cell>
          <cell r="B1075">
            <v>0</v>
          </cell>
          <cell r="C1075">
            <v>0</v>
          </cell>
        </row>
        <row r="1076">
          <cell r="A1076">
            <v>0</v>
          </cell>
          <cell r="B1076">
            <v>0</v>
          </cell>
          <cell r="C1076">
            <v>0</v>
          </cell>
        </row>
        <row r="1077">
          <cell r="A1077">
            <v>0</v>
          </cell>
          <cell r="B1077">
            <v>0</v>
          </cell>
          <cell r="C1077">
            <v>0</v>
          </cell>
        </row>
        <row r="1078">
          <cell r="A1078">
            <v>0</v>
          </cell>
          <cell r="B1078">
            <v>0</v>
          </cell>
          <cell r="C1078">
            <v>0</v>
          </cell>
        </row>
        <row r="1079">
          <cell r="A1079">
            <v>0</v>
          </cell>
          <cell r="B1079">
            <v>0</v>
          </cell>
          <cell r="C1079">
            <v>0</v>
          </cell>
        </row>
        <row r="1080">
          <cell r="A1080">
            <v>0</v>
          </cell>
          <cell r="B1080">
            <v>0</v>
          </cell>
          <cell r="C1080">
            <v>0</v>
          </cell>
        </row>
        <row r="1081">
          <cell r="A1081">
            <v>0</v>
          </cell>
          <cell r="B1081">
            <v>0</v>
          </cell>
          <cell r="C1081">
            <v>0</v>
          </cell>
        </row>
        <row r="1082">
          <cell r="A1082">
            <v>0</v>
          </cell>
          <cell r="B1082">
            <v>0</v>
          </cell>
          <cell r="C1082">
            <v>0</v>
          </cell>
        </row>
        <row r="1083">
          <cell r="A1083">
            <v>0</v>
          </cell>
          <cell r="B1083">
            <v>0</v>
          </cell>
          <cell r="C1083">
            <v>0</v>
          </cell>
        </row>
        <row r="1084">
          <cell r="A1084">
            <v>0</v>
          </cell>
          <cell r="B1084">
            <v>0</v>
          </cell>
          <cell r="C1084">
            <v>0</v>
          </cell>
        </row>
        <row r="1085">
          <cell r="A1085">
            <v>0</v>
          </cell>
          <cell r="B1085">
            <v>0</v>
          </cell>
          <cell r="C1085">
            <v>0</v>
          </cell>
        </row>
        <row r="1086">
          <cell r="A1086">
            <v>0</v>
          </cell>
          <cell r="B1086">
            <v>0</v>
          </cell>
          <cell r="C1086">
            <v>0</v>
          </cell>
        </row>
        <row r="1087">
          <cell r="A1087">
            <v>0</v>
          </cell>
          <cell r="B1087">
            <v>0</v>
          </cell>
          <cell r="C1087">
            <v>0</v>
          </cell>
        </row>
        <row r="1088">
          <cell r="A1088">
            <v>0</v>
          </cell>
          <cell r="B1088">
            <v>0</v>
          </cell>
          <cell r="C1088">
            <v>0</v>
          </cell>
        </row>
        <row r="1089">
          <cell r="A1089">
            <v>0</v>
          </cell>
          <cell r="B1089">
            <v>0</v>
          </cell>
          <cell r="C1089">
            <v>0</v>
          </cell>
        </row>
        <row r="1090">
          <cell r="A1090">
            <v>0</v>
          </cell>
          <cell r="B1090">
            <v>0</v>
          </cell>
          <cell r="C1090">
            <v>0</v>
          </cell>
        </row>
        <row r="1091">
          <cell r="A1091">
            <v>0</v>
          </cell>
          <cell r="B1091">
            <v>0</v>
          </cell>
          <cell r="C1091">
            <v>0</v>
          </cell>
        </row>
        <row r="1092">
          <cell r="A1092">
            <v>0</v>
          </cell>
          <cell r="B1092">
            <v>0</v>
          </cell>
          <cell r="C1092">
            <v>0</v>
          </cell>
        </row>
        <row r="1093">
          <cell r="A1093">
            <v>0</v>
          </cell>
          <cell r="B1093">
            <v>0</v>
          </cell>
          <cell r="C1093">
            <v>0</v>
          </cell>
        </row>
        <row r="1094">
          <cell r="A1094">
            <v>0</v>
          </cell>
          <cell r="B1094">
            <v>0</v>
          </cell>
          <cell r="C1094">
            <v>0</v>
          </cell>
        </row>
        <row r="1095">
          <cell r="A1095">
            <v>0</v>
          </cell>
          <cell r="B1095">
            <v>0</v>
          </cell>
          <cell r="C1095">
            <v>0</v>
          </cell>
        </row>
        <row r="1096">
          <cell r="A1096">
            <v>0</v>
          </cell>
          <cell r="B1096">
            <v>0</v>
          </cell>
          <cell r="C1096">
            <v>0</v>
          </cell>
        </row>
        <row r="1097">
          <cell r="A1097">
            <v>0</v>
          </cell>
          <cell r="B1097">
            <v>0</v>
          </cell>
          <cell r="C1097">
            <v>0</v>
          </cell>
        </row>
        <row r="1098">
          <cell r="A1098">
            <v>0</v>
          </cell>
          <cell r="B1098">
            <v>0</v>
          </cell>
          <cell r="C1098">
            <v>0</v>
          </cell>
        </row>
        <row r="1099">
          <cell r="A1099">
            <v>0</v>
          </cell>
          <cell r="B1099">
            <v>0</v>
          </cell>
          <cell r="C1099">
            <v>0</v>
          </cell>
        </row>
        <row r="1100">
          <cell r="A1100">
            <v>0</v>
          </cell>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4">
          <cell r="A1104">
            <v>0</v>
          </cell>
          <cell r="B1104">
            <v>0</v>
          </cell>
          <cell r="C1104">
            <v>0</v>
          </cell>
        </row>
        <row r="1105">
          <cell r="A1105">
            <v>0</v>
          </cell>
          <cell r="B1105">
            <v>0</v>
          </cell>
          <cell r="C1105">
            <v>0</v>
          </cell>
        </row>
        <row r="1106">
          <cell r="A1106">
            <v>0</v>
          </cell>
          <cell r="B1106">
            <v>0</v>
          </cell>
          <cell r="C1106">
            <v>0</v>
          </cell>
        </row>
        <row r="1107">
          <cell r="A1107">
            <v>0</v>
          </cell>
          <cell r="B1107">
            <v>0</v>
          </cell>
          <cell r="C1107">
            <v>0</v>
          </cell>
        </row>
        <row r="1108">
          <cell r="A1108">
            <v>0</v>
          </cell>
          <cell r="B1108">
            <v>0</v>
          </cell>
          <cell r="C1108">
            <v>0</v>
          </cell>
        </row>
        <row r="1109">
          <cell r="A1109">
            <v>0</v>
          </cell>
          <cell r="B1109">
            <v>0</v>
          </cell>
          <cell r="C1109">
            <v>0</v>
          </cell>
        </row>
        <row r="1110">
          <cell r="A1110">
            <v>0</v>
          </cell>
          <cell r="B1110">
            <v>0</v>
          </cell>
          <cell r="C1110">
            <v>0</v>
          </cell>
        </row>
        <row r="1111">
          <cell r="A1111">
            <v>0</v>
          </cell>
          <cell r="B1111">
            <v>0</v>
          </cell>
          <cell r="C1111">
            <v>0</v>
          </cell>
        </row>
        <row r="1112">
          <cell r="A1112">
            <v>0</v>
          </cell>
          <cell r="B1112">
            <v>0</v>
          </cell>
          <cell r="C1112">
            <v>0</v>
          </cell>
        </row>
        <row r="1113">
          <cell r="A1113">
            <v>0</v>
          </cell>
          <cell r="B1113">
            <v>0</v>
          </cell>
          <cell r="C1113">
            <v>0</v>
          </cell>
        </row>
        <row r="1114">
          <cell r="A1114">
            <v>0</v>
          </cell>
          <cell r="B1114">
            <v>0</v>
          </cell>
          <cell r="C1114">
            <v>0</v>
          </cell>
        </row>
        <row r="1115">
          <cell r="A1115">
            <v>0</v>
          </cell>
          <cell r="B1115">
            <v>0</v>
          </cell>
          <cell r="C1115">
            <v>0</v>
          </cell>
        </row>
        <row r="1116">
          <cell r="A1116">
            <v>0</v>
          </cell>
          <cell r="B1116">
            <v>0</v>
          </cell>
          <cell r="C1116">
            <v>0</v>
          </cell>
        </row>
        <row r="1117">
          <cell r="A1117">
            <v>0</v>
          </cell>
          <cell r="B1117">
            <v>0</v>
          </cell>
          <cell r="C1117">
            <v>0</v>
          </cell>
        </row>
        <row r="1118">
          <cell r="A1118">
            <v>0</v>
          </cell>
          <cell r="B1118">
            <v>0</v>
          </cell>
          <cell r="C1118">
            <v>0</v>
          </cell>
        </row>
        <row r="1119">
          <cell r="A1119">
            <v>0</v>
          </cell>
          <cell r="B1119">
            <v>0</v>
          </cell>
          <cell r="C1119">
            <v>0</v>
          </cell>
        </row>
        <row r="1120">
          <cell r="A1120">
            <v>0</v>
          </cell>
          <cell r="B1120">
            <v>0</v>
          </cell>
          <cell r="C1120">
            <v>0</v>
          </cell>
        </row>
        <row r="1121">
          <cell r="A1121">
            <v>0</v>
          </cell>
          <cell r="B1121">
            <v>0</v>
          </cell>
          <cell r="C1121">
            <v>0</v>
          </cell>
        </row>
        <row r="1122">
          <cell r="A1122">
            <v>0</v>
          </cell>
          <cell r="B1122">
            <v>0</v>
          </cell>
          <cell r="C1122">
            <v>0</v>
          </cell>
        </row>
        <row r="1123">
          <cell r="A1123">
            <v>0</v>
          </cell>
          <cell r="B1123">
            <v>0</v>
          </cell>
          <cell r="C1123">
            <v>0</v>
          </cell>
        </row>
        <row r="1124">
          <cell r="A1124">
            <v>0</v>
          </cell>
          <cell r="B1124">
            <v>0</v>
          </cell>
          <cell r="C1124">
            <v>0</v>
          </cell>
        </row>
        <row r="1125">
          <cell r="A1125">
            <v>0</v>
          </cell>
          <cell r="B1125">
            <v>0</v>
          </cell>
          <cell r="C1125">
            <v>0</v>
          </cell>
        </row>
        <row r="1126">
          <cell r="A1126">
            <v>0</v>
          </cell>
          <cell r="B1126">
            <v>0</v>
          </cell>
          <cell r="C1126">
            <v>0</v>
          </cell>
        </row>
        <row r="1127">
          <cell r="A1127">
            <v>0</v>
          </cell>
          <cell r="B1127">
            <v>0</v>
          </cell>
          <cell r="C1127">
            <v>0</v>
          </cell>
        </row>
        <row r="1128">
          <cell r="A1128">
            <v>0</v>
          </cell>
          <cell r="B1128">
            <v>0</v>
          </cell>
          <cell r="C1128">
            <v>0</v>
          </cell>
        </row>
        <row r="1129">
          <cell r="A1129">
            <v>0</v>
          </cell>
          <cell r="B1129">
            <v>0</v>
          </cell>
          <cell r="C1129">
            <v>0</v>
          </cell>
        </row>
        <row r="1130">
          <cell r="A1130">
            <v>0</v>
          </cell>
          <cell r="B1130">
            <v>0</v>
          </cell>
          <cell r="C1130">
            <v>0</v>
          </cell>
        </row>
        <row r="1131">
          <cell r="A1131">
            <v>0</v>
          </cell>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5">
          <cell r="A1135">
            <v>0</v>
          </cell>
          <cell r="B1135">
            <v>0</v>
          </cell>
          <cell r="C1135">
            <v>0</v>
          </cell>
        </row>
        <row r="1136">
          <cell r="A1136">
            <v>0</v>
          </cell>
          <cell r="B1136">
            <v>0</v>
          </cell>
          <cell r="C1136">
            <v>0</v>
          </cell>
        </row>
        <row r="1137">
          <cell r="A1137">
            <v>0</v>
          </cell>
          <cell r="B1137">
            <v>0</v>
          </cell>
          <cell r="C1137">
            <v>0</v>
          </cell>
        </row>
        <row r="1138">
          <cell r="A1138">
            <v>0</v>
          </cell>
          <cell r="B1138">
            <v>0</v>
          </cell>
          <cell r="C1138">
            <v>0</v>
          </cell>
        </row>
        <row r="1139">
          <cell r="A1139">
            <v>0</v>
          </cell>
          <cell r="B1139">
            <v>0</v>
          </cell>
          <cell r="C1139">
            <v>0</v>
          </cell>
        </row>
        <row r="1140">
          <cell r="A1140">
            <v>0</v>
          </cell>
          <cell r="B1140">
            <v>0</v>
          </cell>
          <cell r="C1140">
            <v>0</v>
          </cell>
        </row>
        <row r="1141">
          <cell r="A1141">
            <v>0</v>
          </cell>
          <cell r="B1141">
            <v>0</v>
          </cell>
          <cell r="C1141">
            <v>0</v>
          </cell>
        </row>
        <row r="1142">
          <cell r="A1142">
            <v>0</v>
          </cell>
          <cell r="B1142">
            <v>0</v>
          </cell>
          <cell r="C1142">
            <v>0</v>
          </cell>
        </row>
        <row r="1143">
          <cell r="A1143">
            <v>0</v>
          </cell>
          <cell r="B1143">
            <v>0</v>
          </cell>
          <cell r="C1143">
            <v>0</v>
          </cell>
        </row>
        <row r="1144">
          <cell r="A1144">
            <v>0</v>
          </cell>
          <cell r="B1144">
            <v>0</v>
          </cell>
          <cell r="C1144">
            <v>0</v>
          </cell>
        </row>
        <row r="1145">
          <cell r="A1145">
            <v>0</v>
          </cell>
          <cell r="B1145">
            <v>0</v>
          </cell>
          <cell r="C1145">
            <v>0</v>
          </cell>
        </row>
        <row r="1146">
          <cell r="A1146">
            <v>0</v>
          </cell>
          <cell r="B1146">
            <v>0</v>
          </cell>
          <cell r="C1146">
            <v>0</v>
          </cell>
        </row>
        <row r="1147">
          <cell r="A1147">
            <v>0</v>
          </cell>
          <cell r="B1147">
            <v>0</v>
          </cell>
          <cell r="C1147">
            <v>0</v>
          </cell>
        </row>
        <row r="1148">
          <cell r="A1148">
            <v>0</v>
          </cell>
          <cell r="B1148">
            <v>0</v>
          </cell>
          <cell r="C1148">
            <v>0</v>
          </cell>
        </row>
        <row r="1149">
          <cell r="A1149">
            <v>0</v>
          </cell>
          <cell r="B1149">
            <v>0</v>
          </cell>
          <cell r="C1149">
            <v>0</v>
          </cell>
        </row>
        <row r="1150">
          <cell r="A1150">
            <v>0</v>
          </cell>
          <cell r="B1150">
            <v>0</v>
          </cell>
          <cell r="C1150">
            <v>0</v>
          </cell>
        </row>
        <row r="1151">
          <cell r="A1151">
            <v>0</v>
          </cell>
          <cell r="B1151">
            <v>0</v>
          </cell>
          <cell r="C1151">
            <v>0</v>
          </cell>
        </row>
        <row r="1152">
          <cell r="A1152">
            <v>0</v>
          </cell>
          <cell r="B1152">
            <v>0</v>
          </cell>
          <cell r="C1152">
            <v>0</v>
          </cell>
        </row>
        <row r="1153">
          <cell r="A1153">
            <v>0</v>
          </cell>
          <cell r="B1153">
            <v>0</v>
          </cell>
          <cell r="C1153">
            <v>0</v>
          </cell>
        </row>
        <row r="1154">
          <cell r="A1154">
            <v>0</v>
          </cell>
          <cell r="B1154">
            <v>0</v>
          </cell>
          <cell r="C1154">
            <v>0</v>
          </cell>
        </row>
        <row r="1155">
          <cell r="A1155">
            <v>0</v>
          </cell>
          <cell r="B1155">
            <v>0</v>
          </cell>
          <cell r="C1155">
            <v>0</v>
          </cell>
        </row>
        <row r="1156">
          <cell r="A1156">
            <v>0</v>
          </cell>
          <cell r="B1156">
            <v>0</v>
          </cell>
          <cell r="C1156">
            <v>0</v>
          </cell>
        </row>
        <row r="1157">
          <cell r="A1157">
            <v>0</v>
          </cell>
          <cell r="B1157">
            <v>0</v>
          </cell>
          <cell r="C1157">
            <v>0</v>
          </cell>
        </row>
        <row r="1158">
          <cell r="A1158">
            <v>0</v>
          </cell>
          <cell r="B1158">
            <v>0</v>
          </cell>
          <cell r="C1158">
            <v>0</v>
          </cell>
        </row>
        <row r="1159">
          <cell r="A1159">
            <v>0</v>
          </cell>
          <cell r="B1159">
            <v>0</v>
          </cell>
          <cell r="C1159">
            <v>0</v>
          </cell>
        </row>
        <row r="1160">
          <cell r="A1160">
            <v>0</v>
          </cell>
          <cell r="B1160">
            <v>0</v>
          </cell>
          <cell r="C1160">
            <v>0</v>
          </cell>
        </row>
        <row r="1161">
          <cell r="A1161">
            <v>0</v>
          </cell>
          <cell r="B1161">
            <v>0</v>
          </cell>
          <cell r="C1161">
            <v>0</v>
          </cell>
        </row>
        <row r="1162">
          <cell r="A1162">
            <v>0</v>
          </cell>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6">
          <cell r="A1166">
            <v>0</v>
          </cell>
          <cell r="B1166">
            <v>0</v>
          </cell>
          <cell r="C1166">
            <v>0</v>
          </cell>
        </row>
        <row r="1167">
          <cell r="A1167">
            <v>0</v>
          </cell>
          <cell r="B1167">
            <v>0</v>
          </cell>
          <cell r="C1167">
            <v>0</v>
          </cell>
        </row>
        <row r="1168">
          <cell r="A1168">
            <v>0</v>
          </cell>
          <cell r="B1168">
            <v>0</v>
          </cell>
          <cell r="C1168">
            <v>0</v>
          </cell>
        </row>
        <row r="1169">
          <cell r="A1169">
            <v>0</v>
          </cell>
          <cell r="B1169">
            <v>0</v>
          </cell>
          <cell r="C1169">
            <v>0</v>
          </cell>
        </row>
        <row r="1170">
          <cell r="A1170">
            <v>0</v>
          </cell>
          <cell r="B1170">
            <v>0</v>
          </cell>
          <cell r="C1170">
            <v>0</v>
          </cell>
        </row>
        <row r="1171">
          <cell r="A1171">
            <v>0</v>
          </cell>
          <cell r="B1171">
            <v>0</v>
          </cell>
          <cell r="C1171">
            <v>0</v>
          </cell>
        </row>
        <row r="1172">
          <cell r="A1172">
            <v>0</v>
          </cell>
          <cell r="B1172">
            <v>0</v>
          </cell>
          <cell r="C1172">
            <v>0</v>
          </cell>
        </row>
        <row r="1173">
          <cell r="A1173">
            <v>0</v>
          </cell>
          <cell r="B1173">
            <v>0</v>
          </cell>
          <cell r="C1173">
            <v>0</v>
          </cell>
        </row>
        <row r="1174">
          <cell r="A1174">
            <v>0</v>
          </cell>
          <cell r="B1174">
            <v>0</v>
          </cell>
          <cell r="C1174">
            <v>0</v>
          </cell>
        </row>
        <row r="1175">
          <cell r="A1175">
            <v>0</v>
          </cell>
          <cell r="B1175">
            <v>0</v>
          </cell>
          <cell r="C1175">
            <v>0</v>
          </cell>
        </row>
        <row r="1176">
          <cell r="A1176">
            <v>0</v>
          </cell>
          <cell r="B1176">
            <v>0</v>
          </cell>
          <cell r="C1176">
            <v>0</v>
          </cell>
        </row>
        <row r="1177">
          <cell r="A1177">
            <v>0</v>
          </cell>
          <cell r="B1177">
            <v>0</v>
          </cell>
          <cell r="C1177">
            <v>0</v>
          </cell>
        </row>
        <row r="1178">
          <cell r="A1178">
            <v>0</v>
          </cell>
          <cell r="B1178">
            <v>0</v>
          </cell>
          <cell r="C1178">
            <v>0</v>
          </cell>
        </row>
        <row r="1179">
          <cell r="A1179">
            <v>0</v>
          </cell>
          <cell r="B1179">
            <v>0</v>
          </cell>
          <cell r="C1179">
            <v>0</v>
          </cell>
        </row>
        <row r="1180">
          <cell r="A1180">
            <v>0</v>
          </cell>
          <cell r="B1180">
            <v>0</v>
          </cell>
          <cell r="C1180">
            <v>0</v>
          </cell>
        </row>
        <row r="1181">
          <cell r="A1181">
            <v>0</v>
          </cell>
          <cell r="B1181">
            <v>0</v>
          </cell>
          <cell r="C1181">
            <v>0</v>
          </cell>
        </row>
        <row r="1182">
          <cell r="A1182">
            <v>0</v>
          </cell>
          <cell r="B1182">
            <v>0</v>
          </cell>
          <cell r="C1182">
            <v>0</v>
          </cell>
        </row>
        <row r="1183">
          <cell r="A1183">
            <v>0</v>
          </cell>
          <cell r="B1183">
            <v>0</v>
          </cell>
          <cell r="C1183">
            <v>0</v>
          </cell>
        </row>
        <row r="1184">
          <cell r="A1184">
            <v>0</v>
          </cell>
          <cell r="B1184">
            <v>0</v>
          </cell>
          <cell r="C1184">
            <v>0</v>
          </cell>
        </row>
        <row r="1185">
          <cell r="A1185">
            <v>0</v>
          </cell>
          <cell r="B1185">
            <v>0</v>
          </cell>
          <cell r="C1185">
            <v>0</v>
          </cell>
        </row>
        <row r="1186">
          <cell r="A1186">
            <v>0</v>
          </cell>
          <cell r="B1186">
            <v>0</v>
          </cell>
          <cell r="C1186">
            <v>0</v>
          </cell>
        </row>
        <row r="1187">
          <cell r="A1187">
            <v>0</v>
          </cell>
          <cell r="B1187">
            <v>0</v>
          </cell>
          <cell r="C1187">
            <v>0</v>
          </cell>
        </row>
        <row r="1188">
          <cell r="A1188">
            <v>0</v>
          </cell>
          <cell r="B1188">
            <v>0</v>
          </cell>
          <cell r="C1188">
            <v>0</v>
          </cell>
        </row>
        <row r="1189">
          <cell r="A1189">
            <v>0</v>
          </cell>
          <cell r="B1189">
            <v>0</v>
          </cell>
          <cell r="C1189">
            <v>0</v>
          </cell>
        </row>
        <row r="1190">
          <cell r="A1190">
            <v>0</v>
          </cell>
          <cell r="B1190">
            <v>0</v>
          </cell>
          <cell r="C1190">
            <v>0</v>
          </cell>
        </row>
        <row r="1191">
          <cell r="A1191">
            <v>0</v>
          </cell>
          <cell r="B1191">
            <v>0</v>
          </cell>
          <cell r="C1191">
            <v>0</v>
          </cell>
        </row>
        <row r="1192">
          <cell r="A1192">
            <v>0</v>
          </cell>
          <cell r="B1192">
            <v>0</v>
          </cell>
          <cell r="C1192">
            <v>0</v>
          </cell>
        </row>
        <row r="1193">
          <cell r="A1193">
            <v>0</v>
          </cell>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7">
          <cell r="A1197">
            <v>0</v>
          </cell>
          <cell r="B1197">
            <v>0</v>
          </cell>
          <cell r="C1197">
            <v>0</v>
          </cell>
        </row>
        <row r="1198">
          <cell r="A1198">
            <v>0</v>
          </cell>
          <cell r="B1198">
            <v>0</v>
          </cell>
          <cell r="C1198">
            <v>0</v>
          </cell>
        </row>
        <row r="1199">
          <cell r="A1199">
            <v>0</v>
          </cell>
          <cell r="B1199">
            <v>0</v>
          </cell>
          <cell r="C1199">
            <v>0</v>
          </cell>
        </row>
        <row r="1200">
          <cell r="A1200">
            <v>0</v>
          </cell>
          <cell r="B1200">
            <v>0</v>
          </cell>
          <cell r="C1200">
            <v>0</v>
          </cell>
        </row>
        <row r="1201">
          <cell r="A1201">
            <v>0</v>
          </cell>
          <cell r="B1201">
            <v>0</v>
          </cell>
          <cell r="C1201">
            <v>0</v>
          </cell>
        </row>
        <row r="1202">
          <cell r="A1202">
            <v>0</v>
          </cell>
          <cell r="B1202">
            <v>0</v>
          </cell>
          <cell r="C1202">
            <v>0</v>
          </cell>
        </row>
        <row r="1203">
          <cell r="A1203">
            <v>0</v>
          </cell>
          <cell r="B1203">
            <v>0</v>
          </cell>
          <cell r="C1203">
            <v>0</v>
          </cell>
        </row>
        <row r="1204">
          <cell r="A1204">
            <v>0</v>
          </cell>
          <cell r="B1204">
            <v>0</v>
          </cell>
          <cell r="C1204">
            <v>0</v>
          </cell>
        </row>
        <row r="1205">
          <cell r="A1205">
            <v>0</v>
          </cell>
          <cell r="B1205">
            <v>0</v>
          </cell>
          <cell r="C1205">
            <v>0</v>
          </cell>
        </row>
        <row r="1206">
          <cell r="A1206">
            <v>0</v>
          </cell>
          <cell r="B1206">
            <v>0</v>
          </cell>
          <cell r="C1206">
            <v>0</v>
          </cell>
        </row>
        <row r="1207">
          <cell r="A1207">
            <v>0</v>
          </cell>
          <cell r="B1207">
            <v>0</v>
          </cell>
          <cell r="C1207">
            <v>0</v>
          </cell>
        </row>
        <row r="1208">
          <cell r="A1208">
            <v>0</v>
          </cell>
          <cell r="B1208">
            <v>0</v>
          </cell>
          <cell r="C1208">
            <v>0</v>
          </cell>
        </row>
        <row r="1209">
          <cell r="A1209">
            <v>0</v>
          </cell>
          <cell r="B1209">
            <v>0</v>
          </cell>
          <cell r="C1209">
            <v>0</v>
          </cell>
        </row>
        <row r="1210">
          <cell r="A1210">
            <v>0</v>
          </cell>
          <cell r="B1210">
            <v>0</v>
          </cell>
          <cell r="C1210">
            <v>0</v>
          </cell>
        </row>
        <row r="1211">
          <cell r="A1211">
            <v>0</v>
          </cell>
          <cell r="B1211">
            <v>0</v>
          </cell>
          <cell r="C1211">
            <v>0</v>
          </cell>
        </row>
        <row r="1212">
          <cell r="A1212">
            <v>0</v>
          </cell>
          <cell r="B1212">
            <v>0</v>
          </cell>
          <cell r="C1212">
            <v>0</v>
          </cell>
        </row>
        <row r="1213">
          <cell r="A1213">
            <v>0</v>
          </cell>
          <cell r="B1213">
            <v>0</v>
          </cell>
          <cell r="C1213">
            <v>0</v>
          </cell>
        </row>
        <row r="1214">
          <cell r="A1214">
            <v>0</v>
          </cell>
          <cell r="B1214">
            <v>0</v>
          </cell>
          <cell r="C1214">
            <v>0</v>
          </cell>
        </row>
        <row r="1215">
          <cell r="A1215">
            <v>0</v>
          </cell>
          <cell r="B1215">
            <v>0</v>
          </cell>
          <cell r="C1215">
            <v>0</v>
          </cell>
        </row>
        <row r="1216">
          <cell r="A1216">
            <v>0</v>
          </cell>
          <cell r="B1216">
            <v>0</v>
          </cell>
          <cell r="C1216">
            <v>0</v>
          </cell>
        </row>
        <row r="1217">
          <cell r="A1217">
            <v>0</v>
          </cell>
          <cell r="B1217">
            <v>0</v>
          </cell>
          <cell r="C1217">
            <v>0</v>
          </cell>
        </row>
        <row r="1218">
          <cell r="A1218">
            <v>0</v>
          </cell>
          <cell r="B1218">
            <v>0</v>
          </cell>
          <cell r="C1218">
            <v>0</v>
          </cell>
        </row>
        <row r="1219">
          <cell r="A1219">
            <v>0</v>
          </cell>
          <cell r="B1219">
            <v>0</v>
          </cell>
          <cell r="C1219">
            <v>0</v>
          </cell>
        </row>
        <row r="1220">
          <cell r="A1220">
            <v>0</v>
          </cell>
          <cell r="B1220">
            <v>0</v>
          </cell>
          <cell r="C1220">
            <v>0</v>
          </cell>
        </row>
        <row r="1221">
          <cell r="A1221">
            <v>0</v>
          </cell>
          <cell r="B1221">
            <v>0</v>
          </cell>
          <cell r="C1221">
            <v>0</v>
          </cell>
        </row>
        <row r="1222">
          <cell r="A1222">
            <v>0</v>
          </cell>
          <cell r="B1222">
            <v>0</v>
          </cell>
          <cell r="C1222">
            <v>0</v>
          </cell>
        </row>
        <row r="1223">
          <cell r="A1223">
            <v>0</v>
          </cell>
          <cell r="B1223">
            <v>0</v>
          </cell>
          <cell r="C1223">
            <v>0</v>
          </cell>
        </row>
        <row r="1224">
          <cell r="A1224">
            <v>0</v>
          </cell>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8">
          <cell r="A1228">
            <v>0</v>
          </cell>
          <cell r="B1228">
            <v>0</v>
          </cell>
          <cell r="C1228">
            <v>0</v>
          </cell>
        </row>
        <row r="1229">
          <cell r="A1229">
            <v>0</v>
          </cell>
          <cell r="B1229">
            <v>0</v>
          </cell>
          <cell r="C1229">
            <v>0</v>
          </cell>
        </row>
        <row r="1230">
          <cell r="A1230">
            <v>0</v>
          </cell>
          <cell r="B1230">
            <v>0</v>
          </cell>
          <cell r="C1230">
            <v>0</v>
          </cell>
        </row>
        <row r="1231">
          <cell r="A1231">
            <v>0</v>
          </cell>
          <cell r="B1231">
            <v>0</v>
          </cell>
          <cell r="C1231">
            <v>0</v>
          </cell>
        </row>
        <row r="1232">
          <cell r="A1232">
            <v>0</v>
          </cell>
          <cell r="B1232">
            <v>0</v>
          </cell>
          <cell r="C1232">
            <v>0</v>
          </cell>
        </row>
        <row r="1233">
          <cell r="A1233">
            <v>0</v>
          </cell>
          <cell r="B1233">
            <v>0</v>
          </cell>
          <cell r="C1233">
            <v>0</v>
          </cell>
        </row>
        <row r="1234">
          <cell r="A1234">
            <v>0</v>
          </cell>
          <cell r="B1234">
            <v>0</v>
          </cell>
          <cell r="C1234">
            <v>0</v>
          </cell>
        </row>
        <row r="1235">
          <cell r="A1235">
            <v>0</v>
          </cell>
          <cell r="B1235">
            <v>0</v>
          </cell>
          <cell r="C1235">
            <v>0</v>
          </cell>
        </row>
        <row r="1236">
          <cell r="A1236">
            <v>0</v>
          </cell>
          <cell r="B1236">
            <v>0</v>
          </cell>
          <cell r="C1236">
            <v>0</v>
          </cell>
        </row>
        <row r="1237">
          <cell r="A1237">
            <v>0</v>
          </cell>
          <cell r="B1237">
            <v>0</v>
          </cell>
          <cell r="C1237">
            <v>0</v>
          </cell>
        </row>
        <row r="1238">
          <cell r="A1238">
            <v>0</v>
          </cell>
          <cell r="B1238">
            <v>0</v>
          </cell>
          <cell r="C1238">
            <v>0</v>
          </cell>
        </row>
        <row r="1239">
          <cell r="A1239">
            <v>0</v>
          </cell>
          <cell r="B1239">
            <v>0</v>
          </cell>
          <cell r="C1239">
            <v>0</v>
          </cell>
        </row>
        <row r="1240">
          <cell r="A1240">
            <v>0</v>
          </cell>
          <cell r="B1240">
            <v>0</v>
          </cell>
          <cell r="C1240">
            <v>0</v>
          </cell>
        </row>
        <row r="1241">
          <cell r="A1241">
            <v>0</v>
          </cell>
          <cell r="B1241">
            <v>0</v>
          </cell>
          <cell r="C1241">
            <v>0</v>
          </cell>
        </row>
        <row r="1242">
          <cell r="A1242">
            <v>0</v>
          </cell>
          <cell r="B1242">
            <v>0</v>
          </cell>
          <cell r="C1242">
            <v>0</v>
          </cell>
        </row>
        <row r="1243">
          <cell r="A1243">
            <v>0</v>
          </cell>
          <cell r="B1243">
            <v>0</v>
          </cell>
          <cell r="C1243">
            <v>0</v>
          </cell>
        </row>
        <row r="1244">
          <cell r="A1244">
            <v>0</v>
          </cell>
          <cell r="B1244">
            <v>0</v>
          </cell>
          <cell r="C1244">
            <v>0</v>
          </cell>
        </row>
        <row r="1245">
          <cell r="A1245">
            <v>0</v>
          </cell>
          <cell r="B1245">
            <v>0</v>
          </cell>
          <cell r="C1245">
            <v>0</v>
          </cell>
        </row>
        <row r="1246">
          <cell r="A1246">
            <v>0</v>
          </cell>
          <cell r="B1246">
            <v>0</v>
          </cell>
          <cell r="C1246">
            <v>0</v>
          </cell>
        </row>
        <row r="1247">
          <cell r="A1247">
            <v>0</v>
          </cell>
          <cell r="B1247">
            <v>0</v>
          </cell>
          <cell r="C1247">
            <v>0</v>
          </cell>
        </row>
        <row r="1248">
          <cell r="A1248">
            <v>0</v>
          </cell>
          <cell r="B1248">
            <v>0</v>
          </cell>
          <cell r="C1248">
            <v>0</v>
          </cell>
        </row>
        <row r="1249">
          <cell r="A1249">
            <v>0</v>
          </cell>
          <cell r="B1249">
            <v>0</v>
          </cell>
          <cell r="C1249">
            <v>0</v>
          </cell>
        </row>
        <row r="1250">
          <cell r="A1250">
            <v>0</v>
          </cell>
          <cell r="B1250">
            <v>0</v>
          </cell>
          <cell r="C1250">
            <v>0</v>
          </cell>
        </row>
        <row r="1251">
          <cell r="A1251">
            <v>0</v>
          </cell>
          <cell r="B1251">
            <v>0</v>
          </cell>
          <cell r="C1251">
            <v>0</v>
          </cell>
        </row>
        <row r="1252">
          <cell r="A1252">
            <v>0</v>
          </cell>
          <cell r="B1252">
            <v>0</v>
          </cell>
          <cell r="C1252">
            <v>0</v>
          </cell>
        </row>
        <row r="1253">
          <cell r="A1253">
            <v>0</v>
          </cell>
          <cell r="B1253">
            <v>0</v>
          </cell>
          <cell r="C1253">
            <v>0</v>
          </cell>
        </row>
        <row r="1254">
          <cell r="A1254">
            <v>0</v>
          </cell>
          <cell r="B1254">
            <v>0</v>
          </cell>
          <cell r="C1254">
            <v>0</v>
          </cell>
        </row>
        <row r="1255">
          <cell r="A1255">
            <v>0</v>
          </cell>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59">
          <cell r="A1259">
            <v>0</v>
          </cell>
          <cell r="B1259">
            <v>0</v>
          </cell>
          <cell r="C1259">
            <v>0</v>
          </cell>
        </row>
        <row r="1260">
          <cell r="A1260">
            <v>0</v>
          </cell>
          <cell r="B1260">
            <v>0</v>
          </cell>
          <cell r="C1260">
            <v>0</v>
          </cell>
        </row>
        <row r="1261">
          <cell r="A1261">
            <v>0</v>
          </cell>
          <cell r="B1261">
            <v>0</v>
          </cell>
          <cell r="C1261">
            <v>0</v>
          </cell>
        </row>
        <row r="1262">
          <cell r="A1262">
            <v>0</v>
          </cell>
          <cell r="B1262">
            <v>0</v>
          </cell>
          <cell r="C1262">
            <v>0</v>
          </cell>
        </row>
        <row r="1263">
          <cell r="A1263">
            <v>0</v>
          </cell>
          <cell r="B1263">
            <v>0</v>
          </cell>
          <cell r="C1263">
            <v>0</v>
          </cell>
        </row>
        <row r="1264">
          <cell r="A1264">
            <v>0</v>
          </cell>
          <cell r="B1264">
            <v>0</v>
          </cell>
          <cell r="C1264">
            <v>0</v>
          </cell>
        </row>
        <row r="1265">
          <cell r="A1265">
            <v>0</v>
          </cell>
          <cell r="B1265">
            <v>0</v>
          </cell>
          <cell r="C1265">
            <v>0</v>
          </cell>
        </row>
        <row r="1266">
          <cell r="A1266">
            <v>0</v>
          </cell>
          <cell r="B1266">
            <v>0</v>
          </cell>
          <cell r="C1266">
            <v>0</v>
          </cell>
        </row>
        <row r="1267">
          <cell r="A1267">
            <v>0</v>
          </cell>
          <cell r="B1267">
            <v>0</v>
          </cell>
          <cell r="C1267">
            <v>0</v>
          </cell>
        </row>
        <row r="1268">
          <cell r="A1268">
            <v>0</v>
          </cell>
          <cell r="B1268">
            <v>0</v>
          </cell>
          <cell r="C1268">
            <v>0</v>
          </cell>
        </row>
        <row r="1269">
          <cell r="A1269">
            <v>0</v>
          </cell>
          <cell r="B1269">
            <v>0</v>
          </cell>
          <cell r="C1269">
            <v>0</v>
          </cell>
        </row>
        <row r="1270">
          <cell r="A1270">
            <v>0</v>
          </cell>
          <cell r="B1270">
            <v>0</v>
          </cell>
          <cell r="C1270">
            <v>0</v>
          </cell>
        </row>
        <row r="1271">
          <cell r="A1271">
            <v>0</v>
          </cell>
          <cell r="B1271">
            <v>0</v>
          </cell>
          <cell r="C1271">
            <v>0</v>
          </cell>
        </row>
        <row r="1272">
          <cell r="A1272">
            <v>0</v>
          </cell>
          <cell r="B1272">
            <v>0</v>
          </cell>
          <cell r="C1272">
            <v>0</v>
          </cell>
        </row>
        <row r="1273">
          <cell r="A1273">
            <v>0</v>
          </cell>
          <cell r="B1273">
            <v>0</v>
          </cell>
          <cell r="C1273">
            <v>0</v>
          </cell>
        </row>
        <row r="1274">
          <cell r="A1274">
            <v>0</v>
          </cell>
          <cell r="B1274">
            <v>0</v>
          </cell>
          <cell r="C1274">
            <v>0</v>
          </cell>
        </row>
        <row r="1275">
          <cell r="A1275">
            <v>0</v>
          </cell>
          <cell r="B1275">
            <v>0</v>
          </cell>
          <cell r="C1275">
            <v>0</v>
          </cell>
        </row>
        <row r="1276">
          <cell r="A1276">
            <v>0</v>
          </cell>
          <cell r="B1276">
            <v>0</v>
          </cell>
          <cell r="C1276">
            <v>0</v>
          </cell>
        </row>
        <row r="1277">
          <cell r="A1277">
            <v>0</v>
          </cell>
          <cell r="B1277">
            <v>0</v>
          </cell>
          <cell r="C1277">
            <v>0</v>
          </cell>
        </row>
        <row r="1278">
          <cell r="A1278">
            <v>0</v>
          </cell>
          <cell r="B1278">
            <v>0</v>
          </cell>
          <cell r="C1278">
            <v>0</v>
          </cell>
        </row>
        <row r="1279">
          <cell r="A1279">
            <v>0</v>
          </cell>
          <cell r="B1279">
            <v>0</v>
          </cell>
          <cell r="C1279">
            <v>0</v>
          </cell>
        </row>
        <row r="1280">
          <cell r="A1280">
            <v>0</v>
          </cell>
          <cell r="B1280">
            <v>0</v>
          </cell>
          <cell r="C1280">
            <v>0</v>
          </cell>
        </row>
        <row r="1281">
          <cell r="A1281">
            <v>0</v>
          </cell>
          <cell r="B1281">
            <v>0</v>
          </cell>
          <cell r="C1281">
            <v>0</v>
          </cell>
        </row>
        <row r="1282">
          <cell r="A1282">
            <v>0</v>
          </cell>
          <cell r="B1282">
            <v>0</v>
          </cell>
          <cell r="C1282">
            <v>0</v>
          </cell>
        </row>
        <row r="1283">
          <cell r="A1283">
            <v>0</v>
          </cell>
          <cell r="B1283">
            <v>0</v>
          </cell>
          <cell r="C1283">
            <v>0</v>
          </cell>
        </row>
        <row r="1284">
          <cell r="A1284">
            <v>0</v>
          </cell>
          <cell r="B1284">
            <v>0</v>
          </cell>
          <cell r="C1284">
            <v>0</v>
          </cell>
        </row>
        <row r="1285">
          <cell r="A1285">
            <v>0</v>
          </cell>
          <cell r="B1285">
            <v>0</v>
          </cell>
          <cell r="C1285">
            <v>0</v>
          </cell>
        </row>
        <row r="1286">
          <cell r="A1286">
            <v>0</v>
          </cell>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0">
          <cell r="A1290">
            <v>0</v>
          </cell>
          <cell r="B1290">
            <v>0</v>
          </cell>
          <cell r="C1290">
            <v>0</v>
          </cell>
        </row>
        <row r="1291">
          <cell r="A1291">
            <v>0</v>
          </cell>
          <cell r="B1291">
            <v>0</v>
          </cell>
          <cell r="C1291">
            <v>0</v>
          </cell>
        </row>
        <row r="1292">
          <cell r="A1292">
            <v>0</v>
          </cell>
          <cell r="B1292">
            <v>0</v>
          </cell>
          <cell r="C1292">
            <v>0</v>
          </cell>
        </row>
        <row r="1293">
          <cell r="A1293">
            <v>0</v>
          </cell>
          <cell r="B1293">
            <v>0</v>
          </cell>
          <cell r="C1293">
            <v>0</v>
          </cell>
        </row>
        <row r="1294">
          <cell r="A1294">
            <v>0</v>
          </cell>
          <cell r="B1294">
            <v>0</v>
          </cell>
          <cell r="C1294">
            <v>0</v>
          </cell>
        </row>
        <row r="1295">
          <cell r="A1295">
            <v>0</v>
          </cell>
          <cell r="B1295">
            <v>0</v>
          </cell>
          <cell r="C1295">
            <v>0</v>
          </cell>
        </row>
        <row r="1296">
          <cell r="A1296">
            <v>0</v>
          </cell>
          <cell r="B1296">
            <v>0</v>
          </cell>
          <cell r="C1296">
            <v>0</v>
          </cell>
        </row>
        <row r="1297">
          <cell r="A1297">
            <v>0</v>
          </cell>
          <cell r="B1297">
            <v>0</v>
          </cell>
          <cell r="C1297">
            <v>0</v>
          </cell>
        </row>
        <row r="1298">
          <cell r="A1298">
            <v>0</v>
          </cell>
          <cell r="B1298">
            <v>0</v>
          </cell>
          <cell r="C1298">
            <v>0</v>
          </cell>
        </row>
        <row r="1299">
          <cell r="A1299">
            <v>0</v>
          </cell>
          <cell r="B1299">
            <v>0</v>
          </cell>
          <cell r="C1299">
            <v>0</v>
          </cell>
        </row>
        <row r="1300">
          <cell r="A1300">
            <v>0</v>
          </cell>
          <cell r="B1300">
            <v>0</v>
          </cell>
          <cell r="C1300">
            <v>0</v>
          </cell>
        </row>
        <row r="1301">
          <cell r="A1301">
            <v>0</v>
          </cell>
          <cell r="B1301">
            <v>0</v>
          </cell>
          <cell r="C1301">
            <v>0</v>
          </cell>
        </row>
        <row r="1302">
          <cell r="A1302">
            <v>0</v>
          </cell>
          <cell r="B1302">
            <v>0</v>
          </cell>
          <cell r="C1302">
            <v>0</v>
          </cell>
        </row>
        <row r="1303">
          <cell r="A1303">
            <v>0</v>
          </cell>
          <cell r="B1303">
            <v>0</v>
          </cell>
          <cell r="C1303">
            <v>0</v>
          </cell>
        </row>
        <row r="1304">
          <cell r="A1304">
            <v>0</v>
          </cell>
          <cell r="B1304">
            <v>0</v>
          </cell>
          <cell r="C1304">
            <v>0</v>
          </cell>
        </row>
        <row r="1305">
          <cell r="A1305">
            <v>0</v>
          </cell>
          <cell r="B1305">
            <v>0</v>
          </cell>
          <cell r="C1305">
            <v>0</v>
          </cell>
        </row>
        <row r="1306">
          <cell r="A1306">
            <v>0</v>
          </cell>
          <cell r="B1306">
            <v>0</v>
          </cell>
          <cell r="C1306">
            <v>0</v>
          </cell>
        </row>
        <row r="1307">
          <cell r="A1307">
            <v>0</v>
          </cell>
          <cell r="B1307">
            <v>0</v>
          </cell>
          <cell r="C1307">
            <v>0</v>
          </cell>
        </row>
        <row r="1308">
          <cell r="A1308">
            <v>0</v>
          </cell>
          <cell r="B1308">
            <v>0</v>
          </cell>
          <cell r="C1308">
            <v>0</v>
          </cell>
        </row>
        <row r="1309">
          <cell r="A1309">
            <v>0</v>
          </cell>
          <cell r="B1309">
            <v>0</v>
          </cell>
          <cell r="C1309">
            <v>0</v>
          </cell>
        </row>
        <row r="1310">
          <cell r="A1310">
            <v>0</v>
          </cell>
          <cell r="B1310">
            <v>0</v>
          </cell>
          <cell r="C1310">
            <v>0</v>
          </cell>
        </row>
        <row r="1311">
          <cell r="A1311">
            <v>0</v>
          </cell>
          <cell r="B1311">
            <v>0</v>
          </cell>
          <cell r="C1311">
            <v>0</v>
          </cell>
        </row>
        <row r="1312">
          <cell r="A1312">
            <v>0</v>
          </cell>
          <cell r="B1312">
            <v>0</v>
          </cell>
          <cell r="C1312">
            <v>0</v>
          </cell>
        </row>
        <row r="1313">
          <cell r="A1313">
            <v>0</v>
          </cell>
          <cell r="B1313">
            <v>0</v>
          </cell>
          <cell r="C1313">
            <v>0</v>
          </cell>
        </row>
        <row r="1314">
          <cell r="A1314">
            <v>0</v>
          </cell>
          <cell r="B1314">
            <v>0</v>
          </cell>
          <cell r="C1314">
            <v>0</v>
          </cell>
        </row>
        <row r="1315">
          <cell r="A1315">
            <v>0</v>
          </cell>
          <cell r="B1315">
            <v>0</v>
          </cell>
          <cell r="C1315">
            <v>0</v>
          </cell>
        </row>
        <row r="1316">
          <cell r="A1316">
            <v>0</v>
          </cell>
          <cell r="B1316">
            <v>0</v>
          </cell>
          <cell r="C1316">
            <v>0</v>
          </cell>
        </row>
        <row r="1317">
          <cell r="A1317">
            <v>0</v>
          </cell>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1">
          <cell r="A1321">
            <v>0</v>
          </cell>
          <cell r="B1321">
            <v>0</v>
          </cell>
          <cell r="C1321">
            <v>0</v>
          </cell>
        </row>
        <row r="1322">
          <cell r="A1322">
            <v>0</v>
          </cell>
          <cell r="B1322">
            <v>0</v>
          </cell>
          <cell r="C1322">
            <v>0</v>
          </cell>
        </row>
        <row r="1323">
          <cell r="A1323">
            <v>0</v>
          </cell>
          <cell r="B1323">
            <v>0</v>
          </cell>
          <cell r="C1323">
            <v>0</v>
          </cell>
        </row>
        <row r="1324">
          <cell r="A1324">
            <v>0</v>
          </cell>
          <cell r="B1324">
            <v>0</v>
          </cell>
          <cell r="C1324">
            <v>0</v>
          </cell>
        </row>
        <row r="1325">
          <cell r="A1325">
            <v>0</v>
          </cell>
          <cell r="B1325">
            <v>0</v>
          </cell>
          <cell r="C1325">
            <v>0</v>
          </cell>
        </row>
        <row r="1326">
          <cell r="A1326">
            <v>0</v>
          </cell>
          <cell r="B1326">
            <v>0</v>
          </cell>
          <cell r="C1326">
            <v>0</v>
          </cell>
        </row>
        <row r="1327">
          <cell r="A1327">
            <v>0</v>
          </cell>
          <cell r="B1327">
            <v>0</v>
          </cell>
          <cell r="C1327">
            <v>0</v>
          </cell>
        </row>
        <row r="1328">
          <cell r="A1328">
            <v>0</v>
          </cell>
          <cell r="B1328">
            <v>0</v>
          </cell>
          <cell r="C1328">
            <v>0</v>
          </cell>
        </row>
        <row r="1329">
          <cell r="A1329">
            <v>0</v>
          </cell>
          <cell r="B1329">
            <v>0</v>
          </cell>
          <cell r="C1329">
            <v>0</v>
          </cell>
        </row>
        <row r="1330">
          <cell r="A1330">
            <v>0</v>
          </cell>
          <cell r="B1330">
            <v>0</v>
          </cell>
          <cell r="C1330">
            <v>0</v>
          </cell>
        </row>
        <row r="1331">
          <cell r="A1331">
            <v>0</v>
          </cell>
          <cell r="B1331">
            <v>0</v>
          </cell>
          <cell r="C1331">
            <v>0</v>
          </cell>
        </row>
        <row r="1332">
          <cell r="A1332">
            <v>0</v>
          </cell>
          <cell r="B1332">
            <v>0</v>
          </cell>
          <cell r="C1332">
            <v>0</v>
          </cell>
        </row>
        <row r="1333">
          <cell r="A1333">
            <v>0</v>
          </cell>
          <cell r="B1333">
            <v>0</v>
          </cell>
          <cell r="C1333">
            <v>0</v>
          </cell>
        </row>
        <row r="1334">
          <cell r="A1334">
            <v>0</v>
          </cell>
          <cell r="B1334">
            <v>0</v>
          </cell>
          <cell r="C1334">
            <v>0</v>
          </cell>
        </row>
        <row r="1335">
          <cell r="A1335">
            <v>0</v>
          </cell>
          <cell r="B1335">
            <v>0</v>
          </cell>
          <cell r="C1335">
            <v>0</v>
          </cell>
        </row>
        <row r="1336">
          <cell r="A1336">
            <v>0</v>
          </cell>
          <cell r="B1336">
            <v>0</v>
          </cell>
          <cell r="C1336">
            <v>0</v>
          </cell>
        </row>
        <row r="1337">
          <cell r="A1337">
            <v>0</v>
          </cell>
          <cell r="B1337">
            <v>0</v>
          </cell>
          <cell r="C1337">
            <v>0</v>
          </cell>
        </row>
        <row r="1338">
          <cell r="A1338">
            <v>0</v>
          </cell>
          <cell r="B1338">
            <v>0</v>
          </cell>
          <cell r="C1338">
            <v>0</v>
          </cell>
        </row>
        <row r="1339">
          <cell r="A1339">
            <v>0</v>
          </cell>
          <cell r="B1339">
            <v>0</v>
          </cell>
          <cell r="C1339">
            <v>0</v>
          </cell>
        </row>
        <row r="1340">
          <cell r="A1340">
            <v>0</v>
          </cell>
          <cell r="B1340">
            <v>0</v>
          </cell>
          <cell r="C1340">
            <v>0</v>
          </cell>
        </row>
        <row r="1341">
          <cell r="A1341">
            <v>0</v>
          </cell>
          <cell r="B1341">
            <v>0</v>
          </cell>
          <cell r="C1341">
            <v>0</v>
          </cell>
        </row>
        <row r="1342">
          <cell r="A1342">
            <v>0</v>
          </cell>
          <cell r="B1342">
            <v>0</v>
          </cell>
          <cell r="C1342">
            <v>0</v>
          </cell>
        </row>
        <row r="1343">
          <cell r="A1343">
            <v>0</v>
          </cell>
          <cell r="B1343">
            <v>0</v>
          </cell>
          <cell r="C1343">
            <v>0</v>
          </cell>
        </row>
        <row r="1344">
          <cell r="A1344">
            <v>0</v>
          </cell>
          <cell r="B1344">
            <v>0</v>
          </cell>
          <cell r="C1344">
            <v>0</v>
          </cell>
        </row>
        <row r="1345">
          <cell r="A1345">
            <v>0</v>
          </cell>
          <cell r="B1345">
            <v>0</v>
          </cell>
          <cell r="C1345">
            <v>0</v>
          </cell>
        </row>
        <row r="1346">
          <cell r="A1346">
            <v>0</v>
          </cell>
          <cell r="B1346">
            <v>0</v>
          </cell>
          <cell r="C1346">
            <v>0</v>
          </cell>
        </row>
        <row r="1347">
          <cell r="A1347">
            <v>0</v>
          </cell>
          <cell r="B1347">
            <v>0</v>
          </cell>
          <cell r="C1347">
            <v>0</v>
          </cell>
        </row>
        <row r="1348">
          <cell r="A1348">
            <v>0</v>
          </cell>
          <cell r="B1348">
            <v>0</v>
          </cell>
          <cell r="C1348">
            <v>0</v>
          </cell>
        </row>
        <row r="1349">
          <cell r="A1349">
            <v>0</v>
          </cell>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3">
          <cell r="A1353">
            <v>0</v>
          </cell>
          <cell r="B1353">
            <v>0</v>
          </cell>
          <cell r="C1353">
            <v>0</v>
          </cell>
        </row>
        <row r="1354">
          <cell r="A1354">
            <v>0</v>
          </cell>
          <cell r="B1354">
            <v>0</v>
          </cell>
          <cell r="C1354">
            <v>0</v>
          </cell>
        </row>
        <row r="1355">
          <cell r="A1355">
            <v>0</v>
          </cell>
          <cell r="B1355">
            <v>0</v>
          </cell>
          <cell r="C1355">
            <v>0</v>
          </cell>
        </row>
        <row r="1356">
          <cell r="A1356">
            <v>0</v>
          </cell>
          <cell r="B1356">
            <v>0</v>
          </cell>
          <cell r="C1356">
            <v>0</v>
          </cell>
        </row>
        <row r="1357">
          <cell r="A1357">
            <v>0</v>
          </cell>
          <cell r="B1357">
            <v>0</v>
          </cell>
          <cell r="C1357">
            <v>0</v>
          </cell>
        </row>
        <row r="1358">
          <cell r="A1358">
            <v>0</v>
          </cell>
          <cell r="B1358">
            <v>0</v>
          </cell>
          <cell r="C1358">
            <v>0</v>
          </cell>
        </row>
        <row r="1359">
          <cell r="A1359">
            <v>0</v>
          </cell>
          <cell r="B1359">
            <v>0</v>
          </cell>
          <cell r="C1359">
            <v>0</v>
          </cell>
        </row>
        <row r="1360">
          <cell r="A1360">
            <v>0</v>
          </cell>
          <cell r="B1360">
            <v>0</v>
          </cell>
          <cell r="C1360">
            <v>0</v>
          </cell>
        </row>
        <row r="1361">
          <cell r="A1361">
            <v>0</v>
          </cell>
          <cell r="B1361">
            <v>0</v>
          </cell>
          <cell r="C1361">
            <v>0</v>
          </cell>
        </row>
        <row r="1362">
          <cell r="A1362">
            <v>0</v>
          </cell>
          <cell r="B1362">
            <v>0</v>
          </cell>
          <cell r="C1362">
            <v>0</v>
          </cell>
        </row>
        <row r="1363">
          <cell r="A1363">
            <v>0</v>
          </cell>
          <cell r="B1363">
            <v>0</v>
          </cell>
          <cell r="C1363">
            <v>0</v>
          </cell>
        </row>
        <row r="1364">
          <cell r="A1364">
            <v>0</v>
          </cell>
          <cell r="B1364">
            <v>0</v>
          </cell>
          <cell r="C1364">
            <v>0</v>
          </cell>
        </row>
        <row r="1365">
          <cell r="A1365">
            <v>0</v>
          </cell>
          <cell r="B1365">
            <v>0</v>
          </cell>
          <cell r="C1365">
            <v>0</v>
          </cell>
        </row>
        <row r="1366">
          <cell r="A1366">
            <v>0</v>
          </cell>
          <cell r="B1366">
            <v>0</v>
          </cell>
          <cell r="C1366">
            <v>0</v>
          </cell>
        </row>
        <row r="1367">
          <cell r="A1367">
            <v>0</v>
          </cell>
          <cell r="B1367">
            <v>0</v>
          </cell>
          <cell r="C1367">
            <v>0</v>
          </cell>
        </row>
        <row r="1368">
          <cell r="A1368">
            <v>0</v>
          </cell>
          <cell r="B1368">
            <v>0</v>
          </cell>
          <cell r="C1368">
            <v>0</v>
          </cell>
        </row>
        <row r="1369">
          <cell r="A1369">
            <v>0</v>
          </cell>
          <cell r="B1369">
            <v>0</v>
          </cell>
          <cell r="C1369">
            <v>0</v>
          </cell>
        </row>
        <row r="1370">
          <cell r="A1370">
            <v>0</v>
          </cell>
          <cell r="B1370">
            <v>0</v>
          </cell>
          <cell r="C1370">
            <v>0</v>
          </cell>
        </row>
        <row r="1371">
          <cell r="A1371">
            <v>0</v>
          </cell>
          <cell r="B1371">
            <v>0</v>
          </cell>
          <cell r="C1371">
            <v>0</v>
          </cell>
        </row>
        <row r="1372">
          <cell r="A1372">
            <v>0</v>
          </cell>
          <cell r="B1372">
            <v>0</v>
          </cell>
          <cell r="C1372">
            <v>0</v>
          </cell>
        </row>
        <row r="1373">
          <cell r="A1373">
            <v>0</v>
          </cell>
          <cell r="B1373">
            <v>0</v>
          </cell>
          <cell r="C1373">
            <v>0</v>
          </cell>
        </row>
        <row r="1374">
          <cell r="A1374">
            <v>0</v>
          </cell>
          <cell r="B1374">
            <v>0</v>
          </cell>
          <cell r="C1374">
            <v>0</v>
          </cell>
        </row>
        <row r="1375">
          <cell r="A1375">
            <v>0</v>
          </cell>
          <cell r="B1375">
            <v>0</v>
          </cell>
          <cell r="C1375">
            <v>0</v>
          </cell>
        </row>
        <row r="1376">
          <cell r="A1376">
            <v>0</v>
          </cell>
          <cell r="B1376">
            <v>0</v>
          </cell>
          <cell r="C1376">
            <v>0</v>
          </cell>
        </row>
        <row r="1377">
          <cell r="A1377">
            <v>0</v>
          </cell>
          <cell r="B1377">
            <v>0</v>
          </cell>
          <cell r="C1377">
            <v>0</v>
          </cell>
        </row>
        <row r="1378">
          <cell r="A1378">
            <v>0</v>
          </cell>
          <cell r="B1378">
            <v>0</v>
          </cell>
          <cell r="C1378">
            <v>0</v>
          </cell>
        </row>
        <row r="1379">
          <cell r="A1379">
            <v>0</v>
          </cell>
          <cell r="B1379">
            <v>0</v>
          </cell>
          <cell r="C1379">
            <v>0</v>
          </cell>
        </row>
        <row r="1380">
          <cell r="A1380">
            <v>0</v>
          </cell>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4">
          <cell r="A1384">
            <v>0</v>
          </cell>
          <cell r="B1384">
            <v>0</v>
          </cell>
          <cell r="C1384">
            <v>0</v>
          </cell>
        </row>
        <row r="1385">
          <cell r="A1385">
            <v>0</v>
          </cell>
          <cell r="B1385">
            <v>0</v>
          </cell>
          <cell r="C1385">
            <v>0</v>
          </cell>
        </row>
        <row r="1386">
          <cell r="A1386">
            <v>0</v>
          </cell>
          <cell r="B1386">
            <v>0</v>
          </cell>
          <cell r="C1386">
            <v>0</v>
          </cell>
        </row>
        <row r="1387">
          <cell r="A1387">
            <v>0</v>
          </cell>
          <cell r="B1387">
            <v>0</v>
          </cell>
          <cell r="C1387">
            <v>0</v>
          </cell>
        </row>
        <row r="1388">
          <cell r="A1388">
            <v>0</v>
          </cell>
          <cell r="B1388">
            <v>0</v>
          </cell>
          <cell r="C1388">
            <v>0</v>
          </cell>
        </row>
        <row r="1389">
          <cell r="A1389">
            <v>0</v>
          </cell>
          <cell r="B1389">
            <v>0</v>
          </cell>
          <cell r="C1389">
            <v>0</v>
          </cell>
        </row>
        <row r="1390">
          <cell r="A1390">
            <v>0</v>
          </cell>
          <cell r="B1390">
            <v>0</v>
          </cell>
          <cell r="C1390">
            <v>0</v>
          </cell>
        </row>
        <row r="1391">
          <cell r="A1391">
            <v>0</v>
          </cell>
          <cell r="B1391">
            <v>0</v>
          </cell>
          <cell r="C1391">
            <v>0</v>
          </cell>
        </row>
        <row r="1392">
          <cell r="A1392">
            <v>0</v>
          </cell>
          <cell r="B1392">
            <v>0</v>
          </cell>
          <cell r="C1392">
            <v>0</v>
          </cell>
        </row>
        <row r="1393">
          <cell r="A1393">
            <v>0</v>
          </cell>
          <cell r="B1393">
            <v>0</v>
          </cell>
          <cell r="C1393">
            <v>0</v>
          </cell>
        </row>
        <row r="1394">
          <cell r="A1394">
            <v>0</v>
          </cell>
          <cell r="B1394">
            <v>0</v>
          </cell>
          <cell r="C1394">
            <v>0</v>
          </cell>
        </row>
        <row r="1395">
          <cell r="A1395">
            <v>0</v>
          </cell>
          <cell r="B1395">
            <v>0</v>
          </cell>
          <cell r="C1395">
            <v>0</v>
          </cell>
        </row>
        <row r="1396">
          <cell r="A1396">
            <v>0</v>
          </cell>
          <cell r="B1396">
            <v>0</v>
          </cell>
          <cell r="C1396">
            <v>0</v>
          </cell>
        </row>
        <row r="1397">
          <cell r="A1397">
            <v>0</v>
          </cell>
          <cell r="B1397">
            <v>0</v>
          </cell>
          <cell r="C1397">
            <v>0</v>
          </cell>
        </row>
        <row r="1398">
          <cell r="A1398">
            <v>0</v>
          </cell>
          <cell r="B1398">
            <v>0</v>
          </cell>
          <cell r="C1398">
            <v>0</v>
          </cell>
        </row>
        <row r="1399">
          <cell r="A1399">
            <v>0</v>
          </cell>
          <cell r="B1399">
            <v>0</v>
          </cell>
          <cell r="C1399">
            <v>0</v>
          </cell>
        </row>
        <row r="1400">
          <cell r="A1400">
            <v>0</v>
          </cell>
          <cell r="B1400">
            <v>0</v>
          </cell>
          <cell r="C1400">
            <v>0</v>
          </cell>
        </row>
        <row r="1401">
          <cell r="A1401">
            <v>0</v>
          </cell>
          <cell r="B1401">
            <v>0</v>
          </cell>
          <cell r="C1401">
            <v>0</v>
          </cell>
        </row>
        <row r="1402">
          <cell r="A1402">
            <v>0</v>
          </cell>
          <cell r="B1402">
            <v>0</v>
          </cell>
          <cell r="C1402">
            <v>0</v>
          </cell>
        </row>
        <row r="1403">
          <cell r="A1403">
            <v>0</v>
          </cell>
          <cell r="B1403">
            <v>0</v>
          </cell>
          <cell r="C1403">
            <v>0</v>
          </cell>
        </row>
        <row r="1404">
          <cell r="A1404">
            <v>0</v>
          </cell>
          <cell r="B1404">
            <v>0</v>
          </cell>
          <cell r="C1404">
            <v>0</v>
          </cell>
        </row>
        <row r="1405">
          <cell r="A1405">
            <v>0</v>
          </cell>
          <cell r="B1405">
            <v>0</v>
          </cell>
          <cell r="C1405">
            <v>0</v>
          </cell>
        </row>
        <row r="1406">
          <cell r="A1406">
            <v>0</v>
          </cell>
          <cell r="B1406">
            <v>0</v>
          </cell>
          <cell r="C1406">
            <v>0</v>
          </cell>
        </row>
        <row r="1407">
          <cell r="A1407">
            <v>0</v>
          </cell>
          <cell r="B1407">
            <v>0</v>
          </cell>
          <cell r="C1407">
            <v>0</v>
          </cell>
        </row>
        <row r="1408">
          <cell r="A1408">
            <v>0</v>
          </cell>
          <cell r="B1408">
            <v>0</v>
          </cell>
          <cell r="C1408">
            <v>0</v>
          </cell>
        </row>
        <row r="1409">
          <cell r="A1409">
            <v>0</v>
          </cell>
          <cell r="B1409">
            <v>0</v>
          </cell>
          <cell r="C1409">
            <v>0</v>
          </cell>
        </row>
        <row r="1410">
          <cell r="A1410">
            <v>0</v>
          </cell>
          <cell r="B1410">
            <v>0</v>
          </cell>
          <cell r="C1410">
            <v>0</v>
          </cell>
        </row>
        <row r="1411">
          <cell r="A1411">
            <v>0</v>
          </cell>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5">
          <cell r="A1415">
            <v>0</v>
          </cell>
          <cell r="B1415">
            <v>0</v>
          </cell>
          <cell r="C1415">
            <v>0</v>
          </cell>
        </row>
        <row r="1416">
          <cell r="A1416">
            <v>0</v>
          </cell>
          <cell r="B1416">
            <v>0</v>
          </cell>
          <cell r="C1416">
            <v>0</v>
          </cell>
        </row>
        <row r="1417">
          <cell r="A1417">
            <v>0</v>
          </cell>
          <cell r="B1417">
            <v>0</v>
          </cell>
          <cell r="C1417">
            <v>0</v>
          </cell>
        </row>
        <row r="1418">
          <cell r="A1418">
            <v>0</v>
          </cell>
          <cell r="B1418">
            <v>0</v>
          </cell>
          <cell r="C1418">
            <v>0</v>
          </cell>
        </row>
        <row r="1419">
          <cell r="A1419">
            <v>0</v>
          </cell>
          <cell r="B1419">
            <v>0</v>
          </cell>
          <cell r="C1419">
            <v>0</v>
          </cell>
        </row>
        <row r="1420">
          <cell r="A1420">
            <v>0</v>
          </cell>
          <cell r="B1420">
            <v>0</v>
          </cell>
          <cell r="C1420">
            <v>0</v>
          </cell>
        </row>
        <row r="1421">
          <cell r="A1421">
            <v>0</v>
          </cell>
          <cell r="B1421">
            <v>0</v>
          </cell>
          <cell r="C1421">
            <v>0</v>
          </cell>
        </row>
        <row r="1422">
          <cell r="A1422">
            <v>0</v>
          </cell>
          <cell r="B1422">
            <v>0</v>
          </cell>
          <cell r="C1422">
            <v>0</v>
          </cell>
        </row>
        <row r="1423">
          <cell r="A1423">
            <v>0</v>
          </cell>
          <cell r="B1423">
            <v>0</v>
          </cell>
          <cell r="C1423">
            <v>0</v>
          </cell>
        </row>
        <row r="1424">
          <cell r="A1424">
            <v>0</v>
          </cell>
          <cell r="B1424">
            <v>0</v>
          </cell>
          <cell r="C1424">
            <v>0</v>
          </cell>
        </row>
        <row r="1425">
          <cell r="A1425">
            <v>0</v>
          </cell>
          <cell r="B1425">
            <v>0</v>
          </cell>
          <cell r="C1425">
            <v>0</v>
          </cell>
        </row>
        <row r="1426">
          <cell r="A1426">
            <v>0</v>
          </cell>
          <cell r="B1426">
            <v>0</v>
          </cell>
          <cell r="C1426">
            <v>0</v>
          </cell>
        </row>
        <row r="1427">
          <cell r="A1427">
            <v>0</v>
          </cell>
          <cell r="B1427">
            <v>0</v>
          </cell>
          <cell r="C1427">
            <v>0</v>
          </cell>
        </row>
        <row r="1428">
          <cell r="A1428">
            <v>0</v>
          </cell>
          <cell r="B1428">
            <v>0</v>
          </cell>
          <cell r="C1428">
            <v>0</v>
          </cell>
        </row>
        <row r="1429">
          <cell r="A1429">
            <v>0</v>
          </cell>
          <cell r="B1429">
            <v>0</v>
          </cell>
          <cell r="C1429">
            <v>0</v>
          </cell>
        </row>
        <row r="1430">
          <cell r="A1430">
            <v>0</v>
          </cell>
          <cell r="B1430">
            <v>0</v>
          </cell>
          <cell r="C1430">
            <v>0</v>
          </cell>
        </row>
        <row r="1431">
          <cell r="A1431">
            <v>0</v>
          </cell>
          <cell r="B1431">
            <v>0</v>
          </cell>
          <cell r="C1431">
            <v>0</v>
          </cell>
        </row>
        <row r="1432">
          <cell r="A1432">
            <v>0</v>
          </cell>
          <cell r="B1432">
            <v>0</v>
          </cell>
          <cell r="C1432">
            <v>0</v>
          </cell>
        </row>
        <row r="1433">
          <cell r="A1433">
            <v>0</v>
          </cell>
          <cell r="B1433">
            <v>0</v>
          </cell>
          <cell r="C1433">
            <v>0</v>
          </cell>
        </row>
        <row r="1434">
          <cell r="A1434">
            <v>0</v>
          </cell>
          <cell r="B1434">
            <v>0</v>
          </cell>
          <cell r="C1434">
            <v>0</v>
          </cell>
        </row>
        <row r="1435">
          <cell r="A1435">
            <v>0</v>
          </cell>
          <cell r="B1435">
            <v>0</v>
          </cell>
          <cell r="C1435">
            <v>0</v>
          </cell>
        </row>
        <row r="1436">
          <cell r="A1436">
            <v>0</v>
          </cell>
          <cell r="B1436">
            <v>0</v>
          </cell>
          <cell r="C1436">
            <v>0</v>
          </cell>
        </row>
        <row r="1437">
          <cell r="A1437">
            <v>0</v>
          </cell>
          <cell r="B1437">
            <v>0</v>
          </cell>
          <cell r="C1437">
            <v>0</v>
          </cell>
        </row>
        <row r="1438">
          <cell r="A1438">
            <v>0</v>
          </cell>
          <cell r="B1438">
            <v>0</v>
          </cell>
          <cell r="C1438">
            <v>0</v>
          </cell>
        </row>
        <row r="1439">
          <cell r="A1439">
            <v>0</v>
          </cell>
          <cell r="B1439">
            <v>0</v>
          </cell>
          <cell r="C1439">
            <v>0</v>
          </cell>
        </row>
        <row r="1440">
          <cell r="A1440">
            <v>0</v>
          </cell>
          <cell r="B1440">
            <v>0</v>
          </cell>
          <cell r="C1440">
            <v>0</v>
          </cell>
        </row>
        <row r="1441">
          <cell r="A1441">
            <v>0</v>
          </cell>
          <cell r="B1441">
            <v>0</v>
          </cell>
          <cell r="C1441">
            <v>0</v>
          </cell>
        </row>
        <row r="1442">
          <cell r="A1442">
            <v>0</v>
          </cell>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6">
          <cell r="A1446">
            <v>0</v>
          </cell>
          <cell r="B1446">
            <v>0</v>
          </cell>
          <cell r="C1446">
            <v>0</v>
          </cell>
        </row>
        <row r="1447">
          <cell r="A1447">
            <v>0</v>
          </cell>
          <cell r="B1447">
            <v>0</v>
          </cell>
          <cell r="C1447">
            <v>0</v>
          </cell>
        </row>
        <row r="1448">
          <cell r="A1448">
            <v>0</v>
          </cell>
          <cell r="B1448">
            <v>0</v>
          </cell>
          <cell r="C1448">
            <v>0</v>
          </cell>
        </row>
        <row r="1449">
          <cell r="A1449">
            <v>0</v>
          </cell>
          <cell r="B1449">
            <v>0</v>
          </cell>
          <cell r="C1449">
            <v>0</v>
          </cell>
        </row>
        <row r="1450">
          <cell r="A1450">
            <v>0</v>
          </cell>
          <cell r="B1450">
            <v>0</v>
          </cell>
          <cell r="C1450">
            <v>0</v>
          </cell>
        </row>
        <row r="1451">
          <cell r="A1451">
            <v>0</v>
          </cell>
          <cell r="B1451">
            <v>0</v>
          </cell>
          <cell r="C1451">
            <v>0</v>
          </cell>
        </row>
        <row r="1452">
          <cell r="A1452">
            <v>0</v>
          </cell>
          <cell r="B1452">
            <v>0</v>
          </cell>
          <cell r="C1452">
            <v>0</v>
          </cell>
        </row>
        <row r="1453">
          <cell r="A1453">
            <v>0</v>
          </cell>
          <cell r="B1453">
            <v>0</v>
          </cell>
          <cell r="C1453">
            <v>0</v>
          </cell>
        </row>
        <row r="1454">
          <cell r="A1454">
            <v>0</v>
          </cell>
          <cell r="B1454">
            <v>0</v>
          </cell>
          <cell r="C1454">
            <v>0</v>
          </cell>
        </row>
        <row r="1455">
          <cell r="A1455">
            <v>0</v>
          </cell>
          <cell r="B1455">
            <v>0</v>
          </cell>
          <cell r="C1455">
            <v>0</v>
          </cell>
        </row>
        <row r="1456">
          <cell r="A1456">
            <v>0</v>
          </cell>
          <cell r="B1456">
            <v>0</v>
          </cell>
          <cell r="C1456">
            <v>0</v>
          </cell>
        </row>
        <row r="1457">
          <cell r="A1457">
            <v>0</v>
          </cell>
          <cell r="B1457">
            <v>0</v>
          </cell>
          <cell r="C1457">
            <v>0</v>
          </cell>
        </row>
        <row r="1458">
          <cell r="A1458">
            <v>0</v>
          </cell>
          <cell r="B1458">
            <v>0</v>
          </cell>
          <cell r="C1458">
            <v>0</v>
          </cell>
        </row>
        <row r="1459">
          <cell r="A1459">
            <v>0</v>
          </cell>
          <cell r="B1459">
            <v>0</v>
          </cell>
          <cell r="C1459">
            <v>0</v>
          </cell>
        </row>
        <row r="1460">
          <cell r="A1460">
            <v>0</v>
          </cell>
          <cell r="B1460">
            <v>0</v>
          </cell>
          <cell r="C1460">
            <v>0</v>
          </cell>
        </row>
        <row r="1461">
          <cell r="A1461">
            <v>0</v>
          </cell>
          <cell r="B1461">
            <v>0</v>
          </cell>
          <cell r="C1461">
            <v>0</v>
          </cell>
        </row>
        <row r="1462">
          <cell r="A1462">
            <v>0</v>
          </cell>
          <cell r="B1462">
            <v>0</v>
          </cell>
          <cell r="C1462">
            <v>0</v>
          </cell>
        </row>
        <row r="1463">
          <cell r="A1463">
            <v>0</v>
          </cell>
          <cell r="B1463">
            <v>0</v>
          </cell>
          <cell r="C1463">
            <v>0</v>
          </cell>
        </row>
        <row r="1464">
          <cell r="A1464">
            <v>0</v>
          </cell>
          <cell r="B1464">
            <v>0</v>
          </cell>
          <cell r="C1464">
            <v>0</v>
          </cell>
        </row>
        <row r="1465">
          <cell r="A1465">
            <v>0</v>
          </cell>
          <cell r="B1465">
            <v>0</v>
          </cell>
          <cell r="C1465">
            <v>0</v>
          </cell>
        </row>
        <row r="1466">
          <cell r="A1466">
            <v>0</v>
          </cell>
          <cell r="B1466">
            <v>0</v>
          </cell>
          <cell r="C1466">
            <v>0</v>
          </cell>
        </row>
        <row r="1467">
          <cell r="A1467">
            <v>0</v>
          </cell>
          <cell r="B1467">
            <v>0</v>
          </cell>
          <cell r="C1467">
            <v>0</v>
          </cell>
        </row>
        <row r="1468">
          <cell r="A1468">
            <v>0</v>
          </cell>
          <cell r="B1468">
            <v>0</v>
          </cell>
          <cell r="C1468">
            <v>0</v>
          </cell>
        </row>
        <row r="1469">
          <cell r="A1469">
            <v>0</v>
          </cell>
          <cell r="B1469">
            <v>0</v>
          </cell>
          <cell r="C1469">
            <v>0</v>
          </cell>
        </row>
        <row r="1470">
          <cell r="A1470">
            <v>0</v>
          </cell>
          <cell r="B1470">
            <v>0</v>
          </cell>
          <cell r="C1470">
            <v>0</v>
          </cell>
        </row>
        <row r="1471">
          <cell r="A1471">
            <v>0</v>
          </cell>
          <cell r="B1471">
            <v>0</v>
          </cell>
          <cell r="C1471">
            <v>0</v>
          </cell>
        </row>
        <row r="1472">
          <cell r="A1472">
            <v>0</v>
          </cell>
          <cell r="B1472">
            <v>0</v>
          </cell>
          <cell r="C1472">
            <v>0</v>
          </cell>
        </row>
        <row r="1473">
          <cell r="A1473">
            <v>0</v>
          </cell>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7">
          <cell r="A1477">
            <v>0</v>
          </cell>
          <cell r="B1477">
            <v>0</v>
          </cell>
          <cell r="C1477">
            <v>0</v>
          </cell>
        </row>
        <row r="1478">
          <cell r="A1478">
            <v>0</v>
          </cell>
          <cell r="B1478">
            <v>0</v>
          </cell>
          <cell r="C1478">
            <v>0</v>
          </cell>
        </row>
        <row r="1479">
          <cell r="A1479">
            <v>0</v>
          </cell>
          <cell r="B1479">
            <v>0</v>
          </cell>
          <cell r="C1479">
            <v>0</v>
          </cell>
        </row>
        <row r="1480">
          <cell r="A1480">
            <v>0</v>
          </cell>
          <cell r="B1480">
            <v>0</v>
          </cell>
          <cell r="C1480">
            <v>0</v>
          </cell>
        </row>
        <row r="1481">
          <cell r="A1481">
            <v>0</v>
          </cell>
          <cell r="B1481">
            <v>0</v>
          </cell>
          <cell r="C1481">
            <v>0</v>
          </cell>
        </row>
        <row r="1482">
          <cell r="A1482">
            <v>0</v>
          </cell>
          <cell r="B1482">
            <v>0</v>
          </cell>
          <cell r="C1482">
            <v>0</v>
          </cell>
        </row>
        <row r="1483">
          <cell r="A1483">
            <v>0</v>
          </cell>
          <cell r="B1483">
            <v>0</v>
          </cell>
          <cell r="C1483">
            <v>0</v>
          </cell>
        </row>
        <row r="1484">
          <cell r="A1484">
            <v>0</v>
          </cell>
          <cell r="B1484">
            <v>0</v>
          </cell>
          <cell r="C1484">
            <v>0</v>
          </cell>
        </row>
        <row r="1485">
          <cell r="A1485">
            <v>0</v>
          </cell>
          <cell r="B1485">
            <v>0</v>
          </cell>
          <cell r="C1485">
            <v>0</v>
          </cell>
        </row>
        <row r="1486">
          <cell r="A1486">
            <v>0</v>
          </cell>
          <cell r="B1486">
            <v>0</v>
          </cell>
          <cell r="C1486">
            <v>0</v>
          </cell>
        </row>
        <row r="1487">
          <cell r="A1487">
            <v>0</v>
          </cell>
          <cell r="B1487">
            <v>0</v>
          </cell>
          <cell r="C1487">
            <v>0</v>
          </cell>
        </row>
        <row r="1488">
          <cell r="A1488">
            <v>0</v>
          </cell>
          <cell r="B1488">
            <v>0</v>
          </cell>
          <cell r="C1488">
            <v>0</v>
          </cell>
        </row>
        <row r="1489">
          <cell r="A1489">
            <v>0</v>
          </cell>
          <cell r="B1489">
            <v>0</v>
          </cell>
          <cell r="C1489">
            <v>0</v>
          </cell>
        </row>
        <row r="1490">
          <cell r="A1490">
            <v>0</v>
          </cell>
          <cell r="B1490">
            <v>0</v>
          </cell>
          <cell r="C1490">
            <v>0</v>
          </cell>
        </row>
        <row r="1491">
          <cell r="A1491">
            <v>0</v>
          </cell>
          <cell r="B1491">
            <v>0</v>
          </cell>
          <cell r="C1491">
            <v>0</v>
          </cell>
        </row>
        <row r="1492">
          <cell r="A1492">
            <v>0</v>
          </cell>
          <cell r="B1492">
            <v>0</v>
          </cell>
          <cell r="C1492">
            <v>0</v>
          </cell>
        </row>
        <row r="1493">
          <cell r="A1493">
            <v>0</v>
          </cell>
          <cell r="B1493">
            <v>0</v>
          </cell>
          <cell r="C1493">
            <v>0</v>
          </cell>
        </row>
        <row r="1494">
          <cell r="A1494">
            <v>0</v>
          </cell>
          <cell r="B1494">
            <v>0</v>
          </cell>
          <cell r="C1494">
            <v>0</v>
          </cell>
        </row>
        <row r="1495">
          <cell r="A1495">
            <v>0</v>
          </cell>
          <cell r="B1495">
            <v>0</v>
          </cell>
          <cell r="C1495">
            <v>0</v>
          </cell>
        </row>
        <row r="1496">
          <cell r="A1496">
            <v>0</v>
          </cell>
          <cell r="B1496">
            <v>0</v>
          </cell>
          <cell r="C1496">
            <v>0</v>
          </cell>
        </row>
        <row r="1497">
          <cell r="A1497">
            <v>0</v>
          </cell>
          <cell r="B1497">
            <v>0</v>
          </cell>
          <cell r="C1497">
            <v>0</v>
          </cell>
        </row>
        <row r="1498">
          <cell r="A1498">
            <v>0</v>
          </cell>
          <cell r="B1498">
            <v>0</v>
          </cell>
          <cell r="C1498">
            <v>0</v>
          </cell>
        </row>
        <row r="1499">
          <cell r="A1499">
            <v>0</v>
          </cell>
          <cell r="B1499">
            <v>0</v>
          </cell>
          <cell r="C1499">
            <v>0</v>
          </cell>
        </row>
        <row r="1500">
          <cell r="A1500">
            <v>0</v>
          </cell>
          <cell r="B1500">
            <v>0</v>
          </cell>
          <cell r="C1500">
            <v>0</v>
          </cell>
        </row>
        <row r="1501">
          <cell r="A1501">
            <v>0</v>
          </cell>
          <cell r="B1501">
            <v>0</v>
          </cell>
          <cell r="C1501">
            <v>0</v>
          </cell>
        </row>
        <row r="1502">
          <cell r="A1502">
            <v>0</v>
          </cell>
          <cell r="B1502">
            <v>0</v>
          </cell>
          <cell r="C1502">
            <v>0</v>
          </cell>
        </row>
        <row r="1503">
          <cell r="A1503">
            <v>0</v>
          </cell>
          <cell r="B1503">
            <v>0</v>
          </cell>
          <cell r="C1503">
            <v>0</v>
          </cell>
        </row>
        <row r="1504">
          <cell r="A1504">
            <v>0</v>
          </cell>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8">
          <cell r="A1508">
            <v>0</v>
          </cell>
          <cell r="B1508">
            <v>0</v>
          </cell>
          <cell r="C1508">
            <v>0</v>
          </cell>
        </row>
        <row r="1509">
          <cell r="A1509">
            <v>0</v>
          </cell>
          <cell r="B1509">
            <v>0</v>
          </cell>
          <cell r="C1509">
            <v>0</v>
          </cell>
        </row>
        <row r="1510">
          <cell r="A1510">
            <v>0</v>
          </cell>
          <cell r="B1510">
            <v>0</v>
          </cell>
          <cell r="C1510">
            <v>0</v>
          </cell>
        </row>
        <row r="1511">
          <cell r="A1511">
            <v>0</v>
          </cell>
          <cell r="B1511">
            <v>0</v>
          </cell>
          <cell r="C1511">
            <v>0</v>
          </cell>
        </row>
        <row r="1512">
          <cell r="A1512">
            <v>0</v>
          </cell>
          <cell r="B1512">
            <v>0</v>
          </cell>
          <cell r="C1512">
            <v>0</v>
          </cell>
        </row>
        <row r="1513">
          <cell r="A1513">
            <v>0</v>
          </cell>
          <cell r="B1513">
            <v>0</v>
          </cell>
          <cell r="C1513">
            <v>0</v>
          </cell>
        </row>
        <row r="1514">
          <cell r="A1514">
            <v>0</v>
          </cell>
          <cell r="B1514">
            <v>0</v>
          </cell>
          <cell r="C1514">
            <v>0</v>
          </cell>
        </row>
        <row r="1515">
          <cell r="A1515">
            <v>0</v>
          </cell>
          <cell r="B1515">
            <v>0</v>
          </cell>
          <cell r="C1515">
            <v>0</v>
          </cell>
        </row>
        <row r="1516">
          <cell r="A1516">
            <v>0</v>
          </cell>
          <cell r="B1516">
            <v>0</v>
          </cell>
          <cell r="C1516">
            <v>0</v>
          </cell>
        </row>
        <row r="1517">
          <cell r="A1517">
            <v>0</v>
          </cell>
          <cell r="B1517">
            <v>0</v>
          </cell>
          <cell r="C1517">
            <v>0</v>
          </cell>
        </row>
        <row r="1518">
          <cell r="A1518">
            <v>0</v>
          </cell>
          <cell r="B1518">
            <v>0</v>
          </cell>
          <cell r="C1518">
            <v>0</v>
          </cell>
        </row>
        <row r="1519">
          <cell r="A1519">
            <v>0</v>
          </cell>
          <cell r="B1519">
            <v>0</v>
          </cell>
          <cell r="C1519">
            <v>0</v>
          </cell>
        </row>
        <row r="1520">
          <cell r="A1520">
            <v>0</v>
          </cell>
          <cell r="B1520">
            <v>0</v>
          </cell>
          <cell r="C1520">
            <v>0</v>
          </cell>
        </row>
        <row r="1521">
          <cell r="A1521">
            <v>0</v>
          </cell>
          <cell r="B1521">
            <v>0</v>
          </cell>
          <cell r="C1521">
            <v>0</v>
          </cell>
        </row>
        <row r="1522">
          <cell r="A1522">
            <v>0</v>
          </cell>
          <cell r="B1522">
            <v>0</v>
          </cell>
          <cell r="C1522">
            <v>0</v>
          </cell>
        </row>
        <row r="1523">
          <cell r="A1523">
            <v>0</v>
          </cell>
          <cell r="B1523">
            <v>0</v>
          </cell>
          <cell r="C1523">
            <v>0</v>
          </cell>
        </row>
        <row r="1524">
          <cell r="A1524">
            <v>0</v>
          </cell>
          <cell r="B1524">
            <v>0</v>
          </cell>
          <cell r="C1524">
            <v>0</v>
          </cell>
        </row>
        <row r="1525">
          <cell r="A1525">
            <v>0</v>
          </cell>
          <cell r="B1525">
            <v>0</v>
          </cell>
          <cell r="C1525">
            <v>0</v>
          </cell>
        </row>
        <row r="1526">
          <cell r="A1526">
            <v>0</v>
          </cell>
          <cell r="B1526">
            <v>0</v>
          </cell>
          <cell r="C1526">
            <v>0</v>
          </cell>
        </row>
        <row r="1527">
          <cell r="A1527">
            <v>0</v>
          </cell>
          <cell r="B1527">
            <v>0</v>
          </cell>
          <cell r="C1527">
            <v>0</v>
          </cell>
        </row>
        <row r="1528">
          <cell r="A1528">
            <v>0</v>
          </cell>
          <cell r="B1528">
            <v>0</v>
          </cell>
          <cell r="C1528">
            <v>0</v>
          </cell>
        </row>
        <row r="1529">
          <cell r="A1529">
            <v>0</v>
          </cell>
          <cell r="B1529">
            <v>0</v>
          </cell>
          <cell r="C1529">
            <v>0</v>
          </cell>
        </row>
        <row r="1530">
          <cell r="A1530">
            <v>0</v>
          </cell>
          <cell r="B1530">
            <v>0</v>
          </cell>
          <cell r="C1530">
            <v>0</v>
          </cell>
        </row>
        <row r="1531">
          <cell r="A1531">
            <v>0</v>
          </cell>
          <cell r="B1531">
            <v>0</v>
          </cell>
          <cell r="C1531">
            <v>0</v>
          </cell>
        </row>
        <row r="1532">
          <cell r="A1532">
            <v>0</v>
          </cell>
          <cell r="B1532">
            <v>0</v>
          </cell>
          <cell r="C1532">
            <v>0</v>
          </cell>
        </row>
        <row r="1533">
          <cell r="A1533">
            <v>0</v>
          </cell>
          <cell r="B1533">
            <v>0</v>
          </cell>
          <cell r="C1533">
            <v>0</v>
          </cell>
        </row>
        <row r="1534">
          <cell r="A1534">
            <v>0</v>
          </cell>
          <cell r="B1534">
            <v>0</v>
          </cell>
          <cell r="C1534">
            <v>0</v>
          </cell>
        </row>
        <row r="1535">
          <cell r="A1535">
            <v>0</v>
          </cell>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39">
          <cell r="A1539">
            <v>0</v>
          </cell>
          <cell r="B1539">
            <v>0</v>
          </cell>
          <cell r="C1539">
            <v>0</v>
          </cell>
        </row>
        <row r="1540">
          <cell r="A1540">
            <v>0</v>
          </cell>
          <cell r="B1540">
            <v>0</v>
          </cell>
          <cell r="C1540">
            <v>0</v>
          </cell>
        </row>
        <row r="1541">
          <cell r="A1541">
            <v>0</v>
          </cell>
          <cell r="B1541">
            <v>0</v>
          </cell>
          <cell r="C1541">
            <v>0</v>
          </cell>
        </row>
        <row r="1542">
          <cell r="A1542">
            <v>0</v>
          </cell>
          <cell r="B1542">
            <v>0</v>
          </cell>
          <cell r="C1542">
            <v>0</v>
          </cell>
        </row>
        <row r="1543">
          <cell r="A1543">
            <v>0</v>
          </cell>
          <cell r="B1543">
            <v>0</v>
          </cell>
          <cell r="C1543">
            <v>0</v>
          </cell>
        </row>
        <row r="1544">
          <cell r="A1544">
            <v>0</v>
          </cell>
          <cell r="B1544">
            <v>0</v>
          </cell>
          <cell r="C1544">
            <v>0</v>
          </cell>
        </row>
        <row r="1545">
          <cell r="A1545">
            <v>0</v>
          </cell>
          <cell r="B1545">
            <v>0</v>
          </cell>
          <cell r="C1545">
            <v>0</v>
          </cell>
        </row>
        <row r="1546">
          <cell r="A1546">
            <v>0</v>
          </cell>
          <cell r="B1546">
            <v>0</v>
          </cell>
          <cell r="C1546">
            <v>0</v>
          </cell>
        </row>
        <row r="1547">
          <cell r="A1547">
            <v>0</v>
          </cell>
          <cell r="B1547">
            <v>0</v>
          </cell>
          <cell r="C1547">
            <v>0</v>
          </cell>
        </row>
        <row r="1548">
          <cell r="A1548">
            <v>0</v>
          </cell>
          <cell r="B1548">
            <v>0</v>
          </cell>
          <cell r="C1548">
            <v>0</v>
          </cell>
        </row>
        <row r="1549">
          <cell r="A1549">
            <v>0</v>
          </cell>
          <cell r="B1549">
            <v>0</v>
          </cell>
          <cell r="C1549">
            <v>0</v>
          </cell>
        </row>
        <row r="1550">
          <cell r="A1550">
            <v>0</v>
          </cell>
          <cell r="B1550">
            <v>0</v>
          </cell>
          <cell r="C1550">
            <v>0</v>
          </cell>
        </row>
        <row r="1551">
          <cell r="A1551">
            <v>0</v>
          </cell>
          <cell r="B1551">
            <v>0</v>
          </cell>
          <cell r="C1551">
            <v>0</v>
          </cell>
        </row>
        <row r="1552">
          <cell r="A1552">
            <v>0</v>
          </cell>
          <cell r="B1552">
            <v>0</v>
          </cell>
          <cell r="C1552">
            <v>0</v>
          </cell>
        </row>
        <row r="1553">
          <cell r="A1553">
            <v>0</v>
          </cell>
          <cell r="B1553">
            <v>0</v>
          </cell>
          <cell r="C1553">
            <v>0</v>
          </cell>
        </row>
        <row r="1554">
          <cell r="A1554">
            <v>0</v>
          </cell>
          <cell r="B1554">
            <v>0</v>
          </cell>
          <cell r="C1554">
            <v>0</v>
          </cell>
        </row>
        <row r="1555">
          <cell r="A1555">
            <v>0</v>
          </cell>
          <cell r="B1555">
            <v>0</v>
          </cell>
          <cell r="C1555">
            <v>0</v>
          </cell>
        </row>
        <row r="1556">
          <cell r="A1556">
            <v>0</v>
          </cell>
          <cell r="B1556">
            <v>0</v>
          </cell>
          <cell r="C1556">
            <v>0</v>
          </cell>
        </row>
        <row r="1557">
          <cell r="A1557">
            <v>0</v>
          </cell>
          <cell r="B1557">
            <v>0</v>
          </cell>
          <cell r="C1557">
            <v>0</v>
          </cell>
        </row>
        <row r="1558">
          <cell r="A1558">
            <v>0</v>
          </cell>
          <cell r="B1558">
            <v>0</v>
          </cell>
          <cell r="C1558">
            <v>0</v>
          </cell>
        </row>
        <row r="1559">
          <cell r="A1559">
            <v>0</v>
          </cell>
          <cell r="B1559">
            <v>0</v>
          </cell>
          <cell r="C1559">
            <v>0</v>
          </cell>
        </row>
        <row r="1560">
          <cell r="A1560">
            <v>0</v>
          </cell>
          <cell r="B1560">
            <v>0</v>
          </cell>
          <cell r="C1560">
            <v>0</v>
          </cell>
        </row>
        <row r="1561">
          <cell r="A1561">
            <v>0</v>
          </cell>
          <cell r="B1561">
            <v>0</v>
          </cell>
          <cell r="C1561">
            <v>0</v>
          </cell>
        </row>
        <row r="1562">
          <cell r="A1562">
            <v>0</v>
          </cell>
          <cell r="B1562">
            <v>0</v>
          </cell>
          <cell r="C1562">
            <v>0</v>
          </cell>
        </row>
        <row r="1563">
          <cell r="A1563">
            <v>0</v>
          </cell>
          <cell r="B1563">
            <v>0</v>
          </cell>
          <cell r="C1563">
            <v>0</v>
          </cell>
        </row>
        <row r="1564">
          <cell r="A1564">
            <v>0</v>
          </cell>
          <cell r="B1564">
            <v>0</v>
          </cell>
          <cell r="C1564">
            <v>0</v>
          </cell>
        </row>
        <row r="1565">
          <cell r="A1565">
            <v>0</v>
          </cell>
          <cell r="B1565">
            <v>0</v>
          </cell>
          <cell r="C1565">
            <v>0</v>
          </cell>
        </row>
        <row r="1566">
          <cell r="A1566">
            <v>0</v>
          </cell>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0">
          <cell r="A1570">
            <v>0</v>
          </cell>
          <cell r="B1570">
            <v>0</v>
          </cell>
          <cell r="C1570">
            <v>0</v>
          </cell>
        </row>
        <row r="1571">
          <cell r="A1571">
            <v>0</v>
          </cell>
          <cell r="B1571">
            <v>0</v>
          </cell>
          <cell r="C1571">
            <v>0</v>
          </cell>
        </row>
        <row r="1572">
          <cell r="A1572">
            <v>0</v>
          </cell>
          <cell r="B1572">
            <v>0</v>
          </cell>
          <cell r="C1572">
            <v>0</v>
          </cell>
        </row>
        <row r="1573">
          <cell r="A1573">
            <v>0</v>
          </cell>
          <cell r="B1573">
            <v>0</v>
          </cell>
          <cell r="C1573">
            <v>0</v>
          </cell>
        </row>
        <row r="1574">
          <cell r="A1574">
            <v>0</v>
          </cell>
          <cell r="B1574">
            <v>0</v>
          </cell>
          <cell r="C1574">
            <v>0</v>
          </cell>
        </row>
        <row r="1575">
          <cell r="A1575">
            <v>0</v>
          </cell>
          <cell r="B1575">
            <v>0</v>
          </cell>
          <cell r="C1575">
            <v>0</v>
          </cell>
        </row>
        <row r="1576">
          <cell r="A1576">
            <v>0</v>
          </cell>
          <cell r="B1576">
            <v>0</v>
          </cell>
          <cell r="C1576">
            <v>0</v>
          </cell>
        </row>
        <row r="1577">
          <cell r="A1577">
            <v>0</v>
          </cell>
          <cell r="B1577">
            <v>0</v>
          </cell>
          <cell r="C1577">
            <v>0</v>
          </cell>
        </row>
        <row r="1578">
          <cell r="A1578">
            <v>0</v>
          </cell>
          <cell r="B1578">
            <v>0</v>
          </cell>
          <cell r="C1578">
            <v>0</v>
          </cell>
        </row>
        <row r="1579">
          <cell r="A1579">
            <v>0</v>
          </cell>
          <cell r="B1579">
            <v>0</v>
          </cell>
          <cell r="C1579">
            <v>0</v>
          </cell>
        </row>
        <row r="1580">
          <cell r="A1580">
            <v>0</v>
          </cell>
          <cell r="B1580">
            <v>0</v>
          </cell>
          <cell r="C1580">
            <v>0</v>
          </cell>
        </row>
        <row r="1581">
          <cell r="A1581">
            <v>0</v>
          </cell>
          <cell r="B1581">
            <v>0</v>
          </cell>
          <cell r="C1581">
            <v>0</v>
          </cell>
        </row>
        <row r="1582">
          <cell r="A1582">
            <v>0</v>
          </cell>
          <cell r="B1582">
            <v>0</v>
          </cell>
          <cell r="C1582">
            <v>0</v>
          </cell>
        </row>
        <row r="1583">
          <cell r="A1583">
            <v>0</v>
          </cell>
          <cell r="B1583">
            <v>0</v>
          </cell>
          <cell r="C1583">
            <v>0</v>
          </cell>
        </row>
        <row r="1584">
          <cell r="A1584">
            <v>0</v>
          </cell>
          <cell r="B1584">
            <v>0</v>
          </cell>
          <cell r="C1584">
            <v>0</v>
          </cell>
        </row>
        <row r="1585">
          <cell r="A1585">
            <v>0</v>
          </cell>
          <cell r="B1585">
            <v>0</v>
          </cell>
          <cell r="C1585">
            <v>0</v>
          </cell>
        </row>
        <row r="1586">
          <cell r="A1586">
            <v>0</v>
          </cell>
          <cell r="B1586">
            <v>0</v>
          </cell>
          <cell r="C1586">
            <v>0</v>
          </cell>
        </row>
        <row r="1587">
          <cell r="A1587">
            <v>0</v>
          </cell>
          <cell r="B1587">
            <v>0</v>
          </cell>
          <cell r="C1587">
            <v>0</v>
          </cell>
        </row>
        <row r="1588">
          <cell r="A1588">
            <v>0</v>
          </cell>
          <cell r="B1588">
            <v>0</v>
          </cell>
          <cell r="C1588">
            <v>0</v>
          </cell>
        </row>
        <row r="1589">
          <cell r="A1589">
            <v>0</v>
          </cell>
          <cell r="B1589">
            <v>0</v>
          </cell>
          <cell r="C1589">
            <v>0</v>
          </cell>
        </row>
        <row r="1590">
          <cell r="A1590">
            <v>0</v>
          </cell>
          <cell r="B1590">
            <v>0</v>
          </cell>
          <cell r="C1590">
            <v>0</v>
          </cell>
        </row>
        <row r="1591">
          <cell r="A1591">
            <v>0</v>
          </cell>
          <cell r="B1591">
            <v>0</v>
          </cell>
          <cell r="C1591">
            <v>0</v>
          </cell>
        </row>
        <row r="1592">
          <cell r="A1592">
            <v>0</v>
          </cell>
          <cell r="B1592">
            <v>0</v>
          </cell>
          <cell r="C1592">
            <v>0</v>
          </cell>
        </row>
        <row r="1593">
          <cell r="A1593">
            <v>0</v>
          </cell>
          <cell r="B1593">
            <v>0</v>
          </cell>
          <cell r="C1593">
            <v>0</v>
          </cell>
        </row>
        <row r="1594">
          <cell r="A1594">
            <v>0</v>
          </cell>
          <cell r="B1594">
            <v>0</v>
          </cell>
          <cell r="C1594">
            <v>0</v>
          </cell>
        </row>
        <row r="1595">
          <cell r="A1595">
            <v>0</v>
          </cell>
          <cell r="B1595">
            <v>0</v>
          </cell>
          <cell r="C1595">
            <v>0</v>
          </cell>
        </row>
        <row r="1596">
          <cell r="A1596">
            <v>0</v>
          </cell>
          <cell r="B1596">
            <v>0</v>
          </cell>
          <cell r="C1596">
            <v>0</v>
          </cell>
        </row>
        <row r="1597">
          <cell r="A1597">
            <v>0</v>
          </cell>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1">
          <cell r="A1601">
            <v>0</v>
          </cell>
          <cell r="B1601">
            <v>0</v>
          </cell>
          <cell r="C1601">
            <v>0</v>
          </cell>
        </row>
        <row r="1602">
          <cell r="A1602">
            <v>0</v>
          </cell>
          <cell r="B1602">
            <v>0</v>
          </cell>
          <cell r="C1602">
            <v>0</v>
          </cell>
        </row>
        <row r="1603">
          <cell r="A1603">
            <v>0</v>
          </cell>
          <cell r="B1603">
            <v>0</v>
          </cell>
          <cell r="C1603">
            <v>0</v>
          </cell>
        </row>
        <row r="1604">
          <cell r="A1604">
            <v>0</v>
          </cell>
          <cell r="B1604">
            <v>0</v>
          </cell>
          <cell r="C1604">
            <v>0</v>
          </cell>
        </row>
        <row r="1605">
          <cell r="A1605">
            <v>0</v>
          </cell>
          <cell r="B1605">
            <v>0</v>
          </cell>
          <cell r="C1605">
            <v>0</v>
          </cell>
        </row>
        <row r="1606">
          <cell r="A1606">
            <v>0</v>
          </cell>
          <cell r="B1606">
            <v>0</v>
          </cell>
          <cell r="C1606">
            <v>0</v>
          </cell>
        </row>
        <row r="1607">
          <cell r="A1607">
            <v>0</v>
          </cell>
          <cell r="B1607">
            <v>0</v>
          </cell>
          <cell r="C1607">
            <v>0</v>
          </cell>
        </row>
        <row r="1608">
          <cell r="A1608">
            <v>0</v>
          </cell>
          <cell r="B1608">
            <v>0</v>
          </cell>
          <cell r="C1608">
            <v>0</v>
          </cell>
        </row>
        <row r="1609">
          <cell r="A1609">
            <v>0</v>
          </cell>
          <cell r="B1609">
            <v>0</v>
          </cell>
          <cell r="C1609">
            <v>0</v>
          </cell>
        </row>
        <row r="1610">
          <cell r="A1610">
            <v>0</v>
          </cell>
          <cell r="B1610">
            <v>0</v>
          </cell>
          <cell r="C1610">
            <v>0</v>
          </cell>
        </row>
        <row r="1611">
          <cell r="A1611">
            <v>0</v>
          </cell>
          <cell r="B1611">
            <v>0</v>
          </cell>
          <cell r="C1611">
            <v>0</v>
          </cell>
        </row>
        <row r="1612">
          <cell r="A1612">
            <v>0</v>
          </cell>
          <cell r="B1612">
            <v>0</v>
          </cell>
          <cell r="C1612">
            <v>0</v>
          </cell>
        </row>
        <row r="1613">
          <cell r="A1613">
            <v>0</v>
          </cell>
          <cell r="B1613">
            <v>0</v>
          </cell>
          <cell r="C1613">
            <v>0</v>
          </cell>
        </row>
        <row r="1614">
          <cell r="A1614">
            <v>0</v>
          </cell>
          <cell r="B1614">
            <v>0</v>
          </cell>
          <cell r="C1614">
            <v>0</v>
          </cell>
        </row>
        <row r="1615">
          <cell r="A1615">
            <v>0</v>
          </cell>
          <cell r="B1615">
            <v>0</v>
          </cell>
          <cell r="C1615">
            <v>0</v>
          </cell>
        </row>
        <row r="1616">
          <cell r="A1616">
            <v>0</v>
          </cell>
          <cell r="B1616">
            <v>0</v>
          </cell>
          <cell r="C1616">
            <v>0</v>
          </cell>
        </row>
        <row r="1617">
          <cell r="A1617">
            <v>0</v>
          </cell>
          <cell r="B1617">
            <v>0</v>
          </cell>
          <cell r="C1617">
            <v>0</v>
          </cell>
        </row>
        <row r="1618">
          <cell r="A1618">
            <v>0</v>
          </cell>
          <cell r="B1618">
            <v>0</v>
          </cell>
          <cell r="C1618">
            <v>0</v>
          </cell>
        </row>
        <row r="1619">
          <cell r="A1619">
            <v>0</v>
          </cell>
          <cell r="B1619">
            <v>0</v>
          </cell>
          <cell r="C1619">
            <v>0</v>
          </cell>
        </row>
        <row r="1620">
          <cell r="A1620">
            <v>0</v>
          </cell>
          <cell r="B1620">
            <v>0</v>
          </cell>
          <cell r="C1620">
            <v>0</v>
          </cell>
        </row>
        <row r="1621">
          <cell r="A1621">
            <v>0</v>
          </cell>
          <cell r="B1621">
            <v>0</v>
          </cell>
          <cell r="C1621">
            <v>0</v>
          </cell>
        </row>
        <row r="1622">
          <cell r="A1622">
            <v>0</v>
          </cell>
          <cell r="B1622">
            <v>0</v>
          </cell>
          <cell r="C1622">
            <v>0</v>
          </cell>
        </row>
        <row r="1623">
          <cell r="A1623">
            <v>0</v>
          </cell>
          <cell r="B1623">
            <v>0</v>
          </cell>
          <cell r="C1623">
            <v>0</v>
          </cell>
        </row>
        <row r="1624">
          <cell r="A1624">
            <v>0</v>
          </cell>
          <cell r="B1624">
            <v>0</v>
          </cell>
          <cell r="C1624">
            <v>0</v>
          </cell>
        </row>
        <row r="1625">
          <cell r="A1625">
            <v>0</v>
          </cell>
          <cell r="B1625">
            <v>0</v>
          </cell>
          <cell r="C1625">
            <v>0</v>
          </cell>
        </row>
        <row r="1626">
          <cell r="A1626">
            <v>0</v>
          </cell>
          <cell r="B1626">
            <v>0</v>
          </cell>
          <cell r="C1626">
            <v>0</v>
          </cell>
        </row>
        <row r="1627">
          <cell r="A1627">
            <v>0</v>
          </cell>
          <cell r="B1627">
            <v>0</v>
          </cell>
          <cell r="C1627">
            <v>0</v>
          </cell>
        </row>
        <row r="1628">
          <cell r="A1628">
            <v>0</v>
          </cell>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2">
          <cell r="A1632">
            <v>0</v>
          </cell>
          <cell r="B1632">
            <v>0</v>
          </cell>
          <cell r="C1632">
            <v>0</v>
          </cell>
        </row>
        <row r="1633">
          <cell r="A1633">
            <v>0</v>
          </cell>
          <cell r="B1633">
            <v>0</v>
          </cell>
          <cell r="C1633">
            <v>0</v>
          </cell>
        </row>
        <row r="1634">
          <cell r="A1634">
            <v>0</v>
          </cell>
          <cell r="B1634">
            <v>0</v>
          </cell>
          <cell r="C1634">
            <v>0</v>
          </cell>
        </row>
        <row r="1635">
          <cell r="A1635">
            <v>0</v>
          </cell>
          <cell r="B1635">
            <v>0</v>
          </cell>
          <cell r="C1635">
            <v>0</v>
          </cell>
        </row>
        <row r="1636">
          <cell r="A1636">
            <v>0</v>
          </cell>
          <cell r="B1636">
            <v>0</v>
          </cell>
          <cell r="C1636">
            <v>0</v>
          </cell>
        </row>
        <row r="1637">
          <cell r="A1637">
            <v>0</v>
          </cell>
          <cell r="B1637">
            <v>0</v>
          </cell>
          <cell r="C1637">
            <v>0</v>
          </cell>
        </row>
        <row r="1638">
          <cell r="A1638">
            <v>0</v>
          </cell>
          <cell r="B1638">
            <v>0</v>
          </cell>
          <cell r="C1638">
            <v>0</v>
          </cell>
        </row>
        <row r="1639">
          <cell r="A1639">
            <v>0</v>
          </cell>
          <cell r="B1639">
            <v>0</v>
          </cell>
          <cell r="C1639">
            <v>0</v>
          </cell>
        </row>
        <row r="1640">
          <cell r="A1640">
            <v>0</v>
          </cell>
          <cell r="B1640">
            <v>0</v>
          </cell>
          <cell r="C1640">
            <v>0</v>
          </cell>
        </row>
        <row r="1641">
          <cell r="A1641">
            <v>0</v>
          </cell>
          <cell r="B1641">
            <v>0</v>
          </cell>
          <cell r="C1641">
            <v>0</v>
          </cell>
        </row>
        <row r="1642">
          <cell r="A1642">
            <v>0</v>
          </cell>
          <cell r="B1642">
            <v>0</v>
          </cell>
          <cell r="C1642">
            <v>0</v>
          </cell>
        </row>
        <row r="1643">
          <cell r="A1643">
            <v>0</v>
          </cell>
          <cell r="B1643">
            <v>0</v>
          </cell>
          <cell r="C1643">
            <v>0</v>
          </cell>
        </row>
        <row r="1644">
          <cell r="A1644">
            <v>0</v>
          </cell>
          <cell r="B1644">
            <v>0</v>
          </cell>
          <cell r="C1644">
            <v>0</v>
          </cell>
        </row>
        <row r="1645">
          <cell r="A1645">
            <v>0</v>
          </cell>
          <cell r="B1645">
            <v>0</v>
          </cell>
          <cell r="C1645">
            <v>0</v>
          </cell>
        </row>
        <row r="1646">
          <cell r="A1646">
            <v>0</v>
          </cell>
          <cell r="B1646">
            <v>0</v>
          </cell>
          <cell r="C1646">
            <v>0</v>
          </cell>
        </row>
        <row r="1647">
          <cell r="A1647">
            <v>0</v>
          </cell>
          <cell r="B1647">
            <v>0</v>
          </cell>
          <cell r="C1647">
            <v>0</v>
          </cell>
        </row>
        <row r="1648">
          <cell r="A1648">
            <v>0</v>
          </cell>
          <cell r="B1648">
            <v>0</v>
          </cell>
          <cell r="C1648">
            <v>0</v>
          </cell>
        </row>
        <row r="1649">
          <cell r="A1649">
            <v>0</v>
          </cell>
          <cell r="B1649">
            <v>0</v>
          </cell>
          <cell r="C1649">
            <v>0</v>
          </cell>
        </row>
        <row r="1650">
          <cell r="A1650">
            <v>0</v>
          </cell>
          <cell r="B1650">
            <v>0</v>
          </cell>
          <cell r="C1650">
            <v>0</v>
          </cell>
        </row>
        <row r="1651">
          <cell r="A1651">
            <v>0</v>
          </cell>
          <cell r="B1651">
            <v>0</v>
          </cell>
          <cell r="C1651">
            <v>0</v>
          </cell>
        </row>
        <row r="1652">
          <cell r="A1652">
            <v>0</v>
          </cell>
          <cell r="B1652">
            <v>0</v>
          </cell>
          <cell r="C1652">
            <v>0</v>
          </cell>
        </row>
        <row r="1653">
          <cell r="A1653">
            <v>0</v>
          </cell>
          <cell r="B1653">
            <v>0</v>
          </cell>
          <cell r="C1653">
            <v>0</v>
          </cell>
        </row>
        <row r="1654">
          <cell r="A1654">
            <v>0</v>
          </cell>
          <cell r="B1654">
            <v>0</v>
          </cell>
          <cell r="C1654">
            <v>0</v>
          </cell>
        </row>
        <row r="1655">
          <cell r="A1655">
            <v>0</v>
          </cell>
          <cell r="B1655">
            <v>0</v>
          </cell>
          <cell r="C1655">
            <v>0</v>
          </cell>
        </row>
        <row r="1656">
          <cell r="A1656">
            <v>0</v>
          </cell>
          <cell r="B1656">
            <v>0</v>
          </cell>
          <cell r="C1656">
            <v>0</v>
          </cell>
        </row>
        <row r="1657">
          <cell r="A1657">
            <v>0</v>
          </cell>
          <cell r="B1657">
            <v>0</v>
          </cell>
          <cell r="C1657">
            <v>0</v>
          </cell>
        </row>
        <row r="1658">
          <cell r="A1658">
            <v>0</v>
          </cell>
          <cell r="B1658">
            <v>0</v>
          </cell>
          <cell r="C1658">
            <v>0</v>
          </cell>
        </row>
        <row r="1659">
          <cell r="A1659">
            <v>0</v>
          </cell>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3">
          <cell r="A1663">
            <v>0</v>
          </cell>
          <cell r="B1663">
            <v>0</v>
          </cell>
          <cell r="C1663">
            <v>0</v>
          </cell>
        </row>
        <row r="1664">
          <cell r="A1664">
            <v>0</v>
          </cell>
          <cell r="B1664">
            <v>0</v>
          </cell>
          <cell r="C1664">
            <v>0</v>
          </cell>
        </row>
        <row r="1665">
          <cell r="A1665">
            <v>0</v>
          </cell>
          <cell r="B1665">
            <v>0</v>
          </cell>
          <cell r="C1665">
            <v>0</v>
          </cell>
        </row>
        <row r="1666">
          <cell r="A1666">
            <v>0</v>
          </cell>
          <cell r="B1666">
            <v>0</v>
          </cell>
          <cell r="C1666">
            <v>0</v>
          </cell>
        </row>
        <row r="1667">
          <cell r="A1667">
            <v>0</v>
          </cell>
          <cell r="B1667">
            <v>0</v>
          </cell>
          <cell r="C1667">
            <v>0</v>
          </cell>
        </row>
        <row r="1668">
          <cell r="A1668">
            <v>0</v>
          </cell>
          <cell r="B1668">
            <v>0</v>
          </cell>
          <cell r="C1668">
            <v>0</v>
          </cell>
        </row>
        <row r="1669">
          <cell r="A1669">
            <v>0</v>
          </cell>
          <cell r="B1669">
            <v>0</v>
          </cell>
          <cell r="C1669">
            <v>0</v>
          </cell>
        </row>
        <row r="1670">
          <cell r="A1670">
            <v>0</v>
          </cell>
          <cell r="B1670">
            <v>0</v>
          </cell>
          <cell r="C1670">
            <v>0</v>
          </cell>
        </row>
        <row r="1671">
          <cell r="A1671">
            <v>0</v>
          </cell>
          <cell r="B1671">
            <v>0</v>
          </cell>
          <cell r="C1671">
            <v>0</v>
          </cell>
        </row>
        <row r="1672">
          <cell r="A1672">
            <v>0</v>
          </cell>
          <cell r="B1672">
            <v>0</v>
          </cell>
          <cell r="C1672">
            <v>0</v>
          </cell>
        </row>
        <row r="1673">
          <cell r="A1673">
            <v>0</v>
          </cell>
          <cell r="B1673">
            <v>0</v>
          </cell>
          <cell r="C1673">
            <v>0</v>
          </cell>
        </row>
        <row r="1674">
          <cell r="A1674">
            <v>0</v>
          </cell>
          <cell r="B1674">
            <v>0</v>
          </cell>
          <cell r="C1674">
            <v>0</v>
          </cell>
        </row>
        <row r="1675">
          <cell r="A1675">
            <v>0</v>
          </cell>
          <cell r="B1675">
            <v>0</v>
          </cell>
          <cell r="C1675">
            <v>0</v>
          </cell>
        </row>
        <row r="1676">
          <cell r="A1676">
            <v>0</v>
          </cell>
          <cell r="B1676">
            <v>0</v>
          </cell>
          <cell r="C1676">
            <v>0</v>
          </cell>
        </row>
        <row r="1677">
          <cell r="A1677">
            <v>0</v>
          </cell>
          <cell r="B1677">
            <v>0</v>
          </cell>
          <cell r="C1677">
            <v>0</v>
          </cell>
        </row>
        <row r="1678">
          <cell r="A1678">
            <v>0</v>
          </cell>
          <cell r="B1678">
            <v>0</v>
          </cell>
          <cell r="C1678">
            <v>0</v>
          </cell>
        </row>
        <row r="1679">
          <cell r="A1679">
            <v>0</v>
          </cell>
          <cell r="B1679">
            <v>0</v>
          </cell>
          <cell r="C1679">
            <v>0</v>
          </cell>
        </row>
        <row r="1680">
          <cell r="A1680">
            <v>0</v>
          </cell>
          <cell r="B1680">
            <v>0</v>
          </cell>
          <cell r="C1680">
            <v>0</v>
          </cell>
        </row>
        <row r="1681">
          <cell r="A1681">
            <v>0</v>
          </cell>
          <cell r="B1681">
            <v>0</v>
          </cell>
          <cell r="C1681">
            <v>0</v>
          </cell>
        </row>
        <row r="1682">
          <cell r="A1682">
            <v>0</v>
          </cell>
          <cell r="B1682">
            <v>0</v>
          </cell>
          <cell r="C1682">
            <v>0</v>
          </cell>
        </row>
        <row r="1683">
          <cell r="A1683">
            <v>0</v>
          </cell>
          <cell r="B1683">
            <v>0</v>
          </cell>
          <cell r="C1683">
            <v>0</v>
          </cell>
        </row>
        <row r="1684">
          <cell r="A1684">
            <v>0</v>
          </cell>
          <cell r="B1684">
            <v>0</v>
          </cell>
          <cell r="C1684">
            <v>0</v>
          </cell>
        </row>
        <row r="1685">
          <cell r="A1685">
            <v>0</v>
          </cell>
          <cell r="B1685">
            <v>0</v>
          </cell>
          <cell r="C1685">
            <v>0</v>
          </cell>
        </row>
        <row r="1686">
          <cell r="A1686">
            <v>0</v>
          </cell>
          <cell r="B1686">
            <v>0</v>
          </cell>
          <cell r="C1686">
            <v>0</v>
          </cell>
        </row>
        <row r="1687">
          <cell r="A1687">
            <v>0</v>
          </cell>
          <cell r="B1687">
            <v>0</v>
          </cell>
          <cell r="C1687">
            <v>0</v>
          </cell>
        </row>
        <row r="1688">
          <cell r="A1688">
            <v>0</v>
          </cell>
          <cell r="B1688">
            <v>0</v>
          </cell>
          <cell r="C1688">
            <v>0</v>
          </cell>
        </row>
        <row r="1689">
          <cell r="A1689">
            <v>0</v>
          </cell>
          <cell r="B1689">
            <v>0</v>
          </cell>
          <cell r="C1689">
            <v>0</v>
          </cell>
        </row>
        <row r="1690">
          <cell r="A1690">
            <v>0</v>
          </cell>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4">
          <cell r="A1694">
            <v>0</v>
          </cell>
          <cell r="B1694">
            <v>0</v>
          </cell>
          <cell r="C1694">
            <v>0</v>
          </cell>
        </row>
        <row r="1695">
          <cell r="A1695">
            <v>0</v>
          </cell>
          <cell r="B1695">
            <v>0</v>
          </cell>
          <cell r="C1695">
            <v>0</v>
          </cell>
        </row>
        <row r="1696">
          <cell r="A1696">
            <v>0</v>
          </cell>
          <cell r="B1696">
            <v>0</v>
          </cell>
          <cell r="C1696">
            <v>0</v>
          </cell>
        </row>
        <row r="1697">
          <cell r="A1697">
            <v>0</v>
          </cell>
          <cell r="B1697">
            <v>0</v>
          </cell>
          <cell r="C1697">
            <v>0</v>
          </cell>
        </row>
        <row r="1698">
          <cell r="A1698">
            <v>0</v>
          </cell>
          <cell r="B1698">
            <v>0</v>
          </cell>
          <cell r="C1698">
            <v>0</v>
          </cell>
        </row>
        <row r="1699">
          <cell r="A1699">
            <v>0</v>
          </cell>
          <cell r="B1699">
            <v>0</v>
          </cell>
          <cell r="C1699">
            <v>0</v>
          </cell>
        </row>
        <row r="1700">
          <cell r="A1700">
            <v>0</v>
          </cell>
          <cell r="B1700">
            <v>0</v>
          </cell>
          <cell r="C1700">
            <v>0</v>
          </cell>
        </row>
        <row r="1701">
          <cell r="A1701">
            <v>0</v>
          </cell>
          <cell r="B1701">
            <v>0</v>
          </cell>
          <cell r="C1701">
            <v>0</v>
          </cell>
        </row>
        <row r="1702">
          <cell r="A1702">
            <v>0</v>
          </cell>
          <cell r="B1702">
            <v>0</v>
          </cell>
          <cell r="C1702">
            <v>0</v>
          </cell>
        </row>
        <row r="1703">
          <cell r="A1703">
            <v>0</v>
          </cell>
          <cell r="B1703">
            <v>0</v>
          </cell>
          <cell r="C1703">
            <v>0</v>
          </cell>
        </row>
        <row r="1704">
          <cell r="A1704">
            <v>0</v>
          </cell>
          <cell r="B1704">
            <v>0</v>
          </cell>
          <cell r="C1704">
            <v>0</v>
          </cell>
        </row>
        <row r="1705">
          <cell r="A1705">
            <v>0</v>
          </cell>
          <cell r="B1705">
            <v>0</v>
          </cell>
          <cell r="C1705">
            <v>0</v>
          </cell>
        </row>
        <row r="1706">
          <cell r="A1706">
            <v>0</v>
          </cell>
          <cell r="B1706">
            <v>0</v>
          </cell>
          <cell r="C1706">
            <v>0</v>
          </cell>
        </row>
        <row r="1707">
          <cell r="A1707">
            <v>0</v>
          </cell>
          <cell r="B1707">
            <v>0</v>
          </cell>
          <cell r="C1707">
            <v>0</v>
          </cell>
        </row>
        <row r="1708">
          <cell r="A1708">
            <v>0</v>
          </cell>
          <cell r="B1708">
            <v>0</v>
          </cell>
          <cell r="C1708">
            <v>0</v>
          </cell>
        </row>
        <row r="1709">
          <cell r="A1709">
            <v>0</v>
          </cell>
          <cell r="B1709">
            <v>0</v>
          </cell>
          <cell r="C1709">
            <v>0</v>
          </cell>
        </row>
        <row r="1710">
          <cell r="A1710">
            <v>0</v>
          </cell>
          <cell r="B1710">
            <v>0</v>
          </cell>
          <cell r="C1710">
            <v>0</v>
          </cell>
        </row>
        <row r="1711">
          <cell r="A1711">
            <v>0</v>
          </cell>
          <cell r="B1711">
            <v>0</v>
          </cell>
          <cell r="C1711">
            <v>0</v>
          </cell>
        </row>
        <row r="1712">
          <cell r="A1712">
            <v>0</v>
          </cell>
          <cell r="B1712">
            <v>0</v>
          </cell>
          <cell r="C1712">
            <v>0</v>
          </cell>
        </row>
        <row r="1713">
          <cell r="A1713">
            <v>0</v>
          </cell>
          <cell r="B1713">
            <v>0</v>
          </cell>
          <cell r="C1713">
            <v>0</v>
          </cell>
        </row>
        <row r="1714">
          <cell r="A1714">
            <v>0</v>
          </cell>
          <cell r="B1714">
            <v>0</v>
          </cell>
          <cell r="C1714">
            <v>0</v>
          </cell>
        </row>
        <row r="1715">
          <cell r="A1715">
            <v>0</v>
          </cell>
          <cell r="B1715">
            <v>0</v>
          </cell>
          <cell r="C1715">
            <v>0</v>
          </cell>
        </row>
        <row r="1716">
          <cell r="A1716">
            <v>0</v>
          </cell>
          <cell r="B1716">
            <v>0</v>
          </cell>
          <cell r="C1716">
            <v>0</v>
          </cell>
        </row>
        <row r="1717">
          <cell r="A1717">
            <v>0</v>
          </cell>
          <cell r="B1717">
            <v>0</v>
          </cell>
          <cell r="C1717">
            <v>0</v>
          </cell>
        </row>
        <row r="1718">
          <cell r="A1718">
            <v>0</v>
          </cell>
          <cell r="B1718">
            <v>0</v>
          </cell>
          <cell r="C1718">
            <v>0</v>
          </cell>
        </row>
        <row r="1719">
          <cell r="A1719">
            <v>0</v>
          </cell>
          <cell r="B1719">
            <v>0</v>
          </cell>
          <cell r="C1719">
            <v>0</v>
          </cell>
        </row>
        <row r="1720">
          <cell r="A1720">
            <v>0</v>
          </cell>
          <cell r="B1720">
            <v>0</v>
          </cell>
          <cell r="C1720">
            <v>0</v>
          </cell>
        </row>
        <row r="1721">
          <cell r="A1721">
            <v>0</v>
          </cell>
          <cell r="B1721">
            <v>0</v>
          </cell>
          <cell r="C1721">
            <v>0</v>
          </cell>
        </row>
        <row r="1722">
          <cell r="A1722">
            <v>0</v>
          </cell>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6">
          <cell r="A1726">
            <v>0</v>
          </cell>
          <cell r="B1726">
            <v>0</v>
          </cell>
          <cell r="C1726">
            <v>0</v>
          </cell>
        </row>
        <row r="1727">
          <cell r="A1727">
            <v>0</v>
          </cell>
          <cell r="B1727">
            <v>0</v>
          </cell>
          <cell r="C1727">
            <v>0</v>
          </cell>
        </row>
        <row r="1728">
          <cell r="A1728">
            <v>0</v>
          </cell>
          <cell r="B1728">
            <v>0</v>
          </cell>
          <cell r="C1728">
            <v>0</v>
          </cell>
        </row>
        <row r="1729">
          <cell r="A1729">
            <v>0</v>
          </cell>
          <cell r="B1729">
            <v>0</v>
          </cell>
          <cell r="C1729">
            <v>0</v>
          </cell>
        </row>
        <row r="1730">
          <cell r="A1730">
            <v>0</v>
          </cell>
          <cell r="B1730">
            <v>0</v>
          </cell>
          <cell r="C1730">
            <v>0</v>
          </cell>
        </row>
        <row r="1731">
          <cell r="A1731">
            <v>0</v>
          </cell>
          <cell r="B1731">
            <v>0</v>
          </cell>
          <cell r="C1731">
            <v>0</v>
          </cell>
        </row>
        <row r="1732">
          <cell r="A1732">
            <v>0</v>
          </cell>
          <cell r="B1732">
            <v>0</v>
          </cell>
          <cell r="C1732">
            <v>0</v>
          </cell>
        </row>
        <row r="1733">
          <cell r="A1733">
            <v>0</v>
          </cell>
          <cell r="B1733">
            <v>0</v>
          </cell>
          <cell r="C1733">
            <v>0</v>
          </cell>
        </row>
        <row r="1734">
          <cell r="A1734">
            <v>0</v>
          </cell>
          <cell r="B1734">
            <v>0</v>
          </cell>
          <cell r="C1734">
            <v>0</v>
          </cell>
        </row>
        <row r="1735">
          <cell r="A1735">
            <v>0</v>
          </cell>
          <cell r="B1735">
            <v>0</v>
          </cell>
          <cell r="C1735">
            <v>0</v>
          </cell>
        </row>
        <row r="1736">
          <cell r="A1736">
            <v>0</v>
          </cell>
          <cell r="B1736">
            <v>0</v>
          </cell>
          <cell r="C1736">
            <v>0</v>
          </cell>
        </row>
        <row r="1737">
          <cell r="A1737">
            <v>0</v>
          </cell>
          <cell r="B1737">
            <v>0</v>
          </cell>
          <cell r="C1737">
            <v>0</v>
          </cell>
        </row>
        <row r="1738">
          <cell r="A1738">
            <v>0</v>
          </cell>
          <cell r="B1738">
            <v>0</v>
          </cell>
          <cell r="C1738">
            <v>0</v>
          </cell>
        </row>
        <row r="1739">
          <cell r="A1739">
            <v>0</v>
          </cell>
          <cell r="B1739">
            <v>0</v>
          </cell>
          <cell r="C1739">
            <v>0</v>
          </cell>
        </row>
        <row r="1740">
          <cell r="A1740">
            <v>0</v>
          </cell>
          <cell r="B1740">
            <v>0</v>
          </cell>
          <cell r="C1740">
            <v>0</v>
          </cell>
        </row>
        <row r="1741">
          <cell r="A1741">
            <v>0</v>
          </cell>
          <cell r="B1741">
            <v>0</v>
          </cell>
          <cell r="C1741">
            <v>0</v>
          </cell>
        </row>
        <row r="1742">
          <cell r="A1742">
            <v>0</v>
          </cell>
          <cell r="B1742">
            <v>0</v>
          </cell>
          <cell r="C1742">
            <v>0</v>
          </cell>
        </row>
        <row r="1743">
          <cell r="A1743">
            <v>0</v>
          </cell>
          <cell r="B1743">
            <v>0</v>
          </cell>
          <cell r="C1743">
            <v>0</v>
          </cell>
        </row>
        <row r="1744">
          <cell r="A1744">
            <v>0</v>
          </cell>
          <cell r="B1744">
            <v>0</v>
          </cell>
          <cell r="C1744">
            <v>0</v>
          </cell>
        </row>
        <row r="1745">
          <cell r="A1745">
            <v>0</v>
          </cell>
          <cell r="B1745">
            <v>0</v>
          </cell>
          <cell r="C1745">
            <v>0</v>
          </cell>
        </row>
        <row r="1746">
          <cell r="A1746">
            <v>0</v>
          </cell>
          <cell r="B1746">
            <v>0</v>
          </cell>
          <cell r="C1746">
            <v>0</v>
          </cell>
        </row>
        <row r="1747">
          <cell r="A1747">
            <v>0</v>
          </cell>
          <cell r="B1747">
            <v>0</v>
          </cell>
          <cell r="C1747">
            <v>0</v>
          </cell>
        </row>
        <row r="1748">
          <cell r="A1748">
            <v>0</v>
          </cell>
          <cell r="B1748">
            <v>0</v>
          </cell>
          <cell r="C1748">
            <v>0</v>
          </cell>
        </row>
        <row r="1749">
          <cell r="A1749">
            <v>0</v>
          </cell>
          <cell r="B1749">
            <v>0</v>
          </cell>
          <cell r="C1749">
            <v>0</v>
          </cell>
        </row>
        <row r="1750">
          <cell r="A1750">
            <v>0</v>
          </cell>
          <cell r="B1750">
            <v>0</v>
          </cell>
          <cell r="C1750">
            <v>0</v>
          </cell>
        </row>
        <row r="1751">
          <cell r="A1751">
            <v>0</v>
          </cell>
          <cell r="B1751">
            <v>0</v>
          </cell>
          <cell r="C1751">
            <v>0</v>
          </cell>
        </row>
        <row r="1752">
          <cell r="A1752">
            <v>0</v>
          </cell>
          <cell r="B1752">
            <v>0</v>
          </cell>
          <cell r="C1752">
            <v>0</v>
          </cell>
        </row>
        <row r="1753">
          <cell r="A1753">
            <v>0</v>
          </cell>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7">
          <cell r="A1757">
            <v>0</v>
          </cell>
          <cell r="B1757">
            <v>0</v>
          </cell>
          <cell r="C1757">
            <v>0</v>
          </cell>
        </row>
        <row r="1758">
          <cell r="A1758">
            <v>0</v>
          </cell>
          <cell r="B1758">
            <v>0</v>
          </cell>
          <cell r="C1758">
            <v>0</v>
          </cell>
        </row>
        <row r="1759">
          <cell r="A1759">
            <v>0</v>
          </cell>
          <cell r="B1759">
            <v>0</v>
          </cell>
          <cell r="C1759">
            <v>0</v>
          </cell>
        </row>
        <row r="1760">
          <cell r="A1760">
            <v>0</v>
          </cell>
          <cell r="B1760">
            <v>0</v>
          </cell>
          <cell r="C1760">
            <v>0</v>
          </cell>
        </row>
        <row r="1761">
          <cell r="A1761">
            <v>0</v>
          </cell>
          <cell r="B1761">
            <v>0</v>
          </cell>
          <cell r="C1761">
            <v>0</v>
          </cell>
        </row>
        <row r="1762">
          <cell r="A1762">
            <v>0</v>
          </cell>
          <cell r="B1762">
            <v>0</v>
          </cell>
          <cell r="C1762">
            <v>0</v>
          </cell>
        </row>
        <row r="1763">
          <cell r="A1763">
            <v>0</v>
          </cell>
          <cell r="B1763">
            <v>0</v>
          </cell>
          <cell r="C1763">
            <v>0</v>
          </cell>
        </row>
        <row r="1764">
          <cell r="A1764">
            <v>0</v>
          </cell>
          <cell r="B1764">
            <v>0</v>
          </cell>
          <cell r="C1764">
            <v>0</v>
          </cell>
        </row>
        <row r="1765">
          <cell r="A1765">
            <v>0</v>
          </cell>
          <cell r="B1765">
            <v>0</v>
          </cell>
          <cell r="C1765">
            <v>0</v>
          </cell>
        </row>
        <row r="1766">
          <cell r="A1766">
            <v>0</v>
          </cell>
          <cell r="B1766">
            <v>0</v>
          </cell>
          <cell r="C1766">
            <v>0</v>
          </cell>
        </row>
        <row r="1767">
          <cell r="A1767">
            <v>0</v>
          </cell>
          <cell r="B1767">
            <v>0</v>
          </cell>
          <cell r="C1767">
            <v>0</v>
          </cell>
        </row>
        <row r="1768">
          <cell r="A1768">
            <v>0</v>
          </cell>
          <cell r="B1768">
            <v>0</v>
          </cell>
          <cell r="C1768">
            <v>0</v>
          </cell>
        </row>
        <row r="1769">
          <cell r="A1769">
            <v>0</v>
          </cell>
          <cell r="B1769">
            <v>0</v>
          </cell>
          <cell r="C1769">
            <v>0</v>
          </cell>
        </row>
        <row r="1770">
          <cell r="A1770">
            <v>0</v>
          </cell>
          <cell r="B1770">
            <v>0</v>
          </cell>
          <cell r="C1770">
            <v>0</v>
          </cell>
        </row>
        <row r="1771">
          <cell r="A1771">
            <v>0</v>
          </cell>
          <cell r="B1771">
            <v>0</v>
          </cell>
          <cell r="C1771">
            <v>0</v>
          </cell>
        </row>
        <row r="1772">
          <cell r="A1772">
            <v>0</v>
          </cell>
          <cell r="B1772">
            <v>0</v>
          </cell>
          <cell r="C1772">
            <v>0</v>
          </cell>
        </row>
        <row r="1773">
          <cell r="A1773">
            <v>0</v>
          </cell>
          <cell r="B1773">
            <v>0</v>
          </cell>
          <cell r="C1773">
            <v>0</v>
          </cell>
        </row>
        <row r="1774">
          <cell r="A1774">
            <v>0</v>
          </cell>
          <cell r="B1774">
            <v>0</v>
          </cell>
          <cell r="C1774">
            <v>0</v>
          </cell>
        </row>
        <row r="1775">
          <cell r="A1775">
            <v>0</v>
          </cell>
          <cell r="B1775">
            <v>0</v>
          </cell>
          <cell r="C1775">
            <v>0</v>
          </cell>
        </row>
        <row r="1776">
          <cell r="A1776">
            <v>0</v>
          </cell>
          <cell r="B1776">
            <v>0</v>
          </cell>
          <cell r="C1776">
            <v>0</v>
          </cell>
        </row>
        <row r="1777">
          <cell r="A1777">
            <v>0</v>
          </cell>
          <cell r="B1777">
            <v>0</v>
          </cell>
          <cell r="C1777">
            <v>0</v>
          </cell>
        </row>
        <row r="1778">
          <cell r="A1778">
            <v>0</v>
          </cell>
          <cell r="B1778">
            <v>0</v>
          </cell>
          <cell r="C1778">
            <v>0</v>
          </cell>
        </row>
        <row r="1779">
          <cell r="A1779">
            <v>0</v>
          </cell>
          <cell r="B1779">
            <v>0</v>
          </cell>
          <cell r="C1779">
            <v>0</v>
          </cell>
        </row>
        <row r="1780">
          <cell r="A1780">
            <v>0</v>
          </cell>
          <cell r="B1780">
            <v>0</v>
          </cell>
          <cell r="C1780">
            <v>0</v>
          </cell>
        </row>
        <row r="1781">
          <cell r="A1781">
            <v>0</v>
          </cell>
          <cell r="B1781">
            <v>0</v>
          </cell>
          <cell r="C1781">
            <v>0</v>
          </cell>
        </row>
        <row r="1782">
          <cell r="A1782">
            <v>0</v>
          </cell>
          <cell r="B1782">
            <v>0</v>
          </cell>
          <cell r="C1782">
            <v>0</v>
          </cell>
        </row>
        <row r="1783">
          <cell r="A1783">
            <v>0</v>
          </cell>
          <cell r="B1783">
            <v>0</v>
          </cell>
          <cell r="C1783">
            <v>0</v>
          </cell>
        </row>
        <row r="1784">
          <cell r="A1784">
            <v>0</v>
          </cell>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8">
          <cell r="A1788">
            <v>0</v>
          </cell>
          <cell r="B1788">
            <v>0</v>
          </cell>
          <cell r="C1788">
            <v>0</v>
          </cell>
        </row>
        <row r="1789">
          <cell r="A1789">
            <v>0</v>
          </cell>
          <cell r="B1789">
            <v>0</v>
          </cell>
          <cell r="C1789">
            <v>0</v>
          </cell>
        </row>
        <row r="1790">
          <cell r="A1790">
            <v>0</v>
          </cell>
          <cell r="B1790">
            <v>0</v>
          </cell>
          <cell r="C1790">
            <v>0</v>
          </cell>
        </row>
        <row r="1791">
          <cell r="A1791">
            <v>0</v>
          </cell>
          <cell r="B1791">
            <v>0</v>
          </cell>
          <cell r="C1791">
            <v>0</v>
          </cell>
        </row>
        <row r="1792">
          <cell r="A1792">
            <v>0</v>
          </cell>
          <cell r="B1792">
            <v>0</v>
          </cell>
          <cell r="C1792">
            <v>0</v>
          </cell>
        </row>
        <row r="1793">
          <cell r="A1793">
            <v>0</v>
          </cell>
          <cell r="B1793">
            <v>0</v>
          </cell>
          <cell r="C1793">
            <v>0</v>
          </cell>
        </row>
        <row r="1794">
          <cell r="A1794">
            <v>0</v>
          </cell>
          <cell r="B1794">
            <v>0</v>
          </cell>
          <cell r="C1794">
            <v>0</v>
          </cell>
        </row>
        <row r="1795">
          <cell r="A1795">
            <v>0</v>
          </cell>
          <cell r="B1795">
            <v>0</v>
          </cell>
          <cell r="C1795">
            <v>0</v>
          </cell>
        </row>
        <row r="1796">
          <cell r="A1796">
            <v>0</v>
          </cell>
          <cell r="B1796">
            <v>0</v>
          </cell>
          <cell r="C1796">
            <v>0</v>
          </cell>
        </row>
        <row r="1797">
          <cell r="A1797">
            <v>0</v>
          </cell>
          <cell r="B1797">
            <v>0</v>
          </cell>
          <cell r="C1797">
            <v>0</v>
          </cell>
        </row>
        <row r="1798">
          <cell r="A1798">
            <v>0</v>
          </cell>
          <cell r="B1798">
            <v>0</v>
          </cell>
          <cell r="C1798">
            <v>0</v>
          </cell>
        </row>
        <row r="1799">
          <cell r="A1799">
            <v>0</v>
          </cell>
          <cell r="B1799">
            <v>0</v>
          </cell>
          <cell r="C1799">
            <v>0</v>
          </cell>
        </row>
        <row r="1800">
          <cell r="A1800">
            <v>0</v>
          </cell>
          <cell r="B1800">
            <v>0</v>
          </cell>
          <cell r="C1800">
            <v>0</v>
          </cell>
        </row>
        <row r="1801">
          <cell r="A1801">
            <v>0</v>
          </cell>
          <cell r="B1801">
            <v>0</v>
          </cell>
          <cell r="C1801">
            <v>0</v>
          </cell>
        </row>
        <row r="1802">
          <cell r="A1802">
            <v>0</v>
          </cell>
          <cell r="B1802">
            <v>0</v>
          </cell>
          <cell r="C1802">
            <v>0</v>
          </cell>
        </row>
        <row r="1803">
          <cell r="A1803">
            <v>0</v>
          </cell>
          <cell r="B1803">
            <v>0</v>
          </cell>
          <cell r="C1803">
            <v>0</v>
          </cell>
        </row>
        <row r="1804">
          <cell r="A1804">
            <v>0</v>
          </cell>
          <cell r="B1804">
            <v>0</v>
          </cell>
          <cell r="C1804">
            <v>0</v>
          </cell>
        </row>
        <row r="1805">
          <cell r="A1805">
            <v>0</v>
          </cell>
          <cell r="B1805">
            <v>0</v>
          </cell>
          <cell r="C1805">
            <v>0</v>
          </cell>
        </row>
        <row r="1806">
          <cell r="A1806">
            <v>0</v>
          </cell>
          <cell r="B1806">
            <v>0</v>
          </cell>
          <cell r="C1806">
            <v>0</v>
          </cell>
        </row>
        <row r="1807">
          <cell r="A1807">
            <v>0</v>
          </cell>
          <cell r="B1807">
            <v>0</v>
          </cell>
          <cell r="C1807">
            <v>0</v>
          </cell>
        </row>
        <row r="1808">
          <cell r="A1808">
            <v>0</v>
          </cell>
          <cell r="B1808">
            <v>0</v>
          </cell>
          <cell r="C1808">
            <v>0</v>
          </cell>
        </row>
        <row r="1809">
          <cell r="A1809">
            <v>0</v>
          </cell>
          <cell r="B1809">
            <v>0</v>
          </cell>
          <cell r="C1809">
            <v>0</v>
          </cell>
        </row>
        <row r="1810">
          <cell r="A1810">
            <v>0</v>
          </cell>
          <cell r="B1810">
            <v>0</v>
          </cell>
          <cell r="C1810">
            <v>0</v>
          </cell>
        </row>
        <row r="1811">
          <cell r="A1811">
            <v>0</v>
          </cell>
          <cell r="B1811">
            <v>0</v>
          </cell>
          <cell r="C1811">
            <v>0</v>
          </cell>
        </row>
        <row r="1812">
          <cell r="A1812">
            <v>0</v>
          </cell>
          <cell r="B1812">
            <v>0</v>
          </cell>
          <cell r="C1812">
            <v>0</v>
          </cell>
        </row>
        <row r="1813">
          <cell r="A1813">
            <v>0</v>
          </cell>
          <cell r="B1813">
            <v>0</v>
          </cell>
          <cell r="C1813">
            <v>0</v>
          </cell>
        </row>
        <row r="1814">
          <cell r="A1814">
            <v>0</v>
          </cell>
          <cell r="B1814">
            <v>0</v>
          </cell>
          <cell r="C1814">
            <v>0</v>
          </cell>
        </row>
        <row r="1815">
          <cell r="A1815">
            <v>0</v>
          </cell>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19">
          <cell r="A1819">
            <v>0</v>
          </cell>
          <cell r="B1819">
            <v>0</v>
          </cell>
          <cell r="C1819">
            <v>0</v>
          </cell>
        </row>
        <row r="1820">
          <cell r="A1820">
            <v>0</v>
          </cell>
          <cell r="B1820">
            <v>0</v>
          </cell>
          <cell r="C1820">
            <v>0</v>
          </cell>
        </row>
        <row r="1821">
          <cell r="A1821">
            <v>0</v>
          </cell>
          <cell r="B1821">
            <v>0</v>
          </cell>
          <cell r="C1821">
            <v>0</v>
          </cell>
        </row>
        <row r="1822">
          <cell r="A1822">
            <v>0</v>
          </cell>
          <cell r="B1822">
            <v>0</v>
          </cell>
          <cell r="C1822">
            <v>0</v>
          </cell>
        </row>
        <row r="1823">
          <cell r="A1823">
            <v>0</v>
          </cell>
          <cell r="B1823">
            <v>0</v>
          </cell>
          <cell r="C1823">
            <v>0</v>
          </cell>
        </row>
        <row r="1824">
          <cell r="A1824">
            <v>0</v>
          </cell>
          <cell r="B1824">
            <v>0</v>
          </cell>
          <cell r="C1824">
            <v>0</v>
          </cell>
        </row>
        <row r="1825">
          <cell r="A1825">
            <v>0</v>
          </cell>
          <cell r="B1825">
            <v>0</v>
          </cell>
          <cell r="C1825">
            <v>0</v>
          </cell>
        </row>
        <row r="1826">
          <cell r="A1826">
            <v>0</v>
          </cell>
          <cell r="B1826">
            <v>0</v>
          </cell>
          <cell r="C1826">
            <v>0</v>
          </cell>
        </row>
        <row r="1827">
          <cell r="A1827">
            <v>0</v>
          </cell>
          <cell r="B1827">
            <v>0</v>
          </cell>
          <cell r="C1827">
            <v>0</v>
          </cell>
        </row>
        <row r="1828">
          <cell r="A1828">
            <v>0</v>
          </cell>
          <cell r="B1828">
            <v>0</v>
          </cell>
          <cell r="C1828">
            <v>0</v>
          </cell>
        </row>
        <row r="1829">
          <cell r="A1829">
            <v>0</v>
          </cell>
          <cell r="B1829">
            <v>0</v>
          </cell>
          <cell r="C1829">
            <v>0</v>
          </cell>
        </row>
        <row r="1830">
          <cell r="A1830">
            <v>0</v>
          </cell>
          <cell r="B1830">
            <v>0</v>
          </cell>
          <cell r="C1830">
            <v>0</v>
          </cell>
        </row>
        <row r="1831">
          <cell r="A1831">
            <v>0</v>
          </cell>
          <cell r="B1831">
            <v>0</v>
          </cell>
          <cell r="C1831">
            <v>0</v>
          </cell>
        </row>
        <row r="1832">
          <cell r="A1832">
            <v>0</v>
          </cell>
          <cell r="B1832">
            <v>0</v>
          </cell>
          <cell r="C1832">
            <v>0</v>
          </cell>
        </row>
        <row r="1833">
          <cell r="A1833">
            <v>0</v>
          </cell>
          <cell r="B1833">
            <v>0</v>
          </cell>
          <cell r="C1833">
            <v>0</v>
          </cell>
        </row>
        <row r="1834">
          <cell r="A1834">
            <v>0</v>
          </cell>
          <cell r="B1834">
            <v>0</v>
          </cell>
          <cell r="C1834">
            <v>0</v>
          </cell>
        </row>
        <row r="1835">
          <cell r="A1835">
            <v>0</v>
          </cell>
          <cell r="B1835">
            <v>0</v>
          </cell>
          <cell r="C1835">
            <v>0</v>
          </cell>
        </row>
        <row r="1836">
          <cell r="A1836">
            <v>0</v>
          </cell>
          <cell r="B1836">
            <v>0</v>
          </cell>
          <cell r="C1836">
            <v>0</v>
          </cell>
        </row>
        <row r="1837">
          <cell r="A1837">
            <v>0</v>
          </cell>
          <cell r="B1837">
            <v>0</v>
          </cell>
          <cell r="C1837">
            <v>0</v>
          </cell>
        </row>
        <row r="1838">
          <cell r="A1838">
            <v>0</v>
          </cell>
          <cell r="B1838">
            <v>0</v>
          </cell>
          <cell r="C1838">
            <v>0</v>
          </cell>
        </row>
        <row r="1839">
          <cell r="A1839">
            <v>0</v>
          </cell>
          <cell r="B1839">
            <v>0</v>
          </cell>
          <cell r="C1839">
            <v>0</v>
          </cell>
        </row>
        <row r="1840">
          <cell r="A1840">
            <v>0</v>
          </cell>
          <cell r="B1840">
            <v>0</v>
          </cell>
          <cell r="C1840">
            <v>0</v>
          </cell>
        </row>
        <row r="1841">
          <cell r="A1841">
            <v>0</v>
          </cell>
          <cell r="B1841">
            <v>0</v>
          </cell>
          <cell r="C1841">
            <v>0</v>
          </cell>
        </row>
        <row r="1842">
          <cell r="A1842">
            <v>0</v>
          </cell>
          <cell r="B1842">
            <v>0</v>
          </cell>
          <cell r="C1842">
            <v>0</v>
          </cell>
        </row>
        <row r="1843">
          <cell r="A1843">
            <v>0</v>
          </cell>
          <cell r="B1843">
            <v>0</v>
          </cell>
          <cell r="C1843">
            <v>0</v>
          </cell>
        </row>
        <row r="1844">
          <cell r="A1844">
            <v>0</v>
          </cell>
          <cell r="B1844">
            <v>0</v>
          </cell>
          <cell r="C1844">
            <v>0</v>
          </cell>
        </row>
        <row r="1845">
          <cell r="A1845">
            <v>0</v>
          </cell>
          <cell r="B1845">
            <v>0</v>
          </cell>
          <cell r="C1845">
            <v>0</v>
          </cell>
        </row>
        <row r="1846">
          <cell r="A1846">
            <v>0</v>
          </cell>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0">
          <cell r="A1850">
            <v>0</v>
          </cell>
          <cell r="B1850">
            <v>0</v>
          </cell>
          <cell r="C1850">
            <v>0</v>
          </cell>
        </row>
        <row r="1851">
          <cell r="A1851">
            <v>0</v>
          </cell>
          <cell r="B1851">
            <v>0</v>
          </cell>
          <cell r="C1851">
            <v>0</v>
          </cell>
        </row>
        <row r="1852">
          <cell r="A1852">
            <v>0</v>
          </cell>
          <cell r="B1852">
            <v>0</v>
          </cell>
          <cell r="C1852">
            <v>0</v>
          </cell>
        </row>
        <row r="1853">
          <cell r="A1853">
            <v>0</v>
          </cell>
          <cell r="B1853">
            <v>0</v>
          </cell>
          <cell r="C1853">
            <v>0</v>
          </cell>
        </row>
        <row r="1854">
          <cell r="A1854">
            <v>0</v>
          </cell>
          <cell r="B1854">
            <v>0</v>
          </cell>
          <cell r="C1854">
            <v>0</v>
          </cell>
        </row>
        <row r="1855">
          <cell r="A1855">
            <v>0</v>
          </cell>
          <cell r="B1855">
            <v>0</v>
          </cell>
          <cell r="C1855">
            <v>0</v>
          </cell>
        </row>
        <row r="1856">
          <cell r="A1856">
            <v>0</v>
          </cell>
          <cell r="B1856">
            <v>0</v>
          </cell>
          <cell r="C1856">
            <v>0</v>
          </cell>
        </row>
        <row r="1857">
          <cell r="A1857">
            <v>0</v>
          </cell>
          <cell r="B1857">
            <v>0</v>
          </cell>
          <cell r="C1857">
            <v>0</v>
          </cell>
        </row>
        <row r="1858">
          <cell r="A1858">
            <v>0</v>
          </cell>
          <cell r="B1858">
            <v>0</v>
          </cell>
          <cell r="C1858">
            <v>0</v>
          </cell>
        </row>
        <row r="1859">
          <cell r="A1859">
            <v>0</v>
          </cell>
          <cell r="B1859">
            <v>0</v>
          </cell>
          <cell r="C1859">
            <v>0</v>
          </cell>
        </row>
        <row r="1860">
          <cell r="A1860">
            <v>0</v>
          </cell>
          <cell r="B1860">
            <v>0</v>
          </cell>
          <cell r="C1860">
            <v>0</v>
          </cell>
        </row>
        <row r="1861">
          <cell r="A1861">
            <v>0</v>
          </cell>
          <cell r="B1861">
            <v>0</v>
          </cell>
          <cell r="C1861">
            <v>0</v>
          </cell>
        </row>
        <row r="1862">
          <cell r="A1862">
            <v>0</v>
          </cell>
          <cell r="B1862">
            <v>0</v>
          </cell>
          <cell r="C1862">
            <v>0</v>
          </cell>
        </row>
        <row r="1863">
          <cell r="A1863">
            <v>0</v>
          </cell>
          <cell r="B1863">
            <v>0</v>
          </cell>
          <cell r="C1863">
            <v>0</v>
          </cell>
        </row>
        <row r="1864">
          <cell r="A1864">
            <v>0</v>
          </cell>
          <cell r="B1864">
            <v>0</v>
          </cell>
          <cell r="C1864">
            <v>0</v>
          </cell>
        </row>
        <row r="1865">
          <cell r="A1865">
            <v>0</v>
          </cell>
          <cell r="B1865">
            <v>0</v>
          </cell>
          <cell r="C1865">
            <v>0</v>
          </cell>
        </row>
        <row r="1866">
          <cell r="A1866">
            <v>0</v>
          </cell>
          <cell r="B1866">
            <v>0</v>
          </cell>
          <cell r="C1866">
            <v>0</v>
          </cell>
        </row>
        <row r="1867">
          <cell r="A1867">
            <v>0</v>
          </cell>
          <cell r="B1867">
            <v>0</v>
          </cell>
          <cell r="C1867">
            <v>0</v>
          </cell>
        </row>
        <row r="1868">
          <cell r="A1868">
            <v>0</v>
          </cell>
          <cell r="B1868">
            <v>0</v>
          </cell>
          <cell r="C1868">
            <v>0</v>
          </cell>
        </row>
        <row r="1869">
          <cell r="A1869">
            <v>0</v>
          </cell>
          <cell r="B1869">
            <v>0</v>
          </cell>
          <cell r="C1869">
            <v>0</v>
          </cell>
        </row>
        <row r="1870">
          <cell r="A1870">
            <v>0</v>
          </cell>
          <cell r="B1870">
            <v>0</v>
          </cell>
          <cell r="C1870">
            <v>0</v>
          </cell>
        </row>
        <row r="1871">
          <cell r="A1871">
            <v>0</v>
          </cell>
          <cell r="B1871">
            <v>0</v>
          </cell>
          <cell r="C1871">
            <v>0</v>
          </cell>
        </row>
        <row r="1872">
          <cell r="A1872">
            <v>0</v>
          </cell>
          <cell r="B1872">
            <v>0</v>
          </cell>
          <cell r="C1872">
            <v>0</v>
          </cell>
        </row>
        <row r="1873">
          <cell r="A1873">
            <v>0</v>
          </cell>
          <cell r="B1873">
            <v>0</v>
          </cell>
          <cell r="C1873">
            <v>0</v>
          </cell>
        </row>
        <row r="1874">
          <cell r="A1874">
            <v>0</v>
          </cell>
          <cell r="B1874">
            <v>0</v>
          </cell>
          <cell r="C1874">
            <v>0</v>
          </cell>
        </row>
        <row r="1875">
          <cell r="A1875">
            <v>0</v>
          </cell>
          <cell r="B1875">
            <v>0</v>
          </cell>
          <cell r="C1875">
            <v>0</v>
          </cell>
        </row>
        <row r="1876">
          <cell r="A1876">
            <v>0</v>
          </cell>
          <cell r="B1876">
            <v>0</v>
          </cell>
          <cell r="C1876">
            <v>0</v>
          </cell>
        </row>
        <row r="1877">
          <cell r="A1877">
            <v>0</v>
          </cell>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1">
          <cell r="A1881">
            <v>0</v>
          </cell>
          <cell r="B1881">
            <v>0</v>
          </cell>
          <cell r="C1881">
            <v>0</v>
          </cell>
        </row>
        <row r="1882">
          <cell r="A1882">
            <v>0</v>
          </cell>
          <cell r="B1882">
            <v>0</v>
          </cell>
          <cell r="C1882">
            <v>0</v>
          </cell>
        </row>
        <row r="1883">
          <cell r="A1883">
            <v>0</v>
          </cell>
          <cell r="B1883">
            <v>0</v>
          </cell>
          <cell r="C1883">
            <v>0</v>
          </cell>
        </row>
        <row r="1884">
          <cell r="A1884">
            <v>0</v>
          </cell>
          <cell r="B1884">
            <v>0</v>
          </cell>
          <cell r="C1884">
            <v>0</v>
          </cell>
        </row>
        <row r="1885">
          <cell r="A1885">
            <v>0</v>
          </cell>
          <cell r="B1885">
            <v>0</v>
          </cell>
          <cell r="C1885">
            <v>0</v>
          </cell>
        </row>
        <row r="1886">
          <cell r="A1886">
            <v>0</v>
          </cell>
          <cell r="B1886">
            <v>0</v>
          </cell>
          <cell r="C1886">
            <v>0</v>
          </cell>
        </row>
        <row r="1887">
          <cell r="A1887">
            <v>0</v>
          </cell>
          <cell r="B1887">
            <v>0</v>
          </cell>
          <cell r="C1887">
            <v>0</v>
          </cell>
        </row>
        <row r="1888">
          <cell r="A1888">
            <v>0</v>
          </cell>
          <cell r="B1888">
            <v>0</v>
          </cell>
          <cell r="C1888">
            <v>0</v>
          </cell>
        </row>
        <row r="1889">
          <cell r="A1889">
            <v>0</v>
          </cell>
          <cell r="B1889">
            <v>0</v>
          </cell>
          <cell r="C1889">
            <v>0</v>
          </cell>
        </row>
        <row r="1890">
          <cell r="A1890">
            <v>0</v>
          </cell>
          <cell r="B1890">
            <v>0</v>
          </cell>
          <cell r="C1890">
            <v>0</v>
          </cell>
        </row>
        <row r="1891">
          <cell r="A1891">
            <v>0</v>
          </cell>
          <cell r="B1891">
            <v>0</v>
          </cell>
          <cell r="C1891">
            <v>0</v>
          </cell>
        </row>
        <row r="1892">
          <cell r="A1892">
            <v>0</v>
          </cell>
          <cell r="B1892">
            <v>0</v>
          </cell>
          <cell r="C1892">
            <v>0</v>
          </cell>
        </row>
        <row r="1893">
          <cell r="A1893">
            <v>0</v>
          </cell>
          <cell r="B1893">
            <v>0</v>
          </cell>
          <cell r="C1893">
            <v>0</v>
          </cell>
        </row>
        <row r="1894">
          <cell r="A1894">
            <v>0</v>
          </cell>
          <cell r="B1894">
            <v>0</v>
          </cell>
          <cell r="C1894">
            <v>0</v>
          </cell>
        </row>
        <row r="1895">
          <cell r="A1895">
            <v>0</v>
          </cell>
          <cell r="B1895">
            <v>0</v>
          </cell>
          <cell r="C1895">
            <v>0</v>
          </cell>
        </row>
        <row r="1896">
          <cell r="A1896">
            <v>0</v>
          </cell>
          <cell r="B1896">
            <v>0</v>
          </cell>
          <cell r="C1896">
            <v>0</v>
          </cell>
        </row>
        <row r="1897">
          <cell r="A1897">
            <v>0</v>
          </cell>
          <cell r="B1897">
            <v>0</v>
          </cell>
          <cell r="C1897">
            <v>0</v>
          </cell>
        </row>
        <row r="1898">
          <cell r="A1898">
            <v>0</v>
          </cell>
          <cell r="B1898">
            <v>0</v>
          </cell>
          <cell r="C1898">
            <v>0</v>
          </cell>
        </row>
        <row r="1899">
          <cell r="A1899">
            <v>0</v>
          </cell>
          <cell r="B1899">
            <v>0</v>
          </cell>
          <cell r="C1899">
            <v>0</v>
          </cell>
        </row>
        <row r="1900">
          <cell r="A1900">
            <v>0</v>
          </cell>
          <cell r="B1900">
            <v>0</v>
          </cell>
          <cell r="C1900">
            <v>0</v>
          </cell>
        </row>
        <row r="1901">
          <cell r="A1901">
            <v>0</v>
          </cell>
          <cell r="B1901">
            <v>0</v>
          </cell>
          <cell r="C1901">
            <v>0</v>
          </cell>
        </row>
        <row r="1902">
          <cell r="A1902">
            <v>0</v>
          </cell>
          <cell r="B1902">
            <v>0</v>
          </cell>
          <cell r="C1902">
            <v>0</v>
          </cell>
        </row>
        <row r="1903">
          <cell r="A1903">
            <v>0</v>
          </cell>
          <cell r="B1903">
            <v>0</v>
          </cell>
          <cell r="C1903">
            <v>0</v>
          </cell>
        </row>
        <row r="1904">
          <cell r="A1904">
            <v>0</v>
          </cell>
          <cell r="B1904">
            <v>0</v>
          </cell>
          <cell r="C1904">
            <v>0</v>
          </cell>
        </row>
        <row r="1905">
          <cell r="A1905">
            <v>0</v>
          </cell>
          <cell r="B1905">
            <v>0</v>
          </cell>
          <cell r="C1905">
            <v>0</v>
          </cell>
        </row>
        <row r="1906">
          <cell r="A1906">
            <v>0</v>
          </cell>
          <cell r="B1906">
            <v>0</v>
          </cell>
          <cell r="C1906">
            <v>0</v>
          </cell>
        </row>
        <row r="1907">
          <cell r="A1907">
            <v>0</v>
          </cell>
          <cell r="B1907">
            <v>0</v>
          </cell>
          <cell r="C1907">
            <v>0</v>
          </cell>
        </row>
        <row r="1908">
          <cell r="A1908">
            <v>0</v>
          </cell>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2">
          <cell r="A1912">
            <v>0</v>
          </cell>
          <cell r="B1912">
            <v>0</v>
          </cell>
          <cell r="C1912">
            <v>0</v>
          </cell>
        </row>
        <row r="1913">
          <cell r="A1913">
            <v>0</v>
          </cell>
          <cell r="B1913">
            <v>0</v>
          </cell>
          <cell r="C1913">
            <v>0</v>
          </cell>
        </row>
        <row r="1914">
          <cell r="A1914">
            <v>0</v>
          </cell>
          <cell r="B1914">
            <v>0</v>
          </cell>
          <cell r="C1914">
            <v>0</v>
          </cell>
        </row>
        <row r="1915">
          <cell r="A1915">
            <v>0</v>
          </cell>
          <cell r="B1915">
            <v>0</v>
          </cell>
          <cell r="C1915">
            <v>0</v>
          </cell>
        </row>
        <row r="1916">
          <cell r="A1916">
            <v>0</v>
          </cell>
          <cell r="B1916">
            <v>0</v>
          </cell>
          <cell r="C1916">
            <v>0</v>
          </cell>
        </row>
        <row r="1917">
          <cell r="A1917">
            <v>0</v>
          </cell>
          <cell r="B1917">
            <v>0</v>
          </cell>
          <cell r="C1917">
            <v>0</v>
          </cell>
        </row>
        <row r="1918">
          <cell r="A1918">
            <v>0</v>
          </cell>
          <cell r="B1918">
            <v>0</v>
          </cell>
          <cell r="C1918">
            <v>0</v>
          </cell>
        </row>
        <row r="1919">
          <cell r="A1919">
            <v>0</v>
          </cell>
          <cell r="B1919">
            <v>0</v>
          </cell>
          <cell r="C1919">
            <v>0</v>
          </cell>
        </row>
        <row r="1920">
          <cell r="A1920">
            <v>0</v>
          </cell>
          <cell r="B1920">
            <v>0</v>
          </cell>
          <cell r="C1920">
            <v>0</v>
          </cell>
        </row>
        <row r="1921">
          <cell r="A1921">
            <v>0</v>
          </cell>
          <cell r="B1921">
            <v>0</v>
          </cell>
          <cell r="C1921">
            <v>0</v>
          </cell>
        </row>
        <row r="1922">
          <cell r="A1922">
            <v>0</v>
          </cell>
          <cell r="B1922">
            <v>0</v>
          </cell>
          <cell r="C1922">
            <v>0</v>
          </cell>
        </row>
        <row r="1923">
          <cell r="A1923">
            <v>0</v>
          </cell>
          <cell r="B1923">
            <v>0</v>
          </cell>
          <cell r="C1923">
            <v>0</v>
          </cell>
        </row>
        <row r="1924">
          <cell r="A1924">
            <v>0</v>
          </cell>
          <cell r="B1924">
            <v>0</v>
          </cell>
          <cell r="C1924">
            <v>0</v>
          </cell>
        </row>
        <row r="1925">
          <cell r="A1925">
            <v>0</v>
          </cell>
          <cell r="B1925">
            <v>0</v>
          </cell>
          <cell r="C1925">
            <v>0</v>
          </cell>
        </row>
        <row r="1926">
          <cell r="A1926">
            <v>0</v>
          </cell>
          <cell r="B1926">
            <v>0</v>
          </cell>
          <cell r="C1926">
            <v>0</v>
          </cell>
        </row>
        <row r="1927">
          <cell r="A1927">
            <v>0</v>
          </cell>
          <cell r="B1927">
            <v>0</v>
          </cell>
          <cell r="C1927">
            <v>0</v>
          </cell>
        </row>
        <row r="1928">
          <cell r="A1928">
            <v>0</v>
          </cell>
          <cell r="B1928">
            <v>0</v>
          </cell>
          <cell r="C1928">
            <v>0</v>
          </cell>
        </row>
        <row r="1929">
          <cell r="A1929">
            <v>0</v>
          </cell>
          <cell r="B1929">
            <v>0</v>
          </cell>
          <cell r="C1929">
            <v>0</v>
          </cell>
        </row>
        <row r="1930">
          <cell r="A1930">
            <v>0</v>
          </cell>
          <cell r="B1930">
            <v>0</v>
          </cell>
          <cell r="C1930">
            <v>0</v>
          </cell>
        </row>
        <row r="1931">
          <cell r="A1931">
            <v>0</v>
          </cell>
          <cell r="B1931">
            <v>0</v>
          </cell>
          <cell r="C1931">
            <v>0</v>
          </cell>
        </row>
        <row r="1932">
          <cell r="A1932">
            <v>0</v>
          </cell>
          <cell r="B1932">
            <v>0</v>
          </cell>
          <cell r="C1932">
            <v>0</v>
          </cell>
        </row>
        <row r="1933">
          <cell r="A1933">
            <v>0</v>
          </cell>
          <cell r="B1933">
            <v>0</v>
          </cell>
          <cell r="C1933">
            <v>0</v>
          </cell>
        </row>
        <row r="1934">
          <cell r="A1934">
            <v>0</v>
          </cell>
          <cell r="B1934">
            <v>0</v>
          </cell>
          <cell r="C1934">
            <v>0</v>
          </cell>
        </row>
        <row r="1935">
          <cell r="A1935">
            <v>0</v>
          </cell>
          <cell r="B1935">
            <v>0</v>
          </cell>
          <cell r="C1935">
            <v>0</v>
          </cell>
        </row>
        <row r="1936">
          <cell r="A1936">
            <v>0</v>
          </cell>
          <cell r="B1936">
            <v>0</v>
          </cell>
          <cell r="C1936">
            <v>0</v>
          </cell>
        </row>
        <row r="1937">
          <cell r="A1937">
            <v>0</v>
          </cell>
          <cell r="B1937">
            <v>0</v>
          </cell>
          <cell r="C1937">
            <v>0</v>
          </cell>
        </row>
        <row r="1938">
          <cell r="A1938">
            <v>0</v>
          </cell>
          <cell r="B1938">
            <v>0</v>
          </cell>
          <cell r="C1938">
            <v>0</v>
          </cell>
        </row>
        <row r="1939">
          <cell r="A1939">
            <v>0</v>
          </cell>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3">
          <cell r="A1943">
            <v>0</v>
          </cell>
          <cell r="B1943">
            <v>0</v>
          </cell>
          <cell r="C1943">
            <v>0</v>
          </cell>
        </row>
        <row r="1944">
          <cell r="A1944">
            <v>0</v>
          </cell>
          <cell r="B1944">
            <v>0</v>
          </cell>
          <cell r="C1944">
            <v>0</v>
          </cell>
        </row>
        <row r="1945">
          <cell r="A1945">
            <v>0</v>
          </cell>
          <cell r="B1945">
            <v>0</v>
          </cell>
          <cell r="C1945">
            <v>0</v>
          </cell>
        </row>
        <row r="1946">
          <cell r="A1946">
            <v>0</v>
          </cell>
          <cell r="B1946">
            <v>0</v>
          </cell>
          <cell r="C1946">
            <v>0</v>
          </cell>
        </row>
        <row r="1947">
          <cell r="A1947">
            <v>0</v>
          </cell>
          <cell r="B1947">
            <v>0</v>
          </cell>
          <cell r="C1947">
            <v>0</v>
          </cell>
        </row>
        <row r="1948">
          <cell r="A1948">
            <v>0</v>
          </cell>
          <cell r="B1948">
            <v>0</v>
          </cell>
          <cell r="C1948">
            <v>0</v>
          </cell>
        </row>
        <row r="1949">
          <cell r="A1949">
            <v>0</v>
          </cell>
          <cell r="B1949">
            <v>0</v>
          </cell>
          <cell r="C1949">
            <v>0</v>
          </cell>
        </row>
        <row r="1950">
          <cell r="A1950">
            <v>0</v>
          </cell>
          <cell r="B1950">
            <v>0</v>
          </cell>
          <cell r="C1950">
            <v>0</v>
          </cell>
        </row>
        <row r="1951">
          <cell r="A1951">
            <v>0</v>
          </cell>
          <cell r="B1951">
            <v>0</v>
          </cell>
          <cell r="C1951">
            <v>0</v>
          </cell>
        </row>
        <row r="1952">
          <cell r="A1952">
            <v>0</v>
          </cell>
          <cell r="B1952">
            <v>0</v>
          </cell>
          <cell r="C1952">
            <v>0</v>
          </cell>
        </row>
        <row r="1953">
          <cell r="A1953">
            <v>0</v>
          </cell>
          <cell r="B1953">
            <v>0</v>
          </cell>
          <cell r="C1953">
            <v>0</v>
          </cell>
        </row>
        <row r="1954">
          <cell r="A1954">
            <v>0</v>
          </cell>
          <cell r="B1954">
            <v>0</v>
          </cell>
          <cell r="C1954">
            <v>0</v>
          </cell>
        </row>
        <row r="1955">
          <cell r="A1955">
            <v>0</v>
          </cell>
          <cell r="B1955">
            <v>0</v>
          </cell>
          <cell r="C1955">
            <v>0</v>
          </cell>
        </row>
        <row r="1956">
          <cell r="A1956">
            <v>0</v>
          </cell>
          <cell r="B1956">
            <v>0</v>
          </cell>
          <cell r="C1956">
            <v>0</v>
          </cell>
        </row>
        <row r="1957">
          <cell r="A1957">
            <v>0</v>
          </cell>
          <cell r="B1957">
            <v>0</v>
          </cell>
          <cell r="C1957">
            <v>0</v>
          </cell>
        </row>
        <row r="1958">
          <cell r="A1958">
            <v>0</v>
          </cell>
          <cell r="B1958">
            <v>0</v>
          </cell>
          <cell r="C1958">
            <v>0</v>
          </cell>
        </row>
        <row r="1959">
          <cell r="A1959">
            <v>0</v>
          </cell>
          <cell r="B1959">
            <v>0</v>
          </cell>
          <cell r="C1959">
            <v>0</v>
          </cell>
        </row>
        <row r="1960">
          <cell r="A1960">
            <v>0</v>
          </cell>
          <cell r="B1960">
            <v>0</v>
          </cell>
          <cell r="C1960">
            <v>0</v>
          </cell>
        </row>
        <row r="1961">
          <cell r="A1961">
            <v>0</v>
          </cell>
          <cell r="B1961">
            <v>0</v>
          </cell>
          <cell r="C1961">
            <v>0</v>
          </cell>
        </row>
        <row r="1962">
          <cell r="A1962">
            <v>0</v>
          </cell>
          <cell r="B1962">
            <v>0</v>
          </cell>
          <cell r="C1962">
            <v>0</v>
          </cell>
        </row>
        <row r="1963">
          <cell r="A1963">
            <v>0</v>
          </cell>
          <cell r="B1963">
            <v>0</v>
          </cell>
          <cell r="C1963">
            <v>0</v>
          </cell>
        </row>
        <row r="1964">
          <cell r="A1964">
            <v>0</v>
          </cell>
          <cell r="B1964">
            <v>0</v>
          </cell>
          <cell r="C1964">
            <v>0</v>
          </cell>
        </row>
        <row r="1965">
          <cell r="A1965">
            <v>0</v>
          </cell>
          <cell r="B1965">
            <v>0</v>
          </cell>
          <cell r="C1965">
            <v>0</v>
          </cell>
        </row>
        <row r="1966">
          <cell r="A1966">
            <v>0</v>
          </cell>
          <cell r="B1966">
            <v>0</v>
          </cell>
          <cell r="C1966">
            <v>0</v>
          </cell>
        </row>
        <row r="1967">
          <cell r="A1967">
            <v>0</v>
          </cell>
          <cell r="B1967">
            <v>0</v>
          </cell>
          <cell r="C1967">
            <v>0</v>
          </cell>
        </row>
        <row r="1968">
          <cell r="A1968">
            <v>0</v>
          </cell>
          <cell r="B1968">
            <v>0</v>
          </cell>
          <cell r="C1968">
            <v>0</v>
          </cell>
        </row>
        <row r="1969">
          <cell r="A1969">
            <v>0</v>
          </cell>
          <cell r="B1969">
            <v>0</v>
          </cell>
          <cell r="C1969">
            <v>0</v>
          </cell>
        </row>
        <row r="1970">
          <cell r="A1970">
            <v>0</v>
          </cell>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4">
          <cell r="A1974">
            <v>0</v>
          </cell>
          <cell r="B1974">
            <v>0</v>
          </cell>
          <cell r="C1974">
            <v>0</v>
          </cell>
        </row>
        <row r="1975">
          <cell r="A1975">
            <v>0</v>
          </cell>
          <cell r="B1975">
            <v>0</v>
          </cell>
          <cell r="C1975">
            <v>0</v>
          </cell>
        </row>
        <row r="1976">
          <cell r="A1976">
            <v>0</v>
          </cell>
          <cell r="B1976">
            <v>0</v>
          </cell>
          <cell r="C1976">
            <v>0</v>
          </cell>
        </row>
        <row r="1977">
          <cell r="A1977">
            <v>0</v>
          </cell>
          <cell r="B1977">
            <v>0</v>
          </cell>
          <cell r="C1977">
            <v>0</v>
          </cell>
        </row>
        <row r="1978">
          <cell r="A1978">
            <v>0</v>
          </cell>
          <cell r="B1978">
            <v>0</v>
          </cell>
          <cell r="C1978">
            <v>0</v>
          </cell>
        </row>
        <row r="1979">
          <cell r="A1979">
            <v>0</v>
          </cell>
          <cell r="B1979">
            <v>0</v>
          </cell>
          <cell r="C1979">
            <v>0</v>
          </cell>
        </row>
        <row r="1980">
          <cell r="A1980">
            <v>0</v>
          </cell>
          <cell r="B1980">
            <v>0</v>
          </cell>
          <cell r="C1980">
            <v>0</v>
          </cell>
        </row>
        <row r="1981">
          <cell r="A1981">
            <v>0</v>
          </cell>
          <cell r="B1981">
            <v>0</v>
          </cell>
          <cell r="C1981">
            <v>0</v>
          </cell>
        </row>
        <row r="1982">
          <cell r="A1982">
            <v>0</v>
          </cell>
          <cell r="B1982">
            <v>0</v>
          </cell>
          <cell r="C1982">
            <v>0</v>
          </cell>
        </row>
        <row r="1983">
          <cell r="A1983">
            <v>0</v>
          </cell>
          <cell r="B1983">
            <v>0</v>
          </cell>
          <cell r="C1983">
            <v>0</v>
          </cell>
        </row>
        <row r="1984">
          <cell r="A1984">
            <v>0</v>
          </cell>
          <cell r="B1984">
            <v>0</v>
          </cell>
          <cell r="C1984">
            <v>0</v>
          </cell>
        </row>
        <row r="1985">
          <cell r="A1985">
            <v>0</v>
          </cell>
          <cell r="B1985">
            <v>0</v>
          </cell>
          <cell r="C1985">
            <v>0</v>
          </cell>
        </row>
        <row r="1986">
          <cell r="A1986">
            <v>0</v>
          </cell>
          <cell r="B1986">
            <v>0</v>
          </cell>
          <cell r="C1986">
            <v>0</v>
          </cell>
        </row>
        <row r="1987">
          <cell r="A1987">
            <v>0</v>
          </cell>
          <cell r="B1987">
            <v>0</v>
          </cell>
          <cell r="C1987">
            <v>0</v>
          </cell>
        </row>
        <row r="1988">
          <cell r="A1988">
            <v>0</v>
          </cell>
          <cell r="B1988">
            <v>0</v>
          </cell>
          <cell r="C1988">
            <v>0</v>
          </cell>
        </row>
        <row r="1989">
          <cell r="A1989">
            <v>0</v>
          </cell>
          <cell r="B1989">
            <v>0</v>
          </cell>
          <cell r="C1989">
            <v>0</v>
          </cell>
        </row>
        <row r="1990">
          <cell r="A1990">
            <v>0</v>
          </cell>
          <cell r="B1990">
            <v>0</v>
          </cell>
          <cell r="C1990">
            <v>0</v>
          </cell>
        </row>
        <row r="1991">
          <cell r="A1991">
            <v>0</v>
          </cell>
          <cell r="B1991">
            <v>0</v>
          </cell>
          <cell r="C1991">
            <v>0</v>
          </cell>
        </row>
        <row r="1992">
          <cell r="A1992">
            <v>0</v>
          </cell>
          <cell r="B1992">
            <v>0</v>
          </cell>
          <cell r="C1992">
            <v>0</v>
          </cell>
        </row>
        <row r="1993">
          <cell r="A1993">
            <v>0</v>
          </cell>
          <cell r="B1993">
            <v>0</v>
          </cell>
          <cell r="C1993">
            <v>0</v>
          </cell>
        </row>
        <row r="1994">
          <cell r="A1994">
            <v>0</v>
          </cell>
          <cell r="B1994">
            <v>0</v>
          </cell>
          <cell r="C1994">
            <v>0</v>
          </cell>
        </row>
        <row r="1995">
          <cell r="A1995">
            <v>0</v>
          </cell>
          <cell r="B1995">
            <v>0</v>
          </cell>
          <cell r="C1995">
            <v>0</v>
          </cell>
        </row>
        <row r="1996">
          <cell r="A1996">
            <v>0</v>
          </cell>
          <cell r="B1996">
            <v>0</v>
          </cell>
          <cell r="C1996">
            <v>0</v>
          </cell>
        </row>
        <row r="1997">
          <cell r="A1997">
            <v>0</v>
          </cell>
          <cell r="B1997">
            <v>0</v>
          </cell>
          <cell r="C1997">
            <v>0</v>
          </cell>
        </row>
        <row r="1998">
          <cell r="A1998">
            <v>0</v>
          </cell>
          <cell r="B1998">
            <v>0</v>
          </cell>
          <cell r="C1998">
            <v>0</v>
          </cell>
        </row>
        <row r="1999">
          <cell r="A1999">
            <v>0</v>
          </cell>
          <cell r="B1999">
            <v>0</v>
          </cell>
          <cell r="C1999">
            <v>0</v>
          </cell>
        </row>
        <row r="2000">
          <cell r="A2000">
            <v>0</v>
          </cell>
          <cell r="B2000">
            <v>0</v>
          </cell>
          <cell r="C2000">
            <v>0</v>
          </cell>
        </row>
        <row r="2001">
          <cell r="A2001">
            <v>0</v>
          </cell>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5">
          <cell r="A2005">
            <v>0</v>
          </cell>
          <cell r="B2005">
            <v>0</v>
          </cell>
          <cell r="C2005">
            <v>0</v>
          </cell>
        </row>
        <row r="2006">
          <cell r="A2006">
            <v>0</v>
          </cell>
          <cell r="B2006">
            <v>0</v>
          </cell>
          <cell r="C2006">
            <v>0</v>
          </cell>
        </row>
        <row r="2007">
          <cell r="A2007">
            <v>0</v>
          </cell>
          <cell r="B2007">
            <v>0</v>
          </cell>
          <cell r="C2007">
            <v>0</v>
          </cell>
        </row>
        <row r="2008">
          <cell r="A2008">
            <v>0</v>
          </cell>
          <cell r="B2008">
            <v>0</v>
          </cell>
          <cell r="C2008">
            <v>0</v>
          </cell>
        </row>
        <row r="2009">
          <cell r="A2009">
            <v>0</v>
          </cell>
          <cell r="B2009">
            <v>0</v>
          </cell>
          <cell r="C2009">
            <v>0</v>
          </cell>
        </row>
        <row r="2010">
          <cell r="A2010">
            <v>0</v>
          </cell>
          <cell r="B2010">
            <v>0</v>
          </cell>
          <cell r="C2010">
            <v>0</v>
          </cell>
        </row>
        <row r="2011">
          <cell r="A2011">
            <v>0</v>
          </cell>
          <cell r="B2011">
            <v>0</v>
          </cell>
          <cell r="C2011">
            <v>0</v>
          </cell>
        </row>
        <row r="2012">
          <cell r="A2012">
            <v>0</v>
          </cell>
          <cell r="B2012">
            <v>0</v>
          </cell>
          <cell r="C2012">
            <v>0</v>
          </cell>
        </row>
        <row r="2013">
          <cell r="A2013">
            <v>0</v>
          </cell>
          <cell r="B2013">
            <v>0</v>
          </cell>
          <cell r="C2013">
            <v>0</v>
          </cell>
        </row>
        <row r="2014">
          <cell r="A2014">
            <v>0</v>
          </cell>
          <cell r="B2014">
            <v>0</v>
          </cell>
          <cell r="C2014">
            <v>0</v>
          </cell>
        </row>
        <row r="2015">
          <cell r="A2015">
            <v>0</v>
          </cell>
          <cell r="B2015">
            <v>0</v>
          </cell>
          <cell r="C2015">
            <v>0</v>
          </cell>
        </row>
        <row r="2016">
          <cell r="A2016">
            <v>0</v>
          </cell>
          <cell r="B2016">
            <v>0</v>
          </cell>
          <cell r="C2016">
            <v>0</v>
          </cell>
        </row>
        <row r="2017">
          <cell r="A2017">
            <v>0</v>
          </cell>
          <cell r="B2017">
            <v>0</v>
          </cell>
          <cell r="C2017">
            <v>0</v>
          </cell>
        </row>
        <row r="2018">
          <cell r="A2018">
            <v>0</v>
          </cell>
          <cell r="B2018">
            <v>0</v>
          </cell>
          <cell r="C2018">
            <v>0</v>
          </cell>
        </row>
        <row r="2019">
          <cell r="A2019">
            <v>0</v>
          </cell>
          <cell r="B2019">
            <v>0</v>
          </cell>
          <cell r="C2019">
            <v>0</v>
          </cell>
        </row>
        <row r="2020">
          <cell r="A2020">
            <v>0</v>
          </cell>
          <cell r="B2020">
            <v>0</v>
          </cell>
          <cell r="C2020">
            <v>0</v>
          </cell>
        </row>
        <row r="2021">
          <cell r="A2021">
            <v>0</v>
          </cell>
          <cell r="B2021">
            <v>0</v>
          </cell>
          <cell r="C2021">
            <v>0</v>
          </cell>
        </row>
        <row r="2022">
          <cell r="A2022">
            <v>0</v>
          </cell>
          <cell r="B2022">
            <v>0</v>
          </cell>
          <cell r="C2022">
            <v>0</v>
          </cell>
        </row>
        <row r="2023">
          <cell r="A2023">
            <v>0</v>
          </cell>
          <cell r="B2023">
            <v>0</v>
          </cell>
          <cell r="C2023">
            <v>0</v>
          </cell>
        </row>
        <row r="2024">
          <cell r="A2024">
            <v>0</v>
          </cell>
          <cell r="B2024">
            <v>0</v>
          </cell>
          <cell r="C2024">
            <v>0</v>
          </cell>
        </row>
        <row r="2025">
          <cell r="A2025">
            <v>0</v>
          </cell>
          <cell r="B2025">
            <v>0</v>
          </cell>
          <cell r="C2025">
            <v>0</v>
          </cell>
        </row>
        <row r="2026">
          <cell r="A2026">
            <v>0</v>
          </cell>
          <cell r="B2026">
            <v>0</v>
          </cell>
          <cell r="C2026">
            <v>0</v>
          </cell>
        </row>
        <row r="2027">
          <cell r="A2027">
            <v>0</v>
          </cell>
          <cell r="B2027">
            <v>0</v>
          </cell>
          <cell r="C2027">
            <v>0</v>
          </cell>
        </row>
        <row r="2028">
          <cell r="A2028">
            <v>0</v>
          </cell>
          <cell r="B2028">
            <v>0</v>
          </cell>
          <cell r="C2028">
            <v>0</v>
          </cell>
        </row>
        <row r="2029">
          <cell r="A2029">
            <v>0</v>
          </cell>
          <cell r="B2029">
            <v>0</v>
          </cell>
          <cell r="C2029">
            <v>0</v>
          </cell>
        </row>
        <row r="2030">
          <cell r="A2030">
            <v>0</v>
          </cell>
          <cell r="B2030">
            <v>0</v>
          </cell>
          <cell r="C2030">
            <v>0</v>
          </cell>
        </row>
        <row r="2031">
          <cell r="A2031">
            <v>0</v>
          </cell>
          <cell r="B2031">
            <v>0</v>
          </cell>
          <cell r="C2031">
            <v>0</v>
          </cell>
        </row>
        <row r="2032">
          <cell r="A2032">
            <v>0</v>
          </cell>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6">
          <cell r="A2036">
            <v>0</v>
          </cell>
          <cell r="B2036">
            <v>0</v>
          </cell>
          <cell r="C2036">
            <v>0</v>
          </cell>
        </row>
        <row r="2037">
          <cell r="A2037">
            <v>0</v>
          </cell>
          <cell r="B2037">
            <v>0</v>
          </cell>
          <cell r="C2037">
            <v>0</v>
          </cell>
        </row>
        <row r="2038">
          <cell r="A2038">
            <v>0</v>
          </cell>
          <cell r="B2038">
            <v>0</v>
          </cell>
          <cell r="C2038">
            <v>0</v>
          </cell>
        </row>
        <row r="2039">
          <cell r="A2039">
            <v>0</v>
          </cell>
          <cell r="B2039">
            <v>0</v>
          </cell>
          <cell r="C2039">
            <v>0</v>
          </cell>
        </row>
        <row r="2040">
          <cell r="A2040">
            <v>0</v>
          </cell>
          <cell r="B2040">
            <v>0</v>
          </cell>
          <cell r="C2040">
            <v>0</v>
          </cell>
        </row>
        <row r="2041">
          <cell r="A2041">
            <v>0</v>
          </cell>
          <cell r="B2041">
            <v>0</v>
          </cell>
          <cell r="C2041">
            <v>0</v>
          </cell>
        </row>
        <row r="2042">
          <cell r="A2042">
            <v>0</v>
          </cell>
          <cell r="B2042">
            <v>0</v>
          </cell>
          <cell r="C2042">
            <v>0</v>
          </cell>
        </row>
        <row r="2043">
          <cell r="A2043">
            <v>0</v>
          </cell>
          <cell r="B2043">
            <v>0</v>
          </cell>
          <cell r="C2043">
            <v>0</v>
          </cell>
        </row>
        <row r="2044">
          <cell r="A2044">
            <v>0</v>
          </cell>
          <cell r="B2044">
            <v>0</v>
          </cell>
          <cell r="C2044">
            <v>0</v>
          </cell>
        </row>
        <row r="2045">
          <cell r="A2045">
            <v>0</v>
          </cell>
          <cell r="B2045">
            <v>0</v>
          </cell>
          <cell r="C2045">
            <v>0</v>
          </cell>
        </row>
        <row r="2046">
          <cell r="A2046">
            <v>0</v>
          </cell>
          <cell r="B2046">
            <v>0</v>
          </cell>
          <cell r="C2046">
            <v>0</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row r="2506">
          <cell r="A2506">
            <v>0</v>
          </cell>
          <cell r="B2506">
            <v>0</v>
          </cell>
          <cell r="C2506">
            <v>0</v>
          </cell>
        </row>
        <row r="2507">
          <cell r="A2507">
            <v>0</v>
          </cell>
          <cell r="B2507">
            <v>0</v>
          </cell>
          <cell r="C2507">
            <v>0</v>
          </cell>
        </row>
        <row r="2508">
          <cell r="A2508">
            <v>0</v>
          </cell>
          <cell r="B2508">
            <v>0</v>
          </cell>
          <cell r="C2508">
            <v>0</v>
          </cell>
        </row>
        <row r="2509">
          <cell r="A2509">
            <v>0</v>
          </cell>
          <cell r="B2509">
            <v>0</v>
          </cell>
          <cell r="C2509">
            <v>0</v>
          </cell>
        </row>
        <row r="2510">
          <cell r="A2510">
            <v>0</v>
          </cell>
          <cell r="B2510">
            <v>0</v>
          </cell>
          <cell r="C2510">
            <v>0</v>
          </cell>
        </row>
        <row r="2511">
          <cell r="A2511">
            <v>0</v>
          </cell>
          <cell r="B2511">
            <v>0</v>
          </cell>
          <cell r="C2511">
            <v>0</v>
          </cell>
        </row>
        <row r="2512">
          <cell r="A2512">
            <v>0</v>
          </cell>
          <cell r="B2512">
            <v>0</v>
          </cell>
          <cell r="C2512">
            <v>0</v>
          </cell>
        </row>
        <row r="2513">
          <cell r="A2513">
            <v>0</v>
          </cell>
          <cell r="B2513">
            <v>0</v>
          </cell>
          <cell r="C2513">
            <v>0</v>
          </cell>
        </row>
        <row r="2514">
          <cell r="A2514">
            <v>0</v>
          </cell>
          <cell r="B2514">
            <v>0</v>
          </cell>
          <cell r="C2514">
            <v>0</v>
          </cell>
        </row>
        <row r="2515">
          <cell r="A2515">
            <v>0</v>
          </cell>
          <cell r="B2515">
            <v>0</v>
          </cell>
          <cell r="C2515">
            <v>0</v>
          </cell>
        </row>
        <row r="2516">
          <cell r="A2516">
            <v>0</v>
          </cell>
          <cell r="B2516">
            <v>0</v>
          </cell>
          <cell r="C2516">
            <v>0</v>
          </cell>
        </row>
        <row r="2517">
          <cell r="A2517">
            <v>0</v>
          </cell>
          <cell r="B2517">
            <v>0</v>
          </cell>
          <cell r="C2517">
            <v>0</v>
          </cell>
        </row>
        <row r="2518">
          <cell r="A2518">
            <v>0</v>
          </cell>
          <cell r="B2518">
            <v>0</v>
          </cell>
          <cell r="C2518">
            <v>0</v>
          </cell>
        </row>
        <row r="2519">
          <cell r="A2519">
            <v>0</v>
          </cell>
          <cell r="B2519">
            <v>0</v>
          </cell>
          <cell r="C2519">
            <v>0</v>
          </cell>
        </row>
        <row r="2520">
          <cell r="A2520">
            <v>0</v>
          </cell>
          <cell r="B2520">
            <v>0</v>
          </cell>
          <cell r="C2520">
            <v>0</v>
          </cell>
        </row>
        <row r="2521">
          <cell r="A2521">
            <v>0</v>
          </cell>
          <cell r="B2521">
            <v>0</v>
          </cell>
          <cell r="C2521">
            <v>0</v>
          </cell>
        </row>
        <row r="2522">
          <cell r="A2522">
            <v>0</v>
          </cell>
          <cell r="B2522">
            <v>0</v>
          </cell>
          <cell r="C2522">
            <v>0</v>
          </cell>
        </row>
        <row r="2523">
          <cell r="A2523">
            <v>0</v>
          </cell>
          <cell r="B2523">
            <v>0</v>
          </cell>
          <cell r="C2523">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TIBANA"/>
      <sheetName val="Lista Base"/>
      <sheetName val="Niples"/>
      <sheetName val="Ins_MO"/>
      <sheetName val="Materiales"/>
      <sheetName val="Equipos y Her"/>
      <sheetName val="Ins_Mat"/>
      <sheetName val="Ins_TR"/>
      <sheetName val="Ins_EH"/>
      <sheetName val="Print"/>
      <sheetName val="1"/>
      <sheetName val="3.1.13A"/>
      <sheetName val="6.4.2.486"/>
      <sheetName val="2"/>
      <sheetName val="6.4.2.488"/>
      <sheetName val="2.7.10"/>
      <sheetName val="2.7.8"/>
      <sheetName val="6.4.2.487"/>
      <sheetName val="3"/>
      <sheetName val="1.2.48A"/>
      <sheetName val="3.2.16"/>
      <sheetName val="2.5.38"/>
      <sheetName val="1.1.86"/>
      <sheetName val="4"/>
      <sheetName val="6.4.2.489"/>
      <sheetName val="2.1.16"/>
      <sheetName val="2.1.17"/>
      <sheetName val="5"/>
      <sheetName val="6.4.2.491"/>
      <sheetName val="6.4.2.1134"/>
      <sheetName val="6.4.2.1134B"/>
      <sheetName val="6.4.2.1133"/>
      <sheetName val="6.4.2.1133B"/>
      <sheetName val="3.2.4A"/>
      <sheetName val="8.3.2.4A"/>
      <sheetName val="2.1.21"/>
      <sheetName val="2.1.1"/>
      <sheetName val="2.1.21A"/>
      <sheetName val="2.1.19"/>
      <sheetName val="2.1.18"/>
      <sheetName val="6"/>
      <sheetName val="2.5.42"/>
      <sheetName val="2.5.42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9.22"/>
      <sheetName val="2.7.9"/>
      <sheetName val="6.4.2.490"/>
      <sheetName val="8"/>
      <sheetName val="6.4.2.657"/>
      <sheetName val="6.4.2.658"/>
      <sheetName val="6.4.2.659"/>
      <sheetName val="6.4.2.660"/>
      <sheetName val="6.4.2.661"/>
      <sheetName val="6.4.2.662"/>
      <sheetName val="6.4.2.682"/>
      <sheetName val="1.11.10"/>
      <sheetName val="9"/>
      <sheetName val="1.1.7"/>
      <sheetName val="3.3.2"/>
      <sheetName val="1.1.86 (2)"/>
      <sheetName val="2.1.1 (2)"/>
      <sheetName val="10"/>
      <sheetName val="6.4.2.28 (2)"/>
      <sheetName val="2.7.1"/>
      <sheetName val="6.3.2"/>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1"/>
      <sheetName val="2.7.8 (3)"/>
      <sheetName val="3.3.1"/>
      <sheetName val="1.2.52"/>
      <sheetName val="2.5.41"/>
      <sheetName val="2.5.41S"/>
      <sheetName val="6.4.2.492"/>
      <sheetName val="8.3.2.4A (2)"/>
      <sheetName val="2.1.21 (2)"/>
      <sheetName val="2.1.1 (3)"/>
      <sheetName val="2.1.21A (2)"/>
      <sheetName val="2.1.19 (2)"/>
      <sheetName val="2.7.9 (3)"/>
    </sheetNames>
    <sheetDataSet>
      <sheetData sheetId="0"/>
      <sheetData sheetId="1"/>
      <sheetData sheetId="2"/>
      <sheetData sheetId="3"/>
      <sheetData sheetId="4"/>
      <sheetData sheetId="5"/>
      <sheetData sheetId="6"/>
      <sheetData sheetId="7"/>
      <sheetData sheetId="8">
        <row r="2">
          <cell r="B2" t="str">
            <v>herramienta_menorr</v>
          </cell>
        </row>
        <row r="3">
          <cell r="B3" t="str">
            <v>PLAQUETA VIBRATORIA</v>
          </cell>
        </row>
        <row r="4">
          <cell r="B4" t="str">
            <v>ASPERSOR MANUAL</v>
          </cell>
        </row>
        <row r="5">
          <cell r="B5" t="str">
            <v>BULDOZER D6</v>
          </cell>
        </row>
        <row r="6">
          <cell r="B6" t="str">
            <v>CARGADOR</v>
          </cell>
        </row>
        <row r="7">
          <cell r="B7" t="str">
            <v>COMPRESOR</v>
          </cell>
        </row>
        <row r="8">
          <cell r="B8" t="str">
            <v>EQUIPO DE TOPOGRAFÍA (ESTACION, NIVEL Y ELEMENTOS)</v>
          </cell>
        </row>
        <row r="9">
          <cell r="B9" t="str">
            <v>VIBRADOR PARA CONCRETO HORA</v>
          </cell>
        </row>
        <row r="10">
          <cell r="B10" t="str">
            <v>VIBRADOR DE CONCRETO</v>
          </cell>
        </row>
        <row r="11">
          <cell r="B11" t="str">
            <v>VIBROCOMPACTADOR RANA</v>
          </cell>
        </row>
        <row r="12">
          <cell r="B12" t="str">
            <v>MEZCLADORA A GASOLINA</v>
          </cell>
        </row>
        <row r="13">
          <cell r="B13" t="str">
            <v>CORTADORA PARA PARCHEO</v>
          </cell>
        </row>
        <row r="14">
          <cell r="B14" t="str">
            <v>TALADRO</v>
          </cell>
        </row>
        <row r="15">
          <cell r="B15" t="str">
            <v>RETROEXCAVADORA JD-510</v>
          </cell>
        </row>
        <row r="16">
          <cell r="B16" t="str">
            <v>COMPRESOR DE 2 MARTILLOS</v>
          </cell>
        </row>
        <row r="17">
          <cell r="B17" t="str">
            <v>HERRAMIENTA MENOR (% MO)</v>
          </cell>
        </row>
        <row r="18">
          <cell r="B18" t="str">
            <v>HERRAMIENTA MENOR (% MO)1</v>
          </cell>
        </row>
        <row r="19">
          <cell r="B19" t="str">
            <v>HERRAMIENTA MENOR (% MO)2</v>
          </cell>
        </row>
        <row r="20">
          <cell r="B20" t="str">
            <v>HERRAMIENTA MENOR (% MO)3</v>
          </cell>
        </row>
        <row r="21">
          <cell r="B21" t="str">
            <v>OXICORTE (OXIGENO ACETILENO)</v>
          </cell>
        </row>
        <row r="22">
          <cell r="B22" t="str">
            <v>VIBROCOMPACTADOR CA-15 O SIMILAR</v>
          </cell>
        </row>
        <row r="23">
          <cell r="B23" t="str">
            <v>VIBROCOMPACTADOR RANA.</v>
          </cell>
        </row>
        <row r="24">
          <cell r="B24" t="str">
            <v>MOTONIVELADORA POTENCIA MINIMA 120 HP Y MAX 215 HP</v>
          </cell>
        </row>
        <row r="25">
          <cell r="B25" t="str">
            <v>CARROTANQUE</v>
          </cell>
        </row>
        <row r="26">
          <cell r="B26" t="str">
            <v xml:space="preserve">CILINDRO NEUMÁTICO Entre 6 y 15 Ton potencia min 70 hp.  </v>
          </cell>
        </row>
        <row r="27">
          <cell r="B27" t="str">
            <v>TERMINADORA DE ASFALTO POTENCIA 174 H.P</v>
          </cell>
        </row>
        <row r="28">
          <cell r="B28" t="str">
            <v>IRRIGADOR</v>
          </cell>
        </row>
        <row r="29">
          <cell r="B29" t="str">
            <v>HERRAMIENTA MENOR (5% MO)</v>
          </cell>
        </row>
        <row r="30">
          <cell r="B30" t="str">
            <v>CANGURO</v>
          </cell>
        </row>
        <row r="31">
          <cell r="B31" t="str">
            <v>CANGURO GASOLINA 50 CM</v>
          </cell>
        </row>
        <row r="34">
          <cell r="B3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3.15.74A"/>
      <sheetName val="3.15.78A"/>
      <sheetName val="3.9.22"/>
      <sheetName val="2.6.45A"/>
      <sheetName val="2.6.46A"/>
      <sheetName val="2.6.47A"/>
      <sheetName val="2.6.48A"/>
      <sheetName val="8.1.1"/>
      <sheetName val="2.1.21A"/>
      <sheetName val="8.3.2.4A"/>
      <sheetName val="2.4.254A"/>
      <sheetName val="6.4.2"/>
      <sheetName val="2.4.49A"/>
      <sheetName val="2.4.49B"/>
      <sheetName val="2.4.49C"/>
      <sheetName val="2.4.49D"/>
      <sheetName val="6.1.3"/>
      <sheetName val="6.4.2.457"/>
      <sheetName val="6.4.2.458"/>
      <sheetName val="6.4.2.459"/>
      <sheetName val="6.4.2.460"/>
      <sheetName val="6.4.2.461"/>
      <sheetName val="6.4.2.462"/>
      <sheetName val="6.4.2.463"/>
      <sheetName val="6.4.2.464"/>
      <sheetName val="6.4.2.465"/>
      <sheetName val="6.4.2.466"/>
      <sheetName val="6.4.2.467"/>
      <sheetName val="6.4.2.468"/>
      <sheetName val="6.4.2.469"/>
      <sheetName val="6.4.2.470"/>
      <sheetName val="6.4.2.471"/>
      <sheetName val="6.4.2.472"/>
      <sheetName val="6.4.2.473"/>
      <sheetName val="6.4.2.474"/>
      <sheetName val="6.4.2.475"/>
      <sheetName val="6.4.2.476"/>
      <sheetName val="6.4.2.477"/>
      <sheetName val="6.4.2.478"/>
      <sheetName val="6.4.2.479"/>
      <sheetName val="6.4.2.480"/>
      <sheetName val="6.4.2.481"/>
      <sheetName val="6.4.2.482"/>
      <sheetName val="3.4.9"/>
      <sheetName val="6.4.2.484"/>
      <sheetName val="6.4.2.485"/>
      <sheetName val="1.1.74"/>
      <sheetName val="6.4.2.486"/>
      <sheetName val="6.4.2.487"/>
      <sheetName val="6.4.2.488"/>
      <sheetName val="6.4.2.489"/>
      <sheetName val="6.4.2.490"/>
      <sheetName val="6.4.2.491"/>
      <sheetName val="2.5.45B2"/>
      <sheetName val="6.4.2.492"/>
      <sheetName val="6.4.2.493"/>
      <sheetName val="2.5.42"/>
      <sheetName val="2.5.42S"/>
      <sheetName val="6.4.2.494"/>
      <sheetName val="6.4.2.495"/>
      <sheetName val="6.4.2.496"/>
      <sheetName val="6.4.2.497"/>
      <sheetName val="6.4.2.498"/>
      <sheetName val="6.4.2.499"/>
      <sheetName val="6.4.2.500"/>
      <sheetName val="6.4.2.501"/>
      <sheetName val="6.4.2.502"/>
      <sheetName val="6.4.2.503"/>
      <sheetName val="6.4.2.504"/>
      <sheetName val="6.4.2.505"/>
      <sheetName val="6.4.2.506"/>
      <sheetName val="6.4.2.507"/>
      <sheetName val="6.4.2.508"/>
      <sheetName val="6.4.2.509"/>
      <sheetName val="6.4.2.510"/>
      <sheetName val="6.4.2.511"/>
      <sheetName val="6.4.2.512"/>
      <sheetName val="6.4.2.513"/>
      <sheetName val="6.4.2.514"/>
      <sheetName val="6.4.2.515"/>
      <sheetName val="6.4.2.516"/>
      <sheetName val="6.4.2.517"/>
      <sheetName val="6.4.2.518"/>
      <sheetName val="6.4.2.519"/>
      <sheetName val="6.4.2.520"/>
      <sheetName val="6.4.2.521"/>
      <sheetName val="6.4.2.522"/>
      <sheetName val="6.4.2.523"/>
      <sheetName val="6.4.2.524"/>
      <sheetName val="6.4.2.525"/>
      <sheetName val="6.4.2.526"/>
      <sheetName val="6.4.2.724"/>
      <sheetName val="6.4.2.527"/>
      <sheetName val="6.4.2.528"/>
      <sheetName val="6.4.2.529"/>
      <sheetName val="6.4.2.725"/>
      <sheetName val="6.4.2.726"/>
      <sheetName val="6.4.2.727"/>
      <sheetName val="6.4.2.530"/>
      <sheetName val="6.4.2.531"/>
      <sheetName val="6.4.2.532"/>
      <sheetName val="6.4.2.533"/>
      <sheetName val="6.4.2.534"/>
      <sheetName val="6.4.2.535"/>
      <sheetName val="6.4.2.536"/>
      <sheetName val="6.4.2.537"/>
      <sheetName val="6.4.2.538"/>
      <sheetName val="6.4.2.539"/>
      <sheetName val="6.4.2.540"/>
      <sheetName val="6.4.2.541"/>
      <sheetName val="6.4.2.542"/>
      <sheetName val="6.4.2.543"/>
      <sheetName val="6.4.2.544"/>
      <sheetName val="6.4.2.545"/>
      <sheetName val="6.4.2.546"/>
      <sheetName val="6.4.2.547"/>
      <sheetName val="6.4.2.548"/>
      <sheetName val="6.4.2.549"/>
      <sheetName val="6.4.2.550"/>
      <sheetName val="6.4.2.551"/>
      <sheetName val="6.4.2.552"/>
      <sheetName val="6.4.2.553"/>
      <sheetName val="6.4.2.554"/>
      <sheetName val="6.4.2.555"/>
      <sheetName val="6.4.2.556"/>
      <sheetName val="6.4.2.557"/>
      <sheetName val="6.4.2.558"/>
      <sheetName val="6.4.2.620"/>
      <sheetName val="6.4.2.621"/>
      <sheetName val="6.4.2.622"/>
      <sheetName val="6.4.2.623"/>
      <sheetName val="6.4.2.624"/>
      <sheetName val="6.4.2.625"/>
      <sheetName val="6.4.2.626"/>
      <sheetName val="6.4.2.627"/>
      <sheetName val="6.4.2.628"/>
      <sheetName val="6.4.2.629"/>
      <sheetName val="6.4.2.630"/>
      <sheetName val="6.4.2.631"/>
      <sheetName val="6.4.2.632"/>
      <sheetName val="6.4.2.633"/>
      <sheetName val="6.4.2.634"/>
      <sheetName val="6.4.2.635"/>
      <sheetName val="6.4.2.636"/>
      <sheetName val="6.4.2.637"/>
      <sheetName val="6.4.2.638"/>
      <sheetName val="6.4.2.639"/>
      <sheetName val="6.4.2.640"/>
      <sheetName val="6.4.2.641"/>
      <sheetName val="6.4.2.642"/>
      <sheetName val="6.4.2.643"/>
      <sheetName val="6.4.2.644"/>
      <sheetName val="6.4.2.645"/>
      <sheetName val="6.4.2.646"/>
      <sheetName val="6.4.2.647"/>
      <sheetName val="6.4.2.648"/>
      <sheetName val="6.4.2.649"/>
      <sheetName val="6.4.2.650"/>
      <sheetName val="6.4.2.651"/>
      <sheetName val="6.4.2.652"/>
      <sheetName val="6.4.2.653"/>
      <sheetName val="6.4.2.654"/>
      <sheetName val="6.2.9"/>
      <sheetName val="6.4.2.655"/>
      <sheetName val="6.4.2.656"/>
      <sheetName val="6.4.2.657"/>
      <sheetName val="6.4.2.658"/>
      <sheetName val="6.4.2.659"/>
      <sheetName val="6.4.2.660"/>
      <sheetName val="6.4.2.661"/>
      <sheetName val="6.4.2.662"/>
      <sheetName val="6.4.2.682"/>
      <sheetName val="6.4.2.683"/>
      <sheetName val="6.4.2.684"/>
      <sheetName val="6.4.2.685"/>
      <sheetName val="6.4.2.663"/>
      <sheetName val="6.4.2.664"/>
      <sheetName val="6.4.2.665"/>
      <sheetName val="6.4.2.666"/>
      <sheetName val="6.4.2.667"/>
      <sheetName val="6.4.2.668"/>
      <sheetName val="6.4.2.669"/>
      <sheetName val="6.4.2.670"/>
      <sheetName val="6.4.2.671"/>
      <sheetName val="3.2.14"/>
      <sheetName val="6.4.2.672"/>
      <sheetName val="3.3.6"/>
      <sheetName val="3.4.5"/>
      <sheetName val="6.4.2.673"/>
      <sheetName val="6.4.2.674"/>
      <sheetName val="6.4.2.675"/>
      <sheetName val="6.4.2.676"/>
      <sheetName val="6.4.2.677"/>
      <sheetName val="6.4.2.678"/>
      <sheetName val="6.4.2.679"/>
      <sheetName val="6.4.2.680"/>
      <sheetName val="6.4.2.681"/>
      <sheetName val="3.6.2"/>
      <sheetName val="3.6.3"/>
      <sheetName val="6.4.2.686"/>
      <sheetName val="6.4.2.687"/>
      <sheetName val="6.4.2.688"/>
      <sheetName val="6.4.2.689"/>
      <sheetName val="6.4.2.690"/>
      <sheetName val="6.4.2.691"/>
      <sheetName val="6.4.2.692"/>
      <sheetName val="6.4.2.693"/>
      <sheetName val="6.4.2.694"/>
      <sheetName val="6.4.2.695"/>
      <sheetName val="6.4.2.696"/>
      <sheetName val="6.4.2.697"/>
      <sheetName val="6.4.2.698"/>
      <sheetName val="6.4.2.699"/>
      <sheetName val="6.4.2.700"/>
      <sheetName val="6.4.2.701"/>
      <sheetName val="6.4.2.702"/>
      <sheetName val="6.4.2.703"/>
      <sheetName val="6.4.2.704"/>
      <sheetName val="6.4.2.705"/>
      <sheetName val="6.4.2.706"/>
      <sheetName val="6.4.2.707"/>
      <sheetName val="6.4.2.708"/>
      <sheetName val="6.4.2.709"/>
      <sheetName val="6.4.2.710"/>
      <sheetName val="6.4.2.711"/>
      <sheetName val="6.4.2.712"/>
      <sheetName val="6.4.2.713"/>
      <sheetName val="6.4.2.714"/>
      <sheetName val="6.4.2.715"/>
      <sheetName val="6.4.2.716"/>
      <sheetName val="6.4.2.717"/>
      <sheetName val="6.4.2.718"/>
      <sheetName val="6.4.2.719"/>
      <sheetName val="6.4.2.720"/>
      <sheetName val="6.4.2.721"/>
      <sheetName val="6.4.2.722"/>
      <sheetName val="6.4.2.723"/>
      <sheetName val="3.15.49"/>
      <sheetName val="3.3.11"/>
      <sheetName val="6.4.2.728"/>
      <sheetName val="6.4.2.729"/>
      <sheetName val="6.4.2.730"/>
      <sheetName val="6.4.2.731"/>
      <sheetName val="6.4.2.732"/>
      <sheetName val="6.4.2.733"/>
      <sheetName val="6.4.2.734"/>
      <sheetName val="6.4.2.735"/>
      <sheetName val="6.4.2.736"/>
      <sheetName val="6.4.2.737"/>
      <sheetName val="6.4.2.738"/>
      <sheetName val="6.4.2.739"/>
      <sheetName val="6.4.2.740"/>
      <sheetName val="6.4.2.741"/>
      <sheetName val="6.4.2.742"/>
      <sheetName val="6.4.2.743"/>
      <sheetName val="6.4.2.744"/>
      <sheetName val="6.4.2.736 (11)"/>
      <sheetName val="Hoja1"/>
      <sheetName val="6.4.2.750"/>
      <sheetName val="6.4.2.751"/>
      <sheetName val="6.4.2.752"/>
      <sheetName val="6.4.2.753"/>
      <sheetName val="6.4.2.754"/>
      <sheetName val="6.4.2.755"/>
      <sheetName val="6.4.2.756"/>
      <sheetName val="6.4.2.757"/>
      <sheetName val="6.4.2.758"/>
      <sheetName val="6.4.2.759"/>
      <sheetName val="6.4.2.760"/>
      <sheetName val="6.4.2.761"/>
      <sheetName val="6.4.2.762"/>
      <sheetName val="6.4.2.763"/>
      <sheetName val="6.4.2.764"/>
      <sheetName val="6.4.2.765"/>
      <sheetName val="6.4.2.766"/>
      <sheetName val="6.4.2.767"/>
      <sheetName val="6.4.2.768"/>
      <sheetName val="6.4.2.769"/>
      <sheetName val="6.4.2.770"/>
      <sheetName val="6.4.2.771"/>
      <sheetName val="6.4.2.772"/>
      <sheetName val="6.4.2.773"/>
      <sheetName val="6.4.2.774"/>
      <sheetName val="6.4.2.775"/>
      <sheetName val="6.4.2.776"/>
      <sheetName val="6.4.2.777"/>
      <sheetName val="6.4.2.778"/>
      <sheetName val="6.4.2.779"/>
      <sheetName val="6.4.2.780"/>
      <sheetName val="6.4.2.781"/>
      <sheetName val="6.4.2.782"/>
      <sheetName val="6.4.2.783"/>
      <sheetName val="6.4.2.784"/>
      <sheetName val="6.4.2.785"/>
      <sheetName val="6.4.2.786"/>
      <sheetName val="6.4.2.787"/>
      <sheetName val="6.4.2.788"/>
      <sheetName val="6.4.2.789"/>
      <sheetName val="6.4.2.790"/>
      <sheetName val="6.4.2.791"/>
      <sheetName val="6.4.2.792"/>
      <sheetName val="6.4.2.793"/>
      <sheetName val="6.4.2.794"/>
      <sheetName val="6.4.2.795"/>
      <sheetName val="3.2.15"/>
      <sheetName val="6.4.2.796"/>
      <sheetName val="6.4.2.797"/>
      <sheetName val="6.4.2.798"/>
      <sheetName val="6.4.2.799"/>
      <sheetName val="6.4.2.800"/>
      <sheetName val="6.4.2.801"/>
      <sheetName val="6.4.2.802"/>
      <sheetName val="6.4.2.803"/>
      <sheetName val="6.4.2.804"/>
      <sheetName val="6.4.2.805"/>
      <sheetName val="6.4.2.806"/>
      <sheetName val="6.4.2.807"/>
      <sheetName val="6.4.2.808"/>
      <sheetName val="6.4.2.809"/>
      <sheetName val="3.10.22"/>
      <sheetName val="3.15.86"/>
      <sheetName val="6.4.2.810"/>
      <sheetName val="6.4.2.811"/>
      <sheetName val="6.4.2.812"/>
      <sheetName val="6.4.2.813"/>
      <sheetName val="6.4.2.814"/>
      <sheetName val="6.4.2.815"/>
      <sheetName val="6.4.2.816"/>
      <sheetName val="6.4.2.817"/>
      <sheetName val="6.4.2.818"/>
      <sheetName val="6.4.2.819"/>
      <sheetName val="6.4.2.820"/>
      <sheetName val="6.4.2.821"/>
      <sheetName val="6.4.2.822"/>
      <sheetName val="6.4.2.823"/>
      <sheetName val="6.4.2.824"/>
      <sheetName val="6.4.2.825"/>
      <sheetName val="6.4.2.826"/>
      <sheetName val="6.4.2.827"/>
      <sheetName val="6.4.2.828"/>
      <sheetName val="6.4.2.829"/>
      <sheetName val="6.4.2.830"/>
      <sheetName val="6.4.2.831"/>
      <sheetName val="6.4.2.832"/>
      <sheetName val="6.4.2.833"/>
      <sheetName val="6.4.2.834"/>
      <sheetName val="6.4.2.835"/>
      <sheetName val="6.4.2.836"/>
      <sheetName val="6.4.2.837"/>
      <sheetName val="6.4.2.838"/>
      <sheetName val="6.4.2.839"/>
      <sheetName val="6.4.2.840"/>
      <sheetName val="6.4.2.841"/>
      <sheetName val="6.4.2.842"/>
      <sheetName val="6.4.2.843"/>
      <sheetName val="6.4.2.844"/>
      <sheetName val="6.4.2.845"/>
      <sheetName val="6.4.2.846"/>
      <sheetName val="6.4.2.847"/>
      <sheetName val="6.4.2.848"/>
      <sheetName val="6.4.2.849"/>
      <sheetName val="6.4.2.850"/>
      <sheetName val="6.4.2.851"/>
      <sheetName val="6.4.2.852"/>
      <sheetName val="6.4.2.853"/>
      <sheetName val="6.4.2.854"/>
      <sheetName val="6.4.2.855"/>
      <sheetName val="6.4.2.856"/>
      <sheetName val="6.4.2.857"/>
      <sheetName val="6.4.2.858"/>
      <sheetName val="6.4.2.859"/>
      <sheetName val="6.4.2.860"/>
      <sheetName val="6.4.2.861"/>
      <sheetName val="6.4.2.862"/>
      <sheetName val="6.4.2.863"/>
      <sheetName val="6.4.2.864"/>
      <sheetName val="6.4.2.865"/>
      <sheetName val="6.4.2.866"/>
      <sheetName val="6.4.2.867"/>
      <sheetName val="6.4.2.868"/>
      <sheetName val="6.4.2.869"/>
      <sheetName val="6.4.2.870"/>
      <sheetName val="6.4.2.871"/>
      <sheetName val="6.4.2.872"/>
      <sheetName val="6.4.2.873"/>
      <sheetName val="6.4.2.874"/>
      <sheetName val="6.4.2.875"/>
      <sheetName val="6.4.2.876"/>
      <sheetName val="6.4.2.877"/>
      <sheetName val="6.4.2.878"/>
      <sheetName val="6.4.2.879"/>
      <sheetName val="6.4.2.880"/>
      <sheetName val="6.4.2.881"/>
      <sheetName val="6.4.2.882"/>
      <sheetName val="6.4.2.883"/>
      <sheetName val="6.4.2.884"/>
      <sheetName val="6.4.2.885"/>
      <sheetName val="6.4.2.886"/>
      <sheetName val="6.4.2.887"/>
      <sheetName val="6.4.2.888"/>
      <sheetName val="6.4.2.889"/>
      <sheetName val="6.4.2.890"/>
      <sheetName val="6.4.2.891"/>
      <sheetName val="6.4.2.892"/>
      <sheetName val="6.4.2.893"/>
      <sheetName val="6.4.2.896"/>
      <sheetName val="6.4.2.897"/>
      <sheetName val="6.4.2.898"/>
      <sheetName val="6.4.2.899"/>
      <sheetName val="6.4.2.900"/>
      <sheetName val="6.4.2.901"/>
      <sheetName val="6.4.2.902"/>
      <sheetName val="6.4.2.903"/>
      <sheetName val="6.4.2.904"/>
      <sheetName val="6.4.2.905"/>
      <sheetName val="6.4.2.906"/>
      <sheetName val="6.4.2.907"/>
      <sheetName val="6.4.2.908"/>
      <sheetName val="6.4.2.909"/>
      <sheetName val="6.4.2.910"/>
      <sheetName val="6.4.2.911"/>
      <sheetName val="6.4.2.912"/>
      <sheetName val="6.4.2.913"/>
      <sheetName val="6.4.2.914"/>
      <sheetName val="6.4.2.915"/>
      <sheetName val="6.4.2.916"/>
      <sheetName val="6.4.2.917"/>
      <sheetName val="6.4.2.918"/>
      <sheetName val="6.4.2.919"/>
      <sheetName val="6.4.2.920"/>
      <sheetName val="6.4.2.921"/>
      <sheetName val="6.4.2.922"/>
      <sheetName val="6.4.2.923"/>
      <sheetName val="6.4.2.924"/>
      <sheetName val="6.4.2.925"/>
      <sheetName val="6.4.2.926"/>
      <sheetName val="6.4.2.927"/>
      <sheetName val="6.4.2.928"/>
      <sheetName val="6.4.2.929"/>
      <sheetName val="6.4.2.930"/>
      <sheetName val="6.4.2.931"/>
      <sheetName val="6.4.2.932"/>
      <sheetName val="6.4.2.933"/>
      <sheetName val="6.4.2.934"/>
      <sheetName val="6.4.2.935"/>
      <sheetName val="6.4.2.936"/>
      <sheetName val="6.4.2.937"/>
      <sheetName val="6.4.2.938"/>
      <sheetName val="6.4.2.939"/>
      <sheetName val="6.4.2.940"/>
      <sheetName val="6.4.2.941"/>
      <sheetName val="6.4.2.942"/>
      <sheetName val="6.4.2.943"/>
      <sheetName val="6.4.2.944"/>
      <sheetName val="6.4.2.945"/>
      <sheetName val="6.4.2.946"/>
      <sheetName val="6.4.2.947"/>
      <sheetName val="6.4.2.948"/>
      <sheetName val="6.4.2.949"/>
      <sheetName val="6.4.2.950"/>
      <sheetName val="6.4.2.951"/>
      <sheetName val="6.4.2.952"/>
      <sheetName val="6.4.2.953"/>
      <sheetName val="6.4.2.954"/>
      <sheetName val="6.4.2.955"/>
      <sheetName val="6.4.2.956"/>
      <sheetName val="6.4.2.957"/>
      <sheetName val="6.4.2.958"/>
      <sheetName val="6.4.2.959"/>
      <sheetName val="6.4.2.960"/>
      <sheetName val="6.4.2.961"/>
      <sheetName val="6.4.2.962"/>
      <sheetName val="6.4.2.963"/>
      <sheetName val="6.4.2.964"/>
      <sheetName val="6.4.2.965"/>
      <sheetName val="1.3.20"/>
      <sheetName val="6.4.2.966"/>
      <sheetName val="1.3.16"/>
      <sheetName val="6.4.2.967"/>
      <sheetName val="6.4.2.968"/>
      <sheetName val="6.4.2.969"/>
      <sheetName val="6.2.7"/>
      <sheetName val="3.4.4"/>
      <sheetName val="6.4.2.970"/>
      <sheetName val="6.4.2.971"/>
      <sheetName val="6.4.2.972"/>
      <sheetName val="6.4.2.973"/>
      <sheetName val="6.4.2.974"/>
      <sheetName val="6.4.2.975"/>
      <sheetName val="6.4.2.976"/>
      <sheetName val="6.4.2.977"/>
      <sheetName val="6.4.2.978"/>
      <sheetName val="6.4.2.979"/>
      <sheetName val="6.4.2.980"/>
      <sheetName val="6.4.2.981"/>
      <sheetName val="6.4.2.982"/>
      <sheetName val="6.4.2.983"/>
      <sheetName val="6.4.2.984"/>
      <sheetName val="6.4.2.985"/>
      <sheetName val="6.4.2.986"/>
      <sheetName val="6.4.2.987"/>
      <sheetName val="6.4.2.988"/>
      <sheetName val="6.4.2.989"/>
      <sheetName val="6.4.2.990"/>
      <sheetName val="6.4.2.991"/>
      <sheetName val="6.4.2.992"/>
      <sheetName val="6.4.2.993"/>
      <sheetName val="6.4.2.994"/>
      <sheetName val="6.4.2.995"/>
      <sheetName val="6.4.2.996"/>
      <sheetName val="6.4.2.997"/>
      <sheetName val="6.4.2.998"/>
      <sheetName val="6.4.2.999"/>
      <sheetName val="6.4.2.1000"/>
      <sheetName val="6.4.2.1001"/>
      <sheetName val="6.4.2.1002"/>
      <sheetName val="6.4.2.1003"/>
      <sheetName val="6.4.2.1004"/>
      <sheetName val="6.4.2.1005"/>
      <sheetName val="6.4.2.1006"/>
      <sheetName val="6.4.2.1007"/>
      <sheetName val="6.4.2.1008"/>
      <sheetName val="6.4.2.1009"/>
      <sheetName val="6.4.2.1010"/>
      <sheetName val="6.4.2.1011"/>
      <sheetName val="6.4.2.1012"/>
      <sheetName val="6.4.2.1013"/>
      <sheetName val="6.4.2.1014"/>
      <sheetName val="6.4.2.1016"/>
      <sheetName val="6.4.2.1017"/>
      <sheetName val="6.4.2.1018"/>
      <sheetName val="6.4.2.1019"/>
      <sheetName val="6.4.2.1020"/>
      <sheetName val="6.4.2.1021"/>
      <sheetName val="6.4.2.1022"/>
      <sheetName val="6.4.2.1023"/>
      <sheetName val="6.4.2.1024"/>
      <sheetName val="6.4.2.1025"/>
      <sheetName val="6.4.2.1026"/>
      <sheetName val="6.4.2.1027"/>
      <sheetName val="6.4.2.1028"/>
      <sheetName val="6.4.2.1029"/>
      <sheetName val="6.4.2.1030"/>
      <sheetName val="6.4.2.1031"/>
      <sheetName val="6.4.2.1032"/>
      <sheetName val="6.4.2.1033"/>
      <sheetName val="6.4.2.1034"/>
      <sheetName val="6.4.2.1035"/>
      <sheetName val="6.4.2.1036"/>
      <sheetName val="6.4.2.1037"/>
      <sheetName val="6.4.2.1038"/>
      <sheetName val="6.4.2.1039"/>
      <sheetName val="6.4.2.1040"/>
      <sheetName val="6.4.2.1042"/>
      <sheetName val="6.4.2.1043"/>
      <sheetName val="3.15.15"/>
      <sheetName val="6.4.2.1044"/>
      <sheetName val="6.4.2.1045"/>
      <sheetName val="6.4.2.1046"/>
      <sheetName val="6.4.2.1047"/>
      <sheetName val="6.4.2.1048"/>
      <sheetName val="6.4.2.1049"/>
      <sheetName val="6.4.2.1041"/>
      <sheetName val="6.4.2.1113"/>
      <sheetName val="6.4.2.1114"/>
      <sheetName val="6.4.2.1115"/>
      <sheetName val="6.4.2.1050"/>
      <sheetName val="6.4.2.1051"/>
      <sheetName val="6.4.2.1052"/>
      <sheetName val="6.4.2.1053"/>
      <sheetName val="6.4.2.1054"/>
      <sheetName val="6.4.2.1055"/>
      <sheetName val="6.4.2.1056"/>
      <sheetName val="6.4.2.1057"/>
      <sheetName val="6.4.2.1058"/>
      <sheetName val="6.4.2.1059"/>
      <sheetName val="6.4.2.1060"/>
      <sheetName val="6.4.2.1061"/>
      <sheetName val="6.4.2.1062"/>
      <sheetName val="6.4.2.1063"/>
      <sheetName val="6.4.2.1064"/>
      <sheetName val="6.4.2.1065"/>
      <sheetName val="6.4.2.1066"/>
      <sheetName val="6.4.2.1067"/>
      <sheetName val="6.4.2.1068"/>
      <sheetName val="6.4.2.1069"/>
      <sheetName val="6.4.2.1070"/>
      <sheetName val="6.4.2.1071"/>
      <sheetName val="6.4.2.1072"/>
      <sheetName val="6.4.2.1073"/>
      <sheetName val="6.4.2.1074"/>
      <sheetName val="6.4.2.1075"/>
      <sheetName val="6.4.2.1076"/>
      <sheetName val="6.4.2.1077"/>
      <sheetName val="6.4.2.1078"/>
      <sheetName val="6.4.2.1079"/>
      <sheetName val="6.4.2.1080"/>
      <sheetName val="6.4.2.1081"/>
      <sheetName val="6.4.2.1082"/>
      <sheetName val="6.4.2.1083"/>
      <sheetName val="6.4.2.1084"/>
      <sheetName val="6.4.2.1085"/>
      <sheetName val="6.4.2.1086"/>
      <sheetName val="6.4.2.1087"/>
      <sheetName val="6.4.2.1088"/>
      <sheetName val="6.4.2.1089"/>
      <sheetName val="6.4.2.1090"/>
      <sheetName val="6.4.2.1091"/>
      <sheetName val="6.4.2.1092"/>
      <sheetName val="6.4.2.1093"/>
      <sheetName val="6.4.2.1094"/>
      <sheetName val="6.4.2.1095"/>
      <sheetName val="6.4.2.1096"/>
      <sheetName val="6.4.2.1097"/>
      <sheetName val="6.4.2.1098"/>
      <sheetName val="6.4.2.1099"/>
      <sheetName val="6.4.2.1100"/>
      <sheetName val="6.4.2.1101"/>
      <sheetName val="6.4.2.1102"/>
      <sheetName val="6.4.2.1103"/>
      <sheetName val="6.4.2.1104"/>
      <sheetName val="6.4.2.1105"/>
      <sheetName val="6.4.2.1106"/>
      <sheetName val="6.4.2.1107"/>
      <sheetName val="6.4.2.1108"/>
      <sheetName val="6.4.2.1109"/>
      <sheetName val="6.4.2.1110"/>
      <sheetName val="6.4.2.1111"/>
      <sheetName val="6.4.2.1112"/>
      <sheetName val="6.4.2.1116"/>
      <sheetName val="6.4.2.1117"/>
      <sheetName val="6.4.2.1118"/>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6.4.2.1133"/>
      <sheetName val="6.4.2.1134"/>
      <sheetName val="6.4.2.1135"/>
      <sheetName val="6.4.2.1136"/>
      <sheetName val="6.4.2.1137"/>
      <sheetName val="6.4.2.1138"/>
      <sheetName val="6.4.2.1139"/>
      <sheetName val="3.2.16"/>
      <sheetName val="6.4.2.1140"/>
      <sheetName val="6.4.2.1141"/>
      <sheetName val="6.4.2.1142"/>
      <sheetName val="6.4.2.1143"/>
      <sheetName val="6.4.2.1144"/>
      <sheetName val="6.4.2.1145"/>
      <sheetName val="6.4.2.1146"/>
      <sheetName val="6.4.2.1147"/>
      <sheetName val="6.4.2.1148"/>
      <sheetName val="6.4.2.1149"/>
      <sheetName val="6.4.2.1150"/>
      <sheetName val="6.4.2.1151"/>
      <sheetName val="6.4.2.1152"/>
      <sheetName val="6.4.2.1153"/>
      <sheetName val="6.4.2.1154"/>
      <sheetName val="6.4.2.1155"/>
      <sheetName val="6.4.2.1156"/>
      <sheetName val="6.4.2.1157"/>
      <sheetName val="6.4.2.1158"/>
      <sheetName val="6.4.2.1159"/>
      <sheetName val="6.4.2.1160"/>
      <sheetName val="6.4.2.1161"/>
      <sheetName val="6.4.2.1015"/>
      <sheetName val="3.10.2"/>
      <sheetName val="3.10.5"/>
      <sheetName val="3.6.1"/>
      <sheetName val="3.14.2"/>
      <sheetName val="3.14.3"/>
    </sheetNames>
    <sheetDataSet>
      <sheetData sheetId="0" refreshError="1"/>
      <sheetData sheetId="1" refreshError="1"/>
      <sheetData sheetId="2" refreshError="1">
        <row r="4">
          <cell r="A4" t="str">
            <v>1.1.7</v>
          </cell>
          <cell r="B4" t="str">
            <v>LOCALIZACION Y REPLANTEO OBRA ARQUITECTONICA (ESTRUCTURAS)</v>
          </cell>
          <cell r="C4" t="str">
            <v>M²</v>
          </cell>
        </row>
        <row r="5">
          <cell r="A5" t="str">
            <v>1.1.27</v>
          </cell>
          <cell r="B5" t="str">
            <v>Desmonte de Adoquín prefabricado</v>
          </cell>
          <cell r="C5" t="str">
            <v>M²</v>
          </cell>
        </row>
        <row r="6">
          <cell r="A6" t="str">
            <v>1.1.86</v>
          </cell>
          <cell r="B6" t="str">
            <v>RETIRO MATERIAL SOBRANTE INCLUYE CARGUE</v>
          </cell>
          <cell r="C6" t="str">
            <v>M³</v>
          </cell>
        </row>
        <row r="7">
          <cell r="A7" t="str">
            <v>2.1.33</v>
          </cell>
          <cell r="B7" t="str">
            <v>Suministro e instalación de tubería PVC  RDE 21   1.1/2"</v>
          </cell>
          <cell r="C7" t="str">
            <v>ML</v>
          </cell>
        </row>
        <row r="8">
          <cell r="A8" t="str">
            <v xml:space="preserve">2.1.33A  </v>
          </cell>
          <cell r="B8" t="str">
            <v>SUMINISTRO TUBERÍA  PVC. D = 1½"  RDE 21  E.L.</v>
          </cell>
          <cell r="C8" t="str">
            <v>ML</v>
          </cell>
        </row>
        <row r="9">
          <cell r="A9" t="str">
            <v xml:space="preserve">2.1.33B  </v>
          </cell>
          <cell r="B9" t="str">
            <v>INSTALACIÓN TUBERÍA  PVC. D = 1½"  RDE 21  E.L.</v>
          </cell>
          <cell r="C9" t="str">
            <v>ML</v>
          </cell>
        </row>
        <row r="10">
          <cell r="A10" t="str">
            <v>2.1.35</v>
          </cell>
          <cell r="B10" t="str">
            <v>Suministro e instalación de Tubería PVC D=2" RDE 21 E.L.</v>
          </cell>
          <cell r="C10" t="str">
            <v>ML</v>
          </cell>
        </row>
        <row r="11">
          <cell r="A11" t="str">
            <v>2.1.38</v>
          </cell>
          <cell r="B11" t="str">
            <v>Suministro e instalación Tubería PVC. D = 4"  RDE 21 Unión Mecánica</v>
          </cell>
          <cell r="C11" t="str">
            <v>ML</v>
          </cell>
        </row>
        <row r="12">
          <cell r="A12" t="str">
            <v>2.1.38A</v>
          </cell>
          <cell r="B12" t="str">
            <v>Suministro Tubería PVC. D = 4"  RDE 21 Unión Mecánica</v>
          </cell>
          <cell r="C12" t="str">
            <v>ML</v>
          </cell>
        </row>
        <row r="13">
          <cell r="A13" t="str">
            <v>2.1.38B</v>
          </cell>
          <cell r="B13" t="str">
            <v>Instalación Tubería PVC. D = 4"  RDE 21 Unión Mecánica</v>
          </cell>
          <cell r="C13" t="str">
            <v>ML</v>
          </cell>
        </row>
        <row r="14">
          <cell r="A14" t="str">
            <v>2.1.40</v>
          </cell>
          <cell r="B14" t="str">
            <v>Suministro e instalación de Tubería Unión Mecánica  PVC 8" RDE 21</v>
          </cell>
          <cell r="C14" t="str">
            <v>ML</v>
          </cell>
        </row>
        <row r="15">
          <cell r="A15" t="str">
            <v>2.1.40</v>
          </cell>
          <cell r="B15" t="str">
            <v>Suministro e instalación de Tubería Unión Mecánica  PVC 8" RDE 21</v>
          </cell>
          <cell r="C15" t="str">
            <v>ML</v>
          </cell>
        </row>
        <row r="16">
          <cell r="A16" t="str">
            <v>2.4.49</v>
          </cell>
          <cell r="B16" t="str">
            <v xml:space="preserve">Suministro e instalación de Codo 90º  Radio Corto Unión Platino  PVC D=4" </v>
          </cell>
          <cell r="C16" t="str">
            <v>ML</v>
          </cell>
        </row>
        <row r="17">
          <cell r="A17" t="str">
            <v>2.4.49</v>
          </cell>
          <cell r="B17" t="str">
            <v xml:space="preserve">Suministro e instalación de Codo 90º  Radio Corto Unión Platino  PVC D=4" </v>
          </cell>
          <cell r="C17" t="str">
            <v>ML</v>
          </cell>
        </row>
        <row r="18">
          <cell r="A18" t="str">
            <v>2.4.16</v>
          </cell>
          <cell r="B18" t="str">
            <v>Suministro e instalación de Codo 90° PVC 8" RDE 21</v>
          </cell>
          <cell r="C18" t="str">
            <v>UN</v>
          </cell>
        </row>
        <row r="19">
          <cell r="A19" t="str">
            <v>2.4.56</v>
          </cell>
          <cell r="B19" t="str">
            <v xml:space="preserve">Suministro e instalación de Codo 45º  Radio Corto PVC 6" </v>
          </cell>
          <cell r="C19" t="str">
            <v>UN</v>
          </cell>
        </row>
        <row r="20">
          <cell r="A20" t="str">
            <v>2.4.85</v>
          </cell>
          <cell r="B20" t="str">
            <v xml:space="preserve">Suministro e instalación Unión presión Soldar PVC  1 1/2 </v>
          </cell>
          <cell r="C20" t="str">
            <v>UN</v>
          </cell>
        </row>
        <row r="21">
          <cell r="A21" t="str">
            <v>2.4.86</v>
          </cell>
          <cell r="B21" t="str">
            <v>Suministro e instalación de unión Mecánica PVC 2"</v>
          </cell>
          <cell r="C21" t="str">
            <v>UN</v>
          </cell>
        </row>
        <row r="22">
          <cell r="A22" t="str">
            <v>2.4.118</v>
          </cell>
          <cell r="B22" t="str">
            <v>BUJE PVC  SOLDADO D = 3/4" * 1/2"</v>
          </cell>
          <cell r="C22" t="str">
            <v>UN</v>
          </cell>
        </row>
        <row r="23">
          <cell r="A23" t="str">
            <v>2.4.119</v>
          </cell>
          <cell r="B23" t="str">
            <v>BUJE PVC  SOLDADO D = 1" * 1/2"</v>
          </cell>
          <cell r="C23" t="str">
            <v>UN</v>
          </cell>
        </row>
        <row r="24">
          <cell r="A24" t="str">
            <v>2.4.120</v>
          </cell>
          <cell r="B24" t="str">
            <v xml:space="preserve"> BUJE PVC  SOLDADO D = 1" * 3/4"</v>
          </cell>
          <cell r="C24" t="str">
            <v>UN</v>
          </cell>
        </row>
        <row r="25">
          <cell r="A25" t="str">
            <v>2.4.121</v>
          </cell>
          <cell r="B25" t="str">
            <v>BUJE PVC  SOLDADO D = 1 1/2" * 1"</v>
          </cell>
          <cell r="C25" t="str">
            <v>UN</v>
          </cell>
        </row>
        <row r="26">
          <cell r="A26" t="str">
            <v>2.4.122</v>
          </cell>
          <cell r="B26" t="str">
            <v>BUJE PVC  SOLDADO D = 1 1/2" * 1 1/4"</v>
          </cell>
          <cell r="C26" t="str">
            <v>UN</v>
          </cell>
        </row>
        <row r="27">
          <cell r="A27" t="str">
            <v>2.4.123</v>
          </cell>
          <cell r="B27" t="str">
            <v>BUJE PVC  SOLDADO D = 2" * 1/2"</v>
          </cell>
          <cell r="C27" t="str">
            <v>UN</v>
          </cell>
        </row>
        <row r="28">
          <cell r="A28" t="str">
            <v>2.4.124</v>
          </cell>
          <cell r="B28" t="str">
            <v>BUJE PVC  SOLDADO D = 2" * 3/4"</v>
          </cell>
          <cell r="C28" t="str">
            <v>UN</v>
          </cell>
        </row>
        <row r="29">
          <cell r="A29" t="str">
            <v>2.4.125</v>
          </cell>
          <cell r="B29" t="str">
            <v>BUJE PVC  SOLDADO D = 2" * 1"</v>
          </cell>
          <cell r="C29" t="str">
            <v>UN</v>
          </cell>
        </row>
        <row r="30">
          <cell r="A30" t="str">
            <v>2.4.126</v>
          </cell>
          <cell r="B30" t="str">
            <v>BUJE PVC  SOLDADO D = 2" * 1 1/4"</v>
          </cell>
          <cell r="C30" t="str">
            <v>UN</v>
          </cell>
        </row>
        <row r="31">
          <cell r="A31" t="str">
            <v>2.4.127</v>
          </cell>
          <cell r="B31" t="str">
            <v>BUJE PVC  SOLDADO D = 2" * 1 1/2"</v>
          </cell>
          <cell r="C31" t="str">
            <v>UN</v>
          </cell>
        </row>
        <row r="32">
          <cell r="A32" t="str">
            <v>2.4.128</v>
          </cell>
          <cell r="B32" t="str">
            <v>BUJE PVC  SOLDADO D = 2 1/2" * 1 1/2"</v>
          </cell>
          <cell r="C32" t="str">
            <v>UN</v>
          </cell>
        </row>
        <row r="33">
          <cell r="A33" t="str">
            <v>2.4.129</v>
          </cell>
          <cell r="B33" t="str">
            <v>BUJE PVC  SOLDADO D = 2 1/2" * 2"</v>
          </cell>
          <cell r="C33" t="str">
            <v>UN</v>
          </cell>
        </row>
        <row r="34">
          <cell r="A34" t="str">
            <v>2.4.130</v>
          </cell>
          <cell r="B34" t="str">
            <v>BUJE PVC  SOLDADO D = 3" * 2"</v>
          </cell>
          <cell r="C34" t="str">
            <v>UN</v>
          </cell>
        </row>
        <row r="35">
          <cell r="A35" t="str">
            <v>2.4.131</v>
          </cell>
          <cell r="B35" t="str">
            <v>BUJE PVC  SOLDADO D = 3" * 2 1/2"</v>
          </cell>
          <cell r="C35" t="str">
            <v>UN</v>
          </cell>
        </row>
        <row r="36">
          <cell r="A36" t="str">
            <v>2.4.132</v>
          </cell>
          <cell r="B36" t="str">
            <v>BUJE PVC  SOLDADO D = 4" * 2"</v>
          </cell>
          <cell r="C36" t="str">
            <v>UN</v>
          </cell>
        </row>
        <row r="37">
          <cell r="A37" t="str">
            <v>2.4.133</v>
          </cell>
          <cell r="B37" t="str">
            <v>BUJE PVC  SOLDADO D = 4" * 2 1/2"</v>
          </cell>
          <cell r="C37" t="str">
            <v>UN</v>
          </cell>
        </row>
        <row r="38">
          <cell r="A38" t="str">
            <v>2.4.134</v>
          </cell>
          <cell r="B38" t="str">
            <v>BUJE PVC  SOLDADO D = 4" * 3"</v>
          </cell>
          <cell r="C38" t="str">
            <v>UN</v>
          </cell>
        </row>
        <row r="39">
          <cell r="A39" t="str">
            <v>2.4.135</v>
          </cell>
          <cell r="B39" t="str">
            <v>BUJE PVC  ROSCADO    D = 1/2" * 3/8"</v>
          </cell>
          <cell r="C39" t="str">
            <v>UN</v>
          </cell>
        </row>
        <row r="40">
          <cell r="A40" t="str">
            <v>2.4.136</v>
          </cell>
          <cell r="B40" t="str">
            <v>BUJE PVC  ROSCADO    D = 3/4" * 1/2"</v>
          </cell>
          <cell r="C40" t="str">
            <v>UN</v>
          </cell>
        </row>
        <row r="41">
          <cell r="A41" t="str">
            <v>2.4.137</v>
          </cell>
          <cell r="B41" t="str">
            <v>BUJE PVC  ROSCADO    D = 1" * 1/2"</v>
          </cell>
          <cell r="C41" t="str">
            <v>UN</v>
          </cell>
        </row>
        <row r="42">
          <cell r="A42" t="str">
            <v>2.4.138</v>
          </cell>
          <cell r="B42" t="str">
            <v>BUJE PVC  ROSCADO    D = 1" * 3/4"</v>
          </cell>
          <cell r="C42" t="str">
            <v>UN</v>
          </cell>
        </row>
        <row r="43">
          <cell r="A43" t="str">
            <v>2.4.139</v>
          </cell>
          <cell r="B43" t="str">
            <v>BUJE PVC  ROSCADO    D = 1 1/4" * 1/2"</v>
          </cell>
          <cell r="C43" t="str">
            <v>UN</v>
          </cell>
        </row>
        <row r="44">
          <cell r="A44" t="str">
            <v>2.4.140</v>
          </cell>
          <cell r="B44" t="str">
            <v>BUJE PVC  ROSCADO    D = 1 1/4" * 3/4"</v>
          </cell>
          <cell r="C44" t="str">
            <v>UN</v>
          </cell>
        </row>
        <row r="45">
          <cell r="A45" t="str">
            <v>2.4.141</v>
          </cell>
          <cell r="B45" t="str">
            <v>BUJE PVC  ROSCADO    D = 1 1/4" * 1"</v>
          </cell>
          <cell r="C45" t="str">
            <v>UN</v>
          </cell>
        </row>
        <row r="46">
          <cell r="A46" t="str">
            <v>2.4.142</v>
          </cell>
          <cell r="B46" t="str">
            <v>BUJE PVC  ROSCADO    D = 1 1/2" * 1/2"</v>
          </cell>
          <cell r="C46" t="str">
            <v>UN</v>
          </cell>
        </row>
        <row r="47">
          <cell r="A47" t="str">
            <v>2.4.143</v>
          </cell>
          <cell r="B47" t="str">
            <v>BUJE PVC  ROSCADO    D = 1 1/2" * 3/4"</v>
          </cell>
          <cell r="C47" t="str">
            <v>UN</v>
          </cell>
        </row>
        <row r="48">
          <cell r="A48" t="str">
            <v>2.4.144</v>
          </cell>
          <cell r="B48" t="str">
            <v>BUJE PVC  ROSCADO    D = 1 1/2" * 1"</v>
          </cell>
          <cell r="C48" t="str">
            <v>UN</v>
          </cell>
        </row>
        <row r="49">
          <cell r="A49" t="str">
            <v>2.4.145</v>
          </cell>
          <cell r="B49" t="str">
            <v>BUJE PVC  ROSCADO    D = 1 1/2" * 1 1/4"</v>
          </cell>
          <cell r="C49" t="str">
            <v>UN</v>
          </cell>
        </row>
        <row r="50">
          <cell r="A50" t="str">
            <v>2.4.146</v>
          </cell>
          <cell r="B50" t="str">
            <v>BUJE PVC  ROSCADO    D = 2" * 1/2"</v>
          </cell>
          <cell r="C50" t="str">
            <v>UN</v>
          </cell>
        </row>
        <row r="51">
          <cell r="A51" t="str">
            <v>2.4.147</v>
          </cell>
          <cell r="B51" t="str">
            <v>BUJE PVC  ROSCADO    D = 2" * 3/4"</v>
          </cell>
          <cell r="C51" t="str">
            <v>UN</v>
          </cell>
        </row>
        <row r="52">
          <cell r="A52" t="str">
            <v>2.4.148</v>
          </cell>
          <cell r="B52" t="str">
            <v>BUJE PVC  ROSCADO    D = 2" * 1"</v>
          </cell>
          <cell r="C52" t="str">
            <v>UN</v>
          </cell>
        </row>
        <row r="53">
          <cell r="A53" t="str">
            <v>2.4.149</v>
          </cell>
          <cell r="B53" t="str">
            <v>BUJE PVC  ROSCADO    D = 2" * 1 1/4"</v>
          </cell>
          <cell r="C53" t="str">
            <v>UN</v>
          </cell>
        </row>
        <row r="54">
          <cell r="A54" t="str">
            <v>2.4.150</v>
          </cell>
          <cell r="B54" t="str">
            <v>BUJE PVC  ROSCADO    D = 2" * 1 1/2"</v>
          </cell>
          <cell r="C54" t="str">
            <v>UN</v>
          </cell>
        </row>
        <row r="55">
          <cell r="A55" t="str">
            <v>2.4.151</v>
          </cell>
          <cell r="B55" t="str">
            <v>BUJE PVC  ROSCADO    D = 3" * 2"</v>
          </cell>
          <cell r="C55" t="str">
            <v>UN</v>
          </cell>
        </row>
        <row r="56">
          <cell r="A56" t="str">
            <v>2.4.152</v>
          </cell>
          <cell r="B56" t="str">
            <v xml:space="preserve">SUMINISTRO E INSTALACIÓN VÁLVULA CHEQUE H.F   D = 2" EXTREMO LISO  </v>
          </cell>
          <cell r="C56" t="str">
            <v>UN</v>
          </cell>
        </row>
        <row r="57">
          <cell r="A57" t="str">
            <v>2.4.153</v>
          </cell>
          <cell r="B57" t="str">
            <v xml:space="preserve">SUMINISTRO E INSTALACIÓN VÁLVULA CHEQUE H.F   D = 3" EXTREMO LISO </v>
          </cell>
          <cell r="C57" t="str">
            <v>UN</v>
          </cell>
        </row>
        <row r="58">
          <cell r="A58" t="str">
            <v>2.4.154</v>
          </cell>
          <cell r="B58" t="str">
            <v>SUMINISTRO E INSTALACIÓN VÁLVULA CHEQUE H.F   D = 4" EXTREMO LISO</v>
          </cell>
          <cell r="C58" t="str">
            <v>UN</v>
          </cell>
        </row>
        <row r="59">
          <cell r="A59" t="str">
            <v>2.4.155</v>
          </cell>
          <cell r="B59" t="str">
            <v xml:space="preserve">SUMINISTRO E INSTALACIÓN VÁLVULA CHEQUE H.F   D = 6" EXTREMO LISO  </v>
          </cell>
          <cell r="C59" t="str">
            <v>UN</v>
          </cell>
        </row>
        <row r="60">
          <cell r="A60" t="str">
            <v>2.4.156</v>
          </cell>
          <cell r="B60" t="str">
            <v xml:space="preserve">SUMINISTRO E INSTALCIÓN VENTOSA DE DOBLE ACCIÓN  D =  1"  </v>
          </cell>
          <cell r="C60" t="str">
            <v>UN</v>
          </cell>
        </row>
        <row r="61">
          <cell r="A61" t="str">
            <v>2.4.157</v>
          </cell>
          <cell r="B61" t="str">
            <v xml:space="preserve">SUMINISTRO E INSTALCIÓN VÁLVULA DE PURGA D=1/2"  </v>
          </cell>
          <cell r="C61" t="str">
            <v>UN</v>
          </cell>
        </row>
        <row r="62">
          <cell r="A62" t="str">
            <v>2.4.158</v>
          </cell>
          <cell r="B62" t="str">
            <v xml:space="preserve">SUMINISTRO E INSTALCIÓN VÁLVULA DE PURGA D=1"  </v>
          </cell>
          <cell r="C62" t="str">
            <v>UN</v>
          </cell>
        </row>
        <row r="63">
          <cell r="A63" t="str">
            <v>2.4.159</v>
          </cell>
          <cell r="B63" t="str">
            <v xml:space="preserve">SUMINISTRO E INSTALCIÓN VÁLVULA DE PURGA D=2"  </v>
          </cell>
          <cell r="C63" t="str">
            <v>UN</v>
          </cell>
        </row>
        <row r="64">
          <cell r="A64" t="str">
            <v>2.4.160</v>
          </cell>
          <cell r="B64" t="str">
            <v xml:space="preserve">SUMINISTRO E INSTALACIÓN VALVULA DE PIE, D= 4" CANASTILLA DE BRONCE HBVP, CUERPO Y CANASTILLA EN HF, ROSCA NPT SELLO DE CAUCHO, TUERCA Y RESORTE EN AI, PRESION DE W 150 PSI  </v>
          </cell>
          <cell r="C64" t="str">
            <v>UN</v>
          </cell>
        </row>
        <row r="65">
          <cell r="A65" t="str">
            <v>2.4.161</v>
          </cell>
          <cell r="B65" t="str">
            <v>SUMINISTRO E INSTALACIÓN VÁLVULA DE CONTROL PARA AGUA (PRESIÓN Y CAUDAL) D=2"</v>
          </cell>
          <cell r="C65" t="str">
            <v>UN</v>
          </cell>
        </row>
        <row r="66">
          <cell r="A66" t="str">
            <v>2.4.162</v>
          </cell>
          <cell r="B66" t="str">
            <v>SUMINISTRO E INSTALACIÓN VÁLVULA DE CONTROL PARA AGUA (PRESIÓN Y CAUDAL) D=3"</v>
          </cell>
          <cell r="C66" t="str">
            <v>UN</v>
          </cell>
        </row>
        <row r="67">
          <cell r="A67" t="str">
            <v>2.4.163</v>
          </cell>
          <cell r="B67" t="str">
            <v>SUMINISTRO E INSTALACIÓN VÁLVULA DE CONTROL PARA AGUA (PRESIÓN Y CAUDAL) D=4"</v>
          </cell>
          <cell r="C67" t="str">
            <v>UN</v>
          </cell>
        </row>
        <row r="68">
          <cell r="A68" t="str">
            <v>2.4.164</v>
          </cell>
          <cell r="B68" t="str">
            <v>SUMINISTRO E INSTALACIÓN VÁLVULA DE CONTROL PARA AGUA (PRESIÓN Y CAUDAL) D=6"</v>
          </cell>
          <cell r="C68" t="str">
            <v>UN</v>
          </cell>
        </row>
        <row r="69">
          <cell r="A69" t="str">
            <v>2.4.165</v>
          </cell>
          <cell r="B69" t="str">
            <v>SUMINISTRO E INSTALACIÓN VÁLVULA MARIPOSA  D=21/2""</v>
          </cell>
          <cell r="C69" t="str">
            <v>UN</v>
          </cell>
        </row>
        <row r="70">
          <cell r="A70" t="str">
            <v>2.4.166</v>
          </cell>
          <cell r="B70" t="str">
            <v xml:space="preserve"> SUMINISTRO E INSTALACIÓN VÁLVULA MARIPOSA  D=3""</v>
          </cell>
          <cell r="C70" t="str">
            <v>UN</v>
          </cell>
        </row>
        <row r="71">
          <cell r="A71" t="str">
            <v>2.4.167</v>
          </cell>
          <cell r="B71" t="str">
            <v>SUMINISTRO E INSTALACIÓN VÁLVULA MARIPOSA  D=4""</v>
          </cell>
          <cell r="C71" t="str">
            <v>UN</v>
          </cell>
        </row>
        <row r="72">
          <cell r="A72" t="str">
            <v>2.4.168</v>
          </cell>
          <cell r="B72" t="str">
            <v>SUMINISTRO E INSTALACIÓN VÁLVULA MARIPOSA  D=6""</v>
          </cell>
          <cell r="C72" t="str">
            <v>UN</v>
          </cell>
        </row>
        <row r="73">
          <cell r="A73" t="str">
            <v>2.4.169</v>
          </cell>
          <cell r="B73" t="str">
            <v>GRAVAS PARA LECHO FILTRANTE (1.3 - 4.5 MM) DE CANTO RODADO</v>
          </cell>
          <cell r="C73" t="str">
            <v>M3</v>
          </cell>
        </row>
        <row r="74">
          <cell r="A74" t="str">
            <v>2.4.170</v>
          </cell>
          <cell r="B74" t="str">
            <v>GRAVAS PARA LECHO FILTRANTE (6 - 15 MM) DE CANTO RODADO</v>
          </cell>
          <cell r="C74" t="str">
            <v>M3</v>
          </cell>
        </row>
        <row r="75">
          <cell r="A75" t="str">
            <v>2.4.171</v>
          </cell>
          <cell r="B75" t="str">
            <v>GRAVAS PARA LECHO FILTRANTE (16 - 25 MM) DE CANTO RODADO</v>
          </cell>
          <cell r="C75" t="str">
            <v>M3</v>
          </cell>
        </row>
        <row r="76">
          <cell r="A76" t="str">
            <v>2.4.172</v>
          </cell>
          <cell r="B76" t="str">
            <v>ANTRACITA PARA LECHO FILTRANTE 1.09 mm</v>
          </cell>
          <cell r="C76" t="str">
            <v>M3</v>
          </cell>
        </row>
        <row r="77">
          <cell r="A77" t="str">
            <v>2.4.173</v>
          </cell>
          <cell r="B77" t="str">
            <v>SUMINISTRO E INSTALACION TEE PRESION PVC  D=1/2"</v>
          </cell>
          <cell r="C77" t="str">
            <v>UN</v>
          </cell>
        </row>
        <row r="78">
          <cell r="A78" t="str">
            <v>2.4.174</v>
          </cell>
          <cell r="B78" t="str">
            <v>SUMINISTRO E INSTALACION TEE PRESION PVC  D=3/4"</v>
          </cell>
          <cell r="C78" t="str">
            <v>UN</v>
          </cell>
        </row>
        <row r="79">
          <cell r="A79" t="str">
            <v>2.4.175</v>
          </cell>
          <cell r="B79" t="str">
            <v>SUMINISTRO E INSTALACION TEE PRESION PVC  D=1"</v>
          </cell>
          <cell r="C79" t="str">
            <v>UN</v>
          </cell>
        </row>
        <row r="80">
          <cell r="A80" t="str">
            <v>2.4.86</v>
          </cell>
          <cell r="B80" t="str">
            <v>Suministro e instalación de unión Mecánica PVC 2"</v>
          </cell>
          <cell r="C80" t="str">
            <v>UN</v>
          </cell>
        </row>
        <row r="81">
          <cell r="A81" t="str">
            <v>2.4.178</v>
          </cell>
          <cell r="B81" t="str">
            <v>SUMINISTRO E INSTALACION TEE PRESION PVC  D=2"</v>
          </cell>
          <cell r="C81" t="str">
            <v>UN</v>
          </cell>
        </row>
        <row r="82">
          <cell r="A82" t="str">
            <v>2.4.86</v>
          </cell>
          <cell r="B82" t="str">
            <v>Suministro e instalación de unión Mecánica PVC 2"</v>
          </cell>
          <cell r="C82" t="str">
            <v>UN</v>
          </cell>
        </row>
        <row r="83">
          <cell r="A83" t="str">
            <v>2.4.182</v>
          </cell>
          <cell r="B83" t="str">
            <v>SUMINISTRO E INSTALACION TEE PRESION PVC REDUCCION  D=1" x 1/2"</v>
          </cell>
          <cell r="C83" t="str">
            <v>UN</v>
          </cell>
        </row>
        <row r="84">
          <cell r="A84" t="str">
            <v>2.4.183</v>
          </cell>
          <cell r="B84" t="str">
            <v>SUMINISTRO E INSTALACION TEE PRESION PVC REDUCCION  D=1" x 3/4"</v>
          </cell>
          <cell r="C84" t="str">
            <v>UN</v>
          </cell>
        </row>
        <row r="85">
          <cell r="A85" t="str">
            <v>2.4.184</v>
          </cell>
          <cell r="B85" t="str">
            <v>SUMINISTRO E INSTALACION TEE PVC UM D=2 x2 x2"</v>
          </cell>
          <cell r="C85" t="str">
            <v>UN</v>
          </cell>
        </row>
        <row r="86">
          <cell r="A86" t="str">
            <v>2.4.185</v>
          </cell>
          <cell r="B86" t="str">
            <v>SUMINISTRO E INSTALACION TEE PVC UM D=2 1/2x2 x2"</v>
          </cell>
          <cell r="C86" t="str">
            <v>UN</v>
          </cell>
        </row>
        <row r="87">
          <cell r="A87" t="str">
            <v>2.4.186</v>
          </cell>
          <cell r="B87" t="str">
            <v>SUMINISTRO E INSTALACION TEE PVC UM D=2 1/2x2 x2 1/2"</v>
          </cell>
          <cell r="C87" t="str">
            <v>UN</v>
          </cell>
        </row>
        <row r="88">
          <cell r="A88" t="str">
            <v>2.4.86</v>
          </cell>
          <cell r="B88" t="str">
            <v>Suministro e instalación de unión Mecánica PVC 2"</v>
          </cell>
          <cell r="C88" t="str">
            <v>UN</v>
          </cell>
        </row>
        <row r="89">
          <cell r="A89" t="str">
            <v>2.4.188</v>
          </cell>
          <cell r="B89" t="str">
            <v>SUMINISTRO E INSTALACION TEE PVC UM D=2 1/2 x 2 1/2" x 2 1/2"</v>
          </cell>
          <cell r="C89" t="str">
            <v>UN</v>
          </cell>
        </row>
        <row r="90">
          <cell r="A90" t="str">
            <v>2.4.176</v>
          </cell>
          <cell r="B90" t="str">
            <v xml:space="preserve">Suministro e instalación Tee Unión Presión Platino PVC D=1 1/2" </v>
          </cell>
          <cell r="C90" t="str">
            <v>UN</v>
          </cell>
        </row>
        <row r="91">
          <cell r="A91" t="str">
            <v>2.4.179</v>
          </cell>
          <cell r="B91" t="str">
            <v>Suministro e instalación Tee  Presión PVC  3"</v>
          </cell>
          <cell r="C91" t="str">
            <v>UN</v>
          </cell>
        </row>
        <row r="92">
          <cell r="A92" t="str">
            <v>2.4.180</v>
          </cell>
          <cell r="B92" t="str">
            <v>Suministro e instalación tee presión PVC  D=4"</v>
          </cell>
          <cell r="C92" t="str">
            <v>UN</v>
          </cell>
        </row>
        <row r="93">
          <cell r="A93" t="str">
            <v>2.4.189</v>
          </cell>
          <cell r="B93" t="str">
            <v>SUMINISTRO E INSTALACION TEE PVC UM D=3" x 2" x 2"</v>
          </cell>
          <cell r="C93" t="str">
            <v>UN</v>
          </cell>
        </row>
        <row r="94">
          <cell r="A94" t="str">
            <v>2.4.190</v>
          </cell>
          <cell r="B94" t="str">
            <v>SUMINISTRO E INSTALACION TEE PVC UM D=3" x 2" x 2 1/2"</v>
          </cell>
          <cell r="C94" t="str">
            <v>UN</v>
          </cell>
        </row>
        <row r="95">
          <cell r="A95" t="str">
            <v>2.4.191</v>
          </cell>
          <cell r="B95" t="str">
            <v>SUMINISTRO E INSTALACION TEE PVC UM D=3" x 2" x 3"</v>
          </cell>
          <cell r="C95" t="str">
            <v>UN</v>
          </cell>
        </row>
        <row r="96">
          <cell r="A96" t="str">
            <v>2.4.192</v>
          </cell>
          <cell r="B96" t="str">
            <v>SUMINISTRO E INSTALACION TEE PVC UM D=3" x 2 1/2" x 2 1/2"</v>
          </cell>
          <cell r="C96" t="str">
            <v>UN</v>
          </cell>
        </row>
        <row r="97">
          <cell r="A97" t="str">
            <v>2.4.193</v>
          </cell>
          <cell r="B97" t="str">
            <v xml:space="preserve"> SUMINISTRO E INSTALACION TEE PVC UM D=3" x 2 1/2" x 3"</v>
          </cell>
          <cell r="C97" t="str">
            <v>UN</v>
          </cell>
        </row>
        <row r="98">
          <cell r="A98" t="str">
            <v>2.4.194</v>
          </cell>
          <cell r="B98" t="str">
            <v>SUMINISTRO E INSTALACION TEE PVC UM D=3" x 3" x 2"</v>
          </cell>
          <cell r="C98" t="str">
            <v>UN</v>
          </cell>
        </row>
        <row r="99">
          <cell r="A99" t="str">
            <v>2.4.195</v>
          </cell>
          <cell r="B99" t="str">
            <v>SUMINISTRO E INSTALACION TEE PVC UM D=3" x 3" x 2 1/2"</v>
          </cell>
          <cell r="C99" t="str">
            <v>UN</v>
          </cell>
        </row>
        <row r="100">
          <cell r="A100" t="str">
            <v>2.4.196</v>
          </cell>
          <cell r="B100" t="str">
            <v>SUMINISTRO E INSTALACION TEE PVC UM D=4" x 2" x 3"</v>
          </cell>
          <cell r="C100" t="str">
            <v>UN</v>
          </cell>
        </row>
        <row r="101">
          <cell r="A101" t="str">
            <v>2.4.197</v>
          </cell>
          <cell r="B101" t="str">
            <v>SUMINISTRO E INSTALACION TEE PVC UM D=4" x 2" x 4"</v>
          </cell>
          <cell r="C101" t="str">
            <v>UN</v>
          </cell>
        </row>
        <row r="102">
          <cell r="A102" t="str">
            <v>2.4.198</v>
          </cell>
          <cell r="B102" t="str">
            <v>SUMINISTRO E INSTALACION TEE PVC UM D=4" x 2 1/2" x 4"</v>
          </cell>
          <cell r="C102" t="str">
            <v>UN</v>
          </cell>
        </row>
        <row r="103">
          <cell r="A103" t="str">
            <v>2.4.199</v>
          </cell>
          <cell r="B103" t="str">
            <v>SUMINISTRO E INSTALACION TEE PVC UM D=4" x 3" x 2"</v>
          </cell>
          <cell r="C103" t="str">
            <v>UN</v>
          </cell>
        </row>
        <row r="104">
          <cell r="A104" t="str">
            <v>2.4.200</v>
          </cell>
          <cell r="B104" t="str">
            <v>UMINISTRO E INSTALACION TEE PVC UM D=4" x 3" x 2 1/2"</v>
          </cell>
          <cell r="C104" t="str">
            <v>UN</v>
          </cell>
        </row>
        <row r="105">
          <cell r="A105" t="str">
            <v>2.4.201</v>
          </cell>
          <cell r="B105" t="str">
            <v>SUMINISTRO E INSTALACION TEE PVC UM D=4" x 3" x 3"</v>
          </cell>
          <cell r="C105" t="str">
            <v>UN</v>
          </cell>
        </row>
        <row r="106">
          <cell r="A106" t="str">
            <v>2.4.202</v>
          </cell>
          <cell r="B106" t="str">
            <v>SUMINISTRO E INSTALACION TEE PVC UM D=4" x 3" x 4"</v>
          </cell>
          <cell r="C106" t="str">
            <v>UN</v>
          </cell>
        </row>
        <row r="107">
          <cell r="A107" t="str">
            <v>2.4.203</v>
          </cell>
          <cell r="B107" t="str">
            <v>SUMINISTRO E INSTALACION TEE PVC UM D=4" x 4" x 2"</v>
          </cell>
          <cell r="C107" t="str">
            <v>UN</v>
          </cell>
        </row>
        <row r="108">
          <cell r="A108" t="str">
            <v>2.4.204</v>
          </cell>
          <cell r="B108" t="str">
            <v>SUMINISTRO E INSTALACION TEE PVC UM D=4" x 4" x 2 1/2"</v>
          </cell>
          <cell r="C108" t="str">
            <v>UN</v>
          </cell>
        </row>
        <row r="109">
          <cell r="A109" t="str">
            <v>2.4.205</v>
          </cell>
          <cell r="B109" t="str">
            <v>SUMINISTRO E INSTALACION TEE PVC UM D=4" x 4" x 3"</v>
          </cell>
          <cell r="C109" t="str">
            <v>UN</v>
          </cell>
        </row>
        <row r="110">
          <cell r="A110" t="str">
            <v>2.4.206</v>
          </cell>
          <cell r="B110" t="str">
            <v>SUMINISTRO E INSTALACION TEE PVC UM D=4" x 4" x 4"</v>
          </cell>
          <cell r="C110" t="str">
            <v>UN</v>
          </cell>
        </row>
        <row r="111">
          <cell r="A111" t="str">
            <v>2.4.207</v>
          </cell>
          <cell r="B111" t="str">
            <v>CODO PVC RADIO CORTO 90°   D =   3"</v>
          </cell>
          <cell r="C111" t="str">
            <v>UN</v>
          </cell>
        </row>
        <row r="112">
          <cell r="A112" t="str">
            <v>2.4.208</v>
          </cell>
          <cell r="B112" t="str">
            <v>SUMINISTRO E INSTALACION CODO GRAN RADIO PVC BIAXIAL 90°  D=4"</v>
          </cell>
          <cell r="C112" t="str">
            <v>UN</v>
          </cell>
        </row>
        <row r="113">
          <cell r="A113" t="str">
            <v>2.4.209</v>
          </cell>
          <cell r="B113" t="str">
            <v>SUMINISTRO E INSTALACION CODO GRAN RADIO PVC BIAXIAL 90°  D=6"</v>
          </cell>
          <cell r="C113" t="str">
            <v>UN</v>
          </cell>
        </row>
        <row r="114">
          <cell r="A114" t="str">
            <v>2.4.210</v>
          </cell>
          <cell r="B114" t="str">
            <v>SUMINISTRO E INSTALACION CODO GRAN RADIO PVC BIAXIAL 45°  D=3"</v>
          </cell>
          <cell r="C114" t="str">
            <v>UN</v>
          </cell>
        </row>
        <row r="115">
          <cell r="A115" t="str">
            <v>2.4.211</v>
          </cell>
          <cell r="B115" t="str">
            <v>SUMINISTRO E INSTALACION CODO GRAN RADIO PVC BIAXIAL 45°  D=4"</v>
          </cell>
          <cell r="C115" t="str">
            <v>UN</v>
          </cell>
        </row>
        <row r="116">
          <cell r="A116" t="str">
            <v>2.4.212</v>
          </cell>
          <cell r="B116" t="str">
            <v>SUMINISTRO E INSTALACION CODO GRAN RADIO PVC BIAXIAL 45°  D=6"</v>
          </cell>
          <cell r="C116" t="str">
            <v>UN</v>
          </cell>
        </row>
        <row r="117">
          <cell r="A117" t="str">
            <v>2.4.213</v>
          </cell>
          <cell r="B117" t="str">
            <v>SUMINISTRO E INSTALACION CODO GRAN RADIO PVC BIAXIAL 90°  D=3"</v>
          </cell>
          <cell r="C117" t="str">
            <v>UN</v>
          </cell>
        </row>
        <row r="118">
          <cell r="A118" t="str">
            <v>2.4.214</v>
          </cell>
          <cell r="B118" t="str">
            <v>SUMINISTRO E INSTALACION CODO GRAN RADIO PVC BIAXIAL 22.5°  D=3"</v>
          </cell>
          <cell r="C118" t="str">
            <v>UN</v>
          </cell>
        </row>
        <row r="119">
          <cell r="A119" t="str">
            <v>2.4.215</v>
          </cell>
          <cell r="B119" t="str">
            <v>SUMINISTRO E INSTALACION CODO GRAN RADIO PVC BIAXIAL 22.5°  D=4"</v>
          </cell>
          <cell r="C119" t="str">
            <v>UN</v>
          </cell>
        </row>
        <row r="120">
          <cell r="A120" t="str">
            <v>2.4.216</v>
          </cell>
          <cell r="B120" t="str">
            <v>SUMINISTRO E INSTALACION CODO GRAN RADIO PVC BIAXIAL 22.5°  D=6"</v>
          </cell>
          <cell r="C120" t="str">
            <v>UN</v>
          </cell>
        </row>
        <row r="121">
          <cell r="A121" t="str">
            <v>2.4.217</v>
          </cell>
          <cell r="B121" t="str">
            <v>SUMINISTRO E INSTALACION CODO GRAN RADIO PVC BIAXIAL 11 1/4°  D=3"</v>
          </cell>
          <cell r="C121" t="str">
            <v>UN</v>
          </cell>
        </row>
        <row r="122">
          <cell r="A122" t="str">
            <v>2.4.218</v>
          </cell>
          <cell r="B122" t="str">
            <v>SUMINISTRO E INSTALACION CODO GRAN RADIO PVC BIAXIAL 11 1/4°  D=4"</v>
          </cell>
          <cell r="C122" t="str">
            <v>UN</v>
          </cell>
        </row>
        <row r="123">
          <cell r="A123" t="str">
            <v>2.4.219</v>
          </cell>
          <cell r="B123" t="str">
            <v>SUMINISTRO E INSTALACION CODO GRAN RADIO PVC BIAXIAL 11 1/4°  D=6"</v>
          </cell>
          <cell r="C123" t="str">
            <v>UN</v>
          </cell>
        </row>
        <row r="124">
          <cell r="A124" t="str">
            <v>2.4.220</v>
          </cell>
          <cell r="B124" t="str">
            <v>SUMINISTRO E INSTALACION CODO PVC SANITARIO D=12"</v>
          </cell>
          <cell r="C124" t="str">
            <v>UN</v>
          </cell>
        </row>
        <row r="125">
          <cell r="A125" t="str">
            <v>2.4.221</v>
          </cell>
          <cell r="B125" t="str">
            <v>SUMINISTRO E INSTALACIÓN DE MEDIDOR 1/2" CHORRO ÚNICO CLASE B INCLUYE ACCESORIOS COMPLEMENTARIOS PARA SU CONEXIÓN</v>
          </cell>
          <cell r="C125" t="str">
            <v>UN</v>
          </cell>
        </row>
        <row r="126">
          <cell r="A126" t="str">
            <v>2.4.222</v>
          </cell>
          <cell r="B126" t="str">
            <v>SUMINISTRO E INSTALACIÓN DE CAJA PARA MEDIDOR DE 1/2" CON TAPA HD</v>
          </cell>
          <cell r="C126" t="str">
            <v>UN</v>
          </cell>
        </row>
        <row r="127">
          <cell r="A127" t="str">
            <v>2.4.223</v>
          </cell>
          <cell r="B127" t="str">
            <v xml:space="preserve">SUMINISTRO E INSTALACIÓN DE VARILLA PARA ANCLAJE GALVANIZADA D=1/2"" INCLUYE TUERCA Y ARANDELA CUADRADA DE 0.1*0.1M*1/8"  </v>
          </cell>
          <cell r="C127" t="str">
            <v>UN</v>
          </cell>
        </row>
        <row r="128">
          <cell r="A128" t="str">
            <v>2.4.224</v>
          </cell>
          <cell r="B128" t="str">
            <v xml:space="preserve">Suministro e Instalación de Válvula Compuerta H.F. D = 2" Extremo Brida Sello Elástico, 250 PSI.  </v>
          </cell>
          <cell r="C128" t="str">
            <v>UN</v>
          </cell>
        </row>
        <row r="129">
          <cell r="A129" t="str">
            <v>2.4.225</v>
          </cell>
          <cell r="B129" t="str">
            <v>SUMINISTRO E INSTALACIÓN VÁLVULA COMPUERTA  H.F. D = 3" EXTREMO BRIDA SELLO ELASTICO, 250 PSI</v>
          </cell>
          <cell r="C129" t="str">
            <v>UN</v>
          </cell>
        </row>
        <row r="130">
          <cell r="A130" t="str">
            <v>2.4.226</v>
          </cell>
          <cell r="B130" t="str">
            <v>Suministro e Instalación de Válvula Compuerta H.F. D=4" Extremo Brida Sello Elástico, 250 PSI</v>
          </cell>
          <cell r="C130" t="str">
            <v>UN</v>
          </cell>
        </row>
        <row r="131">
          <cell r="A131" t="str">
            <v>2.4.227</v>
          </cell>
          <cell r="B131" t="str">
            <v>Suministro e Instalación de Válvula Compuerta  (Extremo Bridada) 6"</v>
          </cell>
          <cell r="C131" t="str">
            <v>UN</v>
          </cell>
        </row>
        <row r="132">
          <cell r="A132" t="str">
            <v>2.4.228</v>
          </cell>
          <cell r="B132" t="str">
            <v xml:space="preserve">SUMINISTRO E INSTALACIÓN VÁLVULA COMPUERTA H.F. D = 8" EXTREMO BRIDA SELLO ELASTICO, 250 PSI  </v>
          </cell>
          <cell r="C132" t="str">
            <v>UN</v>
          </cell>
        </row>
        <row r="133">
          <cell r="A133" t="str">
            <v>2.4.229</v>
          </cell>
          <cell r="B133" t="str">
            <v xml:space="preserve">SUMINISTRO E INSTALACIÓN VÁLVULA COMPUERTA H.F.  D = 2" EXTREMO LISO, SELLO ELASTICO 250 PSI  </v>
          </cell>
          <cell r="C133" t="str">
            <v>UN</v>
          </cell>
        </row>
        <row r="134">
          <cell r="A134" t="str">
            <v>2.4.230</v>
          </cell>
          <cell r="B134" t="str">
            <v>SUMINISTRO E INSTALACIÓN VÁLVULA COMPUERTA H.F. D = 3" EXTREMO LISO, SELLO ELASTICO, 250 PSI</v>
          </cell>
          <cell r="C134" t="str">
            <v>UN</v>
          </cell>
        </row>
        <row r="135">
          <cell r="A135" t="str">
            <v>2.4.231</v>
          </cell>
          <cell r="B135" t="str">
            <v xml:space="preserve">SUMINISTRO E INSTALACIÓN VÁLVULA COMPUERTA H.F. D = 4" EXTREMO LISO, SELLO ELASTICO, 250 PSI  </v>
          </cell>
          <cell r="C135" t="str">
            <v>UN</v>
          </cell>
        </row>
        <row r="136">
          <cell r="A136" t="str">
            <v>2.4.232</v>
          </cell>
          <cell r="B136" t="str">
            <v xml:space="preserve">SUMINISTRO E INSTALACIÓN VÁLVULA COMPUERTA  H.F. D = 6" EXTREMO LISO, SELLO ELASTICO, 250 PSI  </v>
          </cell>
          <cell r="C136" t="str">
            <v>UN</v>
          </cell>
        </row>
        <row r="137">
          <cell r="A137" t="str">
            <v>2.4.233</v>
          </cell>
          <cell r="B137" t="str">
            <v xml:space="preserve">SUMINISTRO E INSTALACIÓN VÁLVULA COMPUERTA H.F. D = 8" EXTREMO LISO, SELLO ELASTICO, 250 PSI </v>
          </cell>
          <cell r="C137" t="str">
            <v>UN</v>
          </cell>
        </row>
        <row r="138">
          <cell r="A138" t="str">
            <v>2.4.234</v>
          </cell>
          <cell r="B138" t="str">
            <v>SUMINISTRO E INSTALACIÓN HIDRANTE TIPO MILLAN  D = 3" BRIDA</v>
          </cell>
          <cell r="C138" t="str">
            <v>UN</v>
          </cell>
        </row>
        <row r="139">
          <cell r="A139" t="str">
            <v>2.4.235</v>
          </cell>
          <cell r="B139" t="str">
            <v>SUMINISTRO E INSTALACIÓN HIDRANTE TIPO MILLAN  D = 4" BRIDA</v>
          </cell>
          <cell r="C139" t="str">
            <v>UN</v>
          </cell>
        </row>
        <row r="140">
          <cell r="A140" t="str">
            <v>2.4.236</v>
          </cell>
          <cell r="B140" t="str">
            <v>SUMINISTRO E INSTALACIÓN HIDRANTE TIPO MILLAN  D = 6" BRIDA</v>
          </cell>
          <cell r="C140" t="str">
            <v>UN</v>
          </cell>
        </row>
        <row r="141">
          <cell r="A141" t="str">
            <v>2.4.237</v>
          </cell>
          <cell r="B141" t="str">
            <v>SUMINISTRO E INSTALACIÓN HIDRANTE TIPO MILLAN  D = 3" E.L.</v>
          </cell>
          <cell r="C141" t="str">
            <v>UN</v>
          </cell>
        </row>
        <row r="142">
          <cell r="A142" t="str">
            <v>2.4.238</v>
          </cell>
          <cell r="B142" t="str">
            <v>SUMINISTRO E INSTALACIÓN HIDRANTE TIPO MILLAN  D = 4" E.L.</v>
          </cell>
          <cell r="C142" t="str">
            <v>UN</v>
          </cell>
        </row>
        <row r="143">
          <cell r="A143" t="str">
            <v>2.4.239</v>
          </cell>
          <cell r="B143" t="str">
            <v>SUMINISTRO E INSTALACIÓN HIDRANTE TIPO MILLAN  D = 6" E.L.</v>
          </cell>
          <cell r="C143" t="str">
            <v>UN</v>
          </cell>
        </row>
        <row r="144">
          <cell r="A144" t="str">
            <v>2.4.240</v>
          </cell>
          <cell r="B144" t="str">
            <v>SUMINISTRO E INSTALACIÓN VÁLVULA DE CHEQUE H.F.   D = 2" E. BRIDA</v>
          </cell>
          <cell r="C144" t="str">
            <v>UN</v>
          </cell>
        </row>
        <row r="145">
          <cell r="A145" t="str">
            <v>2.4.241</v>
          </cell>
          <cell r="B145" t="str">
            <v>SUMINISTRO E INSTALACIÓN VÁLVULA DE CHEQUE H.F.   D = 3" E. BRIDA</v>
          </cell>
          <cell r="C145" t="str">
            <v>UN</v>
          </cell>
        </row>
        <row r="146">
          <cell r="A146" t="str">
            <v>2.4.242</v>
          </cell>
          <cell r="B146" t="str">
            <v>SUMINISTRO E INSTALACIÓN VÁLVULA DE CHEQUE H.F.   D = 4" E. BRIDA</v>
          </cell>
          <cell r="C146" t="str">
            <v>UN</v>
          </cell>
        </row>
        <row r="147">
          <cell r="A147" t="str">
            <v>2.4.243</v>
          </cell>
          <cell r="B147" t="str">
            <v>SUMINISTRO E INSTALACIÓN VÁLULA DE CHEQUE H.F.    D =  6" E. BRIDA</v>
          </cell>
          <cell r="C147" t="str">
            <v>UN</v>
          </cell>
        </row>
        <row r="148">
          <cell r="A148" t="str">
            <v>2.4.244</v>
          </cell>
          <cell r="B148" t="str">
            <v>SUMINISTRO E INSTALACIÓN VÁLVULA DE CHEQUE H.F.  D = 8" E. BRIDA</v>
          </cell>
          <cell r="C148" t="str">
            <v>UN</v>
          </cell>
        </row>
        <row r="149">
          <cell r="A149" t="str">
            <v>2.4.245</v>
          </cell>
          <cell r="B149" t="str">
            <v>SUMINISTRO E INSTALACIÓN REGISTRO DE BOLA  D = 2" TIPO PESADO</v>
          </cell>
          <cell r="C149" t="str">
            <v>UN</v>
          </cell>
        </row>
        <row r="150">
          <cell r="A150" t="str">
            <v>2.4.246</v>
          </cell>
          <cell r="B150" t="str">
            <v>SUMINISTRO E INSTALACIÓN REGISTRO DE BOLA  D = 2½" TIPO PESAD</v>
          </cell>
          <cell r="C150" t="str">
            <v>UN</v>
          </cell>
        </row>
        <row r="151">
          <cell r="A151" t="str">
            <v>2.4.247</v>
          </cell>
          <cell r="B151" t="str">
            <v>SUMINISTRO E INSTALACIÓN REGISTRO DE BOLA  D = 3" TIPO PESADO</v>
          </cell>
          <cell r="C151" t="str">
            <v>UN</v>
          </cell>
        </row>
        <row r="152">
          <cell r="A152" t="str">
            <v>2.4.248</v>
          </cell>
          <cell r="B152" t="str">
            <v>SUMINISTRO E INSTALACIÓN REGISTRO DE BOLA  D = 4" TIPO PESADO</v>
          </cell>
          <cell r="C152" t="str">
            <v>UN</v>
          </cell>
        </row>
        <row r="153">
          <cell r="A153" t="str">
            <v>2.4.249</v>
          </cell>
          <cell r="B153" t="str">
            <v>SUMINISTRO E INSTALACIÓN REGISTRO DE BOLA  D = ½" TIPO LIVIANO</v>
          </cell>
          <cell r="C153" t="str">
            <v>UN</v>
          </cell>
        </row>
        <row r="154">
          <cell r="A154" t="str">
            <v>2.4.250</v>
          </cell>
          <cell r="B154" t="str">
            <v>SUMINISTRO E INSTALACIÓN REGISTRO DE BOLA  D = 3/4"  TIPO LIVIANO</v>
          </cell>
          <cell r="C154" t="str">
            <v>UN</v>
          </cell>
        </row>
        <row r="155">
          <cell r="A155" t="str">
            <v>2.4.251</v>
          </cell>
          <cell r="B155" t="str">
            <v>SUMINISTRO E INSTALACIÓN REGISTRO DE BOLA  D = 1"  TIPO LIVIANO</v>
          </cell>
          <cell r="C155" t="str">
            <v>UN</v>
          </cell>
        </row>
        <row r="156">
          <cell r="A156" t="str">
            <v>2.4.252</v>
          </cell>
          <cell r="B156" t="str">
            <v>SUMINISTRO E INSTALACIÓN REGISTRO DE BOLA  D = 1½" TIPO LIVIANO</v>
          </cell>
          <cell r="C156" t="str">
            <v>UN</v>
          </cell>
        </row>
        <row r="157">
          <cell r="A157" t="str">
            <v>2.4.253</v>
          </cell>
          <cell r="B157" t="str">
            <v>SUMINISTRO E INSTALACIÓN REGISTRO DE BOLA  D = 2" TIPO LIVIANO</v>
          </cell>
          <cell r="C157" t="str">
            <v>UN</v>
          </cell>
        </row>
        <row r="158">
          <cell r="A158" t="str">
            <v>2.4.254</v>
          </cell>
          <cell r="B158" t="str">
            <v>CONEXIONES DOMICILIARIAS PVC 1/2", INCLUYE CAJA Y MEDIDOR</v>
          </cell>
          <cell r="C158" t="str">
            <v>UN</v>
          </cell>
        </row>
        <row r="159">
          <cell r="A159" t="str">
            <v>2.4.255</v>
          </cell>
          <cell r="B159" t="str">
            <v xml:space="preserve">SUMINISTRO E INSTALACIÓN CAJAS PARA VÁLVULAS TIPO CHOROTE EN H.F.  </v>
          </cell>
          <cell r="C159" t="str">
            <v>UN</v>
          </cell>
        </row>
        <row r="160">
          <cell r="A160" t="str">
            <v>2.4.256</v>
          </cell>
          <cell r="B160" t="str">
            <v>SUMINISTRO E INSTALACIÓN VENTOSA DE DOBLE ACCIÓN  D = ½"  EN HIERRO DÚCTIL</v>
          </cell>
          <cell r="C160" t="str">
            <v>UN</v>
          </cell>
        </row>
        <row r="161">
          <cell r="A161" t="str">
            <v>2.4.257</v>
          </cell>
          <cell r="B161" t="str">
            <v>SUMINISTRO E INSTALACIÓN VENTOSA  DE DOBLE ACCIÓN PVC  D = 2"  250 PSI</v>
          </cell>
          <cell r="C161" t="str">
            <v>UN</v>
          </cell>
        </row>
        <row r="162">
          <cell r="A162" t="str">
            <v>2.4.258</v>
          </cell>
          <cell r="B162" t="str">
            <v xml:space="preserve">ARENA PARA LECHO FILTRANTE (CANTO RODADO, % SILICE &gt;99, CE = (0.7 - 0.9), % SOLUBILIDAD HCI &lt; 4%, COEFICIENTE UNIF. = (2 - 3.5)).  </v>
          </cell>
          <cell r="C162" t="str">
            <v>M3</v>
          </cell>
        </row>
        <row r="163">
          <cell r="A163" t="str">
            <v>2.4.259</v>
          </cell>
          <cell r="B163" t="str">
            <v>GRAVAS PARA LECHO FILTRANTE (3 - 5 MM) DE CANTO RODADO</v>
          </cell>
          <cell r="C163" t="str">
            <v>M3</v>
          </cell>
        </row>
        <row r="164">
          <cell r="A164" t="str">
            <v xml:space="preserve">2.4.260 </v>
          </cell>
          <cell r="B164" t="str">
            <v>Suministro e instalación Cinta PVC D = 0.10 m</v>
          </cell>
          <cell r="C164" t="str">
            <v>ML</v>
          </cell>
        </row>
        <row r="165">
          <cell r="A165" t="str">
            <v>2.4.261</v>
          </cell>
          <cell r="B165" t="str">
            <v xml:space="preserve">CINTA SIKA  PVC. V=0.15  </v>
          </cell>
          <cell r="C165" t="str">
            <v>ML</v>
          </cell>
        </row>
        <row r="166">
          <cell r="A166" t="str">
            <v>2.4.262</v>
          </cell>
          <cell r="B166" t="str">
            <v>Suministro e instalación Cinta PVC D = 0.22 m</v>
          </cell>
          <cell r="C166" t="str">
            <v>ML</v>
          </cell>
        </row>
        <row r="167">
          <cell r="A167" t="str">
            <v>2.5.1</v>
          </cell>
          <cell r="B167" t="str">
            <v>UNIÓN PVC SANITARIA D=2"</v>
          </cell>
          <cell r="C167" t="str">
            <v>UN</v>
          </cell>
        </row>
        <row r="168">
          <cell r="A168" t="str">
            <v>2.5.2</v>
          </cell>
          <cell r="B168" t="str">
            <v>UNIÓN PVC SANITARIA D=3"</v>
          </cell>
          <cell r="C168" t="str">
            <v>UN</v>
          </cell>
        </row>
        <row r="169">
          <cell r="A169" t="str">
            <v>2.5.3</v>
          </cell>
          <cell r="B169" t="str">
            <v>UNIÓN PVC SANITARIA D=4"</v>
          </cell>
          <cell r="C169" t="str">
            <v>UN</v>
          </cell>
        </row>
        <row r="170">
          <cell r="A170" t="str">
            <v>2.5.4</v>
          </cell>
          <cell r="B170" t="str">
            <v>UNIÓN PVC SANITARIA D=6"</v>
          </cell>
          <cell r="C170" t="str">
            <v>UN</v>
          </cell>
        </row>
        <row r="171">
          <cell r="A171" t="str">
            <v>2.5.5</v>
          </cell>
          <cell r="B171" t="str">
            <v>UNIÓN PVC SANITARIA D=8"</v>
          </cell>
          <cell r="C171" t="str">
            <v>UN</v>
          </cell>
        </row>
        <row r="172">
          <cell r="A172" t="str">
            <v>2.5.6</v>
          </cell>
          <cell r="B172" t="str">
            <v>SUMINISTRO E INSTALACIÓN TUBERÍA DE ALCANTARILLADO PVC  D= 24"</v>
          </cell>
          <cell r="C172" t="str">
            <v>ML</v>
          </cell>
        </row>
        <row r="173">
          <cell r="A173" t="str">
            <v>2.5.7</v>
          </cell>
          <cell r="B173" t="str">
            <v>SUMINISTRO E INSTALACIÓN TUBERÍA DE ALCANTARILLADO PVC  D= 36"</v>
          </cell>
          <cell r="C173" t="str">
            <v>ML</v>
          </cell>
        </row>
        <row r="174">
          <cell r="A174" t="str">
            <v>2.5.8</v>
          </cell>
          <cell r="B174" t="str">
            <v xml:space="preserve">SUMINISTRO E INSTALACIÓN TUBERÍA DE ALCANTARILLADO PVC  D= 42"  </v>
          </cell>
          <cell r="C174" t="str">
            <v>ML</v>
          </cell>
        </row>
        <row r="175">
          <cell r="A175" t="str">
            <v>2.5.9</v>
          </cell>
          <cell r="B175" t="str">
            <v xml:space="preserve">SUMINISTRO E INSTALACION CODO PVC SANITARIO D=4"  </v>
          </cell>
          <cell r="C175" t="str">
            <v>UN</v>
          </cell>
        </row>
        <row r="176">
          <cell r="A176" t="str">
            <v>2.5.10</v>
          </cell>
          <cell r="B176" t="str">
            <v xml:space="preserve">SUMINISTRO E INSTALACION CODO PVC SANITARIO D=6"  </v>
          </cell>
          <cell r="C176" t="str">
            <v>UN</v>
          </cell>
        </row>
        <row r="177">
          <cell r="A177" t="str">
            <v>2.5.11</v>
          </cell>
          <cell r="B177" t="str">
            <v>SUMINISTRO E INSTALACION CODO PVC SANITARIO D=8"</v>
          </cell>
          <cell r="C177" t="str">
            <v>UN</v>
          </cell>
        </row>
        <row r="178">
          <cell r="A178" t="str">
            <v>2.5.12</v>
          </cell>
          <cell r="B178" t="str">
            <v>SUMINISTRO E INSTALACION CODO PVC SANITARIO D=2"</v>
          </cell>
          <cell r="C178" t="str">
            <v>UN</v>
          </cell>
        </row>
        <row r="179">
          <cell r="A179" t="str">
            <v>2.5.13</v>
          </cell>
          <cell r="B179" t="str">
            <v>SUMINISTRO E INSTALACION CODO PVC SANITARIO D=3"</v>
          </cell>
          <cell r="C179" t="str">
            <v>UN</v>
          </cell>
        </row>
        <row r="180">
          <cell r="A180" t="str">
            <v>2.5.14</v>
          </cell>
          <cell r="B180" t="str">
            <v>SUMINISTRO E INSTALACION CODO PVC SANITARIO D=10"</v>
          </cell>
          <cell r="C180" t="str">
            <v>UN</v>
          </cell>
        </row>
        <row r="181">
          <cell r="A181" t="str">
            <v>2.5.15</v>
          </cell>
          <cell r="B181" t="str">
            <v>SUMINISTRO E INSTALACION ADAPTADOR DE LIMPIEZA PVC SANITARIA D=2"</v>
          </cell>
          <cell r="C181" t="str">
            <v>UN</v>
          </cell>
        </row>
        <row r="182">
          <cell r="A182" t="str">
            <v>2.5.16</v>
          </cell>
          <cell r="B182" t="str">
            <v>SUMINISTRO E INSTALACION ADAPTADOR DE LIMPIEZA PVC SANITARIA D=3"</v>
          </cell>
          <cell r="C182" t="str">
            <v>UN</v>
          </cell>
        </row>
        <row r="183">
          <cell r="A183" t="str">
            <v>2.5.17</v>
          </cell>
          <cell r="B183" t="str">
            <v>SUMINISTRO E INSTALACION ADAPTADOR DE LIMPIEZA PVC SANITARIA D=4"</v>
          </cell>
          <cell r="C183" t="str">
            <v>UN</v>
          </cell>
        </row>
        <row r="184">
          <cell r="A184" t="str">
            <v>2.5.18</v>
          </cell>
          <cell r="B184" t="str">
            <v>SUMINISTRO E INSTALACION ADAPTADOR DE LIMPIEZA PVC SANITARIA D=6"</v>
          </cell>
          <cell r="C184" t="str">
            <v>UN</v>
          </cell>
        </row>
        <row r="185">
          <cell r="A185" t="str">
            <v>2.5.19</v>
          </cell>
          <cell r="B185" t="str">
            <v>SUMINISTRO E INSTALACION YEE PVC SANITARIA D=2"</v>
          </cell>
          <cell r="C185" t="str">
            <v>UN</v>
          </cell>
        </row>
        <row r="186">
          <cell r="A186" t="str">
            <v>2.5.20</v>
          </cell>
          <cell r="B186" t="str">
            <v>SUMINISTRO E INSTALACION YEE PVC SANITARIA D=3"</v>
          </cell>
          <cell r="C186" t="str">
            <v>UN</v>
          </cell>
        </row>
        <row r="187">
          <cell r="A187" t="str">
            <v>2.5.21</v>
          </cell>
          <cell r="B187" t="str">
            <v>SUMINISTRO E INSTALACION YEE PVC SANITARIA D=4"</v>
          </cell>
          <cell r="C187" t="str">
            <v>UN</v>
          </cell>
        </row>
        <row r="188">
          <cell r="A188" t="str">
            <v>2.5.22</v>
          </cell>
          <cell r="B188" t="str">
            <v>SUMINISTRO E INSTALACION YEE PVC SANITARIA D=6"</v>
          </cell>
          <cell r="C188" t="str">
            <v>UN</v>
          </cell>
        </row>
        <row r="189">
          <cell r="A189" t="str">
            <v>2.5.23</v>
          </cell>
          <cell r="B189" t="str">
            <v>SUMINISTRO E INSTALACIÓN TUBERIA DE ALCANTARILLADO GRP  D= 300mm, PN=1 Bar, SN=2500 (N/m2), incluye acople cada 6.0m</v>
          </cell>
          <cell r="C189" t="str">
            <v>ML</v>
          </cell>
        </row>
        <row r="190">
          <cell r="A190" t="str">
            <v>2.5.24</v>
          </cell>
          <cell r="B190" t="str">
            <v>SUMINISTRO E INSTALACIÓN TUBERIA DE ALCANTARILLADO GRP  D= 350mm, PN=1 Bar, SN=2500 (N/m2), incluye acople cada 6.0m</v>
          </cell>
          <cell r="C190" t="str">
            <v>ML</v>
          </cell>
        </row>
        <row r="191">
          <cell r="A191" t="str">
            <v>2.5.25</v>
          </cell>
          <cell r="B191" t="str">
            <v>SUMINISTRO E INSTALACIÓN TUBERIA DE ALCANTARILLADO GRP  D= 400mm, PN=1 Bar, SN=2500 (N/m2), incluye acople cada 6.0m</v>
          </cell>
          <cell r="C191" t="str">
            <v>ML</v>
          </cell>
        </row>
        <row r="192">
          <cell r="A192" t="str">
            <v>2.5.26</v>
          </cell>
          <cell r="B192" t="str">
            <v>SUMINISTRO E INSTALACIÓN TUBERIA DE ALCANTARILLADO GRP  D= 450mm, PN=1 Bar, SN=2500 (N/m2), incluye acople cada 6.0m</v>
          </cell>
          <cell r="C192" t="str">
            <v>ML</v>
          </cell>
        </row>
        <row r="193">
          <cell r="A193" t="str">
            <v>2.5.27</v>
          </cell>
          <cell r="B193" t="str">
            <v>SUMINISTRO E INSTALACIÓN TUBERIA DE ALCANTARILLADO GRP  D= 500mm, PN=1 Bar, SN=2500 (N/m2), incluye acople cada 6.0m</v>
          </cell>
          <cell r="C193" t="str">
            <v>ML</v>
          </cell>
        </row>
        <row r="194">
          <cell r="A194" t="str">
            <v>2.5.28</v>
          </cell>
          <cell r="B194" t="str">
            <v>SUMINISTRO E INSTALACIÓN TUBERIA DE ALCANTARILLADO GRP  D= 600mm, PN=1 Bar, SN=2500 (N/m2), incluye acople cada 6.0m</v>
          </cell>
          <cell r="C194" t="str">
            <v>ML</v>
          </cell>
        </row>
        <row r="195">
          <cell r="A195" t="str">
            <v>2.5.29</v>
          </cell>
          <cell r="B195" t="str">
            <v>SUMINISTRO E INSTALACIÓN TUBERIA DE ALCANTARILLADO GRP  D= 700mm, PN=1 Bar, SN=2500 (N/m2), incluye acople cada 6.0m</v>
          </cell>
          <cell r="C195" t="str">
            <v>ML</v>
          </cell>
        </row>
        <row r="196">
          <cell r="A196" t="str">
            <v>2.5.30</v>
          </cell>
          <cell r="B196" t="str">
            <v>SUMINISTRO E INSTALACIÓN TUBERIA DE ALCANTARILLADO GRP  D= 800mm, PN=1 Bar, SN=2500 (N/m2), incluye acople cada 6.0m</v>
          </cell>
          <cell r="C196" t="str">
            <v>ML</v>
          </cell>
        </row>
        <row r="197">
          <cell r="A197" t="str">
            <v>2.5.31</v>
          </cell>
          <cell r="B197" t="str">
            <v>SUMINISTRO E INSTALACIÓN TUBERIA DE ALCANTARILLADO GRP  D= 900mm, PN=1 Bar, SN=2500 (N/m2), incluye acople cada 6.0m</v>
          </cell>
          <cell r="C197" t="str">
            <v>ML</v>
          </cell>
        </row>
        <row r="198">
          <cell r="A198" t="str">
            <v>2.5.32</v>
          </cell>
          <cell r="B198" t="str">
            <v>SUMINISTRO E INSTALACIÓN TUBERIA DE ALCANTARILLADO GRP  D= 1000mm, PN=1 Bar, SN=2500 (N/m2), incluye acople cada 6.0m</v>
          </cell>
          <cell r="C198" t="str">
            <v>ML</v>
          </cell>
        </row>
        <row r="199">
          <cell r="A199" t="str">
            <v>2.5.33</v>
          </cell>
          <cell r="B199" t="str">
            <v>SUMINISTRO E INSTALACIÓN TUBERIA DE ALCANTARILLADO GRP  D= 1100mm, PN=1 Bar, SN=2500 (N/m2), incluye acople cada 6.0m</v>
          </cell>
          <cell r="C199" t="str">
            <v>ML</v>
          </cell>
        </row>
        <row r="200">
          <cell r="A200" t="str">
            <v>2.5.34</v>
          </cell>
          <cell r="B200" t="str">
            <v>SUMINISTRO E INSTALACIÓN TUBERIA DE ALCANTARILLADO GRP  D= 1200mm, PN=1 Bar, SN=2500 (N/m2), incluye acople cada 6.0m</v>
          </cell>
          <cell r="C200" t="str">
            <v>ML</v>
          </cell>
        </row>
        <row r="201">
          <cell r="A201" t="str">
            <v>2.5.35</v>
          </cell>
          <cell r="B201" t="str">
            <v>SUMINISTRO E INSTALACIÓN TUBERIA DE ALCANTARILLADO GRP  D= 1400mm, PN=1 Bar, SN=2500 (N/m2), incluye acople cada 6.0m</v>
          </cell>
          <cell r="C201" t="str">
            <v>ML</v>
          </cell>
        </row>
        <row r="202">
          <cell r="A202" t="str">
            <v>2.5.36</v>
          </cell>
          <cell r="B202" t="str">
            <v>SUMINISTRO E INSTALACIÓN TUBERIA DE ALCANTARILLADO GRP  D= 1600mm, PN=1 Bar, SN=2500 (N/m2), incluye acople cada 6.0m</v>
          </cell>
          <cell r="C202" t="str">
            <v>ML</v>
          </cell>
        </row>
        <row r="203">
          <cell r="A203" t="str">
            <v>2.5.37</v>
          </cell>
          <cell r="B203" t="str">
            <v>EXCAVACIÓN A MANO MATERIAL COMUN DE 0 m  a 1.5 m</v>
          </cell>
          <cell r="C203" t="str">
            <v>M3</v>
          </cell>
        </row>
        <row r="204">
          <cell r="A204" t="str">
            <v>2.5.38</v>
          </cell>
          <cell r="B204" t="str">
            <v>EXCAVACIÓN A MANO MATERIAL COMUN DE 1.5 m  a  3 m</v>
          </cell>
          <cell r="C204" t="str">
            <v>M3</v>
          </cell>
        </row>
        <row r="205">
          <cell r="A205" t="str">
            <v>2.5.39</v>
          </cell>
          <cell r="B205" t="str">
            <v>EXCAVACIÓN A MANO MATERIAL COMUN  &gt; A 3</v>
          </cell>
          <cell r="C205" t="str">
            <v>M3</v>
          </cell>
        </row>
        <row r="206">
          <cell r="A206" t="str">
            <v>2.5.40</v>
          </cell>
          <cell r="B206" t="str">
            <v xml:space="preserve">SUMINISTRO E INSTALACIÓN TUBERÍA DE ALCANTARILLADO PVC D=4" </v>
          </cell>
          <cell r="C206" t="str">
            <v>ML</v>
          </cell>
        </row>
        <row r="207">
          <cell r="A207" t="str">
            <v>2.5.41</v>
          </cell>
          <cell r="B207" t="str">
            <v xml:space="preserve">SUMINISTRO E INSTALACIÓN TUBERÍA DE ALCANTARILLADO PVC  D= 6"   </v>
          </cell>
          <cell r="C207" t="str">
            <v>ML</v>
          </cell>
        </row>
        <row r="208">
          <cell r="A208" t="str">
            <v>2.5.42</v>
          </cell>
          <cell r="B208" t="str">
            <v xml:space="preserve">SUMINISTRO E INSTALACIÓN TUBERÍA DE ALCANTARILLADO PVC D=8"   </v>
          </cell>
          <cell r="C208" t="str">
            <v>ML</v>
          </cell>
        </row>
        <row r="209">
          <cell r="A209" t="str">
            <v>2.5.43</v>
          </cell>
          <cell r="B209" t="str">
            <v xml:space="preserve">SUMINISTRO E INSTALACIÓN TUBERÍA DE ALCANTARILLADO PVC  D=10"   </v>
          </cell>
          <cell r="C209" t="str">
            <v>ML</v>
          </cell>
        </row>
        <row r="210">
          <cell r="A210" t="str">
            <v>2.5.44</v>
          </cell>
          <cell r="B210" t="str">
            <v>SUMINISTRO E INSTALACIÓN TUBERÍA DE ALCANTARILLADO PVC  D=12"</v>
          </cell>
          <cell r="C210" t="str">
            <v>ML</v>
          </cell>
        </row>
        <row r="211">
          <cell r="A211" t="str">
            <v>2.5.45</v>
          </cell>
          <cell r="B211" t="str">
            <v>SUMINISTRO E INSTALACIÓN TUBERÍA DE ALCANTARILLADO PVC  D=16"</v>
          </cell>
          <cell r="C211" t="str">
            <v>ML</v>
          </cell>
        </row>
        <row r="212">
          <cell r="A212" t="str">
            <v>2.5.46</v>
          </cell>
          <cell r="B212" t="str">
            <v xml:space="preserve">SUMINISTRO E INSTALACIÓN TUBERÍA DE ALCANTARILLADO PVC W - RETEN   4" </v>
          </cell>
          <cell r="C212" t="str">
            <v>ML</v>
          </cell>
        </row>
        <row r="213">
          <cell r="A213" t="str">
            <v>2.5.47</v>
          </cell>
          <cell r="B213" t="str">
            <v xml:space="preserve">SUMINISTRO E INSTALACIÓN TUBERÍA DE ALCANTARILLADO PVC W - RETEN   6"   </v>
          </cell>
          <cell r="C213" t="str">
            <v>ML</v>
          </cell>
        </row>
        <row r="214">
          <cell r="A214" t="str">
            <v>2.5.48</v>
          </cell>
          <cell r="B214" t="str">
            <v>SUMINISTRO E INSTALACIÓN TUBERÍA DE ALCANTARILLADO PVC W - RETEN   8"</v>
          </cell>
          <cell r="C214" t="str">
            <v>ML</v>
          </cell>
        </row>
        <row r="215">
          <cell r="A215" t="str">
            <v>2.6.1</v>
          </cell>
          <cell r="B215" t="str">
            <v>PASOS UÑA DE GATO D=5/8"</v>
          </cell>
          <cell r="C215" t="str">
            <v>UN</v>
          </cell>
        </row>
        <row r="216">
          <cell r="A216" t="str">
            <v>2.6.2</v>
          </cell>
          <cell r="B216" t="str">
            <v>RETIRO DE TUBERÍA EXISTENTE EN GRESS 6"</v>
          </cell>
          <cell r="C216" t="str">
            <v>ML</v>
          </cell>
        </row>
        <row r="217">
          <cell r="A217" t="str">
            <v>2.6.3</v>
          </cell>
          <cell r="B217" t="str">
            <v>RETIRO DE TUBERÍA EXISTENTE EN GRESS 8"</v>
          </cell>
          <cell r="C217" t="str">
            <v>ML</v>
          </cell>
        </row>
        <row r="218">
          <cell r="A218" t="str">
            <v>2.6.4</v>
          </cell>
          <cell r="B218" t="str">
            <v>RETIRO DE TUBERÍA EXISTENTE EN GRESS 10"</v>
          </cell>
          <cell r="C218" t="str">
            <v>ML</v>
          </cell>
        </row>
        <row r="219">
          <cell r="A219" t="str">
            <v>2.6.5</v>
          </cell>
          <cell r="B219" t="str">
            <v>RETIRO DE TUBERÍA EXISTENTE EN CONCRETO 8"</v>
          </cell>
          <cell r="C219" t="str">
            <v>ML</v>
          </cell>
        </row>
        <row r="220">
          <cell r="A220" t="str">
            <v>2.6.6</v>
          </cell>
          <cell r="B220" t="str">
            <v>RETIRO DE TUBERÍA EXISTENTE EN CONCRETO 10"</v>
          </cell>
          <cell r="C220" t="str">
            <v>ML</v>
          </cell>
        </row>
        <row r="221">
          <cell r="A221" t="str">
            <v>2.6.7</v>
          </cell>
          <cell r="B221" t="str">
            <v>RETIRO DE TUBERÍA EXISTENTE EN CONCRETO 12"</v>
          </cell>
          <cell r="C221" t="str">
            <v>ML</v>
          </cell>
        </row>
        <row r="222">
          <cell r="A222" t="str">
            <v>2.6.8</v>
          </cell>
          <cell r="B222" t="str">
            <v>RETIRO DE TUBERÍA EXISTENTE EN CONCRETO 16"</v>
          </cell>
          <cell r="C222" t="str">
            <v>ML</v>
          </cell>
        </row>
        <row r="223">
          <cell r="A223" t="str">
            <v>2.6.9</v>
          </cell>
          <cell r="B223" t="str">
            <v>DEMOLICION POZOS DE INSPECCION</v>
          </cell>
          <cell r="C223" t="str">
            <v>UN</v>
          </cell>
        </row>
        <row r="224">
          <cell r="A224" t="str">
            <v>2.6.10</v>
          </cell>
          <cell r="B224" t="str">
            <v>DEMOLICION CAMARAS 2.5&lt;h&lt;3.0m</v>
          </cell>
          <cell r="C224" t="str">
            <v>UN</v>
          </cell>
        </row>
        <row r="225">
          <cell r="A225" t="str">
            <v>2.6.11</v>
          </cell>
          <cell r="B225" t="str">
            <v xml:space="preserve"> ARO - TAPA EN  HF - TIPO LIVIANO</v>
          </cell>
          <cell r="C225" t="str">
            <v>UN</v>
          </cell>
        </row>
        <row r="226">
          <cell r="A226" t="str">
            <v>2.6.12</v>
          </cell>
          <cell r="B226" t="str">
            <v>BASE Y CAÑUELA, CONCRETO 17.5 MPa - (2500 PSI)</v>
          </cell>
          <cell r="C226" t="str">
            <v>M3</v>
          </cell>
        </row>
        <row r="227">
          <cell r="A227" t="str">
            <v>2.6.13</v>
          </cell>
          <cell r="B227" t="str">
            <v>SUMINISTRO E INSTALACIÓN CAMARA DE INSPECCIÓN 1000mm BASE RECTA POLIETILENO DN=200mm</v>
          </cell>
          <cell r="C227" t="str">
            <v>UN</v>
          </cell>
        </row>
        <row r="228">
          <cell r="A228" t="str">
            <v>2.6.14</v>
          </cell>
          <cell r="B228" t="str">
            <v>SUMINISTRO E INSTALACIÓN CAMARA DE INSPECCIÓN 1000mm BASE RECTA POLIETILENO DN=250mm</v>
          </cell>
          <cell r="C228" t="str">
            <v>UN</v>
          </cell>
        </row>
        <row r="229">
          <cell r="A229" t="str">
            <v>2.6.15</v>
          </cell>
          <cell r="B229" t="str">
            <v>SUMINISTRO E INSTALACIÓN CAMARA DE INSPECCIÓN 1000mm BASE RECTA POLIETILENO DN=315mm</v>
          </cell>
          <cell r="C229" t="str">
            <v>UN</v>
          </cell>
        </row>
        <row r="230">
          <cell r="A230" t="str">
            <v>2.6.16</v>
          </cell>
          <cell r="B230" t="str">
            <v>SUMINISTRO E INSTALACIÓN CAMARA DE INSPECCIÓN 1000mm INICIAL POLIETILENO DN=200mm</v>
          </cell>
          <cell r="C230" t="str">
            <v>UN</v>
          </cell>
        </row>
        <row r="231">
          <cell r="A231" t="str">
            <v>2.6.17</v>
          </cell>
          <cell r="B231" t="str">
            <v>SUMINISTRO E INSTALACIÓN CAMARA DE INSPECCIÓN 1000mm INICIAL POLIETILENO DN=250mm</v>
          </cell>
          <cell r="C231" t="str">
            <v>UN</v>
          </cell>
        </row>
        <row r="232">
          <cell r="A232" t="str">
            <v>2.6.18</v>
          </cell>
          <cell r="B232" t="str">
            <v>SUMINISTRO E INSTALACIÓN CAMARA DE INSPECCIÓN 1000mm BASE RECTA POLIETILENO DN=200mm</v>
          </cell>
          <cell r="C232" t="str">
            <v>UN</v>
          </cell>
        </row>
        <row r="233">
          <cell r="A233" t="str">
            <v>2.6.19</v>
          </cell>
          <cell r="B233" t="str">
            <v>SUMINISTRO E INSTALACIÓN CAMARA DE INSPECCIÓN 1000mm 90° POLIETILENO DN=200mm</v>
          </cell>
          <cell r="C233" t="str">
            <v>UN</v>
          </cell>
        </row>
        <row r="234">
          <cell r="A234" t="str">
            <v>2.6.20</v>
          </cell>
          <cell r="B234" t="str">
            <v>SUMINISTRO E INSTALACIÓN CAMARA DE INSPECCIÓN 1000mm 90° POLIETILENO DN=250mm</v>
          </cell>
          <cell r="C234" t="str">
            <v>UN</v>
          </cell>
        </row>
        <row r="235">
          <cell r="A235" t="str">
            <v>2.6.21</v>
          </cell>
          <cell r="B235" t="str">
            <v>SUMINISTRO E INSTALACIÓN CAMARA DE INSPECCIÓN 1000mm 90° POLIETILENO DN=315mm</v>
          </cell>
          <cell r="C235" t="str">
            <v>UN</v>
          </cell>
        </row>
        <row r="236">
          <cell r="A236" t="str">
            <v>2.6.22</v>
          </cell>
          <cell r="B236" t="str">
            <v>SUMINISTRO E INSTALACIÓN CAMARA DE INSPECCIÓN 1000mm TEE POLIETILENO DN=200mm</v>
          </cell>
          <cell r="C236" t="str">
            <v>UN</v>
          </cell>
        </row>
        <row r="237">
          <cell r="A237" t="str">
            <v>2.6.23</v>
          </cell>
          <cell r="B237" t="str">
            <v>SUMINISTRO E INSTALACIÓN CAMARA DE INSPECCIÓN 1000mm TEE POLIETILENO DN=250mm</v>
          </cell>
          <cell r="C237" t="str">
            <v>UN</v>
          </cell>
        </row>
        <row r="238">
          <cell r="A238" t="str">
            <v>2.6.24</v>
          </cell>
          <cell r="B238" t="str">
            <v>SUMINISTRO E INSTALACIÓN CAMARA DE INSPECCIÓN 1000mm TEE POLIETILENO DN=250mm</v>
          </cell>
          <cell r="C238" t="str">
            <v>UN</v>
          </cell>
        </row>
        <row r="239">
          <cell r="A239" t="str">
            <v>2.6.25</v>
          </cell>
          <cell r="B239" t="str">
            <v>SUMINISTRO E INSTALACIÓN CAMARA DE INSPECCIÓN 1000mm DOBLE TEE POLIETILENO DN=200mm</v>
          </cell>
          <cell r="C239" t="str">
            <v>UN</v>
          </cell>
        </row>
        <row r="240">
          <cell r="A240" t="str">
            <v>2.6.26</v>
          </cell>
          <cell r="B240" t="str">
            <v>SUMINISTRO E INSTALACIÓN CAMARA DE INSPECCIÓN 1000mm DOBLE TEE POLIETILENO DN=250mm</v>
          </cell>
          <cell r="C240" t="str">
            <v>UN</v>
          </cell>
        </row>
        <row r="241">
          <cell r="A241" t="str">
            <v>2.6.27</v>
          </cell>
          <cell r="B241" t="str">
            <v>SUMINISTRO E INSTALACIÓN CAMARA DE INSPECCIÓN 1000mm DOBLE TEE POLIETILENO DN=315mm</v>
          </cell>
          <cell r="C241" t="str">
            <v>UN</v>
          </cell>
        </row>
        <row r="242">
          <cell r="A242" t="str">
            <v>2.6.28</v>
          </cell>
          <cell r="B242" t="str">
            <v>SUMINISTRO E INSTALACIÓN ELEVADOR CÁMARA 1000mm X 400 mm</v>
          </cell>
          <cell r="C242" t="str">
            <v>UN</v>
          </cell>
        </row>
        <row r="243">
          <cell r="A243" t="str">
            <v>2.6.29</v>
          </cell>
          <cell r="B243" t="str">
            <v>SSUMINISTRO E INSTALACIÓN ELEVADOR CÁMARA 1000mm X 750 mm</v>
          </cell>
          <cell r="C243" t="str">
            <v>UN</v>
          </cell>
        </row>
        <row r="244">
          <cell r="A244" t="str">
            <v>2.6.30</v>
          </cell>
          <cell r="B244" t="str">
            <v>SUMINISTRO E INSTALACIÓN ELEVADOR CÁMARA 1000mm X 1000 mm</v>
          </cell>
          <cell r="C244" t="str">
            <v>UN</v>
          </cell>
        </row>
        <row r="245">
          <cell r="A245" t="str">
            <v>2.6.31</v>
          </cell>
          <cell r="B245" t="str">
            <v>SUMINISTRO E INSTALACIÓN ELEVADOR CÁMARA 1000mm X 400 mm</v>
          </cell>
          <cell r="C245" t="str">
            <v>UN</v>
          </cell>
        </row>
        <row r="246">
          <cell r="A246" t="str">
            <v>2.6.32</v>
          </cell>
          <cell r="B246" t="str">
            <v>SUMINISTRO E INSTALACIÓN ELEVADOR CÁMARA 1000mm X 1500 mm</v>
          </cell>
          <cell r="C246" t="str">
            <v>UN</v>
          </cell>
        </row>
        <row r="247">
          <cell r="A247" t="str">
            <v>2.6.33</v>
          </cell>
          <cell r="B247" t="str">
            <v>SUMINISTRO E INSTALACIÓN ELEVADOR CÁMARA 1000mm X 1750 mm</v>
          </cell>
          <cell r="C247" t="str">
            <v>UN</v>
          </cell>
        </row>
        <row r="248">
          <cell r="A248" t="str">
            <v>2.6.34</v>
          </cell>
          <cell r="B248" t="str">
            <v>SUMINISTRO E INSTALACIÓN ELEVADOR CÁMARA 1000mm X 2000 mm</v>
          </cell>
          <cell r="C248" t="str">
            <v>UN</v>
          </cell>
        </row>
        <row r="249">
          <cell r="A249" t="str">
            <v>2.6.35</v>
          </cell>
          <cell r="B249" t="str">
            <v>SUMINISTRO E INSTALACIÓN ELEVADOR CÁMARA 1000mm X 2500 mm</v>
          </cell>
          <cell r="C249" t="str">
            <v>UN</v>
          </cell>
        </row>
        <row r="250">
          <cell r="A250" t="str">
            <v>2.6.36</v>
          </cell>
          <cell r="B250" t="str">
            <v>SUMINISTRO E INSTALACIÓN ELEVADOR CÁMARA 1000mm X 3000 mm</v>
          </cell>
          <cell r="C250" t="str">
            <v>UN</v>
          </cell>
        </row>
        <row r="251">
          <cell r="A251" t="str">
            <v>2.6.37</v>
          </cell>
          <cell r="B251" t="str">
            <v xml:space="preserve"> SUMINISTRO E INSTALACIÓN ELEVADOR CÁMARA 1000mm X 3250 mm</v>
          </cell>
          <cell r="C251" t="str">
            <v>UN</v>
          </cell>
        </row>
        <row r="252">
          <cell r="A252" t="str">
            <v>2.6.38</v>
          </cell>
          <cell r="B252" t="str">
            <v>SUMINISTRO E INSTALACIÓN ELEVADOR CÁMARA 1000mm X 3500 mm</v>
          </cell>
          <cell r="C252" t="str">
            <v>UN</v>
          </cell>
        </row>
        <row r="253">
          <cell r="A253" t="str">
            <v>2.6.39</v>
          </cell>
          <cell r="B253" t="str">
            <v>SUMINISTRO E INSTALACIÓN ELEVADOR CÁMARA 1000mm X 3750 mm</v>
          </cell>
          <cell r="C253" t="str">
            <v>UN</v>
          </cell>
        </row>
        <row r="254">
          <cell r="A254" t="str">
            <v>2.6.40</v>
          </cell>
          <cell r="B254" t="str">
            <v>SUMINISTRO E INSTALACIÓN CONO CAMARA 1000mm CONCENTRICO</v>
          </cell>
          <cell r="C254" t="str">
            <v>UN</v>
          </cell>
        </row>
        <row r="255">
          <cell r="A255" t="str">
            <v>2.6.41</v>
          </cell>
          <cell r="B255" t="str">
            <v>SUMINISTRO E INSTALACIÓN CONO CAMARA 1000mm EXCENTRICO</v>
          </cell>
          <cell r="C255" t="str">
            <v>UN</v>
          </cell>
        </row>
        <row r="256">
          <cell r="A256" t="str">
            <v>2.6.42</v>
          </cell>
          <cell r="B256" t="str">
            <v>SUMINISTRO E INSTALACIÓN TRAMO ESCALERA CAMARA 1000mm X 500mm</v>
          </cell>
          <cell r="C256" t="str">
            <v>UN</v>
          </cell>
        </row>
        <row r="257">
          <cell r="A257" t="str">
            <v>2.6.43</v>
          </cell>
          <cell r="B257" t="str">
            <v>SUMINISTRO E INSTALACIÓN TORNILLO INOX 5/16" X 2" (8 UN)</v>
          </cell>
          <cell r="C257" t="str">
            <v>UN</v>
          </cell>
        </row>
        <row r="258">
          <cell r="A258" t="str">
            <v>2.6.44</v>
          </cell>
          <cell r="B258" t="str">
            <v xml:space="preserve">POZO DE INSPECCIÓN LADRILLO, DIÁMETRO INTERIOR 1.0 M  H  &lt; 1.0 M  </v>
          </cell>
          <cell r="C258" t="str">
            <v>UN</v>
          </cell>
        </row>
        <row r="259">
          <cell r="A259" t="str">
            <v>2.6.45</v>
          </cell>
          <cell r="B259" t="str">
            <v xml:space="preserve">POZO DE INSPECCIÓN LADRILLO, DIÁMETRO INTERIOR 1.2 M , 1.0 &lt;  H &lt; 1.5  </v>
          </cell>
          <cell r="C259" t="str">
            <v>UN</v>
          </cell>
        </row>
        <row r="260">
          <cell r="A260" t="str">
            <v>2.6.46</v>
          </cell>
          <cell r="B260" t="str">
            <v xml:space="preserve">POZO DE INSPECCIÓN, DIÁMETRO INTERIOR 1.2 M, 1.50  &lt;  H &lt; 2.00  </v>
          </cell>
          <cell r="C260" t="str">
            <v>UN</v>
          </cell>
        </row>
        <row r="261">
          <cell r="A261" t="str">
            <v>2.6.47</v>
          </cell>
          <cell r="B261" t="str">
            <v xml:space="preserve">POZO DE INSPECCIÓN, DIÁMETRO INTERIOR 1.2 M , 2.0  &lt;  H &lt; 2.5   </v>
          </cell>
          <cell r="C261" t="str">
            <v>UN</v>
          </cell>
        </row>
        <row r="262">
          <cell r="A262" t="str">
            <v>2.6.48</v>
          </cell>
          <cell r="B262" t="str">
            <v>POZO DE INSPECCIÓN, DIÁMETRO INTERIOR 1.5 M, 2.5  &lt; H &lt; 3.5</v>
          </cell>
          <cell r="C262" t="str">
            <v>UN</v>
          </cell>
        </row>
        <row r="263">
          <cell r="A263" t="str">
            <v>2.6.49</v>
          </cell>
          <cell r="B263" t="str">
            <v>CAMARA DE CAIDA  8" X  6"</v>
          </cell>
          <cell r="C263" t="str">
            <v>UN</v>
          </cell>
        </row>
        <row r="264">
          <cell r="A264" t="str">
            <v>2.6.50</v>
          </cell>
          <cell r="B264" t="str">
            <v>CAMARA DE CAIDA  10" X  8"</v>
          </cell>
          <cell r="C264" t="str">
            <v>UN</v>
          </cell>
        </row>
        <row r="265">
          <cell r="A265" t="str">
            <v>2.6.51</v>
          </cell>
          <cell r="B265" t="str">
            <v>CAMARA DE CAIDA  12" X  10"</v>
          </cell>
          <cell r="C265" t="str">
            <v>UN</v>
          </cell>
        </row>
        <row r="266">
          <cell r="A266" t="str">
            <v>2.6.52</v>
          </cell>
          <cell r="B266" t="str">
            <v>CONEXIÓN DOMICILIARIA ALCANTARILLADO. INC. TUBERIA Y ACCESORIOS DE CONEXION TUBERIA</v>
          </cell>
          <cell r="C266" t="str">
            <v>UN</v>
          </cell>
        </row>
        <row r="267">
          <cell r="A267" t="str">
            <v>2.6.53</v>
          </cell>
          <cell r="B267" t="str">
            <v>SUMINISTRO E INSTALACIÓN DE POZO SEPTICO PLASTICO ANAEROBICO DE 1000LTS</v>
          </cell>
          <cell r="C267" t="str">
            <v>UN</v>
          </cell>
        </row>
        <row r="268">
          <cell r="A268" t="str">
            <v>2.6.54</v>
          </cell>
          <cell r="B268" t="str">
            <v xml:space="preserve">CAMPO DE INFILTRACION POZO SEPTICO PLASTICO ANAEROBICO DE 1000LTS TUBERIA DRENAJE D=4"  </v>
          </cell>
          <cell r="C268" t="str">
            <v>ML</v>
          </cell>
        </row>
        <row r="269">
          <cell r="A269" t="str">
            <v>2.7.1</v>
          </cell>
          <cell r="B269" t="str">
            <v>CONCRETO SIMPLE DE 28 MPa - (4000 PSI) Impermeabilizado para muros</v>
          </cell>
          <cell r="C269" t="str">
            <v>M3</v>
          </cell>
        </row>
        <row r="270">
          <cell r="A270" t="str">
            <v>2.7.2</v>
          </cell>
          <cell r="B270" t="str">
            <v>Concreto simple de 28 MPa - (4000 PSI) Impermeabilizado para Tapas</v>
          </cell>
          <cell r="C270" t="str">
            <v>M3</v>
          </cell>
        </row>
        <row r="271">
          <cell r="A271" t="str">
            <v>2.7.3</v>
          </cell>
          <cell r="B271" t="str">
            <v>Concreto Simple de 28 MPa - 4000 PSI Impermeabilizado para placas pisos</v>
          </cell>
          <cell r="C271" t="str">
            <v>M3</v>
          </cell>
        </row>
        <row r="272">
          <cell r="A272" t="str">
            <v>2.7.4</v>
          </cell>
          <cell r="B272" t="str">
            <v>CONCRETO DE 21 MPa - (3000 PSI)  IMPERMEABILIZADO PARA MUROS</v>
          </cell>
          <cell r="C272" t="str">
            <v>M3</v>
          </cell>
        </row>
        <row r="273">
          <cell r="A273" t="str">
            <v>2.7.5</v>
          </cell>
          <cell r="B273" t="str">
            <v>CONCRETO DE 21 MPa - (3000 PSI)  IMPERMEABILIZADO PARA PLACA DE PISO</v>
          </cell>
          <cell r="C273" t="str">
            <v>M3</v>
          </cell>
        </row>
        <row r="274">
          <cell r="A274" t="str">
            <v>2.7.6</v>
          </cell>
          <cell r="B274" t="str">
            <v>CONCRETO CICLÓPEO DE 17.5 MPa - (2500 PSI), 40%  RAJÓN.   INCLUYE FORMALETA</v>
          </cell>
          <cell r="C274" t="str">
            <v>M3</v>
          </cell>
        </row>
        <row r="275">
          <cell r="A275" t="str">
            <v>2.7.7</v>
          </cell>
          <cell r="B275" t="str">
            <v>CONCRETO SIMPLE DE 21MPa - (3000 PSI)   IMPERMEABILIZADO PARA TAPAS</v>
          </cell>
          <cell r="C275" t="str">
            <v>M3</v>
          </cell>
        </row>
        <row r="276">
          <cell r="A276" t="str">
            <v>2.7.8</v>
          </cell>
          <cell r="B276" t="str">
            <v xml:space="preserve">ROTURA DE PAVIMENTO RÍGIDO PARA ZANJAS DE ACUEDUCTO Y ALCANTARILLADO  </v>
          </cell>
          <cell r="C276" t="str">
            <v>M3</v>
          </cell>
        </row>
        <row r="277">
          <cell r="A277" t="str">
            <v>2.7.9</v>
          </cell>
          <cell r="B277" t="str">
            <v xml:space="preserve">RECONSTRUCCIÓN DE PAVIMENTO RÍGIDO  CONCRETO 21MPa - 3000 PSI  </v>
          </cell>
          <cell r="C277" t="str">
            <v>M3</v>
          </cell>
        </row>
        <row r="278">
          <cell r="A278" t="str">
            <v>2.7.10</v>
          </cell>
          <cell r="B278" t="str">
            <v xml:space="preserve">Rotura de pavimento flexible para zanjas de Acueducto y Alcantarillado </v>
          </cell>
          <cell r="C278" t="str">
            <v>M3</v>
          </cell>
        </row>
        <row r="279">
          <cell r="A279" t="str">
            <v>2.7.11</v>
          </cell>
          <cell r="B279" t="str">
            <v>TRANSPORTE A LOMO DE MULA HASTA 4 KM</v>
          </cell>
          <cell r="C279" t="str">
            <v>CARGA</v>
          </cell>
        </row>
        <row r="280">
          <cell r="A280" t="str">
            <v>2.8.1</v>
          </cell>
          <cell r="B280" t="str">
            <v>CONSTRUCCION DE TRINCHOS EN GUADUA</v>
          </cell>
          <cell r="C280" t="str">
            <v>ML</v>
          </cell>
        </row>
        <row r="281">
          <cell r="A281" t="str">
            <v>2.8.2</v>
          </cell>
          <cell r="B281" t="str">
            <v>SIEMBRA DE PASTO</v>
          </cell>
          <cell r="C281" t="str">
            <v>M2</v>
          </cell>
        </row>
        <row r="282">
          <cell r="A282" t="str">
            <v>2.8.3</v>
          </cell>
          <cell r="B282" t="str">
            <v>SIEMBRA DE VICIA</v>
          </cell>
          <cell r="C282" t="str">
            <v>M2</v>
          </cell>
        </row>
        <row r="283">
          <cell r="A283" t="str">
            <v>2.9.1</v>
          </cell>
          <cell r="B283" t="str">
            <v>ELIMINACION DE ESPECIES PIROGENICAS</v>
          </cell>
          <cell r="C283" t="str">
            <v>M2</v>
          </cell>
        </row>
        <row r="284">
          <cell r="A284" t="str">
            <v>2.9.2</v>
          </cell>
          <cell r="B284" t="str">
            <v>REPOBLAMIENTO VEGETAL</v>
          </cell>
          <cell r="C284" t="str">
            <v>HA</v>
          </cell>
        </row>
        <row r="285">
          <cell r="A285" t="str">
            <v>2.9.3</v>
          </cell>
          <cell r="B285" t="str">
            <v>RECUPERACION DE SUELO</v>
          </cell>
          <cell r="C285" t="str">
            <v>M2</v>
          </cell>
        </row>
        <row r="286">
          <cell r="A286" t="str">
            <v>2.10.1</v>
          </cell>
          <cell r="B286" t="str">
            <v>REFORESTACION PROTECTORA CON ESPECIES NATIVAS</v>
          </cell>
          <cell r="C286" t="str">
            <v>HA</v>
          </cell>
        </row>
        <row r="287">
          <cell r="A287" t="str">
            <v>2.10.2</v>
          </cell>
          <cell r="B287" t="str">
            <v>MANTENIEMIENTO DE PLANTACIONES</v>
          </cell>
          <cell r="C287" t="str">
            <v>HA</v>
          </cell>
        </row>
        <row r="288">
          <cell r="A288" t="str">
            <v>2.10.3</v>
          </cell>
          <cell r="B288" t="str">
            <v>MANTENIEMIENTO DE PLANTACIONES (SEGUNDO AÑO)</v>
          </cell>
          <cell r="C288" t="str">
            <v>HA</v>
          </cell>
        </row>
        <row r="289">
          <cell r="A289" t="str">
            <v>2.10.4</v>
          </cell>
          <cell r="B289" t="str">
            <v>AISLAMIENTO DE PLANTACIONES Y/O PREDIOS ADQUIRIDOS</v>
          </cell>
          <cell r="C289" t="str">
            <v>ML</v>
          </cell>
        </row>
        <row r="290">
          <cell r="A290" t="str">
            <v>2.11.1</v>
          </cell>
          <cell r="B290" t="str">
            <v>CONSTRUCCION DE JARDINES</v>
          </cell>
          <cell r="C290" t="str">
            <v>M2</v>
          </cell>
        </row>
        <row r="291">
          <cell r="A291" t="str">
            <v>2.11.2</v>
          </cell>
          <cell r="B291" t="str">
            <v>ESTABLECIMIENTO DE SETOS</v>
          </cell>
          <cell r="C291" t="str">
            <v>ML</v>
          </cell>
        </row>
        <row r="292">
          <cell r="A292" t="str">
            <v>2.11.3</v>
          </cell>
          <cell r="B292" t="str">
            <v>MANTENIMIENTO DE PRADOS</v>
          </cell>
          <cell r="C292" t="str">
            <v>M2</v>
          </cell>
        </row>
        <row r="293">
          <cell r="A293" t="str">
            <v>2.11.4</v>
          </cell>
          <cell r="B293" t="str">
            <v>MANTENIEMIENTO DE SETOS</v>
          </cell>
          <cell r="C293" t="str">
            <v>ML</v>
          </cell>
        </row>
        <row r="294">
          <cell r="A294" t="str">
            <v>2.12.1</v>
          </cell>
          <cell r="B294" t="str">
            <v>TALLERES</v>
          </cell>
          <cell r="C294" t="str">
            <v>DD</v>
          </cell>
        </row>
        <row r="295">
          <cell r="A295" t="str">
            <v>3.1.8</v>
          </cell>
          <cell r="B295" t="str">
            <v>Desmonte y Limpieza en rastrojo incluye acarreo libre hasta 5KM</v>
          </cell>
          <cell r="C295" t="str">
            <v>M²</v>
          </cell>
        </row>
        <row r="296">
          <cell r="A296" t="str">
            <v>3.1.13</v>
          </cell>
          <cell r="B296" t="str">
            <v>Localización y Replanteo Topográfico</v>
          </cell>
          <cell r="C296" t="str">
            <v>KM</v>
          </cell>
        </row>
        <row r="297">
          <cell r="A297" t="str">
            <v>3.3.1</v>
          </cell>
          <cell r="B297" t="str">
            <v>EXCAVACION MANUAL EN MATERIAL COMUN</v>
          </cell>
          <cell r="C297" t="str">
            <v>M³</v>
          </cell>
        </row>
        <row r="298">
          <cell r="A298" t="str">
            <v>3.3.7</v>
          </cell>
          <cell r="B298" t="str">
            <v>Suministro e Instalación Concreto Simple de 24.5 MPa - (3500 P.S.I).</v>
          </cell>
          <cell r="C298" t="str">
            <v>M³</v>
          </cell>
        </row>
        <row r="299">
          <cell r="A299" t="str">
            <v>3.3.25</v>
          </cell>
          <cell r="B299" t="str">
            <v xml:space="preserve">Relleno con material seleccionado proveniente de excavación compactado con Plancha Vibradora </v>
          </cell>
          <cell r="C299" t="str">
            <v>M³</v>
          </cell>
        </row>
        <row r="300">
          <cell r="A300" t="str">
            <v>3.15.43</v>
          </cell>
          <cell r="B300" t="str">
            <v>Relleno para redes en Arena de peña (Suministro, extendido, humedecimiento y compactación)</v>
          </cell>
          <cell r="C300" t="str">
            <v>M³</v>
          </cell>
        </row>
        <row r="301">
          <cell r="A301" t="str">
            <v>6.3.2</v>
          </cell>
          <cell r="B301" t="str">
            <v>Suministro Figurada y amarre de acero 60000 PSI  420 MPa</v>
          </cell>
          <cell r="C301" t="str">
            <v>Kg</v>
          </cell>
        </row>
        <row r="302">
          <cell r="A302" t="str">
            <v>6.2.1</v>
          </cell>
          <cell r="B302" t="str">
            <v>Concreto Fluido - 21 MPa - (3000 PSI)</v>
          </cell>
          <cell r="C302" t="str">
            <v>M³</v>
          </cell>
        </row>
        <row r="303">
          <cell r="A303">
            <v>0</v>
          </cell>
          <cell r="B303" t="e">
            <v>#N/A</v>
          </cell>
          <cell r="C303" t="e">
            <v>#N/A</v>
          </cell>
        </row>
        <row r="304">
          <cell r="A304" t="str">
            <v>6.4.2.2</v>
          </cell>
          <cell r="B304" t="str">
            <v>Tapas en lamina de alfajor incluye Angulo y porta candado</v>
          </cell>
          <cell r="C304" t="str">
            <v>UN</v>
          </cell>
        </row>
        <row r="305">
          <cell r="A305" t="str">
            <v>6.4.2.3</v>
          </cell>
          <cell r="B305" t="str">
            <v>Tee HA de 6" EL X EL</v>
          </cell>
          <cell r="C305" t="str">
            <v>UN</v>
          </cell>
        </row>
        <row r="306">
          <cell r="A306" t="str">
            <v>6.4.2.4</v>
          </cell>
          <cell r="B306" t="str">
            <v>Unión rápida tipo platino de 6" pvc</v>
          </cell>
          <cell r="C306" t="str">
            <v xml:space="preserve">UN </v>
          </cell>
        </row>
        <row r="307">
          <cell r="A307" t="str">
            <v>6.4.2.5</v>
          </cell>
          <cell r="B307" t="str">
            <v>Válvulas de compuerta L x L  de 6"</v>
          </cell>
          <cell r="C307" t="str">
            <v>UN</v>
          </cell>
        </row>
        <row r="308">
          <cell r="A308" t="str">
            <v>6.4.2.6</v>
          </cell>
          <cell r="B308" t="str">
            <v>Unión Multiusos 6" HD</v>
          </cell>
          <cell r="C308" t="str">
            <v>UN</v>
          </cell>
        </row>
        <row r="309">
          <cell r="A309" t="str">
            <v>6.4.2.7</v>
          </cell>
          <cell r="B309" t="str">
            <v>Escalera de gato en Ø5/8" (7 pasos)</v>
          </cell>
          <cell r="C309" t="str">
            <v>ML</v>
          </cell>
        </row>
        <row r="310">
          <cell r="A310" t="str">
            <v>6.4.2.8</v>
          </cell>
          <cell r="B310" t="str">
            <v>CAJA VALVULA</v>
          </cell>
          <cell r="C310" t="str">
            <v>UN</v>
          </cell>
        </row>
        <row r="311">
          <cell r="A311" t="str">
            <v>6.4.2.9</v>
          </cell>
          <cell r="B311" t="str">
            <v>Tee HA de 6" x 6"  EB X EB</v>
          </cell>
          <cell r="C311" t="str">
            <v>UN</v>
          </cell>
        </row>
        <row r="312">
          <cell r="A312" t="str">
            <v>6.4.2.10</v>
          </cell>
          <cell r="B312" t="str">
            <v>Filtro de 6"   EB X EB</v>
          </cell>
          <cell r="C312" t="str">
            <v>UN</v>
          </cell>
        </row>
        <row r="313">
          <cell r="A313" t="str">
            <v>6.4.2.11</v>
          </cell>
          <cell r="B313" t="str">
            <v>Macromedidor de 6” (incluyendo accesorios)</v>
          </cell>
          <cell r="C313" t="str">
            <v>UN</v>
          </cell>
        </row>
        <row r="314">
          <cell r="A314" t="str">
            <v>6.4.2.12</v>
          </cell>
          <cell r="B314" t="str">
            <v>Niple HA 6" L X B  L=0,20</v>
          </cell>
          <cell r="C314" t="str">
            <v>UN</v>
          </cell>
        </row>
        <row r="315">
          <cell r="A315" t="str">
            <v>6.4.2.13</v>
          </cell>
          <cell r="B315" t="str">
            <v>Niple HA 6" B X B  L=1,95 con codo  de 90</v>
          </cell>
          <cell r="C315" t="str">
            <v>UN</v>
          </cell>
        </row>
        <row r="316">
          <cell r="A316" t="str">
            <v>6.4.2.14</v>
          </cell>
          <cell r="B316" t="str">
            <v>Sensor de caudal</v>
          </cell>
          <cell r="C316" t="str">
            <v>UN</v>
          </cell>
        </row>
        <row r="317">
          <cell r="A317" t="str">
            <v xml:space="preserve">2.1.29  </v>
          </cell>
          <cell r="B317" t="str">
            <v>SUMINISTRO E ISNTALACION TUBERÍA  PVC PRESIÓN  D = ½"  RDE 13.5  E.L.</v>
          </cell>
          <cell r="C317" t="str">
            <v>ML</v>
          </cell>
        </row>
        <row r="318">
          <cell r="A318" t="str">
            <v xml:space="preserve">2.1.29A  </v>
          </cell>
          <cell r="B318" t="str">
            <v>SUMINISTRO TUBERÍA  PVC PRESIÓN  D = ½"  RDE 13.5  E.L.</v>
          </cell>
          <cell r="C318" t="str">
            <v>ML</v>
          </cell>
        </row>
        <row r="319">
          <cell r="A319" t="str">
            <v xml:space="preserve">2.1.29B  </v>
          </cell>
          <cell r="B319" t="str">
            <v>INSTALACIÓN TUBERÍA  PVC PRESIÓN  D = ½"  RDE 13.5  E.L.</v>
          </cell>
          <cell r="C319">
            <v>0</v>
          </cell>
        </row>
        <row r="320">
          <cell r="A320" t="str">
            <v>6.4.2.15</v>
          </cell>
          <cell r="B320" t="str">
            <v>SUMINISTRO Tubería HA 6" para entrada Caja Con Codos de 90  L=5,50</v>
          </cell>
          <cell r="C320" t="str">
            <v>UN</v>
          </cell>
        </row>
        <row r="321">
          <cell r="A321" t="str">
            <v>6.4.2.15A</v>
          </cell>
          <cell r="B321" t="str">
            <v>INSTALACION Tubería HA 6" para entrada Caja Con Codos de 90  L=5,50</v>
          </cell>
          <cell r="C321" t="str">
            <v>UN</v>
          </cell>
        </row>
        <row r="322">
          <cell r="A322" t="str">
            <v>6.4.2.16</v>
          </cell>
          <cell r="B322" t="str">
            <v>Vertederos en lamina acero inox o fibra de vidrio e=10mm, según plano</v>
          </cell>
          <cell r="C322" t="str">
            <v>UN</v>
          </cell>
        </row>
        <row r="323">
          <cell r="A323" t="str">
            <v>6.4.2.17</v>
          </cell>
          <cell r="B323" t="str">
            <v>Barandas en tubería AN, parales en 2", tubos horizontales en 1 1/2", altura de 0,9 m, pintura anticorrosiva y esmalte</v>
          </cell>
          <cell r="C323" t="str">
            <v>ML</v>
          </cell>
        </row>
        <row r="324">
          <cell r="A324" t="str">
            <v>6.4.2.18</v>
          </cell>
          <cell r="B324" t="str">
            <v>Motoreductor de piñones helicoidales, 6 RPM, eje vertical, 220-440 voltios, trifásico, 1/2 HP. Incluye soportes y submonitor para control</v>
          </cell>
          <cell r="C324" t="str">
            <v>UN</v>
          </cell>
        </row>
        <row r="325">
          <cell r="A325" t="str">
            <v>6.4.2.19</v>
          </cell>
          <cell r="B325" t="str">
            <v>Codos 4" X 90  PVC EL</v>
          </cell>
          <cell r="C325" t="str">
            <v>UN</v>
          </cell>
        </row>
        <row r="326">
          <cell r="A326" t="str">
            <v>6.4.2.20</v>
          </cell>
          <cell r="B326" t="str">
            <v>Tee PVC 4"  PVC  EL</v>
          </cell>
          <cell r="C326" t="str">
            <v>UN</v>
          </cell>
        </row>
        <row r="327">
          <cell r="A327" t="str">
            <v>6.4.2.21</v>
          </cell>
          <cell r="B327" t="str">
            <v>Vertedero de orificio 15 cm en lamina acero inoxidable cal 16, según plano.</v>
          </cell>
          <cell r="C327" t="str">
            <v>UN</v>
          </cell>
        </row>
        <row r="328">
          <cell r="A328" t="str">
            <v>6.4.2.22</v>
          </cell>
          <cell r="B328" t="str">
            <v>Vertedero de orificio 26 cm en lamina acero inoxidable cal 16, según plano.</v>
          </cell>
          <cell r="C328" t="str">
            <v>UN</v>
          </cell>
        </row>
        <row r="329">
          <cell r="A329" t="str">
            <v>6.4.2.23</v>
          </cell>
          <cell r="B329" t="str">
            <v>Adaptador macho 4"</v>
          </cell>
          <cell r="C329" t="str">
            <v>UN</v>
          </cell>
        </row>
        <row r="330">
          <cell r="A330" t="str">
            <v>6.4.2.24</v>
          </cell>
          <cell r="B330" t="str">
            <v xml:space="preserve">Suministro e instalación de lecho filtrante arena fina de tamaño efectivo (TE) DE 0,45 mm, coeficiente de uniformidad (CU) igual a 1,5 y porosidad del medio e igual 0,42 </v>
          </cell>
          <cell r="C330" t="str">
            <v>M3</v>
          </cell>
        </row>
        <row r="331">
          <cell r="A331" t="str">
            <v>6.4.2.25</v>
          </cell>
          <cell r="B331" t="str">
            <v>Localización general de la planta de tratamiento de lodos y de las tuberías de desagüe desde el último pozo de la PTAP</v>
          </cell>
          <cell r="C331" t="str">
            <v>GL</v>
          </cell>
        </row>
        <row r="332">
          <cell r="A332" t="str">
            <v>6.4.2.26</v>
          </cell>
          <cell r="B332" t="str">
            <v>Excavación general</v>
          </cell>
          <cell r="C332" t="str">
            <v>M3</v>
          </cell>
        </row>
        <row r="333">
          <cell r="A333" t="str">
            <v>6.4.2.28</v>
          </cell>
          <cell r="B333" t="str">
            <v>Concreto de limpieza  fc=140 kQ/cm2  (e=O 10m)</v>
          </cell>
          <cell r="C333" t="str">
            <v>M3</v>
          </cell>
        </row>
        <row r="334">
          <cell r="A334" t="str">
            <v>6.4.2.29</v>
          </cell>
          <cell r="B334" t="str">
            <v>Para placa de fondo y tolvas de espesadores (Espesor:
0,30 m)</v>
          </cell>
          <cell r="C334" t="str">
            <v>M3</v>
          </cell>
        </row>
        <row r="335">
          <cell r="A335" t="str">
            <v>6.4.2.30</v>
          </cell>
          <cell r="B335" t="str">
            <v>Para placa de fondo de cámara de admisión (Espesor:
0,20 m)</v>
          </cell>
          <cell r="C335" t="str">
            <v>M3</v>
          </cell>
        </row>
        <row r="336">
          <cell r="A336" t="str">
            <v>6.4.2.31</v>
          </cell>
          <cell r="B336" t="str">
            <v>Para placa de fondo de cámara de desagüe (Espesor:
0,30 m)</v>
          </cell>
          <cell r="C336" t="str">
            <v>M3</v>
          </cell>
        </row>
        <row r="337">
          <cell r="A337" t="str">
            <v>6.4.2.32</v>
          </cell>
          <cell r="B337" t="str">
            <v>Para muros verticales de espesadores de lodos
!(Espesor: 0,30 m)</v>
          </cell>
          <cell r="C337" t="str">
            <v>M3</v>
          </cell>
        </row>
        <row r="338">
          <cell r="A338" t="str">
            <v>6.4.2.33</v>
          </cell>
          <cell r="B338" t="str">
            <v>Para muros de cámara de admisión (Espesor: 0,20 m)</v>
          </cell>
          <cell r="C338" t="str">
            <v>M3</v>
          </cell>
        </row>
        <row r="339">
          <cell r="A339" t="str">
            <v>6.4.2.34</v>
          </cell>
          <cell r="B339" t="str">
            <v>Para muros de cámara de desagüe (Espesor: 0,30 m)</v>
          </cell>
          <cell r="C339" t="str">
            <v>M3</v>
          </cell>
        </row>
        <row r="340">
          <cell r="A340" t="str">
            <v>6.4.2.35</v>
          </cell>
          <cell r="B340" t="str">
            <v>Para placa de fondo y muros de canales de distribución
en espesadores (Espesor: 0,15 m)</v>
          </cell>
          <cell r="C340" t="str">
            <v>M3</v>
          </cell>
        </row>
        <row r="341">
          <cell r="A341" t="str">
            <v>6.4.2.36</v>
          </cell>
          <cell r="B341" t="str">
            <v>Para placa de cubierta en cámara de desagüe y
:pasarela en cámara de admisión (Espesor: O,15 m)</v>
          </cell>
          <cell r="C341" t="str">
            <v>M3</v>
          </cell>
        </row>
        <row r="342">
          <cell r="A342" t="str">
            <v>6.4.2.37</v>
          </cell>
          <cell r="B342" t="str">
            <v>Suministro e instalación de escalones en varilla de 13/4" pintados con dos manos de pintura anticorrosiva</v>
          </cell>
          <cell r="C342" t="str">
            <v>UN</v>
          </cell>
        </row>
        <row r="343">
          <cell r="A343" t="str">
            <v>6.4.2.38</v>
          </cell>
          <cell r="B343" t="str">
            <v>Suministro e instalación de tapa H.F. de 10,60 m en cámara de desagüe</v>
          </cell>
          <cell r="C343" t="str">
            <v>UN</v>
          </cell>
        </row>
        <row r="344">
          <cell r="A344" t="str">
            <v>6.4.2.39</v>
          </cell>
          <cell r="B344" t="str">
            <v>Suministro de tubería de desagüe de espesadores en cámara de desagüe, 8" PVC, con accesorios</v>
          </cell>
          <cell r="C344" t="str">
            <v>ML</v>
          </cell>
        </row>
        <row r="345">
          <cell r="A345" t="str">
            <v>6.4.2.39A</v>
          </cell>
          <cell r="B345" t="str">
            <v xml:space="preserve">Instalación de tubería de desagüe de espesadores en cámara de desagüe, 8" PVC, </v>
          </cell>
          <cell r="C345" t="str">
            <v>ML</v>
          </cell>
        </row>
        <row r="346">
          <cell r="A346" t="str">
            <v>6.4.2.40</v>
          </cell>
          <cell r="B346" t="str">
            <v>Compuertas laterales de admisión a espesadores, de 0,40 m x 0,40 m, con marco para anclar a muro de concreto, con vástago de extensión (H= 1,40 m), columna de maniobra y rueda de manejo</v>
          </cell>
          <cell r="C346" t="str">
            <v>UN</v>
          </cell>
        </row>
        <row r="347">
          <cell r="A347" t="str">
            <v>6.4.2.41</v>
          </cell>
          <cell r="B347" t="str">
            <v>Válvulas de compuerta de rosca, de 1-1/2" con vástago de extensión (H=0,50 m), columna de maniobra v rueda de manejo</v>
          </cell>
          <cell r="C347" t="str">
            <v>UN</v>
          </cell>
        </row>
        <row r="348">
          <cell r="A348" t="str">
            <v>6.4.2.41</v>
          </cell>
          <cell r="B348" t="str">
            <v>Válvulas de compuerta de rosca, de 1-1/2" con vástago de extensión (H=0,50 m), columna de maniobra v rueda de manejo</v>
          </cell>
          <cell r="C348" t="str">
            <v>UN</v>
          </cell>
        </row>
        <row r="349">
          <cell r="A349" t="str">
            <v>6.4.2.41</v>
          </cell>
          <cell r="B349" t="str">
            <v>Válvulas de compuerta de rosca, de 1-1/2" con vástago de extensión (H=0,50 m), columna de maniobra v rueda de manejo</v>
          </cell>
          <cell r="C349" t="str">
            <v>UN</v>
          </cell>
        </row>
        <row r="350">
          <cell r="A350" t="str">
            <v>6.4.2.44</v>
          </cell>
          <cell r="B350" t="str">
            <v>Lecho de grava o triturado de piedra (espesor: 0,30 m)</v>
          </cell>
          <cell r="C350" t="str">
            <v>M3</v>
          </cell>
        </row>
        <row r="351">
          <cell r="A351" t="str">
            <v>6.4.2.45</v>
          </cell>
          <cell r="B351" t="str">
            <v>Lecho de arena gruesa (espesor: 0,20 m)</v>
          </cell>
          <cell r="C351" t="str">
            <v>M3</v>
          </cell>
        </row>
        <row r="352">
          <cell r="A352" t="str">
            <v>6.4.2.46</v>
          </cell>
          <cell r="B352" t="str">
            <v>Capa de ladrillo a junta perdida (espesor: 0,05 m)</v>
          </cell>
          <cell r="C352" t="str">
            <v>M2</v>
          </cell>
        </row>
        <row r="353">
          <cell r="A353" t="str">
            <v>3.3.17</v>
          </cell>
          <cell r="B353" t="str">
            <v xml:space="preserve"> SUMINISTRO FIGURADO Y ARMADO DE ACERO DE REFUERZO 37000 PSI  240 MPa</v>
          </cell>
          <cell r="C353" t="str">
            <v>KG</v>
          </cell>
        </row>
        <row r="354">
          <cell r="A354" t="str">
            <v>3.3.18</v>
          </cell>
          <cell r="B354" t="str">
            <v xml:space="preserve"> SUMINISTRO FIGURADO Y ARMADO DE ACERO DE REFUERZO 60000 PSI  420 MPa</v>
          </cell>
          <cell r="C354" t="str">
            <v>KG</v>
          </cell>
        </row>
        <row r="355">
          <cell r="A355" t="str">
            <v>6.4.2.52</v>
          </cell>
          <cell r="B355" t="str">
            <v xml:space="preserve">Tee 8" acero al carbón shc 40  EB X EB X EB </v>
          </cell>
          <cell r="C355" t="str">
            <v>UN</v>
          </cell>
        </row>
        <row r="356">
          <cell r="A356" t="str">
            <v>6.4.2.53</v>
          </cell>
          <cell r="B356" t="str">
            <v>Niple HA 8" ; L = 1,00 m   EB x EB</v>
          </cell>
          <cell r="C356" t="str">
            <v>UN</v>
          </cell>
        </row>
        <row r="357">
          <cell r="A357" t="str">
            <v>6.4.2.54</v>
          </cell>
          <cell r="B357" t="str">
            <v>Niple HA 8" ; L = 0,50 m   EB x EB</v>
          </cell>
          <cell r="C357" t="str">
            <v>UN</v>
          </cell>
        </row>
        <row r="358">
          <cell r="A358" t="str">
            <v>6.4.2.55</v>
          </cell>
          <cell r="B358" t="str">
            <v>Pasamuro 8", L=0,35m, Z=0,10m, Liso x Brida en HF o acero al carbón SCH 40. Brida ASA 150.</v>
          </cell>
          <cell r="C358" t="str">
            <v>UN</v>
          </cell>
        </row>
        <row r="359">
          <cell r="A359" t="str">
            <v>6.4.2.56</v>
          </cell>
          <cell r="B359" t="str">
            <v>Compuerta HF, 10" con vástago de 5,3 m, columna de manejo y guías</v>
          </cell>
          <cell r="C359" t="str">
            <v>UN</v>
          </cell>
        </row>
        <row r="360">
          <cell r="A360" t="str">
            <v>6.4.2.57</v>
          </cell>
          <cell r="B360" t="str">
            <v>Ventilación tanque  4"</v>
          </cell>
          <cell r="C360" t="str">
            <v>UN</v>
          </cell>
        </row>
        <row r="361">
          <cell r="A361" t="str">
            <v>6.4.2.58</v>
          </cell>
          <cell r="B361" t="str">
            <v>Pasamuro 6", L=0,45m, Z=0,15m, Liso x Brida en HF o acero al carbón SCH 40. Brida ASA 150.</v>
          </cell>
          <cell r="C361" t="str">
            <v>UN</v>
          </cell>
        </row>
        <row r="362">
          <cell r="A362" t="str">
            <v>6.4.2.59</v>
          </cell>
          <cell r="B362" t="str">
            <v>Codo 6" HF o acero shc 40</v>
          </cell>
          <cell r="C362" t="str">
            <v>UN</v>
          </cell>
        </row>
        <row r="363">
          <cell r="A363" t="str">
            <v>6.4.2.60</v>
          </cell>
          <cell r="B363" t="str">
            <v>Tee 6" en HF B x B x E</v>
          </cell>
          <cell r="C363" t="str">
            <v>UN</v>
          </cell>
        </row>
        <row r="364">
          <cell r="A364" t="str">
            <v>6.4.2.61</v>
          </cell>
          <cell r="B364" t="str">
            <v xml:space="preserve">Salida en tubería EMT para luminaria fluorescente t8 2x32 hermética 
</v>
          </cell>
          <cell r="C364" t="str">
            <v>UN</v>
          </cell>
        </row>
        <row r="365">
          <cell r="A365" t="str">
            <v>6.4.2.62</v>
          </cell>
          <cell r="B365" t="str">
            <v>Suministro e instalación de luminaria fluorescente t8 2x32 hermética</v>
          </cell>
          <cell r="C365" t="str">
            <v>UN</v>
          </cell>
        </row>
        <row r="366">
          <cell r="A366" t="str">
            <v>6.4.2.63</v>
          </cell>
          <cell r="B366" t="str">
            <v xml:space="preserve">salida para tomacorriente monofásica doble incluye aparato
</v>
          </cell>
          <cell r="C366" t="str">
            <v>UN</v>
          </cell>
        </row>
        <row r="367">
          <cell r="A367" t="str">
            <v>6.4.2.63</v>
          </cell>
          <cell r="B367" t="str">
            <v xml:space="preserve">salida para tomacorriente monofásica doble incluye aparato
</v>
          </cell>
          <cell r="C367" t="str">
            <v>UN</v>
          </cell>
        </row>
        <row r="368">
          <cell r="A368" t="str">
            <v>6.4.2.65</v>
          </cell>
          <cell r="B368" t="str">
            <v>Salida para tomacorriente bifásica 208v nema 6-15r doble, incluye aparato</v>
          </cell>
          <cell r="C368" t="str">
            <v>UN</v>
          </cell>
        </row>
        <row r="369">
          <cell r="A369" t="str">
            <v>6.4.2.66</v>
          </cell>
          <cell r="B369" t="str">
            <v>Salida para tomacorriente trifásica 208v nema 7-30r doble, incluye aparato</v>
          </cell>
          <cell r="C369" t="str">
            <v>UN</v>
          </cell>
        </row>
        <row r="370">
          <cell r="A370" t="str">
            <v>6.4.2.67</v>
          </cell>
          <cell r="B370" t="str">
            <v>Salida para tomacorriente monofásica doble GFCI  doble, incluye aparato</v>
          </cell>
          <cell r="C370" t="str">
            <v>UN</v>
          </cell>
        </row>
        <row r="371">
          <cell r="A371" t="str">
            <v>6.4.2.69</v>
          </cell>
          <cell r="B371" t="str">
            <v>Suministro e instalación de tablero trifásico de 18 circuitos con espacio para totalizador</v>
          </cell>
          <cell r="C371" t="str">
            <v>UN</v>
          </cell>
        </row>
        <row r="372">
          <cell r="A372" t="str">
            <v>6.4.2.70</v>
          </cell>
          <cell r="B372" t="str">
            <v>Suministro e instalación de interruptor termomagnetico industrial 3x40a 24ka/240v</v>
          </cell>
          <cell r="C372" t="str">
            <v>UN</v>
          </cell>
        </row>
        <row r="373">
          <cell r="A373" t="str">
            <v>6.4.2.71</v>
          </cell>
          <cell r="B373" t="str">
            <v>Suministro e instalación de interruptor termomagnetico enchufable 3x20a 10ka/240v</v>
          </cell>
          <cell r="C373" t="str">
            <v>UN</v>
          </cell>
        </row>
        <row r="374">
          <cell r="A374" t="str">
            <v>6.4.2.72</v>
          </cell>
          <cell r="B374" t="str">
            <v>Suministro e instalación de interruptor termomagnetico enchufable 3x30a 10ka/240v</v>
          </cell>
          <cell r="C374" t="str">
            <v>UN</v>
          </cell>
        </row>
        <row r="375">
          <cell r="A375" t="str">
            <v>6.4.2.73</v>
          </cell>
          <cell r="B375" t="str">
            <v>Suministro e instalación de interruptor termomagnetico enchufable 1x20a 10ka/240v</v>
          </cell>
          <cell r="C375" t="str">
            <v>UN</v>
          </cell>
        </row>
        <row r="376">
          <cell r="A376" t="str">
            <v>6.4.2.74</v>
          </cell>
          <cell r="B376" t="str">
            <v>Suministro e instalación de interruptor termomagnetico enchufable 2x20a 10ka/240v</v>
          </cell>
          <cell r="C376" t="str">
            <v>UN</v>
          </cell>
        </row>
        <row r="377">
          <cell r="A377" t="str">
            <v>6.4.2.75</v>
          </cell>
          <cell r="B377" t="str">
            <v>Suministro e instalación de interruptor termomagnetico enchufable 1x16a 10ka/240v</v>
          </cell>
          <cell r="C377" t="str">
            <v>UN</v>
          </cell>
        </row>
        <row r="378">
          <cell r="A378" t="str">
            <v>6.4.2.76</v>
          </cell>
          <cell r="B378" t="str">
            <v xml:space="preserve">Acometida 1ø1" + 4x8+1x10 awg </v>
          </cell>
          <cell r="C378" t="str">
            <v>UN</v>
          </cell>
        </row>
        <row r="379">
          <cell r="A379" t="str">
            <v>1.5.10</v>
          </cell>
          <cell r="B379" t="str">
            <v>PAÑETE LISO MUROS  1:5</v>
          </cell>
          <cell r="C379" t="str">
            <v>m2</v>
          </cell>
        </row>
        <row r="380">
          <cell r="A380" t="str">
            <v>1.11.18</v>
          </cell>
          <cell r="B380" t="str">
            <v>BASE EN MATERIAL DE AFIRMADO COMPACTADO</v>
          </cell>
          <cell r="C380" t="str">
            <v>M3</v>
          </cell>
        </row>
        <row r="381">
          <cell r="A381" t="str">
            <v>1.11.20</v>
          </cell>
          <cell r="B381" t="str">
            <v>PLACA BASE EN CONCRETO E=0.10 2500 PSI</v>
          </cell>
          <cell r="C381" t="str">
            <v>M3</v>
          </cell>
        </row>
        <row r="382">
          <cell r="A382" t="str">
            <v>1.11.31</v>
          </cell>
          <cell r="B382" t="str">
            <v>ADOQUIN GRES PEATONAL 10*20*2.5</v>
          </cell>
          <cell r="C382" t="str">
            <v>M2</v>
          </cell>
        </row>
        <row r="383">
          <cell r="A383" t="str">
            <v>1.7.46</v>
          </cell>
          <cell r="B383" t="str">
            <v>TABLERO PARCIALES 18 CIRCUITOS. INCLUYE TACO 30 A</v>
          </cell>
          <cell r="C383" t="str">
            <v>UN</v>
          </cell>
        </row>
        <row r="384">
          <cell r="A384" t="str">
            <v xml:space="preserve">1.12.47   </v>
          </cell>
          <cell r="B384" t="str">
            <v>SUMINISTRO E INSTALACIÓN ENTRAMADO PARA TEJA  ONDULADA</v>
          </cell>
          <cell r="C384" t="str">
            <v>M2</v>
          </cell>
        </row>
        <row r="385">
          <cell r="A385" t="str">
            <v>1.3.15</v>
          </cell>
          <cell r="B385" t="str">
            <v xml:space="preserve"> COLUMNAS EN CONCRETO 21 MPa (3000 PSI), ALTURA MAYOR A 3 mts</v>
          </cell>
          <cell r="C385" t="str">
            <v>M3</v>
          </cell>
        </row>
        <row r="386">
          <cell r="A386" t="str">
            <v>6.4.2.78</v>
          </cell>
          <cell r="B386" t="str">
            <v xml:space="preserve">Acometida PVC 1/2 " de 5 mts. </v>
          </cell>
          <cell r="C386" t="str">
            <v>UN</v>
          </cell>
        </row>
        <row r="387">
          <cell r="A387" t="str">
            <v>2.1.32A</v>
          </cell>
          <cell r="B387" t="str">
            <v>SUMINISTRO TUBERÍA  PVC. D = 1"  RDE 21  E.L.</v>
          </cell>
          <cell r="C387" t="str">
            <v>ML</v>
          </cell>
        </row>
        <row r="388">
          <cell r="A388" t="str">
            <v xml:space="preserve">1.16.16   </v>
          </cell>
          <cell r="B388" t="str">
            <v>SUMINISTRO E INSTALACIÓN DUCHA SENCILLA</v>
          </cell>
          <cell r="C388" t="str">
            <v>UN</v>
          </cell>
        </row>
        <row r="389">
          <cell r="A389" t="str">
            <v xml:space="preserve">1.16.7   </v>
          </cell>
          <cell r="B389" t="str">
            <v xml:space="preserve"> SUMINISTRO E INSTALACIÓN LAVAMANOS ACUACER BLANCO DE COLGAR INC. GRIFERIA</v>
          </cell>
          <cell r="C389" t="str">
            <v>UN</v>
          </cell>
        </row>
        <row r="390">
          <cell r="A390" t="str">
            <v>6.4.2.79</v>
          </cell>
          <cell r="B390" t="str">
            <v>Lavaplatos en acero inoxidable L=3 W=0.9</v>
          </cell>
          <cell r="C390" t="str">
            <v>UN</v>
          </cell>
        </row>
        <row r="391">
          <cell r="A391" t="str">
            <v>6.4.2.80</v>
          </cell>
          <cell r="B391" t="str">
            <v>Suministro e inst. Sanitario acuacer blanco completo</v>
          </cell>
          <cell r="C391" t="str">
            <v>UN</v>
          </cell>
        </row>
        <row r="392">
          <cell r="A392" t="str">
            <v>6.4.2.81</v>
          </cell>
          <cell r="B392" t="str">
            <v xml:space="preserve">Suministro e Inst. Sistema de Emergencia (Lavado de Ojos) </v>
          </cell>
          <cell r="C392" t="str">
            <v>UN</v>
          </cell>
        </row>
        <row r="393">
          <cell r="A393" t="str">
            <v xml:space="preserve">3.3.13  </v>
          </cell>
          <cell r="B393" t="str">
            <v xml:space="preserve"> SUMINISTRO E INSTALACIÓN CONCRETO CICLOPEO  DE 17.5 MPa - (2500 P.S.I).,  40% RAJON PARA BASES</v>
          </cell>
          <cell r="C393" t="str">
            <v>M3</v>
          </cell>
        </row>
        <row r="394">
          <cell r="A394" t="str">
            <v xml:space="preserve">1.6.39   </v>
          </cell>
          <cell r="B394" t="str">
            <v>SUMINISTRO E INSTALACIÓN TANQUE ELEVADO PVC 1000 LTS. INC. ACCESORIOS</v>
          </cell>
          <cell r="C394" t="str">
            <v>UN</v>
          </cell>
        </row>
        <row r="395">
          <cell r="A395" t="str">
            <v xml:space="preserve">1.11.28  </v>
          </cell>
          <cell r="B395" t="str">
            <v>TABLETA DE GRES 20*20</v>
          </cell>
          <cell r="C395" t="str">
            <v>M2</v>
          </cell>
        </row>
        <row r="396">
          <cell r="A396" t="str">
            <v>1.11.29</v>
          </cell>
          <cell r="B396" t="str">
            <v>PISO CERAMICA  20,5*20,5</v>
          </cell>
          <cell r="C396" t="str">
            <v>M2</v>
          </cell>
        </row>
        <row r="397">
          <cell r="A397" t="str">
            <v xml:space="preserve">1.15.2  </v>
          </cell>
          <cell r="B397" t="str">
            <v>SUMINSITRO E INSTALACIÓN VENTANA LAMINA CAL. 18 CON VIDRIO INC. ANTICORR.</v>
          </cell>
          <cell r="C397" t="str">
            <v>M2</v>
          </cell>
        </row>
        <row r="398">
          <cell r="A398" t="str">
            <v>1.15.3</v>
          </cell>
          <cell r="B398" t="str">
            <v>SUMINISTRO E INSTALACIÓN PUERTA EN LAMINA CAL 18  INC. ANTICORROSIVO</v>
          </cell>
          <cell r="C398" t="str">
            <v>M2</v>
          </cell>
        </row>
        <row r="399">
          <cell r="A399" t="str">
            <v>1.15.1</v>
          </cell>
          <cell r="B399" t="str">
            <v>SUMINISTRO E INSTALACION PUERTA Y MARCO CAL. 18  1 X 2  INCLUYE  ANTICORROSIVO</v>
          </cell>
          <cell r="C399" t="str">
            <v>UN</v>
          </cell>
        </row>
        <row r="400">
          <cell r="A400" t="str">
            <v>1.9.4</v>
          </cell>
          <cell r="B400" t="str">
            <v>VINILO TIPO II SOBRE PAÑETE DOS MANOS EN MUROS</v>
          </cell>
          <cell r="C400" t="str">
            <v>M2</v>
          </cell>
        </row>
        <row r="401">
          <cell r="A401" t="str">
            <v>1.5.17</v>
          </cell>
          <cell r="B401" t="str">
            <v>FILOS Y DILATACIONES EN PAÑETES</v>
          </cell>
          <cell r="C401" t="str">
            <v>ML</v>
          </cell>
        </row>
        <row r="402">
          <cell r="A402" t="str">
            <v>1.12.4</v>
          </cell>
          <cell r="B402" t="str">
            <v>SUMINISTRO E INSTALACIÓN CUBIERTA EN TEJA FIBROCEMENTO NUMERO 6</v>
          </cell>
          <cell r="C402" t="str">
            <v>M2</v>
          </cell>
        </row>
        <row r="403">
          <cell r="A403" t="str">
            <v>1.12.21</v>
          </cell>
          <cell r="B403" t="str">
            <v>CANAL PVC 3</v>
          </cell>
          <cell r="C403" t="str">
            <v>ML</v>
          </cell>
        </row>
        <row r="404">
          <cell r="A404" t="str">
            <v>1.6.19</v>
          </cell>
          <cell r="B404" t="str">
            <v>BAJANTE DE AGUA LLUVIA. PVC. 3.</v>
          </cell>
          <cell r="C404" t="str">
            <v>ML</v>
          </cell>
        </row>
        <row r="405">
          <cell r="A405" t="str">
            <v>1.4.36</v>
          </cell>
          <cell r="B405" t="str">
            <v>MESONES EN CONCRETO A=0.60 mts. 17.5 MPa - (2500PSI) INC. REFUERZO</v>
          </cell>
          <cell r="C405" t="str">
            <v>M2</v>
          </cell>
        </row>
        <row r="406">
          <cell r="A406" t="str">
            <v>1.17.1</v>
          </cell>
          <cell r="B406" t="str">
            <v xml:space="preserve"> VIDRIO 4 MM</v>
          </cell>
          <cell r="C406" t="str">
            <v>M2</v>
          </cell>
        </row>
        <row r="407">
          <cell r="A407" t="str">
            <v>6.4.2.82</v>
          </cell>
          <cell r="B407" t="str">
            <v>Bombas dosificadoras de Diafragma Q = 29 gal/hor, presión máxima de descarga 15 psi, motor eléctrico trifásico, 220 V, 60 Hz, IP 55, cabezal en polipropileno reforzado con fibra de vidrio, diafragma en PTFE, asintos en PVC, sellos en viton, conexiones en 3/8".</v>
          </cell>
          <cell r="C407" t="str">
            <v>UN</v>
          </cell>
        </row>
        <row r="408">
          <cell r="A408" t="str">
            <v>6.4.2.83</v>
          </cell>
          <cell r="B408" t="str">
            <v>Tanques de almacenamiento para solución de sulfato de aluminio en polietileno de 2000 litros.</v>
          </cell>
          <cell r="C408" t="str">
            <v>UN</v>
          </cell>
        </row>
        <row r="409">
          <cell r="A409" t="str">
            <v>6.4.2.84</v>
          </cell>
          <cell r="B409" t="str">
            <v>Motorreductores para mezcla de solución de sulfato de aluminio, 1/3 hp, 50 rpm. 220 V, trifásico, 60 Hz</v>
          </cell>
          <cell r="C409" t="str">
            <v>UN</v>
          </cell>
        </row>
        <row r="410">
          <cell r="A410" t="str">
            <v>6.4.2.85</v>
          </cell>
          <cell r="B410" t="str">
            <v>Bombas dosificadoras de Diafragma Q = 14 gal/hor, presión máxima de descarga 15 psi, motor eléctrico trifásico, 220 V, 60 Hz, IP 55, cabezal en polipropileno reforzado con fibra de vidrio, diafragma en PTFE, asintos en PVC, sellos en viton, conexiones en 3/8".</v>
          </cell>
          <cell r="C410" t="str">
            <v>UN</v>
          </cell>
        </row>
        <row r="411">
          <cell r="A411" t="str">
            <v>6.4.2.86</v>
          </cell>
          <cell r="B411" t="str">
            <v>Tanques de almacenamiento para solución de agente alcalino en fibra de vidrio, o polietileno de 1000 litros.</v>
          </cell>
          <cell r="C411" t="str">
            <v>UN</v>
          </cell>
        </row>
        <row r="412">
          <cell r="A412" t="str">
            <v>6.4.2.87</v>
          </cell>
          <cell r="B412" t="str">
            <v>Motorreductores para mezcla de solución de hipoclorito de calcio, 1/3 hp, 50 rpm. 220 V, trifásico, 60 Hz</v>
          </cell>
          <cell r="C412" t="str">
            <v>UN</v>
          </cell>
        </row>
        <row r="413">
          <cell r="A413" t="str">
            <v>6.4.2.88</v>
          </cell>
          <cell r="B413" t="str">
            <v>Manejo de aguas</v>
          </cell>
          <cell r="C413" t="str">
            <v>UN</v>
          </cell>
        </row>
        <row r="414">
          <cell r="A414" t="str">
            <v>6.4.2.89</v>
          </cell>
          <cell r="B414" t="str">
            <v>Excavación húmeda en conglomerado</v>
          </cell>
          <cell r="C414" t="str">
            <v>M3</v>
          </cell>
        </row>
        <row r="415">
          <cell r="A415" t="str">
            <v>3.3.5</v>
          </cell>
          <cell r="B415" t="str">
            <v xml:space="preserve">  SUMINISTRO E INSTALACIÓN CONCRETO SIMPLE DE 17.5 MPa - (2500 P.S.I).</v>
          </cell>
          <cell r="C415" t="str">
            <v>M3</v>
          </cell>
        </row>
        <row r="416">
          <cell r="A416" t="str">
            <v>6.4.2.90</v>
          </cell>
          <cell r="B416" t="str">
            <v xml:space="preserve">Rejilla metálica doble Angulo de  0,73 X 0,40 y varillas 1/2" </v>
          </cell>
          <cell r="C416" t="str">
            <v>M2</v>
          </cell>
        </row>
        <row r="417">
          <cell r="A417" t="str">
            <v>6.4.2.90</v>
          </cell>
          <cell r="B417" t="str">
            <v xml:space="preserve">Rejilla metálica doble Angulo de  0,73 X 0,40 y varillas 1/2" </v>
          </cell>
          <cell r="C417" t="str">
            <v>M2</v>
          </cell>
        </row>
        <row r="418">
          <cell r="A418" t="str">
            <v>6.4.2.92</v>
          </cell>
          <cell r="B418" t="str">
            <v>Válvula de compuerta HD vástago ascendente y rueda de manejo DN 4"</v>
          </cell>
          <cell r="C418" t="str">
            <v>UN</v>
          </cell>
        </row>
        <row r="419">
          <cell r="A419" t="str">
            <v>6.4.2.93</v>
          </cell>
          <cell r="B419" t="str">
            <v>Cinta PVC V -15 o similares</v>
          </cell>
          <cell r="C419" t="str">
            <v>ML</v>
          </cell>
        </row>
        <row r="420">
          <cell r="A420" t="str">
            <v>6.4.2.94</v>
          </cell>
          <cell r="B420" t="str">
            <v xml:space="preserve">Instalación de tubería de 8" </v>
          </cell>
          <cell r="C420" t="str">
            <v>ML</v>
          </cell>
        </row>
        <row r="421">
          <cell r="A421" t="str">
            <v xml:space="preserve">3.3.3 </v>
          </cell>
          <cell r="B421" t="str">
            <v xml:space="preserve"> EXCAVACION  EN ROCA  CON COMPRESOR Y DINAMITA</v>
          </cell>
          <cell r="C421" t="str">
            <v>m3</v>
          </cell>
        </row>
        <row r="422">
          <cell r="A422" t="str">
            <v>6.4.2.95</v>
          </cell>
          <cell r="B422" t="str">
            <v>Instalación de tubería PEAD acuaflex PE 100/PN 10 de 200 mm</v>
          </cell>
          <cell r="C422" t="str">
            <v>ML</v>
          </cell>
        </row>
        <row r="423">
          <cell r="A423" t="str">
            <v>6.4.2.96</v>
          </cell>
          <cell r="B423" t="str">
            <v>Corte con disco diamantado</v>
          </cell>
          <cell r="C423" t="str">
            <v>ML</v>
          </cell>
        </row>
        <row r="424">
          <cell r="A424" t="str">
            <v>3.1.1</v>
          </cell>
          <cell r="B424" t="str">
            <v xml:space="preserve"> DEMOLICION PISOS, ANDENES EN CONCRETO</v>
          </cell>
          <cell r="C424" t="str">
            <v>M3</v>
          </cell>
        </row>
        <row r="425">
          <cell r="A425" t="str">
            <v>1.2.2</v>
          </cell>
          <cell r="B425" t="str">
            <v xml:space="preserve"> EXCAVACIÓN MECÁNICA EN CONGLOMERADO INCL. RETIRO</v>
          </cell>
          <cell r="C425" t="str">
            <v>M3</v>
          </cell>
        </row>
        <row r="426">
          <cell r="A426" t="str">
            <v>1.2.47</v>
          </cell>
          <cell r="B426" t="str">
            <v xml:space="preserve"> EXCAVACION MANUAL Y RETIRO MATERIAL COMUN</v>
          </cell>
          <cell r="C426" t="str">
            <v>M3</v>
          </cell>
        </row>
        <row r="427">
          <cell r="A427" t="str">
            <v>2.1.16</v>
          </cell>
          <cell r="B427" t="str">
            <v>ENTIBADOS EN MADERA TIPO 1 PARA EXCAVACIONES 1 A 7 USOS</v>
          </cell>
          <cell r="C427" t="str">
            <v>M2</v>
          </cell>
        </row>
        <row r="428">
          <cell r="A428" t="str">
            <v>6.4.2.97</v>
          </cell>
          <cell r="B428" t="str">
            <v>Suministro e instalación de TEE 3"x3"x3" en PVC</v>
          </cell>
          <cell r="C428" t="str">
            <v>UN</v>
          </cell>
        </row>
        <row r="429">
          <cell r="A429" t="str">
            <v>2.4.184</v>
          </cell>
          <cell r="B429" t="str">
            <v>SUMINISTRO E INSTALACION TEE PVC UM D=2 x2 x2"</v>
          </cell>
          <cell r="C429" t="str">
            <v>UN</v>
          </cell>
        </row>
        <row r="430">
          <cell r="A430" t="str">
            <v>6.4.2.98</v>
          </cell>
          <cell r="B430" t="str">
            <v>Suministro e instalación reducción de 6"x4"</v>
          </cell>
          <cell r="C430" t="str">
            <v>UN</v>
          </cell>
        </row>
        <row r="431">
          <cell r="A431" t="str">
            <v>6.4.2.99</v>
          </cell>
          <cell r="B431" t="str">
            <v>Suministro e instalación reducción de 4"x3"</v>
          </cell>
          <cell r="C431" t="str">
            <v>UN</v>
          </cell>
        </row>
        <row r="432">
          <cell r="A432" t="str">
            <v>6.4.2.100</v>
          </cell>
          <cell r="B432" t="str">
            <v>Suministro e instalación reducción de 4"x2"</v>
          </cell>
          <cell r="C432" t="str">
            <v>UN</v>
          </cell>
        </row>
        <row r="433">
          <cell r="A433" t="str">
            <v xml:space="preserve">2.4.14  </v>
          </cell>
          <cell r="B433" t="str">
            <v xml:space="preserve"> CODO PVC GRAN RADIO 90° RDE 21   D =   4"</v>
          </cell>
          <cell r="C433" t="str">
            <v>UN</v>
          </cell>
        </row>
        <row r="434">
          <cell r="A434" t="str">
            <v>6.4.2.101</v>
          </cell>
          <cell r="B434" t="str">
            <v>Conexiones domiciliarias (incluye collar de derivación, tubería PF+AUD, caja de anden, registro de incorporación, adaptador macho, registro de corte y tapa de registro</v>
          </cell>
          <cell r="C434" t="str">
            <v>UN</v>
          </cell>
        </row>
        <row r="435">
          <cell r="A435" t="str">
            <v>3.5.2</v>
          </cell>
          <cell r="B435" t="str">
            <v>SUMINISTRO, EXTENDIDA Y COMPACTACIÓN DE MATERIAL GRANULAR (RECEBO) HASTA UN DIÁMETRO DE 5" Y UN ÍNDICE PLÁSTICO MENOR O IGUAL 9%  Y COMPACTO 95% PROCTOR  (**)</v>
          </cell>
          <cell r="C435" t="str">
            <v>M3</v>
          </cell>
        </row>
        <row r="436">
          <cell r="A436" t="str">
            <v>2.1.18</v>
          </cell>
          <cell r="B436" t="str">
            <v>RELLENO SUBBASE GRANULAR  COMPACTADO CON PLANCHA VIBRADORA</v>
          </cell>
          <cell r="C436" t="str">
            <v>M3</v>
          </cell>
        </row>
        <row r="437">
          <cell r="A437" t="str">
            <v>2.1.19</v>
          </cell>
          <cell r="B437" t="str">
            <v>RELLENO BASE GRANULAR  COMPACTADO CON PLANCHA VIBRADORA</v>
          </cell>
          <cell r="C437" t="str">
            <v>M3</v>
          </cell>
        </row>
        <row r="438">
          <cell r="A438" t="str">
            <v>6.4.2.102</v>
          </cell>
          <cell r="B438" t="str">
            <v xml:space="preserve"> Suministro e instalación cinta prevención sobre tubería </v>
          </cell>
          <cell r="C438" t="str">
            <v>ML</v>
          </cell>
        </row>
        <row r="439">
          <cell r="A439" t="str">
            <v>6.4.2.103</v>
          </cell>
          <cell r="B439" t="str">
            <v xml:space="preserve"> Reposición domiciliarias acueducto D=1/2" </v>
          </cell>
          <cell r="C439" t="str">
            <v>UN</v>
          </cell>
        </row>
        <row r="440">
          <cell r="A440" t="str">
            <v>6.4.2.104</v>
          </cell>
          <cell r="B440" t="str">
            <v>Construcción de caja para válvula en mampostería de 0,60x0,60</v>
          </cell>
          <cell r="C440" t="str">
            <v>UN</v>
          </cell>
        </row>
        <row r="441">
          <cell r="A441" t="str">
            <v>6.4.2.105</v>
          </cell>
          <cell r="B441" t="str">
            <v>Suministro e instalación válvula de 4" extremo liso para PVC</v>
          </cell>
          <cell r="C441" t="str">
            <v>UN</v>
          </cell>
        </row>
        <row r="442">
          <cell r="A442" t="str">
            <v>6.4.2.106</v>
          </cell>
          <cell r="B442" t="str">
            <v>Suministro e instalación de hidrante de 3", incluye válvula de compuerta elástica, tee de 3", unión de reparación y concreto de anclaje</v>
          </cell>
          <cell r="C442" t="str">
            <v>UN</v>
          </cell>
        </row>
        <row r="443">
          <cell r="A443" t="str">
            <v>6.4.2.107</v>
          </cell>
          <cell r="B443" t="str">
            <v xml:space="preserve"> Construcción de cárcamo </v>
          </cell>
          <cell r="C443" t="str">
            <v>ML</v>
          </cell>
        </row>
        <row r="444">
          <cell r="A444" t="str">
            <v>3.9.21</v>
          </cell>
          <cell r="B444" t="str">
            <v>IMPRIMACION</v>
          </cell>
          <cell r="C444" t="str">
            <v>M2</v>
          </cell>
        </row>
        <row r="445">
          <cell r="A445" t="str">
            <v>6.4.2.108</v>
          </cell>
          <cell r="B445" t="str">
            <v xml:space="preserve"> Base asfáltica MDC2 </v>
          </cell>
          <cell r="C445" t="str">
            <v>M3</v>
          </cell>
        </row>
        <row r="446">
          <cell r="A446" t="str">
            <v>6.4.2.95A</v>
          </cell>
          <cell r="B446" t="str">
            <v>Suministro de tubería PEAD acuaflex PE 100/PN 10 de 200 mm</v>
          </cell>
          <cell r="C446" t="str">
            <v>ML</v>
          </cell>
        </row>
        <row r="447">
          <cell r="A447" t="str">
            <v>1.1.76</v>
          </cell>
          <cell r="B447" t="str">
            <v>CAMPAMENTO 36 M2</v>
          </cell>
          <cell r="C447" t="str">
            <v>UN</v>
          </cell>
        </row>
        <row r="448">
          <cell r="A448" t="str">
            <v>3.15.42</v>
          </cell>
          <cell r="B448" t="str">
            <v>DEMOLICION PAVIMENTO ASFALTICO (INCLUYE CARGUE Y TRANSPORTE HASTA 5 KM) &lt;=10 CMS</v>
          </cell>
          <cell r="C448" t="str">
            <v>M2</v>
          </cell>
        </row>
        <row r="449">
          <cell r="A449" t="str">
            <v>1.1.42</v>
          </cell>
          <cell r="B449" t="str">
            <v>DEMOLICION PLACAS MACIZAS CONCRETO E &lt;=0.20 m. PAVIMENTO RIGIDO</v>
          </cell>
          <cell r="C449" t="str">
            <v>M2</v>
          </cell>
        </row>
        <row r="450">
          <cell r="A450" t="str">
            <v>2.1.21</v>
          </cell>
          <cell r="B450" t="str">
            <v xml:space="preserve"> RELLENO ARENA DE PEÑA  COMPACTADO CON PLANCHA VIBRADORA</v>
          </cell>
          <cell r="C450" t="str">
            <v>M3</v>
          </cell>
        </row>
        <row r="451">
          <cell r="A451" t="str">
            <v>3.3.26</v>
          </cell>
          <cell r="B451" t="str">
            <v xml:space="preserve">  RELLENO CON MATERIAL DE AFIRMADO COMPACTADO PLANCHA VIBRADORA INCLUYE ACARREO LIBRE DE 5 KM</v>
          </cell>
          <cell r="C451" t="str">
            <v>M3</v>
          </cell>
        </row>
        <row r="452">
          <cell r="A452" t="str">
            <v>13.1.1</v>
          </cell>
          <cell r="B452" t="str">
            <v>ENTIBADO METÁLICO TIPO 3</v>
          </cell>
          <cell r="C452" t="str">
            <v>M2</v>
          </cell>
        </row>
        <row r="453">
          <cell r="A453" t="str">
            <v>3.15.87</v>
          </cell>
          <cell r="B453" t="str">
            <v>DEMOLICION  OBRAS EN CONCRETO REFORZADO, INCLUYE RETIRO DE SOBRANTES</v>
          </cell>
          <cell r="C453" t="str">
            <v>M3</v>
          </cell>
        </row>
        <row r="454">
          <cell r="A454" t="str">
            <v xml:space="preserve">1.1.9 </v>
          </cell>
          <cell r="B454" t="str">
            <v xml:space="preserve">DESMONTE DE CUBIERTA ZINC </v>
          </cell>
          <cell r="C454" t="str">
            <v>M2</v>
          </cell>
        </row>
        <row r="455">
          <cell r="A455" t="str">
            <v xml:space="preserve">1.1.24   </v>
          </cell>
          <cell r="B455" t="str">
            <v>DESMONTE ESTRUCTURA METALICA PERFILES-VIGAS</v>
          </cell>
          <cell r="C455" t="str">
            <v>KG</v>
          </cell>
        </row>
        <row r="456">
          <cell r="A456" t="str">
            <v>3.3.2</v>
          </cell>
          <cell r="B456" t="str">
            <v>EXCAVACION MANUAL EN CONGLOMERADO</v>
          </cell>
          <cell r="C456" t="str">
            <v>M3</v>
          </cell>
        </row>
        <row r="457">
          <cell r="A457" t="str">
            <v>1.2.11</v>
          </cell>
          <cell r="B457" t="str">
            <v>CONCRETO VIGA DE AMARRE 21,1 MPa</v>
          </cell>
          <cell r="C457" t="str">
            <v>M3</v>
          </cell>
        </row>
        <row r="458">
          <cell r="A458" t="str">
            <v>1.3.14</v>
          </cell>
          <cell r="B458" t="str">
            <v>COLUMNAS EN CONCRETO 21 MPa - (3000 PSI), ALTURA MENOR A TRES METROS</v>
          </cell>
          <cell r="C458" t="str">
            <v>M3</v>
          </cell>
        </row>
        <row r="459">
          <cell r="A459" t="str">
            <v>1.4.22</v>
          </cell>
          <cell r="B459" t="str">
            <v>MURO TOLETE COMUN E=0.12 mts.</v>
          </cell>
          <cell r="C459" t="str">
            <v>M2</v>
          </cell>
        </row>
        <row r="460">
          <cell r="A460" t="str">
            <v>1.5.9</v>
          </cell>
          <cell r="B460" t="str">
            <v>PAÑETE LISO MUROS  1:4</v>
          </cell>
          <cell r="C460" t="str">
            <v>M2</v>
          </cell>
        </row>
        <row r="461">
          <cell r="A461" t="str">
            <v>1.9.3</v>
          </cell>
          <cell r="B461" t="str">
            <v>ESTUCO Y VINILO TRES MANOS EN MUROS</v>
          </cell>
          <cell r="C461" t="str">
            <v>M2</v>
          </cell>
        </row>
        <row r="462">
          <cell r="A462" t="str">
            <v>1.12.3</v>
          </cell>
          <cell r="B462" t="str">
            <v>SUMINISTRO E INSTALACIÓN CUBIERTA EN TEJA FIBROCEMENTO NUMERO 4</v>
          </cell>
          <cell r="C462" t="str">
            <v>M2</v>
          </cell>
        </row>
        <row r="463">
          <cell r="A463" t="str">
            <v>1.12.54</v>
          </cell>
          <cell r="B463" t="str">
            <v>SUMINISTRO E INSTALACIÓN CABALLETE ONDULADO ASBESTO CEMENTO</v>
          </cell>
          <cell r="C463" t="str">
            <v>ML</v>
          </cell>
        </row>
        <row r="464">
          <cell r="A464" t="str">
            <v>6.4.2.114</v>
          </cell>
          <cell r="B464" t="str">
            <v>CORREA METALICA EN TUBO RECTANGULAR 3" X 1 1/2"</v>
          </cell>
          <cell r="C464" t="str">
            <v>ML</v>
          </cell>
        </row>
        <row r="465">
          <cell r="A465" t="str">
            <v>6.4.2.115</v>
          </cell>
          <cell r="B465" t="str">
            <v xml:space="preserve">CANALETA GALVANIZADA </v>
          </cell>
          <cell r="C465" t="str">
            <v>ML</v>
          </cell>
        </row>
        <row r="466">
          <cell r="A466" t="str">
            <v>1.11.27</v>
          </cell>
          <cell r="B466" t="str">
            <v>TABLON DE GRES 30*30</v>
          </cell>
          <cell r="C466" t="str">
            <v>M2</v>
          </cell>
        </row>
        <row r="467">
          <cell r="A467" t="str">
            <v>6.4.2.116</v>
          </cell>
          <cell r="B467" t="str">
            <v>TABLON DE GRES 48*48</v>
          </cell>
          <cell r="C467" t="str">
            <v>M2</v>
          </cell>
        </row>
        <row r="468">
          <cell r="A468" t="str">
            <v>1.4.36</v>
          </cell>
          <cell r="B468" t="str">
            <v xml:space="preserve"> MESONES EN CONCRETO A=0.60 mts. 17.5 MPa - (3500PSI) INC. REFUERZO Y MURO TOLETE COMUN</v>
          </cell>
          <cell r="C468" t="str">
            <v>ML</v>
          </cell>
        </row>
        <row r="470">
          <cell r="A470" t="str">
            <v>6.4.2.117</v>
          </cell>
          <cell r="B470" t="str">
            <v>GUARDAESCOBA EN CERAMICA PORCELANATO PEGADO</v>
          </cell>
          <cell r="C470" t="str">
            <v>ML</v>
          </cell>
        </row>
        <row r="471">
          <cell r="A471" t="str">
            <v>6.4.2.118</v>
          </cell>
          <cell r="B471" t="str">
            <v>GUARDAESCOBA TABLON GRESS DE O,10X0,2M E=0,25 M</v>
          </cell>
          <cell r="C471" t="str">
            <v>ML</v>
          </cell>
        </row>
        <row r="472">
          <cell r="A472" t="str">
            <v>6.4.2.119</v>
          </cell>
          <cell r="B472" t="str">
            <v>PERFIL ESTRUCTURAL 80MM X 40 MM CAL. 14,  LONG. 6,4 m ANCLADO A MURO MEDIANTE PLATINA DE 8MM X 150MMX200MM, INCL. TORNILLOS ROSCADOS DE 1/2" Y PRISIONEROS 3/8" X 2" PARA CADA TABIQUE, SEGÚN DISEÑO</v>
          </cell>
          <cell r="C472" t="str">
            <v xml:space="preserve">UN </v>
          </cell>
        </row>
        <row r="473">
          <cell r="A473" t="str">
            <v>6.4.2.120</v>
          </cell>
          <cell r="B473" t="str">
            <v>TAPA DE ALFAJOR 0,85 X 0,75 M E= 1/4" CAL. 12 CURRUGADA, BISAGRA EN HIERRO FUNDIDO, MARCO EN PERFIL DE 1 1/4" X 3/16"</v>
          </cell>
          <cell r="C473" t="str">
            <v xml:space="preserve">UN </v>
          </cell>
        </row>
        <row r="474">
          <cell r="A474" t="str">
            <v>6.4.2.121</v>
          </cell>
          <cell r="B474" t="str">
            <v>TAPA DE ALFAJOR 0,70 X 0,65 M E= 1/4" CAL. 12 CURRUGADA, BISAGRA EN HIERRO FUNDIDO, MARCO EN PERFIL DE 1 1/4" X 3/16"</v>
          </cell>
          <cell r="C474" t="str">
            <v xml:space="preserve">UN </v>
          </cell>
        </row>
        <row r="475">
          <cell r="A475" t="str">
            <v>6.4.2.122</v>
          </cell>
          <cell r="B475" t="str">
            <v>TAPA DE ALFAJOR 1,35 X 1,30 M E= 1/4" CAL. 12 CURRUGADA, BISAGRA EN HIERRO FUNDIDO, MARCO EN PERFIL DE 1 1/4" X 3/16"</v>
          </cell>
          <cell r="C475" t="str">
            <v xml:space="preserve">UN </v>
          </cell>
        </row>
        <row r="476">
          <cell r="A476" t="str">
            <v>6.4.2.123</v>
          </cell>
          <cell r="B476" t="str">
            <v>TAPA DE ALFAJOR 1,80 X 1,00 M E= 1/4" CAL. 12 CURRUGADA, BISAGRA EN HIERRO FUNDIDO, MARCO EN PERFIL DE 1 1/4" X 3/16"</v>
          </cell>
          <cell r="C476" t="str">
            <v xml:space="preserve">UN </v>
          </cell>
        </row>
        <row r="477">
          <cell r="A477" t="str">
            <v>6.4.2.124</v>
          </cell>
          <cell r="B477" t="str">
            <v>TAPA DE ALFAJOR 1,25 X 1,20 M E= 1/4" CAL. 12 CURRUGADA, BISAGRA EN HIERRO FUNDIDO, MARCO EN PERFIL DE 1 1/4" X 3/16"</v>
          </cell>
          <cell r="C477" t="str">
            <v xml:space="preserve">UN </v>
          </cell>
        </row>
        <row r="478">
          <cell r="A478" t="str">
            <v>6.4.2.125</v>
          </cell>
          <cell r="B478" t="str">
            <v>SUMINISTRO E INSTALACION DE TEE SANITARIA REDUCIDAS 6X4"</v>
          </cell>
          <cell r="C478" t="str">
            <v xml:space="preserve">UN </v>
          </cell>
        </row>
        <row r="479">
          <cell r="A479" t="str">
            <v>6.4.2.126</v>
          </cell>
          <cell r="B479" t="str">
            <v>SUMINISTRO E INSTALACION DE TEE SANITARIA 6"</v>
          </cell>
          <cell r="C479" t="str">
            <v xml:space="preserve">UN </v>
          </cell>
        </row>
        <row r="480">
          <cell r="A480" t="str">
            <v>6.4.2.127</v>
          </cell>
          <cell r="B480" t="str">
            <v>Codo 90° PVC UM Ø:6".</v>
          </cell>
          <cell r="C480" t="str">
            <v xml:space="preserve">UN </v>
          </cell>
        </row>
        <row r="481">
          <cell r="A481" t="str">
            <v>1.2.8</v>
          </cell>
          <cell r="B481" t="str">
            <v xml:space="preserve"> CONCRETO CICLOPEO 21MPa (3000 PSI) RELACIÓN 60C/40P</v>
          </cell>
          <cell r="C481" t="str">
            <v>M3</v>
          </cell>
        </row>
        <row r="482">
          <cell r="A482" t="str">
            <v>6.4.2.128</v>
          </cell>
          <cell r="B482" t="str">
            <v>TEE PVC UM D=6"X6"</v>
          </cell>
          <cell r="C482" t="str">
            <v xml:space="preserve">UN </v>
          </cell>
        </row>
        <row r="483">
          <cell r="A483" t="str">
            <v>2.1.51</v>
          </cell>
          <cell r="B483" t="str">
            <v>SUMINISTRO E INSTALACIÓN TUBERÍA  PVC. D = 6"  RDE 32.5 UNIÓN MECANICA</v>
          </cell>
          <cell r="C483" t="str">
            <v>ML</v>
          </cell>
        </row>
        <row r="484">
          <cell r="A484" t="str">
            <v>1.1.1</v>
          </cell>
          <cell r="B484" t="str">
            <v>DEMOLICION DE PISOS DE CONCRETO (INCLUYE CARGUE Y TRANSPORTE HASTA 5 KM) &lt;=10 CMS</v>
          </cell>
          <cell r="C484" t="str">
            <v>M2</v>
          </cell>
        </row>
        <row r="485">
          <cell r="A485" t="str">
            <v>1.1.2</v>
          </cell>
          <cell r="B485" t="str">
            <v>CONFORMACIÓN COMPACTACIÓN SUBRASANTE CBR=95</v>
          </cell>
          <cell r="C485" t="str">
            <v>M2</v>
          </cell>
        </row>
        <row r="486">
          <cell r="A486" t="str">
            <v>1.1.8</v>
          </cell>
          <cell r="B486" t="str">
            <v xml:space="preserve"> DESMONTE DE CUBIERTA LAMINA</v>
          </cell>
          <cell r="C486" t="str">
            <v>M2</v>
          </cell>
        </row>
        <row r="487">
          <cell r="A487" t="str">
            <v>1.1.11</v>
          </cell>
          <cell r="B487" t="str">
            <v>DEMOLICIÓN MURO CONCRETO E=10 cm</v>
          </cell>
          <cell r="C487" t="str">
            <v>M2</v>
          </cell>
        </row>
        <row r="488">
          <cell r="A488" t="str">
            <v>1.1.12</v>
          </cell>
          <cell r="B488" t="str">
            <v>DEMOLICIÓN MURO CONCRETO E=15 cm</v>
          </cell>
          <cell r="C488" t="str">
            <v>M2</v>
          </cell>
        </row>
        <row r="489">
          <cell r="A489" t="str">
            <v>1.1.13</v>
          </cell>
          <cell r="B489" t="str">
            <v xml:space="preserve"> DEMOLICIÓN MURO CONCRETO E=30 cm</v>
          </cell>
          <cell r="C489" t="str">
            <v>M2</v>
          </cell>
        </row>
        <row r="490">
          <cell r="A490" t="str">
            <v>1.1.14</v>
          </cell>
          <cell r="B490" t="str">
            <v>DESMONTE ALAMBRE PUAS CERRAMIENTO 3 - 5 LÍNEAS</v>
          </cell>
          <cell r="C490" t="str">
            <v>ML</v>
          </cell>
        </row>
        <row r="491">
          <cell r="A491" t="str">
            <v>1.1.15</v>
          </cell>
          <cell r="B491" t="str">
            <v>DESMONTE CANALES - BAJANTES</v>
          </cell>
          <cell r="C491" t="str">
            <v>ML</v>
          </cell>
        </row>
        <row r="492">
          <cell r="A492" t="str">
            <v>1.1.16</v>
          </cell>
          <cell r="B492" t="str">
            <v>DESMONTE CERRAMIENTO POSTE CONCRETO-ALAMBRE</v>
          </cell>
          <cell r="C492" t="str">
            <v>ML</v>
          </cell>
        </row>
        <row r="493">
          <cell r="A493" t="str">
            <v>1.1.17</v>
          </cell>
          <cell r="B493" t="str">
            <v>DESMONTE CIELO FALSO MADERA</v>
          </cell>
          <cell r="C493" t="str">
            <v>M2</v>
          </cell>
        </row>
        <row r="494">
          <cell r="A494" t="str">
            <v>1.1.18</v>
          </cell>
          <cell r="B494" t="str">
            <v>DESMONTE CORREA METALICA</v>
          </cell>
          <cell r="C494" t="str">
            <v>ML</v>
          </cell>
        </row>
        <row r="495">
          <cell r="A495" t="str">
            <v>1.1.25</v>
          </cell>
          <cell r="B495" t="str">
            <v xml:space="preserve"> DESMONTE MALLA ESLABONADA H=2.0 M</v>
          </cell>
          <cell r="C495" t="str">
            <v>ML</v>
          </cell>
        </row>
        <row r="496">
          <cell r="A496" t="str">
            <v>1.1.26</v>
          </cell>
          <cell r="B496" t="str">
            <v>DESMONTE REJA METALICA</v>
          </cell>
          <cell r="C496" t="str">
            <v>M2</v>
          </cell>
        </row>
        <row r="497">
          <cell r="A497" t="str">
            <v>1.1.28</v>
          </cell>
          <cell r="B497" t="str">
            <v>DESMONTE VIDRIO</v>
          </cell>
          <cell r="C497" t="str">
            <v>M2</v>
          </cell>
        </row>
        <row r="498">
          <cell r="A498" t="str">
            <v>1.1.29</v>
          </cell>
          <cell r="B498" t="str">
            <v>RETIRO TUBERIA AGUA (GALVANIZADA-PVC-AC) HASTA 1"</v>
          </cell>
          <cell r="C498" t="str">
            <v>ML</v>
          </cell>
        </row>
        <row r="499">
          <cell r="A499" t="str">
            <v>1.1.32</v>
          </cell>
          <cell r="B499" t="str">
            <v xml:space="preserve"> DEMOLICIÓN ENCHAPE CERAMICO</v>
          </cell>
          <cell r="C499" t="str">
            <v>M2</v>
          </cell>
        </row>
        <row r="500">
          <cell r="A500" t="str">
            <v>1.1.33</v>
          </cell>
          <cell r="B500" t="str">
            <v>DEMOLICIÓN GUARDAESCOBA</v>
          </cell>
          <cell r="C500" t="str">
            <v>ML</v>
          </cell>
        </row>
        <row r="501">
          <cell r="A501" t="str">
            <v>1.1.35</v>
          </cell>
          <cell r="B501" t="str">
            <v>DEMOLICIÓN MESON CONCRETO</v>
          </cell>
          <cell r="C501" t="str">
            <v>M2</v>
          </cell>
        </row>
        <row r="502">
          <cell r="A502" t="str">
            <v>1.1.36</v>
          </cell>
          <cell r="B502" t="str">
            <v xml:space="preserve"> DEMOLICIÓN PAÑETES</v>
          </cell>
          <cell r="C502" t="str">
            <v>M2</v>
          </cell>
        </row>
        <row r="503">
          <cell r="A503" t="str">
            <v>1.1.37</v>
          </cell>
          <cell r="B503" t="str">
            <v>DEMOLICIÓN PAÑETES TECHO</v>
          </cell>
          <cell r="C503" t="str">
            <v>M2</v>
          </cell>
        </row>
        <row r="504">
          <cell r="A504" t="str">
            <v>1.1.40</v>
          </cell>
          <cell r="B504" t="str">
            <v xml:space="preserve"> DEMOLICION PLACAS ALIGERADAS CONCRETO E&lt;=0.25 mts.</v>
          </cell>
          <cell r="C504" t="str">
            <v>M2</v>
          </cell>
        </row>
        <row r="505">
          <cell r="A505" t="str">
            <v>1.1.41</v>
          </cell>
          <cell r="B505" t="str">
            <v xml:space="preserve"> DEMOLICION PLACAS ALIGERADAS CONCRETO E&gt;=0.25 mts.</v>
          </cell>
          <cell r="C505" t="str">
            <v>M2</v>
          </cell>
        </row>
        <row r="506">
          <cell r="A506" t="str">
            <v>1.1.42</v>
          </cell>
          <cell r="B506" t="str">
            <v xml:space="preserve"> DEMOLICION PLACAS MACIZA CONCRETO E&lt;=0.20 mts.</v>
          </cell>
          <cell r="C506" t="str">
            <v>M2</v>
          </cell>
        </row>
        <row r="507">
          <cell r="A507" t="str">
            <v>1.1.43</v>
          </cell>
          <cell r="B507" t="str">
            <v xml:space="preserve"> DEMOLICION PLACAS MACIZA CONCRETO E&lt;=0.15 mts.</v>
          </cell>
          <cell r="C507" t="str">
            <v>M2</v>
          </cell>
        </row>
        <row r="508">
          <cell r="A508" t="str">
            <v>1.1.44</v>
          </cell>
          <cell r="B508" t="str">
            <v>DEMOLICIÓN CIMIENTO CONCRETO</v>
          </cell>
          <cell r="C508" t="str">
            <v>M3</v>
          </cell>
        </row>
        <row r="509">
          <cell r="A509" t="str">
            <v>1.1.45</v>
          </cell>
          <cell r="B509" t="str">
            <v xml:space="preserve"> DEMOLICIÓN COLUMNA CONCRETO</v>
          </cell>
          <cell r="C509" t="str">
            <v>M3</v>
          </cell>
        </row>
        <row r="510">
          <cell r="A510" t="str">
            <v>1.1.46</v>
          </cell>
          <cell r="B510" t="str">
            <v xml:space="preserve"> DEMOLICIÓN CONCRETO CICLOPEO</v>
          </cell>
          <cell r="C510" t="str">
            <v>M3</v>
          </cell>
        </row>
        <row r="511">
          <cell r="A511" t="str">
            <v>1.1.47</v>
          </cell>
          <cell r="B511" t="str">
            <v xml:space="preserve"> DEMOLICIÓN VIGA AMARRE CONCRETO &lt; 25 CM - 35 CM</v>
          </cell>
          <cell r="C511" t="str">
            <v>ML</v>
          </cell>
        </row>
        <row r="512">
          <cell r="A512" t="str">
            <v>1.1.48</v>
          </cell>
          <cell r="B512" t="str">
            <v xml:space="preserve"> DEMOLICIÓN VIGA CANAL</v>
          </cell>
          <cell r="C512" t="str">
            <v>ML</v>
          </cell>
        </row>
        <row r="513">
          <cell r="A513" t="str">
            <v>1.1.49</v>
          </cell>
          <cell r="B513" t="str">
            <v xml:space="preserve"> DEMOLICIÓN ESCALERA CONCRETO REFORZADO</v>
          </cell>
          <cell r="C513" t="str">
            <v>M3</v>
          </cell>
        </row>
        <row r="514">
          <cell r="A514" t="str">
            <v>1.1.50</v>
          </cell>
          <cell r="B514" t="str">
            <v xml:space="preserve"> DEMOLICIÓN VIGA CONCRETO 25cm-35cm</v>
          </cell>
          <cell r="C514" t="str">
            <v>ML</v>
          </cell>
        </row>
        <row r="515">
          <cell r="A515" t="str">
            <v>1.1.51</v>
          </cell>
          <cell r="B515" t="str">
            <v xml:space="preserve"> DEMOLICIÓN VIGA CONCRETO 35cm-45cm</v>
          </cell>
          <cell r="C515" t="str">
            <v>ML</v>
          </cell>
        </row>
        <row r="516">
          <cell r="A516" t="str">
            <v>1.1.52</v>
          </cell>
          <cell r="B516" t="str">
            <v>DEMOLICIÓN SARDINEL</v>
          </cell>
          <cell r="C516" t="str">
            <v>ML</v>
          </cell>
        </row>
        <row r="517">
          <cell r="A517" t="str">
            <v>1.1.53</v>
          </cell>
          <cell r="B517" t="str">
            <v>DEMOLICIÓN ANDEN/CONTRAPISO CONCRETO E= 7.6CM A 12CM</v>
          </cell>
          <cell r="C517" t="str">
            <v>M2</v>
          </cell>
        </row>
        <row r="518">
          <cell r="A518" t="str">
            <v>1.1.54</v>
          </cell>
          <cell r="B518" t="str">
            <v xml:space="preserve"> DEMOLICIÓN ANDEN/CONTRAPISO CONCRETO E &gt; A 12CM</v>
          </cell>
          <cell r="C518" t="str">
            <v>M2</v>
          </cell>
        </row>
        <row r="519">
          <cell r="A519" t="str">
            <v>1.1.55</v>
          </cell>
          <cell r="B519" t="str">
            <v xml:space="preserve"> DEMOLICIÓN CAJA INSPECCION</v>
          </cell>
          <cell r="C519" t="str">
            <v xml:space="preserve">UN </v>
          </cell>
        </row>
        <row r="520">
          <cell r="A520" t="str">
            <v>1.1.58</v>
          </cell>
          <cell r="B520" t="str">
            <v>DEMOLICIÓN PISO BALDOSA+MORTERO</v>
          </cell>
          <cell r="C520" t="str">
            <v>M2</v>
          </cell>
        </row>
        <row r="521">
          <cell r="A521" t="str">
            <v>1.1.59</v>
          </cell>
          <cell r="B521" t="str">
            <v>DEMOLICIÓN PISO GRANO PULIDO</v>
          </cell>
          <cell r="C521" t="str">
            <v>M2</v>
          </cell>
        </row>
        <row r="522">
          <cell r="A522" t="str">
            <v>1.1.60</v>
          </cell>
          <cell r="B522" t="str">
            <v xml:space="preserve"> DEMOLICIÓN CIELO FALSO ESTRUCTURA ALUMINIO</v>
          </cell>
          <cell r="C522" t="str">
            <v>M2</v>
          </cell>
        </row>
        <row r="523">
          <cell r="A523" t="str">
            <v>1.1.61</v>
          </cell>
          <cell r="B523" t="str">
            <v xml:space="preserve"> ROTURA PAVIMENTO</v>
          </cell>
          <cell r="C523" t="str">
            <v>M2</v>
          </cell>
        </row>
        <row r="524">
          <cell r="A524" t="str">
            <v>1.1.62</v>
          </cell>
          <cell r="B524" t="str">
            <v>DESCAPOTE MANUAL Y RETIRO (DISTANCIA DE 1 KM A 5 KM)</v>
          </cell>
          <cell r="C524" t="str">
            <v>M2</v>
          </cell>
        </row>
        <row r="525">
          <cell r="A525" t="str">
            <v>1.1.63</v>
          </cell>
          <cell r="B525" t="str">
            <v xml:space="preserve"> DESCAPOTE MECANICO Y RETIRO (DISTANCIA DE 1 KM A 5 KM)</v>
          </cell>
          <cell r="C525" t="str">
            <v>M3</v>
          </cell>
        </row>
        <row r="526">
          <cell r="A526" t="str">
            <v>1.1.64</v>
          </cell>
          <cell r="B526" t="str">
            <v>RETIRO TUBERIA EXISTENTE 0" A 12"</v>
          </cell>
          <cell r="C526" t="str">
            <v>ML</v>
          </cell>
        </row>
        <row r="527">
          <cell r="A527" t="str">
            <v>1.1.65</v>
          </cell>
          <cell r="B527" t="str">
            <v>RETIRO TUBERIA EXISTENTE 12"  A  24"</v>
          </cell>
          <cell r="C527" t="str">
            <v>ML</v>
          </cell>
        </row>
        <row r="528">
          <cell r="A528" t="str">
            <v>1.1.66</v>
          </cell>
          <cell r="B528" t="str">
            <v xml:space="preserve"> ACARREO MATERIALES PETREOS-TIERRA-VARIOS</v>
          </cell>
          <cell r="C528" t="str">
            <v>M3/Km</v>
          </cell>
        </row>
        <row r="529">
          <cell r="A529" t="str">
            <v>1.1.70</v>
          </cell>
          <cell r="B529" t="str">
            <v>DEMOLICIÓN CUNETA EN CONCRETO</v>
          </cell>
          <cell r="C529" t="str">
            <v>ML</v>
          </cell>
        </row>
        <row r="530">
          <cell r="A530" t="str">
            <v>1.1.71</v>
          </cell>
          <cell r="B530" t="str">
            <v>DEMOLICIÓN DE SUMIDEROS</v>
          </cell>
          <cell r="C530" t="str">
            <v xml:space="preserve">UN </v>
          </cell>
        </row>
        <row r="531">
          <cell r="A531" t="str">
            <v>1.1.74</v>
          </cell>
          <cell r="B531" t="str">
            <v xml:space="preserve"> LOCALIZACION Y REPLANTEO REDES HASTA  H = 0.50 m</v>
          </cell>
          <cell r="C531" t="str">
            <v>M2</v>
          </cell>
        </row>
        <row r="532">
          <cell r="A532" t="str">
            <v>1.1.75</v>
          </cell>
          <cell r="B532" t="str">
            <v>CAMPAMENTO 18 M2</v>
          </cell>
          <cell r="C532" t="str">
            <v xml:space="preserve">UN </v>
          </cell>
        </row>
        <row r="533">
          <cell r="A533" t="str">
            <v>1.1.76</v>
          </cell>
          <cell r="B533" t="str">
            <v>CAMPAMENTO 36 M2</v>
          </cell>
          <cell r="C533" t="str">
            <v xml:space="preserve">UN </v>
          </cell>
        </row>
        <row r="534">
          <cell r="A534" t="str">
            <v>1.1.78</v>
          </cell>
          <cell r="B534" t="str">
            <v xml:space="preserve"> DESMONTE CUBIERTAS TEJA DE ASBESTO Y/ O ASBESTO CEMENTO</v>
          </cell>
          <cell r="C534" t="str">
            <v>M2</v>
          </cell>
        </row>
        <row r="535">
          <cell r="A535" t="str">
            <v>1.1.79</v>
          </cell>
          <cell r="B535" t="str">
            <v xml:space="preserve"> DEMOLICION MUROS LADRILLO E = 0.15 mts.</v>
          </cell>
          <cell r="C535" t="str">
            <v>M2</v>
          </cell>
        </row>
        <row r="536">
          <cell r="A536" t="str">
            <v>1.1.80</v>
          </cell>
          <cell r="B536" t="str">
            <v xml:space="preserve"> DEMOLICION MUROS EN LADRILLO E = 0.25 mts.</v>
          </cell>
          <cell r="C536" t="str">
            <v>M2</v>
          </cell>
        </row>
        <row r="537">
          <cell r="A537" t="str">
            <v>1.1.81</v>
          </cell>
          <cell r="B537" t="str">
            <v>DESMONTE MARCOS Y PUERTAS</v>
          </cell>
          <cell r="C537" t="str">
            <v>M2</v>
          </cell>
        </row>
        <row r="538">
          <cell r="A538" t="str">
            <v>1.1.82</v>
          </cell>
          <cell r="B538" t="str">
            <v>DESMONTE  VENTANAS</v>
          </cell>
          <cell r="C538" t="str">
            <v>M2</v>
          </cell>
        </row>
        <row r="539">
          <cell r="A539" t="str">
            <v>1.1.83</v>
          </cell>
          <cell r="B539" t="str">
            <v xml:space="preserve"> DEMOLICION PLACA DE PISO E=0,10 Mts.</v>
          </cell>
          <cell r="C539" t="str">
            <v>M2</v>
          </cell>
        </row>
        <row r="540">
          <cell r="A540" t="str">
            <v>1.1.84</v>
          </cell>
          <cell r="B540" t="str">
            <v>CERRAMIENTO EN TABLA BURRA H=3.00  mts.</v>
          </cell>
          <cell r="C540" t="str">
            <v>ML</v>
          </cell>
        </row>
        <row r="541">
          <cell r="A541" t="str">
            <v>1.1.85</v>
          </cell>
          <cell r="B541" t="str">
            <v>CERRAMIENTO ALAMBRE DE PUAS No. 12  4 HILOS POSTES DE MADERA</v>
          </cell>
          <cell r="C541" t="str">
            <v>ML</v>
          </cell>
        </row>
        <row r="542">
          <cell r="A542" t="str">
            <v>1.2.1</v>
          </cell>
          <cell r="B542" t="str">
            <v>EXCAVACIÓN MECÁNICA EN ROCA INCL. RETIRO</v>
          </cell>
          <cell r="C542" t="str">
            <v>M3</v>
          </cell>
        </row>
        <row r="543">
          <cell r="A543" t="str">
            <v>1.2.3</v>
          </cell>
          <cell r="B543" t="str">
            <v xml:space="preserve"> RETIRO MATERIAL EXCAVADO A MAQUINA (SIN TRANSPORTE)</v>
          </cell>
          <cell r="C543" t="str">
            <v>M3</v>
          </cell>
        </row>
        <row r="544">
          <cell r="A544" t="str">
            <v>1.2.4</v>
          </cell>
          <cell r="B544" t="str">
            <v xml:space="preserve"> RELLENO MATERIAL SITIO COMPACTADO CILINDRO</v>
          </cell>
          <cell r="C544" t="str">
            <v>M3</v>
          </cell>
        </row>
        <row r="545">
          <cell r="A545" t="str">
            <v>1.2.5</v>
          </cell>
          <cell r="B545" t="str">
            <v xml:space="preserve"> EXCAVACIÓN MECÁNICA HUMEDA (debajo del nivel freático)</v>
          </cell>
          <cell r="C545" t="str">
            <v>M3</v>
          </cell>
        </row>
        <row r="546">
          <cell r="A546" t="str">
            <v>1.2.6</v>
          </cell>
          <cell r="B546" t="str">
            <v>CONCRETO CICLOPEO 10,5MPa (1500 PSI) RELACIÓN 60C/40P</v>
          </cell>
          <cell r="C546" t="str">
            <v>M3</v>
          </cell>
        </row>
        <row r="547">
          <cell r="A547" t="str">
            <v>1.2.7</v>
          </cell>
          <cell r="B547" t="str">
            <v>CONCRETO CICLOPEO 14MPa (2000 PSI) RELACIÓN 60C/40P</v>
          </cell>
          <cell r="C547" t="str">
            <v>M3</v>
          </cell>
        </row>
        <row r="548">
          <cell r="A548" t="str">
            <v>1.2.9</v>
          </cell>
          <cell r="B548" t="str">
            <v>CONSTRUCCION DE MUROS EN GAVIONES, INCLUYE MALLA ESLABONADA TRIPLE  TORSION CAL. 12</v>
          </cell>
          <cell r="C548" t="str">
            <v>M3</v>
          </cell>
        </row>
        <row r="549">
          <cell r="A549" t="str">
            <v>1.2.10</v>
          </cell>
          <cell r="B549" t="str">
            <v xml:space="preserve"> CONCRETO DE ZAPATAS 21MPa  + FORMALETA</v>
          </cell>
          <cell r="C549" t="str">
            <v>M3</v>
          </cell>
        </row>
        <row r="550">
          <cell r="A550" t="str">
            <v>1.2.12</v>
          </cell>
          <cell r="B550" t="str">
            <v>CONCRETO VIGA DE AMARRE 21,1 MPa TE INVERTIDA</v>
          </cell>
          <cell r="C550" t="str">
            <v>M3</v>
          </cell>
        </row>
        <row r="551">
          <cell r="A551" t="str">
            <v>1.2.13</v>
          </cell>
          <cell r="B551" t="str">
            <v xml:space="preserve"> PEDESTAL CONCRETO 21,1 MPa</v>
          </cell>
          <cell r="C551" t="str">
            <v>M3</v>
          </cell>
        </row>
        <row r="552">
          <cell r="A552" t="str">
            <v>1.2.14</v>
          </cell>
          <cell r="B552" t="str">
            <v xml:space="preserve"> SOLADO CONCRETO ESPESOR E=0.05M 14MPa (2000PSI)</v>
          </cell>
          <cell r="C552" t="str">
            <v>M2</v>
          </cell>
        </row>
        <row r="553">
          <cell r="A553" t="str">
            <v>1.2.15</v>
          </cell>
          <cell r="B553" t="str">
            <v>SOLADO CONCRETO ESPESOR E=0.07M 14MPa (2000PSI)</v>
          </cell>
          <cell r="C553" t="str">
            <v>M2</v>
          </cell>
        </row>
        <row r="554">
          <cell r="A554" t="str">
            <v>1.2.16</v>
          </cell>
          <cell r="B554" t="str">
            <v xml:space="preserve">  LOSA FLOTANTE CASETON-VIGAS H = 40 CM - 45 CM</v>
          </cell>
          <cell r="C554" t="str">
            <v>M2</v>
          </cell>
        </row>
        <row r="555">
          <cell r="A555" t="str">
            <v>1.2.17</v>
          </cell>
          <cell r="B555" t="str">
            <v>LOSA MACIZA CIMIENTO CONCRETO 21 MPa - 3000 PSI H=10 CM</v>
          </cell>
          <cell r="C555" t="str">
            <v>M2</v>
          </cell>
        </row>
        <row r="556">
          <cell r="A556" t="str">
            <v>1.2.18</v>
          </cell>
          <cell r="B556" t="str">
            <v xml:space="preserve"> LOSA MACIZA CIMIENTO CONCRETO 21 MPa - 3000 PSI H=15 CM</v>
          </cell>
          <cell r="C556" t="str">
            <v>M2</v>
          </cell>
        </row>
        <row r="557">
          <cell r="A557" t="str">
            <v>1.2.19</v>
          </cell>
          <cell r="B557" t="str">
            <v xml:space="preserve"> LOSA MACIZA CIMIENTO CONCRETO 21 MPa - 3000 PSI H=20 CM</v>
          </cell>
          <cell r="C557" t="str">
            <v>M2</v>
          </cell>
        </row>
        <row r="558">
          <cell r="A558" t="str">
            <v>1.2.20</v>
          </cell>
          <cell r="B558" t="str">
            <v>MURO DE CONTENCIÓN EN CONCRETO DE 21 MPa - 3000 PSI  0&lt;H&lt;=1.00M</v>
          </cell>
          <cell r="C558" t="str">
            <v>M3</v>
          </cell>
        </row>
        <row r="559">
          <cell r="A559" t="str">
            <v>1.2.21</v>
          </cell>
          <cell r="B559" t="str">
            <v>MURO DE CONTENCIÓN EN CONCRETO DE 21 MPa - 3000 PSI 1,01&lt;H&lt;=2.00M</v>
          </cell>
          <cell r="C559" t="str">
            <v>M3</v>
          </cell>
        </row>
        <row r="560">
          <cell r="A560" t="str">
            <v>1.2.22</v>
          </cell>
          <cell r="B560" t="str">
            <v>MURO DE CONTENCIÓN EN CONCRETO DE 21 MPa - 3000 PSI  2,01&lt;H&lt;=3,5 MTS</v>
          </cell>
          <cell r="C560" t="str">
            <v>M3</v>
          </cell>
        </row>
        <row r="561">
          <cell r="A561" t="str">
            <v>1.2.23</v>
          </cell>
          <cell r="B561" t="str">
            <v>MURO CONTENCION CONCRETO CICLOPEO H&lt;1.5M 40% RAJÓN</v>
          </cell>
          <cell r="C561" t="str">
            <v>M3</v>
          </cell>
        </row>
        <row r="562">
          <cell r="A562" t="str">
            <v>1.2.24</v>
          </cell>
          <cell r="B562" t="str">
            <v xml:space="preserve"> SUMINISTRO FIGURADA Y AMRRE DE ACERO 37000 PSI  240 MPa</v>
          </cell>
          <cell r="C562" t="str">
            <v>KG</v>
          </cell>
        </row>
        <row r="563">
          <cell r="A563" t="str">
            <v>1.2.25</v>
          </cell>
          <cell r="B563" t="str">
            <v>SUMINISTRO FIGURADA Y AMRRE DE ACERO 60000 PSI 420 MPa</v>
          </cell>
          <cell r="C563" t="str">
            <v>KG</v>
          </cell>
        </row>
        <row r="564">
          <cell r="A564" t="str">
            <v>1.2.26</v>
          </cell>
          <cell r="B564" t="str">
            <v>SUMINISTRO E INSTALACIÓN MALLA ELECTROSOLDADA U-84</v>
          </cell>
          <cell r="C564" t="str">
            <v>KG</v>
          </cell>
        </row>
        <row r="565">
          <cell r="A565" t="str">
            <v>1.2.27</v>
          </cell>
          <cell r="B565" t="str">
            <v xml:space="preserve"> CAJAS DE INSPECCION DE 1.20 X 1.20 X 1.20 MTS LADRILLO</v>
          </cell>
          <cell r="C565" t="str">
            <v>KG</v>
          </cell>
        </row>
        <row r="566">
          <cell r="A566" t="str">
            <v>1.2.28</v>
          </cell>
          <cell r="B566" t="str">
            <v>SUMINISTRO E INSTALACION TUBERIA PVC SANITARIA 2"</v>
          </cell>
          <cell r="C566" t="str">
            <v>UN</v>
          </cell>
        </row>
        <row r="567">
          <cell r="A567" t="str">
            <v>1.2.29</v>
          </cell>
          <cell r="B567" t="str">
            <v xml:space="preserve"> SUMINISTRO E INSTALACION TUBERIA PVC SANITARIA 3"</v>
          </cell>
          <cell r="C567" t="str">
            <v>ML</v>
          </cell>
        </row>
        <row r="568">
          <cell r="A568" t="str">
            <v>1.2.30</v>
          </cell>
          <cell r="B568" t="str">
            <v>SUMINISTRO E INSTALACION TUBERIA PVC SANITARIA 4"</v>
          </cell>
          <cell r="C568" t="str">
            <v>ML</v>
          </cell>
        </row>
        <row r="569">
          <cell r="A569" t="str">
            <v>1.2.31</v>
          </cell>
          <cell r="B569" t="str">
            <v xml:space="preserve"> SUMINISTRO E INSTALACION TUBERIA PVC SANITARIA 6"</v>
          </cell>
          <cell r="C569" t="str">
            <v>ML</v>
          </cell>
        </row>
        <row r="570">
          <cell r="A570" t="str">
            <v>1.2.32</v>
          </cell>
          <cell r="B570" t="str">
            <v>SUMINISTRO E INSTALACION TUBERIA PVC SANITARIA 8"</v>
          </cell>
          <cell r="C570" t="str">
            <v>ML</v>
          </cell>
        </row>
        <row r="571">
          <cell r="A571" t="str">
            <v>1.2.33</v>
          </cell>
          <cell r="B571" t="str">
            <v>SUMINISTRO E INSTALACION TUBERIA PVC SANITARIA 10"</v>
          </cell>
          <cell r="C571" t="str">
            <v>ML</v>
          </cell>
        </row>
        <row r="572">
          <cell r="A572" t="str">
            <v>1.2.34</v>
          </cell>
          <cell r="B572" t="str">
            <v>SUMINISTRO E INSTALACION TUBERIA PVC SANITARIA 12"</v>
          </cell>
          <cell r="C572" t="str">
            <v>ML</v>
          </cell>
        </row>
        <row r="573">
          <cell r="A573" t="str">
            <v>1.2.35</v>
          </cell>
          <cell r="B573" t="str">
            <v>SUMINISTRO E INSTALACION TUBERIA PVC SANITARIA 16"</v>
          </cell>
          <cell r="C573" t="str">
            <v>ML</v>
          </cell>
        </row>
        <row r="574">
          <cell r="A574" t="str">
            <v>1.2.36</v>
          </cell>
          <cell r="B574" t="str">
            <v>SUMINISTRO E INSTALACION TUBERIA PVC SANITARIA 18"</v>
          </cell>
          <cell r="C574" t="str">
            <v>ML</v>
          </cell>
        </row>
        <row r="575">
          <cell r="A575" t="str">
            <v>1.2.37</v>
          </cell>
          <cell r="B575" t="str">
            <v xml:space="preserve">  TUBERIA PVC 4" DRENAJE SIN FILTRO</v>
          </cell>
          <cell r="C575" t="str">
            <v>ML</v>
          </cell>
        </row>
        <row r="576">
          <cell r="A576" t="str">
            <v>1.2.38</v>
          </cell>
          <cell r="B576" t="str">
            <v>TUBERIA PVC 6 DRENAJE SIN FILTRO</v>
          </cell>
          <cell r="C576" t="str">
            <v>ML</v>
          </cell>
        </row>
        <row r="577">
          <cell r="A577" t="str">
            <v>1.2.39</v>
          </cell>
          <cell r="B577" t="str">
            <v>TUBERIA PVC 8" DRENAJE CF</v>
          </cell>
          <cell r="C577" t="str">
            <v>ML</v>
          </cell>
        </row>
        <row r="578">
          <cell r="A578" t="str">
            <v>1.2.40</v>
          </cell>
          <cell r="B578" t="str">
            <v>TUBERIA PVC 8" DRENAJE SF</v>
          </cell>
          <cell r="C578" t="str">
            <v>ML</v>
          </cell>
        </row>
        <row r="579">
          <cell r="A579" t="str">
            <v>1.2.41</v>
          </cell>
          <cell r="B579" t="str">
            <v>SUMINISTRO E INSTALACION YEE GRESS DE 8" x 6"</v>
          </cell>
          <cell r="C579" t="str">
            <v>UN</v>
          </cell>
        </row>
        <row r="580">
          <cell r="A580" t="str">
            <v>1.2.42</v>
          </cell>
          <cell r="B580" t="str">
            <v>SUMINISTRO E INSTALACIÓN CODO GRESS 6"</v>
          </cell>
          <cell r="C580" t="str">
            <v>UN</v>
          </cell>
        </row>
        <row r="581">
          <cell r="A581" t="str">
            <v>1.2.43</v>
          </cell>
          <cell r="B581" t="str">
            <v>SUMINISTRO E INSTALACION CODO GRESS DE 8"</v>
          </cell>
          <cell r="C581" t="str">
            <v>UN</v>
          </cell>
        </row>
        <row r="582">
          <cell r="A582" t="str">
            <v>1.2.44</v>
          </cell>
          <cell r="B582" t="str">
            <v>SUMINISTRO E INSTALACION TUBERIA DE GRES 3"</v>
          </cell>
          <cell r="C582" t="str">
            <v>ML</v>
          </cell>
        </row>
        <row r="583">
          <cell r="A583" t="str">
            <v>1.2.45</v>
          </cell>
          <cell r="B583" t="str">
            <v>CONCRETO CICLOPEO 17.5MPa (2500 PSI) RELACIÓN 60C/40P</v>
          </cell>
          <cell r="C583" t="str">
            <v>M3</v>
          </cell>
        </row>
        <row r="584">
          <cell r="A584" t="str">
            <v>1.2.46</v>
          </cell>
          <cell r="B584" t="str">
            <v xml:space="preserve"> POZO SÉPTICO ETERNIT</v>
          </cell>
          <cell r="C584" t="str">
            <v>UN</v>
          </cell>
        </row>
        <row r="585">
          <cell r="A585" t="str">
            <v>1.2.48</v>
          </cell>
          <cell r="B585" t="str">
            <v xml:space="preserve"> EXCAVACION MECANICA Y RETIRO MATERIAL COMUN</v>
          </cell>
          <cell r="C585" t="str">
            <v>M3</v>
          </cell>
        </row>
        <row r="586">
          <cell r="A586" t="str">
            <v>1.2.49</v>
          </cell>
          <cell r="B586" t="str">
            <v>CONCRETO DE ZAPATAS 21 MPa - (3000 PSI)</v>
          </cell>
          <cell r="C586" t="str">
            <v>M3</v>
          </cell>
        </row>
        <row r="587">
          <cell r="A587" t="str">
            <v>1.2.50</v>
          </cell>
          <cell r="B587" t="str">
            <v>BASE EN CONCRETO POBRE E=0.05 mts. 14 MPa - (2000 PSI)</v>
          </cell>
          <cell r="C587" t="str">
            <v>M2</v>
          </cell>
        </row>
        <row r="588">
          <cell r="A588" t="str">
            <v>1.2.51</v>
          </cell>
          <cell r="B588" t="str">
            <v>CAJAS DE INSPECCION DE 60x60x60 cm  LADRILLO</v>
          </cell>
          <cell r="C588" t="str">
            <v>UN</v>
          </cell>
        </row>
        <row r="589">
          <cell r="A589" t="str">
            <v>1.2.52</v>
          </cell>
          <cell r="B589" t="str">
            <v>CAJAS DE INSPECCION DE 80 X 80 X 80 cm LADRILLO</v>
          </cell>
          <cell r="C589" t="str">
            <v>UN</v>
          </cell>
        </row>
        <row r="590">
          <cell r="A590" t="str">
            <v>1.2.53</v>
          </cell>
          <cell r="B590" t="str">
            <v>CAJAS DE INSPECCION DE 1.00 X 1.00 X 1.00 cm LADRILLO</v>
          </cell>
          <cell r="C590" t="str">
            <v>UN</v>
          </cell>
        </row>
        <row r="591">
          <cell r="A591" t="str">
            <v>1.2.54</v>
          </cell>
          <cell r="B591" t="str">
            <v>SUMINISTRO E INSTALACION TUBERIA DE GRES D=4"</v>
          </cell>
          <cell r="C591" t="str">
            <v>ML</v>
          </cell>
        </row>
        <row r="592">
          <cell r="A592" t="str">
            <v>1.2.55</v>
          </cell>
          <cell r="B592" t="str">
            <v>SUMINISTRO E INSTALACION TUBERIA DE GRES D=6"</v>
          </cell>
          <cell r="C592" t="str">
            <v>ML</v>
          </cell>
        </row>
        <row r="593">
          <cell r="A593" t="str">
            <v>1.2.56</v>
          </cell>
          <cell r="B593" t="str">
            <v>SUMINSTRO E INSTALACION TUBERIA DE GRES DRENAJE D=4"</v>
          </cell>
          <cell r="C593" t="str">
            <v>ML</v>
          </cell>
        </row>
        <row r="594">
          <cell r="A594" t="str">
            <v>1.2.57</v>
          </cell>
          <cell r="B594" t="str">
            <v xml:space="preserve"> SUMINSTRO E INSTALACION TUBERIA DE GRES DRENAJE D=6</v>
          </cell>
          <cell r="C594" t="str">
            <v>ML</v>
          </cell>
        </row>
        <row r="595">
          <cell r="A595" t="str">
            <v>1.2.58</v>
          </cell>
          <cell r="B595" t="str">
            <v>SUMINSTRO E INSTALACION CODO DE GRES DE 4"</v>
          </cell>
          <cell r="C595" t="str">
            <v>ML</v>
          </cell>
        </row>
        <row r="596">
          <cell r="A596" t="str">
            <v>1.2.59</v>
          </cell>
          <cell r="B596" t="str">
            <v>SUMINSTRO E INSTALACION CODO DE GRES DE 6"</v>
          </cell>
          <cell r="C596" t="str">
            <v>ML</v>
          </cell>
        </row>
        <row r="597">
          <cell r="A597" t="str">
            <v>1.3.1</v>
          </cell>
          <cell r="B597" t="str">
            <v>PLACA FACIL 21 MPa - (3000 PSI)</v>
          </cell>
          <cell r="C597" t="str">
            <v>M2</v>
          </cell>
        </row>
        <row r="598">
          <cell r="A598" t="str">
            <v>1.3.2</v>
          </cell>
          <cell r="B598" t="str">
            <v>PLACA FACIL 24.5 MPa - (3500 PSI)</v>
          </cell>
          <cell r="C598" t="str">
            <v>M2</v>
          </cell>
        </row>
        <row r="599">
          <cell r="A599" t="str">
            <v>1.3.3</v>
          </cell>
          <cell r="B599" t="str">
            <v>PLACA CON STEEL DECK 21 MPa - (3000 PSI)</v>
          </cell>
          <cell r="C599" t="str">
            <v>M2</v>
          </cell>
        </row>
        <row r="600">
          <cell r="A600" t="str">
            <v>1.3.4</v>
          </cell>
          <cell r="B600" t="str">
            <v xml:space="preserve"> PLACA CON STEEL DECK 24.5 MPa - (3500 PSI)</v>
          </cell>
          <cell r="C600" t="str">
            <v>M2</v>
          </cell>
        </row>
        <row r="601">
          <cell r="A601" t="str">
            <v>1.3.5</v>
          </cell>
          <cell r="B601" t="str">
            <v xml:space="preserve"> PLACA CASETON ESTERILLA DE GUADUA ALTURA DE 40 CMS   21 MPa - (3000 PSI)</v>
          </cell>
          <cell r="C601" t="str">
            <v>M2</v>
          </cell>
        </row>
        <row r="602">
          <cell r="A602" t="str">
            <v>1.3.6</v>
          </cell>
          <cell r="B602" t="str">
            <v>PLACA CASETON ESTERILLA DE GUADUA ALTURA DE 35 CMS  21 MPa - (3000 PSI)</v>
          </cell>
          <cell r="C602" t="str">
            <v>M2</v>
          </cell>
        </row>
        <row r="603">
          <cell r="A603" t="str">
            <v>1.3.7</v>
          </cell>
          <cell r="B603" t="str">
            <v>PLACA CASETON ESTERILLA DE GUADUA ALTURA DE 30 CMS  21 MPa - (3000 PSI)</v>
          </cell>
          <cell r="C603" t="str">
            <v>M2</v>
          </cell>
        </row>
        <row r="604">
          <cell r="A604" t="str">
            <v>1.3.8</v>
          </cell>
          <cell r="B604" t="str">
            <v>PLACA CASETON ESTERILLA DE GUADUA ALTURA DE 40 CMS  24.5 MPa - (3500 PSI)</v>
          </cell>
          <cell r="C604" t="str">
            <v>M2</v>
          </cell>
        </row>
        <row r="605">
          <cell r="A605" t="str">
            <v>1.3.9</v>
          </cell>
          <cell r="B605" t="str">
            <v>PLACA CASETON ESTERILLA DE GUADUA ALTURA DE 35 CMS  24.5 MPa - (3500 PSI)</v>
          </cell>
          <cell r="C605" t="str">
            <v>M2</v>
          </cell>
        </row>
        <row r="606">
          <cell r="A606" t="str">
            <v>1.3.10</v>
          </cell>
          <cell r="B606" t="str">
            <v>PLACA CASETON ESTERILLA DE GUADUA ALTURA DE 30 CMS   24.5 MPa - (3500 PSI)</v>
          </cell>
          <cell r="C606" t="str">
            <v>M2</v>
          </cell>
        </row>
        <row r="607">
          <cell r="A607" t="str">
            <v>1.3.11</v>
          </cell>
          <cell r="B607" t="str">
            <v xml:space="preserve"> CONSTRUCCION DE VIGA CANAL EN CONCRETO IMPERMEABILZADO 21 MPa - (3000 PSI)</v>
          </cell>
          <cell r="C607" t="str">
            <v>M3</v>
          </cell>
        </row>
        <row r="608">
          <cell r="A608" t="str">
            <v>1.3.12</v>
          </cell>
          <cell r="B608" t="str">
            <v>CONSTRUCCION DE VIGA CANAL EN CONCRETO IMPERMEABILZADO 24.5 MPa - (3500 PSI)</v>
          </cell>
          <cell r="C608" t="str">
            <v>M3</v>
          </cell>
        </row>
        <row r="609">
          <cell r="A609" t="str">
            <v>1.3.13</v>
          </cell>
          <cell r="B609" t="str">
            <v>CONSTRUCCION DE VIGA CANAL EN CONCRETO IMPERMEABILZADO 28 MPa - (4000 PSI)</v>
          </cell>
          <cell r="C609" t="str">
            <v>M3</v>
          </cell>
        </row>
        <row r="610">
          <cell r="A610" t="str">
            <v>1.3.16</v>
          </cell>
          <cell r="B610" t="str">
            <v>VIGA  AEREA  21 MPa - (3000 PSI)</v>
          </cell>
          <cell r="C610" t="str">
            <v>M3</v>
          </cell>
        </row>
        <row r="611">
          <cell r="A611" t="str">
            <v>1.3.17</v>
          </cell>
          <cell r="B611" t="str">
            <v>VIGA AMARRE SOBRE MURO  21 MPa - (3000 PSI)</v>
          </cell>
          <cell r="C611" t="str">
            <v>M3</v>
          </cell>
        </row>
        <row r="612">
          <cell r="A612" t="str">
            <v>1.3.18</v>
          </cell>
          <cell r="B612" t="str">
            <v>PLACA ENTREPISO ALIGERADO CASETON DE LONA E=0.30 mts.   28 MPa - (4000 PSI)</v>
          </cell>
          <cell r="C612" t="str">
            <v>M2</v>
          </cell>
        </row>
        <row r="613">
          <cell r="A613" t="str">
            <v>1.3.19</v>
          </cell>
          <cell r="B613" t="str">
            <v>PLACA ENTREPISO ALIGERADO BLOQUE CONCRETO 21 MPa - (3000 PSI)</v>
          </cell>
          <cell r="C613" t="str">
            <v>M2</v>
          </cell>
        </row>
        <row r="614">
          <cell r="A614" t="str">
            <v>1.3.20</v>
          </cell>
          <cell r="B614" t="str">
            <v xml:space="preserve"> PLACA MACIZA 21 MPa - (3000 PSI)  E=0.10 mts.</v>
          </cell>
          <cell r="C614" t="str">
            <v>M2</v>
          </cell>
        </row>
        <row r="615">
          <cell r="A615" t="str">
            <v>1.3.21</v>
          </cell>
          <cell r="B615" t="str">
            <v xml:space="preserve"> PLACA MACIZA 21 MPa (3000 PSI)   E=0.12 mts.</v>
          </cell>
          <cell r="C615" t="str">
            <v>M2</v>
          </cell>
        </row>
        <row r="616">
          <cell r="A616" t="str">
            <v>1.3.22</v>
          </cell>
          <cell r="B616" t="str">
            <v>PLACA MACIZA 21 MPa - (3000 PSI) E=0.15 mts.</v>
          </cell>
          <cell r="C616" t="str">
            <v>M2</v>
          </cell>
        </row>
        <row r="617">
          <cell r="A617" t="str">
            <v>1.3.23</v>
          </cell>
          <cell r="B617" t="str">
            <v>REFUERZOS MALLA ELECTROSOLDADA H-257</v>
          </cell>
          <cell r="C617" t="str">
            <v>KG</v>
          </cell>
        </row>
        <row r="618">
          <cell r="A618" t="str">
            <v>1.3.24</v>
          </cell>
          <cell r="B618" t="str">
            <v>ESCALERAS MACIZA 21 MPa - (3000 PSI)</v>
          </cell>
          <cell r="C618" t="str">
            <v>M3</v>
          </cell>
        </row>
        <row r="619">
          <cell r="A619" t="str">
            <v>1.3.25</v>
          </cell>
          <cell r="B619" t="str">
            <v xml:space="preserve"> MURO DE CONTENCION H=2.00 M</v>
          </cell>
          <cell r="C619" t="str">
            <v>M3</v>
          </cell>
        </row>
        <row r="620">
          <cell r="A620" t="str">
            <v>1.4.4</v>
          </cell>
          <cell r="B620" t="str">
            <v>MURO EN LADRILLO ESTRUCTURAL .15</v>
          </cell>
          <cell r="C620" t="str">
            <v>M2</v>
          </cell>
        </row>
        <row r="621">
          <cell r="A621" t="str">
            <v>1.4.5</v>
          </cell>
          <cell r="B621" t="str">
            <v xml:space="preserve"> MURO EN DRY WALL 1/2`` DOBLE CARA E =0.10</v>
          </cell>
          <cell r="C621" t="str">
            <v>M2</v>
          </cell>
        </row>
        <row r="622">
          <cell r="A622" t="str">
            <v>1.4.6</v>
          </cell>
          <cell r="B622" t="str">
            <v xml:space="preserve"> MURO EN DRY WALL 1/2`` DOBLE CARA E =0.12</v>
          </cell>
          <cell r="C622" t="str">
            <v>M2</v>
          </cell>
        </row>
        <row r="623">
          <cell r="A623" t="str">
            <v>1.4.7</v>
          </cell>
          <cell r="B623" t="str">
            <v xml:space="preserve"> MURO EN SUPERBOARD 8 MM</v>
          </cell>
          <cell r="C623" t="str">
            <v>M2</v>
          </cell>
        </row>
        <row r="624">
          <cell r="A624" t="str">
            <v>1.4.8</v>
          </cell>
          <cell r="B624" t="str">
            <v>DINTELES EN BLOQUE 0.15</v>
          </cell>
          <cell r="C624" t="str">
            <v>ML</v>
          </cell>
        </row>
        <row r="625">
          <cell r="A625" t="str">
            <v>1.4.9</v>
          </cell>
          <cell r="B625" t="str">
            <v xml:space="preserve">  DINTELES EN VARILLA</v>
          </cell>
          <cell r="C625" t="str">
            <v>ML</v>
          </cell>
        </row>
        <row r="626">
          <cell r="A626" t="str">
            <v>1.4.10</v>
          </cell>
          <cell r="B626" t="str">
            <v xml:space="preserve"> ENCHAPES LADRILLO PRENSADO</v>
          </cell>
          <cell r="C626" t="str">
            <v>M2</v>
          </cell>
        </row>
        <row r="627">
          <cell r="A627" t="str">
            <v>1.4.11</v>
          </cell>
          <cell r="B627" t="str">
            <v>MURO EN BLOQUE CONCRETO 0.10</v>
          </cell>
          <cell r="C627" t="str">
            <v>M2</v>
          </cell>
        </row>
        <row r="628">
          <cell r="A628" t="str">
            <v>1.4.12</v>
          </cell>
          <cell r="B628" t="str">
            <v>MURO EN BLOQUE CONCRETO 0.20</v>
          </cell>
          <cell r="C628" t="str">
            <v>M2</v>
          </cell>
        </row>
        <row r="629">
          <cell r="A629" t="str">
            <v>1.4.13</v>
          </cell>
          <cell r="B629" t="str">
            <v>MURO PRENSADO SANTA FE 0.245 LIVIANO</v>
          </cell>
          <cell r="C629" t="str">
            <v>M2</v>
          </cell>
        </row>
        <row r="630">
          <cell r="A630" t="str">
            <v>1.4.14</v>
          </cell>
          <cell r="B630" t="str">
            <v>MURO PRENSADO SANTA FE 0.245 MACIZO</v>
          </cell>
          <cell r="C630" t="str">
            <v>M2</v>
          </cell>
        </row>
        <row r="631">
          <cell r="A631" t="str">
            <v>1.4.15</v>
          </cell>
          <cell r="B631" t="str">
            <v>MURO TERMOACÚSTICO CON PAÑETE</v>
          </cell>
          <cell r="C631" t="str">
            <v>M2</v>
          </cell>
        </row>
        <row r="632">
          <cell r="A632" t="str">
            <v>1.5.1</v>
          </cell>
          <cell r="B632" t="str">
            <v>PAÑETE IMPERMEABILIZADO 1:3</v>
          </cell>
          <cell r="C632" t="str">
            <v>M2</v>
          </cell>
        </row>
        <row r="633">
          <cell r="A633" t="str">
            <v>1.4.16</v>
          </cell>
          <cell r="B633" t="str">
            <v>REMATES LADRILLO PRENSADO</v>
          </cell>
          <cell r="C633" t="str">
            <v>ML</v>
          </cell>
        </row>
        <row r="634">
          <cell r="A634" t="str">
            <v>1.4.17</v>
          </cell>
          <cell r="B634" t="str">
            <v>SOBRECIMIENTOS 0.15</v>
          </cell>
          <cell r="C634" t="str">
            <v>ML</v>
          </cell>
        </row>
        <row r="635">
          <cell r="A635" t="str">
            <v>1.4.18</v>
          </cell>
          <cell r="B635" t="str">
            <v>SOBRECIMIENTOS 0.25</v>
          </cell>
          <cell r="C635" t="str">
            <v>ML</v>
          </cell>
        </row>
        <row r="636">
          <cell r="A636" t="str">
            <v>1.4.19</v>
          </cell>
          <cell r="B636" t="str">
            <v>SOBRECIMIENTO TOLETE COMUN E=0.12 mts. INCLUYE PAÑETE IMP.</v>
          </cell>
          <cell r="C636" t="str">
            <v>M2</v>
          </cell>
        </row>
        <row r="637">
          <cell r="A637" t="str">
            <v>1.4.20</v>
          </cell>
          <cell r="B637" t="str">
            <v>SOBRERCIMIENTO TOLETE COMUN E=0.23 mts. INCLUYE PAÑETE IMP.</v>
          </cell>
          <cell r="C637" t="str">
            <v>M2</v>
          </cell>
        </row>
        <row r="638">
          <cell r="A638" t="str">
            <v>1.4.21</v>
          </cell>
          <cell r="B638" t="str">
            <v>MURO TOLETE COMUN E=0.06 mts.</v>
          </cell>
          <cell r="C638" t="str">
            <v>M2</v>
          </cell>
        </row>
        <row r="639">
          <cell r="A639" t="str">
            <v>1.4.23</v>
          </cell>
          <cell r="B639" t="str">
            <v>MURO TOLETE COMUN E=0.25 mts</v>
          </cell>
          <cell r="C639" t="str">
            <v>M2</v>
          </cell>
        </row>
        <row r="640">
          <cell r="A640" t="str">
            <v>1.4.24</v>
          </cell>
          <cell r="B640" t="str">
            <v>MURO PRENSADO TIPO SANTA FE E=0.12 mts</v>
          </cell>
          <cell r="C640" t="str">
            <v>M2</v>
          </cell>
        </row>
        <row r="641">
          <cell r="A641" t="str">
            <v>1.4.25</v>
          </cell>
          <cell r="B641" t="str">
            <v>MURO SEMIPRENSADO TIPO MAGUNCIA E=0.12 mts.</v>
          </cell>
          <cell r="C641" t="str">
            <v>M2</v>
          </cell>
        </row>
        <row r="642">
          <cell r="A642" t="str">
            <v>1.4.26</v>
          </cell>
          <cell r="B642" t="str">
            <v xml:space="preserve"> MURO PRENSADO TIPO SANTA FE E=0.25 mts.</v>
          </cell>
          <cell r="C642" t="str">
            <v>M2</v>
          </cell>
        </row>
        <row r="643">
          <cell r="A643" t="str">
            <v>1.4.27</v>
          </cell>
          <cell r="B643" t="str">
            <v>MURO SEMIPRENSADO TIPO MAGUNCIA E=0.25 mts.</v>
          </cell>
          <cell r="C643" t="str">
            <v>M2</v>
          </cell>
        </row>
        <row r="644">
          <cell r="A644" t="str">
            <v>1.4.28</v>
          </cell>
          <cell r="B644" t="str">
            <v>MURO EN BLOQUE No.4 E=0.10 mts.</v>
          </cell>
          <cell r="C644" t="str">
            <v>M2</v>
          </cell>
        </row>
        <row r="645">
          <cell r="A645" t="str">
            <v>1.4.29</v>
          </cell>
          <cell r="B645" t="str">
            <v xml:space="preserve"> MURO EN BLOQUE No.4 E=0.25 mts.</v>
          </cell>
          <cell r="C645" t="str">
            <v>M2</v>
          </cell>
        </row>
        <row r="646">
          <cell r="A646" t="str">
            <v>1.4.30</v>
          </cell>
          <cell r="B646" t="str">
            <v xml:space="preserve"> MURO EN BLOQUE No.5 E=0.12 mts.</v>
          </cell>
          <cell r="C646" t="str">
            <v>M2</v>
          </cell>
        </row>
        <row r="647">
          <cell r="A647" t="str">
            <v>1.4.31</v>
          </cell>
          <cell r="B647" t="str">
            <v>MURO EN BLOQUE No.5 E=0.23 mts.</v>
          </cell>
          <cell r="C647" t="str">
            <v>M2</v>
          </cell>
        </row>
        <row r="648">
          <cell r="A648" t="str">
            <v>1.4.32</v>
          </cell>
          <cell r="B648" t="str">
            <v>MURO LADRILLO VITRIFICADO E=0.12 mts.</v>
          </cell>
          <cell r="C648" t="str">
            <v>M2</v>
          </cell>
        </row>
        <row r="649">
          <cell r="A649" t="str">
            <v>1.4.33</v>
          </cell>
          <cell r="B649" t="str">
            <v>DINTELES EN CONCRETO DE 15X20 cms. 17.5 MPa - (2500 PSI)  INC. REFUERZO</v>
          </cell>
          <cell r="C649" t="str">
            <v>ML</v>
          </cell>
        </row>
        <row r="650">
          <cell r="A650" t="str">
            <v>1.4.34</v>
          </cell>
          <cell r="B650" t="str">
            <v>ALFAGIA EN CONCRETO E=0.15mts. 17.5 MPa - (2500 PSI) INC. REFUERZO</v>
          </cell>
          <cell r="C650" t="str">
            <v>ML</v>
          </cell>
        </row>
        <row r="651">
          <cell r="A651" t="str">
            <v>1.4.35</v>
          </cell>
          <cell r="B651" t="str">
            <v>ALFAGIA EN CONCRETO E=0.25mts. 17.5 MPa - (2500 PSI) INC. REFUERZO</v>
          </cell>
          <cell r="C651" t="str">
            <v>ML</v>
          </cell>
        </row>
        <row r="652">
          <cell r="A652" t="str">
            <v>1.4.36</v>
          </cell>
          <cell r="B652" t="str">
            <v>MESONES EN CONCRETO A=0.60 mts. 17.5 MPa - (3500PSI) INC. REFUERZO</v>
          </cell>
          <cell r="C652" t="str">
            <v>M2</v>
          </cell>
        </row>
        <row r="653">
          <cell r="A653" t="str">
            <v>1.4.37</v>
          </cell>
          <cell r="B653" t="str">
            <v>ALFAGIA LADRILLO PRENSADO MAGUNCIA</v>
          </cell>
          <cell r="C653" t="str">
            <v>ML</v>
          </cell>
        </row>
        <row r="654">
          <cell r="A654" t="str">
            <v>1.4.38</v>
          </cell>
          <cell r="B654" t="str">
            <v>PASAMANOS EN CONCRETO 17.5 MPA (2500 PSI) INC. REFUERZO</v>
          </cell>
          <cell r="C654" t="str">
            <v>ML</v>
          </cell>
        </row>
        <row r="655">
          <cell r="A655" t="str">
            <v>1.4.39</v>
          </cell>
          <cell r="B655" t="str">
            <v>LAVADA DE FACHADA INC. ACIDO MURIATICO</v>
          </cell>
          <cell r="C655" t="str">
            <v>M2</v>
          </cell>
        </row>
        <row r="656">
          <cell r="A656" t="str">
            <v>1.5.2</v>
          </cell>
          <cell r="B656" t="str">
            <v>ASEO GENERAL</v>
          </cell>
          <cell r="C656" t="str">
            <v>M2</v>
          </cell>
        </row>
        <row r="657">
          <cell r="A657" t="str">
            <v>1.5.3</v>
          </cell>
          <cell r="B657" t="str">
            <v>ENTRAMADO MADERA CIELO RASO</v>
          </cell>
          <cell r="C657" t="str">
            <v>M2</v>
          </cell>
        </row>
        <row r="658">
          <cell r="A658" t="str">
            <v>1.5.4</v>
          </cell>
          <cell r="B658" t="str">
            <v>GUADUA BAJO ENTRAMADO</v>
          </cell>
          <cell r="C658" t="str">
            <v>M2</v>
          </cell>
        </row>
        <row r="659">
          <cell r="A659" t="str">
            <v>1.5.5</v>
          </cell>
          <cell r="B659" t="str">
            <v>MALLA BAJO ENTRAMADO</v>
          </cell>
          <cell r="C659" t="str">
            <v>M2</v>
          </cell>
        </row>
        <row r="660">
          <cell r="A660" t="str">
            <v>1.5.6</v>
          </cell>
          <cell r="B660" t="str">
            <v>PAÑETE BAJO MALLA 1:5</v>
          </cell>
          <cell r="C660" t="str">
            <v>M2</v>
          </cell>
        </row>
        <row r="661">
          <cell r="A661" t="str">
            <v>1.5.7</v>
          </cell>
          <cell r="B661" t="str">
            <v>PAÑETE BAJO MALLA 1:6</v>
          </cell>
          <cell r="C661" t="str">
            <v>M2</v>
          </cell>
        </row>
        <row r="662">
          <cell r="A662" t="str">
            <v>1.5.8</v>
          </cell>
          <cell r="B662" t="str">
            <v xml:space="preserve"> PAÑETE RUSTICO PLACAS 1:5</v>
          </cell>
          <cell r="C662" t="str">
            <v>M2</v>
          </cell>
        </row>
        <row r="663">
          <cell r="A663" t="str">
            <v>1.5.10</v>
          </cell>
          <cell r="B663" t="str">
            <v xml:space="preserve"> PAÑETE LISO MUROS  1:5</v>
          </cell>
          <cell r="C663" t="str">
            <v>M2</v>
          </cell>
        </row>
        <row r="664">
          <cell r="A664" t="str">
            <v>1.5.11</v>
          </cell>
          <cell r="B664" t="str">
            <v xml:space="preserve"> PAÑETE LISO BAJO PLACA 1.4</v>
          </cell>
          <cell r="C664" t="str">
            <v>M2</v>
          </cell>
        </row>
        <row r="665">
          <cell r="A665" t="str">
            <v>1.5.12</v>
          </cell>
          <cell r="B665" t="str">
            <v xml:space="preserve"> PAÑETE RUSTICO MUROS 1:5</v>
          </cell>
          <cell r="C665" t="str">
            <v>M2</v>
          </cell>
        </row>
        <row r="666">
          <cell r="A666" t="str">
            <v>1.5.13</v>
          </cell>
          <cell r="B666" t="str">
            <v>PAÑETE LISO BAJO MALLA 1:4</v>
          </cell>
          <cell r="C666" t="str">
            <v>M2</v>
          </cell>
        </row>
        <row r="667">
          <cell r="A667" t="str">
            <v>1.5.14</v>
          </cell>
          <cell r="B667" t="str">
            <v>PAÑETE RUSTICO PLACAS  1:5</v>
          </cell>
          <cell r="C667" t="str">
            <v>M2</v>
          </cell>
        </row>
        <row r="668">
          <cell r="A668" t="str">
            <v>1.5.15</v>
          </cell>
          <cell r="B668" t="str">
            <v>PAÑETE LISO CULATAS  1:4</v>
          </cell>
          <cell r="C668" t="str">
            <v>M2</v>
          </cell>
        </row>
        <row r="669">
          <cell r="A669" t="str">
            <v>1.5.16</v>
          </cell>
          <cell r="B669" t="str">
            <v>PAÑETE LISO CULATAS  1:5</v>
          </cell>
          <cell r="C669" t="str">
            <v>M2</v>
          </cell>
        </row>
        <row r="670">
          <cell r="A670" t="str">
            <v>1.5.18</v>
          </cell>
          <cell r="B670" t="str">
            <v>GOTERAS</v>
          </cell>
          <cell r="C670" t="str">
            <v>ML</v>
          </cell>
        </row>
        <row r="671">
          <cell r="A671" t="str">
            <v>1.6.1</v>
          </cell>
          <cell r="B671" t="str">
            <v>TUBERIA PVC DRENAJES  D= 6`` CON HIDROSELLO</v>
          </cell>
          <cell r="C671" t="str">
            <v>ML</v>
          </cell>
        </row>
        <row r="672">
          <cell r="A672" t="str">
            <v>1.6.2</v>
          </cell>
          <cell r="B672" t="str">
            <v>TUBERIA DE 4`` PVC AN</v>
          </cell>
          <cell r="C672" t="str">
            <v>ML</v>
          </cell>
        </row>
        <row r="673">
          <cell r="A673" t="str">
            <v>1.6.3</v>
          </cell>
          <cell r="B673" t="str">
            <v>TUBERIA DE 6`` PVC AN</v>
          </cell>
          <cell r="C673" t="str">
            <v>ML</v>
          </cell>
        </row>
        <row r="674">
          <cell r="A674" t="str">
            <v>1.6.4</v>
          </cell>
          <cell r="B674" t="str">
            <v>ACCESORIO SIFON EN PVC 135  4``</v>
          </cell>
          <cell r="C674" t="str">
            <v>UN</v>
          </cell>
        </row>
        <row r="675">
          <cell r="A675" t="str">
            <v>1.6.5</v>
          </cell>
          <cell r="B675" t="str">
            <v>ACCESORIO CODO 90° 1/4 CXC SANITARIO  EN PVC  6``</v>
          </cell>
          <cell r="C675" t="str">
            <v>UN</v>
          </cell>
        </row>
        <row r="676">
          <cell r="A676" t="str">
            <v>1.6.6</v>
          </cell>
          <cell r="B676" t="str">
            <v>REGISTROS 3/4`` EN  BRONCE</v>
          </cell>
          <cell r="C676" t="str">
            <v>UN</v>
          </cell>
        </row>
        <row r="677">
          <cell r="A677" t="str">
            <v>1.6.7</v>
          </cell>
          <cell r="B677" t="str">
            <v>REGISTROS 1`` EN BRONCE</v>
          </cell>
          <cell r="C677" t="str">
            <v>UN</v>
          </cell>
        </row>
        <row r="678">
          <cell r="A678" t="str">
            <v>1.6.8</v>
          </cell>
          <cell r="B678" t="str">
            <v xml:space="preserve">SUMINISTRO E INSTALACIÓN DE ACOMETIDA 2" X 1/2" INCLUYE TUBERÍA PF + UAD 1/2", REGISTRO DE CORTE, COLLAR DERIVACIÓN Y ACCESORIOS </v>
          </cell>
          <cell r="C678" t="str">
            <v>UN</v>
          </cell>
        </row>
        <row r="679">
          <cell r="A679" t="str">
            <v>1.6.9</v>
          </cell>
          <cell r="B679" t="str">
            <v xml:space="preserve">SUMINISTRO E INSTALACIÓN DE ACOMETIDA 3" X 1/2" INCLUYE TUBERÍA PF + UAD 1/2", REGISTRO DE CORTE, COLLAR DERIVACIÓN Y ACCESORIOS COMPLEMENTARIOS PARA SU CONEXIÓN.  </v>
          </cell>
          <cell r="C679" t="str">
            <v>UN</v>
          </cell>
        </row>
        <row r="680">
          <cell r="A680" t="str">
            <v>1.6.10</v>
          </cell>
          <cell r="B680" t="str">
            <v xml:space="preserve">SUMINISTRO E INSTALACIÓN DE ACOMETIDA 3" X  3/4"  INCLUYE TUBERÍA PF + UAD  3/4" , REGISTRO DE CORTE, COLLAR DERIVACIÓN Y ACCESORIOS COMPLEMENTARIOS PARA SU CONEXIÓN.  </v>
          </cell>
          <cell r="C680" t="str">
            <v>UN</v>
          </cell>
        </row>
        <row r="681">
          <cell r="A681" t="str">
            <v>1.6.11</v>
          </cell>
          <cell r="B681" t="str">
            <v xml:space="preserve"> SUMINISTRO E INSTALACIÓN DE ACOMETIDA 2" X  3/4"  INCLUYE TUBERÍA PF + UAD  3/4" , REGISTRO DE CORTE, COLLAR DERIVACIÓN Y ACCESORIOS COMPLEMENTARIOS PARA SU CONEXIÓN.  </v>
          </cell>
          <cell r="C681" t="str">
            <v>UN</v>
          </cell>
        </row>
        <row r="682">
          <cell r="A682" t="str">
            <v>1.6.12</v>
          </cell>
          <cell r="B682" t="str">
            <v>RED SUMINISTRO TUBERIA PVC-P 1/2" RDE 9</v>
          </cell>
          <cell r="C682" t="str">
            <v>ML</v>
          </cell>
        </row>
        <row r="683">
          <cell r="A683" t="str">
            <v>1.6.13</v>
          </cell>
          <cell r="B683" t="str">
            <v>RED SUMINISTRO PVC-P 3/4" RDE 11</v>
          </cell>
          <cell r="C683" t="str">
            <v>ML</v>
          </cell>
        </row>
        <row r="684">
          <cell r="A684" t="str">
            <v>1.6.14</v>
          </cell>
          <cell r="B684" t="str">
            <v xml:space="preserve"> RED SUMINISTRO PVC 1" RDE 13.5</v>
          </cell>
          <cell r="C684" t="str">
            <v>ML</v>
          </cell>
        </row>
        <row r="685">
          <cell r="A685" t="str">
            <v>1.6.15</v>
          </cell>
          <cell r="B685" t="str">
            <v>RED SUMINISTRO CPVC 1/2"  A.CAL. 82°C  100 PSI</v>
          </cell>
          <cell r="C685" t="str">
            <v>ML</v>
          </cell>
        </row>
        <row r="686">
          <cell r="A686" t="str">
            <v>1.6.16</v>
          </cell>
          <cell r="B686" t="str">
            <v xml:space="preserve"> RED SUMINISTRO CPVC 3/4"  A.C. 82°C  100 PSI</v>
          </cell>
          <cell r="C686" t="str">
            <v>ML</v>
          </cell>
        </row>
        <row r="687">
          <cell r="A687" t="str">
            <v>1.6.17</v>
          </cell>
          <cell r="B687" t="str">
            <v xml:space="preserve"> PUNTO AGUA FRIA PVC-P 1"  PARAL DE TECHO</v>
          </cell>
          <cell r="C687" t="str">
            <v>UN</v>
          </cell>
        </row>
        <row r="688">
          <cell r="A688" t="str">
            <v>1.6.18</v>
          </cell>
          <cell r="B688" t="str">
            <v xml:space="preserve"> PUNTO AGUA CALIENTE CPVC 1/2"  PARAL DE TECHO</v>
          </cell>
          <cell r="C688" t="str">
            <v>UN</v>
          </cell>
        </row>
        <row r="689">
          <cell r="A689" t="str">
            <v>1.6.19</v>
          </cell>
          <cell r="B689" t="str">
            <v>BAJANTE DE AGUA LLUVIA. PVC. 3.</v>
          </cell>
          <cell r="C689" t="str">
            <v>ML</v>
          </cell>
        </row>
        <row r="690">
          <cell r="A690" t="str">
            <v>1.6.20</v>
          </cell>
          <cell r="B690" t="str">
            <v xml:space="preserve"> BAJANTE DE AGUA LLUVIA PVC 4"</v>
          </cell>
          <cell r="C690" t="str">
            <v>ML</v>
          </cell>
        </row>
        <row r="691">
          <cell r="A691" t="str">
            <v>1.6.21</v>
          </cell>
          <cell r="B691" t="str">
            <v>BAJANTE DE AGUA NEGRA PVC 3"</v>
          </cell>
          <cell r="C691" t="str">
            <v>ML</v>
          </cell>
        </row>
        <row r="692">
          <cell r="A692" t="str">
            <v>1.6.22</v>
          </cell>
          <cell r="B692" t="str">
            <v>BAJANTE DE AGUA NEGRA PVC 4"</v>
          </cell>
          <cell r="C692" t="str">
            <v>ML</v>
          </cell>
        </row>
        <row r="693">
          <cell r="A693" t="str">
            <v>1.6.23</v>
          </cell>
          <cell r="B693" t="str">
            <v xml:space="preserve">  BAJANTE DE AGUA NEGRA PVC 6"</v>
          </cell>
          <cell r="C693" t="str">
            <v>ML</v>
          </cell>
        </row>
        <row r="694">
          <cell r="A694" t="str">
            <v>1.6.24</v>
          </cell>
          <cell r="B694" t="str">
            <v xml:space="preserve"> SUMINISTRO E INSTALACIÓN TANQUE ELEVADO PVC 250 LTS.  INCLUYE  ACCESORIOS</v>
          </cell>
          <cell r="C694" t="str">
            <v>UN</v>
          </cell>
        </row>
        <row r="695">
          <cell r="A695" t="str">
            <v>1.6.25</v>
          </cell>
          <cell r="B695" t="str">
            <v>SALIDA SANITARIA PVC  3"</v>
          </cell>
          <cell r="C695" t="str">
            <v>UN</v>
          </cell>
        </row>
        <row r="696">
          <cell r="A696" t="str">
            <v>1.6.28</v>
          </cell>
          <cell r="B696" t="str">
            <v>BAJANTE  PVC 3"</v>
          </cell>
          <cell r="C696" t="str">
            <v>ML</v>
          </cell>
        </row>
        <row r="697">
          <cell r="A697" t="str">
            <v>1.6.29</v>
          </cell>
          <cell r="B697" t="str">
            <v>CHEQUE  RED-WHITE  1"</v>
          </cell>
          <cell r="C697" t="str">
            <v>UN</v>
          </cell>
        </row>
        <row r="698">
          <cell r="A698" t="str">
            <v>1.6.30</v>
          </cell>
          <cell r="B698" t="str">
            <v xml:space="preserve"> CHEQUE   RED-W HITE   1 1/2"</v>
          </cell>
          <cell r="C698" t="str">
            <v>UN</v>
          </cell>
        </row>
        <row r="699">
          <cell r="A699" t="str">
            <v>1.6.31</v>
          </cell>
          <cell r="B699" t="str">
            <v xml:space="preserve"> REVENTILACION  PVC 3"</v>
          </cell>
          <cell r="C699" t="str">
            <v>ML</v>
          </cell>
        </row>
        <row r="700">
          <cell r="A700" t="str">
            <v>1.6.32</v>
          </cell>
          <cell r="B700" t="str">
            <v>REGISTRO CORTINA  ROSCADO RED-WHITE  1/2"</v>
          </cell>
          <cell r="C700" t="str">
            <v>UN</v>
          </cell>
        </row>
        <row r="701">
          <cell r="A701" t="str">
            <v>1.6.33</v>
          </cell>
          <cell r="B701" t="str">
            <v>RED SUMINISTRO PARA GAS EXTERIOR</v>
          </cell>
          <cell r="C701" t="str">
            <v>ML</v>
          </cell>
        </row>
        <row r="702">
          <cell r="A702" t="str">
            <v>1.6.34</v>
          </cell>
          <cell r="B702" t="str">
            <v>RED SUMINISTRO GALVANIZADA 1/2"</v>
          </cell>
          <cell r="C702" t="str">
            <v>ML</v>
          </cell>
        </row>
        <row r="703">
          <cell r="A703" t="str">
            <v>1.6.35</v>
          </cell>
          <cell r="B703" t="str">
            <v>RED SUMINISTRO GALVANIZADA 3/4"</v>
          </cell>
          <cell r="C703" t="str">
            <v>ML</v>
          </cell>
        </row>
        <row r="704">
          <cell r="A704" t="str">
            <v>1.6.36</v>
          </cell>
          <cell r="B704" t="str">
            <v xml:space="preserve"> PUNTO SUMINISTRO GALVANIZADO</v>
          </cell>
          <cell r="C704" t="str">
            <v>UN</v>
          </cell>
        </row>
        <row r="705">
          <cell r="A705" t="str">
            <v>1.6.37</v>
          </cell>
          <cell r="B705" t="str">
            <v xml:space="preserve"> INSTALACION LAVAMANOS Y SANITARIOS</v>
          </cell>
          <cell r="C705" t="str">
            <v>UN</v>
          </cell>
        </row>
        <row r="706">
          <cell r="A706" t="str">
            <v>1.6.38</v>
          </cell>
          <cell r="B706" t="str">
            <v>SUMINISTRO E INSTALACIÓN TANQUE ELEVADO PVC 500 LTS. INC. ACCESORIOS</v>
          </cell>
          <cell r="C706" t="str">
            <v>UN</v>
          </cell>
        </row>
        <row r="707">
          <cell r="A707" t="str">
            <v>1.6.39</v>
          </cell>
          <cell r="B707" t="str">
            <v>SUMINISTRO E INSTALACIÓN TANQUE ELEVADO PVC 1000 LTS. INC. ACCESORIOS</v>
          </cell>
          <cell r="C707" t="str">
            <v>UN</v>
          </cell>
        </row>
        <row r="708">
          <cell r="A708" t="str">
            <v>1.6.40</v>
          </cell>
          <cell r="B708" t="str">
            <v>SUMINISTRO E INSTALACIÓN TANQUE ELEVADO PVC 2000 LTS. INC. ACCESORIOS</v>
          </cell>
          <cell r="C708" t="str">
            <v>UN</v>
          </cell>
        </row>
        <row r="709">
          <cell r="A709" t="str">
            <v>1.6.41</v>
          </cell>
          <cell r="B709" t="str">
            <v>SUMINISTRO E INSTALACIÓN TANQUE ELEVADO PVC 5000 LTS. INC. ACCESORIOS</v>
          </cell>
          <cell r="C709" t="str">
            <v>UN</v>
          </cell>
        </row>
        <row r="710">
          <cell r="A710" t="str">
            <v>1.6.42</v>
          </cell>
          <cell r="B710" t="str">
            <v xml:space="preserve"> CONEXIÓN TANQUE ELEVADO PVC 2" INCLUY. VALVULA Y REGISTRO</v>
          </cell>
          <cell r="C710" t="str">
            <v>UN</v>
          </cell>
        </row>
        <row r="711">
          <cell r="A711" t="str">
            <v>1.9.1</v>
          </cell>
          <cell r="B711" t="str">
            <v>ADHERENTE EPOXICO SIKADUR 32</v>
          </cell>
          <cell r="C711" t="str">
            <v>M2</v>
          </cell>
        </row>
        <row r="712">
          <cell r="A712" t="str">
            <v>1.9.2</v>
          </cell>
          <cell r="B712" t="str">
            <v xml:space="preserve"> ESTUCO MUROS</v>
          </cell>
          <cell r="C712" t="str">
            <v>M2</v>
          </cell>
        </row>
        <row r="713">
          <cell r="A713" t="str">
            <v>1.9.3</v>
          </cell>
          <cell r="B713">
            <v>0</v>
          </cell>
          <cell r="C713">
            <v>0</v>
          </cell>
        </row>
        <row r="714">
          <cell r="A714" t="str">
            <v>1.9.4</v>
          </cell>
          <cell r="B714" t="str">
            <v>VINILO TIPO II SOBRE PAÑETE DOS MANOS EN MUROS</v>
          </cell>
          <cell r="C714" t="str">
            <v>M2</v>
          </cell>
        </row>
        <row r="715">
          <cell r="A715" t="str">
            <v>1.9.5</v>
          </cell>
          <cell r="B715" t="str">
            <v>CARBURO SOBRE PAÑETE EN MUROS</v>
          </cell>
          <cell r="C715" t="str">
            <v>M2</v>
          </cell>
        </row>
        <row r="716">
          <cell r="A716" t="str">
            <v>1.9.6</v>
          </cell>
          <cell r="B716" t="str">
            <v>MARMOLINA SOBRE PAÑETE.</v>
          </cell>
          <cell r="C716" t="str">
            <v>M2</v>
          </cell>
        </row>
        <row r="717">
          <cell r="A717" t="str">
            <v>1.9.7</v>
          </cell>
          <cell r="B717" t="str">
            <v>ESTUCO BAJO PLACA</v>
          </cell>
          <cell r="C717" t="str">
            <v>M2</v>
          </cell>
        </row>
        <row r="718">
          <cell r="A718" t="str">
            <v>1.9.8</v>
          </cell>
          <cell r="B718" t="str">
            <v xml:space="preserve"> ESTUCO Y VINILO TRES MANOS BAJO PLACA</v>
          </cell>
          <cell r="C718" t="str">
            <v>M2</v>
          </cell>
        </row>
        <row r="719">
          <cell r="A719" t="str">
            <v>1.9.9</v>
          </cell>
          <cell r="B719" t="str">
            <v xml:space="preserve"> VINILO TIPO II SOBRE PAÑETE DOS MANOS BAJO PLACA</v>
          </cell>
          <cell r="C719" t="str">
            <v>M2</v>
          </cell>
        </row>
        <row r="720">
          <cell r="A720" t="str">
            <v>1.9.10</v>
          </cell>
          <cell r="B720" t="str">
            <v>CARBURO SOBRE PAÑETE BAJO PLACA</v>
          </cell>
          <cell r="C720" t="str">
            <v>M2</v>
          </cell>
        </row>
        <row r="721">
          <cell r="A721" t="str">
            <v>1.9.11</v>
          </cell>
          <cell r="B721" t="str">
            <v xml:space="preserve"> ESMALTE MARCOS LAMINA 3 MANOS</v>
          </cell>
          <cell r="C721" t="str">
            <v>ML</v>
          </cell>
        </row>
        <row r="722">
          <cell r="A722" t="str">
            <v>1.9.12</v>
          </cell>
          <cell r="B722" t="str">
            <v>ESMALTE MADERA LLENA 3 MANOS</v>
          </cell>
          <cell r="C722" t="str">
            <v>M2</v>
          </cell>
        </row>
        <row r="723">
          <cell r="A723" t="str">
            <v>1.9.13</v>
          </cell>
          <cell r="B723" t="str">
            <v xml:space="preserve"> ESMALTE MADERA LINEAL 3 MANOS</v>
          </cell>
          <cell r="C723" t="str">
            <v>ML</v>
          </cell>
        </row>
        <row r="724">
          <cell r="A724" t="str">
            <v>1.9.14</v>
          </cell>
          <cell r="B724" t="str">
            <v>ESMALTE LAMINA LLENA 3 MANOS</v>
          </cell>
          <cell r="C724" t="str">
            <v>M2</v>
          </cell>
        </row>
        <row r="725">
          <cell r="A725" t="str">
            <v>1.9.15</v>
          </cell>
          <cell r="B725" t="str">
            <v>ESMALTE LAMINA LINEAL 3 MANOS</v>
          </cell>
          <cell r="C725" t="str">
            <v>ML</v>
          </cell>
        </row>
        <row r="726">
          <cell r="A726" t="str">
            <v>1.9.16</v>
          </cell>
          <cell r="B726" t="str">
            <v>ESMALTE MARCOS MADERA 3 MANOS</v>
          </cell>
          <cell r="C726" t="str">
            <v>ML</v>
          </cell>
        </row>
        <row r="727">
          <cell r="A727" t="str">
            <v>1.9.17</v>
          </cell>
          <cell r="B727" t="str">
            <v xml:space="preserve"> FILOS Y DILATACIONES EN ESTUCO</v>
          </cell>
          <cell r="C727" t="str">
            <v>ML</v>
          </cell>
        </row>
        <row r="728">
          <cell r="A728" t="str">
            <v>1.9.18</v>
          </cell>
          <cell r="B728" t="str">
            <v>MARMOPLAST FACHADA</v>
          </cell>
          <cell r="C728" t="str">
            <v>M2</v>
          </cell>
        </row>
        <row r="729">
          <cell r="A729" t="str">
            <v>1.9.19</v>
          </cell>
          <cell r="B729" t="str">
            <v>SICOPLAST FACHADA</v>
          </cell>
          <cell r="C729" t="str">
            <v>M2</v>
          </cell>
        </row>
        <row r="730">
          <cell r="A730" t="str">
            <v>1.9.20</v>
          </cell>
          <cell r="B730" t="str">
            <v>PINTURA FACHADA</v>
          </cell>
          <cell r="C730" t="str">
            <v>M2</v>
          </cell>
        </row>
        <row r="731">
          <cell r="A731" t="str">
            <v>1.9.21</v>
          </cell>
          <cell r="B731" t="str">
            <v xml:space="preserve"> TINTILLA SOBRE MADERA LLENA</v>
          </cell>
          <cell r="C731" t="str">
            <v>M2</v>
          </cell>
        </row>
        <row r="732">
          <cell r="A732" t="str">
            <v>1.9.22</v>
          </cell>
          <cell r="B732" t="str">
            <v xml:space="preserve"> TINTILLA SOBRE MADERA LINEAL</v>
          </cell>
          <cell r="C732" t="str">
            <v>ML</v>
          </cell>
        </row>
        <row r="733">
          <cell r="A733" t="str">
            <v>1.9.23</v>
          </cell>
          <cell r="B733" t="str">
            <v>TINTILLA SOBRE MUEBLES</v>
          </cell>
          <cell r="C733" t="str">
            <v>ML</v>
          </cell>
        </row>
        <row r="734">
          <cell r="A734" t="str">
            <v>1.10.1</v>
          </cell>
          <cell r="B734" t="str">
            <v>MURETE DUCHA  0.20 X 0.30</v>
          </cell>
          <cell r="C734" t="str">
            <v>ML</v>
          </cell>
        </row>
        <row r="735">
          <cell r="A735" t="str">
            <v>1.10.2</v>
          </cell>
          <cell r="B735" t="str">
            <v>ENCHAPE EN PORCELANA OLIMPIA 20X20 O SIMILAR</v>
          </cell>
          <cell r="C735" t="str">
            <v>M2</v>
          </cell>
        </row>
        <row r="736">
          <cell r="A736" t="str">
            <v>1.10.3</v>
          </cell>
          <cell r="B736" t="str">
            <v xml:space="preserve"> MURETE DUCHA  0.10 X 0.20</v>
          </cell>
          <cell r="C736" t="str">
            <v>ML</v>
          </cell>
        </row>
        <row r="737">
          <cell r="A737" t="str">
            <v>1.10.4</v>
          </cell>
          <cell r="B737" t="str">
            <v>ENCHAPE EN PORCELANA ATLANTIS O SIMILAR 20*20</v>
          </cell>
          <cell r="C737" t="str">
            <v>M2</v>
          </cell>
        </row>
        <row r="738">
          <cell r="A738" t="str">
            <v>1.10.5</v>
          </cell>
          <cell r="B738" t="str">
            <v>ESPACATO TRAVERTINO</v>
          </cell>
          <cell r="C738" t="str">
            <v>M2</v>
          </cell>
        </row>
        <row r="739">
          <cell r="A739" t="str">
            <v>1.10.6</v>
          </cell>
          <cell r="B739" t="str">
            <v>INCRUSTACIONES 3 PIEZAS EN PORCELANA COLOR BLANCO</v>
          </cell>
          <cell r="C739" t="str">
            <v>JGO</v>
          </cell>
        </row>
        <row r="740">
          <cell r="A740" t="str">
            <v>1.10.7</v>
          </cell>
          <cell r="B740" t="str">
            <v>INCRUSTACIONES 6 PIEZAS EN PORCELANA COLOR BLANCO</v>
          </cell>
          <cell r="C740" t="str">
            <v>JGO</v>
          </cell>
        </row>
        <row r="741">
          <cell r="A741" t="str">
            <v>1.10.8</v>
          </cell>
          <cell r="B741" t="str">
            <v xml:space="preserve"> INCRUSTACIONES 8 PIEZAS EN PORCELANA COLOR BLANCO</v>
          </cell>
          <cell r="C741" t="str">
            <v>JGO</v>
          </cell>
        </row>
        <row r="742">
          <cell r="A742" t="str">
            <v>1.10.9</v>
          </cell>
          <cell r="B742" t="str">
            <v>ENCHAPE EN PIEDRA CREMA</v>
          </cell>
          <cell r="C742" t="str">
            <v>M2</v>
          </cell>
        </row>
        <row r="743">
          <cell r="A743" t="str">
            <v>1.10.10</v>
          </cell>
          <cell r="B743" t="str">
            <v>ENCHAPE EN PIEDRA MUÑECA</v>
          </cell>
          <cell r="C743" t="str">
            <v>M2</v>
          </cell>
        </row>
        <row r="744">
          <cell r="A744" t="str">
            <v>1.10.11</v>
          </cell>
          <cell r="B744" t="str">
            <v>ENCHAPE EN PIEDRA SANTA ROSEÑA O SIMILAR</v>
          </cell>
          <cell r="C744" t="str">
            <v>M2</v>
          </cell>
        </row>
        <row r="745">
          <cell r="A745" t="str">
            <v>1.10.14</v>
          </cell>
          <cell r="B745" t="str">
            <v>REJILLAS DE PISO SOSCO 4*4*3 ALUMINIO</v>
          </cell>
          <cell r="C745" t="str">
            <v>UN</v>
          </cell>
        </row>
        <row r="746">
          <cell r="A746" t="str">
            <v>1.10.15</v>
          </cell>
          <cell r="B746" t="str">
            <v>REJILLAS DE PISO SOSCO 5*5*4 ALUMINIO</v>
          </cell>
          <cell r="C746" t="str">
            <v>UN</v>
          </cell>
        </row>
        <row r="747">
          <cell r="A747" t="str">
            <v>1.10.16</v>
          </cell>
          <cell r="B747" t="str">
            <v>REJILLAS PLANA BRONCE 20*20</v>
          </cell>
          <cell r="C747" t="str">
            <v>UN</v>
          </cell>
        </row>
        <row r="748">
          <cell r="A748" t="str">
            <v>1.10.17</v>
          </cell>
          <cell r="B748" t="str">
            <v>REJILLAS PLASTICAS SOSCO 4*4*3</v>
          </cell>
          <cell r="C748" t="str">
            <v>UN</v>
          </cell>
        </row>
        <row r="749">
          <cell r="A749" t="str">
            <v>1.10.18</v>
          </cell>
          <cell r="B749" t="str">
            <v>REJILLAS PLASTICA SOSCO 5*3</v>
          </cell>
          <cell r="C749" t="str">
            <v>UN</v>
          </cell>
        </row>
        <row r="750">
          <cell r="A750" t="str">
            <v>1.10.19</v>
          </cell>
          <cell r="B750" t="str">
            <v>REJILLAS CUPULA TRAGANTE 6*4</v>
          </cell>
          <cell r="C750" t="str">
            <v>UN</v>
          </cell>
        </row>
        <row r="751">
          <cell r="A751" t="str">
            <v>1.10.20</v>
          </cell>
          <cell r="B751" t="str">
            <v>REJILLAS CUPULA TRAGANTE 5*3</v>
          </cell>
          <cell r="C751" t="str">
            <v>UN</v>
          </cell>
        </row>
        <row r="752">
          <cell r="A752" t="str">
            <v>1.10.21</v>
          </cell>
          <cell r="B752" t="str">
            <v>REJILLAS VENTILACION 20*20 ALUMINIO</v>
          </cell>
          <cell r="C752" t="str">
            <v>UN</v>
          </cell>
        </row>
        <row r="753">
          <cell r="A753" t="str">
            <v>1.10.22</v>
          </cell>
          <cell r="B753" t="str">
            <v>TUBO CORTINA DUCHA</v>
          </cell>
          <cell r="C753" t="str">
            <v>UN</v>
          </cell>
        </row>
        <row r="754">
          <cell r="A754" t="str">
            <v>1.11.1</v>
          </cell>
          <cell r="B754" t="str">
            <v>PISO TABLON GRESS 25 X 25</v>
          </cell>
          <cell r="C754" t="str">
            <v>M2</v>
          </cell>
        </row>
        <row r="755">
          <cell r="A755" t="str">
            <v>1.11.2</v>
          </cell>
          <cell r="B755" t="str">
            <v>GUARDESCOBA EN PINO</v>
          </cell>
          <cell r="C755" t="str">
            <v>ML</v>
          </cell>
        </row>
        <row r="756">
          <cell r="A756" t="str">
            <v>1.11.3</v>
          </cell>
          <cell r="B756" t="str">
            <v>BOCA PUERTA EN GRANITO PULIDO</v>
          </cell>
          <cell r="C756" t="str">
            <v>ML</v>
          </cell>
        </row>
        <row r="757">
          <cell r="A757" t="str">
            <v>1.11.4</v>
          </cell>
          <cell r="B757" t="str">
            <v>BOCA PUERTA EN GRANITO SIN PULIDO</v>
          </cell>
          <cell r="C757" t="str">
            <v>ML</v>
          </cell>
        </row>
        <row r="758">
          <cell r="A758" t="str">
            <v>1.11.5</v>
          </cell>
          <cell r="B758" t="str">
            <v>PULIDA Y DESTRONADO DE PISO EN BALDOSIN DE CEMENTO</v>
          </cell>
          <cell r="C758" t="str">
            <v>M2</v>
          </cell>
        </row>
        <row r="759">
          <cell r="A759" t="str">
            <v>1.11.6</v>
          </cell>
          <cell r="B759" t="str">
            <v>PULIDAD DE PISO EN MARMOL</v>
          </cell>
          <cell r="C759" t="str">
            <v>M2</v>
          </cell>
        </row>
        <row r="760">
          <cell r="A760" t="str">
            <v>1.11.7</v>
          </cell>
          <cell r="B760" t="str">
            <v>ALISTADO ENDURECIDO</v>
          </cell>
          <cell r="C760" t="str">
            <v>M2</v>
          </cell>
        </row>
        <row r="761">
          <cell r="A761" t="str">
            <v>1.11.8</v>
          </cell>
          <cell r="B761" t="str">
            <v>ALISTADO PARA LISTÓN</v>
          </cell>
          <cell r="C761" t="str">
            <v>M2</v>
          </cell>
        </row>
        <row r="762">
          <cell r="A762" t="str">
            <v>1.11.9</v>
          </cell>
          <cell r="B762" t="str">
            <v>ALISTADO TERRAZAS 0.08</v>
          </cell>
          <cell r="C762" t="str">
            <v>M2</v>
          </cell>
        </row>
        <row r="763">
          <cell r="A763" t="str">
            <v>1.11.10</v>
          </cell>
          <cell r="B763" t="str">
            <v>CAÑUELA CONCRETO .20X.12</v>
          </cell>
          <cell r="C763" t="str">
            <v>ML</v>
          </cell>
        </row>
        <row r="764">
          <cell r="A764" t="str">
            <v>1.11.11</v>
          </cell>
          <cell r="B764" t="str">
            <v>ADOQUÍN CONCRETO 6 CM</v>
          </cell>
          <cell r="C764" t="str">
            <v>M2</v>
          </cell>
        </row>
        <row r="765">
          <cell r="A765" t="str">
            <v>1.11.12</v>
          </cell>
          <cell r="B765" t="str">
            <v>ADOQUÍN CONCRETO 8 CM</v>
          </cell>
          <cell r="C765" t="str">
            <v>M2</v>
          </cell>
        </row>
        <row r="766">
          <cell r="A766" t="str">
            <v>1.11.13</v>
          </cell>
          <cell r="B766" t="str">
            <v>PIRLANES ALUMINIO</v>
          </cell>
          <cell r="C766" t="str">
            <v>ML</v>
          </cell>
        </row>
        <row r="767">
          <cell r="A767" t="str">
            <v>1.11.14</v>
          </cell>
          <cell r="B767" t="str">
            <v>PIRLANES LADRILLO</v>
          </cell>
          <cell r="C767" t="str">
            <v>ML</v>
          </cell>
        </row>
        <row r="768">
          <cell r="A768" t="str">
            <v>1.11.15</v>
          </cell>
          <cell r="B768" t="str">
            <v xml:space="preserve"> PISO EN GRAMA</v>
          </cell>
          <cell r="C768" t="str">
            <v>M2</v>
          </cell>
        </row>
        <row r="769">
          <cell r="A769" t="str">
            <v>1.11.16</v>
          </cell>
          <cell r="B769" t="str">
            <v xml:space="preserve"> PISO EN POLVO DE LADRILLO</v>
          </cell>
          <cell r="C769" t="str">
            <v>M3</v>
          </cell>
        </row>
        <row r="770">
          <cell r="A770" t="str">
            <v>1.11.17</v>
          </cell>
          <cell r="B770" t="str">
            <v xml:space="preserve"> PISO VINILO PISOPAK 1.6MM</v>
          </cell>
          <cell r="C770" t="str">
            <v>M2</v>
          </cell>
        </row>
        <row r="771">
          <cell r="A771" t="str">
            <v>1.11.19</v>
          </cell>
          <cell r="B771" t="str">
            <v>PLACA BASE EN CONCRETO E= 0.08 2500 PSI</v>
          </cell>
          <cell r="C771" t="str">
            <v>M2</v>
          </cell>
        </row>
        <row r="772">
          <cell r="A772" t="str">
            <v>1.11.20</v>
          </cell>
          <cell r="B772" t="str">
            <v>PLACA BASE EN CONCRETO E=0.10 2500 PSI</v>
          </cell>
          <cell r="C772" t="str">
            <v>M2</v>
          </cell>
        </row>
        <row r="773">
          <cell r="A773" t="str">
            <v>6.4.2.129</v>
          </cell>
          <cell r="B773" t="str">
            <v>PINTURA EPOXICA PARA MUROS A DOS MANOS</v>
          </cell>
          <cell r="C773" t="str">
            <v>M2</v>
          </cell>
        </row>
        <row r="774">
          <cell r="A774" t="str">
            <v>1.11.21</v>
          </cell>
          <cell r="B774" t="str">
            <v>POYOS COCINA Y BASE MUEBLES A=0.60 M E=0.08 m</v>
          </cell>
          <cell r="C774" t="str">
            <v>ML</v>
          </cell>
        </row>
        <row r="775">
          <cell r="A775" t="str">
            <v>1.11.22</v>
          </cell>
          <cell r="B775" t="str">
            <v>ALISTADO PISO E=0.04 - 1:5</v>
          </cell>
          <cell r="C775" t="str">
            <v>M2</v>
          </cell>
        </row>
        <row r="776">
          <cell r="A776" t="str">
            <v>1.11.23</v>
          </cell>
          <cell r="B776" t="str">
            <v>ALISTADO PENDIENTADO E IMPERMEABILIZADO E=0.04 - 1:3</v>
          </cell>
          <cell r="C776" t="str">
            <v>M2</v>
          </cell>
        </row>
        <row r="777">
          <cell r="A777" t="str">
            <v>1.11.24</v>
          </cell>
          <cell r="B777" t="str">
            <v>BALDOSIN DE GRANITO No. 5  30*30*1.7</v>
          </cell>
          <cell r="C777" t="str">
            <v>M2</v>
          </cell>
        </row>
        <row r="778">
          <cell r="A778" t="str">
            <v>1.11.25</v>
          </cell>
          <cell r="B778" t="str">
            <v xml:space="preserve">  BALDOSIN DE CEMENTO 25*25</v>
          </cell>
          <cell r="C778" t="str">
            <v>M2</v>
          </cell>
        </row>
        <row r="779">
          <cell r="A779" t="str">
            <v>1.11.26</v>
          </cell>
          <cell r="B779" t="str">
            <v>PISO PLANCHUELA DE MARMOL BRECCIA</v>
          </cell>
          <cell r="C779" t="str">
            <v>M2</v>
          </cell>
        </row>
        <row r="780">
          <cell r="A780" t="str">
            <v>1.11.28</v>
          </cell>
          <cell r="B780" t="str">
            <v>TABLETA DE GRES 20*20</v>
          </cell>
          <cell r="C780" t="str">
            <v>M2</v>
          </cell>
        </row>
        <row r="781">
          <cell r="A781" t="str">
            <v>1.11.29</v>
          </cell>
          <cell r="B781" t="str">
            <v>PISO CERAMICA  20,5*20,5</v>
          </cell>
          <cell r="C781" t="str">
            <v>M2</v>
          </cell>
        </row>
        <row r="782">
          <cell r="A782" t="str">
            <v>1.11.30</v>
          </cell>
          <cell r="B782" t="str">
            <v>PISO CERAMICA 30*30</v>
          </cell>
          <cell r="C782" t="str">
            <v>M2</v>
          </cell>
        </row>
        <row r="783">
          <cell r="A783" t="str">
            <v>1.11.31</v>
          </cell>
          <cell r="B783" t="str">
            <v>ADOQUIN GRES PEATONAL 10*20*2.5</v>
          </cell>
          <cell r="C783" t="str">
            <v>M2</v>
          </cell>
        </row>
        <row r="784">
          <cell r="A784" t="str">
            <v>1.11.32</v>
          </cell>
          <cell r="B784" t="str">
            <v xml:space="preserve"> ADOQUIN GRES VEHICULAR 10*20*5</v>
          </cell>
          <cell r="C784" t="str">
            <v>M2</v>
          </cell>
        </row>
        <row r="785">
          <cell r="A785" t="str">
            <v>1.11.33</v>
          </cell>
          <cell r="B785" t="str">
            <v xml:space="preserve"> ADOQUIN GRES VEHICULAR 10*20*5</v>
          </cell>
          <cell r="C785" t="str">
            <v>M2</v>
          </cell>
        </row>
        <row r="786">
          <cell r="A786" t="str">
            <v>1.11.34</v>
          </cell>
          <cell r="B786" t="str">
            <v>PISO GRANITO PULIDO</v>
          </cell>
          <cell r="C786" t="str">
            <v>M2</v>
          </cell>
        </row>
        <row r="787">
          <cell r="A787" t="str">
            <v>1.11.35</v>
          </cell>
          <cell r="B787" t="str">
            <v>PISO EN GRANITO LAVADO</v>
          </cell>
          <cell r="C787" t="str">
            <v>M2</v>
          </cell>
        </row>
        <row r="788">
          <cell r="A788" t="str">
            <v>1.11.36</v>
          </cell>
          <cell r="B788" t="str">
            <v>PISO LISTON MADERA M.H. AMARILLO E= 0.08 M</v>
          </cell>
          <cell r="C788" t="str">
            <v>M2</v>
          </cell>
        </row>
        <row r="789">
          <cell r="A789" t="str">
            <v>1.11.37</v>
          </cell>
          <cell r="B789" t="str">
            <v xml:space="preserve"> PISO ALFOMBRA RESIDENCIAL ALFA BERBER O SIMILAR</v>
          </cell>
          <cell r="C789" t="str">
            <v>M2</v>
          </cell>
        </row>
        <row r="790">
          <cell r="A790" t="str">
            <v>1.11.38</v>
          </cell>
          <cell r="B790" t="str">
            <v>PISO ALFOMBRA RESIDENCIAL TERUEL 7 mm O SIMILAR</v>
          </cell>
          <cell r="C790" t="str">
            <v>M2</v>
          </cell>
        </row>
        <row r="791">
          <cell r="A791" t="str">
            <v>1.11.39</v>
          </cell>
          <cell r="B791" t="str">
            <v>PASOS ESCALERA GRAVILLA LAVADA</v>
          </cell>
          <cell r="C791" t="str">
            <v>ML</v>
          </cell>
        </row>
        <row r="792">
          <cell r="A792" t="str">
            <v>1.11.40</v>
          </cell>
          <cell r="B792" t="str">
            <v>PASO ESCALERA GRANITO</v>
          </cell>
          <cell r="C792" t="str">
            <v>ML</v>
          </cell>
        </row>
        <row r="793">
          <cell r="A793" t="str">
            <v>1.11.41</v>
          </cell>
          <cell r="B793" t="str">
            <v>GUARDAESCOBA  GRANITO</v>
          </cell>
          <cell r="C793" t="str">
            <v>ML</v>
          </cell>
        </row>
        <row r="794">
          <cell r="A794" t="str">
            <v>1.11.42</v>
          </cell>
          <cell r="B794" t="str">
            <v>GUARDAESCOBA BALDOSIN</v>
          </cell>
          <cell r="C794" t="str">
            <v>ML</v>
          </cell>
        </row>
        <row r="795">
          <cell r="A795" t="str">
            <v>1.11.43</v>
          </cell>
          <cell r="B795" t="str">
            <v>GUARDAESCOBA GRAVILLA LAVADA</v>
          </cell>
          <cell r="C795" t="str">
            <v>ML</v>
          </cell>
        </row>
        <row r="796">
          <cell r="A796" t="str">
            <v>1.11.44</v>
          </cell>
          <cell r="B796" t="str">
            <v xml:space="preserve"> GUARDAESCOBA VIROLA 8 CM</v>
          </cell>
          <cell r="C796" t="str">
            <v>ML</v>
          </cell>
        </row>
        <row r="797">
          <cell r="A797" t="str">
            <v>1.11.45</v>
          </cell>
          <cell r="B797" t="str">
            <v>GUARDAESCOBA VINISOL 7 CM</v>
          </cell>
          <cell r="C797" t="str">
            <v>ML</v>
          </cell>
        </row>
        <row r="798">
          <cell r="A798" t="str">
            <v>1.12.1</v>
          </cell>
          <cell r="B798" t="str">
            <v xml:space="preserve"> SUMINISTRO E INSTALACIÓN IMPERMEABILIZACION EN MANTO ASFALTICO PARA PLACAS Y TERRAZAS</v>
          </cell>
          <cell r="C798" t="str">
            <v>M2</v>
          </cell>
        </row>
        <row r="799">
          <cell r="A799" t="str">
            <v>1.12.2</v>
          </cell>
          <cell r="B799" t="str">
            <v>SUMINISTRO E INSTALACIÓN IMPERMEABILIZACION EN MANTO ASFALTICO PARA CANALES Y VIGACANALES</v>
          </cell>
          <cell r="C799" t="str">
            <v>M2</v>
          </cell>
        </row>
        <row r="800">
          <cell r="A800" t="str">
            <v>1.12.4</v>
          </cell>
          <cell r="B800" t="str">
            <v xml:space="preserve"> SUMINISTRO E INSTALACIÓN CUBIERTA EN TEJA FIBROCEMENTO NUMERO 6</v>
          </cell>
          <cell r="C800" t="str">
            <v>M2</v>
          </cell>
        </row>
        <row r="801">
          <cell r="A801" t="str">
            <v>1.12.5</v>
          </cell>
          <cell r="B801" t="str">
            <v xml:space="preserve"> SUMINISTRO E INSTALACIÓN CUBIERTA EN TEJA FIBROCEMENTO NUMERO 8</v>
          </cell>
          <cell r="C801" t="str">
            <v>M2</v>
          </cell>
        </row>
        <row r="802">
          <cell r="A802" t="str">
            <v>1.12.6</v>
          </cell>
          <cell r="B802" t="str">
            <v>SUMINISTRO E INSTALACIÓN CUBIERTA EN TEJA FIBROCEMENTO NUMERO 10</v>
          </cell>
          <cell r="C802" t="str">
            <v>M2</v>
          </cell>
        </row>
        <row r="803">
          <cell r="A803" t="str">
            <v>1.12.7</v>
          </cell>
          <cell r="B803" t="str">
            <v xml:space="preserve"> SUMINISTRO E INSTALACIÓN CUBIERTA EN TEJA FIBROCEMENTO TEJA 1000</v>
          </cell>
          <cell r="C803" t="str">
            <v>M2</v>
          </cell>
        </row>
        <row r="804">
          <cell r="A804" t="str">
            <v>1.12.8</v>
          </cell>
          <cell r="B804" t="str">
            <v>SUMINISTRO E INSTALACIÓN CUBIERTA EN TEJA TECHOLINE</v>
          </cell>
          <cell r="C804" t="str">
            <v>M2</v>
          </cell>
        </row>
        <row r="805">
          <cell r="A805" t="str">
            <v>1.12.9</v>
          </cell>
          <cell r="B805" t="str">
            <v>SUMINISTRO E INSTALACIÓN CANAL EN LAMINA CAL. 22</v>
          </cell>
          <cell r="C805" t="str">
            <v>ML</v>
          </cell>
        </row>
        <row r="806">
          <cell r="A806" t="str">
            <v>1.12.10</v>
          </cell>
          <cell r="B806" t="str">
            <v>SUMINISTRO E INSTALACIÓN BAJANTE EN LAMINA 12 X 6  CAL. 22</v>
          </cell>
          <cell r="C806" t="str">
            <v>ML</v>
          </cell>
        </row>
        <row r="807">
          <cell r="A807" t="str">
            <v>1.12.11</v>
          </cell>
          <cell r="B807" t="str">
            <v xml:space="preserve"> SUMINISTRO E INSTALACIÓN CANAL PLASTICA  ALL 3 M</v>
          </cell>
          <cell r="C807" t="str">
            <v>ML</v>
          </cell>
        </row>
        <row r="808">
          <cell r="A808" t="str">
            <v>1.12.12</v>
          </cell>
          <cell r="B808" t="str">
            <v>SUMINISTRO E INSTALACIÓN BAJANTE PLASTICA ALL X 3M</v>
          </cell>
          <cell r="C808" t="str">
            <v>ML</v>
          </cell>
        </row>
        <row r="809">
          <cell r="A809" t="str">
            <v>1.12.13</v>
          </cell>
          <cell r="B809" t="str">
            <v>SUMINISTRO E INSTALACIÓN CUBIERTA LAMINA POLICARBONATO  Cal. 6 mm</v>
          </cell>
          <cell r="C809" t="str">
            <v>M2</v>
          </cell>
        </row>
        <row r="810">
          <cell r="A810" t="str">
            <v>1.12.14</v>
          </cell>
          <cell r="B810" t="str">
            <v xml:space="preserve"> SUMINISTRO E INSTALACIÓN CUBIERTA ARQUITECTONICA EN ACERO</v>
          </cell>
          <cell r="C810" t="str">
            <v>M2</v>
          </cell>
        </row>
        <row r="811">
          <cell r="A811" t="str">
            <v>1.12.15</v>
          </cell>
          <cell r="B811" t="str">
            <v>SUMINISTRO E INSTALACIÓN CUBIERTA TEJA ONDULADA THERMOACUSTICA 0.83 X 3.05</v>
          </cell>
          <cell r="C811" t="str">
            <v>M2</v>
          </cell>
        </row>
        <row r="812">
          <cell r="A812" t="str">
            <v>1.12.16</v>
          </cell>
          <cell r="B812" t="str">
            <v>SUMINISTRO E INSTALACIÓN CUBIERTA EN TEJA PANEL METÁLICO DE ALUZINC - ALUZINC CAL 26 TIPO SANDUCHE, CON POLIURETANO EXPANDIDO DE ALTA DENSIDAD, ACABADO EN PINTURA POLIESTER HORNEADA EN AMBAS CARAS. ESPESOR DE 2``</v>
          </cell>
          <cell r="C812" t="str">
            <v>M2</v>
          </cell>
        </row>
        <row r="813">
          <cell r="A813" t="str">
            <v>1.12.17</v>
          </cell>
          <cell r="B813" t="str">
            <v>SUMINISTRO E INSTALACIÓN PERFILERIA METALICA PARA ESTRUCTURA DE CUBIERTA. DIMENSIONES Y CALIBRES SEGÚN DISEÑO</v>
          </cell>
          <cell r="C813" t="str">
            <v>M2</v>
          </cell>
        </row>
        <row r="814">
          <cell r="A814" t="str">
            <v>1.12.18</v>
          </cell>
          <cell r="B814" t="str">
            <v xml:space="preserve"> BAJANTE PAVCO</v>
          </cell>
          <cell r="C814" t="str">
            <v>ML</v>
          </cell>
        </row>
        <row r="815">
          <cell r="A815" t="str">
            <v>1.12.19</v>
          </cell>
          <cell r="B815" t="str">
            <v>CANAL PAVCO AMAZONA</v>
          </cell>
          <cell r="C815" t="str">
            <v>ML</v>
          </cell>
        </row>
        <row r="816">
          <cell r="A816" t="str">
            <v>1.12.20</v>
          </cell>
          <cell r="B816" t="str">
            <v xml:space="preserve"> CANAL PAVCO RAINGO</v>
          </cell>
          <cell r="C816" t="str">
            <v>ML</v>
          </cell>
        </row>
        <row r="817">
          <cell r="A817" t="str">
            <v>1.12.21</v>
          </cell>
          <cell r="B817" t="str">
            <v>1.12.21   CANAL PVC 3</v>
          </cell>
          <cell r="C817" t="str">
            <v>ML</v>
          </cell>
        </row>
        <row r="818">
          <cell r="A818" t="str">
            <v>1.12.22</v>
          </cell>
          <cell r="B818" t="str">
            <v>CUBIERTA CORPATECHO CORPACERO</v>
          </cell>
          <cell r="C818" t="str">
            <v>M2</v>
          </cell>
        </row>
        <row r="819">
          <cell r="A819" t="str">
            <v>1.12.23</v>
          </cell>
          <cell r="B819" t="str">
            <v>CUBIERTA SENCILLA HUNTER DOUGLAS</v>
          </cell>
          <cell r="C819" t="str">
            <v>M2</v>
          </cell>
        </row>
        <row r="820">
          <cell r="A820" t="str">
            <v>1.12.24</v>
          </cell>
          <cell r="B820" t="str">
            <v>CUBIERTA TEJA CALIFORNIA DINALSA</v>
          </cell>
          <cell r="C820" t="str">
            <v>M2</v>
          </cell>
        </row>
        <row r="821">
          <cell r="A821" t="str">
            <v>1.12.25</v>
          </cell>
          <cell r="B821" t="str">
            <v>CUBIERTA TEJA DURALUM 812 DINALSA</v>
          </cell>
          <cell r="C821" t="str">
            <v>M2</v>
          </cell>
        </row>
        <row r="822">
          <cell r="A822" t="str">
            <v>1.12.26</v>
          </cell>
          <cell r="B822" t="str">
            <v xml:space="preserve">  ESTRUCTURA DE MADERA P/TEJA DE BARRO</v>
          </cell>
          <cell r="C822" t="str">
            <v>ML</v>
          </cell>
        </row>
        <row r="823">
          <cell r="A823" t="str">
            <v>1.12.27</v>
          </cell>
          <cell r="B823" t="str">
            <v>ESTRUCTURA DE MADERA P/TEJA FIBROCEMENTO</v>
          </cell>
          <cell r="C823" t="str">
            <v>ML</v>
          </cell>
        </row>
        <row r="824">
          <cell r="A824" t="str">
            <v>1.12.28</v>
          </cell>
          <cell r="B824" t="str">
            <v>ESTRUCTURA METÁLICA P/TEJA FIBROCEMENTO</v>
          </cell>
          <cell r="C824" t="str">
            <v>ML</v>
          </cell>
        </row>
        <row r="825">
          <cell r="A825" t="str">
            <v>1.12.29</v>
          </cell>
          <cell r="B825" t="str">
            <v xml:space="preserve"> IMPERMEABILIZACIÓN AUTOPROTEGIDA</v>
          </cell>
          <cell r="C825" t="str">
            <v>ML</v>
          </cell>
        </row>
        <row r="826">
          <cell r="A826" t="str">
            <v>1.12.30</v>
          </cell>
          <cell r="B826" t="str">
            <v>SHINGLE CON IMPERMEABILIZANTE</v>
          </cell>
          <cell r="C826" t="str">
            <v>M2</v>
          </cell>
        </row>
        <row r="827">
          <cell r="A827" t="str">
            <v>1.12.31</v>
          </cell>
          <cell r="B827" t="str">
            <v>TRAGANTES  6</v>
          </cell>
          <cell r="C827" t="str">
            <v>UN</v>
          </cell>
        </row>
        <row r="828">
          <cell r="A828" t="str">
            <v>1.12.32</v>
          </cell>
          <cell r="B828" t="str">
            <v>SUMINISTRO E INSTALACIÓN CANALETA 90 L= 4.50 mts.</v>
          </cell>
          <cell r="C828" t="str">
            <v>M2</v>
          </cell>
        </row>
        <row r="829">
          <cell r="A829" t="str">
            <v>1.12.33</v>
          </cell>
          <cell r="B829" t="str">
            <v>SUMINISTRO E INSTALACIÓN CANALETA 90 L= 5.00</v>
          </cell>
          <cell r="C829" t="str">
            <v>M2</v>
          </cell>
        </row>
        <row r="830">
          <cell r="A830" t="str">
            <v>1.12.34</v>
          </cell>
          <cell r="B830" t="str">
            <v>SUMINISTRO E INSTALACIÓN CANALETA 90 L= 6.00 mts.</v>
          </cell>
          <cell r="C830" t="str">
            <v>M2</v>
          </cell>
        </row>
        <row r="831">
          <cell r="A831" t="str">
            <v>1.12.35</v>
          </cell>
          <cell r="B831" t="str">
            <v xml:space="preserve"> SUMINISTRO E INSTALACIÓN CANALETA 90 L=  7.00 mts.</v>
          </cell>
          <cell r="C831" t="str">
            <v>M2</v>
          </cell>
        </row>
        <row r="832">
          <cell r="A832" t="str">
            <v>1.12.36</v>
          </cell>
          <cell r="B832" t="str">
            <v>SUMINISTRO E INSTALACIÓN CANALETA 90 L= 8.00 mts.</v>
          </cell>
          <cell r="C832" t="str">
            <v>M2</v>
          </cell>
        </row>
        <row r="833">
          <cell r="A833" t="str">
            <v>1.12.37</v>
          </cell>
          <cell r="B833" t="str">
            <v xml:space="preserve"> SUMINISTRO E INSTALACIÓN CANALETA 90 L= 9.00 mts.</v>
          </cell>
          <cell r="C833" t="str">
            <v>M2</v>
          </cell>
        </row>
        <row r="834">
          <cell r="A834" t="str">
            <v>1.12.38</v>
          </cell>
          <cell r="B834" t="str">
            <v>SUMINISTRO E INSTALACIÓN CANALETA 43 L= 3.50 mts.</v>
          </cell>
          <cell r="C834" t="str">
            <v>M2</v>
          </cell>
        </row>
        <row r="835">
          <cell r="A835" t="str">
            <v>1.12.39</v>
          </cell>
          <cell r="B835" t="str">
            <v>SUMINISTRO E INSTALACIÓN CANALETA 43 L= 4.00 mts.</v>
          </cell>
          <cell r="C835" t="str">
            <v>M2</v>
          </cell>
        </row>
        <row r="836">
          <cell r="A836" t="str">
            <v>1.12.40</v>
          </cell>
          <cell r="B836" t="str">
            <v>SUMINISTRO E INSTALACIÓN CANALETA 43 L= 4.50 mts.</v>
          </cell>
          <cell r="C836" t="str">
            <v>M2</v>
          </cell>
        </row>
        <row r="837">
          <cell r="A837" t="str">
            <v>1.12.41</v>
          </cell>
          <cell r="B837" t="str">
            <v xml:space="preserve"> SUMINISTRO E INSTALACIÓN CANALETA 43 L= 5.00 mts.</v>
          </cell>
          <cell r="C837" t="str">
            <v>M2</v>
          </cell>
        </row>
        <row r="838">
          <cell r="A838" t="str">
            <v>1.12.42</v>
          </cell>
          <cell r="B838" t="str">
            <v>SUMINISTRO E INSTALACIÓN CANALETA 43 L= 5.50 mts.</v>
          </cell>
          <cell r="C838" t="str">
            <v>M2</v>
          </cell>
        </row>
        <row r="839">
          <cell r="A839" t="str">
            <v>1.12.43</v>
          </cell>
          <cell r="B839" t="str">
            <v>SUMINISTRO E INSTALACIÓN CANALETA 43 L= 6.00 mts.</v>
          </cell>
          <cell r="C839" t="str">
            <v>M2</v>
          </cell>
        </row>
        <row r="840">
          <cell r="A840" t="str">
            <v>1.12.44</v>
          </cell>
          <cell r="B840" t="str">
            <v>SUMINISTRO E INTALACION CUBIERTA ARQUITECTONICA METALICA TIPO ACESCO O SIMILAR 0.73 X 3.66  M</v>
          </cell>
          <cell r="C840" t="str">
            <v>M2</v>
          </cell>
        </row>
        <row r="841">
          <cell r="A841" t="str">
            <v>1.12.45</v>
          </cell>
          <cell r="B841" t="str">
            <v>SUMINISTRO E INSTALACIÓN ENTRAMADO PARA TEJA DE BARRO</v>
          </cell>
          <cell r="C841" t="str">
            <v>M2</v>
          </cell>
        </row>
        <row r="842">
          <cell r="A842" t="str">
            <v>1.12.46</v>
          </cell>
          <cell r="B842" t="str">
            <v>SUMINISTRO E INSTALACIÓN ENTRAMADO PARA TEJA  ESPAÑOLA EN FIBROCEMENTO</v>
          </cell>
          <cell r="C842" t="str">
            <v>M2</v>
          </cell>
        </row>
        <row r="843">
          <cell r="A843" t="str">
            <v>1.12.47</v>
          </cell>
          <cell r="B843" t="str">
            <v>SUMINISTRO E INSTALACIÓN ENTRAMADO PARA TEJA  ONDULADA</v>
          </cell>
          <cell r="C843" t="str">
            <v>M2</v>
          </cell>
        </row>
        <row r="844">
          <cell r="A844" t="str">
            <v>1.12.48</v>
          </cell>
          <cell r="B844" t="str">
            <v>SUMINISTRO E INSTALACIÓN CABALLETE ARTICULADO TEJA ESPAÑOLA EN FIBROCEMENTO</v>
          </cell>
          <cell r="C844" t="str">
            <v>ML</v>
          </cell>
        </row>
        <row r="845">
          <cell r="A845" t="str">
            <v>1.12.49</v>
          </cell>
          <cell r="B845" t="str">
            <v>ALISTADO E IMPERMEABILIZADO PARA TEJA BARRO</v>
          </cell>
          <cell r="C845" t="str">
            <v>M2</v>
          </cell>
        </row>
        <row r="846">
          <cell r="A846" t="str">
            <v>1.12.50</v>
          </cell>
          <cell r="B846" t="str">
            <v>AFINADO CUBIERTAS PLANAS</v>
          </cell>
          <cell r="C846" t="str">
            <v>M2</v>
          </cell>
        </row>
        <row r="847">
          <cell r="A847" t="str">
            <v>1.12.51</v>
          </cell>
          <cell r="B847" t="str">
            <v>SUMINISTRO E INSTALACIÓN TEJA DE BARRO TIPO ESPAÑOLA</v>
          </cell>
          <cell r="C847" t="str">
            <v>M2</v>
          </cell>
        </row>
        <row r="848">
          <cell r="A848" t="str">
            <v>1.12.52</v>
          </cell>
          <cell r="B848" t="str">
            <v>SUMINISTRO E INSTALACIÓN TEJA  ESPAÑOLA ETERNIT (NO INCLUYE ENTRAMADO)</v>
          </cell>
          <cell r="C848" t="str">
            <v>M2</v>
          </cell>
        </row>
        <row r="849">
          <cell r="A849" t="str">
            <v>1.12.53</v>
          </cell>
          <cell r="B849" t="str">
            <v>SUMINISTRO E INSTALACION TEJA DE BARRO SOBRE ETERNIT.</v>
          </cell>
          <cell r="C849" t="str">
            <v>M2</v>
          </cell>
        </row>
        <row r="850">
          <cell r="A850" t="str">
            <v>1.15.4</v>
          </cell>
          <cell r="B850" t="str">
            <v>SUMINISTRO E INSTALACIÓN PUERTA VENTANA EN LAMINA CAL 18 INC. ANTICORR.</v>
          </cell>
          <cell r="C850" t="str">
            <v>M2</v>
          </cell>
        </row>
        <row r="851">
          <cell r="A851" t="str">
            <v>1.15.5</v>
          </cell>
          <cell r="B851" t="str">
            <v>VENTANA EN ALUMINIO  CORREDIZA</v>
          </cell>
          <cell r="C851" t="str">
            <v>M2</v>
          </cell>
        </row>
        <row r="852">
          <cell r="A852" t="str">
            <v>1.15.6</v>
          </cell>
          <cell r="B852" t="str">
            <v>VENTANA EN ALUMINIO  PROYECTANTE</v>
          </cell>
          <cell r="C852" t="str">
            <v>M2</v>
          </cell>
        </row>
        <row r="853">
          <cell r="A853" t="str">
            <v>1.15.7</v>
          </cell>
          <cell r="B853" t="str">
            <v xml:space="preserve"> PUERTA DE ACCESO EN ALUMINIO PERFIL  1 1/2" X 1 1/2"</v>
          </cell>
          <cell r="C853" t="str">
            <v>M2</v>
          </cell>
        </row>
        <row r="854">
          <cell r="A854" t="str">
            <v>1.15.8</v>
          </cell>
          <cell r="B854" t="str">
            <v>SUMINISTRO E INSTALACIÓN REJA  BANCARIA INC. ANTICORROSIVO</v>
          </cell>
          <cell r="C854" t="str">
            <v>M2</v>
          </cell>
        </row>
        <row r="855">
          <cell r="A855" t="str">
            <v>1.15.9</v>
          </cell>
          <cell r="B855" t="str">
            <v>SUMINISTRO E INSTALACIÓN REJA EN LAMINA CAL. 18 INC. ANTICORROSIVO</v>
          </cell>
          <cell r="C855" t="str">
            <v>M2</v>
          </cell>
        </row>
        <row r="856">
          <cell r="A856" t="str">
            <v>1.15.10</v>
          </cell>
          <cell r="B856" t="str">
            <v>ESCALERA DE GATO INC. ANTICORR. TUBO D=1"</v>
          </cell>
          <cell r="C856" t="str">
            <v>M2</v>
          </cell>
        </row>
        <row r="857">
          <cell r="A857" t="str">
            <v>1.15.11</v>
          </cell>
          <cell r="B857" t="str">
            <v>SUMINISTRO E INSTALACION PUERTA Y MARCO CAL. 18  1 X 2  INCLUYE  ANTICORROSIVO</v>
          </cell>
          <cell r="C857" t="str">
            <v>UN</v>
          </cell>
        </row>
        <row r="858">
          <cell r="A858" t="str">
            <v>1.15.12</v>
          </cell>
          <cell r="B858" t="str">
            <v xml:space="preserve"> CORREA 2 D=1/2" 1 D=1/2" CELOSIA EN 3/8" INC. ANTICORR.</v>
          </cell>
          <cell r="C858" t="str">
            <v>ML</v>
          </cell>
        </row>
        <row r="859">
          <cell r="A859" t="str">
            <v>1.15.13</v>
          </cell>
          <cell r="B859" t="str">
            <v>CORREA 2 D=1/2" 1 D=5/8" CELOSIA EN 3/8 INC. ANTICORR.</v>
          </cell>
          <cell r="C859" t="str">
            <v>ML</v>
          </cell>
        </row>
        <row r="860">
          <cell r="A860" t="str">
            <v>1.15.14</v>
          </cell>
          <cell r="B860" t="str">
            <v>SUMINISTRO E INSTALACION TEMPLETES INC. ANTICORR.</v>
          </cell>
          <cell r="C860" t="str">
            <v>ML</v>
          </cell>
        </row>
        <row r="861">
          <cell r="A861" t="str">
            <v>1.15.15</v>
          </cell>
          <cell r="B861" t="str">
            <v>DIVISIONES PARA BAÑO EN ALUMINIO Y VIDRIO TEMPLADO DE 0,05 MM</v>
          </cell>
          <cell r="C861" t="str">
            <v>M2</v>
          </cell>
        </row>
        <row r="862">
          <cell r="A862" t="str">
            <v>1.15.16</v>
          </cell>
          <cell r="B862" t="str">
            <v>DIVISIONES PARA BAÑOS EN ALUMINIO Y ACRILICO 0.05 MM</v>
          </cell>
          <cell r="C862" t="str">
            <v>M2</v>
          </cell>
        </row>
        <row r="863">
          <cell r="A863" t="str">
            <v>1.16.1</v>
          </cell>
          <cell r="B863" t="str">
            <v>APARATOS SANITARIOS BAJO CONSUMO CON VALVULA ANTIVANDALICA</v>
          </cell>
          <cell r="C863" t="str">
            <v>UN</v>
          </cell>
        </row>
        <row r="864">
          <cell r="A864" t="str">
            <v>1.16.2</v>
          </cell>
          <cell r="B864" t="str">
            <v>SUMINISTRO E INSTALACION DE SECADOR ELECTRICO PARA MANOS, AUTOMATICO (MANOS LIBRES)</v>
          </cell>
          <cell r="C864" t="str">
            <v>UN</v>
          </cell>
        </row>
        <row r="865">
          <cell r="A865" t="str">
            <v>1.16.3</v>
          </cell>
          <cell r="B865" t="str">
            <v>SUMINISTRO E INSTALACION DE DISPENSADOR DE JABON</v>
          </cell>
          <cell r="C865" t="str">
            <v>UN</v>
          </cell>
        </row>
        <row r="866">
          <cell r="A866" t="str">
            <v>1.16.4</v>
          </cell>
          <cell r="B866" t="str">
            <v>SUMINISTRO EN INSTALACION DE PROTECTOR DE PAPEL HIGIENICO</v>
          </cell>
          <cell r="C866" t="str">
            <v>UN</v>
          </cell>
        </row>
        <row r="867">
          <cell r="A867" t="str">
            <v>1.16.5</v>
          </cell>
          <cell r="B867" t="str">
            <v>SUMINISTRO E INSTALACION DE GABINETES PARA TOALLAS DE PAPEL PARA BAÑOS EN  ACERO INOXIDABLE</v>
          </cell>
          <cell r="C867" t="str">
            <v>UN</v>
          </cell>
        </row>
        <row r="868">
          <cell r="A868" t="str">
            <v>1.16.6</v>
          </cell>
          <cell r="B868" t="str">
            <v>DUCHA MEZCLADORA BAÑERA TAYRONA O SIMILAR</v>
          </cell>
          <cell r="C868" t="str">
            <v>UN</v>
          </cell>
        </row>
        <row r="869">
          <cell r="A869" t="str">
            <v>1.16.7</v>
          </cell>
          <cell r="B869" t="str">
            <v>SUMINISTRO E INSTALACIÓN LAVAMANOS ACUACER BLANCO DE COLGAR INC. GRIFERIA</v>
          </cell>
          <cell r="C869" t="str">
            <v>UN</v>
          </cell>
        </row>
        <row r="870">
          <cell r="A870" t="str">
            <v>1.16.8</v>
          </cell>
          <cell r="B870" t="str">
            <v>SUMINISTRO E INSTALACIÓN LAVAMANOS SOBREPONER ENNA COLOR BLANCO INC. GRIFERIA</v>
          </cell>
          <cell r="C870" t="str">
            <v>UN</v>
          </cell>
        </row>
        <row r="871">
          <cell r="A871" t="str">
            <v>1.16.9</v>
          </cell>
          <cell r="B871" t="str">
            <v>SUMININISTRO E INSTALACIÓN. LAVAMANOS AVANTI CON PEDESTAL COLOR BLANCO INC. GRIFERIA</v>
          </cell>
          <cell r="C871" t="str">
            <v>UN</v>
          </cell>
        </row>
        <row r="872">
          <cell r="A872" t="str">
            <v>1.16.10</v>
          </cell>
          <cell r="B872" t="str">
            <v>SUMINISTRO E INSTALACIÓN LAVAMANOS ENSO CON PEDESTAL INC. GRIFERIA</v>
          </cell>
          <cell r="C872" t="str">
            <v>UN</v>
          </cell>
        </row>
        <row r="873">
          <cell r="A873" t="str">
            <v>1.16.11</v>
          </cell>
          <cell r="B873" t="str">
            <v>SUMINISTRO E INSTALACIÓN SANITARIO AVANTI PLUS BLANCO LAVAMANOS CON PEDESTAL, SANITARIO, GRIFERIA  E INCRUSTACIONES</v>
          </cell>
          <cell r="C873" t="str">
            <v>UN</v>
          </cell>
        </row>
        <row r="874">
          <cell r="A874" t="str">
            <v>1.16.12</v>
          </cell>
          <cell r="B874" t="str">
            <v>SUMINISTRO E INSTALACIÓN COMBO ACUACER LAVAMANOS, SANITARIO, GRIFERIA  E INCRUSTACIONES</v>
          </cell>
          <cell r="C874" t="str">
            <v>UN</v>
          </cell>
        </row>
        <row r="875">
          <cell r="A875" t="str">
            <v>1.16.13</v>
          </cell>
          <cell r="B875" t="str">
            <v xml:space="preserve"> SUMINISTRO E INSTALACIÓN COMBO SENSACION LAVAMANOS, SANITARIO, GRIFERIA E INCRUSTACIONES</v>
          </cell>
          <cell r="C875" t="str">
            <v>UN</v>
          </cell>
        </row>
        <row r="876">
          <cell r="A876" t="str">
            <v>1.16.14</v>
          </cell>
          <cell r="B876" t="str">
            <v xml:space="preserve"> SUMINISTRO E INSTALACIÓN SANITARIO GANAMAX II  LAVAMANOS SEMIPEDESTAL, SANITARIO, GRIFERIA E INCRUSTACIONES</v>
          </cell>
          <cell r="C876" t="str">
            <v>UN</v>
          </cell>
        </row>
        <row r="877">
          <cell r="A877" t="str">
            <v>1.16.15</v>
          </cell>
          <cell r="B877" t="str">
            <v>SUMINISTRO E INSTALACIÓN ORINAL MEDIANO COMPLETO. GRIF TRADICIONAL CROMO</v>
          </cell>
          <cell r="C877" t="str">
            <v>UN</v>
          </cell>
        </row>
        <row r="878">
          <cell r="A878" t="str">
            <v>1.16.16</v>
          </cell>
          <cell r="B878" t="str">
            <v>SUMINISTRO E INSTALACIÓN DUCHA SENCILLA</v>
          </cell>
          <cell r="C878" t="str">
            <v>UN</v>
          </cell>
        </row>
        <row r="879">
          <cell r="A879" t="str">
            <v>6.4.2.130</v>
          </cell>
          <cell r="B879" t="str">
            <v>SUMINISTRO E INSTALACION VALVULA COMPUERTA 6" VASTAGO ASCENDENTE</v>
          </cell>
          <cell r="C879" t="str">
            <v>UN</v>
          </cell>
        </row>
        <row r="880">
          <cell r="A880" t="str">
            <v>1.17.1</v>
          </cell>
          <cell r="B880" t="str">
            <v xml:space="preserve">  VIDRIO 4 MM</v>
          </cell>
          <cell r="C880" t="str">
            <v>M2</v>
          </cell>
        </row>
        <row r="881">
          <cell r="A881" t="str">
            <v>1.17.2</v>
          </cell>
          <cell r="B881" t="str">
            <v>VIDRIO 5 MM</v>
          </cell>
          <cell r="C881" t="str">
            <v>M2</v>
          </cell>
        </row>
        <row r="882">
          <cell r="A882" t="str">
            <v>1.17.3</v>
          </cell>
          <cell r="B882" t="str">
            <v xml:space="preserve"> ESPEJO 4 MM SIN BICEL</v>
          </cell>
          <cell r="C882" t="str">
            <v>M2</v>
          </cell>
        </row>
        <row r="883">
          <cell r="A883" t="str">
            <v>1.17.4</v>
          </cell>
          <cell r="B883" t="str">
            <v xml:space="preserve"> CERRADURA BAÑO</v>
          </cell>
          <cell r="C883" t="str">
            <v>UN</v>
          </cell>
        </row>
        <row r="884">
          <cell r="A884" t="str">
            <v>1.17.5</v>
          </cell>
          <cell r="B884" t="str">
            <v xml:space="preserve"> CERADURA ALCOBA  </v>
          </cell>
          <cell r="C884" t="str">
            <v>UN</v>
          </cell>
        </row>
        <row r="885">
          <cell r="A885" t="str">
            <v>1.17.6</v>
          </cell>
          <cell r="B885" t="str">
            <v xml:space="preserve"> CERRADURA ENTRADA DOBLE CILINDRO  </v>
          </cell>
          <cell r="C885" t="str">
            <v>UN</v>
          </cell>
        </row>
        <row r="886">
          <cell r="A886" t="str">
            <v>1.18.1</v>
          </cell>
          <cell r="B886" t="str">
            <v xml:space="preserve">  FACHADA EN GRANIPLAS</v>
          </cell>
          <cell r="C886" t="str">
            <v>M2</v>
          </cell>
        </row>
        <row r="887">
          <cell r="A887" t="str">
            <v>1.18.2</v>
          </cell>
          <cell r="B887" t="str">
            <v>ESTUCO Y PINTURA DE FACHADAS</v>
          </cell>
          <cell r="C887" t="str">
            <v>M2</v>
          </cell>
        </row>
        <row r="888">
          <cell r="A888" t="str">
            <v>1.18.3</v>
          </cell>
          <cell r="B888" t="str">
            <v>MURO CARA DOBLE EN ETEBOARD 10 MM</v>
          </cell>
          <cell r="C888" t="str">
            <v>M2</v>
          </cell>
        </row>
        <row r="889">
          <cell r="A889" t="str">
            <v>1.18.4</v>
          </cell>
          <cell r="B889" t="str">
            <v xml:space="preserve"> CONCRETO SARDINELES H=0.40 -  A=0.20   17.5 MPa - (2500 PSI)</v>
          </cell>
          <cell r="C889" t="str">
            <v>ML</v>
          </cell>
        </row>
        <row r="890">
          <cell r="A890" t="str">
            <v>1.18.5</v>
          </cell>
          <cell r="B890" t="str">
            <v xml:space="preserve"> CONCRETO ANDENES 0.10m 17.5 MPa - (2500PSI)</v>
          </cell>
          <cell r="C890" t="str">
            <v>M2</v>
          </cell>
        </row>
        <row r="891">
          <cell r="A891" t="str">
            <v>1.18.6</v>
          </cell>
          <cell r="B891" t="str">
            <v>CONCRETO ESTRIADO RAMPAS 17.5 MPa - (2500 PSI)</v>
          </cell>
          <cell r="C891" t="str">
            <v>M2</v>
          </cell>
        </row>
        <row r="892">
          <cell r="A892" t="str">
            <v>1.18.7</v>
          </cell>
          <cell r="B892" t="str">
            <v xml:space="preserve">  PISO EN GRAMA INCL. TIERRA NEGRA</v>
          </cell>
          <cell r="C892" t="str">
            <v>M2</v>
          </cell>
        </row>
        <row r="893">
          <cell r="A893" t="str">
            <v>1.18.8</v>
          </cell>
          <cell r="B893" t="str">
            <v xml:space="preserve"> PRADIZACION (PASTO)</v>
          </cell>
          <cell r="C893" t="str">
            <v>M2</v>
          </cell>
        </row>
        <row r="894">
          <cell r="A894" t="str">
            <v>1.18.9</v>
          </cell>
          <cell r="B894" t="str">
            <v>ASEO GENERAL ENTREGA</v>
          </cell>
          <cell r="C894" t="str">
            <v>M2</v>
          </cell>
        </row>
        <row r="895">
          <cell r="A895" t="str">
            <v>1.18.10</v>
          </cell>
          <cell r="B895" t="str">
            <v xml:space="preserve"> SUMIDERO EN CONCRETO 17.5 MPa - (2500 PSI) DE 0,7 X 0,3 MTS</v>
          </cell>
          <cell r="C895" t="str">
            <v>UN</v>
          </cell>
        </row>
        <row r="896">
          <cell r="A896" t="str">
            <v>1.20.1</v>
          </cell>
          <cell r="B896" t="str">
            <v>ACABADO MESON PARA BAÑOS Y COCINA EN MARMOL</v>
          </cell>
          <cell r="C896" t="str">
            <v>M2</v>
          </cell>
        </row>
        <row r="897">
          <cell r="A897" t="str">
            <v>1.20.2</v>
          </cell>
          <cell r="B897" t="str">
            <v>ACABADO MESON PARA BAÑOS Y COCINA EN GRANITO PULIDO</v>
          </cell>
          <cell r="C897" t="str">
            <v>M2</v>
          </cell>
        </row>
        <row r="898">
          <cell r="A898" t="str">
            <v>1.20.3</v>
          </cell>
          <cell r="B898" t="str">
            <v>ACABADO MESON PARA BAÑOS Y COCINA EN ACERO INOXIDABLE</v>
          </cell>
          <cell r="C898" t="str">
            <v>ML</v>
          </cell>
        </row>
        <row r="899">
          <cell r="A899" t="str">
            <v>1.20.4</v>
          </cell>
          <cell r="B899" t="str">
            <v>SUMINISTRO E INSTALACION DE CANECA EN MALLA METALICA M-120, INCLUYE ESTRUCTURA DE APOYO Y ANCLAJE</v>
          </cell>
          <cell r="C899" t="str">
            <v>UN</v>
          </cell>
        </row>
        <row r="900">
          <cell r="A900" t="str">
            <v>1.20.5</v>
          </cell>
          <cell r="B900" t="str">
            <v xml:space="preserve"> BORDE CONTENEDOR DE RAÍCES A-70</v>
          </cell>
          <cell r="C900" t="str">
            <v>ML</v>
          </cell>
        </row>
        <row r="901">
          <cell r="A901" t="str">
            <v>1.20.6</v>
          </cell>
          <cell r="B901" t="str">
            <v>BORDILLO EN ADOQUIN HILADA PARADA TIPO TOLETE PERFORADO (0-25 CONFINADO) PREFABRICADO, REFORZADO. INCLUYE EXCAVACION, RETIRO DE SOBRANTES, CONCRETO POBRE, RELLENO CON GROUTING Y REFUERZO.</v>
          </cell>
          <cell r="C901" t="str">
            <v>ML</v>
          </cell>
        </row>
        <row r="902">
          <cell r="A902" t="str">
            <v>1.20.7</v>
          </cell>
          <cell r="B902" t="str">
            <v>CERRAMIENTO EN MALLA ESLABONADA CAL 10 MM (INCLUYE TUBO AGUA NEGRA DE 2"  Y ANGULO 1"X1"X3/16") H=2.1</v>
          </cell>
          <cell r="C902" t="str">
            <v>M2</v>
          </cell>
        </row>
        <row r="903">
          <cell r="A903" t="str">
            <v>1.20.8</v>
          </cell>
          <cell r="B903" t="str">
            <v>ACABADO MESON PARA BAÑOS Y COCINA EN FIBRA DE VIDRIO 60 CMS</v>
          </cell>
          <cell r="C903" t="str">
            <v>ML</v>
          </cell>
        </row>
        <row r="904">
          <cell r="A904" t="str">
            <v>1.20.9</v>
          </cell>
          <cell r="B904" t="str">
            <v>SUMINISTRO E INSTALACION TUBO AGUA NEGRA TIPO PESADO D=2"</v>
          </cell>
          <cell r="C904" t="str">
            <v>ML</v>
          </cell>
        </row>
        <row r="905">
          <cell r="A905" t="str">
            <v>1.20.10</v>
          </cell>
          <cell r="B905" t="str">
            <v xml:space="preserve">  SUMINISTRO E INSTALACION ALAMBRE DE PUAS</v>
          </cell>
          <cell r="C905" t="str">
            <v>ML</v>
          </cell>
        </row>
        <row r="906">
          <cell r="A906" t="str">
            <v>1.20.11</v>
          </cell>
          <cell r="B906" t="str">
            <v>CERRAMIENTO MALLA ESLABONADA C. 10 INC. ANGULO</v>
          </cell>
          <cell r="C906" t="str">
            <v>M2</v>
          </cell>
        </row>
        <row r="907">
          <cell r="A907" t="str">
            <v>2.1.1</v>
          </cell>
          <cell r="B907" t="str">
            <v>RELLENO CON MATERIAL SELECCIONADO PROVENIENTE DE EXCAVACION COMPACTADO CON PLANCHA VIBRADORA</v>
          </cell>
          <cell r="C907" t="str">
            <v>M3</v>
          </cell>
        </row>
        <row r="908">
          <cell r="A908" t="str">
            <v>2.1.2</v>
          </cell>
          <cell r="B908" t="str">
            <v>SUMINISTRO E INSTALACIÓN TUBERÍA  PVC D= 3"  RDE 9 UNIÓN MECÁNICA</v>
          </cell>
          <cell r="C908" t="str">
            <v>ML</v>
          </cell>
        </row>
        <row r="909">
          <cell r="A909" t="str">
            <v>2.1.3</v>
          </cell>
          <cell r="B909" t="str">
            <v>SUMINISTRO E INSTALACIÓN TUBERÍA  PVC D= 4"  RDE 9 UNIÓN MECÁNICA</v>
          </cell>
          <cell r="C909" t="str">
            <v>ML</v>
          </cell>
        </row>
        <row r="910">
          <cell r="A910" t="str">
            <v>2.1.4</v>
          </cell>
          <cell r="B910" t="str">
            <v xml:space="preserve"> SUMINISTRO E INSTALACIÓN TUBERÍA  PVC D= 6"  RDE 9 UNIÓN MECÁNICA</v>
          </cell>
          <cell r="C910" t="str">
            <v>ML</v>
          </cell>
        </row>
        <row r="911">
          <cell r="A911" t="str">
            <v>2.1.5</v>
          </cell>
          <cell r="B911" t="str">
            <v>SUMINISTRO E INSTALACIÓN TUBERÍA  PVC D= 3"  RDE 11 UNIÓN MECÁNICA</v>
          </cell>
          <cell r="C911" t="str">
            <v>ML</v>
          </cell>
        </row>
        <row r="912">
          <cell r="A912" t="str">
            <v>2.1.6</v>
          </cell>
          <cell r="B912" t="str">
            <v>SUMINISTRO E INSTALACIÓN TUBERÍA  PVC D= 4"  RDE 11 UNIÓN MECÁNICA</v>
          </cell>
          <cell r="C912" t="str">
            <v>ML</v>
          </cell>
        </row>
        <row r="913">
          <cell r="A913" t="str">
            <v>2.1.7</v>
          </cell>
          <cell r="B913" t="str">
            <v>SUMINISTRO E INSTALACIÓN TUBERÍA  PVC D= 6"  RDE 11 UNIÓN MECÁNICA</v>
          </cell>
          <cell r="C913" t="str">
            <v>ML</v>
          </cell>
        </row>
        <row r="914">
          <cell r="A914" t="str">
            <v>2.1.8</v>
          </cell>
          <cell r="B914" t="str">
            <v>SUMINISTRO E INSTALACIÓN TUBERÍA  PVC D= 8"  RDE 11 UNIÓN MECÁNICA</v>
          </cell>
          <cell r="C914" t="str">
            <v>ML</v>
          </cell>
        </row>
        <row r="915">
          <cell r="A915" t="str">
            <v>2.1.9</v>
          </cell>
          <cell r="B915" t="str">
            <v>SUMINISTRO E INSTALACIÓN TUBERÍA  PVC D= 3"  RDE 13.5 UNIÓN MECÁNICA</v>
          </cell>
          <cell r="C915" t="str">
            <v>ML</v>
          </cell>
        </row>
        <row r="916">
          <cell r="A916" t="str">
            <v>2.1.10</v>
          </cell>
          <cell r="B916" t="str">
            <v>SUMINISTRO E INSTALACIÓN TUBERÍA  PVC D= 4"  RDE 13.5 UNIÓN MECÁNICA</v>
          </cell>
          <cell r="C916" t="str">
            <v>ML</v>
          </cell>
        </row>
        <row r="917">
          <cell r="A917" t="str">
            <v>2.1.11</v>
          </cell>
          <cell r="B917" t="str">
            <v>SUMINISTRO E INSTALACIÓN TUBERÍA  PVC D= 6"  RDE 13.5 UNIÓN MECÁNICA</v>
          </cell>
          <cell r="C917" t="str">
            <v>ML</v>
          </cell>
        </row>
        <row r="918">
          <cell r="A918" t="str">
            <v>2.1.12</v>
          </cell>
          <cell r="B918" t="str">
            <v xml:space="preserve"> SUMINISTRO E INSTALACIÓN TUBERÍA  PVC D= 8"  RDE 13.5 UNIÓN MECÁNICA</v>
          </cell>
          <cell r="C918" t="str">
            <v>ML</v>
          </cell>
        </row>
        <row r="919">
          <cell r="A919" t="str">
            <v>2.1.13</v>
          </cell>
          <cell r="B919" t="str">
            <v xml:space="preserve">  SUMINISTRO E INSTALACIÓN TUBERÍA  PVC D= 2"  RDE 21 UNIÓN MECÁNICA</v>
          </cell>
          <cell r="C919" t="str">
            <v>ML</v>
          </cell>
        </row>
        <row r="920">
          <cell r="A920" t="str">
            <v>2.1.14</v>
          </cell>
          <cell r="B920" t="str">
            <v>SUMINISTRO E INSTALACIÓN TUBERÍA  PVC D= 12"  RDE 21 UNIÓN MECÁNICA</v>
          </cell>
          <cell r="C920" t="str">
            <v>ML</v>
          </cell>
        </row>
        <row r="921">
          <cell r="A921" t="str">
            <v>2.1.15</v>
          </cell>
          <cell r="B921" t="str">
            <v>SUMINISTRO E INSTALACIÓN TUBERÍA  PVC D= 16"  RDE 21 UNIÓN MECÁNICA</v>
          </cell>
          <cell r="C921" t="str">
            <v>ML</v>
          </cell>
        </row>
        <row r="922">
          <cell r="A922" t="str">
            <v>2.1.17</v>
          </cell>
          <cell r="B922" t="str">
            <v xml:space="preserve"> ENTIBADOS EN MADERA TIPO 2 PARA EXCAVACIONES 1 A 7 USOS</v>
          </cell>
          <cell r="C922" t="str">
            <v>M2</v>
          </cell>
        </row>
        <row r="923">
          <cell r="A923" t="str">
            <v>2.1.20</v>
          </cell>
          <cell r="B923" t="str">
            <v>RELLENO GRAVILLA  COMPACTADO CON PLANCHA VIBRADORA</v>
          </cell>
          <cell r="C923" t="str">
            <v>M3</v>
          </cell>
        </row>
        <row r="924">
          <cell r="A924" t="str">
            <v>2.1.21</v>
          </cell>
          <cell r="B924" t="str">
            <v>RELLENO ARENA DE PEÑA  COMPACTADO CON PLANCHA VIBRADORA</v>
          </cell>
          <cell r="C924" t="str">
            <v>M3</v>
          </cell>
        </row>
        <row r="925">
          <cell r="A925" t="str">
            <v>2.1.22</v>
          </cell>
          <cell r="B925" t="str">
            <v>RELLENO ARENA DE RIO  COMPACTADO CON PLANCHA VIBRADORA</v>
          </cell>
          <cell r="C925" t="str">
            <v>M3</v>
          </cell>
        </row>
        <row r="926">
          <cell r="A926" t="str">
            <v>2.1.23</v>
          </cell>
          <cell r="B926" t="str">
            <v>BOMBEO AGUAS NIVEL FREATICO Y ESCORRENTIA CON MOTOBOMBA D=3"</v>
          </cell>
          <cell r="C926" t="str">
            <v>HR</v>
          </cell>
        </row>
        <row r="927">
          <cell r="A927" t="str">
            <v>2.1.24</v>
          </cell>
          <cell r="B927" t="str">
            <v>SUMINISTRO E INSTALACIÓN TUBERÍA  PVC BIAXIAL D= 3"  RDE 46 PR 160 PSI</v>
          </cell>
          <cell r="C927" t="str">
            <v>ML</v>
          </cell>
        </row>
        <row r="928">
          <cell r="A928" t="str">
            <v>2.1.25</v>
          </cell>
          <cell r="B928" t="str">
            <v>SUMINISTRO E INSTALACIÓN TUBERÍA  PVC BIAXIAL D= 4"  RDE 46 PR 160 PSI</v>
          </cell>
          <cell r="C928" t="str">
            <v>ML</v>
          </cell>
        </row>
        <row r="929">
          <cell r="A929" t="str">
            <v>2.1.26</v>
          </cell>
          <cell r="B929" t="str">
            <v>SUMINISTRO E INSTALACIÓN TUBERÍA  PVC BIAXIAL D= 6"  RDE 46 PR 160 PSI</v>
          </cell>
          <cell r="C929" t="str">
            <v>ML</v>
          </cell>
        </row>
        <row r="930">
          <cell r="A930" t="str">
            <v>2.1.27</v>
          </cell>
          <cell r="B930" t="str">
            <v>SUMINISTRO E INSTALACIÓN TUBERÍA  PVC PRESIÓN D = ½"  RDE 9</v>
          </cell>
          <cell r="C930" t="str">
            <v>ML</v>
          </cell>
        </row>
        <row r="931">
          <cell r="A931" t="str">
            <v>2.1.28</v>
          </cell>
          <cell r="B931" t="str">
            <v>SUMINISTRO E INSTALACIÓN TUBERÍA  PVC PRESIÓN  D = 3/4"  RDE 11 E.L.</v>
          </cell>
          <cell r="C931" t="str">
            <v>ML</v>
          </cell>
        </row>
        <row r="932">
          <cell r="A932" t="str">
            <v>2.1.29</v>
          </cell>
          <cell r="B932" t="str">
            <v>SUMINISTRO E INSTALACIÓN TUBERÍA  PVC PRESIÓN  D = ½"  RDE 13.5  E.L.</v>
          </cell>
          <cell r="C932" t="str">
            <v>ML</v>
          </cell>
        </row>
        <row r="933">
          <cell r="A933" t="str">
            <v>2.1.30</v>
          </cell>
          <cell r="B933" t="str">
            <v>SUMINISTRO E INSTALACIÓN TUBERÍA  PVC PRESIÓN D = 1"  RDE 13.5 E.L.</v>
          </cell>
          <cell r="C933" t="str">
            <v>ML</v>
          </cell>
        </row>
        <row r="934">
          <cell r="A934" t="str">
            <v>2.1.31</v>
          </cell>
          <cell r="B934" t="str">
            <v>SUMINISTRO E INSTALACIÓN TUBERÍA  PVC. D = 3/4"  RDE 21  E.L</v>
          </cell>
          <cell r="C934" t="str">
            <v>ML</v>
          </cell>
        </row>
        <row r="935">
          <cell r="A935" t="str">
            <v>2.1.32</v>
          </cell>
          <cell r="B935" t="str">
            <v>SUMINISTRO E INSTALACIÓN TUBERÍA  PVC. D =  1"  RDE 21  E.L.</v>
          </cell>
          <cell r="C935" t="str">
            <v>ML</v>
          </cell>
        </row>
        <row r="936">
          <cell r="A936" t="str">
            <v>2.1.32B</v>
          </cell>
          <cell r="B936" t="str">
            <v>INSTALACION TUBERÍA  PVC. D = 1"  RDE 21  E.L.</v>
          </cell>
          <cell r="C936" t="str">
            <v>ML</v>
          </cell>
        </row>
        <row r="937">
          <cell r="A937" t="str">
            <v>2.1.36</v>
          </cell>
          <cell r="B937" t="str">
            <v>SUMINISTRO E INSTALACIÓN TUBERÍA  PVC.  D = 2½"  RDE 21 UNIÓN MECANICA</v>
          </cell>
          <cell r="C937" t="str">
            <v>ML</v>
          </cell>
        </row>
        <row r="938">
          <cell r="A938" t="str">
            <v>2.1.34</v>
          </cell>
          <cell r="B938" t="str">
            <v>SUMINISTRO E INSTALACIÓN TUBERÍA  PVC. D = 1 1/4"  RDE 21  E</v>
          </cell>
          <cell r="C938" t="str">
            <v>ML</v>
          </cell>
        </row>
        <row r="939">
          <cell r="A939" t="str">
            <v>2.1.37</v>
          </cell>
          <cell r="B939" t="str">
            <v>SUMINISTRO E INSTALACIÓN TUBERÍA  PVC. D =  3"  RDE 21 UNIÓN MECANICA</v>
          </cell>
          <cell r="C939" t="str">
            <v>ML</v>
          </cell>
        </row>
        <row r="940">
          <cell r="A940" t="str">
            <v>2.1.39</v>
          </cell>
          <cell r="B940" t="str">
            <v>SUMINISTRO E INSTALACIÓN TUBERÍA  PVC. D = 6"  RDE 21 UNIÓN MECANICA</v>
          </cell>
          <cell r="C940" t="str">
            <v>ML</v>
          </cell>
        </row>
        <row r="941">
          <cell r="A941" t="str">
            <v>2.1.40</v>
          </cell>
          <cell r="B941" t="str">
            <v>SUMINISTRO E INSTALACIÓN TUBERÍA  PVC. D = 8"  RDE 21 UNIÓN MECANICA</v>
          </cell>
          <cell r="C941" t="str">
            <v>ML</v>
          </cell>
        </row>
        <row r="942">
          <cell r="A942" t="str">
            <v>2.1.41</v>
          </cell>
          <cell r="B942" t="str">
            <v>SUMINISTRO E INSTALACIÓN TUBERÍA  PVC. D = 10"  RDE 21 UNIÓN MECANICA</v>
          </cell>
          <cell r="C942" t="str">
            <v>ML</v>
          </cell>
        </row>
        <row r="943">
          <cell r="A943" t="str">
            <v>2.1.42</v>
          </cell>
          <cell r="B943" t="str">
            <v>SUMINISTRO E INSTALACIÓN TUBERÍA  PVC. D = 2"  RDE 26 UNIÓN MECANICA</v>
          </cell>
          <cell r="C943" t="str">
            <v>ML</v>
          </cell>
        </row>
        <row r="944">
          <cell r="A944" t="str">
            <v>2.1.43</v>
          </cell>
          <cell r="B944" t="str">
            <v>SUMINISTRO E INSTALACIÓN TUBERÍA  PVC. D = 2½"  RDE 26 UNIÓN MECANICA</v>
          </cell>
          <cell r="C944" t="str">
            <v>ML</v>
          </cell>
        </row>
        <row r="945">
          <cell r="A945" t="str">
            <v>2.1.44</v>
          </cell>
          <cell r="B945" t="str">
            <v>SUMINISTRO E INSTALACIÓN TUBERÍA  PVC.  D = 3"  RDE 26 UNIÓN MECANICA</v>
          </cell>
          <cell r="C945" t="str">
            <v>ML</v>
          </cell>
        </row>
        <row r="946">
          <cell r="A946" t="str">
            <v>2.1.45</v>
          </cell>
          <cell r="B946" t="str">
            <v>SUMINISTRO E INSTALACIÓN TUBERÍA  PVC. D = 4"  RDE 26 UNIÓN MECANICA</v>
          </cell>
          <cell r="C946" t="str">
            <v>ML</v>
          </cell>
        </row>
        <row r="947">
          <cell r="A947" t="str">
            <v>2.1.46</v>
          </cell>
          <cell r="B947" t="str">
            <v>SUMINISTRO E INSTALACIÓN TUBERÍA  PVC. D = 6"  RDE 26 UNIÓN MECANICA</v>
          </cell>
          <cell r="C947" t="str">
            <v>ML</v>
          </cell>
        </row>
        <row r="948">
          <cell r="A948" t="str">
            <v>2.1.47</v>
          </cell>
          <cell r="B948" t="str">
            <v>SUMINISTRO E INSTALACIÓN TUBERÍA  PVC. D = 8"  RDE 26 UNIÓN MECANICA</v>
          </cell>
          <cell r="C948" t="str">
            <v>ML</v>
          </cell>
        </row>
        <row r="949">
          <cell r="A949" t="str">
            <v>2.1.48</v>
          </cell>
          <cell r="B949" t="str">
            <v>SUMINISTRO E INSTALACIÓN TUBERÍA  PVC. D = 10"  RDE 26 UNIÓN MECANICA</v>
          </cell>
          <cell r="C949" t="str">
            <v>ML</v>
          </cell>
        </row>
        <row r="950">
          <cell r="A950" t="str">
            <v>2.1.49</v>
          </cell>
          <cell r="B950" t="str">
            <v>SUMINISTRO E INSTALACIÓN TUBERÍA  PVC. D = 3"  RDE 32.5 UNIÓN MECANICA</v>
          </cell>
          <cell r="C950" t="str">
            <v>ML</v>
          </cell>
        </row>
        <row r="951">
          <cell r="A951" t="str">
            <v>2.1.50</v>
          </cell>
          <cell r="B951" t="str">
            <v>SUMINISTRO E INSTALACIÓN TUBERÍA  PVC. D = 4"  RDE 32.5 UNIÓN MECANICA</v>
          </cell>
          <cell r="C951" t="str">
            <v>ML</v>
          </cell>
        </row>
        <row r="952">
          <cell r="A952" t="str">
            <v>2.1.52</v>
          </cell>
          <cell r="B952" t="str">
            <v>SUMINISTRO E INSTALACIÓN TUBERÍA  PVC. D = 8"  RDE 32.5 UNIÓN MECANICA</v>
          </cell>
          <cell r="C952" t="str">
            <v>ML</v>
          </cell>
        </row>
        <row r="953">
          <cell r="A953" t="str">
            <v>2.2.1</v>
          </cell>
          <cell r="B953" t="str">
            <v>SUMINISTRO E INSTALACIÓN TUBERÍA PN 10 DIAMETRO 63 mm</v>
          </cell>
          <cell r="C953" t="str">
            <v>ML</v>
          </cell>
        </row>
        <row r="954">
          <cell r="A954" t="str">
            <v>2.2.2</v>
          </cell>
          <cell r="B954" t="str">
            <v>SUMINISTRO E INSTALACIÓN TUBERÍA PN 10 DIAMETRO 90 mm</v>
          </cell>
          <cell r="C954" t="str">
            <v>ML</v>
          </cell>
        </row>
        <row r="955">
          <cell r="A955" t="str">
            <v>2.2.3</v>
          </cell>
          <cell r="B955" t="str">
            <v>SUMINISTRO E INSTALACIÓN TUBERÍA PN 10 DIAMETRO 110 mm</v>
          </cell>
          <cell r="C955" t="str">
            <v>ML</v>
          </cell>
        </row>
        <row r="956">
          <cell r="A956" t="str">
            <v>2.2.4</v>
          </cell>
          <cell r="B956" t="str">
            <v>SUMINISTRO E INSTALACIÓN TUBERÍA PN 10 DIAMETRO 160 mm</v>
          </cell>
          <cell r="C956" t="str">
            <v>ML</v>
          </cell>
        </row>
        <row r="957">
          <cell r="A957" t="str">
            <v>2.2.5</v>
          </cell>
          <cell r="B957" t="str">
            <v>SUMINISTRO E INSTALACIÓN TUBERÍA PN 10 DIAMETRO 200 mm</v>
          </cell>
          <cell r="C957" t="str">
            <v>ML</v>
          </cell>
        </row>
        <row r="958">
          <cell r="A958" t="str">
            <v>2.2.6</v>
          </cell>
          <cell r="B958" t="str">
            <v>SUMINISTRO E INSTALACIÓN TUBERÍA PN 16 DIAMETRO 63 mm</v>
          </cell>
          <cell r="C958" t="str">
            <v>ML</v>
          </cell>
        </row>
        <row r="959">
          <cell r="A959" t="str">
            <v>2.2.7</v>
          </cell>
          <cell r="B959" t="str">
            <v>SUMINISTRO E INSTALACIÓN TUBERÍA PN 16 DIAMETRO 90 mm</v>
          </cell>
          <cell r="C959" t="str">
            <v>ML</v>
          </cell>
        </row>
        <row r="960">
          <cell r="A960" t="str">
            <v>2.2.8</v>
          </cell>
          <cell r="B960" t="str">
            <v>SUMINISTRO E INSTALACIÓN TUBERÍA PN 16 DIAMETRO 110 mm</v>
          </cell>
          <cell r="C960" t="str">
            <v>ML</v>
          </cell>
        </row>
        <row r="961">
          <cell r="A961" t="str">
            <v>2.2.9</v>
          </cell>
          <cell r="B961" t="str">
            <v>SUMINISTRO E INSTALACIÓN TUBERÍA PN 16 DIAMETRO 160 mm</v>
          </cell>
          <cell r="C961" t="str">
            <v>ML</v>
          </cell>
        </row>
        <row r="962">
          <cell r="A962" t="str">
            <v>2.2.10</v>
          </cell>
          <cell r="B962" t="str">
            <v>SUMINISTRO E INSTALACIÓN TUBERÍA PN 16 DIAMETRO 200 mm</v>
          </cell>
          <cell r="C962" t="str">
            <v>ML</v>
          </cell>
        </row>
        <row r="963">
          <cell r="A963" t="str">
            <v>2.3.1</v>
          </cell>
          <cell r="B963" t="str">
            <v>SUMINISTRO E INSTALACIÓN TUBERÍA  H.G.  D = 6"</v>
          </cell>
          <cell r="C963" t="str">
            <v>ML</v>
          </cell>
        </row>
        <row r="964">
          <cell r="A964" t="str">
            <v>2.3.2</v>
          </cell>
          <cell r="B964" t="str">
            <v>SUMINISTRO E INSTALACIÓN TUBERÍA  H.G.  D = 1½"</v>
          </cell>
          <cell r="C964" t="str">
            <v>ML</v>
          </cell>
        </row>
        <row r="965">
          <cell r="A965" t="str">
            <v>2.3.3</v>
          </cell>
          <cell r="B965" t="str">
            <v>SUMINISTRO E INSTALACIÓN TUBERÍA  H.G.  D = 2"</v>
          </cell>
          <cell r="C965" t="str">
            <v>ML</v>
          </cell>
        </row>
        <row r="966">
          <cell r="A966" t="str">
            <v>2.3.4</v>
          </cell>
          <cell r="B966" t="str">
            <v>SUMINISTRO E INSTALACIÓN TUBERÍA  H.G.  D = 2½"</v>
          </cell>
          <cell r="C966" t="str">
            <v>ML</v>
          </cell>
        </row>
        <row r="967">
          <cell r="A967" t="str">
            <v>2.3.5</v>
          </cell>
          <cell r="B967" t="str">
            <v>SUMINISTRO E INSTALACIÓN TUBERÍA  H.G.  D = 3"</v>
          </cell>
          <cell r="C967" t="str">
            <v>ML</v>
          </cell>
        </row>
        <row r="968">
          <cell r="A968" t="str">
            <v>2.3.6</v>
          </cell>
          <cell r="B968" t="str">
            <v>SUMINISTRO E INSTALACIÓN TUBERÍA  H.G.  D = 4"</v>
          </cell>
          <cell r="C968" t="str">
            <v>ML</v>
          </cell>
        </row>
        <row r="969">
          <cell r="A969" t="str">
            <v>2.4.1</v>
          </cell>
          <cell r="B969" t="str">
            <v>CODO PVC DE 90° PRESIÓN SOLDAR DIÁMETRO 1/2"</v>
          </cell>
          <cell r="C969" t="str">
            <v>UN</v>
          </cell>
        </row>
        <row r="970">
          <cell r="A970" t="str">
            <v>2.4.2</v>
          </cell>
          <cell r="B970" t="str">
            <v>CODO PVC DE 90° PRESIÓN SOLDAR DIÁMETRO 3/4"</v>
          </cell>
          <cell r="C970" t="str">
            <v>UN</v>
          </cell>
        </row>
        <row r="971">
          <cell r="A971" t="str">
            <v>2.4.3</v>
          </cell>
          <cell r="B971" t="str">
            <v>CODO PVC DE 90° PRESIÓN SOLDAR DIÁMETRO 1"</v>
          </cell>
          <cell r="C971" t="str">
            <v>UN</v>
          </cell>
        </row>
        <row r="972">
          <cell r="A972" t="str">
            <v>2.4.4</v>
          </cell>
          <cell r="B972" t="str">
            <v>CODO PVC DE 90° PRESIÓN SOLDAR DIÁMETRO 1 1/4"</v>
          </cell>
          <cell r="C972" t="str">
            <v>UN</v>
          </cell>
        </row>
        <row r="973">
          <cell r="A973" t="str">
            <v>2.4.5</v>
          </cell>
          <cell r="B973" t="str">
            <v>CODO PVC DE 90° PRESIÓN SOLDAR DIÁMETRO 1 1/2"</v>
          </cell>
          <cell r="C973" t="str">
            <v>UN</v>
          </cell>
        </row>
        <row r="974">
          <cell r="A974" t="str">
            <v>2.4.6</v>
          </cell>
          <cell r="B974" t="str">
            <v>CODO PVC DE 45° PRESIÓN SOLDAR DIÁMETRO 1/2"</v>
          </cell>
          <cell r="C974" t="str">
            <v>UN</v>
          </cell>
        </row>
        <row r="975">
          <cell r="A975" t="str">
            <v>2.4.7</v>
          </cell>
          <cell r="B975" t="str">
            <v>CODO PVC DE 45° PRESIÓN SOLDAR DIÁMETRO 3/4"</v>
          </cell>
          <cell r="C975" t="str">
            <v>UN</v>
          </cell>
        </row>
        <row r="976">
          <cell r="A976" t="str">
            <v>2.4.8</v>
          </cell>
          <cell r="B976" t="str">
            <v>CODO PVC DE 45° PRESIÓN SOLDAR DIÁMETRO 1"</v>
          </cell>
          <cell r="C976" t="str">
            <v>UN</v>
          </cell>
        </row>
        <row r="977">
          <cell r="A977" t="str">
            <v>2.4.9</v>
          </cell>
          <cell r="B977" t="str">
            <v>CODO PVC DE 45° PRESIÓN SOLDAR DIÁMETRO 1 1/4"</v>
          </cell>
          <cell r="C977" t="str">
            <v>UN</v>
          </cell>
        </row>
        <row r="978">
          <cell r="A978" t="str">
            <v>2.4.10</v>
          </cell>
          <cell r="B978" t="str">
            <v>CODO PVC DE 45° PRESIÓN SOLDAR DIÁMETRO 1 1/2"</v>
          </cell>
          <cell r="C978" t="str">
            <v>UN</v>
          </cell>
        </row>
        <row r="979">
          <cell r="A979" t="str">
            <v>2.4.11</v>
          </cell>
          <cell r="B979" t="str">
            <v>CODO PVC GRAN RADIO 90° RDE 21   D =   2"</v>
          </cell>
          <cell r="C979" t="str">
            <v>UN</v>
          </cell>
        </row>
        <row r="980">
          <cell r="A980" t="str">
            <v>2.4.12</v>
          </cell>
          <cell r="B980" t="str">
            <v>CODO PVC GRAN RADIO 90° RDE 21   D =   2 1/2"</v>
          </cell>
          <cell r="C980" t="str">
            <v>UN</v>
          </cell>
        </row>
        <row r="981">
          <cell r="A981" t="str">
            <v>2.4.13</v>
          </cell>
          <cell r="B981" t="str">
            <v>CODO PVC GRAN RADIO 90° RDE 21   D =   3"</v>
          </cell>
          <cell r="C981" t="str">
            <v>UN</v>
          </cell>
        </row>
        <row r="982">
          <cell r="A982" t="str">
            <v>2.4.16</v>
          </cell>
          <cell r="B982" t="str">
            <v>CODO PVC GRAN RADIO 90° RDE 21   D =   8"</v>
          </cell>
          <cell r="C982" t="str">
            <v>UN</v>
          </cell>
        </row>
        <row r="983">
          <cell r="A983" t="str">
            <v>2.4.17</v>
          </cell>
          <cell r="B983" t="str">
            <v>CODO PVC GRAN RADIO 90° RDE 21   D =   10"</v>
          </cell>
          <cell r="C983" t="str">
            <v>UN</v>
          </cell>
        </row>
        <row r="984">
          <cell r="A984" t="str">
            <v>2.4.18</v>
          </cell>
          <cell r="B984" t="str">
            <v>CODO PVC GRAN RADIO 90° RDE 21   D =   12"</v>
          </cell>
          <cell r="C984" t="str">
            <v>UN</v>
          </cell>
        </row>
        <row r="985">
          <cell r="A985" t="str">
            <v>2.4.19</v>
          </cell>
          <cell r="B985" t="str">
            <v>CODO PVC GRAN RADIO 45° RDE 21   D =   2"</v>
          </cell>
          <cell r="C985" t="str">
            <v>UN</v>
          </cell>
        </row>
        <row r="986">
          <cell r="A986" t="str">
            <v>2.4.20</v>
          </cell>
          <cell r="B986" t="str">
            <v>CODO PVC GRAN RADIO 45° RDE 21   D =   2 1/2"</v>
          </cell>
          <cell r="C986" t="str">
            <v>UN</v>
          </cell>
        </row>
        <row r="987">
          <cell r="A987" t="str">
            <v>2.4.21</v>
          </cell>
          <cell r="B987" t="str">
            <v>CODO PVC GRAN RADIO 45° RDE 21   D =   3"</v>
          </cell>
          <cell r="C987" t="str">
            <v>UN</v>
          </cell>
        </row>
        <row r="988">
          <cell r="A988" t="str">
            <v>2.4.22</v>
          </cell>
          <cell r="B988" t="str">
            <v>CODO PVC GRAN RADIO 45° RDE 21   D =   4"</v>
          </cell>
          <cell r="C988" t="str">
            <v>UN</v>
          </cell>
        </row>
        <row r="989">
          <cell r="A989" t="str">
            <v>2.4.23</v>
          </cell>
          <cell r="B989" t="str">
            <v>CODO PVC GRAN RADIO 45° RDE 21   D =   6"</v>
          </cell>
          <cell r="C989" t="str">
            <v>UN</v>
          </cell>
        </row>
        <row r="990">
          <cell r="A990" t="str">
            <v>2.4.24</v>
          </cell>
          <cell r="B990" t="str">
            <v>CODO PVC GRAN RADIO 45° RDE 21   D =   8"</v>
          </cell>
          <cell r="C990" t="str">
            <v>UN</v>
          </cell>
        </row>
        <row r="991">
          <cell r="A991" t="str">
            <v>2.4.25</v>
          </cell>
          <cell r="B991" t="str">
            <v>CODO PVC GRAN RADIO 45° RDE 21   D =   10"</v>
          </cell>
          <cell r="C991" t="str">
            <v>UN</v>
          </cell>
        </row>
        <row r="992">
          <cell r="A992" t="str">
            <v>2.4.26</v>
          </cell>
          <cell r="B992" t="str">
            <v>CODO PVC GRAN RADIO 45° RDE 21   D =   12"</v>
          </cell>
          <cell r="C992" t="str">
            <v>UN</v>
          </cell>
        </row>
        <row r="993">
          <cell r="A993" t="str">
            <v>2.4.27</v>
          </cell>
          <cell r="B993" t="str">
            <v>CODO PVC GRAN RADIO 22 1/2° RDE 21   D =   2"</v>
          </cell>
          <cell r="C993" t="str">
            <v>UN</v>
          </cell>
        </row>
        <row r="994">
          <cell r="A994" t="str">
            <v>2.4.28</v>
          </cell>
          <cell r="B994" t="str">
            <v>CODO PVC GRAN RADIO 22 1/2° RDE 21   D =   3"</v>
          </cell>
          <cell r="C994" t="str">
            <v>UN</v>
          </cell>
        </row>
        <row r="995">
          <cell r="A995" t="str">
            <v>2.4.29</v>
          </cell>
          <cell r="B995" t="str">
            <v>CODO PVC GRAN RADIO 22 1/2° RDE 21   D =   4"</v>
          </cell>
          <cell r="C995" t="str">
            <v>UN</v>
          </cell>
        </row>
        <row r="996">
          <cell r="A996" t="str">
            <v>2.4.30</v>
          </cell>
          <cell r="B996" t="str">
            <v>CODO PVC GRAN RADIO 22 1/2° RDE 21   D =   6"</v>
          </cell>
          <cell r="C996" t="str">
            <v>UN</v>
          </cell>
        </row>
        <row r="997">
          <cell r="A997" t="str">
            <v>2.4.31</v>
          </cell>
          <cell r="B997" t="str">
            <v>CODO PVC GRAN RADIO 22 1/2° RDE 21   D =   8"</v>
          </cell>
          <cell r="C997" t="str">
            <v>UN</v>
          </cell>
        </row>
        <row r="998">
          <cell r="A998" t="str">
            <v>2.4.32</v>
          </cell>
          <cell r="B998" t="str">
            <v>CODO PVC GRAN RADIO 22 1/2° RDE 21   D =   10"</v>
          </cell>
          <cell r="C998" t="str">
            <v>UN</v>
          </cell>
        </row>
        <row r="999">
          <cell r="A999" t="str">
            <v>2.4.33</v>
          </cell>
          <cell r="B999" t="str">
            <v>CODO PVC GRAN RADIO 22 1/2° RDE 21   D =   12"</v>
          </cell>
          <cell r="C999" t="str">
            <v>UN</v>
          </cell>
        </row>
        <row r="1000">
          <cell r="A1000" t="str">
            <v>2.4.34</v>
          </cell>
          <cell r="B1000" t="str">
            <v>CODO PVC GRAN RADIO 22 1/2° RDE 21   D =   2 1/2"</v>
          </cell>
          <cell r="C1000" t="str">
            <v>UN</v>
          </cell>
        </row>
        <row r="1001">
          <cell r="A1001" t="str">
            <v>2.4.35</v>
          </cell>
          <cell r="B1001" t="str">
            <v>CODO PVC GRAN RADIO 11 1/4° RDE 21   D =   2"</v>
          </cell>
          <cell r="C1001" t="str">
            <v>UN</v>
          </cell>
        </row>
        <row r="1002">
          <cell r="A1002" t="str">
            <v>2.4.36</v>
          </cell>
          <cell r="B1002" t="str">
            <v>CODO PVC GRAN RADIO 11 1/4° RDE 21   D =   2  1/2"</v>
          </cell>
          <cell r="C1002" t="str">
            <v>UN</v>
          </cell>
        </row>
        <row r="1003">
          <cell r="A1003" t="str">
            <v>2.4.37</v>
          </cell>
          <cell r="B1003" t="str">
            <v>CODO PVC GRAN RADIO 11 1/4° RDE 21   D =   3"</v>
          </cell>
          <cell r="C1003" t="str">
            <v>UN</v>
          </cell>
        </row>
        <row r="1004">
          <cell r="A1004" t="str">
            <v>2.4.38</v>
          </cell>
          <cell r="B1004" t="str">
            <v>CODO PVC GRAN RADIO 11 1/4° RDE 21   D =   4"</v>
          </cell>
          <cell r="C1004" t="str">
            <v>UN</v>
          </cell>
        </row>
        <row r="1005">
          <cell r="A1005" t="str">
            <v>2.4.39</v>
          </cell>
          <cell r="B1005" t="str">
            <v>CODO PVC GRAN RADIO 11 1/4° RDE 21   D =   6"</v>
          </cell>
          <cell r="C1005" t="str">
            <v>UN</v>
          </cell>
        </row>
        <row r="1006">
          <cell r="A1006" t="str">
            <v>2.4.40</v>
          </cell>
          <cell r="B1006" t="str">
            <v>CODO PVC GRAN RADIO 11 1/4° RDE 21   D =   8"</v>
          </cell>
          <cell r="C1006" t="str">
            <v>UN</v>
          </cell>
        </row>
        <row r="1007">
          <cell r="A1007" t="str">
            <v>2.4.41</v>
          </cell>
          <cell r="B1007" t="str">
            <v>CODO PVC GRAN RADIO 11 1/4° RDE 21   D =   10"</v>
          </cell>
          <cell r="C1007" t="str">
            <v>UN</v>
          </cell>
        </row>
        <row r="1008">
          <cell r="A1008" t="str">
            <v>2.4.42</v>
          </cell>
          <cell r="B1008" t="str">
            <v>CODO PVC GRAN RADIO 11 1/4° RDE 21   D =   12"</v>
          </cell>
          <cell r="C1008" t="str">
            <v>UN</v>
          </cell>
        </row>
        <row r="1009">
          <cell r="A1009" t="str">
            <v>2.4.43</v>
          </cell>
          <cell r="B1009" t="str">
            <v>CODO PVC GRAN RADIO 6°   D =   8"</v>
          </cell>
          <cell r="C1009" t="str">
            <v>UN</v>
          </cell>
        </row>
        <row r="1010">
          <cell r="A1010" t="str">
            <v>2.4.44</v>
          </cell>
          <cell r="B1010" t="str">
            <v>CODO PVC GRAN RADIO 6°   D =   10"</v>
          </cell>
          <cell r="C1010" t="str">
            <v>UN</v>
          </cell>
        </row>
        <row r="1011">
          <cell r="A1011" t="str">
            <v>2.4.45</v>
          </cell>
          <cell r="B1011" t="str">
            <v>CODO PVC GRAN RADIO 6°   D =   12"</v>
          </cell>
          <cell r="C1011" t="str">
            <v>UN</v>
          </cell>
        </row>
        <row r="1012">
          <cell r="A1012" t="str">
            <v>2.4.46</v>
          </cell>
          <cell r="B1012" t="str">
            <v>CODO PVC RADIO CORTO 90°   D =   1 1/2"</v>
          </cell>
          <cell r="C1012" t="str">
            <v>UN</v>
          </cell>
        </row>
        <row r="1013">
          <cell r="A1013" t="str">
            <v>2.4.47</v>
          </cell>
          <cell r="B1013" t="str">
            <v>CODO PVC RADIO CORTO 90°   D =   2"</v>
          </cell>
          <cell r="C1013" t="str">
            <v>UN</v>
          </cell>
        </row>
        <row r="1014">
          <cell r="A1014" t="str">
            <v>2.4.48</v>
          </cell>
          <cell r="B1014" t="str">
            <v>CODO PVC RADIO CORTO 90°   D =   2  1/2"</v>
          </cell>
          <cell r="C1014" t="str">
            <v>UN</v>
          </cell>
        </row>
        <row r="1015">
          <cell r="A1015" t="str">
            <v>2.4.49</v>
          </cell>
          <cell r="B1015" t="str">
            <v>CODO PVC RADIO CORTO 90°   D =   4"</v>
          </cell>
          <cell r="C1015" t="str">
            <v>UN</v>
          </cell>
        </row>
        <row r="1016">
          <cell r="A1016" t="str">
            <v>2.4.50</v>
          </cell>
          <cell r="B1016" t="str">
            <v>CODO PVC RADIO CORTO 90°   D =   6"</v>
          </cell>
          <cell r="C1016" t="str">
            <v>UN</v>
          </cell>
        </row>
        <row r="1017">
          <cell r="A1017" t="str">
            <v>2.4.51</v>
          </cell>
          <cell r="B1017" t="str">
            <v xml:space="preserve"> CODO PVC RADIO CORTO 90°   D =   8"</v>
          </cell>
          <cell r="C1017" t="str">
            <v>UN</v>
          </cell>
        </row>
        <row r="1018">
          <cell r="A1018" t="str">
            <v>2.4.52</v>
          </cell>
          <cell r="B1018" t="str">
            <v>CODO PVC RADIO CORTO 45°   D =   2"</v>
          </cell>
          <cell r="C1018" t="str">
            <v>UN</v>
          </cell>
        </row>
        <row r="1019">
          <cell r="A1019" t="str">
            <v>2.4.53</v>
          </cell>
          <cell r="B1019" t="str">
            <v>CODO PVC RADIO CORTO 45°   D =   2 1/2"</v>
          </cell>
          <cell r="C1019" t="str">
            <v>UN</v>
          </cell>
        </row>
        <row r="1020">
          <cell r="A1020" t="str">
            <v>2.4.54</v>
          </cell>
          <cell r="B1020" t="str">
            <v>CODO PVC RADIO CORTO 45°   D =   3"</v>
          </cell>
          <cell r="C1020" t="str">
            <v>UN</v>
          </cell>
        </row>
        <row r="1021">
          <cell r="A1021" t="str">
            <v>2.4.55</v>
          </cell>
          <cell r="B1021" t="str">
            <v>CODO PVC RADIO CORTO 45°   D =   4"</v>
          </cell>
          <cell r="C1021" t="str">
            <v>UN</v>
          </cell>
        </row>
        <row r="1022">
          <cell r="A1022" t="str">
            <v>2.4.56</v>
          </cell>
          <cell r="B1022" t="str">
            <v>CODO PVC RADIO CORTO 45°   D =   6"</v>
          </cell>
          <cell r="C1022" t="str">
            <v>UN</v>
          </cell>
        </row>
        <row r="1023">
          <cell r="A1023" t="str">
            <v>2.4.57</v>
          </cell>
          <cell r="B1023" t="str">
            <v>CODO PVC RADIO CORTO 45°   D =   8"</v>
          </cell>
          <cell r="C1023" t="str">
            <v>UN</v>
          </cell>
        </row>
        <row r="1024">
          <cell r="A1024" t="str">
            <v>2.4.58</v>
          </cell>
          <cell r="B1024" t="str">
            <v>COLLAR PVC DE DERIVACIÓN DE 2"*1/2"</v>
          </cell>
          <cell r="C1024" t="str">
            <v>UN</v>
          </cell>
        </row>
        <row r="1025">
          <cell r="A1025" t="str">
            <v>2.4.59</v>
          </cell>
          <cell r="B1025" t="str">
            <v>COLLAR PVC DE DERIVACIÓN DE 2"*3/4"</v>
          </cell>
          <cell r="C1025" t="str">
            <v>UN</v>
          </cell>
        </row>
        <row r="1026">
          <cell r="A1026" t="str">
            <v>2.4.60</v>
          </cell>
          <cell r="B1026" t="str">
            <v>COLLAR PVC DE DERIVACIÓN DE 2 1/2"*1/2"</v>
          </cell>
          <cell r="C1026" t="str">
            <v>UN</v>
          </cell>
        </row>
        <row r="1027">
          <cell r="A1027" t="str">
            <v>2.4.61</v>
          </cell>
          <cell r="B1027" t="str">
            <v>COLLAR PVC DE DERIVACIÓN DE 2 1/2"*3/4"</v>
          </cell>
          <cell r="C1027" t="str">
            <v>UN</v>
          </cell>
        </row>
        <row r="1028">
          <cell r="A1028" t="str">
            <v>2.4.62</v>
          </cell>
          <cell r="B1028" t="str">
            <v>COLLAR PVC DE DERIVACIÓN DE 3"*1/2"</v>
          </cell>
          <cell r="C1028" t="str">
            <v>UN</v>
          </cell>
        </row>
        <row r="1029">
          <cell r="A1029" t="str">
            <v>2.4.63</v>
          </cell>
          <cell r="B1029" t="str">
            <v>COLLAR PVC DE DERIVACIÓN DE 3"*3/4"</v>
          </cell>
          <cell r="C1029" t="str">
            <v>UN</v>
          </cell>
        </row>
        <row r="1030">
          <cell r="A1030" t="str">
            <v>2.4.64</v>
          </cell>
          <cell r="B1030" t="str">
            <v>COLLAR PVC DE DERIVACIÓN DE 4"*1/2"</v>
          </cell>
          <cell r="C1030" t="str">
            <v>UN</v>
          </cell>
        </row>
        <row r="1031">
          <cell r="A1031" t="str">
            <v>2.4.65</v>
          </cell>
          <cell r="B1031" t="str">
            <v>COLLAR PVC DE DERIVACIÓN DE 4"*3/4"</v>
          </cell>
          <cell r="C1031" t="str">
            <v>UN</v>
          </cell>
        </row>
        <row r="1032">
          <cell r="A1032" t="str">
            <v>2.4.66</v>
          </cell>
          <cell r="B1032" t="str">
            <v>COLLAR PVC DE DERIVACIÓN DE 6"*1/2"</v>
          </cell>
          <cell r="C1032" t="str">
            <v>UN</v>
          </cell>
        </row>
        <row r="1033">
          <cell r="A1033" t="str">
            <v>2.4.67</v>
          </cell>
          <cell r="B1033" t="str">
            <v>COLLAR PVC DE DERIVACIÓN DE 6"*3/4"</v>
          </cell>
          <cell r="C1033" t="str">
            <v>UN</v>
          </cell>
        </row>
        <row r="1034">
          <cell r="A1034" t="str">
            <v>2.4.68</v>
          </cell>
          <cell r="B1034" t="str">
            <v>COLLAR PVC DE DERIVACIÓN DE 8"*1"</v>
          </cell>
          <cell r="C1034" t="str">
            <v>UN</v>
          </cell>
        </row>
        <row r="1035">
          <cell r="A1035" t="str">
            <v>2.4.69</v>
          </cell>
          <cell r="B1035" t="str">
            <v>ADAPTADOR PVC MACHO   D = 1/2"</v>
          </cell>
          <cell r="C1035" t="str">
            <v>UN</v>
          </cell>
        </row>
        <row r="1036">
          <cell r="A1036" t="str">
            <v>2.4.70</v>
          </cell>
          <cell r="B1036" t="str">
            <v>ADAPTADOR PVC MACHO   D = 3/4"</v>
          </cell>
          <cell r="C1036" t="str">
            <v>UN</v>
          </cell>
        </row>
        <row r="1037">
          <cell r="A1037" t="str">
            <v>2.4.71</v>
          </cell>
          <cell r="B1037" t="str">
            <v>ADAPTADOR PVC MACHO   D = 1"</v>
          </cell>
          <cell r="C1037" t="str">
            <v>UN</v>
          </cell>
        </row>
        <row r="1038">
          <cell r="A1038" t="str">
            <v>2.4.72</v>
          </cell>
          <cell r="B1038" t="str">
            <v>ADAPTADOR PVC MACHO   D = 1 1/4"</v>
          </cell>
          <cell r="C1038" t="str">
            <v>UN</v>
          </cell>
        </row>
        <row r="1039">
          <cell r="A1039" t="str">
            <v>2.4.73</v>
          </cell>
          <cell r="B1039" t="str">
            <v>ADAPTADOR PVC MACHO   D = 1 1/2"</v>
          </cell>
          <cell r="C1039" t="str">
            <v>UN</v>
          </cell>
        </row>
        <row r="1040">
          <cell r="A1040" t="str">
            <v>2.4.74</v>
          </cell>
          <cell r="B1040" t="str">
            <v>ADAPTADOR PVC HEMBRA   D =  1/2"</v>
          </cell>
          <cell r="C1040" t="str">
            <v>UN</v>
          </cell>
        </row>
        <row r="1041">
          <cell r="A1041" t="str">
            <v>2.4.75</v>
          </cell>
          <cell r="B1041" t="str">
            <v>ADAPTADOR PVC HEMBRA   D =  3/4"</v>
          </cell>
          <cell r="C1041" t="str">
            <v>UN</v>
          </cell>
        </row>
        <row r="1042">
          <cell r="A1042" t="str">
            <v>2.4.76</v>
          </cell>
          <cell r="B1042" t="str">
            <v>ADAPTADOR PVC HEMBRA   D =  1"</v>
          </cell>
          <cell r="C1042" t="str">
            <v>UN</v>
          </cell>
        </row>
        <row r="1043">
          <cell r="A1043" t="str">
            <v>2.4.77</v>
          </cell>
          <cell r="B1043" t="str">
            <v>ADAPTADOR PVC  HEMBRA   D =  1 1/4"</v>
          </cell>
          <cell r="C1043" t="str">
            <v>UN</v>
          </cell>
        </row>
        <row r="1044">
          <cell r="A1044" t="str">
            <v>2.4.78</v>
          </cell>
          <cell r="B1044" t="str">
            <v>ADAPTADOR PVC HEMBRA   D =  1 1/2"</v>
          </cell>
          <cell r="C1044" t="str">
            <v>UN</v>
          </cell>
        </row>
        <row r="1045">
          <cell r="A1045" t="str">
            <v>2.4.79</v>
          </cell>
          <cell r="B1045" t="str">
            <v>ADAPTADOR PVC  MACHO UNION MECANICA PF + UAD D = 1/2"</v>
          </cell>
          <cell r="C1045" t="str">
            <v>UN</v>
          </cell>
        </row>
        <row r="1046">
          <cell r="A1046" t="str">
            <v>2.4.80</v>
          </cell>
          <cell r="B1046" t="str">
            <v>ADAPTADOR PVC  HEMBRA UNION MECANICA PF + UAD D = 1/2"</v>
          </cell>
          <cell r="C1046" t="str">
            <v>UN</v>
          </cell>
        </row>
        <row r="1047">
          <cell r="A1047" t="str">
            <v>2.4.81</v>
          </cell>
          <cell r="B1047" t="str">
            <v>UNION PVC  PRESION SOLDAR D = 1/2"</v>
          </cell>
          <cell r="C1047" t="str">
            <v>UN</v>
          </cell>
        </row>
        <row r="1048">
          <cell r="A1048" t="str">
            <v>2.4.82</v>
          </cell>
          <cell r="B1048" t="str">
            <v>UNION PVC  PRESION SOLDAR D = 3/4"</v>
          </cell>
          <cell r="C1048" t="str">
            <v>UN</v>
          </cell>
        </row>
        <row r="1049">
          <cell r="A1049" t="str">
            <v>2.4.83</v>
          </cell>
          <cell r="B1049" t="str">
            <v>UNION PVC PRESION SOLDAR D = 1"</v>
          </cell>
          <cell r="C1049" t="str">
            <v>UN</v>
          </cell>
        </row>
        <row r="1050">
          <cell r="A1050" t="str">
            <v>2.4.84</v>
          </cell>
          <cell r="B1050" t="str">
            <v>UNION PVC  PRESION SOLDAR D = 1 1/4"</v>
          </cell>
          <cell r="C1050" t="str">
            <v>UN</v>
          </cell>
        </row>
        <row r="1051">
          <cell r="A1051" t="str">
            <v>2.4.85</v>
          </cell>
          <cell r="B1051" t="str">
            <v>UNION PVC  PRESION SOLDAR D = 1 1/2"</v>
          </cell>
          <cell r="C1051" t="str">
            <v>UN</v>
          </cell>
        </row>
        <row r="1052">
          <cell r="A1052" t="str">
            <v>2.4.86</v>
          </cell>
          <cell r="B1052" t="str">
            <v>UNION PVC   MECANICA D = 2"</v>
          </cell>
          <cell r="C1052" t="str">
            <v>UN</v>
          </cell>
        </row>
        <row r="1053">
          <cell r="A1053" t="str">
            <v>2.4.87</v>
          </cell>
          <cell r="B1053" t="str">
            <v>UNION PVC  MECANICA D = 2 1/2"</v>
          </cell>
          <cell r="C1053" t="str">
            <v>UN</v>
          </cell>
        </row>
        <row r="1054">
          <cell r="A1054" t="str">
            <v>2.4.88</v>
          </cell>
          <cell r="B1054" t="str">
            <v>UNION PVC  MECANICA D = 3"</v>
          </cell>
          <cell r="C1054" t="str">
            <v>UN</v>
          </cell>
        </row>
        <row r="1055">
          <cell r="A1055" t="str">
            <v>2.4.89</v>
          </cell>
          <cell r="B1055" t="str">
            <v>UNION PVC  MECANICA D = 4"</v>
          </cell>
          <cell r="C1055" t="str">
            <v>UN</v>
          </cell>
        </row>
        <row r="1056">
          <cell r="A1056" t="str">
            <v>2.4.90</v>
          </cell>
          <cell r="B1056" t="str">
            <v>UNION PVC  MECANICA D = 6"</v>
          </cell>
          <cell r="C1056" t="str">
            <v>UN</v>
          </cell>
        </row>
        <row r="1057">
          <cell r="A1057" t="str">
            <v>2.4.91</v>
          </cell>
          <cell r="B1057" t="str">
            <v>UNION PVC  MECANICA D = 8"</v>
          </cell>
          <cell r="C1057" t="str">
            <v>UN</v>
          </cell>
        </row>
        <row r="1058">
          <cell r="A1058" t="str">
            <v>2.4.92</v>
          </cell>
          <cell r="B1058" t="str">
            <v>UNION PVC  MECANICA D = 10"</v>
          </cell>
          <cell r="C1058" t="str">
            <v>UN</v>
          </cell>
        </row>
        <row r="1059">
          <cell r="A1059" t="str">
            <v>2.4.93</v>
          </cell>
          <cell r="B1059" t="str">
            <v>UNION PVC  MECANICA D = 12"</v>
          </cell>
          <cell r="C1059" t="str">
            <v>UN</v>
          </cell>
        </row>
        <row r="1060">
          <cell r="A1060" t="str">
            <v>2.4.94</v>
          </cell>
          <cell r="B1060" t="str">
            <v>UNION PVC  MECANICA RAPIDA D = 2"</v>
          </cell>
          <cell r="C1060" t="str">
            <v>UN</v>
          </cell>
        </row>
        <row r="1061">
          <cell r="A1061" t="str">
            <v>2.4.95</v>
          </cell>
          <cell r="B1061" t="str">
            <v>UNION PVC  MECANICA RAPIDA D = 2 1/2"</v>
          </cell>
          <cell r="C1061" t="str">
            <v>UN</v>
          </cell>
        </row>
        <row r="1062">
          <cell r="A1062" t="str">
            <v>2.4.96</v>
          </cell>
          <cell r="B1062" t="str">
            <v>UNION PVC  MECANICA RAPIDA D = 3"</v>
          </cell>
          <cell r="C1062" t="str">
            <v>UN</v>
          </cell>
        </row>
        <row r="1063">
          <cell r="A1063" t="str">
            <v>2.4.97</v>
          </cell>
          <cell r="B1063" t="str">
            <v>UNION PVC  MECANICA RAPIDA D = 4"</v>
          </cell>
          <cell r="C1063" t="str">
            <v>UN</v>
          </cell>
        </row>
        <row r="1064">
          <cell r="A1064" t="str">
            <v>2.4.98</v>
          </cell>
          <cell r="B1064" t="str">
            <v>UNION PVC  MECANICA RAPIDA D = 6"</v>
          </cell>
          <cell r="C1064" t="str">
            <v>UN</v>
          </cell>
        </row>
        <row r="1065">
          <cell r="A1065" t="str">
            <v>2.4.99</v>
          </cell>
          <cell r="B1065" t="str">
            <v>UNION PVC  MECANICA RAPIDA D = 8"</v>
          </cell>
          <cell r="C1065" t="str">
            <v>UN</v>
          </cell>
        </row>
        <row r="1066">
          <cell r="A1066" t="str">
            <v>2.4.100</v>
          </cell>
          <cell r="B1066" t="str">
            <v>UNION PVC  MECANICA RAPIDA D = 10"</v>
          </cell>
          <cell r="C1066" t="str">
            <v>UN</v>
          </cell>
        </row>
        <row r="1067">
          <cell r="A1067" t="str">
            <v>2.4.181</v>
          </cell>
          <cell r="B1067" t="str">
            <v>SUMINISTRO E INSTALACION TEE PRESION PVC REDUCCION  D=3/4" x 1/2"</v>
          </cell>
          <cell r="C1067" t="str">
            <v>UN</v>
          </cell>
        </row>
        <row r="1068">
          <cell r="A1068" t="str">
            <v>6.4.2.131</v>
          </cell>
          <cell r="B1068" t="str">
            <v>SUMINISTRO E INSTALACION DE PASAMURO HD SOLDADO EL x EL L:0,20m D=2"</v>
          </cell>
          <cell r="C1068" t="str">
            <v>UN</v>
          </cell>
        </row>
        <row r="1069">
          <cell r="A1069" t="str">
            <v>6.4.2.132</v>
          </cell>
          <cell r="B1069" t="str">
            <v>SUMINISTRO E INSTALACION DE PASAMURO HD SOLDADO EL x EL L:0,20m D=3"</v>
          </cell>
          <cell r="C1069" t="str">
            <v>UN</v>
          </cell>
        </row>
        <row r="1070">
          <cell r="A1070" t="str">
            <v>6.4.2.133</v>
          </cell>
          <cell r="B1070" t="str">
            <v>PASAMURO HD SOLDADO EL x EL L:0,35m D=6"</v>
          </cell>
          <cell r="C1070" t="str">
            <v>UN</v>
          </cell>
        </row>
        <row r="1071">
          <cell r="A1071" t="str">
            <v>6.4.2.134</v>
          </cell>
          <cell r="B1071" t="str">
            <v>SUMINISTRO E INSTALACION DE PASAMURO HD SOLDADO EL x EL L:0,35m D=3"</v>
          </cell>
          <cell r="C1071" t="str">
            <v>UN</v>
          </cell>
        </row>
        <row r="1072">
          <cell r="A1072" t="str">
            <v>6.4.2.135</v>
          </cell>
          <cell r="B1072" t="str">
            <v>SUMINISTRO E INSTALACION DE PASAMURO HD SOLDADO EL x EL L:0,25m D=6"</v>
          </cell>
          <cell r="C1072" t="str">
            <v>UN</v>
          </cell>
        </row>
        <row r="1073">
          <cell r="A1073" t="str">
            <v>6.4.2.136</v>
          </cell>
          <cell r="B1073" t="str">
            <v>SUMINISTRO E INSTALACION DE MACROMEDIDOR Ø:2".</v>
          </cell>
          <cell r="C1073" t="str">
            <v>UN</v>
          </cell>
        </row>
        <row r="1074">
          <cell r="A1074" t="str">
            <v>6.4.2.137</v>
          </cell>
          <cell r="B1074" t="str">
            <v>LAMINA EN FIBRA DE VIDRIO PARA SEDIMENTADOR 0,90m x 1,50m.</v>
          </cell>
          <cell r="C1074" t="str">
            <v>UN</v>
          </cell>
        </row>
        <row r="1075">
          <cell r="A1075" t="str">
            <v>6.4.2.138</v>
          </cell>
          <cell r="B1075" t="str">
            <v>POCETA EN ACERO INOXIDABLE DE SOBREPONER INCLUYE SALPICADOR Y GRIFERIA</v>
          </cell>
          <cell r="C1075" t="str">
            <v>UN</v>
          </cell>
        </row>
        <row r="1076">
          <cell r="A1076" t="str">
            <v>3.15.15A</v>
          </cell>
          <cell r="B1076" t="str">
            <v>MONTAJE DE ESTRUCTURA METALICA</v>
          </cell>
          <cell r="C1076" t="str">
            <v>KG</v>
          </cell>
        </row>
        <row r="1077">
          <cell r="A1077" t="str">
            <v>6.4.2.139</v>
          </cell>
          <cell r="B1077" t="str">
            <v>SUMINISTRO E INSTALACIÓN TABIQUE EN PRFV e:10 mm. (2,95m x 0,30m). Según diseño.</v>
          </cell>
          <cell r="C1077" t="str">
            <v>UN</v>
          </cell>
        </row>
        <row r="1078">
          <cell r="A1078" t="str">
            <v>6.4.2.140</v>
          </cell>
          <cell r="B1078" t="str">
            <v>SUMINISTRO E INSTALACION DE TEE 6X3" PVC</v>
          </cell>
          <cell r="C1078" t="str">
            <v>UN</v>
          </cell>
        </row>
        <row r="1079">
          <cell r="A1079" t="str">
            <v>6.2.4</v>
          </cell>
          <cell r="B1079" t="str">
            <v>CONCRETO CLASE D 21 MPa -(3000 PSI)</v>
          </cell>
          <cell r="C1079" t="str">
            <v>M3</v>
          </cell>
        </row>
        <row r="1080">
          <cell r="A1080" t="str">
            <v>6.2.2</v>
          </cell>
          <cell r="B1080" t="str">
            <v>CONCRETO FLUIDO - 28.0MPa - (4000 PSI)</v>
          </cell>
          <cell r="C1080" t="str">
            <v>M3</v>
          </cell>
        </row>
        <row r="1081">
          <cell r="A1081" t="str">
            <v>6.4.2.141</v>
          </cell>
          <cell r="B1081" t="str">
            <v>SUMINISTRO E INSTALACION TAPA EN CONCRETO e= 0,10m L=1,20m A=0,60m (incluye dos manijas metálicas)</v>
          </cell>
          <cell r="C1081" t="str">
            <v>UN</v>
          </cell>
        </row>
        <row r="1082">
          <cell r="A1082" t="str">
            <v>1.1.12A</v>
          </cell>
          <cell r="B1082" t="str">
            <v>DEMOLICIÓN MURO CONCRETO E=25 cm</v>
          </cell>
          <cell r="C1082" t="str">
            <v>M2</v>
          </cell>
        </row>
        <row r="1083">
          <cell r="A1083" t="str">
            <v>6.4.2.142</v>
          </cell>
          <cell r="B1083" t="str">
            <v>SUMINISTRO E INSTALACION DE TEE 6X4" PVC</v>
          </cell>
          <cell r="C1083" t="str">
            <v>UN</v>
          </cell>
        </row>
        <row r="1084">
          <cell r="A1084" t="str">
            <v>6.4.2.143</v>
          </cell>
          <cell r="B1084" t="str">
            <v>SUMINISTRO E INSTALACION DE TEE 6" PVC</v>
          </cell>
          <cell r="C1084" t="str">
            <v>UN</v>
          </cell>
        </row>
        <row r="1085">
          <cell r="A1085" t="str">
            <v>1.1.83A</v>
          </cell>
          <cell r="B1085" t="str">
            <v xml:space="preserve">  DEMOLICION PLACA DE PISO E=0,20 Mts.</v>
          </cell>
          <cell r="C1085" t="str">
            <v>M2</v>
          </cell>
        </row>
        <row r="1086">
          <cell r="A1086" t="str">
            <v>6.4.2.144</v>
          </cell>
          <cell r="B1086" t="str">
            <v>VARILLA PARA REFUERZO LOGITUDINAL PARA COLUMNETA N 4, L=0,5 m, 0,996 kg</v>
          </cell>
          <cell r="C1086" t="str">
            <v>UN</v>
          </cell>
        </row>
        <row r="1087">
          <cell r="A1087" t="str">
            <v>6.4.2.145</v>
          </cell>
          <cell r="B1087" t="str">
            <v>VARILLA PARA REFUERZO TRANSVERSAL PARA COLUMNETAS N 3, L=0,7 m, 0,557 kg</v>
          </cell>
          <cell r="C1087" t="str">
            <v>UN</v>
          </cell>
        </row>
        <row r="1088">
          <cell r="A1088" t="str">
            <v>6.4.2.146</v>
          </cell>
          <cell r="B1088" t="str">
            <v>VARILLA PARA REFUERZO LOGITUDINAL PARA VIGUETAS N 2 , L=3,65 m, 0,251 kg</v>
          </cell>
          <cell r="C1088" t="str">
            <v>UN</v>
          </cell>
        </row>
        <row r="1089">
          <cell r="A1089" t="str">
            <v>6.4.2.147</v>
          </cell>
          <cell r="B1089" t="str">
            <v>VARILLA PARA REFUERZO TRANSVERSAL PARA VIGUETAS N 2 , L=0,25 m, 0,251 kg</v>
          </cell>
          <cell r="C1089" t="str">
            <v>UN</v>
          </cell>
        </row>
        <row r="1090">
          <cell r="A1090" t="str">
            <v>6.4.2.148</v>
          </cell>
          <cell r="B1090" t="str">
            <v>PASO DE ESCALERA EN ACERO EN VARILLA N°6 incluye anticorrosivo L= 1.40 m</v>
          </cell>
          <cell r="C1090" t="str">
            <v>UN</v>
          </cell>
        </row>
        <row r="1091">
          <cell r="A1091" t="str">
            <v>6.4.2.149</v>
          </cell>
          <cell r="B1091" t="str">
            <v>SUMINISTRO E INSTALACION CODO 90° presión PVC Ø3"</v>
          </cell>
          <cell r="C1091" t="str">
            <v>UN</v>
          </cell>
        </row>
        <row r="1092">
          <cell r="A1092" t="str">
            <v>6.4.2.150</v>
          </cell>
          <cell r="B1092" t="str">
            <v>TAPA DE ALFAJOR 0,80 X 0,90 M E= 1/4" CAL. 12 CURRUGADA, BISAGRA EN HIERRO FUNDIDO, MARCO EN PERFIL DE 1 1/4" X 3/16" Y MANIJA DE AGARRE EN VARILLA DE 1/2"</v>
          </cell>
          <cell r="C1092" t="str">
            <v xml:space="preserve">UN </v>
          </cell>
        </row>
        <row r="1093">
          <cell r="A1093" t="str">
            <v>6.4.2.151</v>
          </cell>
          <cell r="B1093" t="str">
            <v>TAPA DE ALFAJOR 1.0 X 1.0 M E= 1/4" CAL. 12 CURRUGADA, BISAGRA EN HIERRO FUNDIDO, MARCO EN PERFIL DE 1 1/4" X 3/16" Y MANIJA DE AGARRE EN VARILLA DE 1/2"</v>
          </cell>
          <cell r="C1093" t="str">
            <v>UN</v>
          </cell>
        </row>
        <row r="1094">
          <cell r="A1094" t="str">
            <v>6.4.2.152</v>
          </cell>
          <cell r="B1094" t="str">
            <v>SUMINISTRO E INSTALACIÓN ADAPTADOR PVC/AC D=6"</v>
          </cell>
          <cell r="C1094" t="str">
            <v>UN</v>
          </cell>
        </row>
        <row r="1095">
          <cell r="A1095" t="str">
            <v>6.4.2.153</v>
          </cell>
          <cell r="B1095" t="str">
            <v>SUMINISTRO E INSTALACIÓN NIPLE D=3" PVC 0,30 M</v>
          </cell>
          <cell r="C1095" t="str">
            <v>UN</v>
          </cell>
        </row>
        <row r="1096">
          <cell r="A1096" t="str">
            <v>6.4.2.154</v>
          </cell>
          <cell r="B1096" t="str">
            <v>SUMINISTRO E INSTALACIÓN UNIVERSAL D=2" HD</v>
          </cell>
          <cell r="C1096" t="str">
            <v>UN</v>
          </cell>
        </row>
        <row r="1097">
          <cell r="A1097" t="str">
            <v>6.4.2.155</v>
          </cell>
          <cell r="B1097" t="str">
            <v xml:space="preserve"> SUMINISTRO E INSTALACIÓN NIPLE BRIDA - LISO D=2" HD 1,0 m</v>
          </cell>
          <cell r="C1097" t="str">
            <v>UN</v>
          </cell>
        </row>
        <row r="1098">
          <cell r="A1098" t="str">
            <v>6.4.2.156</v>
          </cell>
          <cell r="B1098" t="str">
            <v>SUMINISTRO E INSTALACIÓN REDUCCION 3X2" PVC</v>
          </cell>
          <cell r="C1098" t="str">
            <v>UN</v>
          </cell>
        </row>
        <row r="1099">
          <cell r="A1099" t="str">
            <v>6.4.2.157</v>
          </cell>
          <cell r="B1099" t="str">
            <v>SUMINISTRO E INSTALACIÓN NIPLE D=2" PVC 0,20 M</v>
          </cell>
          <cell r="C1099" t="str">
            <v>UN</v>
          </cell>
        </row>
        <row r="1100">
          <cell r="A1100" t="str">
            <v>6.4.2.158</v>
          </cell>
          <cell r="B1100" t="str">
            <v>SUMINISTRO E INSTALACIÓN NIPLE D=2" PVC 0,10 M</v>
          </cell>
          <cell r="C1100" t="str">
            <v>UN</v>
          </cell>
        </row>
        <row r="1101">
          <cell r="A1101" t="str">
            <v>6.4.2.159</v>
          </cell>
          <cell r="B1101" t="str">
            <v>SUMINISTRO E INSTALACIÓN NIPLE PVC D=6" L=1 m</v>
          </cell>
          <cell r="C1101" t="str">
            <v>UN</v>
          </cell>
        </row>
        <row r="1102">
          <cell r="A1102" t="str">
            <v>6.4.2.160</v>
          </cell>
          <cell r="B1102" t="str">
            <v>SUMINISTRO E INSTALACIÓN PASAMURO HD ELxEL L=0,20 M  D=3"</v>
          </cell>
          <cell r="C1102" t="str">
            <v>UN</v>
          </cell>
        </row>
        <row r="1103">
          <cell r="A1103" t="str">
            <v>6.4.2.161</v>
          </cell>
          <cell r="B1103" t="str">
            <v>SUMINISTRO E INSTALACIÓN ABRAZADERA ACERO GALVANIZADO DE 2 AGUJEROS D=4"</v>
          </cell>
          <cell r="C1103" t="str">
            <v>UN</v>
          </cell>
        </row>
        <row r="1104">
          <cell r="A1104" t="str">
            <v>6.4.2.162</v>
          </cell>
          <cell r="B1104" t="str">
            <v>SUMINISTRO E INSTALACIÓN NIPLE PVC D=4" L= 0,1 m</v>
          </cell>
          <cell r="C1104" t="str">
            <v>UN</v>
          </cell>
        </row>
        <row r="1105">
          <cell r="A1105" t="str">
            <v>6.4.2.163</v>
          </cell>
          <cell r="B1105" t="str">
            <v>SUMINISTRO E INSTALACIÓN MACROMEDIDOR DE 6"</v>
          </cell>
          <cell r="C1105" t="str">
            <v>UN</v>
          </cell>
        </row>
        <row r="1106">
          <cell r="A1106" t="str">
            <v>6.4.2.164</v>
          </cell>
          <cell r="B1106" t="str">
            <v>SUMINISTRO E INSTALACIÓN DE TEE PVC D=4"</v>
          </cell>
          <cell r="C1106" t="str">
            <v>UN</v>
          </cell>
        </row>
        <row r="1107">
          <cell r="A1107" t="str">
            <v>6.4.2.165</v>
          </cell>
          <cell r="B1107" t="str">
            <v>DESMONTAJE SISTEMA DE BOMBEO DE 36 PH</v>
          </cell>
          <cell r="C1107" t="str">
            <v>UN</v>
          </cell>
        </row>
        <row r="1108">
          <cell r="A1108" t="str">
            <v>6.4.2.166</v>
          </cell>
          <cell r="B1108" t="str">
            <v>DESMONTAJE SISTEMA DE BOMBEO DE 100 PH INCLUYENDO SUCCIÓN E IMPULSIÓN, ACCESORIOS REQUERIDOS Y TRASLADO DE TABLERO DE FUERZA, MEDIDOR Y LINEA DE FUERZA AL TABLERO.</v>
          </cell>
          <cell r="C1108" t="str">
            <v>UN</v>
          </cell>
        </row>
        <row r="1109">
          <cell r="A1109" t="str">
            <v>6.4.2.167</v>
          </cell>
          <cell r="B1109" t="str">
            <v>TRASLADO DE VÁLVULA ANTICIPADORA</v>
          </cell>
          <cell r="C1109" t="str">
            <v>UN</v>
          </cell>
        </row>
        <row r="1110">
          <cell r="A1110" t="str">
            <v>6.4.2.168</v>
          </cell>
          <cell r="B1110" t="str">
            <v>DESMONTAJE BRIDA CIEGA O TAPÓN DE LA LINEA DE 100 HP</v>
          </cell>
          <cell r="C1110" t="str">
            <v>UN</v>
          </cell>
        </row>
        <row r="1111">
          <cell r="A1111" t="str">
            <v>6.4.2.169</v>
          </cell>
          <cell r="B1111" t="str">
            <v>DEMOLICION DE CUBIERTA TEJA GALVANIZADA</v>
          </cell>
          <cell r="C1111" t="str">
            <v>M2</v>
          </cell>
        </row>
        <row r="1112">
          <cell r="A1112" t="str">
            <v>6.4.2.170</v>
          </cell>
          <cell r="B1112" t="str">
            <v>CORREA  PHR C 203 X 67 MM, E=3,0 MM</v>
          </cell>
          <cell r="C1112" t="str">
            <v>ML</v>
          </cell>
        </row>
        <row r="1113">
          <cell r="A1113" t="str">
            <v>1.12.58</v>
          </cell>
          <cell r="B1113" t="str">
            <v>SUMINISTRO E INSTALACIÓN TEJA THERMOACUSTICA TIPO TRAPEZOIDAL a 360</v>
          </cell>
          <cell r="C1113" t="str">
            <v>M2</v>
          </cell>
        </row>
        <row r="1114">
          <cell r="A1114" t="str">
            <v>6.4.2.171</v>
          </cell>
          <cell r="B1114" t="str">
            <v>ESCALERA VERTICAL CON PROTECCION EN TUBO D= 2" HG L= 6,15</v>
          </cell>
          <cell r="C1114" t="str">
            <v>UN</v>
          </cell>
        </row>
        <row r="1115">
          <cell r="A1115" t="str">
            <v>6.4.2.172</v>
          </cell>
          <cell r="B1115" t="str">
            <v>SUMINISTRO E INSTALACION CODO  90°  Ø3" PVC.</v>
          </cell>
          <cell r="C1115" t="str">
            <v>UN</v>
          </cell>
        </row>
        <row r="1116">
          <cell r="A1116" t="str">
            <v>6.4.2.173</v>
          </cell>
          <cell r="B1116" t="str">
            <v>SUMINISTRO E INSTALACIÓN MACROMEDIDOR DE 3"</v>
          </cell>
          <cell r="C1116" t="str">
            <v>UN</v>
          </cell>
        </row>
        <row r="1117">
          <cell r="A1117" t="str">
            <v>6.4.2.174</v>
          </cell>
          <cell r="B1117" t="str">
            <v>SUMINISTRO E INSTALACIÓN PASAMURO HG ELxEL L=0,15 M  D=2,5"</v>
          </cell>
          <cell r="C1117" t="str">
            <v>UN</v>
          </cell>
        </row>
        <row r="1118">
          <cell r="A1118" t="str">
            <v>6.4.2.175</v>
          </cell>
          <cell r="B1118" t="str">
            <v>SUMINISTRO E INSTALACIÓN PASAMURO HG ELxEL L=0,25 M  D=4"</v>
          </cell>
          <cell r="C1118" t="str">
            <v>UN</v>
          </cell>
        </row>
        <row r="1119">
          <cell r="A1119" t="str">
            <v>6.4.2.176</v>
          </cell>
          <cell r="B1119" t="str">
            <v>SUMINISTRO E INSTALACIÓN PASAMURO HG ELxEL L=0,20 M  D=4"</v>
          </cell>
          <cell r="C1119" t="str">
            <v>UN</v>
          </cell>
        </row>
        <row r="1120">
          <cell r="A1120" t="str">
            <v>6.4.2.177</v>
          </cell>
          <cell r="B1120" t="str">
            <v>SUMINISTRO E INSTALACIÓN PASAMURO HG ELxEB L=0,20 M  D=3"</v>
          </cell>
          <cell r="C1120" t="str">
            <v>UN</v>
          </cell>
        </row>
        <row r="1121">
          <cell r="A1121" t="str">
            <v>6.4.2.178</v>
          </cell>
          <cell r="B1121" t="str">
            <v>SUMINISTRO E INSTALACIÓN PASAMURO HG ELxEL L=0,20 M  D=3"</v>
          </cell>
          <cell r="C1121" t="str">
            <v>UN</v>
          </cell>
        </row>
        <row r="1122">
          <cell r="A1122" t="str">
            <v>6.4.2.179</v>
          </cell>
          <cell r="B1122" t="str">
            <v>SUMINISTRO E INSTALACIÓN TUBERÍA PRESION PVC D= 3" (Caja de Inspección)</v>
          </cell>
          <cell r="C1122" t="str">
            <v>ML</v>
          </cell>
        </row>
        <row r="1123">
          <cell r="A1123" t="str">
            <v>6.4.2.180</v>
          </cell>
          <cell r="B1123" t="str">
            <v>SUMINISTRO E INSTALACIÓN TUBERÍA PRESION PVC D= 3" (Filtro y edim a C. I)</v>
          </cell>
          <cell r="C1123" t="str">
            <v>ML</v>
          </cell>
        </row>
        <row r="1124">
          <cell r="A1124" t="str">
            <v>6.4.2.181</v>
          </cell>
          <cell r="B1124" t="str">
            <v xml:space="preserve">SUMINISTRO E INSTALACION LAMINA  EN PRFV esp=12mm, ancho=0,25m, H=0,26m, ANCLADO AL MURO EN ANGULO DE 1 1/2". </v>
          </cell>
          <cell r="C1124" t="str">
            <v>M2</v>
          </cell>
        </row>
        <row r="1125">
          <cell r="A1125" t="str">
            <v>6.4.2.182</v>
          </cell>
          <cell r="B1125" t="str">
            <v>SUMINISTRO E INSTALACION NIPLE PVC Ø1" L=0,40 m. (tubo conector para medida nivel)</v>
          </cell>
          <cell r="C1125" t="str">
            <v>UN</v>
          </cell>
        </row>
        <row r="1126">
          <cell r="A1126" t="str">
            <v>6.4.2.183</v>
          </cell>
          <cell r="B1126" t="str">
            <v>SUMINISTRO E INSTALACION NIPLE PVC Ø2" L=0,35 m. (tubo para medida nivel)</v>
          </cell>
          <cell r="C1126" t="str">
            <v>UN</v>
          </cell>
        </row>
        <row r="1127">
          <cell r="A1127" t="str">
            <v>6.4.2.184</v>
          </cell>
          <cell r="B1127" t="str">
            <v>CANAL PARSHALL PREFRABRICADO EN PRFV esp=8 mm anclado a muro, según diseño.</v>
          </cell>
          <cell r="C1127" t="str">
            <v>UN</v>
          </cell>
        </row>
        <row r="1128">
          <cell r="A1128" t="str">
            <v>6.4.2.185</v>
          </cell>
          <cell r="B1128" t="str">
            <v xml:space="preserve">MARCO EN DOBLE ANGULO 1 1/4" x 3/16". PARA SOPORTE BAFLE EN  PRFV, L= 4,6 m. según diseño.
</v>
          </cell>
          <cell r="C1128" t="str">
            <v>UN</v>
          </cell>
        </row>
        <row r="1129">
          <cell r="A1129" t="str">
            <v>6.4.2.186</v>
          </cell>
          <cell r="B1129" t="str">
            <v>BAFLE PRFV B=0,6m H=2,00m Esp= 2cm. Incluye orificio superior, inferior y rendija según diseño. (SECCION A)</v>
          </cell>
          <cell r="C1129" t="str">
            <v>UN</v>
          </cell>
        </row>
        <row r="1130">
          <cell r="A1130" t="str">
            <v>6.4.2.187</v>
          </cell>
          <cell r="B1130" t="str">
            <v>BAFLE PRFV B=0,6m H=2,00m Esp= 2cm. Incluye orificio superior, inferior y rendija según diseño. (SECCION B)</v>
          </cell>
          <cell r="C1130" t="str">
            <v>UN</v>
          </cell>
        </row>
        <row r="1131">
          <cell r="A1131" t="str">
            <v>6.4.2.188</v>
          </cell>
          <cell r="B1131" t="str">
            <v>BAFLE PRFV B=0,6m H=2,00m Esp= 2cm. Incluye orificio superior, inferior y rendija según diseño. (SECCION C)</v>
          </cell>
          <cell r="C1131" t="str">
            <v>UN</v>
          </cell>
        </row>
        <row r="1132">
          <cell r="A1132" t="str">
            <v>6.4.2.189</v>
          </cell>
          <cell r="B1132" t="str">
            <v>CANALETA DE LAVADO EN PRFV ancho efectivo= 0,20m altura efectiva= 0,13m y esp= 0,02m. L=1,7m.</v>
          </cell>
          <cell r="C1132" t="str">
            <v>UN</v>
          </cell>
        </row>
        <row r="1133">
          <cell r="A1133" t="str">
            <v>2.4.169A</v>
          </cell>
          <cell r="B1133" t="str">
            <v>GRAVA PARA LECHO FILTRANTE TAMAÑO 38,1 mm</v>
          </cell>
          <cell r="C1133" t="str">
            <v>M3</v>
          </cell>
        </row>
        <row r="1134">
          <cell r="A1134" t="str">
            <v>2.4.172A</v>
          </cell>
          <cell r="B1134" t="str">
            <v>ANTRACITA PARA FILTRO TE = 0,8 mm</v>
          </cell>
          <cell r="C1134" t="str">
            <v>M3</v>
          </cell>
        </row>
        <row r="1135">
          <cell r="A1135" t="str">
            <v>2.4.258A</v>
          </cell>
          <cell r="B1135" t="str">
            <v>ARENAPARA FILTRO TE= 0,55 mm</v>
          </cell>
          <cell r="C1135" t="str">
            <v>M3</v>
          </cell>
        </row>
        <row r="1136">
          <cell r="A1136" t="str">
            <v>6.4.2.190</v>
          </cell>
          <cell r="B1136" t="str">
            <v>VIGA TRIANGULAR BASE= 0,30 m, ALTURA= 0,25 m, e= 0,10 m. INCLUYE NIPLE EN PVC UBICADO HORIZONTALMENTE D= 1/2", CADA 0,075 m. L= 1,34 SEGÚN DISEÑO</v>
          </cell>
          <cell r="C1136" t="str">
            <v>UN</v>
          </cell>
        </row>
        <row r="1137">
          <cell r="A1137" t="str">
            <v>6.4.2.191</v>
          </cell>
          <cell r="B1137" t="str">
            <v>MULTIPLES DE ALIMENTACION PVC D= 3" L= 0,25 m</v>
          </cell>
          <cell r="C1137" t="str">
            <v>UN</v>
          </cell>
        </row>
        <row r="1138">
          <cell r="A1138" t="str">
            <v>6.4.2.192</v>
          </cell>
          <cell r="B1138" t="str">
            <v>MULTIPLES SUCCIONADORES PVC 2" C/ 0,4 m L= 0,50 m</v>
          </cell>
          <cell r="C1138" t="str">
            <v>UN</v>
          </cell>
        </row>
        <row r="1139">
          <cell r="A1139" t="str">
            <v>6.4.2.193</v>
          </cell>
          <cell r="B1139" t="str">
            <v xml:space="preserve">PLACAS EN FIBROCEMENTO H= 0,05 M, ANCHO=0,10 M, L= 1,2 M SOPORTADAS POR DOS SECCIONES DE ANGULO DE 2 1/2" X 3/16". L= 1,1 M, ANCLADAS CON PERNOS EXPANSIVOS A LOS MUROS Y LAS PLACAS.
</v>
          </cell>
          <cell r="C1139" t="str">
            <v>UN</v>
          </cell>
        </row>
        <row r="1140">
          <cell r="A1140" t="str">
            <v>6.4.2.194</v>
          </cell>
          <cell r="B1140" t="str">
            <v>MÚLTIPLE DE RECOLECCIÓN Ø 2,5" C/0,506 m, CON 7 ORIFICIOS DE Ø1/2" C/0,15 m. L=1,20M. (EN UN EXTREMO CON ADAPTADOR MACHO Y CON TAPON POR EL OPUESTO)</v>
          </cell>
          <cell r="C1140" t="str">
            <v>UN</v>
          </cell>
        </row>
        <row r="1141">
          <cell r="A1141" t="str">
            <v>6.4.2.195</v>
          </cell>
          <cell r="B1141" t="str">
            <v>MODULO HEXAGONAL INCLINACIÓN = 60° en PAD cal. 60, e=6mm.</v>
          </cell>
          <cell r="C1141" t="str">
            <v>UN</v>
          </cell>
        </row>
        <row r="1142">
          <cell r="A1142" t="str">
            <v>3.17.10A</v>
          </cell>
          <cell r="B1142" t="str">
            <v xml:space="preserve">POZO DE INSPECCIÓN D=1.50 M, H  3.50  &lt; H &lt; 4,5 </v>
          </cell>
          <cell r="C1142" t="str">
            <v>UN</v>
          </cell>
        </row>
        <row r="1143">
          <cell r="A1143" t="str">
            <v>3.17.10B</v>
          </cell>
          <cell r="B1143" t="str">
            <v>POZO DE INSPECCIÓN D=1.50 M, H  5.50  &lt; H &lt; 6.50</v>
          </cell>
          <cell r="C1143" t="str">
            <v>UN</v>
          </cell>
        </row>
        <row r="1144">
          <cell r="A1144" t="str">
            <v>6.4.2.196</v>
          </cell>
          <cell r="B1144" t="str">
            <v>SUMINISTRO E INSTALACION TUBERÍA DE ALCANTARILALDO Ø=18"</v>
          </cell>
          <cell r="C1144" t="str">
            <v>ML</v>
          </cell>
        </row>
        <row r="1145">
          <cell r="A1145" t="str">
            <v>6.4.2.197</v>
          </cell>
          <cell r="B1145" t="str">
            <v>SUMINISTRO E INSTALACION TUBERÍA DE ALCANTARILALDO Ø=27"</v>
          </cell>
          <cell r="C1145" t="str">
            <v>ML</v>
          </cell>
        </row>
        <row r="1146">
          <cell r="A1146" t="str">
            <v>6.4.2.198</v>
          </cell>
          <cell r="B1146" t="str">
            <v>SUMINISTRO E INSTALACION TUBERÍA DE ALCANTARILALDO Ø=30"</v>
          </cell>
          <cell r="C1146" t="str">
            <v>ML</v>
          </cell>
        </row>
        <row r="1147">
          <cell r="A1147" t="str">
            <v>3.17.3</v>
          </cell>
          <cell r="B1147" t="str">
            <v>PLACA DE FONDO O BASE DE POZO DE INSPECCION DIAMETRO = 1,95 m</v>
          </cell>
          <cell r="C1147" t="str">
            <v>UN</v>
          </cell>
        </row>
        <row r="1148">
          <cell r="A1148" t="str">
            <v>6.4.2.199</v>
          </cell>
          <cell r="B1148" t="str">
            <v>CAÑUELA POZO DE INSPECCION PARA TUBERIA ENTRE 24" Y 34" (Concreto fc´= 28 MPa elab. En obra)</v>
          </cell>
          <cell r="C1148" t="str">
            <v>ML</v>
          </cell>
        </row>
        <row r="1149">
          <cell r="A1149" t="str">
            <v>3.11.2</v>
          </cell>
          <cell r="B1149" t="str">
            <v>CARGUE Y TRANSPORTE DE MATERIALES SUELTOS,  PRODUCTO DE SOBRANTES Y/O DERRUMBES (INCLUYE ACARREO LIBRE 5 KM.)</v>
          </cell>
          <cell r="C1149" t="str">
            <v>M3</v>
          </cell>
        </row>
        <row r="1150">
          <cell r="A1150" t="str">
            <v>3.5.1</v>
          </cell>
          <cell r="B1150" t="str">
            <v>SUMINISTRO, EXTENDIDA MATERIAL GRANULAR (RECEBO) PARA AFIRMADO, SIN COMPACTAR HASTA UN DIÁMETRO DE 5" Y UN ÍNDICE PLÁSTICO MENOR O IGUAL 9%  (**)</v>
          </cell>
          <cell r="C1150" t="str">
            <v>M3</v>
          </cell>
        </row>
        <row r="1151">
          <cell r="A1151" t="str">
            <v>6.4.2.200</v>
          </cell>
          <cell r="B1151" t="str">
            <v>VALVULA DE COMPUERTA COLUMNA DE SUSPENSION PSS RECTANGULAR de 0,15 x 0,15 m. de Vástago ascendente L= 0,20 m. D= 6"</v>
          </cell>
          <cell r="C1151" t="str">
            <v>UN</v>
          </cell>
        </row>
        <row r="1152">
          <cell r="A1152" t="str">
            <v>6.4.2.201</v>
          </cell>
          <cell r="B1152" t="str">
            <v>VALVULA DE COMPUERTA COLUMNA DE SUSPENSION PSS RECTANGULAR de 0,15 x 0,15 m. de Vástago ascendente L= 0,60 m. D= 6"</v>
          </cell>
          <cell r="C1152" t="str">
            <v>UN</v>
          </cell>
        </row>
        <row r="1153">
          <cell r="A1153" t="str">
            <v>6.4.2.202</v>
          </cell>
          <cell r="B1153" t="str">
            <v>VALVULA DE COMPUERTA COLUMNA DE SUSPENSION PSS RECTANGULAR de 0,20 x 0,20 m. de Vástago ascendente L= 2,56 m. D= 8"</v>
          </cell>
          <cell r="C1153" t="str">
            <v>UN</v>
          </cell>
        </row>
        <row r="1154">
          <cell r="A1154" t="str">
            <v>6.4.2.203</v>
          </cell>
          <cell r="B1154" t="str">
            <v>VALVULA DE COMPUERTA COLUMNA DE SUSPENSION PSS RECTANGULAR de 0,15 x 0,15 m. de Vástago ascendente L= 1,30 m. D= 6"</v>
          </cell>
          <cell r="C1154" t="str">
            <v>UN</v>
          </cell>
        </row>
        <row r="1155">
          <cell r="A1155" t="str">
            <v>6.4.2.204</v>
          </cell>
          <cell r="B1155" t="str">
            <v>PASAMURO HG 4" EL x ER L= 0,45 m   Z= 0,125 EL</v>
          </cell>
          <cell r="C1155" t="str">
            <v>UN</v>
          </cell>
        </row>
        <row r="1156">
          <cell r="A1156" t="str">
            <v>6.4.2.205</v>
          </cell>
          <cell r="B1156" t="str">
            <v>SUMINISTRO E INSTALACION DE REGLILLA DE MEDICION CANALETA PARSHALL EN ACRILICO COLOR AZUL según detalle.</v>
          </cell>
          <cell r="C1156" t="str">
            <v>UN</v>
          </cell>
        </row>
        <row r="1157">
          <cell r="A1157" t="str">
            <v>6.4.2.206</v>
          </cell>
          <cell r="B1157" t="str">
            <v>PLATINA CABLE SUPERIOR EN ACERO 250MM X 250MM, ESP: 1".</v>
          </cell>
          <cell r="C1157" t="str">
            <v>UN</v>
          </cell>
        </row>
        <row r="1158">
          <cell r="A1158" t="str">
            <v>6.4.2.207</v>
          </cell>
          <cell r="B1158" t="str">
            <v>PLATINA CABLE INFERIOR EN ACERO 250MM X 250MM, ESP: 1".</v>
          </cell>
          <cell r="C1158" t="str">
            <v>UN</v>
          </cell>
        </row>
        <row r="1159">
          <cell r="A1159" t="str">
            <v>6.4.2.208</v>
          </cell>
          <cell r="B1159" t="str">
            <v>VARILLA DE ANCLAJE A CABLE SUPERIOR, 1 1/4".L=2,70 M.</v>
          </cell>
          <cell r="C1159" t="str">
            <v>UN</v>
          </cell>
        </row>
        <row r="1160">
          <cell r="A1160" t="str">
            <v>6.4.2.209</v>
          </cell>
          <cell r="B1160" t="str">
            <v>VARILLA DE ANCLAJE A CABLE INFERIOR 1". L=1,70 M.</v>
          </cell>
          <cell r="C1160" t="str">
            <v>UN</v>
          </cell>
        </row>
        <row r="1161">
          <cell r="A1161" t="str">
            <v>6.4.2.210</v>
          </cell>
          <cell r="B1161" t="str">
            <v xml:space="preserve">CABLE SUPERIOR PRINCIPAL EN ACERO FU: 1770 MPA. (REF. 6 X 37, 6 TORONES X 37 ALAMBRES C/U) 32MM. </v>
          </cell>
          <cell r="C1161" t="str">
            <v>ML.</v>
          </cell>
        </row>
        <row r="1162">
          <cell r="A1162" t="str">
            <v>6.4.2.211</v>
          </cell>
          <cell r="B1162" t="str">
            <v xml:space="preserve">CABLE INFERIOR SECUNDARIO EN ACERO FU: 1770 MPA. |(REF. 6 X 19, 6 TORONES X 19 ALAMBRES C/U) 24MM. </v>
          </cell>
          <cell r="C1162" t="str">
            <v>ML.</v>
          </cell>
        </row>
        <row r="1163">
          <cell r="A1163" t="str">
            <v>6.4.2.212</v>
          </cell>
          <cell r="B1163" t="str">
            <v>CABLE EN ACERO 10 MM FU: 1770 MPA. PARA PENDOLONES SUPERIORES.</v>
          </cell>
          <cell r="C1163" t="str">
            <v>ML.</v>
          </cell>
        </row>
        <row r="1164">
          <cell r="A1164" t="str">
            <v>6.4.2.213</v>
          </cell>
          <cell r="B1164" t="str">
            <v>CABLE EN ACERO 6 MM FU: 1770 MPA. PARA PENDOLONES INFERIORES.</v>
          </cell>
          <cell r="C1164" t="str">
            <v>ML.</v>
          </cell>
        </row>
        <row r="1165">
          <cell r="A1165" t="str">
            <v>6.4.2.214</v>
          </cell>
          <cell r="B1165" t="str">
            <v>ABRAZADERA PLATINA 1/2" INCLUYE 2 ARMELLAS SOLDADAS A PLATINA DE 5/8" Y PERNO DE 5/8".</v>
          </cell>
          <cell r="C1165" t="str">
            <v>UN</v>
          </cell>
        </row>
        <row r="1166">
          <cell r="A1166" t="str">
            <v>6.4.2.215</v>
          </cell>
          <cell r="B1166" t="str">
            <v>SUJETACABLES EN ACERO DE 1 1/4".</v>
          </cell>
          <cell r="C1166" t="str">
            <v>UN</v>
          </cell>
        </row>
        <row r="1167">
          <cell r="A1167" t="str">
            <v>6.4.2.216</v>
          </cell>
          <cell r="B1167" t="str">
            <v>SUJETACABLES EN ACERO DE 1".</v>
          </cell>
          <cell r="C1167" t="str">
            <v>UN</v>
          </cell>
        </row>
        <row r="1168">
          <cell r="A1168" t="str">
            <v>6.4.2.217</v>
          </cell>
          <cell r="B1168" t="str">
            <v>SUJETACABLES EN ACERO DE 10MM.</v>
          </cell>
          <cell r="C1168" t="str">
            <v>UN</v>
          </cell>
        </row>
        <row r="1169">
          <cell r="A1169" t="str">
            <v>6.4.2.218</v>
          </cell>
          <cell r="B1169" t="str">
            <v>SUJETACABLES EN ACERO DE 8MM.</v>
          </cell>
          <cell r="C1169" t="str">
            <v>UN</v>
          </cell>
        </row>
        <row r="1170">
          <cell r="A1170" t="str">
            <v>6.4.2.219</v>
          </cell>
          <cell r="B1170" t="str">
            <v>COLUMNA EN PERFIL CIRCULAR Ø 6", 4MM. SEGÚN DISEÑO.</v>
          </cell>
          <cell r="C1170" t="str">
            <v>KG</v>
          </cell>
        </row>
        <row r="1171">
          <cell r="A1171" t="str">
            <v>6.4.2.220</v>
          </cell>
          <cell r="B1171" t="str">
            <v>PLATINA PLACA BASE DE TORRE EN ACERO 350MM X 350MM, ESP: 5/16", 4 ATIESADORES PL 3/8", 4 PERNOS DE ANCLAJE L= 40CM. Ø 3/4" Y BASE ARMADA ENBEBIDA EN EL CONCRETO 4L 1,5X1,5X1/4". SEGÚN DISEÑO.</v>
          </cell>
          <cell r="C1171" t="str">
            <v>UN</v>
          </cell>
        </row>
        <row r="1172">
          <cell r="A1172" t="str">
            <v>6.4.2.221</v>
          </cell>
          <cell r="B1172" t="str">
            <v xml:space="preserve">
SUMINISTRO E INSTALACIÓN DE TUBERÍA DE ACERO 16”*3/8 , QUE SERVIRÁ COMO CAMISA PARA INSTALACIÓN TUBERÍA DE 12" EN PVC.
</v>
          </cell>
          <cell r="C1172" t="str">
            <v>ML</v>
          </cell>
        </row>
        <row r="1173">
          <cell r="A1173" t="str">
            <v>3.3.4</v>
          </cell>
          <cell r="B1173" t="str">
            <v>SUMINISTRO E INSTALACIÓN CONCRETO DE 14 MPa - (2000 P.S.I).  POBRE</v>
          </cell>
          <cell r="C1173" t="str">
            <v>M3</v>
          </cell>
        </row>
        <row r="1174">
          <cell r="A1174" t="str">
            <v>6.4.2.222</v>
          </cell>
          <cell r="B1174" t="str">
            <v>SUMINISTRO E INSTALACIÓN DE VÁLVULA DE COMPUERTA VÁSTAGO FIJO, EXTREMO LISO PVC,  D=4", CUERPO Y BONETE EN HIERRO DÚCTIL ASTM A-536 GRADO 65-45-12, VÁSTAGO EN ACERO INOXIDABLE, COMPUERTA O CUÑA EN HIERRO DÚCTIL, VULCANIZADA TOTALMENTE CON TUERCA EN LATÓN, TORNILLOS EN ACERO INOXIDABLE AVELLANADOS Y SELLADOS CON SILICONA</v>
          </cell>
          <cell r="C1174" t="str">
            <v>UN</v>
          </cell>
        </row>
        <row r="1175">
          <cell r="A1175" t="str">
            <v>6.4.2.223</v>
          </cell>
          <cell r="B1175" t="str">
            <v>SUMINISTRO E INSTALACIÓN DE VÁLVULA DE COMPUERTA VÁSTAGO FIJO, EXTREMO LISO PVC,  D=3", CUERPO Y BONETE EN HIERRO DÚCTIL ASTM A-536 GRADO 65-45-12, VÁSTAGO EN ACERO INOXIDABLE, COMPUERTA O CUÑA EN HIERRO DÚCTIL, VULCANIZADA TOTALMENTE CON TUERCA EN LATÓN, TORNILLOS EN ACERO INOXIDABLE AVELLANADOS Y SELLADOS CON SILICONA</v>
          </cell>
          <cell r="C1175" t="str">
            <v>UN</v>
          </cell>
        </row>
        <row r="1176">
          <cell r="A1176" t="str">
            <v>6.4.2.224</v>
          </cell>
          <cell r="B1176" t="str">
            <v>SUMINISTRO E INSTALACIÓN DE TAPA EN LAMINA ALFAJOR, CON MARCO Y CONTRAMARCO METÁLICO, BISAGRA Y SEGURIDAD INCLUYE ANTICORROSIVO</v>
          </cell>
          <cell r="C1176" t="str">
            <v>M2</v>
          </cell>
        </row>
        <row r="1177">
          <cell r="A1177" t="str">
            <v>6.4.2.225</v>
          </cell>
          <cell r="B1177" t="str">
            <v>CONCRETO PARA MUERTO DE ANCLAJE 3000 PSI</v>
          </cell>
          <cell r="C1177" t="str">
            <v>M3</v>
          </cell>
        </row>
        <row r="1178">
          <cell r="A1178" t="str">
            <v>6.4.2.226</v>
          </cell>
          <cell r="B1178" t="str">
            <v>SUMINISTRO E INSTALACIÓN DE PLATINAS 200 MM * 200 MM * 1/2"</v>
          </cell>
          <cell r="C1178" t="str">
            <v>UN</v>
          </cell>
        </row>
        <row r="1179">
          <cell r="A1179" t="str">
            <v>6.4.2.227</v>
          </cell>
          <cell r="B1179" t="str">
            <v>SUMINISTRO E INSTALACIÓN DE PLATINAS 250 mm * 250 mm * 3/4"</v>
          </cell>
          <cell r="C1179" t="str">
            <v>UN</v>
          </cell>
        </row>
        <row r="1180">
          <cell r="A1180" t="str">
            <v>6.4.2.228</v>
          </cell>
          <cell r="B1180" t="str">
            <v>SUMINISTRO E INSTALACIÓN DE VARILLA PARA ANCLAJE GALVANIZADA D=3/4". L=1.60M</v>
          </cell>
          <cell r="C1180" t="str">
            <v>UN</v>
          </cell>
        </row>
        <row r="1181">
          <cell r="A1181" t="str">
            <v>6.4.2.229</v>
          </cell>
          <cell r="B1181" t="str">
            <v>SUMINISTRO E INSTALACIÓN DE VARILLA PARA ANCLAJE GALVANIZADA D=5/8"". L=0.90M</v>
          </cell>
          <cell r="C1181" t="str">
            <v>UN</v>
          </cell>
        </row>
        <row r="1182">
          <cell r="A1182" t="str">
            <v>6.4.2.230</v>
          </cell>
          <cell r="B1182" t="str">
            <v>ANGULO 4L 1.5X1.5X1/4" INCLUYE SOLDADURA</v>
          </cell>
          <cell r="C1182" t="str">
            <v>UN</v>
          </cell>
        </row>
        <row r="1183">
          <cell r="A1183" t="str">
            <v>6.4.2.231</v>
          </cell>
          <cell r="B1183" t="str">
            <v>PERNO DE ANCLAJE ZINCADO D= 3/4"</v>
          </cell>
          <cell r="C1183" t="str">
            <v>UN</v>
          </cell>
        </row>
        <row r="1184">
          <cell r="A1184" t="str">
            <v>6.4.2.232</v>
          </cell>
          <cell r="B1184" t="str">
            <v>SUMINISTRO E INSTALACIÓN DE PLATINAS 350 MM * 350 MM * 5/16"</v>
          </cell>
          <cell r="C1184" t="str">
            <v>UN</v>
          </cell>
        </row>
        <row r="1185">
          <cell r="A1185" t="str">
            <v>6.4.2.233</v>
          </cell>
          <cell r="B1185" t="str">
            <v>ATIESADORES DE 3/8" (70MM X 70MM) INCLUYE SOLDADURA</v>
          </cell>
          <cell r="C1185" t="str">
            <v>UN</v>
          </cell>
        </row>
        <row r="1186">
          <cell r="A1186" t="str">
            <v>6.4.2.234</v>
          </cell>
          <cell r="B1186" t="str">
            <v>SUMINISTRO E INSTALACIÓN DE TUBERÍA EN HIERRO GALVANIZADO D=6" X 4MM</v>
          </cell>
          <cell r="C1186" t="str">
            <v>ML</v>
          </cell>
        </row>
        <row r="1187">
          <cell r="A1187" t="str">
            <v>6.4.2.235</v>
          </cell>
          <cell r="B1187" t="str">
            <v>SUMINISTRO E INSTALACIÓN DE CABLE ACERO D=1/2"</v>
          </cell>
          <cell r="C1187" t="str">
            <v>ML</v>
          </cell>
        </row>
        <row r="1188">
          <cell r="A1188" t="str">
            <v>6.4.2.236</v>
          </cell>
          <cell r="B1188" t="str">
            <v>SUMINISTRO E INSTALACIÓN DE CABLE ACERO D=7MM</v>
          </cell>
          <cell r="C1188" t="str">
            <v>ML</v>
          </cell>
        </row>
        <row r="1189">
          <cell r="A1189" t="str">
            <v>6.4.2.237</v>
          </cell>
          <cell r="B1189" t="str">
            <v>SUMINISTRO E INSTALACIÓN DE PENDOLONES D=6 MM</v>
          </cell>
          <cell r="C1189" t="str">
            <v>ML</v>
          </cell>
        </row>
        <row r="1190">
          <cell r="A1190" t="str">
            <v>6.4.2.238</v>
          </cell>
          <cell r="B1190" t="str">
            <v>SUMINISTRO E INSTALACIÓN DE SUJETACABLES D=5/8"</v>
          </cell>
          <cell r="C1190" t="str">
            <v>UN</v>
          </cell>
        </row>
        <row r="1191">
          <cell r="A1191" t="str">
            <v>6.4.2.239</v>
          </cell>
          <cell r="B1191" t="str">
            <v>SUMINISTRO E INSTALACIÓN DE SUJETACABLES D=6 MM</v>
          </cell>
          <cell r="C1191" t="str">
            <v>UN</v>
          </cell>
        </row>
        <row r="1192">
          <cell r="A1192" t="str">
            <v>6.4.2.240</v>
          </cell>
          <cell r="B1192" t="str">
            <v>SUMINISTRO E INSTALACIÓN DE SUJETACABLES D=7 MM</v>
          </cell>
          <cell r="C1192" t="str">
            <v>UN</v>
          </cell>
        </row>
        <row r="1193">
          <cell r="A1193" t="str">
            <v>6.4.2.241</v>
          </cell>
          <cell r="B1193" t="str">
            <v>SUMINISTRO E INSTALACIÓN DE SUJETACABLES 3/8"</v>
          </cell>
          <cell r="C1193" t="str">
            <v>UN</v>
          </cell>
        </row>
        <row r="1194">
          <cell r="A1194" t="str">
            <v>6.4.2.242</v>
          </cell>
          <cell r="B1194" t="str">
            <v>SUMINISTRO E INSTALACIÓN DE PLATINA 1/4" PARA ABRAZADERA</v>
          </cell>
          <cell r="C1194" t="str">
            <v>UN</v>
          </cell>
        </row>
        <row r="1195">
          <cell r="A1195" t="str">
            <v>6.4.2.243</v>
          </cell>
          <cell r="B1195" t="str">
            <v>PERNO DE ANCLAJE ZINCADO ∅3/8"</v>
          </cell>
          <cell r="C1195" t="str">
            <v>UN</v>
          </cell>
        </row>
        <row r="1196">
          <cell r="A1196" t="str">
            <v>6.4.2.244</v>
          </cell>
          <cell r="B1196" t="str">
            <v>ARMELLA DE 3/8" ROSCADA</v>
          </cell>
          <cell r="C1196" t="str">
            <v>UN</v>
          </cell>
        </row>
        <row r="1197">
          <cell r="A1197" t="str">
            <v>6.4.2.245</v>
          </cell>
          <cell r="B1197" t="str">
            <v>ARMELLA DE 3/8" INCLUYE SOLDADURA</v>
          </cell>
          <cell r="C1197" t="str">
            <v>UN</v>
          </cell>
        </row>
        <row r="1198">
          <cell r="A1198" t="str">
            <v>6.4.2.246</v>
          </cell>
          <cell r="B1198" t="str">
            <v>PINTURA REFLECTIVA A DOS MANOS</v>
          </cell>
          <cell r="C1198" t="str">
            <v>M2</v>
          </cell>
        </row>
        <row r="1199">
          <cell r="A1199" t="str">
            <v>6.4.2.247</v>
          </cell>
          <cell r="B1199" t="str">
            <v>SUMINISTRO E INSTALACIÓN DE VARILLA PARA ANCLAJE GALVANIZADA D=7/8". L=1.90M</v>
          </cell>
          <cell r="C1199" t="str">
            <v>UN</v>
          </cell>
        </row>
        <row r="1200">
          <cell r="A1200" t="str">
            <v>6.4.2.248</v>
          </cell>
          <cell r="B1200" t="str">
            <v>SUMINISTRO E INSTALACIÓN DE CABLE ACERO D=5/8"</v>
          </cell>
          <cell r="C1200" t="str">
            <v>ML</v>
          </cell>
        </row>
        <row r="1201">
          <cell r="A1201" t="str">
            <v>6.4.2.249</v>
          </cell>
          <cell r="B1201" t="str">
            <v>SUMINISTRO E INSTALACIÓN DE CABLE ACERO D=3/8"</v>
          </cell>
          <cell r="C1201" t="str">
            <v>ML</v>
          </cell>
        </row>
        <row r="1202">
          <cell r="A1202" t="str">
            <v>6.4.2.250</v>
          </cell>
          <cell r="B1202" t="str">
            <v>PINTURA REFLECTIVA A DOS MANOS</v>
          </cell>
          <cell r="C1202" t="str">
            <v>M2</v>
          </cell>
        </row>
        <row r="1203">
          <cell r="A1203" t="str">
            <v>6.4.2.251</v>
          </cell>
          <cell r="B1203" t="str">
            <v>VÁLVULA DE COMPUERTA VÁSTAGO FIJO, EXTREMO LISO PVC,  D=2", CUERPO Y BONETE EN HIERRO DÚCTIL ASTM A-536 GRADO 65-45-12, VÁSTAGO EN ACERO INOXIDABLE, COMPUERTA O CUÑA EN HIERRO DÚCTIL, VULCANIZADA TOTALMENTE CON TUERCA EN LATÓN, TORNILLOS EN ACERO INOXIDABLE AVELLANADOS Y SELLADOS CON SILICONA</v>
          </cell>
          <cell r="C1203" t="str">
            <v>UN</v>
          </cell>
        </row>
        <row r="1204">
          <cell r="A1204" t="str">
            <v>6.4.2.252</v>
          </cell>
          <cell r="B1204" t="str">
            <v>VÁLVULA DE COMPUERTA VÁSTAGO FIJO, EXTREMO LISO PVC,  D=1 1/2", CUERPO Y BONETE EN HIERRO DÚCTIL ASTM A-536 GRADO 65-45-12, VÁSTAGO EN ACERO INOXIDABLE, COMPUERTA O CUÑA EN HIERRO DÚCTIL, VULCANIZADA TOTALMENTE CON TUERCA EN LATÓN, TORNILLOS EN ACERO INOXIDABLE AVELLANADOS Y SELLADOS CON SILICONA</v>
          </cell>
          <cell r="C1204" t="str">
            <v>UN</v>
          </cell>
        </row>
        <row r="1205">
          <cell r="A1205" t="str">
            <v>6.4.2.253</v>
          </cell>
          <cell r="B1205" t="str">
            <v xml:space="preserve"> SUMINSITRO E INSTALACION  HIDRANTE TIPO MILAN BARRIL HUMEDO D= 3", EXTREMO LISO PARA TUBERIA PVC Y CODO DE ENTRADA NUCLEO OBTURADOR, CUERPO INFERIOR Y SUPERIOR TAPA ROSCADA 2 1/2", ANILLO ROSCADO DE RETENSCION 3"</v>
          </cell>
          <cell r="C1205" t="str">
            <v>UN</v>
          </cell>
        </row>
        <row r="1206">
          <cell r="A1206" t="str">
            <v>6.4.2.254</v>
          </cell>
          <cell r="B1206" t="str">
            <v>VÁLVULA DE PURGA DE 1 1/2"</v>
          </cell>
          <cell r="C1206" t="str">
            <v>UN</v>
          </cell>
        </row>
        <row r="1207">
          <cell r="A1207" t="str">
            <v>6.4.2.255</v>
          </cell>
          <cell r="B1207" t="str">
            <v>CAJAS PARA VÁLVULAS TIPO CHOROTE EN HF</v>
          </cell>
          <cell r="C1207" t="str">
            <v>UN</v>
          </cell>
        </row>
        <row r="1208">
          <cell r="A1208" t="str">
            <v>6.4.2.256</v>
          </cell>
          <cell r="B1208" t="str">
            <v>TAPAS EN CONCRETO DE  60*60*10CMS</v>
          </cell>
          <cell r="C1208" t="str">
            <v>UN</v>
          </cell>
        </row>
        <row r="1209">
          <cell r="A1209" t="str">
            <v>6.4.2.257</v>
          </cell>
          <cell r="B1209" t="str">
            <v>SUMINISTRO E INSTALACION GEOMEMBRANA HDPE 1 MM</v>
          </cell>
          <cell r="C1209" t="str">
            <v>M2</v>
          </cell>
        </row>
        <row r="1210">
          <cell r="A1210" t="str">
            <v>6.4.2.258</v>
          </cell>
          <cell r="B1210" t="str">
            <v>SUMINISTRO E INSTALACION DE BOLSACRETO</v>
          </cell>
          <cell r="C1210" t="str">
            <v>M2</v>
          </cell>
        </row>
        <row r="1211">
          <cell r="A1211" t="str">
            <v>6.4.2.259</v>
          </cell>
          <cell r="B1211" t="str">
            <v xml:space="preserve">SUMINISTRO DE GUADUA ESTRUCTURAL PARA HINCADA HASTA 8 METROS </v>
          </cell>
          <cell r="C1211" t="str">
            <v>ML</v>
          </cell>
        </row>
        <row r="1212">
          <cell r="A1212" t="str">
            <v>6.4.2.259A</v>
          </cell>
          <cell r="B1212" t="str">
            <v>SUMINISTRO E INSTALACION  DE GUADUA ESTRUCTURAL ARMADA HORIZONTALMENTE</v>
          </cell>
          <cell r="C1212" t="str">
            <v>ML</v>
          </cell>
        </row>
        <row r="1213">
          <cell r="A1213" t="str">
            <v>6.4.2.259B</v>
          </cell>
          <cell r="B1213" t="str">
            <v xml:space="preserve">HINCADA DE GUADUA ESTRUCTURAL HASTA 8 METROS </v>
          </cell>
          <cell r="C1213" t="str">
            <v>ML</v>
          </cell>
        </row>
        <row r="1214">
          <cell r="A1214" t="str">
            <v>6.4.2.260</v>
          </cell>
          <cell r="B1214" t="str">
            <v>EXCAVACION MANUAL EN MATERIAL COMUN 1.5 m &lt; H &lt; 3.0 m</v>
          </cell>
          <cell r="C1214" t="str">
            <v>M3</v>
          </cell>
        </row>
        <row r="1215">
          <cell r="A1215" t="str">
            <v>6.4.2.261</v>
          </cell>
          <cell r="B1215" t="str">
            <v>EXCAVACION MANUAL POZOS DE INSPECCION H &lt; 3.0 m</v>
          </cell>
          <cell r="C1215" t="str">
            <v>M3</v>
          </cell>
        </row>
        <row r="1216">
          <cell r="A1216" t="str">
            <v>6.4.2.262</v>
          </cell>
          <cell r="B1216" t="str">
            <v>BASE TRITURADA TAMAÑO 1 1/2" (INCLUYE ACARREO, CONFORMACION Y COMPACTACION C/0.10 m)</v>
          </cell>
          <cell r="C1216" t="str">
            <v>M3</v>
          </cell>
        </row>
        <row r="1217">
          <cell r="A1217" t="str">
            <v>6.4.2.263</v>
          </cell>
          <cell r="B1217" t="str">
            <v>REPOSICION PAVIMENTO RÍGIDO. CONCRETO 3000 PSI ELABOR- EN OBRA (e=0.15 m)</v>
          </cell>
          <cell r="C1217" t="str">
            <v>M3</v>
          </cell>
        </row>
        <row r="1218">
          <cell r="A1218" t="str">
            <v>6.4.2.264</v>
          </cell>
          <cell r="B1218" t="str">
            <v>CARCAMO DE PROTECCION TUBERIA EN MAMPOSTERIA CON TAPA EN CONCRETO</v>
          </cell>
          <cell r="C1218" t="str">
            <v>ML</v>
          </cell>
        </row>
        <row r="1219">
          <cell r="A1219" t="str">
            <v>6.4.2.265</v>
          </cell>
          <cell r="B1219" t="str">
            <v>CAJA DE INSPECCION 0.50x0.5m. LADRILLO TOLETE, ELAB. EN OBRA H= 0.70 m (Inc. Excavación)</v>
          </cell>
          <cell r="C1219" t="str">
            <v>UN</v>
          </cell>
        </row>
        <row r="1220">
          <cell r="A1220" t="str">
            <v>6.4.2.266</v>
          </cell>
          <cell r="B1220" t="str">
            <v>SUMINISTRO E INSTALACION DE KIT SILLA YEE 10x6" DE PVC PARA ALCANTARILLADO ( Incluye acondicionador y adhesivo)</v>
          </cell>
          <cell r="C1220" t="str">
            <v>UN</v>
          </cell>
        </row>
        <row r="1221">
          <cell r="A1221" t="str">
            <v>6.4.2.267</v>
          </cell>
          <cell r="B1221" t="str">
            <v>SUMINISTRO E INSTALACION DE KIT SILLA YEE 12x6" DE PVC PARA ALCANTARILLADO ( Incluye acondicionador y adhesivo)</v>
          </cell>
          <cell r="C1221" t="str">
            <v>UN</v>
          </cell>
        </row>
        <row r="1222">
          <cell r="A1222" t="str">
            <v>6.4.2.268</v>
          </cell>
          <cell r="B1222" t="str">
            <v>SUMINISTRO E INSTALACION DE KIT SILLA YEE 14x6" DE PVC PARA ALCANTARILLADO ( Incluye acondicionador y adhesivo)</v>
          </cell>
          <cell r="C1222" t="str">
            <v>UN</v>
          </cell>
        </row>
        <row r="1223">
          <cell r="A1223" t="str">
            <v>6.4.2.269</v>
          </cell>
          <cell r="B1223" t="str">
            <v>SUMINISTRO E INSTALACION DE KIT SILLA YEE 16x6" DE PVC PARA ALCANTARILLADO ( Incluye acondicionador y adhesivo)</v>
          </cell>
          <cell r="C1223" t="str">
            <v>UN</v>
          </cell>
        </row>
        <row r="1224">
          <cell r="A1224" t="str">
            <v>6.4.2.270</v>
          </cell>
          <cell r="B1224" t="str">
            <v>SUMINISTRO E INSTALACION DE KIT SILLA YEE 18x6" DE PVC PARA ALCANTARILLADO ( Incluye acondicionador y adhesivo)</v>
          </cell>
          <cell r="C1224" t="str">
            <v>UN</v>
          </cell>
        </row>
        <row r="1225">
          <cell r="A1225" t="str">
            <v>6.4.2.271</v>
          </cell>
          <cell r="B1225" t="str">
            <v>SUMINISTRO E INSTALACION DE KIT SILLA YEE 20x6" DE PVC PARA ALCANTARILLADO ( Incluye acondicionador y adhesivo)</v>
          </cell>
          <cell r="C1225" t="str">
            <v>UN</v>
          </cell>
        </row>
        <row r="1226">
          <cell r="A1226" t="str">
            <v>6.4.2.272</v>
          </cell>
          <cell r="B1226" t="str">
            <v>SUMINISTRO E INSTALACION DE KIT SILLA YEE 24x6" DE PVC PARA ALCANTARILLADO ( Incluye acondicionador y adhesivo)</v>
          </cell>
          <cell r="C1226" t="str">
            <v>UN</v>
          </cell>
        </row>
        <row r="1227">
          <cell r="A1227" t="str">
            <v>6.4.2.273</v>
          </cell>
          <cell r="B1227" t="str">
            <v xml:space="preserve">CILINDRO PARA POZO DE INSPECCIÓN DE 1,20 M E=0,25 M (EN MAMPOSTERIA-INCLUYE ACERO ESCALERAS Y PAÑETE).  </v>
          </cell>
          <cell r="C1227" t="str">
            <v>UN</v>
          </cell>
        </row>
        <row r="1228">
          <cell r="A1228" t="str">
            <v>6.4.2.274</v>
          </cell>
          <cell r="B1228" t="str">
            <v xml:space="preserve">CONO DE REDUCCIÓN H=0,50M 1,20*0,*6. </v>
          </cell>
          <cell r="C1228" t="str">
            <v>UN</v>
          </cell>
        </row>
        <row r="1229">
          <cell r="A1229" t="str">
            <v>6.4.2.275</v>
          </cell>
          <cell r="B1229" t="str">
            <v>PLACA CIRCULAR BASE - POZO INSPECCIÓN D=1.20M (CONCRETO F'C = 28MPA REFORZ. ELAB. EN OBRA. E=0.20M)</v>
          </cell>
          <cell r="C1229" t="str">
            <v>UN</v>
          </cell>
        </row>
        <row r="1230">
          <cell r="A1230" t="str">
            <v>6.4.2.276</v>
          </cell>
          <cell r="B1230" t="str">
            <v>PLACA CIRCULAR CUBIERTA - POZO INSPECCIÓN D=1.2 M (CONCRETO F'C=21MPA REFORZ. ELAB. OBRA. E=0.20M. INC. AROTAPA+AROBASE)</v>
          </cell>
          <cell r="C1230" t="str">
            <v>UN</v>
          </cell>
        </row>
        <row r="1231">
          <cell r="A1231" t="str">
            <v>6.4.2.277</v>
          </cell>
          <cell r="B1231" t="str">
            <v>CAÑUELA POZO DE INSPECCIÓN PARA TUBERÍAS ENTRE 8" Y 12" (CONCRETO F'C = 28MPA ELAB. EN OBRA)</v>
          </cell>
          <cell r="C1231" t="str">
            <v>UN</v>
          </cell>
        </row>
        <row r="1232">
          <cell r="A1232" t="str">
            <v>6.4.2.278</v>
          </cell>
          <cell r="B1232" t="str">
            <v>CAÑUELA POZO DE INSPECCIÓN PARA TUBERÍAS ENTRE 14" Y 24" (CONCRETO F'C = 28MPA ELAB. EN OBRA)</v>
          </cell>
          <cell r="C1232" t="str">
            <v>UN</v>
          </cell>
        </row>
        <row r="1233">
          <cell r="A1233" t="str">
            <v>6.4.2.279</v>
          </cell>
          <cell r="B1233" t="str">
            <v>CONSTRUCCION CABEZAL DE DESCARGA CONCRETO REFORZADO DE 4000 PSI MURO, CUERPO, ALETA Y DISIP. ENERGIA   e= 0,25 m TUB. 8" A 20"</v>
          </cell>
          <cell r="C1233" t="str">
            <v>UN</v>
          </cell>
        </row>
        <row r="1234">
          <cell r="A1234" t="str">
            <v>6.4.2.280</v>
          </cell>
          <cell r="B1234" t="str">
            <v>SUMINISTRO E INSTALACION DE KIT SILLA YEE 8x6" DE PVC PARA ALCANTARILLADO ( Incluye acondicionador y adhesivo)</v>
          </cell>
          <cell r="C1234" t="str">
            <v>UN</v>
          </cell>
        </row>
        <row r="1235">
          <cell r="A1235" t="str">
            <v>6.4.2.281</v>
          </cell>
          <cell r="B1235" t="str">
            <v>DEMOLICION POZO INSPECCION H&lt; 1,3 M (incluye retiro de escombros)</v>
          </cell>
          <cell r="C1235" t="str">
            <v>UN</v>
          </cell>
        </row>
        <row r="1236">
          <cell r="A1236" t="str">
            <v>6.4.2.282</v>
          </cell>
          <cell r="B1236" t="str">
            <v>DEMOLICION POZO INSPECCION H&gt;1,3 M (incluye retiro de escombros)</v>
          </cell>
          <cell r="C1236" t="str">
            <v>UN</v>
          </cell>
        </row>
        <row r="1237">
          <cell r="A1237" t="str">
            <v>6.4.2.283</v>
          </cell>
          <cell r="B1237" t="str">
            <v>DEMMOLICION DE TUBERIA EN CONCRETO (Incluye retiro de Escombros)</v>
          </cell>
          <cell r="C1237" t="str">
            <v>UN</v>
          </cell>
        </row>
        <row r="1238">
          <cell r="A1238" t="str">
            <v>6.4.2.284</v>
          </cell>
          <cell r="B1238" t="str">
            <v>CONSTRUCCION DE CANALES INTERCEPTORES CON SACOS DE SUELO CEMENTO 1:6  BASE 0,5 m TALUD 1:2  H= 1 m</v>
          </cell>
          <cell r="C1238" t="str">
            <v>ML</v>
          </cell>
        </row>
        <row r="1239">
          <cell r="A1239" t="str">
            <v>6.4.2.285</v>
          </cell>
          <cell r="B1239" t="str">
            <v>CONSTRUCCION DE TRINCHOS DE MADERA ROLLIZA e0 0,15 m O GUADUA</v>
          </cell>
          <cell r="C1239" t="str">
            <v>ML</v>
          </cell>
        </row>
        <row r="1240">
          <cell r="A1240" t="str">
            <v>6.4.2.286</v>
          </cell>
          <cell r="B1240" t="str">
            <v>PAVIMENTO ASFÁLTICO (MEZCLA EN CALIENTE) (E=0,10M)</v>
          </cell>
          <cell r="C1240" t="str">
            <v>M3</v>
          </cell>
        </row>
        <row r="1241">
          <cell r="A1241" t="str">
            <v>6.4.2.287</v>
          </cell>
          <cell r="B1241" t="str">
            <v>CAJA ESTACIÓN REGULADORA 3,70X1,90M. CONCRETO REFORZADO, ELAB.EN OBRA. H=2,350M .</v>
          </cell>
          <cell r="C1241" t="str">
            <v>UN</v>
          </cell>
        </row>
        <row r="1242">
          <cell r="A1242" t="str">
            <v>6.4.2.288</v>
          </cell>
          <cell r="B1242" t="str">
            <v xml:space="preserve">CAJA PARA VÁLVULAS 1.5 M X 1.5 M . LADRILLO TOLETE, ELAB. EN OBRA  H=1.3 M </v>
          </cell>
          <cell r="C1242" t="str">
            <v>UN</v>
          </cell>
        </row>
        <row r="1243">
          <cell r="A1243" t="str">
            <v>6.4.2.289</v>
          </cell>
          <cell r="B1243" t="str">
            <v>SUMINISTRO TAPÓN EN H.D. -PRESIÓN TRABAJO 250PSI- PARA PVC/AC (2")</v>
          </cell>
          <cell r="C1243" t="str">
            <v>UN</v>
          </cell>
        </row>
        <row r="1244">
          <cell r="A1244" t="str">
            <v>6.4.2.290</v>
          </cell>
          <cell r="B1244" t="str">
            <v>ESTACIÓN REDUCTORA DE PRESIÓN 2" INCLUYE ACCESORIOS- NO CAJA</v>
          </cell>
          <cell r="C1244" t="str">
            <v>UN</v>
          </cell>
        </row>
        <row r="1245">
          <cell r="A1245" t="str">
            <v>6.4.2.291</v>
          </cell>
          <cell r="B1245" t="str">
            <v>ACOMETIDA DOMIC. ACUED. 2X1/2" (INC. SUMIN. E INSTAL. MANGUERA 10M. ACCESORIOS. REGISTRO CORTE Y CAJILLA)</v>
          </cell>
          <cell r="C1245" t="str">
            <v>UN</v>
          </cell>
        </row>
        <row r="1246">
          <cell r="A1246" t="str">
            <v>6.4.2.292</v>
          </cell>
          <cell r="B1246" t="str">
            <v>SUMINISTRO E INSTALACIÓN DE CONCRETO DE 4000 PSI, PARA CAJAS Y PLACA DE CIMENTACIÓN (E=0,20M)</v>
          </cell>
          <cell r="C1246" t="str">
            <v>M3</v>
          </cell>
        </row>
        <row r="1247">
          <cell r="A1247" t="str">
            <v>6.4.2.293</v>
          </cell>
          <cell r="B1247" t="str">
            <v>SUMINISTRO E INSTALACIÓN DE CONCRETO DE 3000 PSI, PARA TAPA DE  CAJAS</v>
          </cell>
          <cell r="C1247" t="str">
            <v>M3</v>
          </cell>
        </row>
        <row r="1248">
          <cell r="A1248" t="str">
            <v>6.4.2.294</v>
          </cell>
          <cell r="B1248" t="str">
            <v>SUMINISTRO E INSTALACIÓN DE CONCRETO DE 2000 PSI, PARA BASE DE CAJAS E= 0,05M</v>
          </cell>
          <cell r="C1248" t="str">
            <v>M3</v>
          </cell>
        </row>
        <row r="1249">
          <cell r="A1249" t="str">
            <v>6.4.2.295</v>
          </cell>
          <cell r="B1249" t="str">
            <v xml:space="preserve">NIPLE SCHEDULE 40 ɸ2" L=800 MM BXE PARA UNIÓN FLEXIBLE, CON ANILLO PASAMURO ESP 3/8" HOMBRO 1" A LOS 700 MM, INCLUYE JUEGO DE TORNILLOS, TUERCAS Y EMPAQUE PARA BRIDA </v>
          </cell>
          <cell r="C1249" t="str">
            <v>UN</v>
          </cell>
        </row>
        <row r="1250">
          <cell r="A1250" t="str">
            <v>6.4.2.296</v>
          </cell>
          <cell r="B1250" t="str">
            <v>TAPA VÁLVULA TRÁFICO PESADO-T CHOROTE-HD+MARCO</v>
          </cell>
          <cell r="C1250" t="str">
            <v>UN</v>
          </cell>
        </row>
        <row r="1251">
          <cell r="A1251" t="str">
            <v>6.4.2.297</v>
          </cell>
          <cell r="B1251" t="str">
            <v xml:space="preserve">NIPLE SCHEDULE 40 ɸ2" L=250 MM EXB PARA UNIÓN FLEXIBLE, INCLUYE JUEGO DE TORNILLOS, TUERCAS Y EMPAQUE PARA BRIDA </v>
          </cell>
          <cell r="C1251" t="str">
            <v>UN</v>
          </cell>
        </row>
        <row r="1252">
          <cell r="A1252" t="str">
            <v>6.4.2.298</v>
          </cell>
          <cell r="B1252" t="str">
            <v>VÁLVULA DE CHEQUE TIPO SWING 0.292, INCLUYE JUEGO DE TORNILLOS, TUERCAS Y EMPAQUE PARA BRIDA</v>
          </cell>
          <cell r="C1252" t="str">
            <v>UN</v>
          </cell>
        </row>
        <row r="1253">
          <cell r="A1253" t="str">
            <v>6.4.2.299</v>
          </cell>
          <cell r="B1253" t="str">
            <v xml:space="preserve">NIPLE SCHEDULE 40 ɸ2" L=940 MM BXE PARA UNIÓN FLEXIBLE, INCLUYE JUEGO DE TORNILLOS, TUERCAS Y EMPAQUE PARA BRIDA </v>
          </cell>
          <cell r="C1253" t="str">
            <v>UN</v>
          </cell>
        </row>
        <row r="1254">
          <cell r="A1254" t="str">
            <v>6.4.2.300</v>
          </cell>
          <cell r="B1254" t="str">
            <v xml:space="preserve">SUMINISTRO E INSTALACIÓN DE UNIÓN HEMBRA PARA PVC, ɸ2" </v>
          </cell>
          <cell r="C1254" t="str">
            <v>UN</v>
          </cell>
        </row>
        <row r="1255">
          <cell r="A1255" t="str">
            <v>6.4.2.301</v>
          </cell>
          <cell r="B1255" t="str">
            <v>SUMINISTRO E INSTALACIÓN DE UNIÓN DE DESMONTAJE TIPO DRESSER 2"</v>
          </cell>
          <cell r="C1255" t="str">
            <v>UN</v>
          </cell>
        </row>
        <row r="1256">
          <cell r="A1256" t="str">
            <v>6.4.2.301A</v>
          </cell>
          <cell r="B1256" t="str">
            <v>SUMINISTRO E INSTALACIÓN DE UNIÓN DE DESMONTAJE TIPO DRESSER 1 1/2"</v>
          </cell>
          <cell r="C1256" t="str">
            <v>UN</v>
          </cell>
        </row>
        <row r="1257">
          <cell r="A1257" t="str">
            <v>6.4.2.302</v>
          </cell>
          <cell r="B1257" t="str">
            <v>SUMINISTRO E INSTALACION DE TEE SENCILLA PARA SISTEMA DE PURGAS EN PVC  Ø 2"  X 1"</v>
          </cell>
          <cell r="C1257" t="str">
            <v>UN</v>
          </cell>
        </row>
        <row r="1258">
          <cell r="A1258" t="str">
            <v>6.4.2.303</v>
          </cell>
          <cell r="B1258" t="str">
            <v>SUMINISTRO E INSTALACION DE VALVULA REDUCTORA DE 2" HD</v>
          </cell>
          <cell r="C1258" t="str">
            <v>UN</v>
          </cell>
        </row>
        <row r="1259">
          <cell r="A1259" t="str">
            <v>6.4.2.304</v>
          </cell>
          <cell r="B1259" t="str">
            <v>SUMINISTRO E INSTALACIÓN VÁLVULA COMPUERTA HD VNA BXB 2"</v>
          </cell>
          <cell r="C1259" t="str">
            <v>UN</v>
          </cell>
        </row>
        <row r="1260">
          <cell r="A1260" t="str">
            <v>6.4.2.304A</v>
          </cell>
          <cell r="B1260" t="str">
            <v>SUMINISTRO E INSTALACIÓN VÁLVULA COMPUERTA HD VNA BXB 1 1/2"</v>
          </cell>
          <cell r="C1260" t="str">
            <v>UN</v>
          </cell>
        </row>
        <row r="1261">
          <cell r="A1261" t="str">
            <v>6.4.2.305</v>
          </cell>
          <cell r="B1261" t="str">
            <v>SUMINISTRO E INSTALACIÓN FILTRO EN YEE HD BXB 2"</v>
          </cell>
          <cell r="C1261" t="str">
            <v>UN</v>
          </cell>
        </row>
        <row r="1262">
          <cell r="A1262" t="str">
            <v>6.4.2.305A</v>
          </cell>
          <cell r="B1262" t="str">
            <v>SUMINISTRO E INSTALACIÓN FILTRO EN YEE HD BXB 1 1/2"</v>
          </cell>
          <cell r="C1262" t="str">
            <v>UN</v>
          </cell>
        </row>
        <row r="1263">
          <cell r="A1263" t="str">
            <v>6.4.2.306</v>
          </cell>
          <cell r="B1263" t="str">
            <v>PROFESIONAL DEL ÁREA AMBIENTAL TIEMPO COMPLETO</v>
          </cell>
          <cell r="C1263" t="str">
            <v>MES</v>
          </cell>
        </row>
        <row r="1264">
          <cell r="A1264" t="str">
            <v>6.4.2.307</v>
          </cell>
          <cell r="B1264" t="str">
            <v xml:space="preserve">INSTALACION DE LA CAPA VEGETAL </v>
          </cell>
          <cell r="C1264" t="str">
            <v>M3</v>
          </cell>
        </row>
        <row r="1265">
          <cell r="A1265" t="str">
            <v>6.4.2.308</v>
          </cell>
          <cell r="B1265" t="str">
            <v>EXTENDIDO Y COMPACTACION DE MATERIAL PROVENIENTE DE EXCAVACION Y ESCOMBROS EN LOS SITIOS DE DISPOSICION FINAL</v>
          </cell>
          <cell r="C1265" t="str">
            <v>M3</v>
          </cell>
        </row>
        <row r="1266">
          <cell r="A1266" t="str">
            <v>6.4.2.309</v>
          </cell>
          <cell r="B1266" t="str">
            <v>SUMINISTRO LONAS PARA ALMACENAMIENTO DE RESIDUOS Y ESCOMBROS</v>
          </cell>
          <cell r="C1266" t="str">
            <v>UN</v>
          </cell>
        </row>
        <row r="1267">
          <cell r="A1267" t="str">
            <v>6.4.2.310</v>
          </cell>
          <cell r="B1267" t="str">
            <v>ANALISIS FISICO QUIMICO Y BACTERIOLOGO</v>
          </cell>
          <cell r="C1267" t="str">
            <v>UN</v>
          </cell>
        </row>
        <row r="1268">
          <cell r="A1268" t="str">
            <v>6.4.2.311</v>
          </cell>
          <cell r="B1268" t="str">
            <v>SUMINISTRO Y COLOCACIÓN BOLSAS DE POLIPROPILENO LLENA CON ARCILLA PARA DESVIAR Y CONTROLAR  LA QUEBRADA TIPACOQUE ANTES DE LA LÍNEA DE PASO SUBFLUVIAL  DEL INTERCEPTOR</v>
          </cell>
          <cell r="C1268" t="str">
            <v>UN</v>
          </cell>
        </row>
        <row r="1269">
          <cell r="A1269" t="str">
            <v>6.4.2.312</v>
          </cell>
          <cell r="B1269" t="str">
            <v>SUMINISTRO E INSTALACIÓN DE UNIÓN DRESSER DE 2" HD</v>
          </cell>
          <cell r="C1269" t="str">
            <v>UN</v>
          </cell>
        </row>
        <row r="1270">
          <cell r="A1270" t="str">
            <v>6.4.2.313</v>
          </cell>
          <cell r="B1270" t="str">
            <v>REDUCCIÓN EXCÉNTRICA ELX EB CON SALIDAS PARA BY-PASS Y VENTOSA</v>
          </cell>
          <cell r="C1270" t="str">
            <v>UN</v>
          </cell>
        </row>
        <row r="1271">
          <cell r="A1271" t="str">
            <v>6.4.2.320</v>
          </cell>
          <cell r="B1271" t="str">
            <v>SUMINISTRO E INSTALACION DE SISTEMA DE MACROMEDICIÓN DE 3", INCLUYE ACCESORIOS</v>
          </cell>
          <cell r="C1271" t="str">
            <v>UN</v>
          </cell>
        </row>
        <row r="1272">
          <cell r="A1272" t="str">
            <v>6.4.2.321</v>
          </cell>
          <cell r="B1272" t="str">
            <v>SUMINISTRO E INSTALACION NIPLE EN HD, PARA PVC 3" L=0,5 M</v>
          </cell>
          <cell r="C1272" t="str">
            <v>UN</v>
          </cell>
        </row>
        <row r="1273">
          <cell r="A1273" t="str">
            <v>6.4.2.323</v>
          </cell>
          <cell r="B1273" t="str">
            <v>UNION UNIVERSAL EN HD 3"</v>
          </cell>
          <cell r="C1273" t="str">
            <v>UN</v>
          </cell>
        </row>
        <row r="1274">
          <cell r="A1274" t="str">
            <v>6.4.2.324</v>
          </cell>
          <cell r="B1274" t="str">
            <v>SUMINISTRO E INSTALACION DE CAJA PARA VALVULAS DE PURGA, DIMENSIONES 2,05 m x 2,0 H= 2,20 m EN CONCRETO (3000 PSI) DE e= 0,2</v>
          </cell>
          <cell r="C1274" t="str">
            <v>UN</v>
          </cell>
        </row>
        <row r="1275">
          <cell r="A1275" t="str">
            <v>6.4.2.325</v>
          </cell>
          <cell r="B1275" t="str">
            <v>SUMINISTRO E INSTALACION DE CAJA PARA VALVULAS REDUCTORAS DIMENSIONES 2,05 m x 2,85 H= 2,3 m EN CONCRETO (3000 PSI) DE e= 0,2</v>
          </cell>
          <cell r="C1275" t="str">
            <v>UN</v>
          </cell>
        </row>
        <row r="1276">
          <cell r="A1276" t="str">
            <v>6.4.2.326</v>
          </cell>
          <cell r="B1276" t="str">
            <v>SUMINISTRO E INSTALACION DE CAJA PARA MACROMEDIDORES, DIMENSIONES 2,0 m x 2,4 H= 2,54 m EN CONCRETO (3000 PSI) DE e= 0,2</v>
          </cell>
          <cell r="C1276" t="str">
            <v>UN</v>
          </cell>
        </row>
        <row r="1277">
          <cell r="A1277" t="str">
            <v>6.4.2.327</v>
          </cell>
          <cell r="B1277" t="str">
            <v>SUMINISTRO E INSTALACIÓN DE VÁLVULA REDUCTORA DE 3" HD</v>
          </cell>
          <cell r="C1277" t="str">
            <v>UN</v>
          </cell>
        </row>
        <row r="1278">
          <cell r="A1278" t="str">
            <v>6.4.2.317</v>
          </cell>
          <cell r="B1278" t="str">
            <v>SUMINISTRO E INSTALACIÓN NIPLE 300 MM BXB DE 2" HD</v>
          </cell>
          <cell r="C1278" t="str">
            <v>UN</v>
          </cell>
        </row>
        <row r="1279">
          <cell r="A1279" t="str">
            <v>6.4.2.328</v>
          </cell>
          <cell r="B1279" t="str">
            <v>TAPA VÁLVULA TRÁFICO PESADO - T. CHOROTE - HD + MARCO</v>
          </cell>
          <cell r="C1279" t="str">
            <v>UN</v>
          </cell>
        </row>
        <row r="1280">
          <cell r="A1280" t="str">
            <v>6.4.2.322</v>
          </cell>
          <cell r="B1280" t="str">
            <v>SUMINISTRO E INSTALACION NIPLE EN HD, BXB 3'' L= 0,60 m</v>
          </cell>
          <cell r="C1280" t="str">
            <v>UN</v>
          </cell>
        </row>
        <row r="1281">
          <cell r="A1281" t="str">
            <v>6.4.2.329</v>
          </cell>
          <cell r="B1281" t="str">
            <v>EXCAVACION MANUAL CON PALA HOYADORA PARA HINCADA DE GUADUA HASTA 2 METROS</v>
          </cell>
          <cell r="C1281" t="str">
            <v>ML</v>
          </cell>
        </row>
        <row r="1282">
          <cell r="A1282" t="str">
            <v>6.4.2.330</v>
          </cell>
          <cell r="B1282" t="str">
            <v xml:space="preserve">PLACA DE CUBIERTA </v>
          </cell>
          <cell r="C1282" t="str">
            <v>UN</v>
          </cell>
        </row>
        <row r="1283">
          <cell r="A1283" t="str">
            <v>6.4.2.331</v>
          </cell>
          <cell r="B1283" t="str">
            <v>TAPA DE ACCESO SEGURIDAD NP- 013</v>
          </cell>
          <cell r="C1283" t="str">
            <v>UN</v>
          </cell>
        </row>
        <row r="1284">
          <cell r="A1284" t="str">
            <v>6.4.2.332</v>
          </cell>
          <cell r="B1284" t="str">
            <v>NIPLE ACERO SCH40 BXEL L=0.70M DE 2"</v>
          </cell>
          <cell r="C1284" t="str">
            <v>UN</v>
          </cell>
        </row>
        <row r="1285">
          <cell r="A1285" t="str">
            <v>6.4.2.333</v>
          </cell>
          <cell r="B1285" t="str">
            <v>TEE ACERO SCH40 BXB 2" X 2" X 1 1/2"</v>
          </cell>
          <cell r="C1285" t="str">
            <v>UN</v>
          </cell>
        </row>
        <row r="1286">
          <cell r="A1286" t="str">
            <v>6.4.2.334</v>
          </cell>
          <cell r="B1286" t="str">
            <v>NIPLE ACERO SCH40 BXB L=0.50M 1 1/2"</v>
          </cell>
          <cell r="C1286" t="str">
            <v>UN</v>
          </cell>
        </row>
        <row r="1287">
          <cell r="A1287" t="str">
            <v>6.4.2.335</v>
          </cell>
          <cell r="B1287" t="str">
            <v>VENTOSA ROSCADA EFECTO SENCILLO D=1"</v>
          </cell>
          <cell r="C1287" t="str">
            <v>UN</v>
          </cell>
        </row>
        <row r="1288">
          <cell r="A1288" t="str">
            <v>6.4.2.336</v>
          </cell>
          <cell r="B1288" t="str">
            <v>NIPLE ACERO SCH40 BXEL L=0.50M 1 1/2"</v>
          </cell>
          <cell r="C1288" t="str">
            <v>UN</v>
          </cell>
        </row>
        <row r="1289">
          <cell r="A1289" t="str">
            <v>6.4.2.337</v>
          </cell>
          <cell r="B1289" t="str">
            <v>NIPLE ACERO SCH40 BXEL L=0.50M 2"</v>
          </cell>
          <cell r="C1289" t="str">
            <v>UN</v>
          </cell>
        </row>
        <row r="1290">
          <cell r="A1290" t="str">
            <v>6.4.2.338</v>
          </cell>
          <cell r="B1290" t="str">
            <v>CODO ACERO SCH40 BXB RC 90º 1 1/2"</v>
          </cell>
          <cell r="C1290" t="str">
            <v>UN</v>
          </cell>
        </row>
        <row r="1291">
          <cell r="A1291" t="str">
            <v>6.4.2.339</v>
          </cell>
          <cell r="B1291" t="str">
            <v>Válvula VRP BERMAD S.720 ANSI 150 PRESION MAXIMA DE TRABAJO 230 PSI. 2" BxB</v>
          </cell>
          <cell r="C1291" t="str">
            <v>UN</v>
          </cell>
        </row>
        <row r="1292">
          <cell r="A1292" t="str">
            <v>6.4.2.340</v>
          </cell>
          <cell r="B1292" t="str">
            <v>Válvula VRP BERMAD S.720 ANSI 150 PRESION MAXIMA DE TRABAJO 230 PSI. 1 1/2" BxB</v>
          </cell>
          <cell r="C1292" t="str">
            <v>UN</v>
          </cell>
        </row>
        <row r="1293">
          <cell r="A1293" t="str">
            <v>6.4.2.341</v>
          </cell>
          <cell r="B1293" t="str">
            <v>SUMINISTRO E INSTALACION DE FILTRO EN "Y" BXB 3''</v>
          </cell>
          <cell r="C1293" t="str">
            <v>UN</v>
          </cell>
        </row>
        <row r="1294">
          <cell r="A1294" t="str">
            <v>6.4.2.342</v>
          </cell>
          <cell r="B1294" t="str">
            <v>SUMINISTRO E INSTALACIÓN DE POZO DE ACHIQUE (D=12'') (VALVULA DE REDUCTORA)</v>
          </cell>
          <cell r="C1294" t="str">
            <v>UN</v>
          </cell>
        </row>
        <row r="1295">
          <cell r="A1295" t="str">
            <v>6.4.2.342A</v>
          </cell>
          <cell r="B1295" t="str">
            <v>SUMINISTRO E INSTALACIÓN DE POZO DE ACHIQUE (D=12'') (VALVULA DE PURGA)</v>
          </cell>
          <cell r="C1295" t="str">
            <v>UN</v>
          </cell>
        </row>
        <row r="1296">
          <cell r="A1296" t="str">
            <v>6.4.2.343</v>
          </cell>
          <cell r="B1296" t="str">
            <v>RELLENO CONCRETO DE 3000 PSI CON IMPERMEABILIZANTE INTEGRAL</v>
          </cell>
          <cell r="C1296" t="str">
            <v>M3</v>
          </cell>
        </row>
        <row r="1297">
          <cell r="A1297" t="str">
            <v>6.4.2.344</v>
          </cell>
          <cell r="B1297" t="str">
            <v>SUMINISTRO E INSTALACIÓN TABIQUE PERFORADO</v>
          </cell>
          <cell r="C1297" t="str">
            <v>UN</v>
          </cell>
        </row>
        <row r="1298">
          <cell r="A1298" t="str">
            <v>6.4.2.345</v>
          </cell>
          <cell r="B1298" t="str">
            <v>SUMINISTRO E INSTALACIÓN DE VERTEDERO FRONTAL ACRÍLICO</v>
          </cell>
          <cell r="C1298" t="str">
            <v>UN</v>
          </cell>
        </row>
        <row r="1299">
          <cell r="A1299" t="str">
            <v>6.4.2.346</v>
          </cell>
          <cell r="B1299" t="str">
            <v>DIFUSOR DE SOLUCIÓN DE ALUMBRE</v>
          </cell>
          <cell r="C1299" t="str">
            <v>UN</v>
          </cell>
        </row>
        <row r="1300">
          <cell r="A1300" t="str">
            <v>6.4.2.347</v>
          </cell>
          <cell r="B1300" t="str">
            <v>ADAPTADOR MACHO PVC - 2" ROSCADO</v>
          </cell>
          <cell r="C1300" t="str">
            <v>UN</v>
          </cell>
        </row>
        <row r="1301">
          <cell r="A1301" t="str">
            <v>6.4.2.348</v>
          </cell>
          <cell r="B1301" t="str">
            <v>NIPLE PVC 2"X0.90 CON 8 HUECOS Φ=1/2 PULG</v>
          </cell>
          <cell r="C1301" t="str">
            <v>UN</v>
          </cell>
        </row>
        <row r="1302">
          <cell r="A1302" t="str">
            <v>6.4.2.349</v>
          </cell>
          <cell r="B1302" t="str">
            <v>TAPÓN HEMBRA 2" PVC SOLDADO</v>
          </cell>
          <cell r="C1302" t="str">
            <v>UN</v>
          </cell>
        </row>
        <row r="1303">
          <cell r="A1303" t="str">
            <v>6.4.2.350</v>
          </cell>
          <cell r="B1303" t="str">
            <v>CONDUCCIÓN DE LA SOLUCIÓN DE ALUMBRE DESDE LA BOMBA HASTA EL DIFUSOR DE ALUMBRE, INCLUYE ACCESORIOS</v>
          </cell>
          <cell r="C1303" t="str">
            <v>UN</v>
          </cell>
        </row>
        <row r="1304">
          <cell r="A1304" t="str">
            <v>6.4.2.351</v>
          </cell>
          <cell r="B1304" t="str">
            <v>SUMINISTRO E INSTALACIÓN DE TUBERÍA DE DISTRIBUCIÓN DE AGUA FLOCULADA, 8 PULGADAS PVC</v>
          </cell>
          <cell r="C1304" t="str">
            <v>ML</v>
          </cell>
        </row>
        <row r="1305">
          <cell r="A1305" t="str">
            <v>6.4.2.352</v>
          </cell>
          <cell r="B1305" t="str">
            <v>SUMINISTRO E INSTALACIÓN DE TUBERÍA DE RECOLECCIÓN DE AGUA SEDIMENTADA, 4 PULGADAS PVC</v>
          </cell>
          <cell r="C1305" t="str">
            <v>ML</v>
          </cell>
        </row>
        <row r="1306">
          <cell r="A1306" t="str">
            <v>6.4.2.352A</v>
          </cell>
          <cell r="B1306" t="str">
            <v>SUMINISTRO DE TUBERÍA DE RECOLECCIÓN DE AGUA SEDIMENTADA, 4 PULGADAS PVC</v>
          </cell>
          <cell r="C1306" t="str">
            <v>ML</v>
          </cell>
        </row>
        <row r="1307">
          <cell r="A1307" t="str">
            <v>6.4.2.352B</v>
          </cell>
          <cell r="B1307" t="str">
            <v>INSTALACIÓN DE TUBERÍA DE RECOLECCIÓN DE AGUA SEDIMENTADA, 4 PULGADAS PVC</v>
          </cell>
          <cell r="C1307" t="str">
            <v>ML</v>
          </cell>
        </row>
        <row r="1308">
          <cell r="A1308" t="str">
            <v>6.4.2.353</v>
          </cell>
          <cell r="B1308" t="str">
            <v>SUMINISTRO E INSTALACIÓN DE TAPÓN DE 8 PULGADAS</v>
          </cell>
          <cell r="C1308" t="str">
            <v>UND</v>
          </cell>
        </row>
        <row r="1309">
          <cell r="A1309" t="str">
            <v>6.4.2.354</v>
          </cell>
          <cell r="B1309" t="str">
            <v>SUMINISTRO E INSTALACIÓN DE TAPÓN ROSCADO DE 4 PULGADAS</v>
          </cell>
          <cell r="C1309" t="str">
            <v>UND</v>
          </cell>
        </row>
        <row r="1310">
          <cell r="A1310" t="str">
            <v>6.4.2.355</v>
          </cell>
          <cell r="B1310" t="str">
            <v>SUMINISTRO E INSTALACIÓN DE MÓDULOS TUBULARES HEXAGONALES DE POLIETILENO CALIBRE 40</v>
          </cell>
          <cell r="C1310" t="str">
            <v>M2</v>
          </cell>
        </row>
        <row r="1311">
          <cell r="A1311" t="str">
            <v>6.4.2.356</v>
          </cell>
          <cell r="B1311" t="str">
            <v>SUMINISTRO E INSTALACIÓN DE TUBERÍA DE RECOLECCIÓN EN PVC DE 4'' PERFORADA CON 8 ORIFICIOS DE 1/2''</v>
          </cell>
          <cell r="C1311" t="str">
            <v>ML</v>
          </cell>
        </row>
        <row r="1312">
          <cell r="A1312" t="str">
            <v>6.4.2.356A</v>
          </cell>
          <cell r="B1312" t="str">
            <v>SUMINISTRO DE TUBERÍA DE RECOLECCIÓN EN PVC DE 4'' PERFORADA CON 8 ORIFICIOS DE 1/2''</v>
          </cell>
          <cell r="C1312" t="str">
            <v>ML</v>
          </cell>
        </row>
        <row r="1313">
          <cell r="A1313" t="str">
            <v>6.4.2.356B</v>
          </cell>
          <cell r="B1313" t="str">
            <v>INSTALACIÓN DE TUBERÍA DE RECOLECCIÓN EN PVC DE 4'' PERFORADA CON 8 ORIFICIOS DE 1/2''</v>
          </cell>
          <cell r="C1313" t="str">
            <v>ML</v>
          </cell>
        </row>
        <row r="1314">
          <cell r="A1314" t="str">
            <v>6.4.2.357</v>
          </cell>
          <cell r="B1314" t="str">
            <v>SUMINISTRO E INSTALACIÓN PASAMUROS PARA LOS SEDIMENTADORES, Φ=8 PULG</v>
          </cell>
          <cell r="C1314" t="str">
            <v>UND</v>
          </cell>
        </row>
        <row r="1315">
          <cell r="A1315" t="str">
            <v>6.4.2.358</v>
          </cell>
          <cell r="B1315" t="str">
            <v>SUMINISTRO E INSTALACIÓN DE TUBERÍA DE DISTRIBUCIÓN DE AGUA FILTRADA 4 PULGADAS PVC</v>
          </cell>
          <cell r="C1315" t="str">
            <v>ML</v>
          </cell>
        </row>
        <row r="1316">
          <cell r="A1316" t="str">
            <v>6.4.2.358A</v>
          </cell>
          <cell r="B1316" t="str">
            <v>SUMINISTRO DE TUBERÍA DE DISTRIBUCIÓN DE AGUA FILTRADA 4 PULGADAS PVC</v>
          </cell>
          <cell r="C1316" t="str">
            <v>ML</v>
          </cell>
        </row>
        <row r="1317">
          <cell r="A1317" t="str">
            <v>6.4.2.358B</v>
          </cell>
          <cell r="B1317" t="str">
            <v>INSTALACIÓN DE TUBERÍA DE DISTRIBUCIÓN DE AGUA FILTRADA 4 PULGADAS PVC</v>
          </cell>
          <cell r="C1317" t="str">
            <v>ML</v>
          </cell>
        </row>
        <row r="1318">
          <cell r="A1318" t="str">
            <v>6.4.2.359</v>
          </cell>
          <cell r="B1318" t="str">
            <v>SUMINISTRO E INSTALACIÓN DE TUBERÍA DE DISTRIBUCIÓN DE AGUA FILTRADA 3 PULGADAS PVC</v>
          </cell>
          <cell r="C1318" t="str">
            <v>ML</v>
          </cell>
        </row>
        <row r="1319">
          <cell r="A1319" t="str">
            <v>6.4.2.359A</v>
          </cell>
          <cell r="B1319" t="str">
            <v>SUMINISTRO DE TUBERÍA DE DISTRIBUCIÓN DE AGUA FILTRADA 3 PULGADAS PVC</v>
          </cell>
          <cell r="C1319" t="str">
            <v>ML</v>
          </cell>
        </row>
        <row r="1320">
          <cell r="A1320" t="str">
            <v>6.4.2.359B</v>
          </cell>
          <cell r="B1320" t="str">
            <v>INSTALACIÓN DE TUBERÍA DE DISTRIBUCIÓN DE AGUA FILTRADA 3 PULGADAS PVC</v>
          </cell>
          <cell r="C1320" t="str">
            <v>ML</v>
          </cell>
        </row>
        <row r="1321">
          <cell r="A1321" t="str">
            <v>6.4.2.360</v>
          </cell>
          <cell r="B1321" t="str">
            <v>SUMINISTRO E INSTALACIÓN CODO PVC-UM 4 X 45</v>
          </cell>
          <cell r="C1321" t="str">
            <v>UND</v>
          </cell>
        </row>
        <row r="1322">
          <cell r="A1322" t="str">
            <v>6.4.2.361</v>
          </cell>
          <cell r="B1322" t="str">
            <v>SUMINISTRO E INSTALACIÓN TEE PVC UM 4 X4 X4</v>
          </cell>
          <cell r="C1322" t="str">
            <v>UND</v>
          </cell>
        </row>
        <row r="1323">
          <cell r="A1323" t="str">
            <v>6.4.2.362</v>
          </cell>
          <cell r="B1323" t="str">
            <v>SUMINISTRO E INSTALACIÓN REDUCC PVC UM 4X3</v>
          </cell>
          <cell r="C1323" t="str">
            <v>UND</v>
          </cell>
        </row>
        <row r="1324">
          <cell r="A1324" t="str">
            <v>6.4.2.363</v>
          </cell>
          <cell r="B1324" t="str">
            <v>SUMINISTRO E INSTALACIÓN TAPÓN SOLDADO DE 3 PULGADAS</v>
          </cell>
          <cell r="C1324" t="str">
            <v>UND</v>
          </cell>
        </row>
        <row r="1325">
          <cell r="A1325" t="str">
            <v>6.4.2.364</v>
          </cell>
          <cell r="B1325" t="str">
            <v>LECHO FILTRANTE, ARENA DE GRANOS LIMPIOS, DUROS, REDONDOS, LIBRE DE POLVO, ARCILLA, LIMOS, MATERIAL VEGETAL U ORGÁNICO, DE TAMAÑO EFECTIVO ENTRE 0.35 Y 0.55 MM, COEFICIENTE DE UNIFORMIDAD ENTRE 2 Y 4, ESPESOR 100 CM</v>
          </cell>
          <cell r="C1325" t="str">
            <v>M3</v>
          </cell>
        </row>
        <row r="1326">
          <cell r="A1326" t="str">
            <v>6.4.2.365</v>
          </cell>
          <cell r="B1326" t="str">
            <v>LECHO DE SOPORTE, GRAVILLA LIMPIA, DURA, REDONDEADA, DE TAMAÑO EFECTIVO ENTRE 1 Y 1.5 MM, ESPESOR 5 CM</v>
          </cell>
          <cell r="C1326" t="str">
            <v>M3</v>
          </cell>
        </row>
        <row r="1327">
          <cell r="A1327" t="str">
            <v>6.4.2.366</v>
          </cell>
          <cell r="B1327" t="str">
            <v>LECHO DE SOPORTE, GRAVA DE RÍO, LIMPIA, DURA, REDONDEADA, TAMAÑO EFECTIVO DE 12 MM, ESPESOR 20 CM</v>
          </cell>
          <cell r="C1327" t="str">
            <v>M3</v>
          </cell>
        </row>
        <row r="1328">
          <cell r="A1328" t="str">
            <v>6.4.2.367</v>
          </cell>
          <cell r="B1328" t="str">
            <v>CARGUE Y RETIRO DE LOS LECHOS DE SOPORTE Y FILTRANTES EXISTENTES</v>
          </cell>
          <cell r="C1328" t="str">
            <v>M3</v>
          </cell>
        </row>
        <row r="1329">
          <cell r="A1329" t="str">
            <v>6.4.2.368</v>
          </cell>
          <cell r="B1329" t="str">
            <v>COLORÍMETRO</v>
          </cell>
          <cell r="C1329" t="str">
            <v>UN</v>
          </cell>
        </row>
        <row r="1330">
          <cell r="A1330" t="str">
            <v>6.4.2.369</v>
          </cell>
          <cell r="B1330" t="str">
            <v>TURBIDÍMETRO ( RANGO DE 0 - 1000 NTU RESOLUCIÓN: 0,01 NTU EN EL RANGO MÁS BAJO EXACTITUD: +/- 2% )</v>
          </cell>
          <cell r="C1330" t="str">
            <v>UN</v>
          </cell>
        </row>
        <row r="1331">
          <cell r="A1331" t="str">
            <v>6.4.2.370</v>
          </cell>
          <cell r="B1331" t="str">
            <v>NEVERA PARA ALMACENAMIENTO Y CONSERVACIÓN DE REACTIVOS</v>
          </cell>
          <cell r="C1331" t="str">
            <v>UN</v>
          </cell>
        </row>
        <row r="1332">
          <cell r="A1332" t="str">
            <v>6.4.2.371</v>
          </cell>
          <cell r="B1332" t="str">
            <v>EQUIPO DE PRUEBA DE JARRAS, INCLUYE SOPORTE Y COMPARTIMIENTOS PARA 7 JARRAS</v>
          </cell>
          <cell r="C1332" t="str">
            <v>UN</v>
          </cell>
        </row>
        <row r="1333">
          <cell r="A1333" t="str">
            <v>6.4.2.372</v>
          </cell>
          <cell r="B1333" t="str">
            <v>TITULADOR DIGITAL, COMBINA UN ULTRA-ALTO SISTEMA DE DOSIFICACIÓN DE TITULANTE CON UN AGITADOR MAGNÉTICO ÓPTICAMENTE REGULADO</v>
          </cell>
          <cell r="C1333" t="str">
            <v>UN</v>
          </cell>
        </row>
        <row r="1334">
          <cell r="A1334" t="str">
            <v>6.4.2.373</v>
          </cell>
          <cell r="B1334" t="str">
            <v>BALANZA ANALÍTICA, CUATRO TECLAS, UNIDAD DE PESO: G., DISPLAY TIPO VFD VERDE, PLATO DE 9 CM DE DIAMETRO, ANALIZADOR DE DENSIDAD, PESA INTERNA DE CALIBRACIÓN, CAPACIDAD MÁXIMA DE 205 G., PRECISIÓN DE 0.1 MG.</v>
          </cell>
          <cell r="C1334" t="str">
            <v>UN</v>
          </cell>
        </row>
        <row r="1335">
          <cell r="A1335" t="str">
            <v>6.4.2.374</v>
          </cell>
          <cell r="B1335" t="str">
            <v>MEDIDOR DE CLORO RESIDUAL (MEDIDOR DE CLORO LIBRE Y TOTAL COLORÍMETRO, 0.00 A 3.50 PPM (MG/L) CL LIBRE Y TOTAL, 0.01 PPM, ± 0.02 @ 1.00 PPM ( MG/L )</v>
          </cell>
          <cell r="C1335" t="str">
            <v>UN</v>
          </cell>
        </row>
        <row r="1336">
          <cell r="A1336" t="str">
            <v>ALCANTARILLADO</v>
          </cell>
          <cell r="B1336">
            <v>0</v>
          </cell>
          <cell r="C1336">
            <v>0</v>
          </cell>
        </row>
        <row r="1337">
          <cell r="A1337" t="str">
            <v>6.4.2.375</v>
          </cell>
          <cell r="B1337" t="str">
            <v>SUMINISTRO E INSTALACIÓN SEÑAL VIAL PREVENTIVA TAMAÑO 75X75 CM SEGÚN NORMA INV</v>
          </cell>
          <cell r="C1337" t="str">
            <v>UN</v>
          </cell>
        </row>
        <row r="1338">
          <cell r="A1338" t="str">
            <v>6.4.2.376</v>
          </cell>
          <cell r="B1338" t="str">
            <v>SUMINISTRO E INSTALACIÓN SEÑAL VIAL INFORMATIVA TAMAÑO 2M X 50 CMS. CON SOPORTE EN H SEGÚN NORMA INVIAS</v>
          </cell>
          <cell r="C1338" t="str">
            <v>UN</v>
          </cell>
        </row>
        <row r="1339">
          <cell r="A1339" t="str">
            <v>6.4.2.377</v>
          </cell>
          <cell r="B1339" t="str">
            <v>BASE EN BANCO B-600, COMPACTADA AL 95% DEL PROCTOR MODIFICADO. - VÍAS</v>
          </cell>
          <cell r="C1339" t="str">
            <v>M3</v>
          </cell>
        </row>
        <row r="1340">
          <cell r="A1340" t="str">
            <v>6.4.2.378</v>
          </cell>
          <cell r="B1340" t="str">
            <v>RETIRO DE MATERIAL DE EXCAVACIÓN CON CARGUE EN VOLQUETA A MANO -EN BANCO- HASTA 3 KM.</v>
          </cell>
          <cell r="C1340" t="str">
            <v>M3</v>
          </cell>
        </row>
        <row r="1341">
          <cell r="A1341" t="str">
            <v>6.4.2.379</v>
          </cell>
          <cell r="B1341" t="str">
            <v xml:space="preserve">ENTIBADO TEMPORAL, DEBE INCLUIR SUMINISTRO,TRANSPORTE, COLOCACIÓN Y RETIRO CUANDO SE REQUIERA DE LA MADERA, LOS TABLONES Y LOS PUNTALES; EL COSTO DE LOS EQUIPOS,HERRAMIENTAS,MATERIALES,MANO DE OBRA Y TODO LOS COSTO DIRECTOS </v>
          </cell>
          <cell r="C1341" t="str">
            <v>UN</v>
          </cell>
        </row>
        <row r="1342">
          <cell r="A1342" t="str">
            <v>6.4.2.380</v>
          </cell>
          <cell r="B1342" t="str">
            <v>ALIVIADERO DE TIPO FRONTAL</v>
          </cell>
          <cell r="C1342" t="str">
            <v>UN</v>
          </cell>
        </row>
        <row r="1343">
          <cell r="A1343" t="str">
            <v>6.4.2.381</v>
          </cell>
          <cell r="B1343" t="str">
            <v xml:space="preserve">CALZADA EN CONCRETO ACELERADO DE F'C=4500 PSI ESPESOR PROMEDIO 20 CM, </v>
          </cell>
          <cell r="C1343" t="str">
            <v>M2</v>
          </cell>
        </row>
        <row r="1344">
          <cell r="A1344" t="str">
            <v>6.4.2.382</v>
          </cell>
          <cell r="B1344" t="str">
            <v>SUMINISTRO, INSTALACIÓN Y COMPACTACIÓN DE MEZCLA ASFÁLTICA  PARA PARCHEO  ( INCLUYE ACARREO LIBRE DE 5 KM)</v>
          </cell>
          <cell r="C1344" t="str">
            <v>M3</v>
          </cell>
        </row>
        <row r="1345">
          <cell r="A1345" t="str">
            <v>6.4.2.383</v>
          </cell>
          <cell r="B1345" t="str">
            <v xml:space="preserve">RECONSTRUCCIÓN DE TAPA CON SU ANILLO A NIVEL DE TERRENO ACTUAL, INCLUYE: TAPA DE CONCRETO DE 3.000 PSI CON LÁMINAS DE 3/16" Y ACERO DE REFUERZO DE 1/2". </v>
          </cell>
          <cell r="C1345" t="str">
            <v>UN</v>
          </cell>
        </row>
        <row r="1346">
          <cell r="A1346" t="str">
            <v>6.4.2.384</v>
          </cell>
          <cell r="B1346" t="str">
            <v>CORTE, ROTURA Y DEMOLICION CALZADA EN CONCRETO 0.15M&lt;E&lt;0.20M. INCLUY RETIRO DE SOBRANTES HASTA 20KM.</v>
          </cell>
          <cell r="C1346" t="str">
            <v>M2</v>
          </cell>
        </row>
        <row r="1347">
          <cell r="A1347" t="str">
            <v>6.4.2.385</v>
          </cell>
          <cell r="B1347" t="str">
            <v>SUMINISTRO Y COLOCACIÓN DE PAVIMENTO DE CONCRETO F- 600 PREMEZCLADO, ESPESOR E=0.20 M</v>
          </cell>
          <cell r="C1347" t="str">
            <v>M2</v>
          </cell>
        </row>
        <row r="1348">
          <cell r="A1348" t="str">
            <v>6.4.2.386</v>
          </cell>
          <cell r="B1348" t="str">
            <v>CAÑUELA EN CONCRETO SIMPLE</v>
          </cell>
          <cell r="C1348" t="str">
            <v>UN</v>
          </cell>
        </row>
        <row r="1349">
          <cell r="A1349" t="str">
            <v>6.4.2.387</v>
          </cell>
          <cell r="B1349" t="str">
            <v>ACOMETIDA DOMICILIARIA PVC NUEVA 160X200 MM</v>
          </cell>
          <cell r="C1349" t="str">
            <v>UN</v>
          </cell>
        </row>
        <row r="1350">
          <cell r="A1350" t="str">
            <v>6.4.2.388</v>
          </cell>
          <cell r="B1350" t="str">
            <v>ACOMETIDA DOMICIALIARIA PVC NUEVA 160X250 MM</v>
          </cell>
          <cell r="C1350" t="str">
            <v>UN</v>
          </cell>
        </row>
        <row r="1351">
          <cell r="A1351" t="str">
            <v>6.4.2.389</v>
          </cell>
          <cell r="B1351" t="str">
            <v>ACOMETIDA DOMICIALIARIA PVC NUEVA 160X300 MM</v>
          </cell>
          <cell r="C1351" t="str">
            <v>UN</v>
          </cell>
        </row>
        <row r="1352">
          <cell r="A1352" t="str">
            <v>6.4.2.390</v>
          </cell>
          <cell r="B1352" t="str">
            <v>ACOMETIDA DOMICIALIARIA PVC NUEVA 160X400 MM</v>
          </cell>
          <cell r="C1352" t="str">
            <v>UN</v>
          </cell>
        </row>
        <row r="1353">
          <cell r="A1353" t="str">
            <v>6.4.2.391</v>
          </cell>
          <cell r="B1353" t="str">
            <v>ACOMETIDA DOMICIALIARIA PVC NUEVA 160X450 MM</v>
          </cell>
          <cell r="C1353" t="str">
            <v>UN</v>
          </cell>
        </row>
        <row r="1354">
          <cell r="A1354" t="str">
            <v>6.4.2.392</v>
          </cell>
          <cell r="B1354" t="str">
            <v>ACOMETIDA DOMICIALIARIA PVC NUEVA 160X700 MM</v>
          </cell>
          <cell r="C1354" t="str">
            <v>UN</v>
          </cell>
        </row>
        <row r="1355">
          <cell r="A1355" t="str">
            <v>6.4.2.393</v>
          </cell>
          <cell r="B1355" t="str">
            <v>RETIRO DE TUBERÍA EXISTENTE 0" A 18"</v>
          </cell>
          <cell r="C1355" t="str">
            <v>ML</v>
          </cell>
        </row>
        <row r="1356">
          <cell r="A1356" t="str">
            <v>6.4.2.394</v>
          </cell>
          <cell r="B1356" t="str">
            <v>APERTURA MECÁNICA DE CAJA Y RETIRO DE SOBRANTES</v>
          </cell>
          <cell r="C1356" t="str">
            <v>M3</v>
          </cell>
        </row>
        <row r="1357">
          <cell r="A1357" t="str">
            <v>6.4.2.395</v>
          </cell>
          <cell r="B1357" t="str">
            <v>CÁMARAS DE CAÍDA CON TUBERÍA DE ENTADA DE 30"x16"</v>
          </cell>
          <cell r="C1357" t="str">
            <v>UN</v>
          </cell>
        </row>
        <row r="1358">
          <cell r="A1358" t="str">
            <v>6.4.2.396</v>
          </cell>
          <cell r="B1358" t="str">
            <v>PLATINA (0,65M X 1,4M) ESP=1". INCLUYE ORIFICIOS PARA PERNOS ROSCADOS Ø:1 1/2" SAE 1045.</v>
          </cell>
          <cell r="C1358" t="str">
            <v>UN</v>
          </cell>
        </row>
        <row r="1359">
          <cell r="A1359" t="str">
            <v>6.4.2.397</v>
          </cell>
          <cell r="B1359" t="str">
            <v>PERNOS ROSCADOS Ø:1 1/2" SAE 1045. LONG= 0,80 M. INCLUYE TUERCA Y ARANDELA (ENBEBIDOS EN CONCRETO SIMPLE Y CICLOPEO SEGÚN DISEÑO)</v>
          </cell>
          <cell r="C1359" t="str">
            <v>UN</v>
          </cell>
        </row>
        <row r="1360">
          <cell r="A1360" t="str">
            <v>6.4.2.398</v>
          </cell>
          <cell r="B1360" t="str">
            <v>APOYO ARTICULADO EN PLATINA DE 1", PASADOR DE 1 1/2" SAE 1045. INCLUYE PIN CHAVETA Ø:1/4" - 2 1/2" SAE 1045. SEGÚN DISEÑO.</v>
          </cell>
          <cell r="C1360" t="str">
            <v>UN</v>
          </cell>
        </row>
        <row r="1361">
          <cell r="A1361" t="str">
            <v>6.4.2.399</v>
          </cell>
          <cell r="B1361" t="str">
            <v>CECHA EN ANGULO METALICO L. ESQUINAS PRINCIPALES ANGULO METALICO L.  4"X4"X3/8" Y DIAGONALES Y PARALES INTERNOS EN ANGULO METALICO L.  3"X3"X5/16".</v>
          </cell>
          <cell r="C1361" t="str">
            <v>KG</v>
          </cell>
        </row>
        <row r="1362">
          <cell r="A1362" t="str">
            <v>6.4.2.400</v>
          </cell>
          <cell r="B1362" t="str">
            <v>ANGULO DE TRASLAPO 4"X4"X3/8" LONG. 0,30 m</v>
          </cell>
          <cell r="C1362" t="str">
            <v>UN</v>
          </cell>
        </row>
        <row r="1363">
          <cell r="A1363" t="str">
            <v>6.4.2.401</v>
          </cell>
          <cell r="B1363" t="str">
            <v>BAJANTE EN TUBERÍA 3" GALVANIZADA IMC, INCLUYE CAPACETE, CINTA BANDY Y CURVA FINAL.</v>
          </cell>
          <cell r="C1363" t="str">
            <v>GL</v>
          </cell>
        </row>
        <row r="1364">
          <cell r="A1364" t="str">
            <v>6.4.2.402</v>
          </cell>
          <cell r="B1364" t="str">
            <v>CAJA DE INSPECCION  TIPO CS274 NORMA ELECTRIFICADORA</v>
          </cell>
          <cell r="C1364" t="str">
            <v>UN</v>
          </cell>
        </row>
        <row r="1365">
          <cell r="A1365" t="str">
            <v>6.4.2.403</v>
          </cell>
          <cell r="B1365" t="str">
            <v>BANCO DUCTOS EN TUBO PVC 6*2"</v>
          </cell>
          <cell r="C1365" t="str">
            <v>ML</v>
          </cell>
        </row>
        <row r="1366">
          <cell r="A1366" t="str">
            <v>6.4.2.404</v>
          </cell>
          <cell r="B1366" t="str">
            <v>CELDA DE MEDIDA PARA LA ELECTRIFICADORA, INCLUYE BREAKER TOTALIZADOR 3*50 AMP Y CONTADOR DE NEERGIA TIPO ELECTROMECANICO.</v>
          </cell>
          <cell r="C1366" t="str">
            <v>UN</v>
          </cell>
        </row>
        <row r="1367">
          <cell r="A1367" t="str">
            <v>6.4.2.405</v>
          </cell>
          <cell r="B1367" t="str">
            <v>TABLERO DE TRANSFERENCIA AUTOMÁTICA</v>
          </cell>
          <cell r="C1367" t="str">
            <v>UN</v>
          </cell>
        </row>
        <row r="1368">
          <cell r="A1368" t="str">
            <v>6.4.2.406</v>
          </cell>
          <cell r="B1368" t="str">
            <v>TABLERO DE DISTRIBUCIÓN PRINCIPAL CON TOTALIZADOR INDUSTRIAL 3*50 AMP, BARRAJE PRINCIPAL, VIGILANTE DE TENSIÓN, MONITOR DE PARÁMETROS ELÉCTRICOS.   VER DIAGRAMA UNIFILAR.</v>
          </cell>
          <cell r="C1368" t="str">
            <v>UN</v>
          </cell>
        </row>
        <row r="1369">
          <cell r="A1369" t="str">
            <v>6.4.2.407</v>
          </cell>
          <cell r="B1369" t="str">
            <v>TABLERO DE ALUMBRADO Y TOMAS CON TOTALIZADOR INDUSTRIAL 3*20 AMP, BARRAJE PRINCIPAL E INTERRUPTORES.   VER DIAGRAMA UNIFILAR.</v>
          </cell>
          <cell r="C1369" t="str">
            <v>UN</v>
          </cell>
        </row>
        <row r="1370">
          <cell r="A1370" t="str">
            <v>6.4.2.408</v>
          </cell>
          <cell r="B1370" t="str">
            <v>TABLERO CENTRO CONTROL MOTORES, BARRAJE PRINCIPAL Y 4 GUARDAMOTORES.   VER DIAGRAMA UNIFILAR.</v>
          </cell>
          <cell r="C1370" t="str">
            <v>UN</v>
          </cell>
        </row>
        <row r="1371">
          <cell r="A1371" t="str">
            <v>6.4.2.409</v>
          </cell>
          <cell r="B1371" t="str">
            <v>ACOMETIDA PARCIAL RED EXTERIOR A CELDA DE MEDIDA EN B.T. 3X6+1*6 AWG  THHN 600 VAC.</v>
          </cell>
          <cell r="C1371" t="str">
            <v>ML</v>
          </cell>
        </row>
        <row r="1372">
          <cell r="A1372" t="str">
            <v>6.4.2.410</v>
          </cell>
          <cell r="B1372" t="str">
            <v>ACOMETIDA PARCIAL DE CELDA DE MEDIDA  HASTA TRANSFERENCIA AUTOMÁTICA EN B.T. 3X6+1*6 +1*6 T AWG  THHN 600 VAC.</v>
          </cell>
          <cell r="C1372" t="str">
            <v>ML</v>
          </cell>
        </row>
        <row r="1373">
          <cell r="A1373" t="str">
            <v>6.4.2.411</v>
          </cell>
          <cell r="B1373" t="str">
            <v>ACOMETIDA PARCIAL DE PLANTA DE EMERGENCIA  HASTA TRANSFERENCIA AUTOMÁTICA EN B.T. 3X6+1*6 +1*6T AWG  THHN 600 VAC.</v>
          </cell>
          <cell r="C1373" t="str">
            <v>ML</v>
          </cell>
        </row>
        <row r="1374">
          <cell r="A1374" t="str">
            <v>6.4.2.412</v>
          </cell>
          <cell r="B1374" t="str">
            <v>ACOMETIDA TRANSFERENCIA AUTOMÁTICA  HASTA TABLERO DE DISTRIBUCIÓN PPAL EN B.T. 3X6+1*6 +1*6T AWG  THHN 600 VAC.</v>
          </cell>
          <cell r="C1374" t="str">
            <v>ML</v>
          </cell>
        </row>
        <row r="1375">
          <cell r="A1375" t="str">
            <v>6.4.2.413</v>
          </cell>
          <cell r="B1375" t="str">
            <v>ACOMETIDA TABLERO DE DISTRIBUCIÓN PPAL HASTA CENTRO CONTROL MOTORES. 3X10+1*10 +1*10T AWG  THHN 600 VAC.</v>
          </cell>
          <cell r="C1375" t="str">
            <v>ML</v>
          </cell>
        </row>
        <row r="1376">
          <cell r="A1376" t="str">
            <v>6.4.2.414</v>
          </cell>
          <cell r="B1376" t="str">
            <v>ACOMETIDA TABLERO DE DISTRIBUCIÓN PPAL HASTA BOMBA HIDROJET. 3X10+1*10 +1*10T AWG  THHN 600 VAC.</v>
          </cell>
          <cell r="C1376" t="str">
            <v>ML</v>
          </cell>
        </row>
        <row r="1377">
          <cell r="A1377" t="str">
            <v>6.4.2.415</v>
          </cell>
          <cell r="B1377" t="str">
            <v>ACOMETIDA TABLERO DE DISTRIBUCIÓN PPAL HASTATABLERO ILUM. Y TOMAS. 3X10+1*10 +1*10T AWG  THHN 600 VAC.</v>
          </cell>
          <cell r="C1377" t="str">
            <v>ML</v>
          </cell>
        </row>
        <row r="1378">
          <cell r="A1378" t="str">
            <v>6.4.2.416</v>
          </cell>
          <cell r="B1378" t="str">
            <v>VARILLAS 5/8"X2,44 MTS. CU - CU.</v>
          </cell>
          <cell r="C1378" t="str">
            <v>UN</v>
          </cell>
        </row>
        <row r="1379">
          <cell r="A1379" t="str">
            <v>6.4.2.417</v>
          </cell>
          <cell r="B1379" t="str">
            <v>CABLE 2/0 CU DESNUDO</v>
          </cell>
          <cell r="C1379" t="str">
            <v>ML</v>
          </cell>
        </row>
        <row r="1380">
          <cell r="A1380" t="str">
            <v>6.4.2.418</v>
          </cell>
          <cell r="B1380" t="str">
            <v>SOLDADURA EXOTERMICA 115 GRS.</v>
          </cell>
          <cell r="C1380" t="str">
            <v>UN</v>
          </cell>
        </row>
        <row r="1381">
          <cell r="A1381" t="str">
            <v>6.4.2.419</v>
          </cell>
          <cell r="B1381" t="str">
            <v>TRATAMIENTO QUIMICO DE SUELO.</v>
          </cell>
          <cell r="C1381" t="str">
            <v>UN</v>
          </cell>
        </row>
        <row r="1382">
          <cell r="A1382" t="str">
            <v>6.4.2.420</v>
          </cell>
          <cell r="B1382" t="str">
            <v>POZO DE INSPECCIÓN</v>
          </cell>
          <cell r="C1382" t="str">
            <v>UN</v>
          </cell>
        </row>
        <row r="1383">
          <cell r="A1383" t="str">
            <v>6.4.2.421</v>
          </cell>
          <cell r="B1383" t="str">
            <v>SISTEMA DE PARARRAYOS, INCLUYE MÁSTIL DE 6 METROS, PARARRAYOS, BAJANTE EN CABLE 2/0 Y TRES VARILLAS CU, 2,40 MTS.</v>
          </cell>
          <cell r="C1383" t="str">
            <v>GL</v>
          </cell>
        </row>
        <row r="1384">
          <cell r="A1384" t="str">
            <v>6.4.2.422</v>
          </cell>
          <cell r="B1384" t="str">
            <v>CABLE DE CONTROL 8 * 16 ENCAUCHETADO, INCLUYE MARQUILLADO, TERMINALES, SUMINISTRO Y MONTAJE.</v>
          </cell>
          <cell r="C1384" t="str">
            <v>ML</v>
          </cell>
        </row>
        <row r="1385">
          <cell r="A1385" t="str">
            <v>6.4.2.423</v>
          </cell>
          <cell r="B1385" t="str">
            <v>CABLE DE CONTROL 4 *16 APANTALLADO, INCLUYE MARQUILLADO, TERMINALES, SUMINISTRO Y MONTAJE.</v>
          </cell>
          <cell r="C1385" t="str">
            <v>ML</v>
          </cell>
        </row>
        <row r="1386">
          <cell r="A1386" t="str">
            <v>6.4.2.424</v>
          </cell>
          <cell r="B1386" t="str">
            <v>CABLE DE FUERZA 3 *14 ENCAUCHETADO, INCLUYE MARQUILLADO, TERMINALES, SUMINISTRO Y MONTAJE.</v>
          </cell>
          <cell r="C1386" t="str">
            <v>ML</v>
          </cell>
        </row>
        <row r="1387">
          <cell r="A1387" t="str">
            <v>6.4.2.425</v>
          </cell>
          <cell r="B1387" t="str">
            <v>CAJAS EN FUNDICION DE ALUMINIO TIPO NEMA-4 DE 20X20 CM.</v>
          </cell>
          <cell r="C1387" t="str">
            <v>UN</v>
          </cell>
        </row>
        <row r="1388">
          <cell r="A1388" t="str">
            <v>6.4.2.426</v>
          </cell>
          <cell r="B1388" t="str">
            <v>TUBERIA 3/4" GALVANIZADA</v>
          </cell>
          <cell r="C1388" t="str">
            <v>ML</v>
          </cell>
        </row>
        <row r="1389">
          <cell r="A1389" t="str">
            <v>6.4.2.427</v>
          </cell>
          <cell r="B1389" t="str">
            <v>CORAZA 3/4"</v>
          </cell>
          <cell r="C1389" t="str">
            <v>ML</v>
          </cell>
        </row>
        <row r="1390">
          <cell r="A1390" t="str">
            <v>6.4.2.428</v>
          </cell>
          <cell r="B1390" t="str">
            <v>CAJAS DE PASO TIPO CS274 CODENSA.</v>
          </cell>
          <cell r="C1390" t="str">
            <v>UN</v>
          </cell>
        </row>
        <row r="1391">
          <cell r="A1391" t="str">
            <v>6.4.2.429</v>
          </cell>
          <cell r="B1391" t="str">
            <v>BANCO DE DUCTOS 2*2" PVC</v>
          </cell>
          <cell r="C1391" t="str">
            <v>ML</v>
          </cell>
        </row>
        <row r="1392">
          <cell r="A1392" t="str">
            <v>6.4.2.430</v>
          </cell>
          <cell r="B1392" t="str">
            <v>BANCO DE DUCTOS 4*2" PVC</v>
          </cell>
          <cell r="C1392" t="str">
            <v>ML</v>
          </cell>
        </row>
        <row r="1393">
          <cell r="A1393" t="str">
            <v>6.4.2.431</v>
          </cell>
          <cell r="B1393" t="str">
            <v>INTERRUPTOR DE NIVEL TIPO PERA</v>
          </cell>
          <cell r="C1393" t="str">
            <v>UN</v>
          </cell>
        </row>
        <row r="1394">
          <cell r="A1394" t="str">
            <v>6.4.2.432</v>
          </cell>
          <cell r="B1394" t="str">
            <v>TRANSMISIÓN DE NIVEL TIPO ULTRASÓNICO</v>
          </cell>
          <cell r="C1394" t="str">
            <v>UN</v>
          </cell>
        </row>
        <row r="1395">
          <cell r="A1395" t="str">
            <v>6.4.2.433</v>
          </cell>
          <cell r="B1395" t="str">
            <v>TRANSMISIÓN DE CAUDAL</v>
          </cell>
          <cell r="C1395" t="str">
            <v>UN</v>
          </cell>
        </row>
        <row r="1396">
          <cell r="A1396" t="str">
            <v>6.4.2.434</v>
          </cell>
          <cell r="B1396" t="str">
            <v>ANALIZADOR CALIDAD DE AGUA : TURBIEDAD</v>
          </cell>
          <cell r="C1396" t="str">
            <v>UN</v>
          </cell>
        </row>
        <row r="1397">
          <cell r="A1397" t="str">
            <v>6.4.2.435</v>
          </cell>
          <cell r="B1397" t="str">
            <v>SUMINSTRO E INSTALACIÓN DE TUBERÍA PVC DE 3'' PERFORADA CON 10 ORIFICIOS DE 3/4 DE PULG C/28CM</v>
          </cell>
          <cell r="C1397" t="str">
            <v>ML</v>
          </cell>
        </row>
        <row r="1398">
          <cell r="A1398" t="str">
            <v>6.4.2.436</v>
          </cell>
          <cell r="B1398" t="str">
            <v>SUMINISTRO E INSTALACIÓN DE TUBERÍA PVC DE 6'' PARA CONEXIÓN ENTRE UNIDADES</v>
          </cell>
          <cell r="C1398" t="str">
            <v>ML</v>
          </cell>
        </row>
        <row r="1399">
          <cell r="A1399" t="str">
            <v>6.4.2.437</v>
          </cell>
          <cell r="B1399" t="str">
            <v>SUMINISTRO E INSTALACIÓN DE BARANDA TIPO PINGÜINO EN TUBERÍA GALVANIZADA  DE 4" DE DIÁMETRO, INCLUYE: PARAL TIPO PINGÜINO CADA 2.0 M., PINTURA ANTICORROSIVA  Y MÍNIMO 2 MANOS DE PINTURA TIPO TRÁFICO, Y TODO LO NECESARIO PARA SU CORRECTO FUNCIONAMIENTO.</v>
          </cell>
          <cell r="C1399" t="str">
            <v>ML</v>
          </cell>
        </row>
        <row r="1400">
          <cell r="A1400" t="str">
            <v>6.4.2.438</v>
          </cell>
          <cell r="B1400" t="str">
            <v>RELLENO CON RECEBO COMPACTADO CON CANGURO MECÁNICO, CON 6% DE CEMENTO EN PESO</v>
          </cell>
          <cell r="C1400" t="str">
            <v>M3</v>
          </cell>
        </row>
        <row r="1401">
          <cell r="A1401" t="str">
            <v>6.4.2.439</v>
          </cell>
          <cell r="B1401" t="str">
            <v>SUMINISTRO E INSTALACIÓN DE LECHO DE SOPORTE (GRAVILLA, LIMPIA,DURA, REDONDEADA, DE TAMAÑO EFECTIVO ENTRE 19 Y 25 MM)</v>
          </cell>
          <cell r="C1401" t="str">
            <v>M3</v>
          </cell>
        </row>
        <row r="1402">
          <cell r="A1402" t="str">
            <v>6.4.2.440</v>
          </cell>
          <cell r="B1402" t="str">
            <v>SUMINISTRO E INSTALACIÓN DE LECHO FILTRANTE (GRAVILLA, LIMPIA,DURA, REDONDEADA, DE TAMAÑO EFECTIVO ENTRE 13 Y 19 MM)</v>
          </cell>
          <cell r="C1402" t="str">
            <v>M3</v>
          </cell>
        </row>
        <row r="1403">
          <cell r="A1403" t="str">
            <v>6.4.2.441</v>
          </cell>
          <cell r="B1403" t="str">
            <v>SUMINISTRO E INSTALACIÓN DE LECHO FILTRANTE (GRAVILLA, LIMPIA,DURA, REDONDEADA, DE TAMAÑO EFECTIVO ENTRE 6 Y 13 MM)</v>
          </cell>
          <cell r="C1403" t="str">
            <v>M3</v>
          </cell>
        </row>
        <row r="1404">
          <cell r="A1404" t="str">
            <v>6.4.2.442</v>
          </cell>
          <cell r="B1404" t="str">
            <v>SUMINISTRO E INSTALACIÓN DE LECHO  FILTRANTE  (GRAVILLA, LIMPIA,DURA, REDONDEADA, DE TAMAÑO EFECTIVO ENTRE 3 Y 6 MM)</v>
          </cell>
          <cell r="C1404" t="str">
            <v>M3</v>
          </cell>
        </row>
        <row r="1405">
          <cell r="A1405" t="str">
            <v>6.4.2.443</v>
          </cell>
          <cell r="B1405" t="str">
            <v>SUMINISTRO E INSTALACIÓN DE LECHO DE SOPORTE (GRAVA DE RIO, LIMPIA,DURA, REDONDEADA, TAMAÑO EFECTIVO ENTRE 1,6 Y 3 MM)</v>
          </cell>
          <cell r="C1405" t="str">
            <v>M3</v>
          </cell>
        </row>
        <row r="1406">
          <cell r="A1406" t="str">
            <v>6.4.2.444</v>
          </cell>
          <cell r="B1406" t="str">
            <v>PLANTA DE TRATAMIENTO DE AGUA RESIDUAL DOMESTICA COMPACTA</v>
          </cell>
          <cell r="C1406" t="str">
            <v>UN</v>
          </cell>
        </row>
        <row r="1407">
          <cell r="A1407" t="str">
            <v>6.4.2.450A</v>
          </cell>
          <cell r="B1407" t="str">
            <v>SUMINITRO DE TUBERIA HDPE 90 MM PN 6 BAR</v>
          </cell>
          <cell r="C1407" t="str">
            <v>M</v>
          </cell>
        </row>
        <row r="1408">
          <cell r="A1408" t="str">
            <v>6.4.2.450B</v>
          </cell>
          <cell r="B1408" t="str">
            <v>INSTALACION DE TUBERIA HDPE 90 MM PN 6 BAR</v>
          </cell>
          <cell r="C1408" t="str">
            <v>M</v>
          </cell>
        </row>
        <row r="1409">
          <cell r="A1409" t="str">
            <v>6.4.2.451A</v>
          </cell>
          <cell r="B1409" t="str">
            <v>SUMINITRO DE TUBERIA HDPE 90 MM PN 10 BAR</v>
          </cell>
          <cell r="C1409" t="str">
            <v>M</v>
          </cell>
        </row>
        <row r="1410">
          <cell r="A1410" t="str">
            <v>6.4.2.451B</v>
          </cell>
          <cell r="B1410" t="str">
            <v>INSTALACION DE TUBERIA HDPE 90 MM PN 10 BAR</v>
          </cell>
          <cell r="C1410" t="str">
            <v>M</v>
          </cell>
        </row>
        <row r="1411">
          <cell r="A1411" t="str">
            <v>6.4.2.452</v>
          </cell>
          <cell r="B1411" t="str">
            <v>SUMINISTRO E INSTALACION CODO 45° D= 90 MM HDPE</v>
          </cell>
          <cell r="C1411" t="str">
            <v>UN</v>
          </cell>
        </row>
        <row r="1412">
          <cell r="A1412" t="str">
            <v>6.4.2.453</v>
          </cell>
          <cell r="B1412" t="str">
            <v>SUMINISTRO E INSTALACION CODO 90° D= 90 MM HDPE</v>
          </cell>
          <cell r="C1412" t="str">
            <v>UN</v>
          </cell>
        </row>
        <row r="1413">
          <cell r="A1413" t="str">
            <v>6.4.2.445A</v>
          </cell>
          <cell r="B1413" t="str">
            <v>BULBO DE ESFUERZOS EN BARRA DE No. 7, INCLUYE PLATINA 1/4" RESPECTIVA TUERCA Y ARANDELA D= 3" Y RELLENO EN CONCRETO FLUIDO IMPERMEABILIZADO DE 21 MPa.</v>
          </cell>
          <cell r="C1413" t="str">
            <v>UN</v>
          </cell>
        </row>
        <row r="1414">
          <cell r="A1414" t="str">
            <v>6.4.2.448A</v>
          </cell>
          <cell r="B1414" t="str">
            <v>ALFAJIA PREFABRICADA (0,1 x 0,12 m)</v>
          </cell>
          <cell r="C1414" t="str">
            <v>ML</v>
          </cell>
        </row>
        <row r="1415">
          <cell r="A1415" t="str">
            <v>6.4.2.453</v>
          </cell>
          <cell r="B1415" t="str">
            <v>CODO 90° D= 90 MM HDPE</v>
          </cell>
          <cell r="C1415" t="str">
            <v>UN</v>
          </cell>
        </row>
        <row r="1416">
          <cell r="A1416" t="str">
            <v>6.4.2.356A1</v>
          </cell>
          <cell r="B1416" t="str">
            <v>SUMINISTRO DE TUBERIA PVC SANITARIA PERFORADA Ø:4". CON 16 ORIFICIOS DE Ø:1/2" A 45° CON RESPECTO AL EJE DEL ORIFICIO, DIST. ENTRE ORIFICIOS 0,10M.</v>
          </cell>
          <cell r="C1416" t="str">
            <v>ML</v>
          </cell>
        </row>
        <row r="1417">
          <cell r="A1417" t="str">
            <v>6.4.2.356B1</v>
          </cell>
          <cell r="B1417" t="str">
            <v>INSTALACION DE TUBERIA PVC SANITARIA PERFORADA Ø:4". CON 16 ORIFICIOS DE Ø:1/2" A 45° CON RESPECTO AL EJE DEL ORIFICIO, DIST. ENTRE ORIFICIOS 0,10M.</v>
          </cell>
          <cell r="C1417" t="str">
            <v>ML</v>
          </cell>
        </row>
        <row r="1418">
          <cell r="A1418" t="str">
            <v>6.4.2.559</v>
          </cell>
          <cell r="B1418" t="str">
            <v>ARENA GRUESA PARA FILTRO (0,5MM -  1MM)</v>
          </cell>
          <cell r="C1418" t="str">
            <v>M3</v>
          </cell>
        </row>
        <row r="1419">
          <cell r="A1419" t="str">
            <v>6.4.2.560</v>
          </cell>
          <cell r="B1419" t="str">
            <v>ARENA GRUESA PARA FILTRO (1,0MM - 1,5MM)</v>
          </cell>
          <cell r="C1419" t="str">
            <v>M3</v>
          </cell>
        </row>
        <row r="1420">
          <cell r="A1420" t="str">
            <v>6.4.2.561</v>
          </cell>
          <cell r="B1420" t="str">
            <v>GRAVA PARA FILTRO (2MM - 9MM)</v>
          </cell>
          <cell r="C1420" t="str">
            <v>M3</v>
          </cell>
        </row>
        <row r="1421">
          <cell r="A1421" t="str">
            <v>6.4.2.562</v>
          </cell>
          <cell r="B1421" t="str">
            <v>GRAVA PARA FILTRO (9MM - 19MM)</v>
          </cell>
          <cell r="C1421" t="str">
            <v>M3</v>
          </cell>
        </row>
        <row r="1422">
          <cell r="A1422" t="str">
            <v>6.4.2.563</v>
          </cell>
          <cell r="B1422" t="str">
            <v>ESTRUCTURA DE CUELLO DE GANSO DE 4" (VER DISEÑO)</v>
          </cell>
          <cell r="C1422" t="str">
            <v xml:space="preserve">UN. </v>
          </cell>
        </row>
        <row r="1423">
          <cell r="A1423" t="str">
            <v>6.4.2.564</v>
          </cell>
          <cell r="B1423" t="str">
            <v>TUBERIA PVC SANITARIA PERFORADA Ø:3". CON 56 ORIFICIOS DE Ø:5/8".</v>
          </cell>
          <cell r="C1423" t="str">
            <v>ML.</v>
          </cell>
        </row>
        <row r="1424">
          <cell r="A1424" t="str">
            <v>6.4.2.565</v>
          </cell>
          <cell r="B1424" t="str">
            <v>TUBERIA PVC PERFORADA Ø:6". CON 300 ORIFICIOS DE Ø:1/2". DIST. ENTRE CENTROS DE ORIFICIO:0,08 M.</v>
          </cell>
          <cell r="C1424" t="str">
            <v>ML.</v>
          </cell>
        </row>
        <row r="1425">
          <cell r="A1425" t="str">
            <v>6.4.2.566</v>
          </cell>
          <cell r="B1425" t="str">
            <v>ABRAZADERA METALICA Ø:6"</v>
          </cell>
          <cell r="C1425" t="str">
            <v xml:space="preserve">UN. </v>
          </cell>
        </row>
        <row r="1426">
          <cell r="A1426" t="str">
            <v>6.4.2.567</v>
          </cell>
          <cell r="B1426" t="str">
            <v>MACROMEDIDOR TRANSMISION MAGNETICA Ø:4".</v>
          </cell>
          <cell r="C1426" t="str">
            <v xml:space="preserve">UN. </v>
          </cell>
        </row>
        <row r="1427">
          <cell r="A1427" t="str">
            <v>6.4.2.568</v>
          </cell>
          <cell r="B1427" t="str">
            <v>SUMINISTRO E INSTALACION VALVULA BOLA MONORADIAL Ø:6".</v>
          </cell>
          <cell r="C1427" t="str">
            <v xml:space="preserve">UN. </v>
          </cell>
        </row>
        <row r="1428">
          <cell r="A1428" t="str">
            <v>6.4.2.569</v>
          </cell>
          <cell r="B1428" t="str">
            <v>SUMINISTRO E INSTALACION VALVULA BOLA MONORADIAL Ø:4".</v>
          </cell>
          <cell r="C1428" t="str">
            <v xml:space="preserve">UN. </v>
          </cell>
        </row>
        <row r="1429">
          <cell r="A1429" t="str">
            <v>6.4.2.570</v>
          </cell>
          <cell r="B1429" t="str">
            <v>SUMINISTRO E INSTALACION VALVULA COLADERA O DE PIE Ø:4"</v>
          </cell>
          <cell r="C1429" t="str">
            <v xml:space="preserve">UN. </v>
          </cell>
        </row>
        <row r="1430">
          <cell r="A1430" t="str">
            <v>6.4.2.571</v>
          </cell>
          <cell r="B1430" t="str">
            <v>SUMINISTRO E INSTALACION VALVULA FLOTADOR HIERRO CONTROL PILOTO HKZP 6".</v>
          </cell>
          <cell r="C1430" t="str">
            <v xml:space="preserve">UN. </v>
          </cell>
        </row>
        <row r="1431">
          <cell r="A1431" t="str">
            <v>6.4.2.572</v>
          </cell>
          <cell r="B1431" t="str">
            <v>SUMINISTRO E INSTALACION DESFOGUE Ø:4".</v>
          </cell>
          <cell r="C1431" t="str">
            <v xml:space="preserve">UN. </v>
          </cell>
        </row>
        <row r="1432">
          <cell r="A1432" t="str">
            <v>6.4.2.573</v>
          </cell>
          <cell r="B1432" t="str">
            <v>COLLAR DE DERIVACION PVC 6"X1/2" INCLUYE REGISTRO DE INCORPORACION Y ADAPTADOR MACHO DE 1/2".</v>
          </cell>
          <cell r="C1432" t="str">
            <v xml:space="preserve">UN. </v>
          </cell>
        </row>
        <row r="1433">
          <cell r="A1433" t="str">
            <v>6.4.2.574</v>
          </cell>
          <cell r="B1433" t="str">
            <v>PASAMANOS O BARANDA EN TUBERIA DE Ø:2" PINTADA CON ANTICORROSIVO Y COLOR AMARILLO H=0,9M, CON TRABAPIES EN LAMINA DE ACERO Y ANCLADO CON PLATINAS DE ACERO DE 0,12 X 0,12 X 3/16"SOLDADA AL TUBO Y PERNOS DE FIJACION DE 1/4" X 2 1/4". (UTILIZAR SOLDADURA ELECTRICA E6011 CON REVESTIMIENTO CELULOSICO). SEGUN DISEÑO.</v>
          </cell>
          <cell r="C1433" t="str">
            <v>ML.</v>
          </cell>
        </row>
        <row r="1434">
          <cell r="A1434" t="str">
            <v>6.4.2.575</v>
          </cell>
          <cell r="B1434" t="str">
            <v>COMPUERTA MANUAL EN LAMINA GALVANIZADA CAL. 1/8" DE 0,45 X 0,65 M. INCLUYE BORDE EN EMPAQUE DE CAUCHO. SEGUN DISEÑO.</v>
          </cell>
          <cell r="C1434" t="str">
            <v xml:space="preserve">UN. </v>
          </cell>
        </row>
        <row r="1435">
          <cell r="A1435" t="str">
            <v>6.4.2.576</v>
          </cell>
          <cell r="B1435" t="str">
            <v>GUIA PARA COMPUERTA MANUAL "U" EN LAMINA GALVANIZADA Y EMPAQUE EN NEOPRENO EMPOTRADA EN MURO. SECCION: (0,018 X 0,005 M.) SEGÚN DISEÑO</v>
          </cell>
          <cell r="C1435" t="str">
            <v xml:space="preserve">UN. </v>
          </cell>
        </row>
        <row r="1436">
          <cell r="A1436" t="str">
            <v>6.4.2.577</v>
          </cell>
          <cell r="B1436" t="str">
            <v>TAPA REMOVIBLE EN CONCRETO CON MARCO EN ANGULO ESP: 0,05 M.</v>
          </cell>
          <cell r="C1436" t="str">
            <v xml:space="preserve">UN. </v>
          </cell>
        </row>
        <row r="1437">
          <cell r="A1437" t="str">
            <v>6.4.2.578</v>
          </cell>
          <cell r="B1437" t="str">
            <v>CERCHA EN ANGULO CON MARCOS DE 1 1/2" X 1 1/2" 3/16" E INTERMEDIAS DE 1 1/2" X 3/16". ANTICORROSIVO Y ESMALTE. VER DISEÑO.</v>
          </cell>
          <cell r="C1437" t="str">
            <v>ML.</v>
          </cell>
        </row>
        <row r="1438">
          <cell r="A1438" t="str">
            <v>6.4.2.579</v>
          </cell>
          <cell r="B1438" t="str">
            <v>PERLINES LATERALES O CELOSIAS EN VARILLA LISA DE 1/2". ANCHO=0,10M. ANTICORROSIVO Y ESMALTE.</v>
          </cell>
          <cell r="C1438" t="str">
            <v>ML.</v>
          </cell>
        </row>
        <row r="1439">
          <cell r="A1439" t="str">
            <v>6.4.2.580</v>
          </cell>
          <cell r="B1439" t="str">
            <v>PERLINES PARA CABALLETE EN VARILLA LISA DE 1/2". ANCHO=0,20M. ANTICORROSIVO Y ESMALTE.</v>
          </cell>
          <cell r="C1439" t="str">
            <v>ML.</v>
          </cell>
        </row>
        <row r="1440">
          <cell r="A1440" t="str">
            <v>6.4.2.581</v>
          </cell>
          <cell r="B1440" t="str">
            <v>COLUMNAS METALICAS TIPO CAJON (220X80X1,5MM) INC. ANTICORROSIVO Y ESMALTE.</v>
          </cell>
          <cell r="C1440" t="str">
            <v>ML.</v>
          </cell>
        </row>
        <row r="1441">
          <cell r="A1441" t="str">
            <v>6.4.2.582</v>
          </cell>
          <cell r="B1441" t="str">
            <v>PLATINA DOBLE DE (0,25MX0,25M) 1/4" Y ANCLADAS AL CONCRETO CON 4 PERNOS DE Ø: 1/2" L=25CM INCLUYE TUERCA Y ARANDELA.</v>
          </cell>
          <cell r="C1441" t="str">
            <v xml:space="preserve">UN. </v>
          </cell>
        </row>
        <row r="1442">
          <cell r="A1442" t="str">
            <v>6.4.2.583</v>
          </cell>
          <cell r="B1442" t="str">
            <v>CUBIERTA EN TEJA TRANSPARENTE TIPO INVERNADERO N°6</v>
          </cell>
          <cell r="C1442" t="str">
            <v>M2</v>
          </cell>
        </row>
        <row r="1443">
          <cell r="A1443" t="str">
            <v>6.4.2.584</v>
          </cell>
          <cell r="B1443" t="str">
            <v>CABALLETE TRANSPARENTE TIPO INVERNADERO N°6</v>
          </cell>
          <cell r="C1443" t="str">
            <v>ML.</v>
          </cell>
        </row>
        <row r="1444">
          <cell r="A1444" t="str">
            <v>6.4.2.585</v>
          </cell>
          <cell r="B1444" t="str">
            <v>GRAVA PARA MATERIAL DE FILTRO Ø: 1,4" - 1/8".</v>
          </cell>
          <cell r="C1444" t="str">
            <v>M3</v>
          </cell>
        </row>
        <row r="1445">
          <cell r="A1445" t="str">
            <v>6.4.2.586</v>
          </cell>
          <cell r="B1445" t="str">
            <v>GRAVA PARA MATERIAL DE FILTRO Ø: 1,2" - 1/4"</v>
          </cell>
          <cell r="C1445" t="str">
            <v>M3</v>
          </cell>
        </row>
        <row r="1446">
          <cell r="A1446" t="str">
            <v>6.4.2.587</v>
          </cell>
          <cell r="B1446" t="str">
            <v>GRAVA PARA MATERIAL DE FILTRO Ø: 1" - 1/2"</v>
          </cell>
          <cell r="C1446" t="str">
            <v>M3</v>
          </cell>
        </row>
        <row r="1447">
          <cell r="A1447" t="str">
            <v>6.4.2.565A</v>
          </cell>
          <cell r="B1447" t="str">
            <v>TUBERIA PVC-S SANITARIA PERFORADA Ø:3". S:2% CON ORIFICIOS CADA 0,05 M. DE Ø:1" " A 45° CON RESPECTO AL EJE DEL ORIFICIO. VER DETALLE DE DISEÑO.</v>
          </cell>
          <cell r="C1447" t="str">
            <v>ML.</v>
          </cell>
        </row>
        <row r="1448">
          <cell r="A1448" t="str">
            <v>6.4.2.588</v>
          </cell>
          <cell r="B1448" t="str">
            <v>SUMINISTRO E INSTALACION VENTANA REJILLA TIPO PERSIANA EN LAMINA COLL ROLLED (1,9M*,8M)</v>
          </cell>
          <cell r="C1448" t="str">
            <v>UN.</v>
          </cell>
        </row>
        <row r="1449">
          <cell r="A1449" t="str">
            <v>6.4.2.589</v>
          </cell>
          <cell r="B1449" t="str">
            <v>SUMINISTRO E INSTALACION VENTANA REJILLA TIPO PERSIANA EN LAMINA COLL ROLLED  (2,9M*,8M)</v>
          </cell>
          <cell r="C1449" t="str">
            <v>UN.</v>
          </cell>
        </row>
        <row r="1450">
          <cell r="A1450" t="str">
            <v>6.4.2.590</v>
          </cell>
          <cell r="B1450" t="str">
            <v>SUMINISTRO E INSTALACION VENTANA REJILLA TIPO PERSIANA EN LAMINA COLL ROLLED  (0,95M*,8M)</v>
          </cell>
          <cell r="C1450" t="str">
            <v>UN.</v>
          </cell>
        </row>
        <row r="1451">
          <cell r="A1451" t="str">
            <v>6.4.2.591</v>
          </cell>
          <cell r="B1451" t="str">
            <v>SUMINISTRO E INSTALACION CORREA EN MADERA ABARCO DE RIO TIPO ROLLIZA.</v>
          </cell>
          <cell r="C1451" t="str">
            <v>ML.</v>
          </cell>
        </row>
        <row r="1452">
          <cell r="A1452" t="str">
            <v>6.4.2.592</v>
          </cell>
          <cell r="B1452" t="str">
            <v>SUMINISTRO E INSTALACION EYECTOR DE CLORO GASEOSO</v>
          </cell>
          <cell r="C1452" t="str">
            <v>UN.</v>
          </cell>
        </row>
        <row r="1453">
          <cell r="A1453" t="str">
            <v>6.4.2.593</v>
          </cell>
          <cell r="B1453" t="str">
            <v>SUMINISTRO E INSTALACION MANOMETRO</v>
          </cell>
          <cell r="C1453" t="str">
            <v>UN.</v>
          </cell>
        </row>
        <row r="1454">
          <cell r="A1454" t="str">
            <v>6.4.2.594</v>
          </cell>
          <cell r="B1454" t="str">
            <v>SUMINISTRO E INSTALACION FILTRO EN Y</v>
          </cell>
          <cell r="C1454" t="str">
            <v>UN.</v>
          </cell>
        </row>
        <row r="1455">
          <cell r="A1455" t="str">
            <v>6.4.2.595</v>
          </cell>
          <cell r="B1455" t="str">
            <v>SUMINISTRO E INSTALACION VALVULA DE CORTE Ø:1/2".</v>
          </cell>
          <cell r="C1455" t="str">
            <v>UN.</v>
          </cell>
        </row>
        <row r="1456">
          <cell r="A1456" t="str">
            <v>6.4.2.596</v>
          </cell>
          <cell r="B1456" t="str">
            <v>SUMINISTRO E INSTALACION LLAVE MANGUERA DE 1/2"</v>
          </cell>
          <cell r="C1456" t="str">
            <v>UN.</v>
          </cell>
        </row>
        <row r="1457">
          <cell r="A1457" t="str">
            <v>6.4.2.597</v>
          </cell>
          <cell r="B1457" t="str">
            <v>SUMINISTRO E INSTALACION LLAVE MANGUERA DE 3/4"</v>
          </cell>
          <cell r="C1457" t="str">
            <v>UN.</v>
          </cell>
        </row>
        <row r="1458">
          <cell r="A1458" t="str">
            <v>6.4.2.598</v>
          </cell>
          <cell r="B1458" t="str">
            <v>SUMINISTRO E INSTALACION TAPA PLASTICA PARA REGISTRO DE BOLA.</v>
          </cell>
          <cell r="C1458" t="str">
            <v>UN.</v>
          </cell>
        </row>
        <row r="1459">
          <cell r="A1459" t="str">
            <v>6.4.2.599</v>
          </cell>
          <cell r="B1459" t="str">
            <v>SUMINISTRO E INSTALACION CODO 90° GALVANIZADO Ø:3/4"</v>
          </cell>
          <cell r="C1459" t="str">
            <v>UN.</v>
          </cell>
        </row>
        <row r="1460">
          <cell r="A1460" t="str">
            <v>6.4.2.600</v>
          </cell>
          <cell r="B1460" t="str">
            <v>SUMINISTRO E INSTALACION NIPLE GALVANIZADO L=0,15M. Ø:3/4"</v>
          </cell>
          <cell r="C1460" t="str">
            <v>UN.</v>
          </cell>
        </row>
        <row r="1461">
          <cell r="A1461" t="str">
            <v>6.4.2.601</v>
          </cell>
          <cell r="B1461" t="str">
            <v>SUMINISTRO E INSTALACIONGRIFO ROSCADO EN BRONCE Ø:3/4".</v>
          </cell>
          <cell r="C1461" t="str">
            <v>UN.</v>
          </cell>
        </row>
        <row r="1462">
          <cell r="A1462" t="str">
            <v>6.4.2.602</v>
          </cell>
          <cell r="B1462" t="str">
            <v>REFUERZO EN LAS 4 ESQUINAS EN TUBO METALICO GALVANIZADO 2" L=3,35M Y EMPOTRADO EN DADO DE CONCRETO (0,3X0,3X0,45M)</v>
          </cell>
          <cell r="C1462" t="str">
            <v xml:space="preserve">UN. </v>
          </cell>
        </row>
        <row r="1463">
          <cell r="A1463" t="str">
            <v>6.4.2.603</v>
          </cell>
          <cell r="B1463" t="str">
            <v>SUMINISTRO E INSTALACION VALVULA DE VENTOSA 110</v>
          </cell>
          <cell r="C1463" t="str">
            <v>UN.</v>
          </cell>
        </row>
        <row r="1464">
          <cell r="A1464" t="str">
            <v>6.4.2.452A</v>
          </cell>
          <cell r="B1464" t="str">
            <v>SUMINISTRO E INSTALACION CODO 45° D= 110 MM HDPE</v>
          </cell>
          <cell r="C1464" t="str">
            <v>UN</v>
          </cell>
        </row>
        <row r="1465">
          <cell r="A1465" t="str">
            <v>2.7.11A</v>
          </cell>
          <cell r="B1465" t="str">
            <v>TRANSPORTE A LOMO DE MULA</v>
          </cell>
          <cell r="C1465" t="str">
            <v>TON/KM</v>
          </cell>
        </row>
        <row r="1466">
          <cell r="A1466" t="str">
            <v>6.4.2.604</v>
          </cell>
          <cell r="B1466" t="str">
            <v>DESCAPOTE Y REINSTALACIÓN DE LA CAPA VEGETAL (15 O 40  CM)</v>
          </cell>
          <cell r="C1466" t="str">
            <v>M2</v>
          </cell>
        </row>
        <row r="1467">
          <cell r="A1467" t="str">
            <v>6.4.2.605</v>
          </cell>
          <cell r="B1467" t="str">
            <v>SUMINISTRO Y COLOCACIÓN SACOS DE POLIPROPILENO LLENA CON ARENA PARA DESVIAR Y CONTROLAR LA QUEBRADA PARA CONSTRUCCIÓN DE BOCATOMA, INCLUYE TRASPORTE A LOMO DE MULA</v>
          </cell>
          <cell r="C1467" t="str">
            <v>UN</v>
          </cell>
        </row>
        <row r="1468">
          <cell r="A1468" t="str">
            <v>6.4.2.451C</v>
          </cell>
          <cell r="B1468" t="str">
            <v>SUMINITRO E INSTALACION DE TUBERIA HDPE D= 2" PN 10 BAR</v>
          </cell>
          <cell r="C1468" t="str">
            <v>ML</v>
          </cell>
        </row>
        <row r="1469">
          <cell r="A1469" t="str">
            <v>6.4.2.451D</v>
          </cell>
          <cell r="B1469" t="str">
            <v>SUMINISTRO E INSTALACION DE TUBERIA HDPE D= 1/2" PN 10 BAR</v>
          </cell>
          <cell r="C1469" t="str">
            <v>ML</v>
          </cell>
        </row>
        <row r="1470">
          <cell r="A1470" t="str">
            <v>6.4.2.451C1</v>
          </cell>
          <cell r="B1470" t="str">
            <v>SUMINITRO DE TUBERIA HDPE D= 2" PN 10 BAR</v>
          </cell>
          <cell r="C1470" t="str">
            <v>ML</v>
          </cell>
        </row>
        <row r="1471">
          <cell r="A1471" t="str">
            <v>6.4.2.451C2</v>
          </cell>
          <cell r="B1471" t="str">
            <v>INSTALACION DE TUBERIA HDPE D= 2" PN 10 BAR</v>
          </cell>
          <cell r="C1471" t="str">
            <v>ML</v>
          </cell>
        </row>
        <row r="1472">
          <cell r="A1472" t="str">
            <v>6.4.2.451D1</v>
          </cell>
          <cell r="B1472" t="str">
            <v>SUMINISTRO DE TUBERIA HDPE D= 1/2" PN 10 BAR</v>
          </cell>
          <cell r="C1472" t="str">
            <v>ML</v>
          </cell>
        </row>
        <row r="1473">
          <cell r="A1473" t="str">
            <v>6.4.2.451D2</v>
          </cell>
          <cell r="B1473" t="str">
            <v>INSTALACION DE TUBERIA HDPE D= 1/2" PN 10 BAR</v>
          </cell>
          <cell r="C1473" t="str">
            <v>ML</v>
          </cell>
        </row>
        <row r="1474">
          <cell r="A1474" t="str">
            <v>6.4.2.456</v>
          </cell>
          <cell r="B1474" t="str">
            <v>PLANTA DE TRATAMIENTO DE AGUA RESIDUAL DOMESTICA COMPACTA</v>
          </cell>
          <cell r="C1474" t="str">
            <v>UN</v>
          </cell>
        </row>
        <row r="1475">
          <cell r="A1475" t="str">
            <v>2.1.16</v>
          </cell>
          <cell r="B1475" t="str">
            <v>ENTIBADOS EN MADERA TIPO 1 PARA EXCAVACIONES 1 A 7 USOS</v>
          </cell>
          <cell r="C1475" t="str">
            <v>M2</v>
          </cell>
        </row>
        <row r="1476">
          <cell r="A1476" t="str">
            <v>1.2.2A</v>
          </cell>
          <cell r="B1476" t="str">
            <v>EXCAVACION MECANICA EN CONGLOMERADO</v>
          </cell>
          <cell r="C1476" t="str">
            <v>M3</v>
          </cell>
        </row>
        <row r="1477">
          <cell r="A1477" t="str">
            <v>1.2.48A</v>
          </cell>
          <cell r="B1477" t="str">
            <v>EXCAVACION MECANICA EN MATERIAL COMUN</v>
          </cell>
          <cell r="C1477" t="str">
            <v>M3</v>
          </cell>
        </row>
        <row r="1478">
          <cell r="A1478" t="str">
            <v>3.2.4A</v>
          </cell>
          <cell r="B1478" t="str">
            <v>RELLENO EN PEDRAPLEN COMPACTO</v>
          </cell>
          <cell r="C1478" t="str">
            <v>M3</v>
          </cell>
        </row>
        <row r="1479">
          <cell r="A1479" t="str">
            <v>3.15.74A</v>
          </cell>
          <cell r="B1479" t="str">
            <v>SUMIDERO LATERAL 1.30 X 0.90 M. (FUNDIDO INSITU) H= 1.0 M.</v>
          </cell>
          <cell r="C1479" t="str">
            <v>UN</v>
          </cell>
        </row>
        <row r="1480">
          <cell r="A1480" t="str">
            <v>3.15.78A</v>
          </cell>
          <cell r="B1480" t="str">
            <v>SUMIDERO TRANSVERSAL 9.50 X 1.25 M. (FUNDIDO INSITU) H= 1.2 M.</v>
          </cell>
          <cell r="C1480" t="str">
            <v>UN</v>
          </cell>
        </row>
        <row r="1481">
          <cell r="A1481" t="str">
            <v>3.9.22</v>
          </cell>
          <cell r="B1481" t="str">
            <v>CONSTRUCCION DE CARPETA ASFALTICA EN CALIENTE, INCLUYE BARRIDO, SUMINISTRO Y COMPACTACION (INCLUYE ACARREO LIBRE DE 5 KM) NORMA INVIAS</v>
          </cell>
          <cell r="C1481" t="str">
            <v>M3</v>
          </cell>
        </row>
        <row r="1482">
          <cell r="A1482" t="str">
            <v>2.6.45A</v>
          </cell>
          <cell r="B1482" t="str">
            <v>POZO DE INSPECCION IMPERMEABILIZADO EN LADRILLO, DIAMETRO INTERIOR 1.2M, 1.0 ˂ H ˃1.5</v>
          </cell>
          <cell r="C1482" t="str">
            <v>UN</v>
          </cell>
        </row>
        <row r="1483">
          <cell r="A1483" t="str">
            <v>2.6.47A</v>
          </cell>
          <cell r="B1483" t="str">
            <v>POZO DE INSPECCION IMPERMEABILIZADO EN LADRILLO, DIAMETRO INTERIOR 1.2M, 2.0 ˂ H ˃2.5</v>
          </cell>
          <cell r="C1483" t="str">
            <v>UN</v>
          </cell>
        </row>
        <row r="1484">
          <cell r="A1484" t="str">
            <v>8.1.1</v>
          </cell>
          <cell r="B1484" t="str">
            <v>SUMINISTRO E INSTALACION DE TAPA CON ARO EN FERROCONCRETO PARA ALACANTARILLADO</v>
          </cell>
          <cell r="C1484" t="str">
            <v>UN</v>
          </cell>
        </row>
        <row r="1485">
          <cell r="A1485" t="str">
            <v>2.1.21A</v>
          </cell>
          <cell r="B1485" t="str">
            <v>RELLENO EN RECEBO FINO COMPACTADO ˃ 95% PROCTOR</v>
          </cell>
          <cell r="C1485" t="str">
            <v>M3</v>
          </cell>
        </row>
        <row r="1486">
          <cell r="A1486" t="str">
            <v>8.3.2.4A</v>
          </cell>
          <cell r="B1486" t="str">
            <v>RELLENO EN MATERIAL DE ATRAQUE EN CANTO DE RODADO 1 1/2¨</v>
          </cell>
          <cell r="C1486" t="str">
            <v>M3</v>
          </cell>
        </row>
        <row r="1487">
          <cell r="A1487" t="str">
            <v>2.4.254A</v>
          </cell>
          <cell r="B1487" t="str">
            <v>SUMINISTRO E INSTALACION DE MICROMEDIDORES; INCLUYE ( MICROMEDIDOR 1/2¨, REGISTRO CORTE, CAJA Y TAPA)</v>
          </cell>
          <cell r="C1487" t="str">
            <v>UN</v>
          </cell>
        </row>
        <row r="1488">
          <cell r="A1488" t="str">
            <v>2.6.46A</v>
          </cell>
          <cell r="B1488" t="str">
            <v>POZO DE INSPECCION IMPERMEABILIZADO EN LADRILLO, DIAMETRO INTERIOR 1.2M, 1.5 ˂ H ˃2.0</v>
          </cell>
          <cell r="C1488" t="str">
            <v>UN</v>
          </cell>
        </row>
        <row r="1489">
          <cell r="A1489" t="str">
            <v>2.6.48A</v>
          </cell>
          <cell r="B1489" t="str">
            <v>POZO DE INSPECCION IMPERMEABILIZADO EN LADRILLO, DIAMETRO INTERIOR 1.2M, 2.5 ˂ H ˃3.5</v>
          </cell>
          <cell r="C1489" t="str">
            <v>UN</v>
          </cell>
        </row>
        <row r="1490">
          <cell r="A1490" t="str">
            <v>6.4.2</v>
          </cell>
          <cell r="B1490" t="str">
            <v>MAMPOSTERIA LADRILLO TOLETE COMUN E= 0.25 M (T.C.)</v>
          </cell>
          <cell r="C1490" t="str">
            <v>M2</v>
          </cell>
        </row>
        <row r="1491">
          <cell r="A1491" t="str">
            <v>2.4.49A</v>
          </cell>
          <cell r="B1491" t="str">
            <v>SUMINISTRO E INSTALACION CODO 3¨ PVC 90˚</v>
          </cell>
          <cell r="C1491" t="str">
            <v>UN</v>
          </cell>
        </row>
        <row r="1492">
          <cell r="A1492" t="str">
            <v>2.4.49B</v>
          </cell>
          <cell r="B1492" t="str">
            <v>SUMINISTRO E INSTALACION CODO 4¨ PVC  90˚</v>
          </cell>
          <cell r="C1492" t="str">
            <v>UN</v>
          </cell>
        </row>
        <row r="1493">
          <cell r="A1493" t="str">
            <v>2.4.49C</v>
          </cell>
          <cell r="B1493" t="str">
            <v>SUMINISTRO E INSTALACION CODO 6¨ PVC  90˚</v>
          </cell>
          <cell r="C1493" t="str">
            <v>UN</v>
          </cell>
        </row>
        <row r="1494">
          <cell r="A1494" t="str">
            <v>2.4.49D</v>
          </cell>
          <cell r="B1494" t="str">
            <v>SUMINISTRO E INSTALACION CODO 2¨ PVC  90˚</v>
          </cell>
          <cell r="C1494" t="str">
            <v>UN</v>
          </cell>
        </row>
        <row r="1495">
          <cell r="A1495" t="str">
            <v>6.1.3</v>
          </cell>
          <cell r="B1495" t="str">
            <v>MORTERO RELLENO GRUESO DOVELAS BLOQUE</v>
          </cell>
          <cell r="C1495" t="str">
            <v>M3</v>
          </cell>
        </row>
        <row r="1496">
          <cell r="A1496" t="str">
            <v>6.4.2.457</v>
          </cell>
          <cell r="B1496" t="str">
            <v>LECHO DE MAMPOSTERIA LADRILLO TOLETE COMUN e=0,25 M</v>
          </cell>
          <cell r="C1496" t="str">
            <v>M2</v>
          </cell>
        </row>
        <row r="1497">
          <cell r="A1497" t="str">
            <v>6.4.2.458</v>
          </cell>
          <cell r="B1497" t="str">
            <v>SUMINISTRO E INSTALCION DE MULTIPLE EVACUADOR DE LODOS DE 4¨PERFORADO 1-1/4¨c. 45 cm L=3,7m</v>
          </cell>
          <cell r="C1497" t="str">
            <v>UN</v>
          </cell>
        </row>
        <row r="1498">
          <cell r="A1498" t="str">
            <v>6.4.2.459</v>
          </cell>
          <cell r="B1498" t="str">
            <v>SUMINISTRO E INSTALCION PASAMURO Ø3¨ HG EL x ER L=0.20m Z=0.075m</v>
          </cell>
          <cell r="C1498" t="str">
            <v>UN</v>
          </cell>
        </row>
        <row r="1499">
          <cell r="A1499" t="str">
            <v>6.4.2.460</v>
          </cell>
          <cell r="B1499" t="str">
            <v>SUMINISTRO E INSTALCION PASAMURO Ø4¨ HG EL x ER L=0.20m Z=0.075m</v>
          </cell>
          <cell r="C1499" t="str">
            <v>UN</v>
          </cell>
        </row>
        <row r="1500">
          <cell r="A1500" t="str">
            <v>6.4.2.461</v>
          </cell>
          <cell r="B1500" t="str">
            <v>SUMINISTRO E INSTALCION MACROMEDIDOR VOLUMETRICO 3¨</v>
          </cell>
          <cell r="C1500" t="str">
            <v>UN</v>
          </cell>
        </row>
        <row r="1501">
          <cell r="A1501" t="str">
            <v>6.4.2.462</v>
          </cell>
          <cell r="B1501" t="str">
            <v>SUMINISTRO E INSTALCION REGISTRO DE BRONCE 3¨BRIDADO</v>
          </cell>
          <cell r="C1501" t="str">
            <v>UN</v>
          </cell>
        </row>
        <row r="1502">
          <cell r="A1502" t="str">
            <v>6.4.2.463</v>
          </cell>
          <cell r="B1502" t="str">
            <v>SUMINISTRO E INSTALCION REGISTRO DE CORTE 4¨PVC</v>
          </cell>
          <cell r="C1502" t="str">
            <v>UN</v>
          </cell>
        </row>
        <row r="1503">
          <cell r="A1503" t="str">
            <v>6.4.2.464</v>
          </cell>
          <cell r="B1503" t="str">
            <v>SUMINISTRO E INSTALCION VERTEDERO EN LAMINA DE ACERO INOXIDABLE h=0,40m y I=0,60m</v>
          </cell>
          <cell r="C1503" t="str">
            <v>UN</v>
          </cell>
        </row>
        <row r="1504">
          <cell r="A1504" t="str">
            <v>6.4.2.465</v>
          </cell>
          <cell r="B1504" t="str">
            <v xml:space="preserve">SUMINISTRO E INSTALCION MODULO PLASTICO DE ALTA TAZA DE 1.52x3.22 ALTURA MODULO 0.91 m serie 6000 O SIMILAR </v>
          </cell>
          <cell r="C1504" t="str">
            <v>UN</v>
          </cell>
        </row>
        <row r="1505">
          <cell r="A1505" t="str">
            <v>6.4.2.466</v>
          </cell>
          <cell r="B1505" t="str">
            <v>SUMINISTRO E INSTALCION CANAL PREFABRICADO DE SECCION CONSTANTE ANCHO INTERNO 0.20x0.20</v>
          </cell>
          <cell r="C1505" t="str">
            <v>UN</v>
          </cell>
        </row>
        <row r="1506">
          <cell r="A1506" t="str">
            <v>6.4.2.467</v>
          </cell>
          <cell r="B1506" t="str">
            <v>SUMINISTRO E INSTALACION TUBERIA 3¨PVC red 41</v>
          </cell>
          <cell r="C1506" t="str">
            <v>ML</v>
          </cell>
        </row>
        <row r="1507">
          <cell r="A1507" t="str">
            <v>6.4.2.468</v>
          </cell>
          <cell r="B1507" t="str">
            <v>SUMINISTRO E INSTALCION PASAMURO Ø2¨ HG EL x ER L=0.15m Z=0.05m</v>
          </cell>
          <cell r="C1507" t="str">
            <v>UN</v>
          </cell>
        </row>
        <row r="1508">
          <cell r="A1508" t="str">
            <v>6.4.2.469</v>
          </cell>
          <cell r="B1508" t="str">
            <v>SUMINISTRO E INSTALCION REGISTRO DE CORTE 2¨PVC</v>
          </cell>
          <cell r="C1508" t="str">
            <v>UN</v>
          </cell>
        </row>
        <row r="1509">
          <cell r="A1509" t="str">
            <v>6.4.2.470</v>
          </cell>
          <cell r="B1509" t="str">
            <v>SUMINISTRO E INSTALCION REGISTRO DE CORTE 3¨PVC</v>
          </cell>
          <cell r="C1509" t="str">
            <v>UN</v>
          </cell>
        </row>
        <row r="1510">
          <cell r="A1510" t="str">
            <v>6.4.2.471</v>
          </cell>
          <cell r="B1510" t="str">
            <v>LECHO DE GRAVA. GRALUMETRIA 1/8¨ A 1 1/2¨</v>
          </cell>
          <cell r="C1510" t="str">
            <v>M3</v>
          </cell>
        </row>
        <row r="1511">
          <cell r="A1511" t="str">
            <v>6.4.2.472</v>
          </cell>
          <cell r="B1511" t="str">
            <v>SUMINISTRO E INSTALACION LADRILLO ESTRUCTURAL DE PERFORACION VERTICAL DOBLE PARED .33x.12x.23</v>
          </cell>
          <cell r="C1511" t="str">
            <v>M2</v>
          </cell>
        </row>
        <row r="1512">
          <cell r="A1512" t="str">
            <v>6.4.2.473</v>
          </cell>
          <cell r="B1512" t="str">
            <v>SUMINISTRO E INSTALACION PASAMURO Ø3¨ HG EL x ER L=0.30m Z=0.075m</v>
          </cell>
          <cell r="C1512" t="str">
            <v>UN</v>
          </cell>
        </row>
        <row r="1513">
          <cell r="A1513" t="str">
            <v>6.4.2.474</v>
          </cell>
          <cell r="B1513" t="str">
            <v>SUMINISTRO E INSTALACION PASAMURO Ø3¨ HG EL x ER L=0.15m Z=0.075m</v>
          </cell>
          <cell r="C1513" t="str">
            <v>UN</v>
          </cell>
        </row>
        <row r="1514">
          <cell r="A1514" t="str">
            <v>6.4.2.475</v>
          </cell>
          <cell r="B1514" t="str">
            <v>SUMINISTRO E INSTALACION PASAMURO Ø4¨ HG EL x ER L=0.15m Z=0.10m</v>
          </cell>
          <cell r="C1514" t="str">
            <v>UN</v>
          </cell>
        </row>
        <row r="1515">
          <cell r="A1515" t="str">
            <v>6.4.2.476</v>
          </cell>
          <cell r="B1515" t="str">
            <v>SUMINISTRO E INSTALACION PASAMURO Ø6¨ HG EL x ER L=0.30m Z=0.152m</v>
          </cell>
          <cell r="C1515" t="str">
            <v>UN</v>
          </cell>
        </row>
        <row r="1516">
          <cell r="A1516" t="str">
            <v>6.4.2.477</v>
          </cell>
          <cell r="B1516" t="str">
            <v>Suministro e instalación Tapa en lamina alfajor 1.0m X 1.0m. cal. 12 corrugada en perfil de 1 1/4" x 3/16", con bisagras en hierro fundido, portacandado y manija de agarre en varilla de 1/2".</v>
          </cell>
          <cell r="C1516" t="str">
            <v>UN</v>
          </cell>
        </row>
        <row r="1517">
          <cell r="A1517" t="str">
            <v>6.4.2.478</v>
          </cell>
          <cell r="B1517" t="str">
            <v>Suministro e instalación Tapa en lamina alfajor 0.9m X 0.9m. cal. 12 corrugada en perfil de 1 1/4" x 3/16", con bisagras en hierro fundido, portacandado y manija de agarre en varilla de 1/2".</v>
          </cell>
          <cell r="C1517" t="str">
            <v>UN</v>
          </cell>
        </row>
        <row r="1518">
          <cell r="A1518" t="str">
            <v>6.4.2.479</v>
          </cell>
          <cell r="B1518" t="str">
            <v>Suministro e instalación Tapa en lamina alfajor 1,2m X 1,2m. cal. 12 corrugada en perfil de 1 1/4" x 3/16", con bisagras en hierro fundido, portacandado y manija de agarre en varilla de 1/2".</v>
          </cell>
          <cell r="C1518" t="str">
            <v>UN</v>
          </cell>
        </row>
        <row r="1519">
          <cell r="A1519" t="str">
            <v>6.4.2.480</v>
          </cell>
          <cell r="B1519" t="str">
            <v>Suministro e instalación Teja deslizante sobre riel ( 4 secciones 2.20x1.65)</v>
          </cell>
          <cell r="C1519" t="str">
            <v>UN</v>
          </cell>
        </row>
        <row r="1520">
          <cell r="A1520" t="str">
            <v>6.4.2.481</v>
          </cell>
          <cell r="B1520" t="str">
            <v>Suministro e instalación Escalera metálica 7 pasos (0.25 huella, 0.74 contra huella) ancho 0.85</v>
          </cell>
          <cell r="C1520" t="str">
            <v>UN</v>
          </cell>
        </row>
        <row r="1521">
          <cell r="A1521" t="str">
            <v>6.4.2.482</v>
          </cell>
          <cell r="B1521" t="str">
            <v>Suministro e instalación pasarela metálica  l= 17 m a= 0.85 m</v>
          </cell>
          <cell r="C1521" t="str">
            <v>UN</v>
          </cell>
        </row>
        <row r="1522">
          <cell r="A1522" t="str">
            <v>3.4.9</v>
          </cell>
          <cell r="B1522" t="str">
            <v>Suministro e instalación de barandas en tubería metálica agua negra D=2¨, C.0.80, solado, según diseño, incluye anticorrosivo y pintura.</v>
          </cell>
          <cell r="C1522" t="str">
            <v>ML</v>
          </cell>
        </row>
        <row r="1523">
          <cell r="A1523" t="str">
            <v>6.4.2.484</v>
          </cell>
          <cell r="B1523" t="str">
            <v>Suministro e instalación de malla eslabonada en 1" x 1/8" c=18 fijada a Angulo para remate de 1"x1/8" sostenida por tubos en acero inoxidable de 2" fijada a platinas de 1/2". En la parte superior lleva tres iladas de alambre de púas.</v>
          </cell>
          <cell r="C1523" t="str">
            <v>UN</v>
          </cell>
        </row>
        <row r="1524">
          <cell r="A1524" t="str">
            <v>6.4.2.485</v>
          </cell>
          <cell r="B1524" t="str">
            <v>Concreto de 21 Mpa (3000 PSI)</v>
          </cell>
          <cell r="C1524" t="str">
            <v>M3</v>
          </cell>
        </row>
        <row r="1525">
          <cell r="A1525" t="str">
            <v>6.4.2.486</v>
          </cell>
          <cell r="B1525" t="str">
            <v>Demolición pavimento placa huella para zanja de acueducto y alcantarillado.</v>
          </cell>
          <cell r="C1525" t="str">
            <v>M3</v>
          </cell>
        </row>
        <row r="1526">
          <cell r="A1526" t="str">
            <v>1.1.7.4</v>
          </cell>
          <cell r="B1526" t="str">
            <v>LOCALIZACION Y REPLANTEO REDES HASTA H= 0.50M</v>
          </cell>
          <cell r="C1526" t="str">
            <v>M2</v>
          </cell>
        </row>
        <row r="1527">
          <cell r="A1527" t="str">
            <v>6.4.2.487</v>
          </cell>
          <cell r="B1527" t="str">
            <v>Demolición de pavimento articulado en adoquín de concreto para zanja de acueducto y alcantarillado.</v>
          </cell>
          <cell r="C1527" t="str">
            <v>M2</v>
          </cell>
        </row>
        <row r="1528">
          <cell r="A1528" t="str">
            <v>6.4.2.488</v>
          </cell>
          <cell r="B1528" t="str">
            <v>Demolición de pavimento empedrado para zanja de acueducto y alcantarillado.</v>
          </cell>
          <cell r="C1528" t="str">
            <v>M2</v>
          </cell>
        </row>
        <row r="1529">
          <cell r="A1529" t="str">
            <v>6.4.2.489</v>
          </cell>
          <cell r="B1529" t="str">
            <v>Reposición de pavimento en placa huella.</v>
          </cell>
          <cell r="C1529" t="str">
            <v>M3</v>
          </cell>
        </row>
        <row r="1530">
          <cell r="A1530" t="str">
            <v>6.4.2.490</v>
          </cell>
          <cell r="B1530" t="str">
            <v>Reposición de pavimento en concreto articulado adoquín concreto 10x8x20.</v>
          </cell>
          <cell r="C1530" t="str">
            <v>M2</v>
          </cell>
        </row>
        <row r="1531">
          <cell r="A1531" t="str">
            <v>6.4.2.491</v>
          </cell>
          <cell r="B1531" t="str">
            <v>Reposición de pavimento en empedrado.</v>
          </cell>
          <cell r="C1531" t="str">
            <v>M2</v>
          </cell>
        </row>
        <row r="1532">
          <cell r="A1532" t="str">
            <v>6.4.2.492</v>
          </cell>
          <cell r="B1532" t="str">
            <v>Suministro e instalación silla yee 10x6¨</v>
          </cell>
          <cell r="C1532" t="str">
            <v>UN</v>
          </cell>
        </row>
        <row r="1533">
          <cell r="A1533" t="str">
            <v>6.4.2.493</v>
          </cell>
          <cell r="B1533" t="str">
            <v>Suministro e instalación silla yee 10x8¨</v>
          </cell>
          <cell r="C1533" t="str">
            <v>UN</v>
          </cell>
        </row>
        <row r="1534">
          <cell r="A1534" t="str">
            <v>6.4.2.494</v>
          </cell>
          <cell r="B1534" t="str">
            <v>Bulbo de esfuerzos L= 5m. en barra Roscada 1-1/8" , inc. Platina 1/4" respectiva tuerca y arandela diámetro perf. 3" y relleno en concreto fluido impermeabilizado de 21 Mpa.</v>
          </cell>
          <cell r="C1534" t="str">
            <v>UN</v>
          </cell>
        </row>
        <row r="1535">
          <cell r="A1535" t="str">
            <v>6.4.2.495</v>
          </cell>
          <cell r="B1535" t="str">
            <v>Fibras de polipropileno dosificación 1Kg/m3.</v>
          </cell>
          <cell r="C1535" t="str">
            <v>KG</v>
          </cell>
        </row>
        <row r="1536">
          <cell r="A1536" t="str">
            <v>6.4.2.496</v>
          </cell>
          <cell r="B1536" t="str">
            <v xml:space="preserve">Suministro e instalación válvula de Compuerta elástica VNA EJHxEJH  HD Ø:4" </v>
          </cell>
          <cell r="C1536" t="str">
            <v>UN</v>
          </cell>
        </row>
        <row r="1537">
          <cell r="A1537" t="str">
            <v>6.4.2.497</v>
          </cell>
          <cell r="B1537" t="str">
            <v xml:space="preserve">Suministro e instalación válvula de Compuerta elástica VNA EJHxEJH  HD Ø:8" </v>
          </cell>
          <cell r="C1537" t="str">
            <v>UN</v>
          </cell>
        </row>
        <row r="1538">
          <cell r="A1538" t="str">
            <v>6.4.2.498</v>
          </cell>
          <cell r="B1538" t="str">
            <v>Suministro e instalación Codo PVC radio corto 90°  Ø:8".</v>
          </cell>
          <cell r="C1538" t="str">
            <v>UN</v>
          </cell>
        </row>
        <row r="1539">
          <cell r="A1539" t="str">
            <v>6.4.2.499</v>
          </cell>
          <cell r="B1539" t="str">
            <v>Suministro e instalación Codo PVC radio corto 45°  Ø:8".</v>
          </cell>
          <cell r="C1539" t="str">
            <v>UN</v>
          </cell>
        </row>
        <row r="1540">
          <cell r="A1540" t="str">
            <v>6.4.2.500</v>
          </cell>
          <cell r="B1540" t="str">
            <v>Tapa rejilla de captación (1m x 0,20m) con 24 varillas corrugadas de 3/4" espaciadas cada 2 cm. con marco de soporte y marco interno en perfil de 1"x1"x3/16". Incluye 2 bisagras redondas en hierro.</v>
          </cell>
          <cell r="C1540" t="str">
            <v>UN</v>
          </cell>
        </row>
        <row r="1541">
          <cell r="A1541" t="str">
            <v>6.4.2.501</v>
          </cell>
          <cell r="B1541" t="str">
            <v>Tapa en lamina alfajor corrugada 1,0 X 1,3 m. Cal. 14 , bisagras en hierro fundido, marco en perfil de 1 1/4" x 1 1/4" x 3/16". Inc. portacandado.</v>
          </cell>
          <cell r="C1541" t="str">
            <v>UN</v>
          </cell>
        </row>
        <row r="1542">
          <cell r="A1542" t="str">
            <v>6.4.2.502</v>
          </cell>
          <cell r="B1542" t="str">
            <v>Tapa en lamina alfajor corrugada 1,5 X 1,3 m. Cal. 14 , bisagras en hierro fundido, marco en perfil de 1 1/4" x 1 1/4" x 3/16". Inc. Portacandado y manija.</v>
          </cell>
          <cell r="C1542" t="str">
            <v>UN</v>
          </cell>
        </row>
        <row r="1543">
          <cell r="A1543" t="str">
            <v>6.4.2.503</v>
          </cell>
          <cell r="B1543">
            <v>0</v>
          </cell>
        </row>
        <row r="1544">
          <cell r="A1544" t="str">
            <v>6.4.2.504</v>
          </cell>
          <cell r="B1544" t="str">
            <v xml:space="preserve">Válvula de Compuerta elástica VNA. EL X EL  HD Ø:4" </v>
          </cell>
          <cell r="C1544" t="str">
            <v>UN</v>
          </cell>
        </row>
        <row r="1545">
          <cell r="A1545" t="str">
            <v>6.4.2.505</v>
          </cell>
          <cell r="B1545" t="str">
            <v>Suministro e instalación Codo PVC radio corto 90°  Ø:4".</v>
          </cell>
          <cell r="C1545" t="str">
            <v>UN</v>
          </cell>
        </row>
        <row r="1546">
          <cell r="A1546" t="str">
            <v>6.4.2.506</v>
          </cell>
          <cell r="B1546" t="str">
            <v>Suministro e instalación TEE PVC  Ø:4".</v>
          </cell>
          <cell r="C1546" t="str">
            <v>UN</v>
          </cell>
        </row>
        <row r="1547">
          <cell r="A1547" t="str">
            <v>6.4.2.507</v>
          </cell>
          <cell r="B1547" t="str">
            <v>Placa en fibra de Vidrio (2,55m x 1,0m)  e=0,01m. Separadas cada 0,06m. Inclinación de 60° soportadas en la parte inferior y superior sobre perfil en "U" de 3/16" soldadas a platinas laterales.</v>
          </cell>
          <cell r="C1547" t="str">
            <v>UN</v>
          </cell>
        </row>
        <row r="1548">
          <cell r="A1548" t="str">
            <v>6.4.2.508</v>
          </cell>
          <cell r="B1548">
            <v>0</v>
          </cell>
          <cell r="C1548">
            <v>0</v>
          </cell>
        </row>
        <row r="1549">
          <cell r="A1549" t="str">
            <v>6.4.2.509</v>
          </cell>
          <cell r="B1549" t="str">
            <v>Pantalla deflectora en concreto ( 2,54 x 0,60m) e=0,15m. Con 70 orificios Ø:3/8". distribuidos en 10 filas de 7 orificios, separados cada 0,05m. Y separación entre filas cada 0,23m.</v>
          </cell>
          <cell r="C1549" t="str">
            <v>UN</v>
          </cell>
        </row>
        <row r="1550">
          <cell r="A1550" t="str">
            <v>6.4.2.510</v>
          </cell>
          <cell r="B1550" t="str">
            <v>Tapa de caja en concreto reforzado (1,3m x 1,3m) de 3000 Psi esp=0,15m. Incluye manija de agarre.</v>
          </cell>
          <cell r="C1550" t="str">
            <v>UN</v>
          </cell>
        </row>
        <row r="1551">
          <cell r="A1551" t="str">
            <v>6.4.2.511</v>
          </cell>
          <cell r="B1551" t="str">
            <v>Tapa de caja en concreto reforzado (1,1m x 0,95m) de 3000 Psi esp=0,15m. Incluye manija de agarre.</v>
          </cell>
          <cell r="C1551" t="str">
            <v>UN</v>
          </cell>
        </row>
        <row r="1552">
          <cell r="A1552" t="str">
            <v>6.4.2.512</v>
          </cell>
          <cell r="B1552" t="str">
            <v>Suministro e instalación tapa en lamina alfajor corrugada 0,7m x 1,2 m. Cal. 14 , bisagras en hierro fundido, marco en perfil de 1 1/4" x 1 1/4" x 3/16". Inc. portacandado.</v>
          </cell>
          <cell r="C1552" t="str">
            <v>UN</v>
          </cell>
        </row>
        <row r="1553">
          <cell r="A1553" t="str">
            <v>6.4.2.513</v>
          </cell>
          <cell r="B1553" t="str">
            <v>Suministro e instalación tapa rejilla de captación (1m x 0,20m) con 24 varillas corrugadas de 3/4" espaciadas cada 2 cm. con marco de soporte y marco interno en perfil de 1"x1"x3/16". Incluye 2 bisagras redondas en hierro.</v>
          </cell>
          <cell r="C1553" t="str">
            <v>UN</v>
          </cell>
        </row>
        <row r="1554">
          <cell r="A1554" t="str">
            <v>6.4.2.514</v>
          </cell>
          <cell r="B1554" t="str">
            <v>Suministro e instalación de tapa en lamina alfajor corrugada 1,0 X 1,3 m. Cal. 14 , bisagras en hierro fundido, marco en perfil de 1 1/4" x 1 1/4" x 3/16". Inc. portacandado.</v>
          </cell>
          <cell r="C1554" t="str">
            <v>UN</v>
          </cell>
        </row>
        <row r="1555">
          <cell r="A1555" t="str">
            <v>6.4.2.515</v>
          </cell>
          <cell r="B1555" t="str">
            <v>Suministro e instalación de tapa en lamina alfajor corrugada 1,5 X 1,3 m. Cal. 14 , bisagras en hierro fundido, marco en perfil de 1 1/4" x 1 1/4" x 3/16". Inc. Portacandado y manija.</v>
          </cell>
          <cell r="C1555" t="str">
            <v>UN</v>
          </cell>
        </row>
        <row r="1556">
          <cell r="A1556" t="str">
            <v>6.4.2.516</v>
          </cell>
          <cell r="B1556" t="str">
            <v xml:space="preserve">Suministro e instalación platina de 1/4" (0,50m x 0,06m) anclada a muro en concreto con chazos expansivos de 1/2". </v>
          </cell>
          <cell r="C1556" t="str">
            <v>UN</v>
          </cell>
        </row>
        <row r="1557">
          <cell r="A1557" t="str">
            <v>6.4.2.517</v>
          </cell>
          <cell r="B1557" t="str">
            <v>Instalación de tubería de alcantarillado PVC Ø=10¨</v>
          </cell>
          <cell r="C1557" t="str">
            <v>ML</v>
          </cell>
        </row>
        <row r="1558">
          <cell r="A1558" t="str">
            <v>6.4.2.518</v>
          </cell>
          <cell r="B1558" t="str">
            <v>Suministro tubería de alcantarillado PVC Ø=10¨</v>
          </cell>
          <cell r="C1558" t="str">
            <v>ML</v>
          </cell>
        </row>
        <row r="1559">
          <cell r="A1559" t="str">
            <v>6.4.2.519</v>
          </cell>
          <cell r="B1559" t="str">
            <v>Instalación de tubería de alcantarillado PVC Ø=12¨</v>
          </cell>
          <cell r="C1559" t="str">
            <v>ML</v>
          </cell>
        </row>
        <row r="1560">
          <cell r="A1560" t="str">
            <v>6.4.2.520</v>
          </cell>
          <cell r="B1560" t="str">
            <v>Suministro tubería de alcantarillado PVC Ø=12¨</v>
          </cell>
          <cell r="C1560" t="str">
            <v>ML</v>
          </cell>
        </row>
        <row r="1561">
          <cell r="A1561" t="str">
            <v>6.4.2.521</v>
          </cell>
          <cell r="B1561" t="str">
            <v>Instalación de tubería de alcantarillado PVC Ø=14¨</v>
          </cell>
          <cell r="C1561" t="str">
            <v>ML</v>
          </cell>
        </row>
        <row r="1562">
          <cell r="A1562" t="str">
            <v>6.4.2.522</v>
          </cell>
          <cell r="B1562" t="str">
            <v>Suministro tubería de alcantarillado PVC Ø=14¨</v>
          </cell>
          <cell r="C1562" t="str">
            <v>ML</v>
          </cell>
        </row>
        <row r="1563">
          <cell r="A1563" t="str">
            <v>6.4.2.523</v>
          </cell>
          <cell r="B1563" t="str">
            <v>Instalación de tubería de alcantarillado PVC Ø=20¨</v>
          </cell>
          <cell r="C1563" t="str">
            <v>ML</v>
          </cell>
        </row>
        <row r="1564">
          <cell r="A1564" t="str">
            <v>6.4.2.524</v>
          </cell>
          <cell r="B1564" t="str">
            <v>Suministro tubería de alcantarillado PVC Ø=20¨</v>
          </cell>
          <cell r="C1564" t="str">
            <v>ML</v>
          </cell>
        </row>
        <row r="1565">
          <cell r="A1565" t="str">
            <v>6.4.2.525</v>
          </cell>
          <cell r="B1565" t="str">
            <v>Instalación de tubería de alcantarillado PVC Ø=30¨</v>
          </cell>
          <cell r="C1565" t="str">
            <v>ML</v>
          </cell>
        </row>
        <row r="1566">
          <cell r="A1566" t="str">
            <v>6.4.2.526</v>
          </cell>
          <cell r="B1566" t="str">
            <v>Suministro tubería de alcantarillado PVC Ø=30¨</v>
          </cell>
          <cell r="C1566" t="str">
            <v>ML</v>
          </cell>
        </row>
        <row r="1567">
          <cell r="A1567" t="str">
            <v>6.4.2.527</v>
          </cell>
          <cell r="B1567" t="str">
            <v>Suministro e Instalación de tubería de alcantarillado PEAD Ø=10¨ - 250 mm</v>
          </cell>
          <cell r="C1567" t="str">
            <v>ML</v>
          </cell>
        </row>
        <row r="1568">
          <cell r="A1568" t="str">
            <v>6.4.2.528</v>
          </cell>
          <cell r="B1568" t="str">
            <v>Suministro e Instalación de tubería de alcantarillado PEAD Ø=12¨ - 300 mm</v>
          </cell>
          <cell r="C1568" t="str">
            <v>ML</v>
          </cell>
        </row>
        <row r="1569">
          <cell r="A1569" t="str">
            <v>6.4.2.529</v>
          </cell>
          <cell r="B1569" t="str">
            <v>Suministro e Instalación de tubería de alcantarillado PEAD Ø=14¨ - 350 mm</v>
          </cell>
          <cell r="C1569" t="str">
            <v>ML</v>
          </cell>
        </row>
        <row r="1570">
          <cell r="A1570" t="str">
            <v>6.4.2.530</v>
          </cell>
          <cell r="B1570" t="str">
            <v>Suministro e Instalación de tubería de alcantarillado PEAD Ø=24¨ - 600 mm</v>
          </cell>
          <cell r="C1570" t="str">
            <v>ML</v>
          </cell>
        </row>
        <row r="1571">
          <cell r="A1571" t="str">
            <v>6.4.2.531</v>
          </cell>
          <cell r="B1571" t="str">
            <v>Suministro e Instalación de tubería de alcantarillado PEAD Ø=32¨</v>
          </cell>
          <cell r="C1571" t="str">
            <v>ML</v>
          </cell>
        </row>
        <row r="1572">
          <cell r="A1572" t="str">
            <v>6.4.2.532</v>
          </cell>
          <cell r="B1572" t="str">
            <v>SUMINISTRO E INTALACION VALVULA DE BOLA D=2¨</v>
          </cell>
          <cell r="C1572" t="str">
            <v>UN</v>
          </cell>
        </row>
        <row r="1573">
          <cell r="A1573" t="str">
            <v>6.4.2.533</v>
          </cell>
          <cell r="B1573" t="str">
            <v>SUMINISTRO E INTALACION BUJE PVC SOLDADO D=6¨x3¨</v>
          </cell>
          <cell r="C1573" t="str">
            <v>UN</v>
          </cell>
        </row>
        <row r="1574">
          <cell r="A1574" t="str">
            <v>6.4.2.534</v>
          </cell>
          <cell r="B1574" t="str">
            <v>SUMINISTRO E INSTALACION TUBERIA PVC PRESION UM D=2¨</v>
          </cell>
          <cell r="C1574" t="str">
            <v>ML</v>
          </cell>
        </row>
        <row r="1575">
          <cell r="A1575" t="str">
            <v>6.4.2.535</v>
          </cell>
          <cell r="B1575" t="str">
            <v>SUMINISTRO E INSTALACION TUBERIA PVC PRESION UM D=6¨</v>
          </cell>
          <cell r="C1575" t="str">
            <v>ML</v>
          </cell>
        </row>
        <row r="1576">
          <cell r="A1576" t="str">
            <v>6.4.2.536</v>
          </cell>
          <cell r="B1576" t="str">
            <v>TUBERIA PVC PRESION UM D=6¨ CON 16 ORIFICIOS DE 1¨. L=0.85M.</v>
          </cell>
          <cell r="C1576" t="str">
            <v>UN</v>
          </cell>
        </row>
        <row r="1577">
          <cell r="A1577" t="str">
            <v>6.4.2.537</v>
          </cell>
          <cell r="B1577" t="str">
            <v>TUBERIA SANITARIA PVC D=6¨ CON 16 ORIFICIOS DE 1¨. L=0.85M.</v>
          </cell>
          <cell r="C1577" t="str">
            <v>UN</v>
          </cell>
        </row>
        <row r="1578">
          <cell r="A1578" t="str">
            <v>6.4.2.538</v>
          </cell>
          <cell r="B1578" t="str">
            <v>TAPA EN EN CONCRETO REFORZADO CON MALLA ELECTROSOLDAD ESP: 0.08M. (0.5M*1.35M)</v>
          </cell>
          <cell r="C1578" t="str">
            <v>UN</v>
          </cell>
        </row>
        <row r="1579">
          <cell r="A1579" t="str">
            <v>6.4.2.539</v>
          </cell>
          <cell r="B1579" t="str">
            <v>SUMINISTRO E INSTALACION TUBERIA PVC PRESION UM D=3¨</v>
          </cell>
          <cell r="C1579" t="str">
            <v>ML</v>
          </cell>
        </row>
        <row r="1580">
          <cell r="A1580" t="str">
            <v>6.4.2.540</v>
          </cell>
          <cell r="B1580" t="str">
            <v>Suministro e instalación tubería unión platino pvc 3¨ RDE 21</v>
          </cell>
          <cell r="C1580" t="str">
            <v>ML</v>
          </cell>
        </row>
        <row r="1581">
          <cell r="A1581" t="str">
            <v>6.4.2.541</v>
          </cell>
          <cell r="B1581" t="str">
            <v>Suministro e instalación tubería unión platino pvc 4¨ RDE 21</v>
          </cell>
          <cell r="C1581" t="str">
            <v>ML</v>
          </cell>
        </row>
        <row r="1582">
          <cell r="A1582" t="str">
            <v>6.4.2.542</v>
          </cell>
          <cell r="B1582" t="str">
            <v>Suministro e instalación tubería unión platino pvc 8¨ RDE 21</v>
          </cell>
          <cell r="C1582" t="str">
            <v>ML</v>
          </cell>
        </row>
        <row r="1583">
          <cell r="A1583" t="str">
            <v>6.4.2.543</v>
          </cell>
          <cell r="B1583" t="str">
            <v>Suministro e instalación codo 90° radio corto union platino PVC 3¨</v>
          </cell>
          <cell r="C1583" t="str">
            <v>UN</v>
          </cell>
        </row>
        <row r="1584">
          <cell r="A1584" t="str">
            <v>6.4.2.544</v>
          </cell>
          <cell r="B1584" t="str">
            <v>Suministro e instalación codo 90° radio corto union platino PVC 4¨</v>
          </cell>
          <cell r="C1584" t="str">
            <v>UN</v>
          </cell>
        </row>
        <row r="1585">
          <cell r="A1585" t="str">
            <v>6.4.2.545</v>
          </cell>
          <cell r="B1585" t="str">
            <v>Suministro e instalación compuerta lateral (vastago de extension L=2.65, columna de maniobra y rueda de manejo) 8¨</v>
          </cell>
          <cell r="C1585" t="str">
            <v>UN</v>
          </cell>
        </row>
        <row r="1586">
          <cell r="A1586" t="str">
            <v>6.4.2.546</v>
          </cell>
          <cell r="B1586" t="str">
            <v>Suministro e instalación valvula de purga con accesorios 3¨</v>
          </cell>
          <cell r="C1586" t="str">
            <v>UN</v>
          </cell>
        </row>
        <row r="1587">
          <cell r="A1587" t="str">
            <v>6.4.2.547</v>
          </cell>
          <cell r="B1587" t="str">
            <v>Suministro e instalación valvula de purga con accesorios 4¨</v>
          </cell>
          <cell r="C1587" t="str">
            <v>UN</v>
          </cell>
        </row>
        <row r="1588">
          <cell r="A1588" t="str">
            <v>6.4.2.548</v>
          </cell>
          <cell r="B1588" t="str">
            <v>Suministro e instalación codo PVC corto 45° D=4¨</v>
          </cell>
          <cell r="C1588" t="str">
            <v>UN</v>
          </cell>
        </row>
        <row r="1589">
          <cell r="A1589" t="str">
            <v>6.4.2.549</v>
          </cell>
          <cell r="B1589" t="str">
            <v>Suministro e instalación codo PVC corto 22 1/2° D=4¨</v>
          </cell>
          <cell r="C1589" t="str">
            <v>UN</v>
          </cell>
        </row>
        <row r="1590">
          <cell r="A1590" t="str">
            <v>6.4.2.550</v>
          </cell>
          <cell r="B1590" t="str">
            <v>Suministro e instalación codo 90° en hierro ductil (extremo liso) 4¨</v>
          </cell>
          <cell r="C1590" t="str">
            <v>UN</v>
          </cell>
        </row>
        <row r="1591">
          <cell r="A1591" t="str">
            <v>6.4.2.551</v>
          </cell>
          <cell r="B1591" t="str">
            <v>Suministro e instalación tubería unión platino pvc 1 1/2¨ RDE 21</v>
          </cell>
          <cell r="C1591" t="str">
            <v>ML</v>
          </cell>
        </row>
        <row r="1592">
          <cell r="A1592" t="str">
            <v>6.4.2.552</v>
          </cell>
          <cell r="B1592" t="str">
            <v>Suministro e instalación tubería unión platino pvc 2¨ RDE 21</v>
          </cell>
          <cell r="C1592" t="str">
            <v>ML</v>
          </cell>
        </row>
        <row r="1593">
          <cell r="A1593" t="str">
            <v>6.4.2.553</v>
          </cell>
          <cell r="B1593" t="str">
            <v>Suministro e instalación codo unión platino 90° PVC 4¨</v>
          </cell>
          <cell r="C1593" t="str">
            <v>UN</v>
          </cell>
        </row>
        <row r="1594">
          <cell r="A1594" t="str">
            <v>6.4.2.554</v>
          </cell>
          <cell r="B1594" t="str">
            <v>Suministro e instalación tapón roscado presión PVC 1 1/2¨</v>
          </cell>
          <cell r="C1594" t="str">
            <v>UN</v>
          </cell>
        </row>
        <row r="1595">
          <cell r="A1595" t="str">
            <v>6.4.2.555</v>
          </cell>
          <cell r="B1595" t="str">
            <v>Suministro e instalación tee presión PVC 1 1/2¨</v>
          </cell>
          <cell r="C1595" t="str">
            <v>UN</v>
          </cell>
        </row>
        <row r="1596">
          <cell r="A1596" t="str">
            <v>6.4.2.556</v>
          </cell>
          <cell r="B1596" t="str">
            <v>Suministro e instalación unión presión PVC 1 1/2¨</v>
          </cell>
          <cell r="C1596" t="str">
            <v>UN</v>
          </cell>
        </row>
        <row r="1597">
          <cell r="A1597" t="str">
            <v>6.4.2.557</v>
          </cell>
          <cell r="B1597" t="str">
            <v>Suministro e instalación tee presión PVC 4¨</v>
          </cell>
          <cell r="C1597" t="str">
            <v>UN</v>
          </cell>
        </row>
        <row r="1598">
          <cell r="A1598" t="str">
            <v>6.4.2.558</v>
          </cell>
          <cell r="B1598" t="str">
            <v>Suministro e instalación codo unión platino 90° PVC 2¨</v>
          </cell>
          <cell r="C1598" t="str">
            <v>UN</v>
          </cell>
        </row>
        <row r="1599">
          <cell r="A1599" t="str">
            <v>6.4.2.620</v>
          </cell>
          <cell r="B1599" t="str">
            <v>Suministro e instalación unión presión PVC 2¨</v>
          </cell>
          <cell r="C1599" t="str">
            <v>UN</v>
          </cell>
        </row>
        <row r="1600">
          <cell r="A1600" t="str">
            <v>6.4.2.621</v>
          </cell>
          <cell r="B1600" t="str">
            <v>Suministro e instalación tee reducida PVC 3¨ X 2¨</v>
          </cell>
          <cell r="C1600" t="str">
            <v>UN</v>
          </cell>
        </row>
        <row r="1601">
          <cell r="A1601" t="str">
            <v>6.4.2.622</v>
          </cell>
          <cell r="B1601" t="str">
            <v>Suministro e instalación unión presión PVC 3¨</v>
          </cell>
          <cell r="C1601" t="str">
            <v>UN</v>
          </cell>
        </row>
        <row r="1602">
          <cell r="A1602" t="str">
            <v>6.4.2.623</v>
          </cell>
          <cell r="B1602" t="str">
            <v>Suministro e instalación tee reducida PVC 4¨ X 3¨</v>
          </cell>
          <cell r="C1602" t="str">
            <v>UN</v>
          </cell>
        </row>
        <row r="1603">
          <cell r="A1603" t="str">
            <v>6.4.2.624</v>
          </cell>
          <cell r="B1603" t="str">
            <v>Suministro e instalación tee presión PVC 3¨</v>
          </cell>
          <cell r="C1603" t="str">
            <v>UN</v>
          </cell>
        </row>
        <row r="1604">
          <cell r="A1604" t="str">
            <v>6.4.2.625</v>
          </cell>
          <cell r="B1604" t="str">
            <v>Suministro e instalación unión platino 2¨x 1 1/2¨</v>
          </cell>
          <cell r="C1604" t="str">
            <v>UN</v>
          </cell>
        </row>
        <row r="1605">
          <cell r="A1605" t="str">
            <v>6.4.2.626</v>
          </cell>
          <cell r="B1605" t="str">
            <v>Suministro e instalación unión platino 4¨x 2¨</v>
          </cell>
          <cell r="C1605" t="str">
            <v>UN</v>
          </cell>
        </row>
        <row r="1606">
          <cell r="A1606" t="str">
            <v>6.4.2.627</v>
          </cell>
          <cell r="B1606" t="str">
            <v>Suministro e instalación unión platino 3¨x 2¨</v>
          </cell>
          <cell r="C1606" t="str">
            <v>UN</v>
          </cell>
        </row>
        <row r="1607">
          <cell r="A1607" t="str">
            <v>6.4.2.628</v>
          </cell>
          <cell r="B1607" t="str">
            <v>Suministro e instalación unión presión PVC 4¨</v>
          </cell>
          <cell r="C1607" t="str">
            <v>UN</v>
          </cell>
        </row>
        <row r="1608">
          <cell r="A1608" t="str">
            <v>6.4.2.629</v>
          </cell>
          <cell r="B1608" t="str">
            <v>Suministro e instalación de niple en PVC 8" RDE 21 presión L= 0,67 m  (perforado con  orificios 1/2",distantes C/0.10 m</v>
          </cell>
          <cell r="C1608" t="str">
            <v>UN</v>
          </cell>
        </row>
        <row r="1609">
          <cell r="A1609" t="str">
            <v>6.4.2.630</v>
          </cell>
          <cell r="B1609" t="str">
            <v>Suministro e instalación de niple en PVC 8" RDE 21 presión L= 1,3 m  (perforado con  orificios 1/2",distantes  C/0.10 m</v>
          </cell>
          <cell r="C1609" t="str">
            <v>UN</v>
          </cell>
        </row>
        <row r="1610">
          <cell r="A1610" t="str">
            <v>6.4.2.631</v>
          </cell>
          <cell r="B1610" t="str">
            <v>Suministro e instalación de Tee  PVC  8"</v>
          </cell>
          <cell r="C1610" t="str">
            <v>UN</v>
          </cell>
        </row>
        <row r="1611">
          <cell r="A1611" t="str">
            <v>6.4.2.632</v>
          </cell>
          <cell r="B1611" t="str">
            <v>Suministro e instalación de Válvula flotador bridada (CLA-VAL) 4¨</v>
          </cell>
          <cell r="C1611" t="str">
            <v>UN</v>
          </cell>
        </row>
        <row r="1612">
          <cell r="A1612" t="str">
            <v>6.4.2.633</v>
          </cell>
          <cell r="B1612" t="str">
            <v>Suministro e instalación de Codo 90º en Hierro Dúctil (Extremo Bridado) 4"</v>
          </cell>
          <cell r="C1612" t="str">
            <v>UN</v>
          </cell>
        </row>
        <row r="1613">
          <cell r="A1613" t="str">
            <v>6.4.2.634</v>
          </cell>
          <cell r="B1613" t="str">
            <v>Suministro e instalación de Válvula Compuerta Sello Elástico 4" HD BXB</v>
          </cell>
          <cell r="C1613" t="str">
            <v>UN</v>
          </cell>
        </row>
        <row r="1614">
          <cell r="A1614" t="str">
            <v>6.4.2.635</v>
          </cell>
          <cell r="B1614" t="str">
            <v>Suministro e instalación de Tee reducida unión platino  PVC 4 X 2"</v>
          </cell>
          <cell r="C1614" t="str">
            <v>UN</v>
          </cell>
        </row>
        <row r="1615">
          <cell r="A1615" t="str">
            <v>6.4.2.636</v>
          </cell>
          <cell r="B1615" t="str">
            <v>Suministro e instalación de Tee Unión Platino  PVC 2"</v>
          </cell>
          <cell r="C1615" t="str">
            <v>UN</v>
          </cell>
        </row>
        <row r="1616">
          <cell r="A1616" t="str">
            <v>6.4.2.637</v>
          </cell>
          <cell r="B1616" t="str">
            <v>Suministro e instalación de Codo unión platino 45° PVC 1 1/2</v>
          </cell>
          <cell r="C1616" t="str">
            <v>UN</v>
          </cell>
        </row>
        <row r="1617">
          <cell r="A1617" t="str">
            <v>6.4.2.638</v>
          </cell>
          <cell r="B1617" t="str">
            <v>Suministro e instalación de Codo unión platino 45° PVC 3"</v>
          </cell>
          <cell r="C1617" t="str">
            <v>UN</v>
          </cell>
        </row>
        <row r="1618">
          <cell r="A1618" t="str">
            <v>6.4.2.639</v>
          </cell>
          <cell r="B1618" t="str">
            <v>Suministro e instalación de Tapón roscado presión PVC 2</v>
          </cell>
          <cell r="C1618" t="str">
            <v>UN</v>
          </cell>
        </row>
        <row r="1619">
          <cell r="A1619" t="str">
            <v>6.4.2.640</v>
          </cell>
          <cell r="B1619" t="str">
            <v>Suministro e instalación de Tapón roscado presión PVC  4</v>
          </cell>
          <cell r="C1619" t="str">
            <v>UN</v>
          </cell>
        </row>
        <row r="1620">
          <cell r="A1620" t="str">
            <v>6.4.2.641</v>
          </cell>
          <cell r="B1620" t="str">
            <v>Suministro e instalación de Reducción unión platino 3" X 2 1/2"</v>
          </cell>
          <cell r="C1620" t="str">
            <v>UN</v>
          </cell>
        </row>
        <row r="1621">
          <cell r="A1621" t="str">
            <v>6.4.2.642</v>
          </cell>
          <cell r="B1621" t="str">
            <v>Suministro e instalación de Válvula Compuerta Sello Elástico 3" HD BXB</v>
          </cell>
          <cell r="C1621" t="str">
            <v>UN</v>
          </cell>
        </row>
        <row r="1622">
          <cell r="A1622" t="str">
            <v>6.4.2.643</v>
          </cell>
          <cell r="B1622" t="str">
            <v>Suministro e instalación de filtro en  Yee 3" HD BXB</v>
          </cell>
          <cell r="C1622" t="str">
            <v>UN</v>
          </cell>
        </row>
        <row r="1623">
          <cell r="A1623" t="str">
            <v>6.4.2.644</v>
          </cell>
          <cell r="B1623" t="str">
            <v>Suministro e instalación de Adaptador HD 4" extremos lisos para PVC</v>
          </cell>
          <cell r="C1623" t="str">
            <v>UN</v>
          </cell>
        </row>
        <row r="1624">
          <cell r="A1624" t="str">
            <v>6.4.2.645</v>
          </cell>
          <cell r="B1624" t="str">
            <v>Suministro e instalación de Adaptador HD 3" extremos lisos para PVC</v>
          </cell>
          <cell r="C1624" t="str">
            <v>UN</v>
          </cell>
        </row>
        <row r="1625">
          <cell r="A1625" t="str">
            <v>6.4.2.646</v>
          </cell>
          <cell r="B1625" t="str">
            <v>Suministro e instalación de Tee en Hierro Dúctil (Extremo Bridado) 3"</v>
          </cell>
          <cell r="C1625" t="str">
            <v>UN</v>
          </cell>
        </row>
        <row r="1626">
          <cell r="A1626" t="str">
            <v>6.4.2.647</v>
          </cell>
          <cell r="B1626" t="str">
            <v>Suministro e instalación de Unión de desmontaje autoportante  3" HD BXB</v>
          </cell>
          <cell r="C1626" t="str">
            <v>UN</v>
          </cell>
        </row>
        <row r="1627">
          <cell r="A1627" t="str">
            <v>6.4.2.648</v>
          </cell>
          <cell r="B1627" t="str">
            <v xml:space="preserve">Suministro e instalación de Codo 3"X 90°  HD BXB  </v>
          </cell>
          <cell r="C1627" t="str">
            <v>UN</v>
          </cell>
        </row>
        <row r="1628">
          <cell r="A1628" t="str">
            <v>6.4.2.649</v>
          </cell>
          <cell r="B1628" t="str">
            <v xml:space="preserve">Suministro e instalación de Reducción 4"x 3"  HD BXB  </v>
          </cell>
          <cell r="C1628" t="str">
            <v>UN</v>
          </cell>
        </row>
        <row r="1629">
          <cell r="A1629" t="str">
            <v>6.4.2.650</v>
          </cell>
          <cell r="B1629" t="str">
            <v>Suministro e instalación de Unión acople universal HD 2"</v>
          </cell>
          <cell r="C1629" t="str">
            <v>UN</v>
          </cell>
        </row>
        <row r="1630">
          <cell r="A1630" t="str">
            <v>6.4.2.651</v>
          </cell>
          <cell r="B1630" t="str">
            <v>Suministro e instalación de Válvula Compuerta  (Extremo Bridada) 2"</v>
          </cell>
          <cell r="C1630" t="str">
            <v>UN</v>
          </cell>
        </row>
        <row r="1631">
          <cell r="A1631" t="str">
            <v>6.4.2.652</v>
          </cell>
          <cell r="B1631" t="str">
            <v>Suministro e instalación de Filtro en Yee 2" HD B X B</v>
          </cell>
          <cell r="C1631" t="str">
            <v>UN</v>
          </cell>
        </row>
        <row r="1632">
          <cell r="A1632" t="str">
            <v>6.4.2.653</v>
          </cell>
          <cell r="B1632" t="str">
            <v>Suministro e instalación de Unión de desmontaje autoportante HD 2"</v>
          </cell>
          <cell r="C1632" t="str">
            <v>UN</v>
          </cell>
        </row>
        <row r="1633">
          <cell r="A1633" t="str">
            <v>6.4.2.654</v>
          </cell>
          <cell r="B1633" t="str">
            <v>Suministro e instalación de Adaptador  2" HD, B X E</v>
          </cell>
          <cell r="C1633" t="str">
            <v>UN</v>
          </cell>
        </row>
        <row r="1634">
          <cell r="A1634" t="str">
            <v>6.2.9</v>
          </cell>
          <cell r="B1634" t="str">
            <v>Concreto de 24.5 Mpa (3500 PSI)</v>
          </cell>
          <cell r="C1634" t="str">
            <v>M3</v>
          </cell>
        </row>
        <row r="1635">
          <cell r="A1635" t="str">
            <v>6.4.2.655</v>
          </cell>
          <cell r="B1635" t="str">
            <v>Suministro e intalacion Tapa alfajor 0.7x0.7 m. E=1/4¨. Cal. 18 corrugada, bisagras en hierro fundido, marco en perfil de 1¨x1¨x3/16¨. Inc. Bisagras para candado.</v>
          </cell>
          <cell r="C1635" t="str">
            <v>UN</v>
          </cell>
        </row>
        <row r="1636">
          <cell r="A1636" t="str">
            <v>6.4.2.656</v>
          </cell>
          <cell r="B1636" t="str">
            <v xml:space="preserve">Pozo de inspección en concreto reforzado de 4000 PSI, diámetro interior 1.2m;         0.5 &lt; H &lt; 1.0 </v>
          </cell>
          <cell r="C1636" t="str">
            <v>UN</v>
          </cell>
        </row>
        <row r="1637">
          <cell r="A1637" t="str">
            <v>6.4.2.657</v>
          </cell>
          <cell r="B1637" t="str">
            <v xml:space="preserve">Pozo de inspección en concreto reforzado de 4000 PSI, diámetro interior 1.2m;         1.01 &lt; H &lt; 1.5 </v>
          </cell>
          <cell r="C1637" t="str">
            <v>UN</v>
          </cell>
        </row>
        <row r="1638">
          <cell r="A1638" t="str">
            <v>6.4.2.658</v>
          </cell>
          <cell r="B1638" t="str">
            <v xml:space="preserve">Pozo de inspección en concreto reforzado de 4000 PSI, diámetro interior 1.2m;         1.51 &lt; H &lt; 2.0 </v>
          </cell>
          <cell r="C1638" t="str">
            <v>UN</v>
          </cell>
        </row>
        <row r="1639">
          <cell r="A1639" t="str">
            <v>6.4.2.659</v>
          </cell>
          <cell r="B1639" t="str">
            <v xml:space="preserve">Pozo de inspección en concreto reforzado de 4000 PSI, diámetro interior 1.2m;         2.01 &lt; H &lt; 2.5 </v>
          </cell>
          <cell r="C1639" t="str">
            <v>UN</v>
          </cell>
        </row>
        <row r="1640">
          <cell r="A1640" t="str">
            <v>6.4.2.660</v>
          </cell>
          <cell r="B1640" t="str">
            <v xml:space="preserve">Pozo de inspección en concreto reforzado de 4000 PSI, diámetro interior 1.2m;         2.51 &lt; H &lt; 3.0 </v>
          </cell>
          <cell r="C1640" t="str">
            <v>UN</v>
          </cell>
        </row>
        <row r="1641">
          <cell r="A1641" t="str">
            <v>6.4.2.661</v>
          </cell>
          <cell r="B1641" t="str">
            <v xml:space="preserve">Pozo de inspección en concreto reforzado de 4000 PSI, diámetro interior 1.2m;         3.01 &lt; H &lt; 3.5 </v>
          </cell>
          <cell r="C1641" t="str">
            <v>UN</v>
          </cell>
        </row>
        <row r="1642">
          <cell r="A1642" t="str">
            <v>6.4.2.662</v>
          </cell>
          <cell r="B1642" t="str">
            <v xml:space="preserve">Pozo de inspección en concreto reforzado de 4000 PSI, diámetro interior 1.2m;         3.51 &lt; H &lt; 4.0 </v>
          </cell>
          <cell r="C1642" t="str">
            <v>UN</v>
          </cell>
        </row>
        <row r="1643">
          <cell r="A1643" t="str">
            <v>6.4.2.663</v>
          </cell>
          <cell r="B1643" t="str">
            <v>SUMINISTRO E INSTALACION TUBERIA PVC SANITARIO 14¨</v>
          </cell>
          <cell r="C1643" t="str">
            <v>ML</v>
          </cell>
        </row>
        <row r="1644">
          <cell r="A1644" t="str">
            <v>6.4.2.664</v>
          </cell>
          <cell r="B1644" t="str">
            <v>SUMINISTRO TUBERIA PVC SANITARIO 14¨</v>
          </cell>
          <cell r="C1644" t="str">
            <v>ML</v>
          </cell>
        </row>
        <row r="1645">
          <cell r="A1645" t="str">
            <v>6.4.2.665</v>
          </cell>
          <cell r="B1645" t="str">
            <v>INSTALACION TUBERIA PVC SANITARIO 14¨</v>
          </cell>
          <cell r="C1645" t="str">
            <v>ML</v>
          </cell>
        </row>
        <row r="1646">
          <cell r="A1646" t="str">
            <v>6.4.2.666</v>
          </cell>
          <cell r="B1646" t="str">
            <v>SUMINISTRO E INSTALACION TUBERIA PVC SANITARIO 20¨</v>
          </cell>
          <cell r="C1646" t="str">
            <v>ML</v>
          </cell>
        </row>
        <row r="1647">
          <cell r="A1647" t="str">
            <v>6.4.2.667</v>
          </cell>
          <cell r="B1647" t="str">
            <v>SUMINISTRO TUBERIA PVC SANITARIO 20¨</v>
          </cell>
          <cell r="C1647" t="str">
            <v>ML</v>
          </cell>
        </row>
        <row r="1648">
          <cell r="A1648" t="str">
            <v>6.4.2.668</v>
          </cell>
          <cell r="B1648" t="str">
            <v>INSTALACION TUBERIA PVC SANITARIO 20¨</v>
          </cell>
          <cell r="C1648" t="str">
            <v>ML</v>
          </cell>
        </row>
        <row r="1649">
          <cell r="A1649" t="str">
            <v>6.4.2.669</v>
          </cell>
          <cell r="B1649" t="str">
            <v>SUMINISTRO E INSTALACION TUBERIA PVC SANITARIO 24¨</v>
          </cell>
          <cell r="C1649" t="str">
            <v>ML</v>
          </cell>
        </row>
        <row r="1650">
          <cell r="A1650" t="str">
            <v>6.4.2.670</v>
          </cell>
          <cell r="B1650" t="str">
            <v>SUMINISTRO TUBERIA PVC SANITARIO 24¨</v>
          </cell>
          <cell r="C1650" t="str">
            <v>ML</v>
          </cell>
        </row>
        <row r="1651">
          <cell r="A1651" t="str">
            <v>6.4.2.671</v>
          </cell>
          <cell r="B1651" t="str">
            <v>INSTALACION TUBERIA PVC SANITARIO 24¨</v>
          </cell>
          <cell r="C1651" t="str">
            <v>ML</v>
          </cell>
        </row>
        <row r="1652">
          <cell r="A1652" t="str">
            <v>3.2.14</v>
          </cell>
          <cell r="B1652" t="str">
            <v>EXCAVACIONES DE CORTES, CANALES Y PRESTAMOS EN MATERIAL COMUN A MAQUINA INCLUYE CARGUE Y ACARREO LIBRE DE 200 M</v>
          </cell>
          <cell r="C1652" t="str">
            <v>M3</v>
          </cell>
        </row>
        <row r="1653">
          <cell r="A1653" t="str">
            <v>6.4.2.672</v>
          </cell>
          <cell r="B1653" t="str">
            <v>CONSTRUCCION CAJA EN CONCRETO DE 3,000 PSI PARA PURGAS Y VENTOSAS (0,60*0,60*0,60) M, INCLUYE REFUERZO, TAPA EN LAMINA ALFAJOR PINTADA CON ANTICORROSIVO Y CANDADO.</v>
          </cell>
          <cell r="C1653" t="str">
            <v>UN</v>
          </cell>
        </row>
        <row r="1654">
          <cell r="A1654" t="str">
            <v>3.3.6</v>
          </cell>
          <cell r="B1654" t="str">
            <v>SUMINISTRO E INSTALACION CONCRETO SIMPLE DE 21 Mpa - (3000 P.S.I.)</v>
          </cell>
          <cell r="C1654" t="str">
            <v>M3</v>
          </cell>
        </row>
        <row r="1655">
          <cell r="A1655" t="str">
            <v>3.4.5</v>
          </cell>
          <cell r="B1655" t="str">
            <v>CONCRETO DE 28 Mpa - (4000PSI) PARA PLACAS Y VIGAS, LONGITUD DE 0 A 7 MTS.</v>
          </cell>
          <cell r="C1655" t="str">
            <v>M3</v>
          </cell>
        </row>
        <row r="1656">
          <cell r="A1656" t="str">
            <v>6.4.2.673</v>
          </cell>
          <cell r="B1656" t="str">
            <v>Pasamuro en tuberia H.G. D=2 1/2¨(para bypass y lavado)</v>
          </cell>
          <cell r="C1656" t="str">
            <v>UN</v>
          </cell>
        </row>
        <row r="1657">
          <cell r="A1657" t="str">
            <v>6.4.2.674</v>
          </cell>
          <cell r="B1657" t="str">
            <v>CAMARA DE QUIEBRE, ENTRADA Y SALIDA EN 3¨ EN MANPOSTERIA DE 0,12M Y 1.24X1.24X0.90M (INCLUYE VALVULAS, ACCESORIOS Y PAÑETES)</v>
          </cell>
          <cell r="C1657" t="str">
            <v>UN</v>
          </cell>
        </row>
        <row r="1658">
          <cell r="A1658" t="str">
            <v>6.4.2.675</v>
          </cell>
          <cell r="B1658" t="str">
            <v>ESTACION DE MACROMEDICION 3¨ INCLUYE CAJA EN MAMPOSTERIA DE 0,12M Y 1,24X1,24X0,90M Y ACCESORIOS.</v>
          </cell>
          <cell r="C1658" t="str">
            <v>UN</v>
          </cell>
        </row>
        <row r="1659">
          <cell r="A1659" t="str">
            <v>6.4.2.676</v>
          </cell>
          <cell r="B1659" t="str">
            <v>ESTACION DE CORTE INCLUYE CAJA EN MAMPOSTERIA DE 0,12M Y 1,24X1,24X0,90M Y ACCESORIOS</v>
          </cell>
          <cell r="C1659" t="str">
            <v>UN</v>
          </cell>
        </row>
        <row r="1660">
          <cell r="A1660" t="str">
            <v>6.4.2.677</v>
          </cell>
          <cell r="B1660" t="str">
            <v>Suministro e instalación de la unidad de filtración rápida construida en chapa rolada en acero al carbón, protección anticorrosiva pintura epoxica Ø 0.56m H=1.70m.</v>
          </cell>
          <cell r="C1660" t="str">
            <v>UN</v>
          </cell>
        </row>
        <row r="1661">
          <cell r="A1661" t="str">
            <v>6.4.2.678</v>
          </cell>
          <cell r="B1661" t="str">
            <v>Suministro e instalación de filtro carbón activo, construido en chapa rolada de acero al carbón, protección anticorrosiva pintura epoxica  Ø 0.56m H=1.70m.</v>
          </cell>
          <cell r="C1661" t="str">
            <v>UN</v>
          </cell>
        </row>
        <row r="1662">
          <cell r="A1662" t="str">
            <v>6.4.2.679</v>
          </cell>
          <cell r="B1662" t="str">
            <v>Suministro e instalación de canaleta de lavado construida en lamina galv. Cal 16 conectada al sistema de alcantarillado con tubería Ø 4¨ sanitaria.</v>
          </cell>
          <cell r="C1662" t="str">
            <v>UN</v>
          </cell>
        </row>
        <row r="1663">
          <cell r="A1663" t="str">
            <v>6.4.2.680</v>
          </cell>
          <cell r="B1663" t="str">
            <v>Suministro e instalación de unidad de cloración funcionamiento hidráulico, sistema de control por medio de flujo metro, cloro en pastillas tipo pulsar (óvulos).</v>
          </cell>
          <cell r="C1663" t="str">
            <v>UN</v>
          </cell>
        </row>
        <row r="1664">
          <cell r="A1664" t="str">
            <v>6.4.2.681</v>
          </cell>
          <cell r="B1664" t="str">
            <v>Suministro e instalación de conexión Bypass, en tubería PVC 3¨, sistema paso directo.</v>
          </cell>
          <cell r="C1664" t="str">
            <v>UN</v>
          </cell>
        </row>
        <row r="1665">
          <cell r="A1665" t="str">
            <v>6.4.2.682</v>
          </cell>
          <cell r="B1665" t="str">
            <v xml:space="preserve">Pozo de inspección en concreto reforzado de 4000 PSI, diámetro interior 1.2m;         4.01 &lt; H &lt; 4.5 </v>
          </cell>
          <cell r="C1665" t="str">
            <v>UN</v>
          </cell>
        </row>
        <row r="1666">
          <cell r="A1666" t="str">
            <v>6.4.2.683</v>
          </cell>
          <cell r="B1666" t="str">
            <v xml:space="preserve">Pozo de inspección en concreto reforzado de 4000 PSI, diámetro interior 1.2m;         4.51 &lt; H &lt; 5.0 </v>
          </cell>
          <cell r="C1666" t="str">
            <v>UN</v>
          </cell>
        </row>
        <row r="1667">
          <cell r="A1667" t="str">
            <v>6.4.2.684</v>
          </cell>
          <cell r="B1667" t="str">
            <v xml:space="preserve">Pozo de inspección en concreto reforzado de 4000 PSI, diámetro interior 1.2m;         5.01 &lt; H &lt; 5.5 </v>
          </cell>
          <cell r="C1667" t="str">
            <v>UN</v>
          </cell>
        </row>
        <row r="1668">
          <cell r="A1668" t="str">
            <v>6.4.2.685</v>
          </cell>
          <cell r="B1668" t="str">
            <v xml:space="preserve">Pozo de inspección en concreto reforzado de 4000 PSI, diámetro interior 1.2m;         5.51 &lt; H &lt; 6.0 </v>
          </cell>
          <cell r="C1668" t="str">
            <v>UN</v>
          </cell>
        </row>
        <row r="1669">
          <cell r="A1669" t="str">
            <v>3.6.2</v>
          </cell>
          <cell r="B1669" t="str">
            <v>Suministro, extendida y compactacion de material seleccionado para subbase granular (incluye acarreo libre de 5 km)</v>
          </cell>
          <cell r="C1669" t="str">
            <v xml:space="preserve">M3 </v>
          </cell>
        </row>
        <row r="1670">
          <cell r="A1670" t="str">
            <v>3.6.3</v>
          </cell>
          <cell r="B1670" t="str">
            <v>Suministro, extendida y compactacion de material seleccionado para base granular (incluye acarreo libre de 5 km)</v>
          </cell>
          <cell r="C1670" t="str">
            <v>M3</v>
          </cell>
        </row>
        <row r="1671">
          <cell r="A1671" t="str">
            <v>6.4.2.686</v>
          </cell>
          <cell r="B1671" t="str">
            <v>Suministro e instalación codo 45 presión 4¨</v>
          </cell>
          <cell r="C1671" t="str">
            <v>UN</v>
          </cell>
        </row>
        <row r="1672">
          <cell r="A1672" t="str">
            <v>6.4.2.687</v>
          </cell>
          <cell r="B1672" t="str">
            <v>Suministro e instalación unión universal PVC D=3¨(75mm)</v>
          </cell>
          <cell r="C1672" t="str">
            <v>UN</v>
          </cell>
        </row>
        <row r="1673">
          <cell r="A1673" t="str">
            <v>6.4.2.688</v>
          </cell>
          <cell r="B1673" t="str">
            <v>Suministro e instalación codo PVC D=3¨ (75mm) x 90</v>
          </cell>
          <cell r="C1673" t="str">
            <v>UN</v>
          </cell>
        </row>
        <row r="1674">
          <cell r="A1674" t="str">
            <v>6.4.2.689</v>
          </cell>
          <cell r="B1674" t="str">
            <v>Suministro e instalación tapón soldado PVC D=3¨ (75mm)</v>
          </cell>
          <cell r="C1674" t="str">
            <v>UN</v>
          </cell>
        </row>
        <row r="1675">
          <cell r="A1675" t="str">
            <v>6.4.2.690</v>
          </cell>
          <cell r="B1675" t="str">
            <v>Suministro e instalación codo PVC D=4¨ (100mm) x 90 Radio Corto</v>
          </cell>
          <cell r="C1675" t="str">
            <v>UN</v>
          </cell>
        </row>
        <row r="1676">
          <cell r="A1676" t="str">
            <v>6.4.2.691</v>
          </cell>
          <cell r="B1676" t="str">
            <v>Suministro e instalación tee PVC D=4¨(100mm)</v>
          </cell>
          <cell r="C1676" t="str">
            <v>UN</v>
          </cell>
        </row>
        <row r="1677">
          <cell r="A1677" t="str">
            <v>6.4.2.692</v>
          </cell>
          <cell r="B1677" t="str">
            <v>Suministro e instalación unión universal PVC D=4¨ (100mm)</v>
          </cell>
          <cell r="C1677" t="str">
            <v>UN</v>
          </cell>
        </row>
        <row r="1678">
          <cell r="A1678" t="str">
            <v>6.4.2.693</v>
          </cell>
          <cell r="B1678" t="str">
            <v>Suministro e instalación unión de reparación PVC D=4¨(100mm)</v>
          </cell>
          <cell r="C1678" t="str">
            <v>UN</v>
          </cell>
        </row>
        <row r="1679">
          <cell r="A1679" t="str">
            <v>6.4.2.694</v>
          </cell>
          <cell r="B1679" t="str">
            <v>Suministro e instalación tapón roscado PVC D=4¨(100mm)</v>
          </cell>
          <cell r="C1679" t="str">
            <v>UN</v>
          </cell>
        </row>
        <row r="1680">
          <cell r="A1680" t="str">
            <v>6.4.2.695</v>
          </cell>
          <cell r="B1680" t="str">
            <v>Suministro e instalación unión soldado D=3¨</v>
          </cell>
          <cell r="C1680" t="str">
            <v>UN</v>
          </cell>
        </row>
        <row r="1681">
          <cell r="A1681" t="str">
            <v>6.4.2.696</v>
          </cell>
          <cell r="B1681" t="str">
            <v>Suministro e instalación unión 3x4</v>
          </cell>
          <cell r="C1681" t="str">
            <v>UN</v>
          </cell>
        </row>
        <row r="1682">
          <cell r="A1682" t="str">
            <v>6.4.2.697</v>
          </cell>
          <cell r="B1682" t="str">
            <v>Suministro e instalación codo PVC D=3¨(100mm) x 45 Radio Corto</v>
          </cell>
          <cell r="C1682" t="str">
            <v>UN</v>
          </cell>
        </row>
        <row r="1683">
          <cell r="A1683" t="str">
            <v>6.4.2.698</v>
          </cell>
          <cell r="B1683" t="str">
            <v>Suministro e instalación unión PVC D=3¨</v>
          </cell>
          <cell r="C1683" t="str">
            <v>UN</v>
          </cell>
        </row>
        <row r="1684">
          <cell r="A1684" t="str">
            <v>6.4.2.699</v>
          </cell>
          <cell r="B1684" t="str">
            <v>Suministro e instalación reductor PVC 4¨a 3¨</v>
          </cell>
          <cell r="C1684" t="str">
            <v>UN</v>
          </cell>
        </row>
        <row r="1685">
          <cell r="A1685" t="str">
            <v>6.4.2.700</v>
          </cell>
          <cell r="B1685" t="str">
            <v>Suministro e instalación codo PVC D=4¨</v>
          </cell>
          <cell r="C1685" t="str">
            <v>UN</v>
          </cell>
        </row>
        <row r="1686">
          <cell r="A1686" t="str">
            <v>6.4.2.701</v>
          </cell>
          <cell r="B1686" t="str">
            <v>Suministro e instalación tee PVC 4¨x3¨x4¨</v>
          </cell>
          <cell r="C1686" t="str">
            <v>UN</v>
          </cell>
        </row>
        <row r="1687">
          <cell r="A1687" t="str">
            <v>6.4.2.702</v>
          </cell>
          <cell r="B1687" t="str">
            <v xml:space="preserve">Suministro e instalación cruz 6¨PVC </v>
          </cell>
          <cell r="C1687" t="str">
            <v>UN</v>
          </cell>
        </row>
        <row r="1688">
          <cell r="A1688" t="str">
            <v>6.4.2.703</v>
          </cell>
          <cell r="B1688" t="str">
            <v>Suministro e instalación tee PVC 3¨x4¨x3¨</v>
          </cell>
          <cell r="C1688" t="str">
            <v>UN</v>
          </cell>
        </row>
        <row r="1689">
          <cell r="A1689" t="str">
            <v>6.4.2.704</v>
          </cell>
          <cell r="B1689" t="str">
            <v>Suministro e instalación codo PVC D=6¨</v>
          </cell>
          <cell r="C1689" t="str">
            <v>UN</v>
          </cell>
        </row>
        <row r="1690">
          <cell r="A1690" t="str">
            <v>6.4.2.705</v>
          </cell>
          <cell r="B1690" t="str">
            <v>Suministro e instalación yee D=4¨</v>
          </cell>
          <cell r="C1690" t="str">
            <v>UN</v>
          </cell>
        </row>
        <row r="1691">
          <cell r="A1691" t="str">
            <v>6.4.2.706</v>
          </cell>
          <cell r="B1691" t="str">
            <v>Suministro e instalación tee PVC 4¨x4¨x4¨</v>
          </cell>
          <cell r="C1691" t="str">
            <v>UN</v>
          </cell>
        </row>
        <row r="1692">
          <cell r="A1692" t="str">
            <v>6.4.2.707</v>
          </cell>
          <cell r="B1692" t="str">
            <v>Suministro e instalación tee PVC 3¨x3¨x3¨</v>
          </cell>
          <cell r="C1692" t="str">
            <v>UN</v>
          </cell>
        </row>
        <row r="1693">
          <cell r="A1693" t="str">
            <v>6.4.2.708</v>
          </cell>
          <cell r="B1693" t="str">
            <v>Suministro e instalación tee PVC 3¨x6¨x3¨</v>
          </cell>
          <cell r="C1693" t="str">
            <v>UN</v>
          </cell>
        </row>
        <row r="1694">
          <cell r="A1694" t="str">
            <v>6.4.2.709</v>
          </cell>
          <cell r="B1694" t="str">
            <v xml:space="preserve">Suministro e instalación cruz 3¨PVC </v>
          </cell>
          <cell r="C1694" t="str">
            <v>UN</v>
          </cell>
        </row>
        <row r="1695">
          <cell r="A1695" t="str">
            <v>6.4.2.710</v>
          </cell>
          <cell r="B1695" t="str">
            <v>Suministro e instalación codo PVC D=6¨</v>
          </cell>
          <cell r="C1695" t="str">
            <v>UN</v>
          </cell>
        </row>
        <row r="1696">
          <cell r="A1696" t="str">
            <v>6.4.2.711</v>
          </cell>
          <cell r="B1696" t="str">
            <v>Suministro e instalación codo 90 D=2¨PVC</v>
          </cell>
          <cell r="C1696" t="str">
            <v>UN</v>
          </cell>
        </row>
        <row r="1697">
          <cell r="A1697" t="str">
            <v>6.4.2.712</v>
          </cell>
          <cell r="B1697" t="str">
            <v>Suministro e instalación tapón soldado D=2¨</v>
          </cell>
          <cell r="C1697" t="str">
            <v>UN</v>
          </cell>
        </row>
        <row r="1698">
          <cell r="A1698" t="str">
            <v>6.4.2.713</v>
          </cell>
          <cell r="B1698" t="str">
            <v>Suministro e instalación unión D=2¨</v>
          </cell>
          <cell r="C1698" t="str">
            <v>UN</v>
          </cell>
        </row>
        <row r="1699">
          <cell r="A1699" t="str">
            <v>6.4.2.714</v>
          </cell>
          <cell r="B1699" t="str">
            <v>Suministro e instalación unión D=3¨</v>
          </cell>
          <cell r="C1699" t="str">
            <v>UN</v>
          </cell>
        </row>
        <row r="1700">
          <cell r="A1700" t="str">
            <v>6.4.2.715</v>
          </cell>
          <cell r="B1700" t="str">
            <v>Suministro e instalación unión D=4¨</v>
          </cell>
          <cell r="C1700" t="str">
            <v>UN</v>
          </cell>
        </row>
        <row r="1701">
          <cell r="A1701" t="str">
            <v>6.4.2.716</v>
          </cell>
          <cell r="B1701" t="str">
            <v>Suministro e instalación tee D=2¨</v>
          </cell>
          <cell r="C1701" t="str">
            <v>UN</v>
          </cell>
        </row>
        <row r="1702">
          <cell r="A1702" t="str">
            <v>6.4.2.717</v>
          </cell>
          <cell r="B1702" t="str">
            <v>Suministro e instalación adaptador macho D=2¨</v>
          </cell>
          <cell r="C1702" t="str">
            <v>UN</v>
          </cell>
        </row>
        <row r="1703">
          <cell r="A1703" t="str">
            <v>6.4.2.718</v>
          </cell>
          <cell r="B1703" t="str">
            <v>Suministro e instalación buje soldado 3/4¨x 1¨</v>
          </cell>
          <cell r="C1703" t="str">
            <v>UN</v>
          </cell>
        </row>
        <row r="1704">
          <cell r="A1704" t="str">
            <v>6.4.2.719</v>
          </cell>
          <cell r="B1704" t="str">
            <v>Suministro e instalación buje soldado 1/2¨x 1¨</v>
          </cell>
          <cell r="C1704" t="str">
            <v>UN</v>
          </cell>
        </row>
        <row r="1705">
          <cell r="A1705" t="str">
            <v>6.4.2.720</v>
          </cell>
          <cell r="B1705" t="str">
            <v>Suministro e instalación buje soldado 2¨x 1¨</v>
          </cell>
          <cell r="C1705" t="str">
            <v>UN</v>
          </cell>
        </row>
        <row r="1706">
          <cell r="A1706" t="str">
            <v>6.4.2.721</v>
          </cell>
          <cell r="B1706" t="str">
            <v>Suministro e instalación buje soldado 3¨x 2¨</v>
          </cell>
          <cell r="C1706" t="str">
            <v>UN</v>
          </cell>
        </row>
        <row r="1707">
          <cell r="A1707" t="str">
            <v>6.4.2.722</v>
          </cell>
          <cell r="B1707" t="str">
            <v>Suministro e instalación buje soldado 4¨x 3¨</v>
          </cell>
          <cell r="C1707" t="str">
            <v>UN</v>
          </cell>
        </row>
        <row r="1708">
          <cell r="A1708" t="str">
            <v>6.4.2.723</v>
          </cell>
          <cell r="B1708" t="str">
            <v>Suministro e instalación buje soldado 3/4¨x 1¨</v>
          </cell>
          <cell r="C1708" t="str">
            <v>UN</v>
          </cell>
        </row>
        <row r="1709">
          <cell r="A1709" t="str">
            <v>6.4.2.724</v>
          </cell>
          <cell r="B1709" t="str">
            <v>Suministro e Instalación de tubería de alcantarillado PEAD Ø=8¨ - 200 mm</v>
          </cell>
          <cell r="C1709" t="str">
            <v>ML</v>
          </cell>
        </row>
        <row r="1710">
          <cell r="A1710" t="str">
            <v>6.4.2.725</v>
          </cell>
          <cell r="B1710" t="str">
            <v>Suministro e Instalación de tubería de alcantarillado PEAD Ø=16¨ - 400 mm</v>
          </cell>
          <cell r="C1710" t="str">
            <v>ML</v>
          </cell>
        </row>
        <row r="1711">
          <cell r="A1711" t="str">
            <v>6.4.2.726</v>
          </cell>
          <cell r="B1711" t="str">
            <v>Suministro e Instalación de tubería de alcantarillado PEAD Ø=18¨ - 450 mm</v>
          </cell>
          <cell r="C1711" t="str">
            <v>ML</v>
          </cell>
        </row>
        <row r="1712">
          <cell r="A1712" t="str">
            <v>6.4.2.727</v>
          </cell>
          <cell r="B1712" t="str">
            <v>Suministro e Instalación de tubería de alcantarillado PEAD Ø=20¨ - 500 mm</v>
          </cell>
          <cell r="C1712" t="str">
            <v>ML</v>
          </cell>
        </row>
        <row r="1713">
          <cell r="A1713" t="str">
            <v>6.4.2.728</v>
          </cell>
          <cell r="B1713" t="str">
            <v>Suministro e instalacion de Rejilla de 0,77x0,47 con marco metálico en ángulo de 1"x1/2"x3/16" y 21 barras de Ø1/2" cada 0,02m. Incluye anclajes de 1"x1"x3/16", dos bisagras y argollas para candado, y pega de acuerdo con diseño.</v>
          </cell>
          <cell r="C1713" t="str">
            <v>UN</v>
          </cell>
        </row>
        <row r="1714">
          <cell r="A1714" t="str">
            <v>6.4.2.729</v>
          </cell>
          <cell r="B1714" t="str">
            <v xml:space="preserve"> Suministro e instalacion Pasamuro HD Ø3" (50mm) L=0,40m, E.L.-E.L.</v>
          </cell>
          <cell r="C1714" t="str">
            <v>UN</v>
          </cell>
        </row>
        <row r="1715">
          <cell r="A1715" t="str">
            <v>6.4.2.730</v>
          </cell>
          <cell r="B1715" t="str">
            <v>Suministro e instalacion Tapa metálica de 1.43x0.95 en lámina galvanizada estriada de 1/6” doble puerta, incluye marco en ángulo de 1”x 1” x 3/16”, cuatro bisagras y dos argollas.</v>
          </cell>
          <cell r="C1715" t="str">
            <v>UN</v>
          </cell>
        </row>
        <row r="1716">
          <cell r="A1716" t="str">
            <v>6.4.2.731</v>
          </cell>
          <cell r="B1716" t="str">
            <v>Suministro e instalacion Tapa metálica de 1.00x1.00 en lámina galvanizada estriada de 1/8”, incluye marco en ángulo de 1”x 1” x 3/16”, dos bisagras y argollas.</v>
          </cell>
          <cell r="C1716" t="str">
            <v>UN</v>
          </cell>
        </row>
        <row r="1717">
          <cell r="A1717" t="str">
            <v>6.4.2.732</v>
          </cell>
          <cell r="B1717" t="str">
            <v>Suministro e instalacion Tapa boca llave de 0.5 x 0.7m.</v>
          </cell>
          <cell r="C1717" t="str">
            <v>UN</v>
          </cell>
        </row>
        <row r="1718">
          <cell r="A1718" t="str">
            <v>6.4.2.733</v>
          </cell>
          <cell r="B1718" t="str">
            <v>Suministro e instalación Filtro extremo bridado Ø 3”.</v>
          </cell>
          <cell r="C1718" t="str">
            <v>UN</v>
          </cell>
        </row>
        <row r="1719">
          <cell r="A1719" t="str">
            <v>6.4.2.734</v>
          </cell>
          <cell r="B1719" t="str">
            <v>Suministro e instalación Tapa metálica de seguridad para acceso a la cámara (Ø=0,64)</v>
          </cell>
          <cell r="C1719" t="str">
            <v>UN</v>
          </cell>
        </row>
        <row r="1720">
          <cell r="A1720" t="str">
            <v>6.4.2.735</v>
          </cell>
          <cell r="B1720" t="str">
            <v>Suministro e instalación Collar de derivación o similar Ø 1”</v>
          </cell>
          <cell r="C1720" t="str">
            <v>UN</v>
          </cell>
        </row>
        <row r="1721">
          <cell r="A1721" t="str">
            <v>6.4.2.736</v>
          </cell>
          <cell r="B1721" t="str">
            <v>Suministro e instalación Collar de derivación o similar Ø 6”</v>
          </cell>
          <cell r="C1721" t="str">
            <v>UN</v>
          </cell>
        </row>
        <row r="1722">
          <cell r="A1722" t="str">
            <v>6.4.2.737</v>
          </cell>
          <cell r="B1722" t="str">
            <v>Suministro e instalación Niple EL x EB con salidas para By Pass y ventosa Ø 3” L=0,65</v>
          </cell>
          <cell r="C1722" t="str">
            <v>UN</v>
          </cell>
        </row>
        <row r="1723">
          <cell r="A1723" t="str">
            <v>6.4.2.738</v>
          </cell>
          <cell r="B1723" t="str">
            <v>Suministro e instalación Niple EL x EB Ø 3”.</v>
          </cell>
          <cell r="C1723" t="str">
            <v>UN</v>
          </cell>
        </row>
        <row r="1724">
          <cell r="A1724" t="str">
            <v>6.4.2.739</v>
          </cell>
          <cell r="B1724" t="str">
            <v>Suministro e instalación Niple Extremo bridado Ø 3”.</v>
          </cell>
          <cell r="C1724" t="str">
            <v>UN</v>
          </cell>
        </row>
        <row r="1725">
          <cell r="A1725" t="str">
            <v>3.15.49</v>
          </cell>
          <cell r="B1725" t="str">
            <v>Malla electrosoldada 0.15x0.15 m D= 4mm (Incluye suministro fijación e instalación)</v>
          </cell>
          <cell r="C1725" t="str">
            <v>KG</v>
          </cell>
        </row>
        <row r="1726">
          <cell r="A1726" t="str">
            <v>3.3.11</v>
          </cell>
          <cell r="B1726" t="str">
            <v>SUMINISTRO E INSTALACION CONCRETO SIMPLE DE 21 Mpa - (3000 P.S.I.) PARA ELEVACIONES, H &lt; 3.0 MTS.</v>
          </cell>
          <cell r="C1726" t="str">
            <v>M3</v>
          </cell>
        </row>
        <row r="1727">
          <cell r="A1727" t="str">
            <v>6.4.2.740</v>
          </cell>
          <cell r="B1727" t="str">
            <v>Suministro e instalación Tubería perforada 3” perforaciones Ø 3/8”.</v>
          </cell>
          <cell r="C1727" t="str">
            <v>ML</v>
          </cell>
        </row>
        <row r="1728">
          <cell r="A1728" t="str">
            <v>6.4.2.741</v>
          </cell>
          <cell r="B1728" t="str">
            <v>Suministro e instalación Reducción 4”x 2” PVC liso por campana.</v>
          </cell>
          <cell r="C1728" t="str">
            <v>UN</v>
          </cell>
        </row>
        <row r="1729">
          <cell r="A1729" t="str">
            <v>6.4.2.742</v>
          </cell>
          <cell r="B1729" t="str">
            <v>Suministro e instalación Unión Dresser Ø 3</v>
          </cell>
          <cell r="C1729" t="str">
            <v>UN</v>
          </cell>
        </row>
        <row r="1730">
          <cell r="A1730" t="str">
            <v>6.4.2.743</v>
          </cell>
          <cell r="B1730" t="str">
            <v xml:space="preserve"> Suministro e instalación Codo 90° extremo bridado Ø 3”.</v>
          </cell>
          <cell r="C1730" t="str">
            <v>UN</v>
          </cell>
        </row>
        <row r="1731">
          <cell r="A1731" t="str">
            <v>6.4.2.744</v>
          </cell>
          <cell r="B1731" t="str">
            <v>Suministro e instalación Platina de orificio para Niple Extremo bridado Ø 3”.</v>
          </cell>
          <cell r="C1731" t="str">
            <v>UN</v>
          </cell>
        </row>
        <row r="1732">
          <cell r="A1732" t="str">
            <v>6.4.2.745</v>
          </cell>
          <cell r="B1732" t="str">
            <v>Suministro e instalación Válvula de Flotador HF Ø3" P max=125 PSI</v>
          </cell>
          <cell r="C1732" t="str">
            <v>UN</v>
          </cell>
        </row>
        <row r="1733">
          <cell r="A1733" t="str">
            <v>6.4.2.746</v>
          </cell>
          <cell r="B1733" t="str">
            <v>Suministro e instalación Válvula cuerpo hierro de admisión y expulsión de aire (ventosas) cámara sencilla doble acción extremos flanchados de 2¨</v>
          </cell>
          <cell r="C1733" t="str">
            <v>UN</v>
          </cell>
        </row>
        <row r="1734">
          <cell r="A1734" t="str">
            <v>6.4.2.747</v>
          </cell>
          <cell r="B1734" t="str">
            <v>Suministro e instalación Válvula cuerpo hierro de admisión y expulsión de aire (ventosas) cámara sencilla doble acción extremos roscados NPT de 1¨</v>
          </cell>
          <cell r="C1734" t="str">
            <v>UN</v>
          </cell>
        </row>
        <row r="1735">
          <cell r="A1735" t="str">
            <v>6.4.2.748</v>
          </cell>
          <cell r="B1735" t="str">
            <v>Suministro e instalación válvula globo cuerpo acero carbón ASTM A216 Gr. WCB extremos brida RF. Vástago ascendente OS&amp;Y. BS1873. Trim API # 8 (13%Cr./HF) clase 150 de 2¨</v>
          </cell>
          <cell r="C1735" t="str">
            <v>UN</v>
          </cell>
        </row>
        <row r="1736">
          <cell r="A1736" t="str">
            <v>6.4.2.749</v>
          </cell>
          <cell r="B1736" t="str">
            <v>Suministro e instalación válvula globo bronce roscada NPT clase 125/200 WOG de 3¨</v>
          </cell>
          <cell r="C1736" t="str">
            <v>UN</v>
          </cell>
        </row>
        <row r="1737">
          <cell r="A1737" t="str">
            <v>6.4.2.750</v>
          </cell>
          <cell r="B1737" t="str">
            <v>Suministro e instalación Pasamuro HD Ø3" (50mm) L=0,70m, E.L.-E.L.</v>
          </cell>
          <cell r="C1737" t="str">
            <v>UN</v>
          </cell>
        </row>
        <row r="1738">
          <cell r="A1738" t="str">
            <v>6.4.2.751</v>
          </cell>
          <cell r="B1738" t="str">
            <v xml:space="preserve"> Suministro e instalación Pasamuro HD Ø3" (50mm) L=0,50m, E.L.-E.L.</v>
          </cell>
          <cell r="C1738" t="str">
            <v>UN</v>
          </cell>
        </row>
        <row r="1739">
          <cell r="A1739" t="str">
            <v>6.4.2.752</v>
          </cell>
          <cell r="B1739" t="str">
            <v xml:space="preserve"> Suministro e instalación Pasamuro HD Ø3" (50mm) L=0,30m, E.L.-E.L.</v>
          </cell>
          <cell r="C1739" t="str">
            <v>UN</v>
          </cell>
        </row>
        <row r="1740">
          <cell r="A1740" t="str">
            <v>6.4.2.753</v>
          </cell>
          <cell r="B1740" t="str">
            <v xml:space="preserve"> Suministro e instalación Válvula de corte HF Ø3" </v>
          </cell>
          <cell r="C1740" t="str">
            <v>UN</v>
          </cell>
        </row>
        <row r="1741">
          <cell r="A1741" t="str">
            <v>6.4.2.754</v>
          </cell>
          <cell r="B1741" t="str">
            <v xml:space="preserve"> Suministro e instalación Válvula de Flotador HF Ø3" P max=150 PSI</v>
          </cell>
          <cell r="C1741" t="str">
            <v>UN</v>
          </cell>
        </row>
        <row r="1742">
          <cell r="A1742" t="str">
            <v>6.4.2.755</v>
          </cell>
          <cell r="B1742" t="str">
            <v xml:space="preserve"> Suministro e instalación Unión de reparación 3” PVC</v>
          </cell>
          <cell r="C1742" t="str">
            <v>UN</v>
          </cell>
        </row>
        <row r="1743">
          <cell r="A1743" t="str">
            <v>6.4.2.756</v>
          </cell>
          <cell r="B1743" t="str">
            <v>Suministro e instalación Válvula de compuerta vástago no Ascendente sello de bronce HF Ø 2”.</v>
          </cell>
          <cell r="C1743" t="str">
            <v>UN</v>
          </cell>
        </row>
        <row r="1744">
          <cell r="A1744" t="str">
            <v>6.4.2.757</v>
          </cell>
          <cell r="B1744" t="str">
            <v>Suministro e instalación Válvula de compuerta vástago no Ascendente sello de bronce HF Ø” 3".</v>
          </cell>
          <cell r="C1744" t="str">
            <v>UN</v>
          </cell>
        </row>
        <row r="1745">
          <cell r="A1745" t="str">
            <v>6.4.2.758</v>
          </cell>
          <cell r="B1745" t="str">
            <v>Suministro e instalación Macromedidor Turbo Bar tipo Woltman de transmisión magnética cámara seca HF Ø 2”.</v>
          </cell>
          <cell r="C1745" t="str">
            <v>UN</v>
          </cell>
        </row>
        <row r="1746">
          <cell r="A1746" t="str">
            <v>6.4.2.759</v>
          </cell>
          <cell r="B1746" t="str">
            <v xml:space="preserve">Suministro e instalación Macromedidor Turbo Bar tipo Woltman de transmisión magnética cámara seca HF Ø 3” </v>
          </cell>
          <cell r="C1746" t="str">
            <v>UN</v>
          </cell>
        </row>
        <row r="1747">
          <cell r="A1747" t="str">
            <v>6.4.2.760</v>
          </cell>
          <cell r="B1747" t="str">
            <v>Suministro e instalación Niple HF EB-EB  Ø  2” L= 0.40 m.</v>
          </cell>
          <cell r="C1747" t="str">
            <v>UN</v>
          </cell>
        </row>
        <row r="1748">
          <cell r="A1748" t="str">
            <v>6.4.2.761</v>
          </cell>
          <cell r="B1748" t="str">
            <v>Suministro e instalación Niple HF EB-EB  Ø 3” L= 0.40 m.</v>
          </cell>
          <cell r="C1748" t="str">
            <v>UN</v>
          </cell>
        </row>
        <row r="1749">
          <cell r="A1749" t="str">
            <v>6.4.2.762</v>
          </cell>
          <cell r="B1749" t="str">
            <v>Suministro e instalación Niple HF EB-EB Ø 2” L= 0.25 m</v>
          </cell>
          <cell r="C1749" t="str">
            <v>UN</v>
          </cell>
        </row>
        <row r="1750">
          <cell r="A1750" t="str">
            <v>6.4.2.763</v>
          </cell>
          <cell r="B1750" t="str">
            <v>Suministro e instalación Niple HF EB-EB Ø 3” L= 0.25 m</v>
          </cell>
          <cell r="C1750" t="str">
            <v>UN</v>
          </cell>
        </row>
        <row r="1751">
          <cell r="A1751" t="str">
            <v>6.4.2.764</v>
          </cell>
          <cell r="B1751" t="str">
            <v>Suministro e instalación Tapa metálica en lámina de 1m x 1m Galvanizada Ø 1/8” ángulo de 1”x1”x3/16, dos bisagras y argolla.</v>
          </cell>
          <cell r="C1751" t="str">
            <v>UN</v>
          </cell>
        </row>
        <row r="1752">
          <cell r="A1752" t="str">
            <v>6.4.2.765</v>
          </cell>
          <cell r="B1752" t="str">
            <v>Suministro e instalación Adaptador macho 3” PVC</v>
          </cell>
          <cell r="C1752" t="str">
            <v>Un</v>
          </cell>
        </row>
        <row r="1753">
          <cell r="A1753" t="str">
            <v>6.4.2.766</v>
          </cell>
          <cell r="B1753" t="str">
            <v>Suministro e instalación Adaptador macho 3” unión platino</v>
          </cell>
          <cell r="C1753" t="str">
            <v>Un</v>
          </cell>
        </row>
        <row r="1754">
          <cell r="A1754" t="str">
            <v>6.4.2.767</v>
          </cell>
          <cell r="B1754" t="str">
            <v>Suministro e instalación Codo3” PVC</v>
          </cell>
          <cell r="C1754" t="str">
            <v>Un</v>
          </cell>
        </row>
        <row r="1755">
          <cell r="A1755" t="str">
            <v>6.4.2.768</v>
          </cell>
          <cell r="B1755" t="str">
            <v>Suministro e instalación Tee 3” PVC</v>
          </cell>
          <cell r="C1755" t="str">
            <v>Un</v>
          </cell>
        </row>
        <row r="1756">
          <cell r="A1756" t="str">
            <v>6.4.2.769</v>
          </cell>
          <cell r="B1756" t="str">
            <v xml:space="preserve">Suministro e instalación Tapón roscado 3” </v>
          </cell>
          <cell r="C1756" t="str">
            <v>Un</v>
          </cell>
        </row>
        <row r="1757">
          <cell r="A1757" t="str">
            <v>6.4.2.770</v>
          </cell>
          <cell r="B1757" t="str">
            <v>Suministro e instalación codo 90  3” PVC</v>
          </cell>
          <cell r="C1757" t="str">
            <v>Un</v>
          </cell>
        </row>
        <row r="1758">
          <cell r="A1758" t="str">
            <v>6.4.2.771</v>
          </cell>
          <cell r="B1758" t="str">
            <v xml:space="preserve">Suministro e instalación Tee  PVC 1”x4”  </v>
          </cell>
          <cell r="C1758" t="str">
            <v>Un</v>
          </cell>
        </row>
        <row r="1759">
          <cell r="A1759" t="str">
            <v>6.4.2.772</v>
          </cell>
          <cell r="B1759" t="str">
            <v>Suministro e instalación Codo 4” PVC  90° radio corto.</v>
          </cell>
          <cell r="C1759" t="str">
            <v>Un</v>
          </cell>
        </row>
        <row r="1760">
          <cell r="A1760" t="str">
            <v>6.4.2.773</v>
          </cell>
          <cell r="B1760" t="str">
            <v>Suministro e instalación Unión de reparación PVC Ø 2”</v>
          </cell>
          <cell r="C1760" t="str">
            <v>Un</v>
          </cell>
        </row>
        <row r="1761">
          <cell r="A1761" t="str">
            <v>6.4.2.774</v>
          </cell>
          <cell r="B1761" t="str">
            <v>Suministro e instalación Válvula de globo Ø 2”.</v>
          </cell>
          <cell r="C1761" t="str">
            <v>Un</v>
          </cell>
        </row>
        <row r="1762">
          <cell r="A1762" t="str">
            <v>6.4.2.775</v>
          </cell>
          <cell r="B1762" t="str">
            <v>Suministro e instalación Válvula de globo Ø 1”.</v>
          </cell>
          <cell r="C1762" t="str">
            <v>Un</v>
          </cell>
        </row>
        <row r="1763">
          <cell r="A1763" t="str">
            <v>6.4.2.776</v>
          </cell>
          <cell r="B1763" t="str">
            <v>Suministro e instalación Teja plástica tipo eternit por 3 metros.</v>
          </cell>
          <cell r="C1763" t="str">
            <v>m2</v>
          </cell>
        </row>
        <row r="1764">
          <cell r="A1764" t="str">
            <v>6.4.2.777</v>
          </cell>
          <cell r="B1764" t="str">
            <v>Suministro e instalación ángulo cubierta 2 1/4"</v>
          </cell>
          <cell r="C1764" t="str">
            <v>ml</v>
          </cell>
        </row>
        <row r="1765">
          <cell r="A1765" t="str">
            <v>6.4.2.778</v>
          </cell>
          <cell r="B1765" t="str">
            <v>Tapon  PVC d = 2 " drenaje</v>
          </cell>
          <cell r="C1765" t="str">
            <v>Un</v>
          </cell>
        </row>
        <row r="1766">
          <cell r="A1766" t="str">
            <v>6.4.2.779</v>
          </cell>
          <cell r="B1766" t="str">
            <v xml:space="preserve">Suministro e instalación Niple Pasamuro HD  d= 6" L= 0.35 m </v>
          </cell>
          <cell r="C1766" t="str">
            <v>Un</v>
          </cell>
        </row>
        <row r="1767">
          <cell r="A1767" t="str">
            <v>6.4.2.780</v>
          </cell>
          <cell r="B1767" t="str">
            <v>Suministro e instalación Union HF Ø 2” EB-EB.</v>
          </cell>
          <cell r="C1767" t="str">
            <v>Un</v>
          </cell>
        </row>
        <row r="1768">
          <cell r="A1768" t="str">
            <v>6.4.2.781</v>
          </cell>
          <cell r="B1768" t="str">
            <v>Suministro e instalación Union HF Ø 3” EB-EB.</v>
          </cell>
          <cell r="C1768" t="str">
            <v>Un</v>
          </cell>
        </row>
        <row r="1769">
          <cell r="A1769" t="str">
            <v>6.4.2.782</v>
          </cell>
          <cell r="B1769" t="str">
            <v>Suministro e instalación Codo PVC 90° Ø 2"</v>
          </cell>
          <cell r="C1769" t="str">
            <v>Un</v>
          </cell>
        </row>
        <row r="1770">
          <cell r="A1770" t="str">
            <v>6.4.2.783</v>
          </cell>
          <cell r="B1770" t="str">
            <v>Suministro e instalación Tee PVC  Ø 3"</v>
          </cell>
          <cell r="C1770" t="str">
            <v>Un</v>
          </cell>
        </row>
        <row r="1771">
          <cell r="A1771" t="str">
            <v>6.4.2.784</v>
          </cell>
          <cell r="B1771" t="str">
            <v>Suministro e instalación Tapa metálica en lámina de 1m x 0,60 m Galvanizada Ø 1/8” ángulo de 1”x1”x3/16, dos bisagras y argolla.</v>
          </cell>
          <cell r="C1771" t="str">
            <v>Un</v>
          </cell>
        </row>
        <row r="1772">
          <cell r="A1772" t="str">
            <v>6.4.2.785</v>
          </cell>
          <cell r="B1772" t="str">
            <v>Suministro e instalación Tee ∅2" (50mm) PVC.</v>
          </cell>
          <cell r="C1772" t="str">
            <v>Un</v>
          </cell>
        </row>
        <row r="1773">
          <cell r="A1773" t="str">
            <v>6.4.2.786</v>
          </cell>
          <cell r="B1773" t="str">
            <v>Suministro e instalación Tee ∅4"x2" (100mm x 50mm) PVC.</v>
          </cell>
          <cell r="C1773" t="str">
            <v>Un</v>
          </cell>
        </row>
        <row r="1774">
          <cell r="A1774" t="str">
            <v>6.4.2.787</v>
          </cell>
          <cell r="B1774" t="str">
            <v>Suministro e instalación Tee ∅3"x2" (100mm x 25mm) PVC.</v>
          </cell>
          <cell r="C1774" t="str">
            <v>Un</v>
          </cell>
        </row>
        <row r="1775">
          <cell r="A1775" t="str">
            <v>6.4.2.788</v>
          </cell>
          <cell r="B1775" t="str">
            <v>Suministro e instalación Unión de Reparación ∅2" (50mm)  PVC.</v>
          </cell>
          <cell r="C1775" t="str">
            <v>Un</v>
          </cell>
        </row>
        <row r="1776">
          <cell r="A1776" t="str">
            <v>6.4.2.789</v>
          </cell>
          <cell r="B1776" t="str">
            <v>Suministro e instalación Tapón Soldado ∅2" (50mm) PVC.</v>
          </cell>
          <cell r="C1776" t="str">
            <v>Un</v>
          </cell>
        </row>
        <row r="1777">
          <cell r="A1777" t="str">
            <v>6.4.2.790</v>
          </cell>
          <cell r="B1777" t="str">
            <v>Suministro e instalación Tapón  Soldado ∅4" (100mm)  PVC.</v>
          </cell>
          <cell r="C1777" t="str">
            <v>Un</v>
          </cell>
        </row>
        <row r="1778">
          <cell r="A1778" t="str">
            <v>6.4.2.791</v>
          </cell>
          <cell r="B1778" t="str">
            <v>Suministro e instalación Codo 90º ∅2" (50mm) PVC.</v>
          </cell>
          <cell r="C1778" t="str">
            <v>Un</v>
          </cell>
        </row>
        <row r="1779">
          <cell r="A1779" t="str">
            <v>6.4.2.792</v>
          </cell>
          <cell r="B1779" t="str">
            <v>Suministro e instalación codo 90º ∅4" (100mm) PVC.</v>
          </cell>
          <cell r="C1779" t="str">
            <v>Un</v>
          </cell>
        </row>
        <row r="1780">
          <cell r="A1780" t="str">
            <v>6.4.2.793</v>
          </cell>
          <cell r="B1780" t="str">
            <v>Suministro e instalación Válvula de Compuerta Elástica Vástago No Ascendente Sello de Bronce HF Ø4" (75mm), Ext. Liso.</v>
          </cell>
          <cell r="C1780" t="str">
            <v>Un</v>
          </cell>
        </row>
        <row r="1781">
          <cell r="A1781" t="str">
            <v>6.4.2.794</v>
          </cell>
          <cell r="B1781" t="str">
            <v>Suministro e instalación Válvula de control de caudal Ø 3”con mecanismo interior de 2”.</v>
          </cell>
          <cell r="C1781" t="str">
            <v>Un</v>
          </cell>
        </row>
        <row r="1782">
          <cell r="A1782" t="str">
            <v>6.4.2.795</v>
          </cell>
          <cell r="B1782" t="str">
            <v>Suministro e instalación Válvula reductora de presion Ø 3”con mecanismo interior de 2”.</v>
          </cell>
          <cell r="C1782" t="str">
            <v>Un</v>
          </cell>
        </row>
        <row r="1783">
          <cell r="A1783" t="str">
            <v>3.2.15</v>
          </cell>
          <cell r="B1783" t="str">
            <v>EXCAVACIONES DE CORTES, CANALES Y PRESTAMOS EN CONGLOMERADO INCLUYE RETIRO</v>
          </cell>
          <cell r="C1783" t="str">
            <v>M3</v>
          </cell>
        </row>
        <row r="1784">
          <cell r="A1784" t="str">
            <v>6.4.2.796</v>
          </cell>
          <cell r="B1784" t="str">
            <v>Suministro e instalación Platina de anclaje, cable superior en acero 250mm X 250mm, esp: 3/4". Inc. Armella y dos orificios de 3/4".</v>
          </cell>
          <cell r="C1784" t="str">
            <v>un</v>
          </cell>
        </row>
        <row r="1785">
          <cell r="A1785" t="str">
            <v>6.4.2.797</v>
          </cell>
          <cell r="B1785" t="str">
            <v>Suministro e instalación Platina cable inferior en acero 200mm X 200mm, esp: 1/2". Inc. Armella y dos orificios de 1/2".</v>
          </cell>
          <cell r="C1785" t="str">
            <v>un</v>
          </cell>
        </row>
        <row r="1786">
          <cell r="A1786" t="str">
            <v>6.4.2.798</v>
          </cell>
          <cell r="B1786" t="str">
            <v>Suministro e instalación Varilla de anclaje a cable superior, 3/8".L=0,70 m. Inc. Tuerca y arandela.</v>
          </cell>
          <cell r="C1786" t="str">
            <v>un</v>
          </cell>
        </row>
        <row r="1787">
          <cell r="A1787" t="str">
            <v>6.4.2.799</v>
          </cell>
          <cell r="B1787" t="str">
            <v>Suministro e instalación Varilla de anclaje a cable inferior 3/4". L=0,90 m.  Inc. Tuerca y arandela.</v>
          </cell>
          <cell r="C1787" t="str">
            <v>un</v>
          </cell>
        </row>
        <row r="1788">
          <cell r="A1788" t="str">
            <v>6.4.2.800</v>
          </cell>
          <cell r="B1788" t="str">
            <v xml:space="preserve">Suministro e instalación Cable superior principal en acero fu: 1770 Mpa. 19mm. </v>
          </cell>
          <cell r="C1788" t="str">
            <v>Ml.</v>
          </cell>
        </row>
        <row r="1789">
          <cell r="A1789" t="str">
            <v>6.4.2.801</v>
          </cell>
          <cell r="B1789" t="str">
            <v xml:space="preserve">Suministro e instalación Cable inferior secundario en acero fu: 1770 Mpa. 13mm. </v>
          </cell>
          <cell r="C1789" t="str">
            <v>Ml.</v>
          </cell>
        </row>
        <row r="1790">
          <cell r="A1790" t="str">
            <v>6.4.2.802</v>
          </cell>
          <cell r="B1790" t="str">
            <v>Suministro e instalación Cable en acero  10 mm fu: 1770 Mpa. para pendolones verticales y horizontales.</v>
          </cell>
          <cell r="C1790" t="str">
            <v>Ml.</v>
          </cell>
        </row>
        <row r="1791">
          <cell r="A1791" t="str">
            <v>6.4.2.803</v>
          </cell>
          <cell r="B1791" t="str">
            <v>Suministro e instalación Abrazadera platina 1/4" Ancho=6cm. incluye 2 armellas de 3/8" soldadas a la platina y perno de 3/8" con tuerca y arandela.</v>
          </cell>
          <cell r="C1791" t="str">
            <v>un</v>
          </cell>
        </row>
        <row r="1792">
          <cell r="A1792" t="str">
            <v>6.4.2.804</v>
          </cell>
          <cell r="B1792" t="str">
            <v>Suministro e instalación Sujetacables en acero de 7 mm.</v>
          </cell>
          <cell r="C1792" t="str">
            <v>un</v>
          </cell>
        </row>
        <row r="1793">
          <cell r="A1793" t="str">
            <v>6.4.2.805</v>
          </cell>
          <cell r="B1793" t="str">
            <v>Suministro e instalación Sujetacables en acero de 10 mm.</v>
          </cell>
          <cell r="C1793" t="str">
            <v>un</v>
          </cell>
        </row>
        <row r="1794">
          <cell r="A1794" t="str">
            <v>6.4.2.806</v>
          </cell>
          <cell r="B1794" t="str">
            <v>Suministro e instalación Sujetacables en acero de 13 mm.</v>
          </cell>
          <cell r="C1794" t="str">
            <v>un</v>
          </cell>
        </row>
        <row r="1795">
          <cell r="A1795" t="str">
            <v>6.4.2.807</v>
          </cell>
          <cell r="B1795" t="str">
            <v>Suministro e instalación Sujetacables en acero de 19 mm.</v>
          </cell>
          <cell r="C1795" t="str">
            <v>un</v>
          </cell>
        </row>
        <row r="1796">
          <cell r="A1796" t="str">
            <v>6.4.2.808</v>
          </cell>
          <cell r="B1796" t="str">
            <v>Suministro e instalación Columna en perfil circular Ø 6", 4mm. Según diseño.</v>
          </cell>
          <cell r="C1796" t="str">
            <v>kg</v>
          </cell>
        </row>
        <row r="1797">
          <cell r="A1797" t="str">
            <v>6.4.2.809</v>
          </cell>
          <cell r="B1797" t="str">
            <v>Suministro e instalación Platina placa base de torre en acero 350mm X 350mm, esp: 5/16", 4 atiesadores pl 3/8", 4 pernos de anclaje L= 40cm. Ø 3/4" con tuerca y arandela c/u. y base armada enbebida en el concreto 4L 1,5x1,5x1/4". Según diseño.</v>
          </cell>
          <cell r="C1797" t="str">
            <v>un</v>
          </cell>
        </row>
        <row r="1798">
          <cell r="A1798" t="str">
            <v>3.10.22</v>
          </cell>
          <cell r="B1798" t="str">
            <v>INSTALACION DE SARDINEL PREFABRICADO A-10, INCLUYE MORTERO DE PEGA SEGÚN MORMA NTC 4109</v>
          </cell>
          <cell r="C1798" t="str">
            <v>un</v>
          </cell>
        </row>
        <row r="1799">
          <cell r="A1799" t="str">
            <v>3.15.86</v>
          </cell>
          <cell r="B1799" t="str">
            <v>DEMOLICION OBRAS EN CONCRET CICLOPEO Y SIMPLE, INCLUYE RETIRO DE SOBRANTES (ACARREO LIBRE 5 KM)</v>
          </cell>
          <cell r="C1799" t="str">
            <v>M3</v>
          </cell>
        </row>
        <row r="1800">
          <cell r="A1800" t="str">
            <v>6.4.2.810</v>
          </cell>
          <cell r="B1800" t="str">
            <v xml:space="preserve">Suministro e instalación Tapa de alfajor 1,0 X 1,0 m. E: 1/4". Cal. 12 corrugada, bisagras en hierro fundido, marco en perfil de 1 1/4"x1 1/4"x3/16". </v>
          </cell>
          <cell r="C1800" t="str">
            <v xml:space="preserve">un. </v>
          </cell>
        </row>
        <row r="1801">
          <cell r="A1801" t="str">
            <v>6.4.2.811</v>
          </cell>
          <cell r="B1801" t="str">
            <v>Suministro e instalación Vertedero rectangular de pared delgada en Lamina de Acero inoxidable (0,50 x 0,46m)</v>
          </cell>
          <cell r="C1801" t="str">
            <v>un.</v>
          </cell>
        </row>
        <row r="1802">
          <cell r="A1802" t="str">
            <v>6.4.2.812</v>
          </cell>
          <cell r="B1802" t="str">
            <v>Suministro e instalación Puerta y marco en lamina metálica coll rolled Cal. 18 (0,9 m x 2,0 m)</v>
          </cell>
          <cell r="C1802" t="str">
            <v>Un.</v>
          </cell>
        </row>
        <row r="1803">
          <cell r="A1803" t="str">
            <v>6.4.2.813</v>
          </cell>
          <cell r="B1803" t="str">
            <v>Suministro e instalación Ventana en aluminio proyectante tipo basculante incluye vidrio de 5mm. (1,20m x 1,50m)</v>
          </cell>
          <cell r="C1803" t="str">
            <v>Un.</v>
          </cell>
        </row>
        <row r="1804">
          <cell r="A1804" t="str">
            <v>6.4.2.814</v>
          </cell>
          <cell r="B1804" t="str">
            <v>Suministro e instalación Ventana en aluminio proyectante tipo basculante incluye vidrio de 5mm. (1,20m x 1,40m)</v>
          </cell>
          <cell r="C1804" t="str">
            <v>Un.</v>
          </cell>
        </row>
        <row r="1805">
          <cell r="A1805" t="str">
            <v>6.4.2.815</v>
          </cell>
          <cell r="B1805" t="str">
            <v xml:space="preserve">Suministro e instalación Ventana metalica en rejilla tipo persiana en lamina col rolled cal 18. (0,75*0,95) </v>
          </cell>
          <cell r="C1805" t="str">
            <v>Un.</v>
          </cell>
        </row>
        <row r="1806">
          <cell r="A1806" t="str">
            <v>6.4.2.816</v>
          </cell>
          <cell r="B1806" t="str">
            <v>Suministro e instalación Baranda metalica en tubo galvanizado 2". Inc. Anticorrosivo y pintura esmalte. Ver Diseño.</v>
          </cell>
          <cell r="C1806" t="str">
            <v>ml</v>
          </cell>
        </row>
        <row r="1807">
          <cell r="A1807" t="str">
            <v>6.4.2.817</v>
          </cell>
          <cell r="B1807" t="str">
            <v>Suministro e instalación Niple Ø:4" PVC long: 0,25 m.</v>
          </cell>
          <cell r="C1807" t="str">
            <v xml:space="preserve">un. </v>
          </cell>
        </row>
        <row r="1808">
          <cell r="A1808" t="str">
            <v>6.4.2.818</v>
          </cell>
          <cell r="B1808" t="str">
            <v>Suministro e instalación Niple Ø:4" PVC long: 0,45 m.</v>
          </cell>
          <cell r="C1808" t="str">
            <v xml:space="preserve">un. </v>
          </cell>
        </row>
        <row r="1809">
          <cell r="A1809" t="str">
            <v>6.4.2.819</v>
          </cell>
          <cell r="B1809" t="str">
            <v>Suministro e instalación Codo 90° PVC-P  Ø:8"</v>
          </cell>
          <cell r="C1809" t="str">
            <v xml:space="preserve">un. </v>
          </cell>
        </row>
        <row r="1810">
          <cell r="A1810" t="str">
            <v>6.4.2.820</v>
          </cell>
          <cell r="B1810" t="str">
            <v>Suministro e instalación Válvula de paso tipo compuerta en lamina galvanizada y marco de movilidad en perfil en lamina y empaque Ø:2"x1"x3/8". (Dim. Compuerta= 0,13m x 0,33m.) Ver diseño.</v>
          </cell>
          <cell r="C1810" t="str">
            <v xml:space="preserve">un. </v>
          </cell>
        </row>
        <row r="1811">
          <cell r="A1811" t="str">
            <v>6.4.2.821</v>
          </cell>
          <cell r="B1811" t="str">
            <v>Suministro e instalación Registro de bronce Ø:4".</v>
          </cell>
          <cell r="C1811" t="str">
            <v xml:space="preserve">un. </v>
          </cell>
        </row>
        <row r="1812">
          <cell r="A1812" t="str">
            <v>6.4.2.822</v>
          </cell>
          <cell r="B1812" t="str">
            <v>Suministro e instalación Codo 90° PVC Sanitaria Ø:3"</v>
          </cell>
          <cell r="C1812" t="str">
            <v xml:space="preserve">un. </v>
          </cell>
        </row>
        <row r="1813">
          <cell r="A1813" t="str">
            <v>6.4.2.823</v>
          </cell>
          <cell r="B1813" t="str">
            <v>Suministro e instalación Codo 90° PVC Sanitaria Ø:4"</v>
          </cell>
          <cell r="C1813" t="str">
            <v xml:space="preserve">un. </v>
          </cell>
        </row>
        <row r="1814">
          <cell r="A1814" t="str">
            <v>6.4.2.824</v>
          </cell>
          <cell r="B1814" t="str">
            <v>Suministro e instalación Codo 90° PVC-P  Ø:4"</v>
          </cell>
          <cell r="C1814" t="str">
            <v xml:space="preserve">un. </v>
          </cell>
        </row>
        <row r="1815">
          <cell r="A1815" t="str">
            <v>6.4.2.825</v>
          </cell>
          <cell r="B1815" t="str">
            <v>Suministro e instalación Tee PVC sanitaria Ø:4".</v>
          </cell>
          <cell r="C1815" t="str">
            <v xml:space="preserve">un. </v>
          </cell>
        </row>
        <row r="1816">
          <cell r="A1816" t="str">
            <v>6.4.2.826</v>
          </cell>
          <cell r="B1816" t="str">
            <v>Suministro e instalación Tee Reducida PVC sanitaria Ø:4"x 3".</v>
          </cell>
          <cell r="C1816" t="str">
            <v xml:space="preserve">un. </v>
          </cell>
        </row>
        <row r="1817">
          <cell r="A1817" t="str">
            <v>6.4.2.827</v>
          </cell>
          <cell r="B1817" t="str">
            <v>Suministro e instalación Universal Ø:4"</v>
          </cell>
          <cell r="C1817" t="str">
            <v xml:space="preserve">un. </v>
          </cell>
        </row>
        <row r="1818">
          <cell r="A1818" t="str">
            <v>6.4.2.828</v>
          </cell>
          <cell r="B1818" t="str">
            <v>Suministro e instalación Registro de bronce Ø:3".</v>
          </cell>
          <cell r="C1818" t="str">
            <v xml:space="preserve">un. </v>
          </cell>
        </row>
        <row r="1819">
          <cell r="A1819" t="str">
            <v>6.4.2.829</v>
          </cell>
          <cell r="B1819" t="str">
            <v>Suministro e instalación Registro de bronce Ø:4".</v>
          </cell>
          <cell r="C1819" t="str">
            <v xml:space="preserve">un. </v>
          </cell>
        </row>
        <row r="1820">
          <cell r="A1820" t="str">
            <v>6.4.2.830</v>
          </cell>
          <cell r="B1820" t="str">
            <v>Suministro e instalación Tapón de limpieza PVC 4"</v>
          </cell>
          <cell r="C1820" t="str">
            <v xml:space="preserve">un. </v>
          </cell>
        </row>
        <row r="1821">
          <cell r="A1821" t="str">
            <v>6.4.2.831</v>
          </cell>
          <cell r="B1821" t="str">
            <v>Suministro e instalación Tubería PVC U.M. Ø:6".</v>
          </cell>
          <cell r="C1821" t="str">
            <v>ml.</v>
          </cell>
        </row>
        <row r="1822">
          <cell r="A1822" t="str">
            <v>6.4.2.832</v>
          </cell>
          <cell r="B1822" t="str">
            <v>Suministro e instalación Tubería PVC Sanitaria Ø:3".</v>
          </cell>
          <cell r="C1822" t="str">
            <v>ml.</v>
          </cell>
        </row>
        <row r="1823">
          <cell r="A1823" t="str">
            <v>6.4.2.833</v>
          </cell>
          <cell r="B1823" t="str">
            <v>Suministro e instalación Tubería PVC Sanitaria Ø:4".</v>
          </cell>
          <cell r="C1823" t="str">
            <v>ml.</v>
          </cell>
        </row>
        <row r="1824">
          <cell r="A1824" t="str">
            <v>6.4.2.834</v>
          </cell>
          <cell r="B1824" t="str">
            <v>Suministro e instalación Codo 90° PVC UM. Ø:4"</v>
          </cell>
          <cell r="C1824" t="str">
            <v xml:space="preserve">un. </v>
          </cell>
        </row>
        <row r="1825">
          <cell r="A1825" t="str">
            <v>6.4.2.835</v>
          </cell>
          <cell r="B1825" t="str">
            <v>Suministro e instalación Codo 90° PVC Sanitaria Ø:6"</v>
          </cell>
          <cell r="C1825" t="str">
            <v xml:space="preserve">un. </v>
          </cell>
        </row>
        <row r="1826">
          <cell r="A1826" t="str">
            <v>6.4.2.836</v>
          </cell>
          <cell r="B1826" t="str">
            <v>Suministro e instalación Tee PVC UM.  Ø:4".</v>
          </cell>
          <cell r="C1826" t="str">
            <v xml:space="preserve">un. </v>
          </cell>
        </row>
        <row r="1827">
          <cell r="A1827" t="str">
            <v>6.4.2.837</v>
          </cell>
          <cell r="B1827" t="str">
            <v>Suministro e instalación Tee PVC Reduc.  Ø:6" x 4".</v>
          </cell>
          <cell r="C1827" t="str">
            <v xml:space="preserve">un. </v>
          </cell>
        </row>
        <row r="1828">
          <cell r="A1828" t="str">
            <v>6.4.2.838</v>
          </cell>
          <cell r="B1828" t="str">
            <v>Suministro e instalación Tee PVC Reduc. Sanitaria Ø:6" x 4".</v>
          </cell>
          <cell r="C1828" t="str">
            <v xml:space="preserve">un. </v>
          </cell>
        </row>
        <row r="1829">
          <cell r="A1829" t="str">
            <v>6.4.2.839</v>
          </cell>
          <cell r="B1829" t="str">
            <v>Suministro e instalación Tubería PVC U.M. Ø:4".</v>
          </cell>
          <cell r="C1829" t="str">
            <v>ml.</v>
          </cell>
        </row>
        <row r="1830">
          <cell r="A1830" t="str">
            <v>6.4.2.840</v>
          </cell>
          <cell r="B1830" t="str">
            <v>Suministro e instalación Tubería PVC U.M. Ø:6".</v>
          </cell>
          <cell r="C1830" t="str">
            <v>ml.</v>
          </cell>
        </row>
        <row r="1831">
          <cell r="A1831" t="str">
            <v>6.4.2.841</v>
          </cell>
          <cell r="B1831" t="str">
            <v>Suministro e instalación Tubería PVC Sanitaria Ø:4".</v>
          </cell>
          <cell r="C1831" t="str">
            <v>ml.</v>
          </cell>
        </row>
        <row r="1832">
          <cell r="A1832" t="str">
            <v>6.4.2.842</v>
          </cell>
          <cell r="B1832" t="str">
            <v>Suministro e instalación Tubería PVC Sanitaria Ø:6".</v>
          </cell>
          <cell r="C1832" t="str">
            <v>ml.</v>
          </cell>
        </row>
        <row r="1833">
          <cell r="A1833" t="str">
            <v>6.4.2.843</v>
          </cell>
          <cell r="B1833" t="str">
            <v>Suministro e instalación Collar de derivación PVC 6"x1/2" incluye registro de incorporación y adaptador macho de 1/2".</v>
          </cell>
          <cell r="C1833" t="str">
            <v xml:space="preserve">un. </v>
          </cell>
        </row>
        <row r="1834">
          <cell r="A1834" t="str">
            <v>6.4.2.844</v>
          </cell>
          <cell r="B1834" t="str">
            <v>Suministro e instalación Cercha en Angulo con marcos de 1 1/2" x 1 1/2" 3/16" e intermedias de 1 1/2" x 3/16". Anticorrosivo y esmalte. Ver diseño.</v>
          </cell>
          <cell r="C1834" t="str">
            <v>ml.</v>
          </cell>
        </row>
        <row r="1835">
          <cell r="A1835" t="str">
            <v>6.4.2.845</v>
          </cell>
          <cell r="B1835" t="str">
            <v>Suministro e instalación perlines laterales o celosías en varilla lisa de 1/2". Ancho=0,10m. Anticorrosivo y esmalte.</v>
          </cell>
          <cell r="C1835" t="str">
            <v>ml.</v>
          </cell>
        </row>
        <row r="1836">
          <cell r="A1836" t="str">
            <v>6.4.2.846</v>
          </cell>
          <cell r="B1836" t="str">
            <v>Suministro e instalación perlines para caballete en varilla lisa de 1/2". Ancho=0,20m. Anticorrosivo y esmalte.</v>
          </cell>
          <cell r="C1836" t="str">
            <v>ml.</v>
          </cell>
        </row>
        <row r="1837">
          <cell r="A1837" t="str">
            <v>6.4.2.847</v>
          </cell>
          <cell r="B1837" t="str">
            <v>Suministro e instalación Columnas metálicas tipo cajón (220x80x1,5mm) Inc. Anticorrosivo y esmalte.</v>
          </cell>
          <cell r="C1837" t="str">
            <v>ml.</v>
          </cell>
        </row>
        <row r="1838">
          <cell r="A1838" t="str">
            <v>6.4.2.848</v>
          </cell>
          <cell r="B1838" t="str">
            <v>Suministro e instalación Platina doble de (0,25mx0,25m) 1/4" y ancladas al concreto con 4 pernos de Ø: 1/2" L=25cm incluye tuerca y arandela.</v>
          </cell>
          <cell r="C1838" t="str">
            <v xml:space="preserve">un. </v>
          </cell>
        </row>
        <row r="1839">
          <cell r="A1839" t="str">
            <v>6.4.2.849</v>
          </cell>
          <cell r="B1839" t="str">
            <v>Suministro e instalación Cubierta en teja transparente tipo invernadero N°6</v>
          </cell>
          <cell r="C1839" t="str">
            <v>m2</v>
          </cell>
        </row>
        <row r="1840">
          <cell r="A1840" t="str">
            <v>6.4.2.850</v>
          </cell>
          <cell r="B1840" t="str">
            <v>Suministro e instalación Caballete transparente tipo invernadero N°6</v>
          </cell>
          <cell r="C1840" t="str">
            <v>ml.</v>
          </cell>
        </row>
        <row r="1841">
          <cell r="A1841" t="str">
            <v>6.4.2.851</v>
          </cell>
          <cell r="B1841" t="str">
            <v>Suministro e instalación Codo 90° PVC Sanitaria Ø:4"</v>
          </cell>
          <cell r="C1841" t="str">
            <v xml:space="preserve">un. </v>
          </cell>
        </row>
        <row r="1842">
          <cell r="A1842" t="str">
            <v>6.4.2.852</v>
          </cell>
          <cell r="B1842" t="str">
            <v>Suministro e instalación Tee PVC sanitaria Ø:4".</v>
          </cell>
          <cell r="C1842" t="str">
            <v xml:space="preserve">un. </v>
          </cell>
        </row>
        <row r="1843">
          <cell r="A1843" t="str">
            <v>6.4.2.853</v>
          </cell>
          <cell r="B1843" t="str">
            <v>Suministro e instalación Tubería PVC Sanitaria Ø:6".</v>
          </cell>
          <cell r="C1843" t="str">
            <v>ml.</v>
          </cell>
        </row>
        <row r="1844">
          <cell r="A1844" t="str">
            <v>6.4.2.854</v>
          </cell>
          <cell r="B1844" t="str">
            <v>Suministro e instalación Tubería PVC Sanitaria Ø:4".</v>
          </cell>
          <cell r="C1844" t="str">
            <v>ml.</v>
          </cell>
        </row>
        <row r="1845">
          <cell r="A1845" t="str">
            <v>6.4.2.855</v>
          </cell>
          <cell r="B1845" t="str">
            <v>Suministro e instalación Puerta y marco en lamina metalica coll rolled Cal. 18 (0,8 m x 2,0 m)</v>
          </cell>
          <cell r="C1845" t="str">
            <v>Un.</v>
          </cell>
        </row>
        <row r="1846">
          <cell r="A1846" t="str">
            <v>6.4.2.856</v>
          </cell>
          <cell r="B1846" t="str">
            <v>Suministro e instalación Puerta y marco en lamina metalica coll rolled Cal. 18 (0,7m x 2,0m)</v>
          </cell>
          <cell r="C1846" t="str">
            <v>Un.</v>
          </cell>
        </row>
        <row r="1847">
          <cell r="A1847" t="str">
            <v>6.4.2.857</v>
          </cell>
          <cell r="B1847" t="str">
            <v>Suministro e instalación Ventana en aluminio proyectante tipo basculante incluye vidrio de 5mm. (1,20m x 1,50m)</v>
          </cell>
          <cell r="C1847" t="str">
            <v>Un.</v>
          </cell>
        </row>
        <row r="1848">
          <cell r="A1848" t="str">
            <v>6.4.2.858</v>
          </cell>
          <cell r="B1848" t="str">
            <v>Suministro e instalación Ventana en aluminio proyectante tipo basculante incluye vidrio de 5mm. (0,55m x 0,70m)</v>
          </cell>
          <cell r="C1848" t="str">
            <v>Un.</v>
          </cell>
        </row>
        <row r="1849">
          <cell r="A1849" t="str">
            <v>6.4.2.859</v>
          </cell>
          <cell r="B1849" t="str">
            <v xml:space="preserve">Suministro e instalación Ventana metalica en rejilla tipo persiana en lamina col rolled cal 18. (0,75*0,95) </v>
          </cell>
          <cell r="C1849" t="str">
            <v>Un.</v>
          </cell>
        </row>
        <row r="1850">
          <cell r="A1850" t="str">
            <v>6.4.2.860</v>
          </cell>
          <cell r="B1850" t="str">
            <v>Suministro e instalación Cubierta en Teja de fibrocemento N° 8</v>
          </cell>
          <cell r="C1850" t="str">
            <v>m2</v>
          </cell>
        </row>
        <row r="1851">
          <cell r="A1851" t="str">
            <v>6.4.2.861</v>
          </cell>
          <cell r="B1851" t="str">
            <v>Suministro e instalación Correa en madera Abarco de rio tipo Rolliza.</v>
          </cell>
          <cell r="C1851" t="str">
            <v>ml.</v>
          </cell>
        </row>
        <row r="1852">
          <cell r="A1852" t="str">
            <v>6.4.2.862</v>
          </cell>
          <cell r="B1852" t="str">
            <v>Suministro e instalación Combo sanitario y lavamanos con pedestal inc. Accesorios.</v>
          </cell>
          <cell r="C1852" t="str">
            <v>Un.</v>
          </cell>
        </row>
        <row r="1853">
          <cell r="A1853" t="str">
            <v>6.4.2.863</v>
          </cell>
          <cell r="B1853" t="str">
            <v>Suministro e instalación Espejo biselado 3+3mm. (0,60 x 0,50m)</v>
          </cell>
          <cell r="C1853" t="str">
            <v>Un.</v>
          </cell>
        </row>
        <row r="1854">
          <cell r="A1854" t="str">
            <v>6.4.2.864</v>
          </cell>
          <cell r="B1854" t="str">
            <v>Suministro e instalación Ducha eléctrica Inc. Accesorios.</v>
          </cell>
          <cell r="C1854" t="str">
            <v>Un.</v>
          </cell>
        </row>
        <row r="1855">
          <cell r="A1855" t="str">
            <v>6.4.2.865</v>
          </cell>
          <cell r="B1855" t="str">
            <v>Suministro e instalación Codo 90° PVC-P Ø:3/4"</v>
          </cell>
          <cell r="C1855" t="str">
            <v>Un.</v>
          </cell>
        </row>
        <row r="1856">
          <cell r="A1856" t="str">
            <v>6.4.2.866</v>
          </cell>
          <cell r="B1856" t="str">
            <v>Suministro e instalación Codo 90° PVC-P Ø:1/2"</v>
          </cell>
          <cell r="C1856" t="str">
            <v>Un.</v>
          </cell>
        </row>
        <row r="1857">
          <cell r="A1857" t="str">
            <v>6.4.2.867</v>
          </cell>
          <cell r="B1857" t="str">
            <v>Suministro e instalación Reducción PVC-P  Ø:3/4"-1/2"</v>
          </cell>
          <cell r="C1857" t="str">
            <v>Un.</v>
          </cell>
        </row>
        <row r="1858">
          <cell r="A1858" t="str">
            <v>6.4.2.868</v>
          </cell>
          <cell r="B1858" t="str">
            <v>Suministro e instalación TEE PVC-P  Ø:1/2"</v>
          </cell>
          <cell r="C1858" t="str">
            <v>Un.</v>
          </cell>
        </row>
        <row r="1859">
          <cell r="A1859" t="str">
            <v>6.4.2.869</v>
          </cell>
          <cell r="B1859" t="str">
            <v>Suministro e instalación Registro de bola tipo liviano Ø:1/2" a 0,30m de Piso.</v>
          </cell>
          <cell r="C1859" t="str">
            <v>Un.</v>
          </cell>
        </row>
        <row r="1860">
          <cell r="A1860" t="str">
            <v>6.4.2.870</v>
          </cell>
          <cell r="B1860" t="str">
            <v>Suministro e instalación Tapa plástica para registro de bola.</v>
          </cell>
          <cell r="C1860" t="str">
            <v>Un.</v>
          </cell>
        </row>
        <row r="1861">
          <cell r="A1861" t="str">
            <v>6.4.2.871</v>
          </cell>
          <cell r="B1861" t="str">
            <v>Suministro e instalación Tubería PVC-P RDE 21 Ø:3/4"</v>
          </cell>
          <cell r="C1861" t="str">
            <v>ml.</v>
          </cell>
        </row>
        <row r="1862">
          <cell r="A1862" t="str">
            <v>6.4.2.872</v>
          </cell>
          <cell r="B1862" t="str">
            <v>Suministro e instalación Tubería PVC-P RDE 13,5 Ø:1/2"</v>
          </cell>
          <cell r="C1862" t="str">
            <v>ml.</v>
          </cell>
        </row>
        <row r="1863">
          <cell r="A1863" t="str">
            <v>6.4.2.873</v>
          </cell>
          <cell r="B1863" t="str">
            <v>Suministro e instalación Codo de 45° 1/8 PVC-S CxC Ø:2"</v>
          </cell>
          <cell r="C1863" t="str">
            <v>Un.</v>
          </cell>
        </row>
        <row r="1864">
          <cell r="A1864" t="str">
            <v>6.4.2.874</v>
          </cell>
          <cell r="B1864" t="str">
            <v>Suministro e instalación Codo de 45° 1/8 PVC-S CxC Ø:4"</v>
          </cell>
          <cell r="C1864" t="str">
            <v>Un.</v>
          </cell>
        </row>
        <row r="1865">
          <cell r="A1865" t="str">
            <v>6.4.2.875</v>
          </cell>
          <cell r="B1865" t="str">
            <v>Suministro e instalación Sifón 180° PVC-S Ø:2"</v>
          </cell>
          <cell r="C1865" t="str">
            <v>Un.</v>
          </cell>
        </row>
        <row r="1866">
          <cell r="A1866" t="str">
            <v>6.4.2.876</v>
          </cell>
          <cell r="B1866" t="str">
            <v>Suministro e instalación YEE PVC-S Ø:2"</v>
          </cell>
          <cell r="C1866" t="str">
            <v>Un.</v>
          </cell>
        </row>
        <row r="1867">
          <cell r="A1867" t="str">
            <v>6.4.2.877</v>
          </cell>
          <cell r="B1867" t="str">
            <v>Suministro e instalación YEE PVC-S Ø:4"</v>
          </cell>
          <cell r="C1867" t="str">
            <v>Un.</v>
          </cell>
        </row>
        <row r="1868">
          <cell r="A1868" t="str">
            <v>6.4.2.878</v>
          </cell>
          <cell r="B1868" t="str">
            <v>Suministro e instalación YEE Reducida PVC-S Ø:4"x2"</v>
          </cell>
          <cell r="C1868" t="str">
            <v>Un.</v>
          </cell>
        </row>
        <row r="1869">
          <cell r="A1869" t="str">
            <v>6.4.2.879</v>
          </cell>
          <cell r="B1869" t="str">
            <v>Suministro e instalación YEE Reducida PVC-S Ø:4"x3"</v>
          </cell>
          <cell r="C1869" t="str">
            <v>Un.</v>
          </cell>
        </row>
        <row r="1870">
          <cell r="A1870" t="str">
            <v>6.4.2.880</v>
          </cell>
          <cell r="B1870" t="str">
            <v>Suministro e instalación Reducción PVC-S Ø:4"x2"</v>
          </cell>
          <cell r="C1870" t="str">
            <v>Un.</v>
          </cell>
        </row>
        <row r="1871">
          <cell r="A1871" t="str">
            <v>6.4.2.881</v>
          </cell>
          <cell r="B1871" t="str">
            <v>Suministro e instalación Tubería sanitaria PVC-S Ø:2"</v>
          </cell>
          <cell r="C1871" t="str">
            <v>ml.</v>
          </cell>
        </row>
        <row r="1872">
          <cell r="A1872" t="str">
            <v>6.4.2.882</v>
          </cell>
          <cell r="B1872" t="str">
            <v>Suministro e instalación Tubería sanitaria PVC-S Ø:4"</v>
          </cell>
          <cell r="C1872" t="str">
            <v>ml.</v>
          </cell>
        </row>
        <row r="1873">
          <cell r="A1873" t="str">
            <v>6.4.2.883</v>
          </cell>
          <cell r="B1873" t="str">
            <v>Suministro e instalación Tanque séptico prefabricado Ovoide de 1000 Lts.</v>
          </cell>
          <cell r="C1873" t="str">
            <v>Un.</v>
          </cell>
        </row>
        <row r="1874">
          <cell r="A1874" t="str">
            <v>6.4.2.884</v>
          </cell>
          <cell r="B1874" t="str">
            <v>Suministro e instalación Bajante aguas lluvias PVC-S Ø:3"</v>
          </cell>
          <cell r="C1874" t="str">
            <v>ml.</v>
          </cell>
        </row>
        <row r="1875">
          <cell r="A1875" t="str">
            <v>6.4.2.885</v>
          </cell>
          <cell r="B1875" t="str">
            <v>Suministro e instalación Tubería sanitaria PVC-S Ø:3"</v>
          </cell>
          <cell r="C1875" t="str">
            <v>ml.</v>
          </cell>
        </row>
        <row r="1876">
          <cell r="A1876" t="str">
            <v>6.4.2.886</v>
          </cell>
          <cell r="B1876" t="str">
            <v>Suministro e instalación Piso en baldosa cerámica 0,50 x 0,50 m.</v>
          </cell>
          <cell r="C1876" t="str">
            <v>m2.</v>
          </cell>
        </row>
        <row r="1877">
          <cell r="A1877" t="str">
            <v>6.4.2.887</v>
          </cell>
          <cell r="B1877" t="str">
            <v>Suministro e instalación Enchape en porcelana para aseo piso pared (20cm x 30cm.)</v>
          </cell>
          <cell r="C1877" t="str">
            <v>m2.</v>
          </cell>
        </row>
        <row r="1878">
          <cell r="A1878" t="str">
            <v>6.4.2.888</v>
          </cell>
          <cell r="B1878" t="str">
            <v>Suministro e instalación Guardaescoba recto en cerámica H:0,08m.</v>
          </cell>
          <cell r="C1878" t="str">
            <v>ml</v>
          </cell>
        </row>
        <row r="1879">
          <cell r="A1879" t="str">
            <v>6.4.2.889</v>
          </cell>
          <cell r="B1879" t="str">
            <v>Suministro e instalación Puerta y marco en lamina metalica coll rolled Cal. 18 (1,0m x 2,0m)</v>
          </cell>
          <cell r="C1879" t="str">
            <v>Un.</v>
          </cell>
        </row>
        <row r="1880">
          <cell r="A1880" t="str">
            <v>6.4.2.890</v>
          </cell>
          <cell r="B1880" t="str">
            <v>Suministro e instalación Puerta y marco en lamina metalica coll rolled Cal. 18 (0,8m x 2,0m)</v>
          </cell>
          <cell r="C1880" t="str">
            <v>Un.</v>
          </cell>
        </row>
        <row r="1881">
          <cell r="A1881" t="str">
            <v>6.4.2.891</v>
          </cell>
          <cell r="B1881" t="str">
            <v>Suministro e instalación Ventana en aluminio proyectante tipo basculante incluye vidrio de 5mm. (1,20m x 1,50m)</v>
          </cell>
          <cell r="C1881" t="str">
            <v>Un.</v>
          </cell>
        </row>
        <row r="1882">
          <cell r="A1882" t="str">
            <v>6.4.2.892</v>
          </cell>
          <cell r="B1882" t="str">
            <v>Suministro e instalación Ventana en aluminio proyectante tipo basculante incluye vidrio de 5mm. (1,20m x 1,40m)</v>
          </cell>
          <cell r="C1882" t="str">
            <v>Un.</v>
          </cell>
        </row>
        <row r="1883">
          <cell r="A1883" t="str">
            <v>6.4.2.893</v>
          </cell>
          <cell r="B1883" t="str">
            <v xml:space="preserve">Suministro e instalación Ventana metalica en rejilla tipo persiana en lamina col rolled cal 18. (0,75*0,95) </v>
          </cell>
          <cell r="C1883" t="str">
            <v>Un.</v>
          </cell>
        </row>
        <row r="1884">
          <cell r="A1884" t="str">
            <v>6.4.2.894</v>
          </cell>
          <cell r="B1884" t="str">
            <v>Suministro e instalación Cubierta en Teja de fibrocemento N° 8</v>
          </cell>
          <cell r="C1884" t="str">
            <v>m2</v>
          </cell>
        </row>
        <row r="1885">
          <cell r="A1885" t="str">
            <v>6.4.2.895</v>
          </cell>
          <cell r="B1885" t="str">
            <v>Suministro e instalación Correa en madera Abarco de rio tipo Rolliza.</v>
          </cell>
          <cell r="C1885" t="str">
            <v>ml.</v>
          </cell>
        </row>
        <row r="1886">
          <cell r="A1886" t="str">
            <v>6.4.2.896</v>
          </cell>
          <cell r="B1886" t="str">
            <v>Suministro e instalación Lavaplatos de sobreponer en acero inoxidable incluye salpicadero y grifería en aluminio.</v>
          </cell>
          <cell r="C1886" t="str">
            <v>Un.</v>
          </cell>
        </row>
        <row r="1887">
          <cell r="A1887" t="str">
            <v>6.4.2.897</v>
          </cell>
          <cell r="B1887" t="str">
            <v>Suministro e instalación Codo 90° PVC-P Ø:3/4"</v>
          </cell>
          <cell r="C1887" t="str">
            <v>Un.</v>
          </cell>
        </row>
        <row r="1888">
          <cell r="A1888" t="str">
            <v>6.4.2.898</v>
          </cell>
          <cell r="B1888" t="str">
            <v>Suministro e instalación Codo 90° PVC-P Ø:1/2"</v>
          </cell>
          <cell r="C1888" t="str">
            <v>Un.</v>
          </cell>
        </row>
        <row r="1889">
          <cell r="A1889" t="str">
            <v>6.4.2.899</v>
          </cell>
          <cell r="B1889" t="str">
            <v>Suministro e instalación TEE PVC-P  Ø:3/4"</v>
          </cell>
          <cell r="C1889" t="str">
            <v>Un.</v>
          </cell>
        </row>
        <row r="1890">
          <cell r="A1890" t="str">
            <v>6.4.2.900</v>
          </cell>
          <cell r="B1890" t="str">
            <v>Suministro e instalación TEE Reducida PVC-P  Ø:3/4"-1/2"</v>
          </cell>
          <cell r="C1890" t="str">
            <v>Un.</v>
          </cell>
        </row>
        <row r="1891">
          <cell r="A1891" t="str">
            <v>6.4.2.901</v>
          </cell>
          <cell r="B1891" t="str">
            <v>Suministro e instalación TEE PVC-P  Ø:1/2"</v>
          </cell>
          <cell r="C1891" t="str">
            <v>Un.</v>
          </cell>
        </row>
        <row r="1892">
          <cell r="A1892" t="str">
            <v>6.4.2.902</v>
          </cell>
          <cell r="B1892" t="str">
            <v>Suministro e instalación Tubería PVC-P RDE 21 Ø:3/4"</v>
          </cell>
          <cell r="C1892" t="str">
            <v>ml.</v>
          </cell>
        </row>
        <row r="1893">
          <cell r="A1893" t="str">
            <v>6.4.2.903</v>
          </cell>
          <cell r="B1893" t="str">
            <v>Suministro e instalación Tubería PVC-P RDE 13,5 Ø:1/2"</v>
          </cell>
          <cell r="C1893" t="str">
            <v>ml.</v>
          </cell>
        </row>
        <row r="1894">
          <cell r="A1894" t="str">
            <v>6.4.2.904</v>
          </cell>
          <cell r="B1894" t="str">
            <v>Suministro e instalación Tapa plástica para registro de bola.</v>
          </cell>
          <cell r="C1894" t="str">
            <v>Un.</v>
          </cell>
        </row>
        <row r="1895">
          <cell r="A1895" t="str">
            <v>6.4.2.905</v>
          </cell>
          <cell r="B1895" t="str">
            <v>Suministro e instalación Codo de 45° 1/8 PVC-S CxC Ø:2"</v>
          </cell>
          <cell r="C1895" t="str">
            <v>Un.</v>
          </cell>
        </row>
        <row r="1896">
          <cell r="A1896" t="str">
            <v>6.4.2.906</v>
          </cell>
          <cell r="B1896" t="str">
            <v>Suministro e instalación Codo de 45° 1/8 PVC-S CxC Ø:3"</v>
          </cell>
          <cell r="C1896" t="str">
            <v>Un.</v>
          </cell>
        </row>
        <row r="1897">
          <cell r="A1897" t="str">
            <v>6.4.2.907</v>
          </cell>
          <cell r="B1897" t="str">
            <v>Suministro e instalación Sifón 180° PVC-S Ø:2"</v>
          </cell>
          <cell r="C1897" t="str">
            <v>Un.</v>
          </cell>
        </row>
        <row r="1898">
          <cell r="A1898" t="str">
            <v>6.4.2.908</v>
          </cell>
          <cell r="B1898" t="str">
            <v>Suministro e instalación YEE PVC-S Ø:2"</v>
          </cell>
          <cell r="C1898" t="str">
            <v>Un.</v>
          </cell>
        </row>
        <row r="1899">
          <cell r="A1899" t="str">
            <v>6.4.2.909</v>
          </cell>
          <cell r="B1899" t="str">
            <v>Suministro e instalación YEE Reducida PVC-S Ø:3"x2"</v>
          </cell>
          <cell r="C1899" t="str">
            <v>Un.</v>
          </cell>
        </row>
        <row r="1900">
          <cell r="A1900" t="str">
            <v>6.4.2.910</v>
          </cell>
          <cell r="B1900" t="str">
            <v>Suministro e instalación Reducción PVC-S Ø:3"x2"</v>
          </cell>
          <cell r="C1900" t="str">
            <v>Un.</v>
          </cell>
        </row>
        <row r="1901">
          <cell r="A1901" t="str">
            <v>6.4.2.911</v>
          </cell>
          <cell r="B1901" t="str">
            <v>Suministro e instalación Tubería sanitaria PVC-S Ø:2"</v>
          </cell>
          <cell r="C1901" t="str">
            <v>ml.</v>
          </cell>
        </row>
        <row r="1902">
          <cell r="A1902" t="str">
            <v>6.4.2.912</v>
          </cell>
          <cell r="B1902" t="str">
            <v>Suministro e instalación Tubería sanitaria PVC-S Ø:3"</v>
          </cell>
          <cell r="C1902" t="str">
            <v>ml.</v>
          </cell>
        </row>
        <row r="1903">
          <cell r="A1903" t="str">
            <v>6.4.2.913</v>
          </cell>
          <cell r="B1903" t="str">
            <v>Suministro e instalación Bajante aguas lluvias PVC-S Ø:3"</v>
          </cell>
          <cell r="C1903" t="str">
            <v>ml.</v>
          </cell>
        </row>
        <row r="1904">
          <cell r="A1904" t="str">
            <v>6.4.2.914</v>
          </cell>
          <cell r="B1904" t="str">
            <v>Suministro e instalación Tubería sanitaria PVC-S Ø:3"</v>
          </cell>
          <cell r="C1904" t="str">
            <v>ml.</v>
          </cell>
        </row>
        <row r="1905">
          <cell r="A1905" t="str">
            <v>6.4.2.915</v>
          </cell>
          <cell r="B1905" t="str">
            <v>Suministro e instalación Rejilla tipo sosco Ø:4"</v>
          </cell>
          <cell r="C1905" t="str">
            <v>Un.</v>
          </cell>
        </row>
        <row r="1906">
          <cell r="A1906" t="str">
            <v>6.4.2.916</v>
          </cell>
          <cell r="B1906" t="str">
            <v>Suministro e instalación Puerta y marco en lamina metalica Coll Rolled (0,9x2,0m) Inc. Anticorrosivo y pintura esmalte.</v>
          </cell>
          <cell r="C1906" t="str">
            <v>Un.</v>
          </cell>
        </row>
        <row r="1907">
          <cell r="A1907" t="str">
            <v>6.4.2.917</v>
          </cell>
          <cell r="B1907" t="str">
            <v>Suministro e instalación Ventana en carpintería metalica Coll Rolled (1,2x0,9m)Inc. Vidrio de 5mm. Anticorrosivo y pintura esmalte.</v>
          </cell>
          <cell r="C1907" t="str">
            <v>Un.</v>
          </cell>
        </row>
        <row r="1908">
          <cell r="A1908" t="str">
            <v>6.4.2.918</v>
          </cell>
          <cell r="B1908" t="str">
            <v>Suministro e instalación Cubierta en Teja de fibrocemento N° 8</v>
          </cell>
          <cell r="C1908" t="str">
            <v>m2</v>
          </cell>
        </row>
        <row r="1909">
          <cell r="A1909" t="str">
            <v>6.4.2.919</v>
          </cell>
          <cell r="B1909" t="str">
            <v>Suministro e instalación Correa en madera Abarco de rio tipo Rolliza. Inmunizada.</v>
          </cell>
          <cell r="C1909" t="str">
            <v>ml.</v>
          </cell>
        </row>
        <row r="1910">
          <cell r="A1910" t="str">
            <v>6.4.2.920</v>
          </cell>
          <cell r="B1910" t="str">
            <v>Suministro e instalación Puerta en malla eslabonada Cal. 10, incluye marco y riostra diagonal en tubo de acero inoxidable galvanizado de 2" (4,8m x 2,4m) . Inc. Tensor en varilla de 1/2". Según diseño.</v>
          </cell>
          <cell r="C1910" t="str">
            <v xml:space="preserve">un. </v>
          </cell>
        </row>
        <row r="1911">
          <cell r="A1911" t="str">
            <v>6.4.2.921</v>
          </cell>
          <cell r="B1911" t="str">
            <v>Suministro e instalación Refuerzo en las 4 esquinas en tubo metálico galvanizado 2" L=3,35m y empotrado en dado de concreto (0,3x0,3x0,45m)</v>
          </cell>
          <cell r="C1911" t="str">
            <v xml:space="preserve">un. </v>
          </cell>
        </row>
        <row r="1912">
          <cell r="A1912" t="str">
            <v>6.4.2.922</v>
          </cell>
          <cell r="B1912" t="str">
            <v>Suministro e instalación Sendero o pasarela metalica en lamina Alfajor Cal. 12 en marco y soporte en perfil metálico. Ancho 0,80m.Ver diseño.</v>
          </cell>
          <cell r="C1912" t="str">
            <v>ML.</v>
          </cell>
        </row>
        <row r="1913">
          <cell r="A1913" t="str">
            <v>6.4.2.923</v>
          </cell>
          <cell r="B1913" t="str">
            <v>Suministro e instalación Escalera metalica en lamina Alfajor Cal. 12 en marco y soporte en perfil metálico. Ancho:0,80m Long:2,8m.Ver diseño.</v>
          </cell>
          <cell r="C1913" t="str">
            <v xml:space="preserve">un. </v>
          </cell>
        </row>
        <row r="1914">
          <cell r="A1914" t="str">
            <v>6.4.2.924</v>
          </cell>
          <cell r="B1914" t="str">
            <v>Suministro e instalación Baranda metalica en tubo galvanizado 2". Inc. Anticorrosivo y pintura esmalte. Ver Diseño.</v>
          </cell>
          <cell r="C1914" t="str">
            <v>ml</v>
          </cell>
        </row>
        <row r="1915">
          <cell r="A1915" t="str">
            <v>6.4.2.925</v>
          </cell>
          <cell r="B1915" t="str">
            <v>Suministro e instalación red de conexión tubería sanitaria PVC-S Ø:6"</v>
          </cell>
          <cell r="C1915" t="str">
            <v>ml</v>
          </cell>
        </row>
        <row r="1916">
          <cell r="A1916" t="str">
            <v>6.4.2.926</v>
          </cell>
          <cell r="B1916" t="str">
            <v>Suministro e instalación red de conexión tubería sanitaria PVC-S Ø:4"</v>
          </cell>
          <cell r="C1916" t="str">
            <v>ml</v>
          </cell>
        </row>
        <row r="1917">
          <cell r="A1917" t="str">
            <v>6.4.2.927</v>
          </cell>
          <cell r="B1917" t="str">
            <v>Suministro e instalación Codo de 45° 1/8 PVC-S CxC Ø:4"</v>
          </cell>
          <cell r="C1917" t="str">
            <v>Un.</v>
          </cell>
        </row>
        <row r="1918">
          <cell r="A1918" t="str">
            <v>6.4.2.928</v>
          </cell>
          <cell r="B1918" t="str">
            <v>Suministro e instalación Codo 90° PVC Sanitaria Ø:4"</v>
          </cell>
          <cell r="C1918" t="str">
            <v xml:space="preserve">un. </v>
          </cell>
        </row>
        <row r="1919">
          <cell r="A1919" t="str">
            <v>6.4.2.929</v>
          </cell>
          <cell r="B1919" t="str">
            <v>Suministro e instalación Codo 90° PVC Sanitaria Ø:6"</v>
          </cell>
          <cell r="C1919" t="str">
            <v xml:space="preserve">un. </v>
          </cell>
        </row>
        <row r="1920">
          <cell r="A1920" t="str">
            <v>6.4.2.930</v>
          </cell>
          <cell r="B1920" t="str">
            <v xml:space="preserve">Suministro e instalación TEE PVC-Sanitaria Ø:6" </v>
          </cell>
          <cell r="C1920" t="str">
            <v xml:space="preserve">un. </v>
          </cell>
        </row>
        <row r="1921">
          <cell r="A1921" t="str">
            <v>6.4.2.931</v>
          </cell>
          <cell r="B1921" t="str">
            <v>Suministro e instalación TEE Sanitaria reducida  Ø:6" x 4".</v>
          </cell>
          <cell r="C1921" t="str">
            <v xml:space="preserve">un. </v>
          </cell>
        </row>
        <row r="1922">
          <cell r="A1922" t="str">
            <v>6.4.2.932</v>
          </cell>
          <cell r="B1922" t="str">
            <v xml:space="preserve">Suministro e instalación YEE PVC-Sanitaria Ø:4" </v>
          </cell>
          <cell r="C1922" t="str">
            <v xml:space="preserve">un. </v>
          </cell>
        </row>
        <row r="1923">
          <cell r="A1923" t="str">
            <v>6.4.2.933</v>
          </cell>
          <cell r="B1923" t="str">
            <v>Suministro e instalación Bulbo de esfuerzos en barra roscada N7 tipo GEWI o similar L=4m, inc. Platina 1/4¨ (20cmx20cm) con respectiva tuerca y arandela, diametro perf. 2¨y relleno en concreto fluido impermeabilizado de 21 Mpa.</v>
          </cell>
          <cell r="C1923" t="str">
            <v xml:space="preserve">un. </v>
          </cell>
        </row>
        <row r="1924">
          <cell r="A1924" t="str">
            <v>6.4.2.934</v>
          </cell>
          <cell r="B1924" t="str">
            <v>Suministro e instalación Pasamuro HD EL x EL Long: 0,15m. Z:0,10 m.</v>
          </cell>
          <cell r="C1924" t="str">
            <v xml:space="preserve">un. </v>
          </cell>
        </row>
        <row r="1925">
          <cell r="A1925" t="str">
            <v>6.4.2.935</v>
          </cell>
          <cell r="B1925" t="str">
            <v>Suministro e instalación Pasamuro HD EL x EL Long: 0,25m. Z:0,15 m.</v>
          </cell>
          <cell r="C1925" t="str">
            <v xml:space="preserve">un. </v>
          </cell>
        </row>
        <row r="1926">
          <cell r="A1926" t="str">
            <v>6.4.2.936</v>
          </cell>
          <cell r="B1926" t="str">
            <v xml:space="preserve">Suministro e instalación Torre de aireacion con 4 bandejas de 1,2m x 1,20m y h=0,40m Cada una, en PRFV o plastico, con soporte metalico y altura total Torre=3,37m . (Ver diseño.) </v>
          </cell>
          <cell r="C1926" t="str">
            <v>un.</v>
          </cell>
        </row>
        <row r="1927">
          <cell r="A1927" t="str">
            <v>6.4.2.937</v>
          </cell>
          <cell r="B1927" t="str">
            <v>Suministro e instalación Medidor de caudal Inc. Reglilla para aforo y flotador</v>
          </cell>
          <cell r="C1927" t="str">
            <v>un.</v>
          </cell>
        </row>
        <row r="1928">
          <cell r="A1928" t="str">
            <v>6.4.2.938</v>
          </cell>
          <cell r="B1928" t="str">
            <v>Suministro e instalación Vertedero en concreto (0,50 x 0,40m)</v>
          </cell>
          <cell r="C1928" t="str">
            <v>un.</v>
          </cell>
        </row>
        <row r="1929">
          <cell r="A1929" t="str">
            <v>6.4.2.939</v>
          </cell>
          <cell r="B1929" t="str">
            <v>Suministro e instalación Placa contrapiso en concreto reforzado Espesor= 7 cm. con malla electrosoldada 5,5mm espaciada cada 0,15 m en ambos sentidos.</v>
          </cell>
          <cell r="C1929" t="str">
            <v>m2</v>
          </cell>
        </row>
        <row r="1930">
          <cell r="A1930" t="str">
            <v>6.4.2.940</v>
          </cell>
          <cell r="B1930" t="str">
            <v>Suministro e instalación Dosificador de Alcalinizante Inc. Accesorios.</v>
          </cell>
          <cell r="C1930" t="str">
            <v>un.</v>
          </cell>
        </row>
        <row r="1931">
          <cell r="A1931" t="str">
            <v>6.4.2.941</v>
          </cell>
          <cell r="B1931" t="str">
            <v>Suministro e instalación Dosificador de Sulfato Inc. Accesorios.</v>
          </cell>
          <cell r="C1931" t="str">
            <v>un.</v>
          </cell>
        </row>
        <row r="1932">
          <cell r="A1932" t="str">
            <v>6.4.2.942</v>
          </cell>
          <cell r="B1932" t="str">
            <v>Suministro e instalación Tapa en lamina alfajor Cal. 12. Area=0,70m x 0,22m</v>
          </cell>
          <cell r="C1932" t="str">
            <v xml:space="preserve">un. </v>
          </cell>
        </row>
        <row r="1933">
          <cell r="A1933" t="str">
            <v>6.4.2.943</v>
          </cell>
          <cell r="B1933" t="str">
            <v>Suministro e instalación Valvula tipo chapaleta 10cm X 10cm Ø:4" y marco en lamina galvanizada. Ver diseño.</v>
          </cell>
          <cell r="C1933" t="str">
            <v xml:space="preserve">un. </v>
          </cell>
        </row>
        <row r="1934">
          <cell r="A1934" t="str">
            <v>6.4.2.944</v>
          </cell>
          <cell r="B1934" t="str">
            <v>Suministro e instalación Ductos rectangulares esquineros en muros en concreto reforzado en malla electrosoldada Seccion 15cm x 15cm. Esp. Muro= 0,07m.</v>
          </cell>
          <cell r="C1934" t="str">
            <v>ml.</v>
          </cell>
        </row>
        <row r="1935">
          <cell r="A1935" t="str">
            <v>6.4.2.945</v>
          </cell>
          <cell r="B1935" t="str">
            <v>Suministro e instalación Ductos rectangulares esquineros en muros en concreto reforzado en malla electrosoldada Seccion 18cm x 18cm. Esp. Muro= 0,07m.</v>
          </cell>
          <cell r="C1935" t="str">
            <v>ml.</v>
          </cell>
        </row>
        <row r="1936">
          <cell r="A1936" t="str">
            <v>6.4.2.946</v>
          </cell>
          <cell r="B1936" t="str">
            <v>Suministro e instalación Ductos rectangulares esquineros en muros en concreto reforzado en malla electrosoldada Seccion 22cm x 22cm. Esp. Muro= 0,07m.</v>
          </cell>
          <cell r="C1936" t="str">
            <v>ml.</v>
          </cell>
        </row>
        <row r="1937">
          <cell r="A1937" t="str">
            <v>6.4.2.947</v>
          </cell>
          <cell r="B1937" t="str">
            <v>Suministro e instalación Valvula de cierre Ø:4"</v>
          </cell>
          <cell r="C1937" t="str">
            <v xml:space="preserve">un. </v>
          </cell>
        </row>
        <row r="1938">
          <cell r="A1938" t="str">
            <v>6.4.2.948</v>
          </cell>
          <cell r="B1938" t="str">
            <v>Suministro e instalación Multiple evacuador de lodos en Tuberia PVC perforada Ø:4". Con orificios de Ø:1 1/4". Cada 45cm (4 a cada lado) Ver diseño.</v>
          </cell>
          <cell r="C1938" t="str">
            <v>ml</v>
          </cell>
        </row>
        <row r="1939">
          <cell r="A1939" t="str">
            <v>6.4.2.949</v>
          </cell>
          <cell r="B1939" t="str">
            <v>Suministro e instalación Multiple evacuador de lodos en Tuberia PVC perforada Ø:4". Con orificios de Ø:1 1/4". Cada 40cm (4 a cada lado) Ver diseño.</v>
          </cell>
          <cell r="C1939" t="str">
            <v>ml</v>
          </cell>
        </row>
        <row r="1940">
          <cell r="A1940" t="str">
            <v>6.4.2.950</v>
          </cell>
          <cell r="B1940" t="str">
            <v>Suministro e instalación Ducto rectangular en losas prefabricadas de concreto reforzado con malla electrosoldada, Seccion constante 0,20m x 0,20m. Esp losa=0,07m. y 9 orificios de Ø:2" C/31cm. Ver diseño.</v>
          </cell>
          <cell r="C1940" t="str">
            <v>ml</v>
          </cell>
        </row>
        <row r="1941">
          <cell r="A1941" t="str">
            <v>6.4.2.951</v>
          </cell>
          <cell r="B1941" t="str">
            <v>Suministro e instalación Modulos plasticos de alta taza tipo colmena, ductos con inclinacion 60°  1,04m x 2,8m x 1,25. Ver diseño.</v>
          </cell>
          <cell r="C1941" t="str">
            <v xml:space="preserve">un. </v>
          </cell>
        </row>
        <row r="1942">
          <cell r="A1942" t="str">
            <v>6.4.2.952</v>
          </cell>
          <cell r="B1942" t="str">
            <v>Suministro e instalación Soporteria para modulos plasticos en tubo rectangular galvanizado (80mm x40mm x3mm.)</v>
          </cell>
          <cell r="C1942" t="str">
            <v>ml</v>
          </cell>
        </row>
        <row r="1943">
          <cell r="A1943" t="str">
            <v>6.4.2.953</v>
          </cell>
          <cell r="B1943" t="str">
            <v>Suministro e instalación Soporte de material filtrante en Viguetas prefabricadas triangulares (Seccion H=0,20m. Base=0,20m. Esp=0,08m.) Long=1,05m. Incluye niples PVC Ø:1/2" C/0,12m. por los dos costados inclinados de la vigueta. Las viguetas estan unidas por pegante epoxico y mortero. Ver diseño.</v>
          </cell>
          <cell r="C1943" t="str">
            <v xml:space="preserve">un. </v>
          </cell>
        </row>
        <row r="1944">
          <cell r="A1944" t="str">
            <v>6.4.2.954</v>
          </cell>
          <cell r="B1944" t="str">
            <v>Suministro e instalación Valvula de paso tipo compuerta en lamina galvanizada y marco de movilidad en perfil en lamina y empaque Ø:2"x1"x3/8". (Dim. Compuerta= 0,30m x 1,20m.) Ver Diseño.</v>
          </cell>
          <cell r="C1944" t="str">
            <v xml:space="preserve">un. </v>
          </cell>
        </row>
        <row r="1945">
          <cell r="A1945" t="str">
            <v>6.4.2.955</v>
          </cell>
          <cell r="B1945" t="str">
            <v>Suministro e instalación Vertedero de control en concreto reforzado L=0,73m.</v>
          </cell>
          <cell r="C1945" t="str">
            <v xml:space="preserve">un. </v>
          </cell>
        </row>
        <row r="1946">
          <cell r="A1946" t="str">
            <v>6.4.2.956</v>
          </cell>
          <cell r="B1946" t="str">
            <v>Suministro e instalación Grava para filtro (1 1/2" - 1")</v>
          </cell>
          <cell r="C1946" t="str">
            <v>m3</v>
          </cell>
        </row>
        <row r="1947">
          <cell r="A1947" t="str">
            <v>6.4.2.957</v>
          </cell>
          <cell r="B1947" t="str">
            <v>Suministro e instalación Grava para filtro (1" - 1/2")</v>
          </cell>
          <cell r="C1947" t="str">
            <v>m3</v>
          </cell>
        </row>
        <row r="1948">
          <cell r="A1948" t="str">
            <v>6.4.2.958</v>
          </cell>
          <cell r="B1948" t="str">
            <v>Suministro e instalación Grava para filtro (1/2" - 1/4")</v>
          </cell>
          <cell r="C1948" t="str">
            <v>m3</v>
          </cell>
        </row>
        <row r="1949">
          <cell r="A1949" t="str">
            <v>6.4.2.959</v>
          </cell>
          <cell r="B1949" t="str">
            <v>Suministro e instalación Grava para filtro (1/4" - 1/8")</v>
          </cell>
          <cell r="C1949" t="str">
            <v>m3</v>
          </cell>
        </row>
        <row r="1950">
          <cell r="A1950" t="str">
            <v>6.4.2.960</v>
          </cell>
          <cell r="B1950" t="str">
            <v>Suministro e instalación Grava para filtro (1/8" - 2mm MALLA #10 )</v>
          </cell>
          <cell r="C1950" t="str">
            <v>m3</v>
          </cell>
        </row>
        <row r="1951">
          <cell r="A1951" t="str">
            <v>6.4.2.961</v>
          </cell>
          <cell r="B1951" t="str">
            <v>Suministro e instalación Arena Estándar para filtro</v>
          </cell>
          <cell r="C1951" t="str">
            <v>m3</v>
          </cell>
        </row>
        <row r="1952">
          <cell r="A1952" t="str">
            <v>6.4.2.962</v>
          </cell>
          <cell r="B1952" t="str">
            <v>Suministro e instalación Antracita para filtro</v>
          </cell>
          <cell r="C1952" t="str">
            <v>m3</v>
          </cell>
        </row>
        <row r="1953">
          <cell r="A1953" t="str">
            <v>6.4.2.963</v>
          </cell>
          <cell r="B1953" t="str">
            <v>Suministro e instalación Placas prefabricadas en concreto reforzada con malla eslabonada, Esp=0,10m. para desinfeccion (0,90m x 1,0m.)</v>
          </cell>
          <cell r="C1953" t="str">
            <v xml:space="preserve">un. </v>
          </cell>
        </row>
        <row r="1954">
          <cell r="A1954" t="str">
            <v>6.4.2.964</v>
          </cell>
          <cell r="B1954" t="str">
            <v>Suministro e instalación Vigas cintas de remate.</v>
          </cell>
          <cell r="C1954" t="str">
            <v>ml.</v>
          </cell>
        </row>
        <row r="1955">
          <cell r="A1955" t="str">
            <v>6.4.2.965</v>
          </cell>
          <cell r="B1955" t="str">
            <v>Suministro e instalación Placa aerea para tanques.</v>
          </cell>
          <cell r="C1955" t="str">
            <v>m3</v>
          </cell>
        </row>
        <row r="1956">
          <cell r="A1956" t="str">
            <v>6.4.2.966</v>
          </cell>
          <cell r="B1956" t="str">
            <v xml:space="preserve">Suministro e instalación Vigas de coronacion en concreto de 21 Mpa-3000 Psi. </v>
          </cell>
          <cell r="C1956" t="str">
            <v>m3</v>
          </cell>
        </row>
        <row r="1957">
          <cell r="A1957" t="str">
            <v>6.4.2.967</v>
          </cell>
          <cell r="B1957" t="str">
            <v>Suministro e instalación Sistema de desinfeccion Inc. Todos los saccesorios, sistemas de monitoreo entre otros. Ver diseño y especificaiones tecnicas.</v>
          </cell>
          <cell r="C1957" t="str">
            <v>Un.</v>
          </cell>
        </row>
        <row r="1958">
          <cell r="A1958" t="str">
            <v>6.4.2.968</v>
          </cell>
          <cell r="B1958" t="str">
            <v>Suministro e instalación Pasamuro HD EL x EL Long: 0,15m. Z:0,15 m.</v>
          </cell>
          <cell r="C1958" t="str">
            <v xml:space="preserve">un. </v>
          </cell>
        </row>
        <row r="1959">
          <cell r="A1959" t="str">
            <v>6.4.2.969</v>
          </cell>
          <cell r="B1959" t="str">
            <v>Suministro e instalación Pasamuro HD EL x EL Long: 0,15m. Z:0,10 m.</v>
          </cell>
          <cell r="C1959" t="str">
            <v xml:space="preserve">un. </v>
          </cell>
        </row>
        <row r="1960">
          <cell r="A1960" t="str">
            <v>6.2.7</v>
          </cell>
          <cell r="B1960" t="str">
            <v>CONCRETO 1:3:5 - 14MPa - (2000 PSI)</v>
          </cell>
          <cell r="C1960" t="str">
            <v>m3</v>
          </cell>
        </row>
        <row r="1961">
          <cell r="A1961" t="str">
            <v>3.4.4</v>
          </cell>
          <cell r="B1961" t="str">
            <v>SUMINISTRO E INSTALACION DE CABLE ACERO D=3/8¨</v>
          </cell>
          <cell r="C1961" t="str">
            <v>ML</v>
          </cell>
        </row>
        <row r="1962">
          <cell r="A1962" t="str">
            <v>6.4.2.970</v>
          </cell>
          <cell r="B1962" t="str">
            <v>Suministro e instalación tubería diámetro 6" Acero al carbon</v>
          </cell>
          <cell r="C1962" t="str">
            <v>ml</v>
          </cell>
        </row>
        <row r="1963">
          <cell r="A1963" t="str">
            <v>6.4.2.971</v>
          </cell>
          <cell r="B1963" t="str">
            <v>Suministro e instalación tubería PN 16 diámetro 50 mm (1 1/2")</v>
          </cell>
          <cell r="C1963" t="str">
            <v>ml</v>
          </cell>
        </row>
        <row r="1964">
          <cell r="A1964" t="str">
            <v>6.4.2.972</v>
          </cell>
          <cell r="B1964" t="str">
            <v>Suministro e instalación válvula reductora de presión de 6"</v>
          </cell>
          <cell r="C1964" t="str">
            <v>Un</v>
          </cell>
        </row>
        <row r="1965">
          <cell r="A1965" t="str">
            <v>6.4.2.973</v>
          </cell>
          <cell r="B1965" t="str">
            <v>Suministro e instalación válvula reductora de presión de 1 1/2¨</v>
          </cell>
          <cell r="C1965" t="str">
            <v>Un</v>
          </cell>
        </row>
        <row r="1966">
          <cell r="A1966" t="str">
            <v>6.4.2.974</v>
          </cell>
          <cell r="B1966" t="str">
            <v>Suministro e instalación de mordazas 1/2"</v>
          </cell>
          <cell r="C1966" t="str">
            <v>Un</v>
          </cell>
        </row>
        <row r="1967">
          <cell r="A1967" t="str">
            <v>6.4.2.975</v>
          </cell>
          <cell r="B1967" t="str">
            <v>Suministro e instalacion anillo guarda cabo Ø=1"</v>
          </cell>
          <cell r="C1967" t="str">
            <v>Un</v>
          </cell>
        </row>
        <row r="1968">
          <cell r="A1968" t="str">
            <v>6.4.2.976</v>
          </cell>
          <cell r="B1968" t="str">
            <v>Suministro e instalación Pasamuro HD EL x EL Long: 0,15m. Z:0,005 m.</v>
          </cell>
          <cell r="C1968" t="str">
            <v xml:space="preserve">un. </v>
          </cell>
        </row>
        <row r="1969">
          <cell r="A1969" t="str">
            <v>6.4.2.977</v>
          </cell>
          <cell r="B1969" t="str">
            <v>Suministro e instalación Pasamuro HD EL x EL Long: 0,15m. Z:0,075 m.</v>
          </cell>
          <cell r="C1969" t="str">
            <v xml:space="preserve">un. </v>
          </cell>
        </row>
        <row r="1970">
          <cell r="A1970" t="str">
            <v>6.4.2.978</v>
          </cell>
          <cell r="B1970" t="str">
            <v>Suministro e instalación Valvula de compuerta HD VNA EHJ  Ø:2"</v>
          </cell>
          <cell r="C1970" t="str">
            <v xml:space="preserve">un. </v>
          </cell>
        </row>
        <row r="1971">
          <cell r="A1971" t="str">
            <v>6.4.2.979</v>
          </cell>
          <cell r="B1971" t="str">
            <v>Suministro e instalación Valvula de compuerta HD VNA EHJ  Ø:3"</v>
          </cell>
          <cell r="C1971" t="str">
            <v xml:space="preserve">un. </v>
          </cell>
        </row>
        <row r="1972">
          <cell r="A1972" t="str">
            <v>6.4.2.980</v>
          </cell>
          <cell r="B1972" t="str">
            <v>Suministro e instalación Reduccion PVC-P 4"x2" CxC.</v>
          </cell>
          <cell r="C1972" t="str">
            <v xml:space="preserve">un. </v>
          </cell>
        </row>
        <row r="1973">
          <cell r="A1973" t="str">
            <v>6.4.2.981</v>
          </cell>
          <cell r="B1973" t="str">
            <v>Suministro e instalación Reduccion PVC-P 4"x3" CxC.</v>
          </cell>
          <cell r="C1973" t="str">
            <v xml:space="preserve">un. </v>
          </cell>
        </row>
        <row r="1974">
          <cell r="A1974" t="str">
            <v>6.4.2.982</v>
          </cell>
          <cell r="B1974" t="str">
            <v>Suministro e instalación Codo 90° PVC-P Soldado Ø:2"</v>
          </cell>
          <cell r="C1974" t="str">
            <v xml:space="preserve">un. </v>
          </cell>
        </row>
        <row r="1975">
          <cell r="A1975" t="str">
            <v>6.4.2.983</v>
          </cell>
          <cell r="B1975" t="str">
            <v>Suministro e instalación Codo 90° PVC-Sanitario Soldado Ø:2"</v>
          </cell>
          <cell r="C1975" t="str">
            <v xml:space="preserve">un. </v>
          </cell>
        </row>
        <row r="1976">
          <cell r="A1976" t="str">
            <v>6.4.2.984</v>
          </cell>
          <cell r="B1976" t="str">
            <v>Suministro e instalación Codo 90° PVC-Sanitario Soldado Ø:3"</v>
          </cell>
          <cell r="C1976" t="str">
            <v xml:space="preserve">un. </v>
          </cell>
        </row>
        <row r="1977">
          <cell r="A1977" t="str">
            <v>6.4.2.985</v>
          </cell>
          <cell r="B1977" t="str">
            <v>Suministro e instalación Tee PVC sanitaria soldada Ø:2".</v>
          </cell>
          <cell r="C1977" t="str">
            <v xml:space="preserve">un. </v>
          </cell>
        </row>
        <row r="1978">
          <cell r="A1978" t="str">
            <v>6.4.2.986</v>
          </cell>
          <cell r="B1978" t="str">
            <v>Suministro e instalación Tee PVC sanitaria soldada Ø:3".</v>
          </cell>
          <cell r="C1978" t="str">
            <v xml:space="preserve">un. </v>
          </cell>
        </row>
        <row r="1979">
          <cell r="A1979" t="str">
            <v>6.4.2.987</v>
          </cell>
          <cell r="B1979" t="str">
            <v xml:space="preserve">Suministro e instalación Buje PVC sanitario soldado 3" x 2" </v>
          </cell>
          <cell r="C1979" t="str">
            <v xml:space="preserve">un. </v>
          </cell>
        </row>
        <row r="1980">
          <cell r="A1980" t="str">
            <v>6.4.2.988</v>
          </cell>
          <cell r="B1980" t="str">
            <v>Suministro e instalación Valvula de compuerta HD VNA EHJ  Ø:4"</v>
          </cell>
          <cell r="C1980" t="str">
            <v xml:space="preserve">un. </v>
          </cell>
        </row>
        <row r="1981">
          <cell r="A1981" t="str">
            <v>6.4.2.989</v>
          </cell>
          <cell r="B1981" t="str">
            <v>Suministro e instalación Codo 90° PVC-P Soldado Ø:3"</v>
          </cell>
          <cell r="C1981" t="str">
            <v xml:space="preserve">un. </v>
          </cell>
        </row>
        <row r="1982">
          <cell r="A1982" t="str">
            <v>6.4.2.990</v>
          </cell>
          <cell r="B1982" t="str">
            <v>Suministro e instalación Codo 90° PVC-Sanitario Soldado Ø:4"</v>
          </cell>
          <cell r="C1982" t="str">
            <v xml:space="preserve">un. </v>
          </cell>
        </row>
        <row r="1983">
          <cell r="A1983" t="str">
            <v>6.4.2.991</v>
          </cell>
          <cell r="B1983" t="str">
            <v>Suministro e instalación Tee PVC sanitaria soldada Ø:4".</v>
          </cell>
          <cell r="C1983" t="str">
            <v xml:space="preserve">un. </v>
          </cell>
        </row>
        <row r="1984">
          <cell r="A1984" t="str">
            <v>6.4.2.992</v>
          </cell>
          <cell r="B1984" t="str">
            <v xml:space="preserve">Suministro e instalación Buje PVC sanitario 4" x 3" </v>
          </cell>
          <cell r="C1984" t="str">
            <v xml:space="preserve">un. </v>
          </cell>
        </row>
        <row r="1985">
          <cell r="A1985" t="str">
            <v>6.4.2.993</v>
          </cell>
          <cell r="B1985" t="str">
            <v>Suministro e instalación Platina de anclaje, cable superior en acero 250mm X 250mm, esp: 3/4". Inc. Armella y dos orificios de 3/4".</v>
          </cell>
          <cell r="C1985" t="str">
            <v>un</v>
          </cell>
        </row>
        <row r="1986">
          <cell r="A1986" t="str">
            <v>6.4.2.994</v>
          </cell>
          <cell r="B1986" t="str">
            <v>Suministro e instalación Platina cable inferior en acero 200mm X 200mm, esp: 1/2". Inc. Armella y dos orificios de 1/2".</v>
          </cell>
          <cell r="C1986" t="str">
            <v>un</v>
          </cell>
        </row>
        <row r="1987">
          <cell r="A1987" t="str">
            <v>6.4.2.995</v>
          </cell>
          <cell r="B1987" t="str">
            <v>Suministro e instalación Varilla de anclaje a cable superior, 3/8".L=0,70 m. Inc. Tuerca y arandela.</v>
          </cell>
          <cell r="C1987" t="str">
            <v>un</v>
          </cell>
        </row>
        <row r="1988">
          <cell r="A1988" t="str">
            <v>6.4.2.996</v>
          </cell>
          <cell r="B1988" t="str">
            <v>Suministro e instalación Varilla de anclaje a cable inferior 3/4". L=0,70 m.  Inc. Tuerca y arandela.</v>
          </cell>
          <cell r="C1988" t="str">
            <v>un</v>
          </cell>
        </row>
        <row r="1989">
          <cell r="A1989" t="str">
            <v>6.4.2.997</v>
          </cell>
          <cell r="B1989" t="str">
            <v xml:space="preserve">Suministro e instalación Cable superior principal en acero fu: 1770 Mpa. 6x19 Ø 8 mm. </v>
          </cell>
          <cell r="C1989" t="str">
            <v>ml.</v>
          </cell>
        </row>
        <row r="1990">
          <cell r="A1990" t="str">
            <v>6.4.2.998</v>
          </cell>
          <cell r="B1990" t="str">
            <v xml:space="preserve">Suministro e instalación Cable inferior secundario en acero fu: 1770 Mpa. Ø 6 mm. </v>
          </cell>
          <cell r="C1990" t="str">
            <v>ml.</v>
          </cell>
        </row>
        <row r="1991">
          <cell r="A1991" t="str">
            <v>6.4.2.999</v>
          </cell>
          <cell r="B1991" t="str">
            <v>Suministro e instalación Cable en acero 6 mm fu: 1770 Mpa. para pendolones verticales y horizontales.</v>
          </cell>
          <cell r="C1991" t="str">
            <v>ml.</v>
          </cell>
        </row>
        <row r="1992">
          <cell r="A1992" t="str">
            <v>6.4.2.1000</v>
          </cell>
          <cell r="B1992" t="str">
            <v>Suministro e instalación Abrazadera doble platina 1/4" Ancho=6cm. incluye armellas de 3/8" soldadas a la platina y pernos de 3/8" con tuerca y arandela. (Para doble tubo PVC 4”)</v>
          </cell>
          <cell r="C1992" t="str">
            <v>un</v>
          </cell>
        </row>
        <row r="1993">
          <cell r="A1993" t="str">
            <v>6.4.2.1001</v>
          </cell>
          <cell r="B1993" t="str">
            <v>Suministro e instalación Sujeta cables en acero de 4 mm.</v>
          </cell>
          <cell r="C1993" t="str">
            <v>un</v>
          </cell>
        </row>
        <row r="1994">
          <cell r="A1994" t="str">
            <v>6.4.2.1002</v>
          </cell>
          <cell r="B1994" t="str">
            <v>Suministro e instalación Sujeta cables en acero de 6 mm.</v>
          </cell>
          <cell r="C1994" t="str">
            <v>un</v>
          </cell>
        </row>
        <row r="1995">
          <cell r="A1995" t="str">
            <v>6.4.2.1003</v>
          </cell>
          <cell r="B1995" t="str">
            <v>Suministro e instalación Sujeta cables en acero de 8 mm.</v>
          </cell>
          <cell r="C1995" t="str">
            <v>un</v>
          </cell>
        </row>
        <row r="1996">
          <cell r="A1996" t="str">
            <v>6.4.2.1004</v>
          </cell>
          <cell r="B1996" t="str">
            <v>Suministro e instalación Sujeta cables en acero de 10 mm.</v>
          </cell>
          <cell r="C1996" t="str">
            <v>un</v>
          </cell>
        </row>
        <row r="1997">
          <cell r="A1997" t="str">
            <v>6.4.2.1005</v>
          </cell>
          <cell r="B1997" t="str">
            <v>Suministro e instalación Columna en perfil circular Ø 6", 4mm. Según diseño.</v>
          </cell>
          <cell r="C1997" t="str">
            <v>kg</v>
          </cell>
        </row>
        <row r="1998">
          <cell r="A1998" t="str">
            <v>6.4.2.1006</v>
          </cell>
          <cell r="B1998" t="str">
            <v>Suministro e instalación Platina placa base de torre en acero 350mm X 350mm, esp: 5/16", 4 atiesadores pl 3/8", 4 pernos de anclaje L= 40cm. Ø 3/4" con tuerca y arandela c/u. y base armada enbebida en el concreto 4L 1,5x1,5x1/4". Según diseño.</v>
          </cell>
          <cell r="C1998" t="str">
            <v>un</v>
          </cell>
        </row>
        <row r="1999">
          <cell r="A1999" t="str">
            <v>6.4.2.1007</v>
          </cell>
          <cell r="B1999" t="str">
            <v>Suministro e instalación Varilla de anclaje a cable superior, 1".L=1.65 m. Inc. Tuerca y arandela.</v>
          </cell>
          <cell r="C1999" t="str">
            <v>un</v>
          </cell>
        </row>
        <row r="2000">
          <cell r="A2000" t="str">
            <v>6.4.2.1008</v>
          </cell>
          <cell r="B2000" t="str">
            <v>Suministro e instalación Varilla de anclaje a cable inferior 5/8". L=1.03 m.  Inc. Tuerca y arandela.</v>
          </cell>
          <cell r="C2000" t="str">
            <v>un</v>
          </cell>
        </row>
        <row r="2001">
          <cell r="A2001" t="str">
            <v>6.4.2.1009</v>
          </cell>
          <cell r="B2001" t="str">
            <v>Suministro e instalación Sujeta cables en acero de 22 mm.</v>
          </cell>
          <cell r="C2001" t="str">
            <v>un</v>
          </cell>
        </row>
        <row r="2002">
          <cell r="A2002" t="str">
            <v>6.4.2.1010</v>
          </cell>
          <cell r="B2002" t="str">
            <v>Suministro e instalación Sujeta cables en acero de 14 mm.</v>
          </cell>
          <cell r="C2002" t="str">
            <v>un</v>
          </cell>
        </row>
        <row r="2003">
          <cell r="A2003" t="str">
            <v>6.4.2.1011</v>
          </cell>
          <cell r="B2003" t="str">
            <v xml:space="preserve">Suministro e instalación Teé Soldada ∅ 4"  PVC </v>
          </cell>
          <cell r="C2003" t="str">
            <v>Un</v>
          </cell>
        </row>
        <row r="2004">
          <cell r="A2004" t="str">
            <v>6.4.2.1012</v>
          </cell>
          <cell r="B2004" t="str">
            <v xml:space="preserve">Suministro e instalación Buje 4x2 Soldado PVC </v>
          </cell>
          <cell r="C2004" t="str">
            <v>Un</v>
          </cell>
        </row>
        <row r="2005">
          <cell r="A2005" t="str">
            <v>6.4.2.1013</v>
          </cell>
          <cell r="B2005" t="str">
            <v>Suministro e instalación Valvula Mariposa Extremo brida Ø4"</v>
          </cell>
          <cell r="C2005" t="str">
            <v>Un</v>
          </cell>
        </row>
        <row r="2006">
          <cell r="A2006" t="str">
            <v>6.4.2.1014</v>
          </cell>
          <cell r="B2006" t="str">
            <v>Suministro e instalación Bridas Ajustables PVC E.S. ∅4"</v>
          </cell>
          <cell r="C2006" t="str">
            <v>Un</v>
          </cell>
        </row>
        <row r="2007">
          <cell r="A2007" t="str">
            <v>6.4.2.1015</v>
          </cell>
          <cell r="B2007">
            <v>0</v>
          </cell>
          <cell r="C2007">
            <v>0</v>
          </cell>
        </row>
        <row r="2008">
          <cell r="A2008" t="str">
            <v>6.4.2.1016</v>
          </cell>
          <cell r="B2008" t="str">
            <v>Suministro e instalación Bridas Ajustables PVC E.S. ∅2"</v>
          </cell>
          <cell r="C2008" t="str">
            <v>Un</v>
          </cell>
        </row>
        <row r="2009">
          <cell r="A2009" t="str">
            <v>6.4.2.1017</v>
          </cell>
          <cell r="B2009" t="str">
            <v xml:space="preserve">Suministro e instalación Filtro en Yeé B ∅4" </v>
          </cell>
          <cell r="C2009" t="str">
            <v>Un</v>
          </cell>
        </row>
        <row r="2010">
          <cell r="A2010" t="str">
            <v>6.4.2.1018</v>
          </cell>
          <cell r="B2010" t="str">
            <v xml:space="preserve">Suministro e instalación VRP 720 Cuerpo en HD  Extremo Brida ∅ 2" PN 200PSI 
Para reducir de 70 a 14 PSI
</v>
          </cell>
          <cell r="C2010" t="str">
            <v>Un</v>
          </cell>
        </row>
        <row r="2011">
          <cell r="A2011" t="str">
            <v>6.4.2.1019</v>
          </cell>
          <cell r="B2011" t="str">
            <v xml:space="preserve">Suministro e instalación RP 720 Cuerpo en HD Extremo Brida ∅4" PN 200PSI 
Para reducir de 70 a 14 PSI
</v>
          </cell>
          <cell r="C2011" t="str">
            <v>Un</v>
          </cell>
        </row>
        <row r="2012">
          <cell r="A2012" t="str">
            <v>6.4.2.1020</v>
          </cell>
          <cell r="B2012" t="str">
            <v>Suministro e instalación Válvula Mariposa Extremo Brida ∅4"</v>
          </cell>
          <cell r="C2012" t="str">
            <v>Un</v>
          </cell>
        </row>
        <row r="2013">
          <cell r="A2013" t="str">
            <v>6.4.2.1021</v>
          </cell>
          <cell r="B2013" t="str">
            <v xml:space="preserve">Suministro e instalación Teé Soldada ∅ 4"  PVC </v>
          </cell>
          <cell r="C2013" t="str">
            <v>Un</v>
          </cell>
        </row>
        <row r="2014">
          <cell r="A2014" t="str">
            <v>6.4.2.1022</v>
          </cell>
          <cell r="B2014" t="str">
            <v>Suministro e instalación Buje 4x2 Soldado PVC</v>
          </cell>
          <cell r="C2014" t="str">
            <v>Un</v>
          </cell>
        </row>
        <row r="2015">
          <cell r="A2015" t="str">
            <v>6.4.2.1023</v>
          </cell>
          <cell r="B2015" t="str">
            <v>Suministro e instalación Ventosa Triple efecto X-295 ∅ 2" Roscada</v>
          </cell>
          <cell r="C2015" t="str">
            <v>Un</v>
          </cell>
        </row>
        <row r="2016">
          <cell r="A2016" t="str">
            <v>6.4.2.1024</v>
          </cell>
          <cell r="B2016" t="str">
            <v>Suministro e instalación Codo ∅ 2" PVC-P Soldado</v>
          </cell>
          <cell r="C2016" t="str">
            <v>Un</v>
          </cell>
        </row>
        <row r="2017">
          <cell r="A2017" t="str">
            <v>6.4.2.1025</v>
          </cell>
          <cell r="B2017" t="str">
            <v xml:space="preserve">Suministro e instalación Válvula de Bola Bugatti Bronce cromado Rosca NPT
300 PSI ∅ 2"
</v>
          </cell>
          <cell r="C2017" t="str">
            <v>Un</v>
          </cell>
        </row>
        <row r="2018">
          <cell r="A2018" t="str">
            <v>6.4.2.1026</v>
          </cell>
          <cell r="B2018" t="str">
            <v>Suministro e instalación Tee PVC Soldada c.c Ø 2"</v>
          </cell>
          <cell r="C2018" t="str">
            <v>Un</v>
          </cell>
        </row>
        <row r="2019">
          <cell r="A2019" t="str">
            <v>6.4.2.1027</v>
          </cell>
          <cell r="B2019" t="str">
            <v>Suministro e instalación Codo 90° PVC Soldado R.C Ø 2"</v>
          </cell>
          <cell r="C2019" t="str">
            <v>Un</v>
          </cell>
        </row>
        <row r="2020">
          <cell r="A2020" t="str">
            <v>6.4.2.1028</v>
          </cell>
          <cell r="B2020" t="str">
            <v>Suministro e instalación Valvula Flotador Hierro Control Piloto HKZP 2"</v>
          </cell>
          <cell r="C2020" t="str">
            <v>Un</v>
          </cell>
        </row>
        <row r="2021">
          <cell r="A2021" t="str">
            <v>6.4.2.1029</v>
          </cell>
          <cell r="B2021" t="str">
            <v>Suministro e instalación Niple Pasamuro SCH40 Ø 2" Roscado L=0,35 Z= 0,15</v>
          </cell>
          <cell r="C2021" t="str">
            <v>Un</v>
          </cell>
        </row>
        <row r="2022">
          <cell r="A2022" t="str">
            <v>6.4.2.1030</v>
          </cell>
          <cell r="B2022" t="str">
            <v>Suministro e instalación Niple Pasamuro SCH40 Ø 2" Roscado L=0,20 Z= 0,10</v>
          </cell>
          <cell r="C2022" t="str">
            <v>Un</v>
          </cell>
        </row>
        <row r="2023">
          <cell r="A2023" t="str">
            <v>6.4.2.1031</v>
          </cell>
          <cell r="B2023" t="str">
            <v>Suministro e instalación Desfogue HD Ø 2"</v>
          </cell>
          <cell r="C2023" t="str">
            <v>Un</v>
          </cell>
        </row>
        <row r="2024">
          <cell r="A2024" t="str">
            <v>6.4.2.1032</v>
          </cell>
          <cell r="B2024" t="str">
            <v>Suministro e instalación Macromedidor Transmision Magnetica 2" EB</v>
          </cell>
          <cell r="C2024" t="str">
            <v>Un</v>
          </cell>
        </row>
        <row r="2025">
          <cell r="A2025" t="str">
            <v>6.4.2.1033</v>
          </cell>
          <cell r="B2025" t="str">
            <v>Suministro e instalación Valvula Coladera o de Pie Ø 2"</v>
          </cell>
          <cell r="C2025" t="str">
            <v>Un</v>
          </cell>
        </row>
        <row r="2026">
          <cell r="A2026" t="str">
            <v>6.4.2.1034</v>
          </cell>
          <cell r="B2026" t="str">
            <v>Suministro e instalación Valvula de Compuerta VA EJH en Hd Ø 2"</v>
          </cell>
          <cell r="C2026" t="str">
            <v>Un</v>
          </cell>
        </row>
        <row r="2027">
          <cell r="A2027" t="str">
            <v>6.4.2.1035</v>
          </cell>
          <cell r="B2027" t="str">
            <v>Suministro e instalación Codo Sanitario PVC 90° Ø 3"</v>
          </cell>
          <cell r="C2027" t="str">
            <v>Un</v>
          </cell>
        </row>
        <row r="2028">
          <cell r="A2028" t="str">
            <v>6.4.2.1036</v>
          </cell>
          <cell r="B2028" t="str">
            <v>Suministro e instalación Tee Sanitaria  3" PVC</v>
          </cell>
          <cell r="C2028" t="str">
            <v>Un</v>
          </cell>
        </row>
        <row r="2029">
          <cell r="A2029" t="str">
            <v>6.4.2.1037</v>
          </cell>
          <cell r="B2029" t="str">
            <v>Suministro e instalación Adaptador Hembra 3" PVC</v>
          </cell>
          <cell r="C2029" t="str">
            <v>Un</v>
          </cell>
        </row>
        <row r="2030">
          <cell r="A2030" t="str">
            <v>6.4.2.1038</v>
          </cell>
          <cell r="B2030" t="str">
            <v>Suministro e instalación Adaptador Hembra 2" PVC</v>
          </cell>
          <cell r="C2030" t="str">
            <v>Un</v>
          </cell>
        </row>
        <row r="2031">
          <cell r="A2031" t="str">
            <v>6.4.2.1039</v>
          </cell>
          <cell r="B2031" t="str">
            <v>Suministro e instalación Union Brida por Acople Universal en HD 2"</v>
          </cell>
          <cell r="C2031" t="str">
            <v>Un</v>
          </cell>
        </row>
        <row r="2032">
          <cell r="A2032" t="str">
            <v>6.4.2.1040</v>
          </cell>
          <cell r="B2032" t="str">
            <v>Suministro e instalación Niple SCH 10 EBxEB L= 0.25 m 2"</v>
          </cell>
          <cell r="C2032" t="str">
            <v>Un</v>
          </cell>
        </row>
        <row r="2033">
          <cell r="A2033" t="str">
            <v>6.4.2.1041</v>
          </cell>
          <cell r="B2033" t="str">
            <v>SISTEMA DE EXCAVACION SUBTERRANEA DIRIGIDA ROAMING PARA TUBERIA DE 12¨ EN PVC INCLUYE INTALACION DE TUBERIA  DE 12¨ EN PVC  E INCLUYE TRANSPORTE BOGOTA-CHISCAS BOYACA.</v>
          </cell>
          <cell r="C2033" t="str">
            <v>ML</v>
          </cell>
        </row>
        <row r="2034">
          <cell r="A2034" t="str">
            <v>6.4.2.1042</v>
          </cell>
          <cell r="B2034" t="str">
            <v>Suministro e instalacion tuberia en Hierro Ductil D=6¨ clase 40</v>
          </cell>
          <cell r="C2034" t="str">
            <v>ml</v>
          </cell>
        </row>
        <row r="2035">
          <cell r="A2035" t="str">
            <v>6.4.2.1043</v>
          </cell>
          <cell r="B2035" t="str">
            <v>Dado para anclaje en concreto incluye platina abrazadera.</v>
          </cell>
          <cell r="C2035" t="str">
            <v>Un</v>
          </cell>
        </row>
        <row r="2036">
          <cell r="A2036" t="str">
            <v>6.4.2.1044</v>
          </cell>
          <cell r="B2036" t="str">
            <v>Suministro e instalación Pasamuro HD EL x EL Long: 0,15m. Z:0,075 m.</v>
          </cell>
          <cell r="C2036" t="str">
            <v>Un</v>
          </cell>
        </row>
        <row r="2037">
          <cell r="A2037" t="str">
            <v>6.4.2.1045</v>
          </cell>
          <cell r="B2037" t="str">
            <v>Suministro e instalación Pasamuro HD EL x EL Long: 0,15m. Z:0,10 m.</v>
          </cell>
          <cell r="C2037" t="str">
            <v>Un</v>
          </cell>
        </row>
        <row r="2038">
          <cell r="A2038" t="str">
            <v>6.4.2.1046</v>
          </cell>
          <cell r="B2038" t="str">
            <v>Suministro e instalación Niple Pasamuro SCH40 Ø 3" Roscado L=0,35 Z= 0,15</v>
          </cell>
          <cell r="C2038" t="str">
            <v>Un</v>
          </cell>
        </row>
        <row r="2039">
          <cell r="A2039" t="str">
            <v>6.4.2.1047</v>
          </cell>
          <cell r="B2039" t="str">
            <v>Suministro e instalación Niple Pasamuro SCH40 Ø 3" Roscado L=0,20 Z= 0,10</v>
          </cell>
          <cell r="C2039" t="str">
            <v>Un</v>
          </cell>
        </row>
        <row r="2040">
          <cell r="A2040" t="str">
            <v>6.4.2.1048</v>
          </cell>
          <cell r="B2040" t="str">
            <v>Suministro e instalación Union Brida por Acople Universal en HD 2"</v>
          </cell>
          <cell r="C2040" t="str">
            <v>Un</v>
          </cell>
        </row>
        <row r="2041">
          <cell r="A2041" t="str">
            <v>6.4.2.1049</v>
          </cell>
          <cell r="B2041" t="str">
            <v>Suministro e instalación Niple SCH 10 EBxEB L= 0.25 m 2"</v>
          </cell>
          <cell r="C2041" t="str">
            <v>Un</v>
          </cell>
        </row>
        <row r="2042">
          <cell r="A2042" t="str">
            <v>6.4.2.1050</v>
          </cell>
          <cell r="B2042" t="str">
            <v>FABRICACION Y MONTAJE DE ESTRUCTURA METALICA</v>
          </cell>
          <cell r="C2042" t="str">
            <v>KG</v>
          </cell>
        </row>
        <row r="2043">
          <cell r="A2043" t="str">
            <v>6.4.2.1051</v>
          </cell>
          <cell r="B2043" t="str">
            <v>Suministro e instalación tee soldada pvc   2  1/2"</v>
          </cell>
          <cell r="C2043" t="str">
            <v>Un</v>
          </cell>
        </row>
        <row r="2044">
          <cell r="A2044" t="str">
            <v>6.4.2.1052</v>
          </cell>
          <cell r="B2044" t="str">
            <v>Suministro e instalación buje soldado pvc 2  1/2" x 2"</v>
          </cell>
          <cell r="C2044" t="str">
            <v>Un</v>
          </cell>
        </row>
        <row r="2045">
          <cell r="A2045" t="str">
            <v>6.4.2.1053</v>
          </cell>
          <cell r="B2045" t="str">
            <v>Suministro e instalación adaptador macho pead 63 mm</v>
          </cell>
          <cell r="C2045" t="str">
            <v>Un</v>
          </cell>
        </row>
        <row r="2046">
          <cell r="A2046" t="str">
            <v>3.15.15</v>
          </cell>
          <cell r="B2046" t="str">
            <v>FABRICACION Y MONTAJE DE ESTRUCTURA METALICA</v>
          </cell>
          <cell r="C2046" t="str">
            <v>KG</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refreshError="1"/>
      <sheetData sheetId="2" refreshError="1"/>
      <sheetData sheetId="3"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A. P. U."/>
      <sheetName val="1"/>
      <sheetName val="NIVEL"/>
      <sheetName val="A__P__U_"/>
    </sheetNames>
    <sheetDataSet>
      <sheetData sheetId="0">
        <row r="45">
          <cell r="B45">
            <v>1200</v>
          </cell>
        </row>
        <row r="90">
          <cell r="B90">
            <v>800</v>
          </cell>
        </row>
      </sheetData>
      <sheetData sheetId="1" refreshError="1"/>
      <sheetData sheetId="2" refreshError="1"/>
      <sheetData sheetId="3" refreshError="1"/>
      <sheetData sheetId="4"/>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dimiento"/>
      <sheetName val="Presupuesto VENTAQUEMADA"/>
      <sheetName val="Lista Base"/>
      <sheetName val="Niples"/>
      <sheetName val="Ins_MO"/>
      <sheetName val="Materiales"/>
      <sheetName val="Equipos y Her"/>
      <sheetName val="Ins_Mat"/>
      <sheetName val="Ins_TR"/>
      <sheetName val="Ins_EH"/>
      <sheetName val="Print"/>
      <sheetName val="1"/>
      <sheetName val="3.01.06A"/>
      <sheetName val="6.4.2.486"/>
      <sheetName val="2"/>
      <sheetName val="1.01.75.A"/>
      <sheetName val="1.01.75.B"/>
      <sheetName val="6.4.2.487"/>
      <sheetName val="6.4.2.488"/>
      <sheetName val="1.1.86"/>
      <sheetName val="3"/>
      <sheetName val="2.1.16"/>
      <sheetName val="2.1.17"/>
      <sheetName val="3.02.03"/>
      <sheetName val="4"/>
      <sheetName val="3.2.4A"/>
      <sheetName val="8.3.2.4A"/>
      <sheetName val="2.1.21"/>
      <sheetName val="2.1.1"/>
      <sheetName val="2.1.21A"/>
      <sheetName val="2.1.19"/>
      <sheetName val="6.4.2.489"/>
      <sheetName val="5"/>
      <sheetName val="3.9.22"/>
      <sheetName val="2.7.9"/>
      <sheetName val="6.4.2.490"/>
      <sheetName val="6.4.2.491"/>
      <sheetName val="6"/>
      <sheetName val="2.5.43"/>
      <sheetName val="2.5.43S"/>
      <sheetName val="2.5.44"/>
      <sheetName val="2.5.44S"/>
      <sheetName val="2.5.44B"/>
      <sheetName val="2.5.44BS"/>
      <sheetName val="2.5.45"/>
      <sheetName val="2.5.45S"/>
      <sheetName val="2.5.45A"/>
      <sheetName val="2.5.45AS"/>
      <sheetName val="2.5.45B"/>
      <sheetName val="2.5.45BS"/>
      <sheetName val="2.5.45B2"/>
      <sheetName val="2.5.45B2S"/>
      <sheetName val="2.6.45A"/>
      <sheetName val="2.6.46A"/>
      <sheetName val="2.6.47A"/>
      <sheetName val="2.6.48A"/>
      <sheetName val="3.17.2"/>
      <sheetName val="2.5.6"/>
      <sheetName val="2.5.6S"/>
      <sheetName val="7"/>
      <sheetName val="6.4.2.656"/>
      <sheetName val="6.4.2.657"/>
      <sheetName val="6.4.2.658"/>
      <sheetName val="6.4.2.659"/>
      <sheetName val="6.4.2.660"/>
      <sheetName val="6.4.2.661"/>
      <sheetName val="6.4.2.662"/>
      <sheetName val="6.4.2.682"/>
      <sheetName val="6.4.2.683"/>
      <sheetName val="6.4.2.684"/>
      <sheetName val="1.11.10"/>
      <sheetName val="8"/>
      <sheetName val="6.4.2.1118"/>
      <sheetName val="9"/>
      <sheetName val="1.1.7"/>
      <sheetName val="3.3.2"/>
      <sheetName val="6.4.2.28"/>
      <sheetName val="3.3.6"/>
      <sheetName val="2.7.1"/>
      <sheetName val="6.3.2"/>
      <sheetName val="3.15.15"/>
      <sheetName val="6.4.2.1117"/>
      <sheetName val="13"/>
      <sheetName val="1.2.47"/>
      <sheetName val="3.3.13"/>
      <sheetName val="6.4.2.1119"/>
      <sheetName val="6.4.2.1120"/>
      <sheetName val="6.4.2.1121"/>
      <sheetName val="6.4.2.1122"/>
      <sheetName val="6.4.2.1123"/>
      <sheetName val="6.4.2.1124"/>
      <sheetName val="6.4.2.1125"/>
      <sheetName val="6.4.2.1126"/>
      <sheetName val="6.4.2.1127"/>
      <sheetName val="6.4.2.1128"/>
      <sheetName val="6.4.2.1129"/>
      <sheetName val="6.4.2.1130"/>
      <sheetName val="6.4.2.1131"/>
      <sheetName val="6.4.2.1132"/>
      <sheetName val="PRESUPUESTO Y APUÂ´s Ventaquema"/>
      <sheetName val="2."/>
      <sheetName val="1.01.75.C"/>
      <sheetName val="3."/>
      <sheetName val="2.01.02"/>
      <sheetName val="2.01.03"/>
      <sheetName val="4."/>
      <sheetName val="3.02.10"/>
      <sheetName val="2.01.06"/>
      <sheetName val="2.01.09"/>
      <sheetName val="2.01.10A"/>
      <sheetName val="2.01.11"/>
      <sheetName val="5."/>
      <sheetName val="3.06.09"/>
      <sheetName val="6."/>
      <sheetName val="2.05.53A"/>
      <sheetName val="2.05.53B"/>
      <sheetName val="2.05.54A"/>
      <sheetName val="2.05.54B"/>
      <sheetName val="2.05.55A"/>
      <sheetName val="2.05.55B"/>
      <sheetName val="2.05.56A"/>
      <sheetName val="2.05.56B"/>
      <sheetName val="2.05.57A"/>
      <sheetName val="2.05.57B"/>
      <sheetName val="2.05.60A"/>
      <sheetName val="2.05.60B"/>
      <sheetName val="7."/>
      <sheetName val="1.11.35"/>
      <sheetName val="8."/>
    </sheetNames>
    <sheetDataSet>
      <sheetData sheetId="0"/>
      <sheetData sheetId="1"/>
      <sheetData sheetId="2">
        <row r="4">
          <cell r="A4" t="str">
            <v>1.1.7</v>
          </cell>
        </row>
      </sheetData>
      <sheetData sheetId="3">
        <row r="3">
          <cell r="J3" t="str">
            <v>Pasamuro</v>
          </cell>
        </row>
      </sheetData>
      <sheetData sheetId="4"/>
      <sheetData sheetId="5"/>
      <sheetData sheetId="6"/>
      <sheetData sheetId="7">
        <row r="2">
          <cell r="B2" t="str">
            <v>ACCESORIOS (ADAPTADORES, RACOR Y TUERCA)</v>
          </cell>
        </row>
      </sheetData>
      <sheetData sheetId="8">
        <row r="3">
          <cell r="B3" t="str">
            <v>CAMIONETA D300</v>
          </cell>
        </row>
        <row r="4">
          <cell r="B4" t="str">
            <v>ESCOLTA Y TRANSPORTE (Una tarifa por cada m3 escoltado y transportado)</v>
          </cell>
        </row>
        <row r="5">
          <cell r="B5" t="str">
            <v>MOVILIZACIÓN, MONTAJE Y DESMONTAJE PILOTEADORA</v>
          </cell>
        </row>
        <row r="6">
          <cell r="B6" t="str">
            <v>TRANPORTE DE MATERIAL SUELTO DESPUES DE 5 KM</v>
          </cell>
        </row>
        <row r="7">
          <cell r="B7" t="str">
            <v>TRANSPORTE DE MATERIAL</v>
          </cell>
        </row>
        <row r="8">
          <cell r="B8" t="str">
            <v>TRANSPORTE DE MATERIAL (VOLQUETA ACARREO)</v>
          </cell>
        </row>
        <row r="9">
          <cell r="B9" t="str">
            <v>TRANSPORTE DE MATERIAL (VOLQUETA ACARREO)</v>
          </cell>
        </row>
        <row r="10">
          <cell r="B10" t="str">
            <v>TRANSPORTE DE MATERIAL ASFALTICO</v>
          </cell>
        </row>
        <row r="11">
          <cell r="B11" t="str">
            <v>TRANSPORTE ESTRUCTURA METALICA</v>
          </cell>
        </row>
        <row r="12">
          <cell r="B12" t="str">
            <v>VIAJE VOLQUETA M3</v>
          </cell>
        </row>
        <row r="13">
          <cell r="B13" t="str">
            <v>VIAJE VOLQUETA M3.</v>
          </cell>
        </row>
        <row r="14">
          <cell r="B14" t="str">
            <v>TRANSPORTE DE MATERIAL ASFALTICO</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9"/>
      <sheetName val="1.2.30"/>
      <sheetName val="1.2.31"/>
      <sheetName val="1.2.32"/>
      <sheetName val="1.2.33"/>
      <sheetName val="1.2.34"/>
      <sheetName val="1.2.35"/>
      <sheetName val="1.2.36"/>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8"/>
      <sheetName val="2.1.38A"/>
      <sheetName val="2.1.38B"/>
      <sheetName val="2.1.39"/>
      <sheetName val="2.1.40"/>
      <sheetName val="2.1.41"/>
      <sheetName val="2.1.42"/>
      <sheetName val="2.1.43"/>
      <sheetName val="2.1.44"/>
      <sheetName val="2.1.45"/>
      <sheetName val="2.1.46"/>
      <sheetName val="2.1.47"/>
      <sheetName val="2.1.48"/>
      <sheetName val="2.1.49"/>
      <sheetName val="2.1.50"/>
      <sheetName val="2.1.51"/>
      <sheetName val="2.1.52"/>
      <sheetName val="2.2 TUBERIA POLIETILENO PE 100 "/>
      <sheetName val="2.2.1"/>
      <sheetName val="2.2.2"/>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18"/>
      <sheetName val="2.4.119"/>
      <sheetName val="2.2.49"/>
      <sheetName val="2.4.120"/>
      <sheetName val="2.4.121"/>
      <sheetName val="2.4.122"/>
      <sheetName val="2.4.123"/>
      <sheetName val="2.4.124"/>
      <sheetName val="2.4.125"/>
      <sheetName val="2.4.126"/>
      <sheetName val="2.4.127"/>
      <sheetName val="2.4.128"/>
      <sheetName val="2.4.129"/>
      <sheetName val="2.4.130"/>
      <sheetName val="2.4.131"/>
      <sheetName val="2.4.132"/>
      <sheetName val="2.4.133"/>
      <sheetName val="2.4.134"/>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79"/>
      <sheetName val="2.4.180"/>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7"/>
      <sheetName val="2.4.208"/>
      <sheetName val="2.4.209"/>
      <sheetName val="2.4.210"/>
      <sheetName val="2.4.211"/>
      <sheetName val="2.4.212"/>
      <sheetName val="2.4.213"/>
      <sheetName val="2.4.214"/>
      <sheetName val="2.4.215"/>
      <sheetName val="2.4.216"/>
      <sheetName val="2.4.217"/>
      <sheetName val="2.4.218"/>
      <sheetName val="2.4.219"/>
      <sheetName val="2.4.220"/>
      <sheetName val="2.4.221"/>
      <sheetName val="2.4.222"/>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48"/>
      <sheetName val="2.4.249"/>
      <sheetName val="2.4.250"/>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7"/>
      <sheetName val="2.5.8"/>
      <sheetName val="2.5.9"/>
      <sheetName val="2.5.10"/>
      <sheetName val="2.5.11"/>
      <sheetName val="2.5.12"/>
      <sheetName val="2.5.13"/>
      <sheetName val="2.5.14"/>
      <sheetName val="2.5.15"/>
      <sheetName val="2.5.16"/>
      <sheetName val="2.5.17"/>
      <sheetName val="2.5.18"/>
      <sheetName val="2.5.19"/>
      <sheetName val="2.5.20"/>
      <sheetName val="2.5.21"/>
      <sheetName val="2.5.22"/>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5"/>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3.1"/>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8"/>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1.2"/>
      <sheetName val="3.5.1"/>
      <sheetName val="3.3.4"/>
      <sheetName val="Hoja1"/>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row>
        <row r="3">
          <cell r="B3" t="str">
            <v>YESO BLANCO ESTUCADOR</v>
          </cell>
        </row>
        <row r="4">
          <cell r="B4" t="str">
            <v>YEE SANITARIA SENCILLA  PVC-S 3"</v>
          </cell>
        </row>
        <row r="5">
          <cell r="B5" t="str">
            <v>YEE PVC SANITARIA  D=6"</v>
          </cell>
        </row>
        <row r="6">
          <cell r="B6" t="str">
            <v>YEE PVC SANITARIA  D=4"</v>
          </cell>
        </row>
        <row r="7">
          <cell r="B7" t="str">
            <v>YEE PVC SANITARIA  D=3"</v>
          </cell>
        </row>
        <row r="8">
          <cell r="B8" t="str">
            <v>YEE PVC SANITARIA  D=2"</v>
          </cell>
        </row>
        <row r="9">
          <cell r="B9" t="str">
            <v>YEE GRES 8``X 6`` CLASE  AA</v>
          </cell>
        </row>
        <row r="10">
          <cell r="B10" t="str">
            <v>YEE GRES 8`` X  6`` CLASE AA</v>
          </cell>
        </row>
        <row r="11">
          <cell r="B11" t="str">
            <v>YEE DE GRES 8" X 6"</v>
          </cell>
        </row>
        <row r="12">
          <cell r="B12" t="str">
            <v>VIGUETA 8 x 20  CAL. 20</v>
          </cell>
        </row>
        <row r="13">
          <cell r="B13" t="str">
            <v>VIGA ORDINARIO 0.2 X 0.1 X 4</v>
          </cell>
        </row>
        <row r="14">
          <cell r="B14" t="str">
            <v>VIGA ORDINARIO 0.2 X 0.1 X 0.4</v>
          </cell>
        </row>
        <row r="15">
          <cell r="B15" t="str">
            <v>VIDRIO 5 MM PELDAR</v>
          </cell>
        </row>
        <row r="16">
          <cell r="B16" t="str">
            <v>VIDRIO 4 MM PELDAR</v>
          </cell>
        </row>
        <row r="17">
          <cell r="B17" t="str">
            <v>VICEA ATROPURPUREA</v>
          </cell>
        </row>
        <row r="18">
          <cell r="B18" t="str">
            <v xml:space="preserve">Vertederos en lamina acero inox </v>
          </cell>
        </row>
        <row r="19">
          <cell r="B19" t="str">
            <v>Vertedero de orificio 26 Cm, en lamina acero inoxidable cal 16</v>
          </cell>
        </row>
        <row r="20">
          <cell r="B20" t="str">
            <v>Vertedero de orificio 15 Cm, en lamina acero inoxidable cal 16</v>
          </cell>
        </row>
        <row r="21">
          <cell r="B21" t="str">
            <v>VENTOSA DE DOBLE ACCIÓN 2``  250 PSI.</v>
          </cell>
        </row>
        <row r="22">
          <cell r="B22" t="str">
            <v>VENTOSA DE DOBLE ACCIÓN 1``  250 PSI.</v>
          </cell>
        </row>
        <row r="23">
          <cell r="B23" t="str">
            <v>VENTOSA  ½``</v>
          </cell>
        </row>
        <row r="24">
          <cell r="B24" t="str">
            <v>Ventilacion hierro HG de 4"</v>
          </cell>
        </row>
        <row r="25">
          <cell r="B25" t="str">
            <v>VENTANA ALUMINIO PROYECTANTE</v>
          </cell>
        </row>
        <row r="26">
          <cell r="B26" t="str">
            <v>VENTANA ALUMINIO CORREDIZA</v>
          </cell>
        </row>
        <row r="27">
          <cell r="B27" t="str">
            <v>VARILLA ROSCA 1/2" X 100</v>
          </cell>
        </row>
        <row r="28">
          <cell r="B28" t="str">
            <v xml:space="preserve">VARILLA DE 1/2" LONG= 6 M </v>
          </cell>
        </row>
        <row r="29">
          <cell r="B29" t="str">
            <v>VARILLA 5/8``</v>
          </cell>
        </row>
        <row r="30">
          <cell r="B30" t="str">
            <v>VARILLA 3/8``</v>
          </cell>
        </row>
        <row r="31">
          <cell r="B31" t="str">
            <v xml:space="preserve">VARILLA 3/4" </v>
          </cell>
        </row>
        <row r="32">
          <cell r="B32" t="str">
            <v>VARILLA 1/4``</v>
          </cell>
        </row>
        <row r="33">
          <cell r="B33" t="str">
            <v>VARILLA 1/2``</v>
          </cell>
        </row>
        <row r="34">
          <cell r="B34" t="str">
            <v>VARETA 1``x1``x 3M</v>
          </cell>
        </row>
        <row r="35">
          <cell r="B35" t="str">
            <v>VARETA 1``x1``x 3M</v>
          </cell>
        </row>
        <row r="36">
          <cell r="B36" t="str">
            <v>VARA DE CLAVO</v>
          </cell>
        </row>
        <row r="37">
          <cell r="B37" t="str">
            <v>Válvulas de compuerta L x L  de 6"</v>
          </cell>
        </row>
        <row r="38">
          <cell r="B38" t="str">
            <v>VÁLVULA H.F.  8``, EXTREMO LISO, TIPO BETA, 250 PSI</v>
          </cell>
        </row>
        <row r="39">
          <cell r="B39" t="str">
            <v>VÁLVULA H.F.  8``, EXTREMO BRIDA, TIPO BETA, 250 PSI</v>
          </cell>
        </row>
        <row r="40">
          <cell r="B40" t="str">
            <v>VÁLVULA H.F.  8``, EXTREMO BRIDA, TIPO BETA, 250 PSI</v>
          </cell>
        </row>
        <row r="41">
          <cell r="B41" t="str">
            <v>VÁLVULA H.F.  6``, EXTREMO LISO, TIPO BETA, 250 PSI</v>
          </cell>
        </row>
        <row r="42">
          <cell r="B42" t="str">
            <v>VÁLVULA H.F.  6``, EXTREMO BRIDA, TIPO BETA, 250 PSI</v>
          </cell>
        </row>
        <row r="43">
          <cell r="B43" t="str">
            <v>VÁLVULA H.F.  6``, EXTREMO BRIDA, TIPO BETA, 250 PSI</v>
          </cell>
        </row>
        <row r="44">
          <cell r="B44" t="str">
            <v>VÁLVULA H.F.  6``, EXTREMO BRIDA, TIPO BETA, 250 PSI</v>
          </cell>
        </row>
        <row r="45">
          <cell r="B45" t="str">
            <v>VÁLVULA H.F.  4``, EXTREMO LISO, TIPO BETA, 250 PSI</v>
          </cell>
        </row>
        <row r="46">
          <cell r="B46" t="str">
            <v>VÁLVULA H.F.  3``, EXTREMO LISO, TIPO BETA, 250 PSI</v>
          </cell>
        </row>
        <row r="47">
          <cell r="B47" t="str">
            <v>VÁLVULA H.F.  3``, EXTREMO BRIDA, TIPO BETA, 250 PSI</v>
          </cell>
        </row>
        <row r="48">
          <cell r="B48" t="str">
            <v>VÁLVULA H.F.  2``, EXTREMO LISO, TIPO BETA, 250 PSI</v>
          </cell>
        </row>
        <row r="49">
          <cell r="B49" t="str">
            <v>VÁLVULA H.F.  2``, EXTREMO BRIDA, TIPO BETA, 250 PSI</v>
          </cell>
        </row>
        <row r="50">
          <cell r="B50" t="str">
            <v>VÁLVULA H.F.  2``, EXTREMO BRIDA, TIPO BETA, 250 PSI</v>
          </cell>
        </row>
        <row r="51">
          <cell r="B51" t="str">
            <v>VÁLVULA FLOTADORA HKPF COMPLETA (BOLA PLASTICA) 2"</v>
          </cell>
        </row>
        <row r="52">
          <cell r="B52" t="str">
            <v>VÁLVULA FLOTADORA HKPF COMPLETA (BOLA PLASTICA) 2"</v>
          </cell>
        </row>
        <row r="53">
          <cell r="B53" t="str">
            <v>VÁLVULA FLOTADOR HIERRO CONTROL PILOTO HKZP 6"</v>
          </cell>
        </row>
        <row r="54">
          <cell r="B54" t="str">
            <v>VÁLVULA FLOTADOR HIERRO CONTROL PILOTO HKZP 6"</v>
          </cell>
        </row>
        <row r="55">
          <cell r="B55" t="str">
            <v>VÁLVULA FLOTADOR HIERRO CONTROL PILOTO HKZP 4"</v>
          </cell>
        </row>
        <row r="56">
          <cell r="B56" t="str">
            <v>VÁLVULA FLOTADOR HIERRO CONTROL PILOTO HKZP 4"</v>
          </cell>
        </row>
        <row r="57">
          <cell r="B57" t="str">
            <v>VÁLVULA FLOTADOR HIERRO CONTROL PILOTO HKZP 3"</v>
          </cell>
        </row>
        <row r="58">
          <cell r="B58" t="str">
            <v>VÁLVULA FLOTADOR HIERRO CONTROL PILOTO HKZP 3"</v>
          </cell>
        </row>
        <row r="59">
          <cell r="B59" t="str">
            <v>VALVULA ELASTICO 3/4"</v>
          </cell>
        </row>
        <row r="60">
          <cell r="B60" t="str">
            <v>VÁLVULA DE PURGA DE AIRE 2"</v>
          </cell>
        </row>
        <row r="61">
          <cell r="B61" t="str">
            <v>VÁLVULA DE PURGA DE AIRE 1/2"</v>
          </cell>
        </row>
        <row r="62">
          <cell r="B62" t="str">
            <v>VÁLVULA DE PURGA DE AIRE 1"</v>
          </cell>
        </row>
        <row r="63">
          <cell r="B63" t="str">
            <v>VÁLVULA DE PIE CANASTA EN BRONCE D = 4"</v>
          </cell>
        </row>
        <row r="64">
          <cell r="B64" t="str">
            <v>VALVULA DE MARIPOSA TIPO WAFER    D =  6"</v>
          </cell>
        </row>
        <row r="65">
          <cell r="B65" t="str">
            <v>VALVULA DE MARIPOSA TIPO WAFER    D =  6"</v>
          </cell>
        </row>
        <row r="66">
          <cell r="B66" t="str">
            <v>VALVULA DE MARIPOSA TIPO WAFER    D =  4"</v>
          </cell>
        </row>
        <row r="67">
          <cell r="B67" t="str">
            <v>VALVULA DE MARIPOSA TIPO WAFER    D =  4"</v>
          </cell>
        </row>
        <row r="68">
          <cell r="B68" t="str">
            <v>VALVULA DE MARIPOSA TIPO WAFER    D =  3"</v>
          </cell>
        </row>
        <row r="69">
          <cell r="B69" t="str">
            <v>VALVULA DE MARIPOSA TIPO WAFER    D =  3"</v>
          </cell>
        </row>
        <row r="70">
          <cell r="B70" t="str">
            <v>VALVULA DE MARIPOSA TIPO WAFER    D =  2 1/2"</v>
          </cell>
        </row>
        <row r="71">
          <cell r="B71" t="str">
            <v>VALVULA DE MARIPOSA TIPO WAFER    D =  2 1/2"</v>
          </cell>
        </row>
        <row r="72">
          <cell r="B72" t="str">
            <v xml:space="preserve">Valvula de mariposa con estremo brida, 8" vastago de extension, columna de maniobra y rueda de manejo </v>
          </cell>
        </row>
        <row r="73">
          <cell r="B73" t="str">
            <v xml:space="preserve">Válvula de compuerta Rosca de 1 1/2, con vastago, columna de maniobra y rueda de manejo </v>
          </cell>
        </row>
        <row r="74">
          <cell r="B74" t="str">
            <v>VALVULA DE COMPUERTA ELASTICA E.B DE VASTAGO ASCENDENTE D= 8" L= 2,56</v>
          </cell>
        </row>
        <row r="75">
          <cell r="B75" t="str">
            <v>VALVULA DE COMPUERTA ELASTICA E.B DE VASTAGO ASCENDENTE D= 6" L= 1,30 m</v>
          </cell>
        </row>
        <row r="76">
          <cell r="B76" t="str">
            <v>VALVULA DE COMPUERTA ELASTICA E.B DE VASTAGO ASCENDENTE D= 6" L= 0,60 m</v>
          </cell>
        </row>
        <row r="77">
          <cell r="B77" t="str">
            <v>VALVULA DE COMPUERTA ELASTICA E.B DE VASTAGO ASCENDENTE D= 6" L= 0,20 m</v>
          </cell>
        </row>
        <row r="78">
          <cell r="B78" t="str">
            <v>VÁLVULA DE CHEQUE H.F.  8``, EXTREMO BRIDA</v>
          </cell>
        </row>
        <row r="79">
          <cell r="B79" t="str">
            <v>VÁLVULA DE CHEQUE H.F.  6``, EXTREMO LISO</v>
          </cell>
        </row>
        <row r="80">
          <cell r="B80" t="str">
            <v>VÁLVULA DE CHEQUE H.F.  6``, EXTREMO BRIDA</v>
          </cell>
        </row>
        <row r="81">
          <cell r="B81" t="str">
            <v>VÁLVULA DE CHEQUE H.F.  4``, EXTREMO LISO</v>
          </cell>
        </row>
        <row r="82">
          <cell r="B82" t="str">
            <v>VÁLVULA DE CHEQUE H.F.  4``, EXTREMO BRIDA</v>
          </cell>
        </row>
        <row r="83">
          <cell r="B83" t="str">
            <v>VÁLVULA DE CHEQUE H.F.  3``, EXTREMO LISO</v>
          </cell>
        </row>
        <row r="84">
          <cell r="B84" t="str">
            <v>VÁLVULA DE CHEQUE H.F.  3``, EXTREMO BRIDA</v>
          </cell>
        </row>
        <row r="85">
          <cell r="B85" t="str">
            <v>VÁLVULA DE CHEQUE H.F.  2``, EXTREMO LISO</v>
          </cell>
        </row>
        <row r="86">
          <cell r="B86" t="str">
            <v>VÁLVULA DE CHEQUE H.F.  2``, EXTREMO BRIDA</v>
          </cell>
        </row>
        <row r="87">
          <cell r="B87" t="str">
            <v>VALVULA DE BOLA 2"</v>
          </cell>
        </row>
        <row r="88">
          <cell r="B88" t="str">
            <v xml:space="preserve">Valvula de  4" extremo liso PVC </v>
          </cell>
        </row>
        <row r="89">
          <cell r="B89" t="str">
            <v>Valvula compuerta HD vastago ascendente y rueda de manejo DN 4"</v>
          </cell>
        </row>
        <row r="90">
          <cell r="B90" t="str">
            <v>VALVULA COMPUERTA DE 6"</v>
          </cell>
        </row>
        <row r="91">
          <cell r="B91" t="str">
            <v>UNIVERSAL PVC PRESION SOLDAR D = 3/4"</v>
          </cell>
        </row>
        <row r="92">
          <cell r="B92" t="str">
            <v>UNIVERSAL PVC PRESION SOLDAR D = 1/2"</v>
          </cell>
        </row>
        <row r="93">
          <cell r="B93" t="str">
            <v>UNIVERSAL PVC PRESION SOLDAR D = 1"</v>
          </cell>
        </row>
        <row r="94">
          <cell r="B94" t="str">
            <v>UNIVERSAL PVC PRESION SOLDAR D = 1 1/4"</v>
          </cell>
        </row>
        <row r="95">
          <cell r="B95" t="str">
            <v>UNIVERSAL PVC PRESION SOLDAR D = 1 1/2"</v>
          </cell>
        </row>
        <row r="96">
          <cell r="B96" t="str">
            <v>UNIVERSAL PVC PRESION SOLDAR D =  2"</v>
          </cell>
        </row>
        <row r="97">
          <cell r="B97" t="str">
            <v>UNIVERSAL GALVANIZADA 1``</v>
          </cell>
        </row>
        <row r="98">
          <cell r="B98" t="str">
            <v>UNIVERSAL GALVANIZADA  1 1/2``</v>
          </cell>
        </row>
        <row r="99">
          <cell r="B99" t="str">
            <v>UNIVERSAL D=2" HD</v>
          </cell>
        </row>
        <row r="100">
          <cell r="B100" t="str">
            <v>UNIONPVC  W - RETEN   8``</v>
          </cell>
        </row>
        <row r="101">
          <cell r="B101" t="str">
            <v>Unión rápida tipo platino de 6" pvc</v>
          </cell>
        </row>
        <row r="102">
          <cell r="B102" t="str">
            <v>UNION PVC SANITARIA   D=6``</v>
          </cell>
        </row>
        <row r="103">
          <cell r="B103" t="str">
            <v>UNION PVC SANITARIA   D=4``</v>
          </cell>
        </row>
        <row r="104">
          <cell r="B104" t="str">
            <v>UNIÓN PVC SANITARIA   D = 8"</v>
          </cell>
        </row>
        <row r="105">
          <cell r="B105" t="str">
            <v>UNIÓN PVC SANITARIA   D = 8"</v>
          </cell>
        </row>
        <row r="106">
          <cell r="B106" t="str">
            <v>UNIÓN PVC SANITARIA   D = 3"</v>
          </cell>
        </row>
        <row r="107">
          <cell r="B107" t="str">
            <v>UNIÓN PVC SANITARIA   D = 2"</v>
          </cell>
        </row>
        <row r="108">
          <cell r="B108" t="str">
            <v>UNION PVC PRESION SOLDAR   D = 3/4"</v>
          </cell>
        </row>
        <row r="109">
          <cell r="B109" t="str">
            <v>UNION PVC PRESION SOLDAR   D = 1/2"</v>
          </cell>
        </row>
        <row r="110">
          <cell r="B110" t="str">
            <v>UNION PVC PRESION SOLDAR   D = 1/2"</v>
          </cell>
        </row>
        <row r="111">
          <cell r="B111" t="str">
            <v>UNION PVC PRESION SOLDAR   D = 1"</v>
          </cell>
        </row>
        <row r="112">
          <cell r="B112" t="str">
            <v>UNION PVC PRESION SOLDAR   D = 1 1/4"</v>
          </cell>
        </row>
        <row r="113">
          <cell r="B113" t="str">
            <v>UNION PVC PRESION SOLDAR   D = 1 1/2"</v>
          </cell>
        </row>
        <row r="114">
          <cell r="B114" t="str">
            <v>UNION PVC PRESION SOLDAR   D = 1 1/2"</v>
          </cell>
        </row>
        <row r="115">
          <cell r="B115" t="str">
            <v>UNION PVC NOVAFORT   8``  200 MM</v>
          </cell>
        </row>
        <row r="116">
          <cell r="B116" t="str">
            <v>UNION PVC NOVAFORT   6``  160 MM</v>
          </cell>
        </row>
        <row r="117">
          <cell r="B117" t="str">
            <v>UNION PVC NOVAFORT   4``  110 MM</v>
          </cell>
        </row>
        <row r="118">
          <cell r="B118" t="str">
            <v>UNION PVC NOVAFORT   18`` 450 MM</v>
          </cell>
        </row>
        <row r="119">
          <cell r="B119" t="str">
            <v>UNION PVC NOVAFORT   16`` 400 MM</v>
          </cell>
        </row>
        <row r="120">
          <cell r="B120" t="str">
            <v>UNION PVC NOVAFORT   12`` 315 MM</v>
          </cell>
        </row>
        <row r="121">
          <cell r="B121" t="str">
            <v>UNION PVC NOVAFORT   10`` 250 MM</v>
          </cell>
        </row>
        <row r="122">
          <cell r="B122" t="str">
            <v>UNION PVC 3/4"</v>
          </cell>
        </row>
        <row r="123">
          <cell r="B123" t="str">
            <v>UNION PVC 2"</v>
          </cell>
        </row>
        <row r="124">
          <cell r="B124" t="str">
            <v>UNION PVC 2"</v>
          </cell>
        </row>
        <row r="125">
          <cell r="B125" t="str">
            <v>UNION PVC 2"</v>
          </cell>
        </row>
        <row r="126">
          <cell r="B126" t="str">
            <v>UNION PVC 1"</v>
          </cell>
        </row>
        <row r="127">
          <cell r="B127" t="str">
            <v>UNION PVC 1 1/4"</v>
          </cell>
        </row>
        <row r="128">
          <cell r="B128" t="str">
            <v>UNION PVC 1 1/2"</v>
          </cell>
        </row>
        <row r="129">
          <cell r="B129" t="str">
            <v>UNION PVC  W - RETEN   6``</v>
          </cell>
        </row>
        <row r="130">
          <cell r="B130" t="str">
            <v>UNION PVC  W - RETEN   6``</v>
          </cell>
        </row>
        <row r="131">
          <cell r="B131" t="str">
            <v>UNION PVC  W - RETEN   4``</v>
          </cell>
        </row>
        <row r="132">
          <cell r="B132" t="str">
            <v>UNION PVC  W - RETEN   4``</v>
          </cell>
        </row>
        <row r="133">
          <cell r="B133" t="str">
            <v>UNION PVC  1 1/4"</v>
          </cell>
        </row>
        <row r="134">
          <cell r="B134" t="str">
            <v>UNION PLATINO RAPIDA D =  8"</v>
          </cell>
        </row>
        <row r="135">
          <cell r="B135" t="str">
            <v>UNION PLATINO RAPIDA D =  6"</v>
          </cell>
        </row>
        <row r="136">
          <cell r="B136" t="str">
            <v>UNION PLATINO RAPIDA D =  4"</v>
          </cell>
        </row>
        <row r="137">
          <cell r="B137" t="str">
            <v>UNION PLATINO RAPIDA D =  3"</v>
          </cell>
        </row>
        <row r="138">
          <cell r="B138" t="str">
            <v>UNION PLATINO RAPIDA D =  2"</v>
          </cell>
        </row>
        <row r="139">
          <cell r="B139" t="str">
            <v>UNION PLATINO RAPIDA D =  2 1/2"</v>
          </cell>
        </row>
        <row r="140">
          <cell r="B140" t="str">
            <v>UNION PLATINO RAPIDA D =  12"</v>
          </cell>
        </row>
        <row r="141">
          <cell r="B141" t="str">
            <v>UNION PLATINO RAPIDA D =  10"</v>
          </cell>
        </row>
        <row r="142">
          <cell r="B142" t="str">
            <v>UNION PLATINO DE REPARACION RADIO CORTO  D = 1 1/2"</v>
          </cell>
        </row>
        <row r="143">
          <cell r="B143" t="str">
            <v>UNION PLATINO DE REPARACION  D = 8"</v>
          </cell>
        </row>
        <row r="144">
          <cell r="B144" t="str">
            <v>UNION PLATINO DE REPARACION  D = 6"</v>
          </cell>
        </row>
        <row r="145">
          <cell r="B145" t="str">
            <v>UNION PLATINO DE REPARACION  D = 4"</v>
          </cell>
        </row>
        <row r="146">
          <cell r="B146" t="str">
            <v>UNION PLATINO DE REPARACION  D = 3"</v>
          </cell>
        </row>
        <row r="147">
          <cell r="B147" t="str">
            <v>UNION PLATINO DE REPARACION  D = 2"</v>
          </cell>
        </row>
        <row r="148">
          <cell r="B148" t="str">
            <v>UNION PLATINO DE REPARACION  D = 2 1/2"</v>
          </cell>
        </row>
        <row r="149">
          <cell r="B149" t="str">
            <v>UNION PLATINO DE REPARACION  D = 12"</v>
          </cell>
        </row>
        <row r="150">
          <cell r="B150" t="str">
            <v>UNION PLATINO DE REPARACION  D = 10"</v>
          </cell>
        </row>
        <row r="151">
          <cell r="B151" t="str">
            <v>UNION PLATINO D = 8"</v>
          </cell>
        </row>
        <row r="152">
          <cell r="B152" t="str">
            <v>UNION PLATINO D = 6"</v>
          </cell>
        </row>
        <row r="153">
          <cell r="B153" t="str">
            <v>UNION PLATINO D = 4"</v>
          </cell>
        </row>
        <row r="154">
          <cell r="B154" t="str">
            <v>UNION PLATINO D = 3"</v>
          </cell>
        </row>
        <row r="155">
          <cell r="B155" t="str">
            <v>UNION PLATINO D = 2 1/2"</v>
          </cell>
        </row>
        <row r="156">
          <cell r="B156" t="str">
            <v>UNION PLATINO D = 2 "</v>
          </cell>
        </row>
        <row r="157">
          <cell r="B157" t="str">
            <v>UNION PLATINO D = 2 "</v>
          </cell>
        </row>
        <row r="158">
          <cell r="B158" t="str">
            <v>UNION PLATINO D = 12"</v>
          </cell>
        </row>
        <row r="159">
          <cell r="B159" t="str">
            <v>UNION PLATINO D = 10"</v>
          </cell>
        </row>
        <row r="160">
          <cell r="B160" t="str">
            <v>UNION PLATINO  PF + UAD  D = 1/2"</v>
          </cell>
        </row>
        <row r="161">
          <cell r="B161" t="str">
            <v>Unión Multiusos 6" HD</v>
          </cell>
        </row>
        <row r="162">
          <cell r="B162" t="str">
            <v>UNIÓN DE CANAL AMAZONA</v>
          </cell>
        </row>
        <row r="163">
          <cell r="B163" t="str">
            <v>UNIÓN DE CANAL</v>
          </cell>
        </row>
        <row r="164">
          <cell r="B164" t="str">
            <v>UNION CANAL PVC  ALL</v>
          </cell>
        </row>
        <row r="165">
          <cell r="B165" t="str">
            <v>UNIÓN CANAL BLANCO</v>
          </cell>
        </row>
        <row r="166">
          <cell r="B166" t="str">
            <v>UNION ALCANTARILLADO PVC 30"</v>
          </cell>
        </row>
        <row r="167">
          <cell r="B167" t="str">
            <v>UNION ALCANTARILLADO PVC 27"</v>
          </cell>
        </row>
        <row r="168">
          <cell r="B168" t="str">
            <v>UNIÓN  H.G.   6``</v>
          </cell>
        </row>
        <row r="169">
          <cell r="B169" t="str">
            <v>UNIÓN  H.G.   4``</v>
          </cell>
        </row>
        <row r="170">
          <cell r="B170" t="str">
            <v>UNIÓN  H.G.   3``</v>
          </cell>
        </row>
        <row r="171">
          <cell r="B171" t="str">
            <v>UNIÓN  H.G.   2½``</v>
          </cell>
        </row>
        <row r="172">
          <cell r="B172" t="str">
            <v>UNIÓN  H.G.   2``</v>
          </cell>
        </row>
        <row r="173">
          <cell r="B173" t="str">
            <v>UNIÓN  H.G.   1½``</v>
          </cell>
        </row>
        <row r="174">
          <cell r="B174" t="str">
            <v>UNION  DE 1/2``</v>
          </cell>
        </row>
        <row r="175">
          <cell r="B175" t="str">
            <v>UNION  DE 1/2``</v>
          </cell>
        </row>
        <row r="176">
          <cell r="B176" t="str">
            <v>TUERCA GALVANIZADA 1/2"</v>
          </cell>
        </row>
        <row r="177">
          <cell r="B177" t="str">
            <v>TUERCA GALVANIZADA 1/2"</v>
          </cell>
        </row>
        <row r="178">
          <cell r="B178" t="str">
            <v>TUBO SANITARIO 2" PVC</v>
          </cell>
        </row>
        <row r="179">
          <cell r="B179" t="str">
            <v>TUBO SAN 8"  PVC-200M</v>
          </cell>
        </row>
        <row r="180">
          <cell r="B180" t="str">
            <v>TUBO SAN 6`` PVC-160M</v>
          </cell>
        </row>
        <row r="181">
          <cell r="B181" t="str">
            <v>TUBO SAN 6`` PVC</v>
          </cell>
        </row>
        <row r="182">
          <cell r="B182" t="str">
            <v>TUBO SAN 6"  PVC-160M</v>
          </cell>
        </row>
        <row r="183">
          <cell r="B183" t="str">
            <v>TUBO SAN 4```` PVC</v>
          </cell>
        </row>
        <row r="184">
          <cell r="B184" t="str">
            <v>TUBO SAN 4"  PVC-110M</v>
          </cell>
        </row>
        <row r="185">
          <cell r="B185" t="str">
            <v>TUBO SAN 18"  PVC-450M</v>
          </cell>
        </row>
        <row r="186">
          <cell r="B186" t="str">
            <v>TUBO SAN 16"  PVC-400M</v>
          </cell>
        </row>
        <row r="187">
          <cell r="B187" t="str">
            <v>TUBO SAN 12"  PVC-315M</v>
          </cell>
        </row>
        <row r="188">
          <cell r="B188" t="str">
            <v>TUBO SAN 10"  PVC-250M</v>
          </cell>
        </row>
        <row r="189">
          <cell r="B189" t="str">
            <v>TUBO PVC-P 3/4`` RDE11</v>
          </cell>
        </row>
        <row r="190">
          <cell r="B190" t="str">
            <v>TUBO PVC-P 2`` RDE21</v>
          </cell>
        </row>
        <row r="191">
          <cell r="B191" t="str">
            <v>TUBO PVC-P 2`` RDE21</v>
          </cell>
        </row>
        <row r="192">
          <cell r="B192" t="str">
            <v>TUBO PVC-P 1``  RDE 21</v>
          </cell>
        </row>
        <row r="193">
          <cell r="B193" t="str">
            <v>Tubo PVC-P 1/2" RDE 9</v>
          </cell>
        </row>
        <row r="194">
          <cell r="B194" t="str">
            <v>TUBO PVC-P 1/2"  RDE9</v>
          </cell>
        </row>
        <row r="195">
          <cell r="B195" t="str">
            <v>TUBO PVC REV 3``</v>
          </cell>
        </row>
        <row r="196">
          <cell r="B196" t="str">
            <v>TUBO PVC PRESION BIAXIAL 6"  RDE- 46  PR 160 PSI  UNION PLATINO</v>
          </cell>
        </row>
        <row r="197">
          <cell r="B197" t="str">
            <v>TUBO PVC PRESION BIAXIAL 4"  RDE- 46  PR 160 PSI  UNION PLATINO</v>
          </cell>
        </row>
        <row r="198">
          <cell r="B198" t="str">
            <v>TUBO PVC PRESION BIAXIAL 3"  RDE- 46  PR 160 PSI  UNION PLATINO</v>
          </cell>
        </row>
        <row r="199">
          <cell r="B199" t="str">
            <v>TUBO PVC 6" SANT</v>
          </cell>
        </row>
        <row r="200">
          <cell r="B200" t="str">
            <v>TUBO PVC 4`` ALL</v>
          </cell>
        </row>
        <row r="201">
          <cell r="B201" t="str">
            <v>TUBO PVC 3`` SANIT</v>
          </cell>
        </row>
        <row r="202">
          <cell r="B202" t="str">
            <v>TUBO PVC 3`` ALL</v>
          </cell>
        </row>
        <row r="203">
          <cell r="B203" t="str">
            <v xml:space="preserve">TUBO PVC 2 1/2" </v>
          </cell>
        </row>
        <row r="204">
          <cell r="B204" t="str">
            <v>TUBO PVC 1`` RDE13.5</v>
          </cell>
        </row>
        <row r="205">
          <cell r="B205" t="str">
            <v>TUBO PVC 1`` RDE13.5</v>
          </cell>
        </row>
        <row r="206">
          <cell r="B206" t="str">
            <v>TUBO PRESION 8"  RDE- 13.5  UNION PLATINO</v>
          </cell>
        </row>
        <row r="207">
          <cell r="B207" t="str">
            <v>TUBO PRESION 8"  RDE- 11  UNION PLATINO</v>
          </cell>
        </row>
        <row r="208">
          <cell r="B208" t="str">
            <v>TUBO PRESION 6"  RDE- 9  UNION PLATINO</v>
          </cell>
        </row>
        <row r="209">
          <cell r="B209" t="str">
            <v>TUBO PRESION 6"  RDE- 13.5  UNION PLATINO</v>
          </cell>
        </row>
        <row r="210">
          <cell r="B210" t="str">
            <v>TUBO PRESION 6"  RDE- 11  UNION PLATINO</v>
          </cell>
        </row>
        <row r="211">
          <cell r="B211" t="str">
            <v>TUBO PRESION 4"  RDE- 9  UNION PLATINO</v>
          </cell>
        </row>
        <row r="212">
          <cell r="B212" t="str">
            <v>TUBO PRESION 4"  RDE- 13.5  UNION PLATINO</v>
          </cell>
        </row>
        <row r="213">
          <cell r="B213" t="str">
            <v>TUBO PRESION 4"  RDE- 11  UNION PLATINO</v>
          </cell>
        </row>
        <row r="214">
          <cell r="B214" t="str">
            <v>TUBO PRESION 3"  RDE- 9  UNION PLATINO</v>
          </cell>
        </row>
        <row r="215">
          <cell r="B215" t="str">
            <v>TUBO PRESION 3"  RDE- 13.5  UNION PLATINO</v>
          </cell>
        </row>
        <row r="216">
          <cell r="B216" t="str">
            <v>TUBO PRESION 3"  RDE- 11  UNION PLATINO</v>
          </cell>
        </row>
        <row r="217">
          <cell r="B217" t="str">
            <v>TUBO PRESION 2"  RDE- 21  UNION PLATINO</v>
          </cell>
        </row>
        <row r="218">
          <cell r="B218" t="str">
            <v>TUBO PRESION 16"  RDE- 21  UNION PLATINO</v>
          </cell>
        </row>
        <row r="219">
          <cell r="B219" t="str">
            <v>TUBO PRESION 12"  RDE- 21  UNION PLATINO</v>
          </cell>
        </row>
        <row r="220">
          <cell r="B220" t="str">
            <v>TUBO POLIETILENO  PE 100  PN 16  RDE 11 DIAMETRO 90 mm   (3")</v>
          </cell>
        </row>
        <row r="221">
          <cell r="B221" t="str">
            <v>TUBO POLIETILENO  PE 100  PN 16  RDE 11 DIAMETRO 63 mm   (2 1/2")</v>
          </cell>
        </row>
        <row r="222">
          <cell r="B222" t="str">
            <v>TUBO POLIETILENO  PE 100  PN 16  RDE 11 DIAMETRO 200 mm   (8")</v>
          </cell>
        </row>
        <row r="223">
          <cell r="B223" t="str">
            <v>TUBO POLIETILENO  PE 100  PN 16  RDE 11 DIAMETRO 160 mm   (6")</v>
          </cell>
        </row>
        <row r="224">
          <cell r="B224" t="str">
            <v>TUBO POLIETILENO  PE 100  PN 16  RDE 11 DIAMETRO 110 mm   (4")</v>
          </cell>
        </row>
        <row r="225">
          <cell r="B225" t="str">
            <v>TUBO POLIETILENO  PE 100  PN 10  RDE 17 DIAMETRO 90 mm   (3")</v>
          </cell>
        </row>
        <row r="226">
          <cell r="B226" t="str">
            <v>TUBO POLIETILENO  PE 100  PN 10  RDE 17 DIAMETRO 63 mm   (2 1/2")</v>
          </cell>
        </row>
        <row r="227">
          <cell r="B227" t="str">
            <v>TUBO POLIETILENO  PE 100  PN 10  RDE 17 DIAMETRO 200 mm   (8")</v>
          </cell>
        </row>
        <row r="228">
          <cell r="B228" t="str">
            <v>TUBO POLIETILENO  PE 100  PN 10  RDE 17 DIAMETRO 160 mm   (6")</v>
          </cell>
        </row>
        <row r="229">
          <cell r="B229" t="str">
            <v>TUBO POLIETILENO  PE 100  PN 10  RDE 17 DIAMETRO 110 mm   (4")</v>
          </cell>
        </row>
        <row r="230">
          <cell r="B230" t="str">
            <v>TUBO NOVALOC PVC 42" (INC. UNI0N)</v>
          </cell>
        </row>
        <row r="231">
          <cell r="B231" t="str">
            <v>TUBO NOVALOC PVC 36" (INC. UNI0N)</v>
          </cell>
        </row>
        <row r="232">
          <cell r="B232" t="str">
            <v>TUBO NOVALOC PVC 24" (INC. UNI0N)</v>
          </cell>
        </row>
        <row r="233">
          <cell r="B233" t="str">
            <v>TUBO MUEBLE CAL  1`` 1,10 MM</v>
          </cell>
        </row>
        <row r="234">
          <cell r="B234" t="str">
            <v>TUBO HORIZONTAL DE 1 1/2"</v>
          </cell>
        </row>
        <row r="235">
          <cell r="B235" t="str">
            <v>TUBO GALVANIZADO 2`` CERRAMIENTO</v>
          </cell>
        </row>
        <row r="236">
          <cell r="B236" t="str">
            <v>TUBO GALVANIZADO 2`` CERRAMIENTO</v>
          </cell>
        </row>
        <row r="237">
          <cell r="B237" t="str">
            <v>TUBO GALVANIZADO 2 1/2"</v>
          </cell>
        </row>
        <row r="238">
          <cell r="B238" t="str">
            <v>TUBO GALVANIZADO 1"</v>
          </cell>
        </row>
        <row r="239">
          <cell r="B239" t="str">
            <v>TUBO EMT 1/2" CONDUIT</v>
          </cell>
        </row>
        <row r="240">
          <cell r="B240" t="str">
            <v>TUBO EMT 1" CONDUIT</v>
          </cell>
        </row>
        <row r="241">
          <cell r="B241" t="str">
            <v>TUBO DRENAJE GRES 6``</v>
          </cell>
        </row>
        <row r="242">
          <cell r="B242" t="str">
            <v>TUBO DRENAJE GRES 4``</v>
          </cell>
        </row>
        <row r="243">
          <cell r="B243" t="str">
            <v>TUBO DRENAJE GRES 4``</v>
          </cell>
        </row>
        <row r="244">
          <cell r="B244" t="str">
            <v>TUBO DRENAJE GRES 4``</v>
          </cell>
        </row>
        <row r="245">
          <cell r="B245" t="str">
            <v>TUBO DRENAJE 200 PVC CORR</v>
          </cell>
        </row>
        <row r="246">
          <cell r="B246" t="str">
            <v>TUBO DRENAJE 200 PVC CORR</v>
          </cell>
        </row>
        <row r="247">
          <cell r="B247" t="str">
            <v>TUBO DRENAJE 160 PVC CORR</v>
          </cell>
        </row>
        <row r="248">
          <cell r="B248" t="str">
            <v>TUBO DRENAJE 100 PVC CORR</v>
          </cell>
        </row>
        <row r="249">
          <cell r="B249" t="str">
            <v>TUBO DE GRES DE 6``</v>
          </cell>
        </row>
        <row r="250">
          <cell r="B250" t="str">
            <v>TUBO DE GRES DE 6``</v>
          </cell>
        </row>
        <row r="251">
          <cell r="B251" t="str">
            <v>TUBO DE GRES DE 4``</v>
          </cell>
        </row>
        <row r="252">
          <cell r="B252" t="str">
            <v>TUBO DE GRES DE 3"</v>
          </cell>
        </row>
        <row r="253">
          <cell r="B253" t="str">
            <v>TUBO CPVC 3/4"  A.C. 82°C  100 PSI</v>
          </cell>
        </row>
        <row r="254">
          <cell r="B254" t="str">
            <v>TUBO CPVC 1/2"  A.C. 82°C  100 PSI</v>
          </cell>
        </row>
        <row r="255">
          <cell r="B255" t="str">
            <v>TUBO CORTINA DUCHA 3/4``</v>
          </cell>
        </row>
        <row r="256">
          <cell r="B256" t="str">
            <v>Tubo conduit galv. 3" x 6 mt</v>
          </cell>
        </row>
        <row r="257">
          <cell r="B257" t="str">
            <v xml:space="preserve">TUBO ACERO GALVANIZADO PRESION 3/4"    </v>
          </cell>
        </row>
        <row r="258">
          <cell r="B258" t="str">
            <v xml:space="preserve">TUBO ACERO GALVANIZADO PRESION 1/2"    </v>
          </cell>
        </row>
        <row r="259">
          <cell r="B259" t="str">
            <v>TUBERIA PVC 8" RDE 21 U.M.</v>
          </cell>
        </row>
        <row r="260">
          <cell r="B260" t="str">
            <v>TUBERIA PRESION PVC D= 3"</v>
          </cell>
        </row>
        <row r="261">
          <cell r="B261" t="str">
            <v>Tubería PEAD acuaflex PE 100/PN 10 de 200 mm</v>
          </cell>
        </row>
        <row r="262">
          <cell r="B262" t="str">
            <v>TUBERIA P:V:C SANIATRIA DE ¢ 4``</v>
          </cell>
        </row>
        <row r="263">
          <cell r="B263" t="str">
            <v>TUBERIA NOVAFORT 30"</v>
          </cell>
        </row>
        <row r="264">
          <cell r="B264" t="str">
            <v>TUBERIA NOVAFORT 27"</v>
          </cell>
        </row>
        <row r="265">
          <cell r="B265" t="str">
            <v>TUBERIA NOVAFORT 18"</v>
          </cell>
        </row>
        <row r="266">
          <cell r="B266" t="str">
            <v>Tubería HA 6" para entrada Caja Con Codos de 90  L=5,50</v>
          </cell>
        </row>
        <row r="267">
          <cell r="B267" t="str">
            <v>TUBERÍA H.G.   6``</v>
          </cell>
        </row>
        <row r="268">
          <cell r="B268" t="str">
            <v>TUBERÍA H.G.   4``</v>
          </cell>
        </row>
        <row r="269">
          <cell r="B269" t="str">
            <v>TUBERÍA H.G.   3``</v>
          </cell>
        </row>
        <row r="270">
          <cell r="B270" t="str">
            <v>TUBERÍA H.G.   2½``</v>
          </cell>
        </row>
        <row r="271">
          <cell r="B271" t="str">
            <v>TUBERÍA H.G.   2``</v>
          </cell>
        </row>
        <row r="272">
          <cell r="B272" t="str">
            <v>TUBERÍA H.G.   1½``</v>
          </cell>
        </row>
        <row r="273">
          <cell r="B273" t="str">
            <v>TUBERÍA H.G.   1½``</v>
          </cell>
        </row>
        <row r="274">
          <cell r="B274" t="str">
            <v>TUBERÍA GRES 6``, CLASE AA</v>
          </cell>
        </row>
        <row r="275">
          <cell r="B275" t="str">
            <v>TUBERÍA GRES  8``</v>
          </cell>
        </row>
        <row r="276">
          <cell r="B276" t="str">
            <v>TUBERÍA GRES  6``</v>
          </cell>
        </row>
        <row r="277">
          <cell r="B277" t="str">
            <v>TUBERÍA GALVANIZADA PARA CERRAMIENTO DE 2`` X 6 M</v>
          </cell>
        </row>
        <row r="278">
          <cell r="B278" t="str">
            <v>TUBERIA DE GAS GALV. 3/4</v>
          </cell>
        </row>
        <row r="279">
          <cell r="B279" t="str">
            <v>Tuberia de Desague de 8"</v>
          </cell>
        </row>
        <row r="280">
          <cell r="B280" t="str">
            <v>Tuberia de Desague de 4"</v>
          </cell>
        </row>
        <row r="281">
          <cell r="B281" t="str">
            <v>TUBERIA DE ALCANTARILLADO GRP  D= 900MM</v>
          </cell>
        </row>
        <row r="282">
          <cell r="B282" t="str">
            <v>TUBERIA DE ALCANTARILLADO GRP  D= 800MM</v>
          </cell>
        </row>
        <row r="283">
          <cell r="B283" t="str">
            <v>TUBERIA DE ALCANTARILLADO GRP  D= 700MM</v>
          </cell>
        </row>
        <row r="284">
          <cell r="B284" t="str">
            <v>TUBERIA DE ALCANTARILLADO GRP  D= 600MM</v>
          </cell>
        </row>
        <row r="285">
          <cell r="B285" t="str">
            <v>TUBERIA DE ALCANTARILLADO GRP  D= 500MM</v>
          </cell>
        </row>
        <row r="286">
          <cell r="B286" t="str">
            <v>TUBERIA DE ALCANTARILLADO GRP  D= 450MM</v>
          </cell>
        </row>
        <row r="287">
          <cell r="B287" t="str">
            <v>TUBERIA DE ALCANTARILLADO GRP  D= 400MM</v>
          </cell>
        </row>
        <row r="288">
          <cell r="B288" t="str">
            <v>TUBERIA DE ALCANTARILLADO GRP  D= 350MM</v>
          </cell>
        </row>
        <row r="289">
          <cell r="B289" t="str">
            <v>TUBERIA DE ALCANTARILLADO GRP  D= 300MM</v>
          </cell>
        </row>
        <row r="290">
          <cell r="B290" t="str">
            <v>TUBERIA DE ALCANTARILLADO GRP  D= 1600MM</v>
          </cell>
        </row>
        <row r="291">
          <cell r="B291" t="str">
            <v>TUBERIA DE ALCANTARILLADO GRP  D= 1400MM</v>
          </cell>
        </row>
        <row r="292">
          <cell r="B292" t="str">
            <v>TUBERIA DE ALCANTARILLADO GRP  D= 1200MM</v>
          </cell>
        </row>
        <row r="293">
          <cell r="B293" t="str">
            <v>TUBERIA DE ALCANTARILLADO GRP  D= 1100MM</v>
          </cell>
        </row>
        <row r="294">
          <cell r="B294" t="str">
            <v>TUBERIA DE ALCANTARILLADO GRP  D= 1000MM</v>
          </cell>
        </row>
        <row r="295">
          <cell r="B295" t="str">
            <v>TUBERIA AGUAS NEGRAS DE 2"</v>
          </cell>
        </row>
        <row r="296">
          <cell r="B296" t="str">
            <v>TUBERÍA  PF + UAD   ½``</v>
          </cell>
        </row>
        <row r="297">
          <cell r="B297" t="str">
            <v>TRAMPA GRASAS</v>
          </cell>
        </row>
        <row r="298">
          <cell r="B298" t="str">
            <v>TORNILLO ROSCADO DE 1/2"</v>
          </cell>
        </row>
        <row r="299">
          <cell r="B299" t="str">
            <v>TORNILLO PRISIONERO 3/8" X 2"</v>
          </cell>
        </row>
        <row r="300">
          <cell r="B300" t="str">
            <v>TORNILLO PARA MADERA 1 NO.6</v>
          </cell>
        </row>
        <row r="301">
          <cell r="B301" t="str">
            <v>TORNILLO PARA MADERA 1 NO.6</v>
          </cell>
        </row>
        <row r="302">
          <cell r="B302" t="str">
            <v>TORNILLO P/CANALETA 90</v>
          </cell>
        </row>
        <row r="303">
          <cell r="B303" t="str">
            <v>TORNILLO P/CANALETA 43 MET</v>
          </cell>
        </row>
        <row r="304">
          <cell r="B304" t="str">
            <v>TORNILLO M 2*8</v>
          </cell>
        </row>
        <row r="305">
          <cell r="B305" t="str">
            <v>TORNILLO INOXIDABLE 5/16" X 2"   8   UND</v>
          </cell>
        </row>
        <row r="306">
          <cell r="B306" t="str">
            <v>TORNILLO INOXIDABLE 5/16" X 2"   8   UND</v>
          </cell>
        </row>
        <row r="307">
          <cell r="B307" t="str">
            <v>TORNILLO ETERBOARD  1`` AVELLANANTE PUNTA DE BROCA SIN ALETA</v>
          </cell>
        </row>
        <row r="308">
          <cell r="B308" t="str">
            <v>TORNILLO DE ACERO 1/2 * 1/4</v>
          </cell>
        </row>
        <row r="309">
          <cell r="B309" t="str">
            <v>TORNILLO AUTOPERFORANTE CON CABEZA EXTRAPLANA T1 # 7 - 7/16</v>
          </cell>
        </row>
        <row r="310">
          <cell r="B310" t="str">
            <v>TORNILLO AUTOPERFORANTE CON CABEZA EXTRAPLANA T1 # 7 - 7/16</v>
          </cell>
        </row>
        <row r="311">
          <cell r="B311" t="str">
            <v>TORNILLO AUTOPERFORANTE 3/4</v>
          </cell>
        </row>
        <row r="312">
          <cell r="B312" t="str">
            <v>TORNILLO 7/16"</v>
          </cell>
        </row>
        <row r="313">
          <cell r="B313" t="str">
            <v>TORNILLO 6X1</v>
          </cell>
        </row>
        <row r="314">
          <cell r="B314" t="str">
            <v>TORNILLO 1*6`` CANAL RAINGO</v>
          </cell>
        </row>
        <row r="315">
          <cell r="B315" t="str">
            <v>TORN. AUTOPERFORANTE/SELLO DE NEOPRENO</v>
          </cell>
        </row>
        <row r="316">
          <cell r="B316" t="str">
            <v>TOMA TRIFASICA</v>
          </cell>
        </row>
        <row r="317">
          <cell r="B317" t="str">
            <v>TOMA CORRIENTE DOBLE GFCI</v>
          </cell>
        </row>
        <row r="318">
          <cell r="B318" t="str">
            <v>TOMA CORRIENTE DOBLE</v>
          </cell>
        </row>
        <row r="319">
          <cell r="B319" t="str">
            <v>TIRO</v>
          </cell>
        </row>
        <row r="320">
          <cell r="B320" t="str">
            <v>TIRO</v>
          </cell>
        </row>
        <row r="321">
          <cell r="B321" t="str">
            <v>TIRAS ALISTADO 3 X 3 X 3 ORD</v>
          </cell>
        </row>
        <row r="322">
          <cell r="B322" t="str">
            <v>TINTILLA PARA MADERA CAFÉ</v>
          </cell>
        </row>
        <row r="323">
          <cell r="B323" t="str">
            <v>TIERRA NEGRA</v>
          </cell>
        </row>
        <row r="324">
          <cell r="B324" t="str">
            <v>TIERRA NEGRA</v>
          </cell>
        </row>
        <row r="325">
          <cell r="B325" t="str">
            <v>TIERRA ABONADA</v>
          </cell>
        </row>
        <row r="326">
          <cell r="B326" t="str">
            <v>TIERRA ABONADA</v>
          </cell>
        </row>
        <row r="327">
          <cell r="B327" t="str">
            <v>Terminal premoldeado encogible en frio tipo exterior para 15 kv</v>
          </cell>
        </row>
        <row r="328">
          <cell r="B328" t="str">
            <v>TEJA TERMOACUSTICA TIPO TRAPEZOIDAL a 360</v>
          </cell>
        </row>
        <row r="329">
          <cell r="B329" t="str">
            <v>TEJA TECHOLINE B.T.</v>
          </cell>
        </row>
        <row r="330">
          <cell r="B330" t="str">
            <v>TEJA PANEL METÁLICO DE ALUZINC - ALUZINC CAL 26 TIPO SANDUCHE</v>
          </cell>
        </row>
        <row r="331">
          <cell r="B331" t="str">
            <v>TEJA ONDULADA THERMOACUSTICA 0.83 X 3.05</v>
          </cell>
        </row>
        <row r="332">
          <cell r="B332" t="str">
            <v>TEJA ONDULADA 1000 No. 6 ETERNIT</v>
          </cell>
        </row>
        <row r="333">
          <cell r="B333" t="str">
            <v>TEJA MODULAR TIPO C (5,00 MT)</v>
          </cell>
        </row>
        <row r="334">
          <cell r="B334" t="str">
            <v>TEJA FIBROCEMENTO NO. 8   92 X 244 cms</v>
          </cell>
        </row>
        <row r="335">
          <cell r="B335" t="str">
            <v>TEJA FIBROCEMENTO NO. 6   92 X 183 cms</v>
          </cell>
        </row>
        <row r="336">
          <cell r="B336" t="str">
            <v>TEJA FIBROCEMENTO NO. 6   92 X 183 cms</v>
          </cell>
        </row>
        <row r="337">
          <cell r="B337" t="str">
            <v>TEJA FIBROCEMENTO NO. 4   92 X 122 cms</v>
          </cell>
        </row>
        <row r="338">
          <cell r="B338" t="str">
            <v>TEJA FIBROCEMENTO NO. 4   92 X 122 cms</v>
          </cell>
        </row>
        <row r="339">
          <cell r="B339" t="str">
            <v>TEJA FIBROCEMENTO NO. 10  92 X 305 cms</v>
          </cell>
        </row>
        <row r="340">
          <cell r="B340" t="str">
            <v>TEJA ETERNIT NO 6</v>
          </cell>
        </row>
        <row r="341">
          <cell r="B341" t="str">
            <v>TEJA ETERNIT ESPAÑOLA 0.7</v>
          </cell>
        </row>
        <row r="342">
          <cell r="B342" t="str">
            <v>TEJA DURALUM 812 - 6,00 M</v>
          </cell>
        </row>
        <row r="343">
          <cell r="B343" t="str">
            <v>TEJA DE BARRO TIPO "ESPAÑOLA"</v>
          </cell>
        </row>
        <row r="344">
          <cell r="B344" t="str">
            <v>TEJA DE BARRO ESPAÑOLA 18/16 x 40 cm (24 und x m2)</v>
          </cell>
        </row>
        <row r="345">
          <cell r="B345" t="str">
            <v>TEJA CALIFORNIA PINTURA AMBAS CARAS ESPESOR 1</v>
          </cell>
        </row>
        <row r="346">
          <cell r="B346" t="str">
            <v>TEJA  ETERNIT ESPAÑOLA 1,6</v>
          </cell>
        </row>
        <row r="347">
          <cell r="B347" t="str">
            <v>TEE SANITARIA REDUCIDA 6X4"</v>
          </cell>
        </row>
        <row r="348">
          <cell r="B348" t="str">
            <v>TEE REDUCIDA 6X3" PVC</v>
          </cell>
        </row>
        <row r="349">
          <cell r="B349" t="str">
            <v>TEE PVC UM D=6"</v>
          </cell>
        </row>
        <row r="350">
          <cell r="B350" t="str">
            <v>TEE PVC SANITARIA D=6"</v>
          </cell>
        </row>
        <row r="351">
          <cell r="B351" t="str">
            <v>TEE PVC PRESION UNION PLATINO 4" X 4" X 4"</v>
          </cell>
        </row>
        <row r="352">
          <cell r="B352" t="str">
            <v>TEE PVC PRESION UNION PLATINO 4" X 4" X 3"</v>
          </cell>
        </row>
        <row r="353">
          <cell r="B353" t="str">
            <v>TEE PVC PRESION UNION PLATINO 4" X 4" X 2"</v>
          </cell>
        </row>
        <row r="354">
          <cell r="B354" t="str">
            <v>TEE PVC PRESION UNION PLATINO 4" X 4" X 2 1/2"</v>
          </cell>
        </row>
        <row r="355">
          <cell r="B355" t="str">
            <v>TEE PVC PRESION UNION PLATINO 4" X 3" X 4"</v>
          </cell>
        </row>
        <row r="356">
          <cell r="B356" t="str">
            <v>TEE PVC PRESION UNION PLATINO 4" X 3" X 3"</v>
          </cell>
        </row>
        <row r="357">
          <cell r="B357" t="str">
            <v>TEE PVC PRESION UNION PLATINO 4" X 3" X 2"</v>
          </cell>
        </row>
        <row r="358">
          <cell r="B358" t="str">
            <v>TEE PVC PRESION UNION PLATINO 4" X 3" X 2 1/2"</v>
          </cell>
        </row>
        <row r="359">
          <cell r="B359" t="str">
            <v>TEE PVC PRESION UNION PLATINO 4" X 2" X 4"</v>
          </cell>
        </row>
        <row r="360">
          <cell r="B360" t="str">
            <v>TEE PVC PRESION UNION PLATINO 4" X 2" X 3"</v>
          </cell>
        </row>
        <row r="361">
          <cell r="B361" t="str">
            <v>TEE PVC PRESION UNION PLATINO 4" X 2 1/2" X 4"</v>
          </cell>
        </row>
        <row r="362">
          <cell r="B362" t="str">
            <v>TEE PVC PRESION UNION PLATINO 3" X 3" X 2"</v>
          </cell>
        </row>
        <row r="363">
          <cell r="B363" t="str">
            <v>TEE PVC PRESION UNION PLATINO 3" X 3" X 2 1/2"</v>
          </cell>
        </row>
        <row r="364">
          <cell r="B364" t="str">
            <v>TEE PVC PRESION UNION PLATINO 3" X 2" X 3"</v>
          </cell>
        </row>
        <row r="365">
          <cell r="B365" t="str">
            <v>TEE PVC PRESION UNION PLATINO 3" X 2" X 2"</v>
          </cell>
        </row>
        <row r="366">
          <cell r="B366" t="str">
            <v>TEE PVC PRESION UNION PLATINO 3" X 2" X 2 1/2"</v>
          </cell>
        </row>
        <row r="367">
          <cell r="B367" t="str">
            <v>TEE PVC PRESION UNION PLATINO 3" X 2 1/2" X 3"</v>
          </cell>
        </row>
        <row r="368">
          <cell r="B368" t="str">
            <v>TEE PVC PRESION UNION PLATINO 3" X 2 1/2" X 2 1/2"</v>
          </cell>
        </row>
        <row r="369">
          <cell r="B369" t="str">
            <v>TEE PVC PRESION UNION PLATINO 2" X 2" X 2"</v>
          </cell>
        </row>
        <row r="370">
          <cell r="B370" t="str">
            <v>TEE PVC PRESION UNION PLATINO 2" x 2" x 2"</v>
          </cell>
        </row>
        <row r="371">
          <cell r="B371" t="str">
            <v>TEE PVC PRESION UNION PLATINO 2 1/2" X 2" X 2"</v>
          </cell>
        </row>
        <row r="372">
          <cell r="B372" t="str">
            <v>TEE PVC PRESION UNION PLATINO 2 1/2" X 2" X 2 1/2"</v>
          </cell>
        </row>
        <row r="373">
          <cell r="B373" t="str">
            <v>TEE PVC PRESION UNION PLATINO 2 1/2" X 2 1/2" X 2"</v>
          </cell>
        </row>
        <row r="374">
          <cell r="B374" t="str">
            <v>TEE PVC PRESION UNION PLATINO 2 1/2" X 2 1/2" X 2 1/2"</v>
          </cell>
        </row>
        <row r="375">
          <cell r="B375" t="str">
            <v>TEE PVC PRESION REDUCIDA 3/4" X 1/2"</v>
          </cell>
        </row>
        <row r="376">
          <cell r="B376" t="str">
            <v>TEE PVC PRESION REDUCIDA 1" X 3/4"</v>
          </cell>
        </row>
        <row r="377">
          <cell r="B377" t="str">
            <v>TEE PVC PRESION REDUCIDA 1" X 1/2"</v>
          </cell>
        </row>
        <row r="378">
          <cell r="B378" t="str">
            <v>TEE PVC PRESION 4"</v>
          </cell>
        </row>
        <row r="379">
          <cell r="B379" t="str">
            <v>TEE PVC PRESION 4"</v>
          </cell>
        </row>
        <row r="380">
          <cell r="B380" t="str">
            <v>TEE PVC PRESION 3/4"</v>
          </cell>
        </row>
        <row r="381">
          <cell r="B381" t="str">
            <v>TEE PVC PRESION 3"</v>
          </cell>
        </row>
        <row r="382">
          <cell r="B382" t="str">
            <v>TEE PVC PRESION 3"</v>
          </cell>
        </row>
        <row r="383">
          <cell r="B383" t="str">
            <v>TEE PVC PRESION 2"</v>
          </cell>
        </row>
        <row r="384">
          <cell r="B384" t="str">
            <v>TEE PVC PRESION 1/2"</v>
          </cell>
        </row>
        <row r="385">
          <cell r="B385" t="str">
            <v>TEE PVC PRESION 1/2"</v>
          </cell>
        </row>
        <row r="386">
          <cell r="B386" t="str">
            <v>TEE PVC PRESION 1"</v>
          </cell>
        </row>
        <row r="387">
          <cell r="B387" t="str">
            <v>TEE PVC PRESION 1"</v>
          </cell>
        </row>
        <row r="388">
          <cell r="B388" t="str">
            <v>TEE PVC PRESION 1 1/4"</v>
          </cell>
        </row>
        <row r="389">
          <cell r="B389" t="str">
            <v>TEE PVC PRESION 1 1/2"</v>
          </cell>
        </row>
        <row r="390">
          <cell r="B390" t="str">
            <v>TEE PVC PRESION 1 1/2"</v>
          </cell>
        </row>
        <row r="391">
          <cell r="B391" t="str">
            <v xml:space="preserve">TEE PVC D=4" </v>
          </cell>
        </row>
        <row r="392">
          <cell r="B392" t="str">
            <v>TEE PVC D= 6X4"</v>
          </cell>
        </row>
        <row r="393">
          <cell r="B393" t="str">
            <v>TEE PVC D= 6"</v>
          </cell>
        </row>
        <row r="394">
          <cell r="B394" t="str">
            <v xml:space="preserve">Tee PVC 4" EL </v>
          </cell>
        </row>
        <row r="395">
          <cell r="B395" t="str">
            <v>Tee HA de 6" x 6"  EB X EB</v>
          </cell>
        </row>
        <row r="396">
          <cell r="B396" t="str">
            <v>Tee HA de 6" EL X EL</v>
          </cell>
        </row>
        <row r="397">
          <cell r="B397" t="str">
            <v>TEE GRESS DE 12`` X  10``</v>
          </cell>
        </row>
        <row r="398">
          <cell r="B398" t="str">
            <v>TEE GRESS DE 12`` X  10``</v>
          </cell>
        </row>
        <row r="399">
          <cell r="B399" t="str">
            <v>TEE GRESS DE 10`` X  8``</v>
          </cell>
        </row>
        <row r="400">
          <cell r="B400" t="str">
            <v>TEE CPVC 3/4"</v>
          </cell>
        </row>
        <row r="401">
          <cell r="B401" t="str">
            <v>TEE CPVC 1/2"</v>
          </cell>
        </row>
        <row r="402">
          <cell r="B402" t="str">
            <v>Tee 8" acero al carbo shc 40 EBXEBXEB</v>
          </cell>
        </row>
        <row r="403">
          <cell r="B403" t="str">
            <v>TEE 6" EN HF BXBXE</v>
          </cell>
        </row>
        <row r="404">
          <cell r="B404" t="str">
            <v xml:space="preserve">TEE 3"X3"X3" en PVC </v>
          </cell>
        </row>
        <row r="405">
          <cell r="B405" t="str">
            <v>TAPON SOLDADO CPVC   1/2"</v>
          </cell>
        </row>
        <row r="406">
          <cell r="B406" t="str">
            <v>TAPON ROSCADO PVC-P  1"</v>
          </cell>
        </row>
        <row r="407">
          <cell r="B407" t="str">
            <v>TAPÓN PVC 2 1/2"</v>
          </cell>
        </row>
        <row r="408">
          <cell r="B408" t="str">
            <v>TAPA HF</v>
          </cell>
        </row>
        <row r="409">
          <cell r="B409" t="str">
            <v>TAPA EXTERNA CANAL RAINGO</v>
          </cell>
        </row>
        <row r="410">
          <cell r="B410" t="str">
            <v>TAPA EXTERNA BLANCO</v>
          </cell>
        </row>
        <row r="411">
          <cell r="B411" t="str">
            <v>TAPA EXTERNA BLANCO</v>
          </cell>
        </row>
        <row r="412">
          <cell r="B412" t="str">
            <v>TAPA EXTERNA</v>
          </cell>
        </row>
        <row r="413">
          <cell r="B413" t="str">
            <v>TAPA DE ALFAJOR 1,80 X 1,00 M E= 1/4" CAL. 12 CURRUGADA, BISAGRA EN HIERRO FUNDIDO, MARCO EN PERFIL DE 1 1/4" X 3/16"</v>
          </cell>
        </row>
        <row r="414">
          <cell r="B414" t="str">
            <v>TAPA DE ALFAJOR 1,35 X 1,30 M E= 1/4" CAL. 12 CURRUGADA, BISAGRA EN HIERRO FUNDIDO, MARCO EN PERFIL DE 1 1/4" X 3/16"</v>
          </cell>
        </row>
        <row r="415">
          <cell r="B415" t="str">
            <v>TAPA DE ALFAJOR 1,25 X 1,20 M E= 1/4" CAL. 12 CURRUGADA, BISAGRA EN HIERRO FUNDIDO, MARCO EN PERFIL DE 1 1/4" X 3/16"</v>
          </cell>
        </row>
        <row r="416">
          <cell r="B416" t="str">
            <v>TAPA DE ALFAJOR 0,85 X 0,75 M E= 1/4" CAL. 12 CURRUGADA, BISAGRA EN HIERRO FUNDIDO, MARCO EN PERFIL DE 1 1/4" X 3/16"</v>
          </cell>
        </row>
        <row r="417">
          <cell r="B417" t="str">
            <v>TAPA DE ALFAJOR 0,70 X 0,65 M E= 1/4" CAL. 12 CURRUGADA, BISAGRA EN HIERRO FUNDIDO, MARCO EN PERFIL DE 1 1/4" X 3/16"</v>
          </cell>
        </row>
        <row r="418">
          <cell r="B418" t="str">
            <v>Tanques de almacenamiento para solución de sulfato de aluminio en polietileno de 2000 litros.</v>
          </cell>
        </row>
        <row r="419">
          <cell r="B419" t="str">
            <v>Tanques de almacenamiento para solución de sulfato de aluminio en polietileno de 1000 litros.</v>
          </cell>
        </row>
        <row r="420">
          <cell r="B420" t="str">
            <v>TANQUE SEPTICO CONICO ESFERICO IMHOFF 2000LTS</v>
          </cell>
        </row>
        <row r="421">
          <cell r="B421" t="str">
            <v>TANQUE PLASTICO 5000 LT</v>
          </cell>
        </row>
        <row r="422">
          <cell r="B422" t="str">
            <v>TANQUE PLASTICO 500 LT</v>
          </cell>
        </row>
        <row r="423">
          <cell r="B423" t="str">
            <v>TANQUE PLASTICO 250 LT</v>
          </cell>
        </row>
        <row r="424">
          <cell r="B424" t="str">
            <v>TANQUE PLASTICO 2000 LT</v>
          </cell>
        </row>
        <row r="425">
          <cell r="B425" t="str">
            <v>TANQUE PLASTICO 1000 LT</v>
          </cell>
        </row>
        <row r="426">
          <cell r="B426" t="str">
            <v>TANQUE PLASTICO 1000 LT</v>
          </cell>
        </row>
        <row r="427">
          <cell r="B427" t="str">
            <v>TACO TERMOMAGNÉTICO UNIPOLAR HQP 30 A</v>
          </cell>
        </row>
        <row r="428">
          <cell r="B428" t="str">
            <v>TABLON GRES LISO 20X20</v>
          </cell>
        </row>
        <row r="429">
          <cell r="B429" t="str">
            <v>TABLERO TRIF .225A, P-C.,ESP. TOTAL, 18 CTOS</v>
          </cell>
        </row>
        <row r="430">
          <cell r="B430" t="str">
            <v>TABLERO TRIF .225A, P-C.,ESP. TOTAL, 18 CTOS</v>
          </cell>
        </row>
        <row r="431">
          <cell r="B431" t="str">
            <v>TABLERO O PLAQUETA DE 1.4MT X O.7MT</v>
          </cell>
        </row>
        <row r="432">
          <cell r="B432" t="str">
            <v>TABLA CHAPA ORDINARIO 0.30</v>
          </cell>
        </row>
        <row r="433">
          <cell r="B433" t="str">
            <v>TABLA BURRA ORDINARIO 0.30</v>
          </cell>
        </row>
        <row r="434">
          <cell r="B434" t="str">
            <v>TABLA BURRA CEDRO MACHO 0.28</v>
          </cell>
        </row>
        <row r="435">
          <cell r="B435" t="str">
            <v>TABLA BURRA 3 M</v>
          </cell>
        </row>
        <row r="436">
          <cell r="B436" t="str">
            <v>TABLA 1x10x300 OTOBO</v>
          </cell>
        </row>
        <row r="437">
          <cell r="B437" t="str">
            <v xml:space="preserve">TABIQUE EN PRFV (POLIESTER REFORZADO EN FIBRA DE VIDRIO DE 10 MM) 2. 95 X 0.30 </v>
          </cell>
        </row>
        <row r="438">
          <cell r="B438" t="str">
            <v>TABA  0.10</v>
          </cell>
        </row>
        <row r="439">
          <cell r="B439" t="str">
            <v>SUMINISTRO TUBERÍA PVC ALCANTARILLADO W - RETEN  8``</v>
          </cell>
        </row>
        <row r="440">
          <cell r="B440" t="str">
            <v>SUMINISTRO TUBERÍA PVC ALCANTARILLADO W - RETEN  6``</v>
          </cell>
        </row>
        <row r="441">
          <cell r="B441" t="str">
            <v>SUMINISTRO TUBERÍA PVC ALCANTARILLADO W - RETEN  4``</v>
          </cell>
        </row>
        <row r="442">
          <cell r="B442" t="str">
            <v>SUMINISTRO TUBERÍA PVC ALCANTARILLADO NOVAFORT  8``  200 MM</v>
          </cell>
        </row>
        <row r="443">
          <cell r="B443" t="str">
            <v>SUMINISTRO TUBERÍA PVC ALCANTARILLADO NOVAFORT  6``  160 MM</v>
          </cell>
        </row>
        <row r="444">
          <cell r="B444" t="str">
            <v>SUMINISTRO TUBERÍA PVC ALCANTARILLADO NOVAFORT  4``   110 MM</v>
          </cell>
        </row>
        <row r="445">
          <cell r="B445" t="str">
            <v>SUMINISTRO TUBERÍA PVC ALCANTARILLADO NOVAFORT  16`` 400 MM</v>
          </cell>
        </row>
        <row r="446">
          <cell r="B446" t="str">
            <v>SUMINISTRO TUBERÍA PVC ALCANTARILLADO NOVAFORT  12`` 315 MM</v>
          </cell>
        </row>
        <row r="447">
          <cell r="B447" t="str">
            <v>SUMINISTRO TUBERÍA PVC ALCANTARILLADO NOVAFORT  10`` 200 MM</v>
          </cell>
        </row>
        <row r="448">
          <cell r="B448" t="str">
            <v>SUMINISTRO TUBERIA PVC 4" RDE 26 U.M</v>
          </cell>
        </row>
        <row r="449">
          <cell r="B449" t="str">
            <v>SUMINISTRO TUBERÍA PVC  2½`` RDE 26  U.M</v>
          </cell>
        </row>
        <row r="450">
          <cell r="B450" t="str">
            <v>SUMINISTRO TUBERÍA PVC   8`` RDE 32.5  U.M</v>
          </cell>
        </row>
        <row r="451">
          <cell r="B451" t="str">
            <v>SUMINISTRO TUBERÍA PVC   8`` RDE 26  U.M</v>
          </cell>
        </row>
        <row r="452">
          <cell r="B452" t="str">
            <v>SUMINISTRO TUBERÍA PVC   8`` RDE 21  U.M</v>
          </cell>
        </row>
        <row r="453">
          <cell r="B453" t="str">
            <v>SUMINISTRO TUBERÍA PVC   6`` RDE 32.5  U.M</v>
          </cell>
        </row>
        <row r="454">
          <cell r="B454" t="str">
            <v>SUMINISTRO TUBERÍA PVC   6`` RDE 32.5  U.M</v>
          </cell>
        </row>
        <row r="455">
          <cell r="B455" t="str">
            <v>SUMINISTRO TUBERÍA PVC   6`` RDE 26  U.M</v>
          </cell>
        </row>
        <row r="456">
          <cell r="B456" t="str">
            <v>SUMINISTRO TUBERÍA PVC   6`` RDE 21  U.M</v>
          </cell>
        </row>
        <row r="457">
          <cell r="B457" t="str">
            <v>SUMINISTRO TUBERÍA PVC   4`` RDE 32.5  U.M</v>
          </cell>
        </row>
        <row r="458">
          <cell r="B458" t="str">
            <v>SUMINISTRO TUBERÍA PVC   4`` RDE 26  U.M</v>
          </cell>
        </row>
        <row r="459">
          <cell r="B459" t="str">
            <v>SUMINISTRO TUBERÍA PVC   4`` RDE 21  U.M</v>
          </cell>
        </row>
        <row r="460">
          <cell r="B460" t="str">
            <v>SUMINISTRO TUBERÍA PVC   4`` RDE 21  U.M</v>
          </cell>
        </row>
        <row r="461">
          <cell r="B461" t="str">
            <v>SUMINISTRO TUBERÍA PVC   3`` RDE 32.5  U.M</v>
          </cell>
        </row>
        <row r="462">
          <cell r="B462" t="str">
            <v>SUMINISTRO TUBERÍA PVC   3`` RDE 26  U.M</v>
          </cell>
        </row>
        <row r="463">
          <cell r="B463" t="str">
            <v>SUMINISTRO TUBERÍA PVC   3/4`` RDE 21  E.L.</v>
          </cell>
        </row>
        <row r="464">
          <cell r="B464" t="str">
            <v>SUMINISTRO TUBERÍA PVC   3/4`` RDE 11  E.L.</v>
          </cell>
        </row>
        <row r="465">
          <cell r="B465" t="str">
            <v>SUMINISTRO TUBERÍA PVC   3/4`` RDE 11  E.L.</v>
          </cell>
        </row>
        <row r="466">
          <cell r="B466" t="str">
            <v>SUMINISTRO TUBERÍA PVC   2`` RDE 26  U.M</v>
          </cell>
        </row>
        <row r="467">
          <cell r="B467" t="str">
            <v>SUMINISTRO TUBERÍA PVC   2`` RDE 21  E.L.</v>
          </cell>
        </row>
        <row r="468">
          <cell r="B468" t="str">
            <v>SUMINISTRO TUBERÍA PVC   1½`` RDE 21  E.L.</v>
          </cell>
        </row>
        <row r="469">
          <cell r="B469" t="str">
            <v>SUMINISTRO TUBERÍA PVC   1½`` RDE 21  E.L.</v>
          </cell>
        </row>
        <row r="470">
          <cell r="B470" t="str">
            <v>SUMINISTRO TUBERÍA PVC   10`` RDE 26  U.M</v>
          </cell>
        </row>
        <row r="471">
          <cell r="B471" t="str">
            <v>SUMINISTRO TUBERÍA PVC   10`` RDE 21  U.M</v>
          </cell>
        </row>
        <row r="472">
          <cell r="B472" t="str">
            <v>SUMINISTRO TUBERÍA PVC   1`` RDE 21  E.L.</v>
          </cell>
        </row>
        <row r="473">
          <cell r="B473" t="str">
            <v>SUMINISTRO TUBERÍA PVC   1`` RDE 13.5  E.L.</v>
          </cell>
        </row>
        <row r="474">
          <cell r="B474" t="str">
            <v>SUMINISTRO TUBERÍA PVC   1 1/4`` RDE 21  E.L.</v>
          </cell>
        </row>
        <row r="475">
          <cell r="B475" t="str">
            <v>SUMINISTRO TUBERÍA PVC   ½`` RDE 9  E.L.</v>
          </cell>
        </row>
        <row r="476">
          <cell r="B476" t="str">
            <v>SUMINISTRO TUBERÍA PVC   ½`` RDE 13.5  E.L.</v>
          </cell>
        </row>
        <row r="477">
          <cell r="B477" t="str">
            <v>SUMINISTRO TUBERIA HA 6" CON CODO DE 90° L=5,50</v>
          </cell>
        </row>
        <row r="478">
          <cell r="B478" t="str">
            <v>Suministro e instalación de hidrante de 3", incluye válvula de compuerta elástica, tee de 3", unión de reparación y concreto de anclaje</v>
          </cell>
        </row>
        <row r="479">
          <cell r="B479" t="str">
            <v>SUMINISTRO E INSTALACIÓN CONCRETO SIMPLE DE 17.5 MPA - (2500 P.S.I). PARA BASES</v>
          </cell>
        </row>
        <row r="480">
          <cell r="B480" t="str">
            <v>SUMINISTRO E INSTALACIÓN CONCRETO SIMPLE DE 17.5 MPA - (2500 P.S.I). PARA BASES</v>
          </cell>
        </row>
        <row r="481">
          <cell r="B481" t="str">
            <v>SUMINISTRO E INSTALACIÓN CONCRETO SIMPLE DE 17.5 MPA - (2500 P.S.I). PARA BASES</v>
          </cell>
        </row>
        <row r="482">
          <cell r="B482" t="str">
            <v>SUMINISTRO E INSTALACIÓN CONCRETO SIMPLE DE 17.5 MPA - (2500 P.S.I). PARA BASES</v>
          </cell>
        </row>
        <row r="483">
          <cell r="B483" t="str">
            <v>SUMINISTRO E INSTALACIÓN CONCRETO SIMPLE DE 17.5 MPA - (2500 P.S.I). PARA BASES</v>
          </cell>
        </row>
        <row r="484">
          <cell r="B484" t="str">
            <v>SUMINISTRO E INSTALACIÓN CONCRETO SIMPLE DE 17.5 MPA - (2500 P.S.I). PARA BASES</v>
          </cell>
        </row>
        <row r="485">
          <cell r="B485" t="str">
            <v>SUMINISTRO E INSTALACIÓN CONCRETO SIMPLE DE 17.5 MPA - (2500 P.S.I). PARA BASES</v>
          </cell>
        </row>
        <row r="486">
          <cell r="B486" t="str">
            <v>SUMINISTRO E INSTALACIÓN CONCRETO DE 14 Mpa - (2000 P.S.I).  POBRE</v>
          </cell>
        </row>
        <row r="487">
          <cell r="B487" t="str">
            <v>SUMINISTRO DE MATERIAL FILTRANTE GRAVA TE= 38,1 mm</v>
          </cell>
        </row>
        <row r="488">
          <cell r="B488" t="str">
            <v>SUMINISTRO DE MATERIAL FILTRANTE ARENA TE= 0,55 mm</v>
          </cell>
        </row>
        <row r="489">
          <cell r="B489" t="str">
            <v>SUMINISTRO DE MATERIAL FILTRANTE ANTRACITA TE= 0,8 mm</v>
          </cell>
        </row>
        <row r="490">
          <cell r="B490" t="str">
            <v>SUMINISTRO  TUBERÍA PVC   3`` RDE 21  U.M</v>
          </cell>
        </row>
        <row r="491">
          <cell r="B491" t="str">
            <v>SUMINISTRO  TUBERÍA PVC   2½`` RDE 21  U.M</v>
          </cell>
        </row>
        <row r="492">
          <cell r="B492" t="str">
            <v>SUMINISTRO  TUBERÍA PVC   1`` RDE 21  E.L.</v>
          </cell>
        </row>
        <row r="493">
          <cell r="B493" t="str">
            <v>SUMINISTRO  TUBERÍA PVC   1`` RDE 21  E.L.</v>
          </cell>
        </row>
        <row r="494">
          <cell r="B494" t="str">
            <v>SUMINISTRO  TUBERÍA PVC   ½`` RDE 9  E.L.</v>
          </cell>
        </row>
        <row r="495">
          <cell r="B495" t="str">
            <v>SUB - CONTRATO DE ORNAMENTACION (V1)</v>
          </cell>
        </row>
        <row r="496">
          <cell r="B496" t="str">
            <v>SUB - CONTRATO DE ORNAMENTACION (V)</v>
          </cell>
        </row>
        <row r="497">
          <cell r="B497" t="str">
            <v>SUB - CONTRATO DE ORNAMENTACION (P)</v>
          </cell>
        </row>
        <row r="498">
          <cell r="B498" t="str">
            <v>SUB - CONTRATO DE ORNAMENTACION (M)</v>
          </cell>
        </row>
        <row r="499">
          <cell r="B499" t="str">
            <v>SUB - CONTRATO DE ORNAMENTACIION</v>
          </cell>
        </row>
        <row r="500">
          <cell r="B500" t="str">
            <v>SPACATO TRAVERTINO</v>
          </cell>
        </row>
        <row r="501">
          <cell r="B501" t="str">
            <v>SOPORTE MURO METALICO 3/4" (PARA TUBO CORTINA)</v>
          </cell>
        </row>
        <row r="502">
          <cell r="B502" t="str">
            <v xml:space="preserve">SOPORTE GANCHO </v>
          </cell>
        </row>
        <row r="503">
          <cell r="B503" t="str">
            <v>SOPORTE DE CANAL RAINGO</v>
          </cell>
        </row>
        <row r="504">
          <cell r="B504" t="str">
            <v>SOPORTE DE CANAL BLANCO</v>
          </cell>
        </row>
        <row r="505">
          <cell r="B505" t="str">
            <v>SOPORTE DE CANAL AMAZONA</v>
          </cell>
        </row>
        <row r="506">
          <cell r="B506" t="str">
            <v>SOPORTE DE BAJANTE</v>
          </cell>
        </row>
        <row r="507">
          <cell r="B507" t="str">
            <v>SOPORTE CANAL PVC  ALL</v>
          </cell>
        </row>
        <row r="508">
          <cell r="B508" t="str">
            <v>SOPORTE CANAL</v>
          </cell>
        </row>
        <row r="509">
          <cell r="B509" t="str">
            <v>SOLDADURA LIQUIDA PVC 1/4``</v>
          </cell>
        </row>
        <row r="510">
          <cell r="B510" t="str">
            <v>SOLDADURA LIQUIDA PVC 1/4``</v>
          </cell>
        </row>
        <row r="511">
          <cell r="B511" t="str">
            <v>SOLDADURA LIQUIDA PVC 1/4``</v>
          </cell>
        </row>
        <row r="512">
          <cell r="B512" t="str">
            <v>SOLDADURA LIQUIDA PVC 1/4``</v>
          </cell>
        </row>
        <row r="513">
          <cell r="B513" t="str">
            <v>SOLDADURA LIQUIDA PVC 1/4``</v>
          </cell>
        </row>
        <row r="514">
          <cell r="B514" t="str">
            <v>SOLDADURA ELECTRICA Tipo WESTARCO SUPER E- 6013  DE 1/8 o Similar.</v>
          </cell>
        </row>
        <row r="515">
          <cell r="B515" t="str">
            <v>SOLDADURA ELECTRICA Tipo WESTARCO SUPER E- 6013  DE 1/8 o Similar.</v>
          </cell>
        </row>
        <row r="516">
          <cell r="B516" t="str">
            <v>SOLDADURA ELECTRICA Tipo WESTARCO SUPER E- 6013  DE 1/8 o Similar.</v>
          </cell>
        </row>
        <row r="517">
          <cell r="B517" t="str">
            <v>SOLDADURA ELÉCTRICA 004KG DE 3/32</v>
          </cell>
        </row>
        <row r="518">
          <cell r="B518" t="str">
            <v>SOLDADURA ELECTRICA (SOLDADURA 7018)</v>
          </cell>
        </row>
        <row r="519">
          <cell r="B519" t="str">
            <v>SOLDADURA DE ESTAÑO</v>
          </cell>
        </row>
        <row r="520">
          <cell r="B520" t="str">
            <v>SOLDADURA 95-5 PLATA</v>
          </cell>
        </row>
        <row r="521">
          <cell r="B521" t="str">
            <v>SOLDADURA 7018</v>
          </cell>
        </row>
        <row r="522">
          <cell r="B522" t="str">
            <v>SOLDADURA 6011 x 1/8``</v>
          </cell>
        </row>
        <row r="523">
          <cell r="B523" t="str">
            <v>SOLDADURA 6011 x 1/8``</v>
          </cell>
        </row>
        <row r="524">
          <cell r="B524" t="str">
            <v xml:space="preserve">SOLDADURA </v>
          </cell>
        </row>
        <row r="525">
          <cell r="B525" t="str">
            <v xml:space="preserve">Sistema de emergencia  ( lavado de Ojos) </v>
          </cell>
        </row>
        <row r="526">
          <cell r="B526" t="str">
            <v>SIKAMENT NS SUPERPLASTIFIC TARRO DE 25 KLS</v>
          </cell>
        </row>
        <row r="527">
          <cell r="B527" t="str">
            <v>SIKAMENT NS SUPERPLASTIFIC TARRO DE 25 KLS</v>
          </cell>
        </row>
        <row r="528">
          <cell r="B528" t="str">
            <v>SIKA-2 (5.5 KG)</v>
          </cell>
        </row>
        <row r="529">
          <cell r="B529" t="str">
            <v>SIKA GUARD 68 MATE X 9 KG</v>
          </cell>
        </row>
        <row r="530">
          <cell r="B530" t="str">
            <v>SIKA 2</v>
          </cell>
        </row>
        <row r="531">
          <cell r="B531" t="str">
            <v>SIKA 2</v>
          </cell>
        </row>
        <row r="532">
          <cell r="B532" t="str">
            <v>SIFÓN PVC 135  4"</v>
          </cell>
        </row>
        <row r="533">
          <cell r="B533" t="str">
            <v>SHINGLE EVERGREEN BLEND CT-20</v>
          </cell>
        </row>
        <row r="534">
          <cell r="B534" t="str">
            <v>SETO MEDIANO PARA CERRAMIENTO TIPO "EUGENIA" H=1 - 2 M</v>
          </cell>
        </row>
        <row r="535">
          <cell r="B535" t="str">
            <v>Sensor de caudal</v>
          </cell>
        </row>
        <row r="536">
          <cell r="B536" t="str">
            <v>SELLADOR SIKA IGAS GRIS</v>
          </cell>
        </row>
        <row r="537">
          <cell r="B537" t="str">
            <v>SEGUETA</v>
          </cell>
        </row>
        <row r="538">
          <cell r="B538" t="str">
            <v>SECADOR ELECTRICO AUTOMATICO</v>
          </cell>
        </row>
        <row r="539">
          <cell r="B539" t="str">
            <v>SANITARIO COMBO SENSACION PLUS (CORONA)</v>
          </cell>
        </row>
        <row r="540">
          <cell r="B540" t="str">
            <v>SANITARIO COMBO GANAMAX II BLANCO SEMIPEDESTAL (CORONA)</v>
          </cell>
        </row>
        <row r="541">
          <cell r="B541" t="str">
            <v>SANITARIO COMBO AVANTI PLUS BLANCO PEDESTAL (CORONA)</v>
          </cell>
        </row>
        <row r="542">
          <cell r="B542" t="str">
            <v>Sanitario Acuafer Blanco  Complet</v>
          </cell>
        </row>
        <row r="543">
          <cell r="B543" t="str">
            <v>SANITARIO  COMBO ACUACER PLUS BLANCO (CORONA)</v>
          </cell>
        </row>
        <row r="544">
          <cell r="B544" t="str">
            <v>ROCKTOP ROJO</v>
          </cell>
        </row>
        <row r="545">
          <cell r="B545" t="str">
            <v>ROCETA</v>
          </cell>
        </row>
        <row r="546">
          <cell r="B546" t="str">
            <v>REVESTIMENTO SICOPLAST FACHADA</v>
          </cell>
        </row>
        <row r="547">
          <cell r="B547" t="str">
            <v>REVESTIMENTO MARMOPLAST FACHADA</v>
          </cell>
        </row>
        <row r="548">
          <cell r="B548" t="str">
            <v>RETIRO CARGUE A MANO 20K</v>
          </cell>
        </row>
        <row r="549">
          <cell r="B549" t="str">
            <v>REPISA ORDINARIO 3 M</v>
          </cell>
        </row>
        <row r="550">
          <cell r="B550" t="str">
            <v>RELLENO MAT. SITIO</v>
          </cell>
        </row>
        <row r="551">
          <cell r="B551" t="str">
            <v>REJILLAS TRAGANTE 6*4 ALUMINIO</v>
          </cell>
        </row>
        <row r="552">
          <cell r="B552" t="str">
            <v>REJILLAS TRAGANTE 5*3 ALUMINIO</v>
          </cell>
        </row>
        <row r="553">
          <cell r="B553" t="str">
            <v>REJILLAS SOSCO 5*5*4 ALUMINIO</v>
          </cell>
        </row>
        <row r="554">
          <cell r="B554" t="str">
            <v>REJILLAS SOSCO 5*3 ALUMINIO</v>
          </cell>
        </row>
        <row r="555">
          <cell r="B555" t="str">
            <v>REJILLAS SOSCO 4*4*3 PLASTICAS</v>
          </cell>
        </row>
        <row r="556">
          <cell r="B556" t="str">
            <v>REJILLAS SOSCO 4*4*3  ALUMINIO</v>
          </cell>
        </row>
        <row r="557">
          <cell r="B557" t="str">
            <v>REJILLAS SIFON 20*20 ALUMINIO</v>
          </cell>
        </row>
        <row r="558">
          <cell r="B558" t="str">
            <v>REJILLA Y MARCO HTA 0,7 X 0,3</v>
          </cell>
        </row>
        <row r="559">
          <cell r="B559" t="str">
            <v>REGLILLA DE MEDICION EN ACRILICO COLOR AZUL</v>
          </cell>
        </row>
        <row r="560">
          <cell r="B560" t="str">
            <v>REGISTRO RED WHITE TOYO  2"</v>
          </cell>
        </row>
        <row r="561">
          <cell r="B561" t="str">
            <v>Registro Red White 1/2"</v>
          </cell>
        </row>
        <row r="562">
          <cell r="B562" t="str">
            <v>REGISTRO DE CORTE Y REGISTRO DE INCORPORACIÓN</v>
          </cell>
        </row>
        <row r="563">
          <cell r="B563" t="str">
            <v>REGISTRO DE CORTE BRONCE D=3/4"</v>
          </cell>
        </row>
        <row r="564">
          <cell r="B564" t="str">
            <v>REGISTRO DE CORTE BRONCE D=1/2"</v>
          </cell>
        </row>
        <row r="565">
          <cell r="B565" t="str">
            <v>REGISTRO DE BOLA  4``, TIPO PESADO</v>
          </cell>
        </row>
        <row r="566">
          <cell r="B566" t="str">
            <v>REGISTRO DE BOLA  3``, TIPO PESADO</v>
          </cell>
        </row>
        <row r="567">
          <cell r="B567" t="str">
            <v>REGISTRO DE BOLA  3/4``, TIPO LIVIANO</v>
          </cell>
        </row>
        <row r="568">
          <cell r="B568" t="str">
            <v>REGISTRO DE BOLA  2½``, TIPO PESADO</v>
          </cell>
        </row>
        <row r="569">
          <cell r="B569" t="str">
            <v>REGISTRO DE BOLA  2``, TIPO PESADO</v>
          </cell>
        </row>
        <row r="570">
          <cell r="B570" t="str">
            <v>REGISTRO DE BOLA  2``, TIPO LIVIANO</v>
          </cell>
        </row>
        <row r="571">
          <cell r="B571" t="str">
            <v>REGISTRO DE BOLA  1½``, TIPO LIVIANO</v>
          </cell>
        </row>
        <row r="572">
          <cell r="B572" t="str">
            <v>REGISTRO DE BOLA  1``, TIPO LIVIANO</v>
          </cell>
        </row>
        <row r="573">
          <cell r="B573" t="str">
            <v>REGISTRO DE BOLA  ½``, TIPO LIVIANO</v>
          </cell>
        </row>
        <row r="574">
          <cell r="B574" t="str">
            <v>REGISTRO CORTINA ROSCADO TIPO RED-WHITE REF. 206  1"</v>
          </cell>
        </row>
        <row r="575">
          <cell r="B575" t="str">
            <v>REGISTRO CORTINA ROSCADO  RED-WHITE   1/2``</v>
          </cell>
        </row>
        <row r="576">
          <cell r="B576" t="str">
            <v>REGISTRO CORTINA ROSCADO   RED-WHITE   3/4``</v>
          </cell>
        </row>
        <row r="577">
          <cell r="B577" t="str">
            <v xml:space="preserve">Reduccion 6"X4" </v>
          </cell>
        </row>
        <row r="578">
          <cell r="B578" t="str">
            <v xml:space="preserve">Reduccion 4"X3" </v>
          </cell>
        </row>
        <row r="579">
          <cell r="B579" t="str">
            <v xml:space="preserve">Reduccion 4"X2" </v>
          </cell>
        </row>
        <row r="580">
          <cell r="B580" t="str">
            <v>REDUCCION 3x2" PVC</v>
          </cell>
        </row>
        <row r="581">
          <cell r="B581" t="str">
            <v>RECEBO COMUN</v>
          </cell>
        </row>
        <row r="582">
          <cell r="B582" t="str">
            <v>RECEBO B-600 ( BASE GRANULAR)</v>
          </cell>
        </row>
        <row r="583">
          <cell r="B583" t="str">
            <v>RECEBO B-200 BOGOTÁ</v>
          </cell>
        </row>
        <row r="584">
          <cell r="B584" t="str">
            <v>RAJÓN</v>
          </cell>
        </row>
        <row r="585">
          <cell r="B585" t="str">
            <v>PUNTILLA CON CABEZA 2"</v>
          </cell>
        </row>
        <row r="586">
          <cell r="B586" t="str">
            <v>PUNTILLA CON CABEZA 2"</v>
          </cell>
        </row>
        <row r="587">
          <cell r="B587" t="str">
            <v>PUNTILLA CON CABEZA 2"</v>
          </cell>
        </row>
        <row r="588">
          <cell r="B588" t="str">
            <v>PUNTILLA CON CABEZA 2 PULG</v>
          </cell>
        </row>
        <row r="589">
          <cell r="B589" t="str">
            <v>PUNTILLA CON CABEZA 2</v>
          </cell>
        </row>
        <row r="590">
          <cell r="B590" t="str">
            <v>PUNTILLA CON CABEZA 1 PULG</v>
          </cell>
        </row>
        <row r="591">
          <cell r="B591" t="str">
            <v>PULIDA GRANITO</v>
          </cell>
        </row>
        <row r="592">
          <cell r="B592" t="str">
            <v>PUERTA ACCESO  ALUMINIO</v>
          </cell>
        </row>
        <row r="593">
          <cell r="B593" t="str">
            <v>PROTECTOR PLASTICO DE PAPEL HIGIENICO</v>
          </cell>
        </row>
        <row r="594">
          <cell r="B594" t="str">
            <v>POZO SEPTICO COMPLETO 1000 LTS</v>
          </cell>
        </row>
        <row r="595">
          <cell r="B595" t="str">
            <v>POZO SEPTICO COMPLETO 1000 LTS</v>
          </cell>
        </row>
        <row r="596">
          <cell r="B596" t="str">
            <v>POSTES DE MADERA H=1.5</v>
          </cell>
        </row>
        <row r="597">
          <cell r="B597" t="str">
            <v>PORTA CANDADO SIMPLE 3</v>
          </cell>
        </row>
        <row r="598">
          <cell r="B598" t="str">
            <v>POLVO DE LADRILLO</v>
          </cell>
        </row>
        <row r="599">
          <cell r="B599" t="str">
            <v>POCETA EN ACERO INOXIDABLE DE SOBRE PONER, INCL. SALPIQUEADERO Y GRIFERIA</v>
          </cell>
        </row>
        <row r="600">
          <cell r="B600" t="str">
            <v>PLATINA DE 8MM X 150MMX 200 MM</v>
          </cell>
        </row>
        <row r="601">
          <cell r="B601" t="str">
            <v>PLATINA 1/8 x 1 x 6 M</v>
          </cell>
        </row>
        <row r="602">
          <cell r="B602" t="str">
            <v>PLASTOCRETE D.M. (20 KGS)</v>
          </cell>
        </row>
        <row r="603">
          <cell r="B603" t="str">
            <v>PLÁNTULA (ESPECIES DIFERENTES), ALTURA PROMEDIO 0.25 M</v>
          </cell>
        </row>
        <row r="604">
          <cell r="B604" t="str">
            <v>PLANTAS ORNAMENTALES VARIAS</v>
          </cell>
        </row>
        <row r="605">
          <cell r="B605" t="str">
            <v>PLANCHÓN ORDINARIO 3 M</v>
          </cell>
        </row>
        <row r="606">
          <cell r="B606" t="str">
            <v>PLANCHÓN ABARCO 0.2 X 0.04 X 3 M</v>
          </cell>
        </row>
        <row r="607">
          <cell r="B607" t="str">
            <v>PLACA EN FIBROCEMENTO (1,2 m x 0,1 m x 0,05 m)</v>
          </cell>
        </row>
        <row r="608">
          <cell r="B608" t="str">
            <v>PLACA DE IDENTIFICACIÓN 2X1 CM</v>
          </cell>
        </row>
        <row r="609">
          <cell r="B609" t="str">
            <v>PISOPAK RESIDENCIAL 1.6MM</v>
          </cell>
        </row>
        <row r="610">
          <cell r="B610" t="str">
            <v>PISO TABLON DE GRES 50 * 50</v>
          </cell>
        </row>
        <row r="611">
          <cell r="B611" t="str">
            <v>PISO TABLON DE GRES 30 * 30</v>
          </cell>
        </row>
        <row r="612">
          <cell r="B612" t="str">
            <v>PISO TABLON DE GRES 30 * 30</v>
          </cell>
        </row>
        <row r="613">
          <cell r="B613" t="str">
            <v>PISO TABLON DE GRES 30 * 30</v>
          </cell>
        </row>
        <row r="614">
          <cell r="B614" t="str">
            <v>PISO TABLETA DE GRES 20*20</v>
          </cell>
        </row>
        <row r="615">
          <cell r="B615" t="str">
            <v>PISO TABLETA DE GRES 20*20</v>
          </cell>
        </row>
        <row r="616">
          <cell r="B616" t="str">
            <v>PISO CERAMICA 20,5*2O,5</v>
          </cell>
        </row>
        <row r="617">
          <cell r="B617" t="str">
            <v>PISO CERAMICA 20,5*2O,5</v>
          </cell>
        </row>
        <row r="618">
          <cell r="B618" t="str">
            <v>PISO BALDOSIN DE GRANITO 30*30 E=1.7</v>
          </cell>
        </row>
        <row r="619">
          <cell r="B619" t="str">
            <v>PISO BALDOSIN CEMENTO 25*25</v>
          </cell>
        </row>
        <row r="620">
          <cell r="B620" t="str">
            <v>PISO ALFOMBRA RES. ALFA BERBER</v>
          </cell>
        </row>
        <row r="621">
          <cell r="B621" t="str">
            <v>PISO ALFOMBRA ARGOLLADA TRÁFICO PESADO</v>
          </cell>
        </row>
        <row r="622">
          <cell r="B622" t="str">
            <v>PISO ALFA 30*30</v>
          </cell>
        </row>
        <row r="623">
          <cell r="B623" t="str">
            <v>PISO  MARMOL BRECCIA</v>
          </cell>
        </row>
        <row r="624">
          <cell r="B624" t="str">
            <v>PIRLAN EN ALUMINIO</v>
          </cell>
        </row>
        <row r="625">
          <cell r="B625" t="str">
            <v>PIRLAN BRONCE</v>
          </cell>
        </row>
        <row r="626">
          <cell r="B626" t="str">
            <v>PIRLAN ALUMINIO DORADO</v>
          </cell>
        </row>
        <row r="627">
          <cell r="B627" t="str">
            <v>PINTURA Y ESTACAS</v>
          </cell>
        </row>
        <row r="628">
          <cell r="B628" t="str">
            <v>PINTURA VINILO TIPO II</v>
          </cell>
        </row>
        <row r="629">
          <cell r="B629" t="str">
            <v>PINTURA VINILO TIPO I</v>
          </cell>
        </row>
        <row r="630">
          <cell r="B630" t="str">
            <v>PINTURA VINILO TIPO I</v>
          </cell>
        </row>
        <row r="631">
          <cell r="B631" t="str">
            <v>PINTURA VINILO PARA EXTERIOR</v>
          </cell>
        </row>
        <row r="632">
          <cell r="B632" t="str">
            <v>PINTURA ESMALTE SINTETICO TIPO II</v>
          </cell>
        </row>
        <row r="633">
          <cell r="B633" t="str">
            <v>PINTURA ESMALTE SINTETICO TIPO II</v>
          </cell>
        </row>
        <row r="634">
          <cell r="B634" t="str">
            <v>PINTURA ESMALTE SINTETICO TIPO I</v>
          </cell>
        </row>
        <row r="635">
          <cell r="B635" t="str">
            <v>PINTURA ANTICORROSIVO</v>
          </cell>
        </row>
        <row r="636">
          <cell r="B636" t="str">
            <v>PINTURA ANTICORROSIVO</v>
          </cell>
        </row>
        <row r="637">
          <cell r="B637" t="str">
            <v>PINTURA</v>
          </cell>
        </row>
        <row r="638">
          <cell r="B638" t="str">
            <v>PIEDRA MEDIA ZONGA</v>
          </cell>
        </row>
        <row r="639">
          <cell r="B639" t="str">
            <v>PERNO  ALT.VEL. 1/4 X 2</v>
          </cell>
        </row>
        <row r="640">
          <cell r="B640" t="str">
            <v>PERNO  ALT.VEL. 1/4 X 2</v>
          </cell>
        </row>
        <row r="641">
          <cell r="B641" t="str">
            <v>PERMA GLASS 6 FIBERGLLASS</v>
          </cell>
        </row>
        <row r="642">
          <cell r="B642" t="str">
            <v>PERFIL TIPO PERLIN EN C NEGRO P-10-12N</v>
          </cell>
        </row>
        <row r="643">
          <cell r="B643" t="str">
            <v>PERFIL METALICO W8" x 17</v>
          </cell>
        </row>
        <row r="644">
          <cell r="B644" t="str">
            <v>PERFIL METALICO 3"X1 1/2" L=6M</v>
          </cell>
        </row>
        <row r="645">
          <cell r="B645" t="str">
            <v xml:space="preserve">PERFIL ESTRUCTURAL RECTANGULAR 80MMX40MMX2MM </v>
          </cell>
        </row>
        <row r="646">
          <cell r="B646" t="str">
            <v>PERFIL 2 W8" x 17</v>
          </cell>
        </row>
        <row r="647">
          <cell r="B647" t="str">
            <v>PEGANTE COLBON MADERA</v>
          </cell>
        </row>
        <row r="648">
          <cell r="B648" t="str">
            <v>PEGANTE CERAMICA</v>
          </cell>
        </row>
        <row r="649">
          <cell r="B649" t="str">
            <v>PEGANTE BOXER</v>
          </cell>
        </row>
        <row r="650">
          <cell r="B650" t="str">
            <v>PEGANTE A X W</v>
          </cell>
        </row>
        <row r="651">
          <cell r="B651" t="str">
            <v>PEGANTE</v>
          </cell>
        </row>
        <row r="652">
          <cell r="B652" t="str">
            <v>PEGACOR</v>
          </cell>
        </row>
        <row r="653">
          <cell r="B653" t="str">
            <v>PASTO kg</v>
          </cell>
        </row>
        <row r="654">
          <cell r="B654" t="str">
            <v>PASTO</v>
          </cell>
        </row>
        <row r="655">
          <cell r="B655" t="str">
            <v>PASTO</v>
          </cell>
        </row>
        <row r="656">
          <cell r="B656" t="str">
            <v>PASOS UÑA DE GATO D=5/8"</v>
          </cell>
        </row>
        <row r="657">
          <cell r="B657" t="str">
            <v>PASOS UÑA DE GATO D=5/8"</v>
          </cell>
        </row>
        <row r="658">
          <cell r="B658" t="str">
            <v>PASAMURO HG 4" ELxER L=0,45 m  Z=0,125 m EL</v>
          </cell>
        </row>
        <row r="659">
          <cell r="B659" t="str">
            <v>PASAMURO HG 4" ELxEL L=0,25 M Z=0,075 m</v>
          </cell>
        </row>
        <row r="660">
          <cell r="B660" t="str">
            <v>PASAMURO HG 4" ELxEL L=0,20 M Z=0,075 m</v>
          </cell>
        </row>
        <row r="661">
          <cell r="B661" t="str">
            <v>PASAMURO HG 3" ELxEL L=0,20 M Z=0,075 m</v>
          </cell>
        </row>
        <row r="662">
          <cell r="B662" t="str">
            <v>PASAMURO HG 3" ELxEL L=0,20 M</v>
          </cell>
        </row>
        <row r="663">
          <cell r="B663" t="str">
            <v>PASAMURO HG 3" ELxEB L=0,20 M Z=0,075 m</v>
          </cell>
        </row>
        <row r="664">
          <cell r="B664" t="str">
            <v>PASAMURO HG 2,5" ELxEL L=0,15 M Z=0,075 m</v>
          </cell>
        </row>
        <row r="665">
          <cell r="B665" t="str">
            <v>PASAMURO HD EL x EL  L=0,20   Z=0,15</v>
          </cell>
        </row>
        <row r="666">
          <cell r="B666" t="str">
            <v>PARAL B9 CAL. 24</v>
          </cell>
        </row>
        <row r="667">
          <cell r="B667" t="str">
            <v>PARAL B6 X 2.44 CAL 26</v>
          </cell>
        </row>
        <row r="668">
          <cell r="B668" t="str">
            <v>PARAL B6 CAL. 22</v>
          </cell>
        </row>
        <row r="669">
          <cell r="B669" t="str">
            <v>PARAL B 9 X 2.44 CAL 26</v>
          </cell>
        </row>
        <row r="670">
          <cell r="B670" t="str">
            <v>PAÑETE IMPERMEABILIZADO 1:3</v>
          </cell>
        </row>
        <row r="671">
          <cell r="B671" t="str">
            <v>PABMERIL 9" X11"</v>
          </cell>
        </row>
        <row r="672">
          <cell r="B672" t="str">
            <v>OXIGENO INDUSTRIAL</v>
          </cell>
        </row>
        <row r="673">
          <cell r="B673" t="str">
            <v>ORINAL INSTITUCIONAL</v>
          </cell>
        </row>
        <row r="674">
          <cell r="B674" t="str">
            <v>OFICIAL INSTALACIONES (B)</v>
          </cell>
        </row>
        <row r="675">
          <cell r="B675" t="str">
            <v>OFICIAL ALBAÑILERIA 1 (A)</v>
          </cell>
        </row>
        <row r="676">
          <cell r="B676" t="str">
            <v>OFICIAL ALBAÑILERIA 1 (A)</v>
          </cell>
        </row>
        <row r="677">
          <cell r="B677" t="str">
            <v>NIPLE PVC Ø2" L=0,35 m.</v>
          </cell>
        </row>
        <row r="678">
          <cell r="B678" t="str">
            <v>NIPLE PVC Ø1" L=0,40 m.</v>
          </cell>
        </row>
        <row r="679">
          <cell r="B679" t="str">
            <v>Niple PVC D=6"  L= 1 m</v>
          </cell>
        </row>
        <row r="680">
          <cell r="B680" t="str">
            <v>NIPLE PVC D=4" L= 0,1 m</v>
          </cell>
        </row>
        <row r="681">
          <cell r="B681" t="str">
            <v xml:space="preserve">Niple pasamuro 8" liso X Brida en HF o SCH </v>
          </cell>
        </row>
        <row r="682">
          <cell r="B682" t="str">
            <v xml:space="preserve">Niple pasamuro 6" , L:0,45 Lisox Brida HF </v>
          </cell>
        </row>
        <row r="683">
          <cell r="B683" t="str">
            <v>Niple HA 8|, L: 1,00m, EBXEB</v>
          </cell>
        </row>
        <row r="684">
          <cell r="B684" t="str">
            <v>Niple HA 8", L:  0,50 m, EBXEB</v>
          </cell>
        </row>
        <row r="685">
          <cell r="B685" t="str">
            <v>Niple HA 6" L X B  L=0,20</v>
          </cell>
        </row>
        <row r="686">
          <cell r="B686" t="str">
            <v>Niple HA 6" B X B  L=1,95 con codo  de 90</v>
          </cell>
        </row>
        <row r="687">
          <cell r="B687" t="str">
            <v xml:space="preserve">Niple Galvanizado de 4" L:0,40 MTS </v>
          </cell>
        </row>
        <row r="688">
          <cell r="B688" t="str">
            <v xml:space="preserve">NIPLE D=3" PVC 0,30m
</v>
          </cell>
        </row>
        <row r="689">
          <cell r="B689" t="str">
            <v>Niple D=2" PVC 0,10m</v>
          </cell>
        </row>
        <row r="690">
          <cell r="B690" t="str">
            <v>NIPLE BRIDA - LISO  D=2" HD 1,00m</v>
          </cell>
        </row>
        <row r="691">
          <cell r="B691" t="str">
            <v>NIPLE ACERO SOLDADO EL X EL 0,35 m 6"</v>
          </cell>
        </row>
        <row r="692">
          <cell r="B692" t="str">
            <v>NIPLE ACERO SOLDADO EL X EL 0,35 m 3"</v>
          </cell>
        </row>
        <row r="693">
          <cell r="B693" t="str">
            <v>NIPLE ACERO SOLDADO EL X EL 0,25 m 6"</v>
          </cell>
        </row>
        <row r="694">
          <cell r="B694" t="str">
            <v>NIPLE ACERO SOLDADO EL X EL 0,20 m 3"</v>
          </cell>
        </row>
        <row r="695">
          <cell r="B695" t="str">
            <v>NIPLE ACERO SOLDADO EL X EL 0,20 m 2"</v>
          </cell>
        </row>
        <row r="696">
          <cell r="B696" t="str">
            <v>NIPLE  D=2" PVC 0,20m</v>
          </cell>
        </row>
        <row r="697">
          <cell r="B697" t="str">
            <v>Neopreno Dureza 7,5, e= 1/4"</v>
          </cell>
        </row>
        <row r="698">
          <cell r="B698" t="str">
            <v>Neopreno Dureza 7,5, e= 1/4"</v>
          </cell>
        </row>
        <row r="699">
          <cell r="B699" t="str">
            <v>MURO TOLETE COMÚN E=0.25 M</v>
          </cell>
        </row>
        <row r="700">
          <cell r="B700" t="str">
            <v>Motorreductores para mezcla de solución de sulfato de aluminio, 1/3 hp, 50 rpm. 220 V, trifásico, 60 Hz</v>
          </cell>
        </row>
        <row r="701">
          <cell r="B701" t="str">
            <v>Motorreductores para mezcla de solución de Hipoclorito de Calcio, 1/3 hp, 50 rpm. 220 V, trifásico, 60 Hz</v>
          </cell>
        </row>
        <row r="702">
          <cell r="B702" t="str">
            <v>Motoreductor de piñones helicoidales, 6 RPM, eje vertical, 220-440 voltios, trifasico, 1/2 HP. Incluye soportes y submonitor para control</v>
          </cell>
        </row>
        <row r="703">
          <cell r="B703" t="str">
            <v>MORTERO PREMEZCLADO 1:5</v>
          </cell>
        </row>
        <row r="704">
          <cell r="B704" t="str">
            <v>MORTERO 1:5</v>
          </cell>
        </row>
        <row r="705">
          <cell r="B705" t="str">
            <v>MORTERO 1:4</v>
          </cell>
        </row>
        <row r="706">
          <cell r="B706" t="str">
            <v>MORTERO 1:3 IMPERMEABILIZADO</v>
          </cell>
        </row>
        <row r="707">
          <cell r="B707" t="str">
            <v>MORTERO 1:3 IMPERMEABILIZADO</v>
          </cell>
        </row>
        <row r="708">
          <cell r="B708" t="str">
            <v>MORTERO 1:3 IMPERMEABILIZADO</v>
          </cell>
        </row>
        <row r="709">
          <cell r="B709" t="str">
            <v>MORTERO 1:3 IMPERMEABILIZADO</v>
          </cell>
        </row>
        <row r="710">
          <cell r="B710" t="str">
            <v>MORTERO 1:3</v>
          </cell>
        </row>
        <row r="711">
          <cell r="B711" t="str">
            <v>MODULO HEXAGONAL INCLINACIÓN = 60° EN PAD CAL 60,  e=6 mm</v>
          </cell>
        </row>
        <row r="712">
          <cell r="B712" t="str">
            <v>MINERAL</v>
          </cell>
        </row>
        <row r="713">
          <cell r="B713" t="str">
            <v>MEZCLA ASFALTICA MDC-2 EN PLANTA</v>
          </cell>
        </row>
        <row r="714">
          <cell r="B714" t="str">
            <v>METALDECK 2 CAL 22</v>
          </cell>
        </row>
        <row r="715">
          <cell r="B715" t="str">
            <v>MESON FIBRA DE VIDRIO A = 60 CMS  E = 1 CMS</v>
          </cell>
        </row>
        <row r="716">
          <cell r="B716" t="str">
            <v>MESON EN ACERO INOXIDABLE</v>
          </cell>
        </row>
        <row r="717">
          <cell r="B717" t="str">
            <v>MEDIDOR TIPO VOLUMÉTRICO</v>
          </cell>
        </row>
        <row r="718">
          <cell r="B718" t="str">
            <v>MEDIDOR DE 1/2" CHORRO UNICO</v>
          </cell>
        </row>
        <row r="719">
          <cell r="B719" t="str">
            <v>MECHA  LENTA</v>
          </cell>
        </row>
        <row r="720">
          <cell r="B720" t="str">
            <v>MATERIAL DE SUB-BASE GRANULAR No.4 SBG-4</v>
          </cell>
        </row>
        <row r="721">
          <cell r="B721" t="str">
            <v>MATERIAL DE AFIRMADO NORMA INVIAS</v>
          </cell>
        </row>
        <row r="722">
          <cell r="B722" t="str">
            <v>MATERIAL DE AFIRMADO</v>
          </cell>
        </row>
        <row r="723">
          <cell r="B723" t="str">
            <v>MASILLA SUPERMATICO 5 GALONES</v>
          </cell>
        </row>
        <row r="724">
          <cell r="B724" t="str">
            <v>MASILLA PLASTICA TEC PANEL</v>
          </cell>
        </row>
        <row r="725">
          <cell r="B725" t="str">
            <v>MARMOLINA BTO 48 KG</v>
          </cell>
        </row>
        <row r="726">
          <cell r="B726" t="str">
            <v>MARMOLINA BTO 48 KG</v>
          </cell>
        </row>
        <row r="727">
          <cell r="B727" t="str">
            <v>MARCO Y TAPA 80 X 80</v>
          </cell>
        </row>
        <row r="728">
          <cell r="B728" t="str">
            <v>MARCO Y TAPA 60 X 60</v>
          </cell>
        </row>
        <row r="729">
          <cell r="B729" t="str">
            <v>MARCO Y TAPA 120 X 120</v>
          </cell>
        </row>
        <row r="730">
          <cell r="B730" t="str">
            <v>MARCO Y TAPA 100 X 100</v>
          </cell>
        </row>
        <row r="731">
          <cell r="B731" t="str">
            <v>MARCO EN DOBLE ANGULO 1 1/4" x 3/16"</v>
          </cell>
        </row>
        <row r="732">
          <cell r="B732" t="str">
            <v>MANTO MORTER PLAS AL-300 TEXSA</v>
          </cell>
        </row>
        <row r="733">
          <cell r="B733" t="str">
            <v>MANTO  FIBERGLASS 400X</v>
          </cell>
        </row>
        <row r="734">
          <cell r="B734" t="str">
            <v>MANIJA PARA VENTANA</v>
          </cell>
        </row>
        <row r="735">
          <cell r="B735" t="str">
            <v>MANGUERA PF+UAD 3/4"</v>
          </cell>
        </row>
        <row r="736">
          <cell r="B736" t="str">
            <v>MANGUERA PF+UAD 3/4"</v>
          </cell>
        </row>
        <row r="737">
          <cell r="B737" t="str">
            <v>MANGUERA PF+UAD 1/2"</v>
          </cell>
        </row>
        <row r="738">
          <cell r="B738" t="str">
            <v>MAMPOSTERÍA LADRILLO TOLETE COMUN E = 0.25 M (T.C.)</v>
          </cell>
        </row>
        <row r="739">
          <cell r="B739" t="str">
            <v>MALLA GALVANIZADA TIPO A CAL. 12  2X0,5X1</v>
          </cell>
        </row>
        <row r="740">
          <cell r="B740" t="str">
            <v>MALLA GALLINERO 1.1/4</v>
          </cell>
        </row>
        <row r="741">
          <cell r="B741" t="str">
            <v>MALLA ESLABONADA CAL 10 2``*2``</v>
          </cell>
        </row>
        <row r="742">
          <cell r="B742" t="str">
            <v>MALLA ESLABONADA 2`` X 2`` C 13</v>
          </cell>
        </row>
        <row r="743">
          <cell r="B743" t="str">
            <v>MALLA ELECTROSOLDADA Q 3.1</v>
          </cell>
        </row>
        <row r="744">
          <cell r="B744" t="str">
            <v>MALLA ELECTROSOLDADA M-221 Q-6 (6,5*6,5) 15*15</v>
          </cell>
        </row>
        <row r="745">
          <cell r="B745" t="str">
            <v>MALLA ELECTROSOLDADA H 1.31/U131</v>
          </cell>
        </row>
        <row r="746">
          <cell r="B746" t="str">
            <v>MALLA CON VENA 0.60X2.00</v>
          </cell>
        </row>
        <row r="747">
          <cell r="B747" t="str">
            <v>MALLA CON VENA 0.53X2.40</v>
          </cell>
        </row>
        <row r="748">
          <cell r="B748" t="str">
            <v>MALLA BAJO ENTRAMADO</v>
          </cell>
        </row>
        <row r="749">
          <cell r="B749" t="str">
            <v>MADERA VARA DE CLAVO</v>
          </cell>
        </row>
        <row r="750">
          <cell r="B750" t="str">
            <v>MADERA VARA DE CLAVO</v>
          </cell>
        </row>
        <row r="751">
          <cell r="B751" t="str">
            <v>MADERA VARA DE CLAVO</v>
          </cell>
        </row>
        <row r="752">
          <cell r="B752" t="str">
            <v>MADERA TIRAS ALISTADO .03x.03x2.7m</v>
          </cell>
        </row>
        <row r="753">
          <cell r="B753" t="str">
            <v>MADERA TABLA BURRA</v>
          </cell>
        </row>
        <row r="754">
          <cell r="B754" t="str">
            <v>MADERA TABLA BURRA</v>
          </cell>
        </row>
        <row r="755">
          <cell r="B755" t="str">
            <v>MADERA TABLA  0.10</v>
          </cell>
        </row>
        <row r="756">
          <cell r="B756" t="str">
            <v>MADERA T. CHAPA-ORDINARIO 0.30</v>
          </cell>
        </row>
        <row r="757">
          <cell r="B757" t="str">
            <v>MADERA ROLLIZA D=0.15 M</v>
          </cell>
        </row>
        <row r="758">
          <cell r="B758" t="str">
            <v>MADERA REPISA 3 M</v>
          </cell>
        </row>
        <row r="759">
          <cell r="B759" t="str">
            <v>MADERA REPISA 3 M</v>
          </cell>
        </row>
        <row r="760">
          <cell r="B760" t="str">
            <v>MADERA PLANCHON ORDINARIO 5  M</v>
          </cell>
        </row>
        <row r="761">
          <cell r="B761" t="str">
            <v>MADERA PLANCHON ORDINARIO 3 M</v>
          </cell>
        </row>
        <row r="762">
          <cell r="B762" t="str">
            <v>MADERA DURMIENTE ORD 4*4</v>
          </cell>
        </row>
        <row r="763">
          <cell r="B763" t="str">
            <v>Macromedidor de 6” (incluyendo accesorios)</v>
          </cell>
        </row>
        <row r="764">
          <cell r="B764" t="str">
            <v>MACROMEDIDOR 3" TIPO WOLMAM</v>
          </cell>
        </row>
        <row r="765">
          <cell r="B765" t="str">
            <v>MACROMEDIDOR 2" LASSA CON ACCE</v>
          </cell>
        </row>
        <row r="766">
          <cell r="B766" t="str">
            <v>MACROMEDIDOR  6"</v>
          </cell>
        </row>
        <row r="767">
          <cell r="B767" t="str">
            <v>MACHIMBRE L. AMARILLO  8x1 cm x 3m largo</v>
          </cell>
        </row>
        <row r="768">
          <cell r="B768" t="str">
            <v>LUBRICANTE TUB PVC/500GR</v>
          </cell>
        </row>
        <row r="769">
          <cell r="B769" t="str">
            <v>LUBRICANTE TUB PVC/500GR</v>
          </cell>
        </row>
        <row r="770">
          <cell r="B770" t="str">
            <v>LUBRICANTE PVC/500 GR</v>
          </cell>
        </row>
        <row r="771">
          <cell r="B771" t="str">
            <v>Lonas para material  comun desvio  cauce</v>
          </cell>
        </row>
        <row r="772">
          <cell r="B772" t="str">
            <v>LONA PLASTICA PARA CASETON</v>
          </cell>
        </row>
        <row r="773">
          <cell r="B773" t="str">
            <v xml:space="preserve">LOGÍSTICA EVENTOS DE CAPACITACIÓN: EQUIPOS, RECINTO, MATERIAL DIDÁCTICO Y PAPELERÍA.  </v>
          </cell>
        </row>
        <row r="774">
          <cell r="B774" t="str">
            <v>LLAVE DE PASO 1/2`` RED-WHITE</v>
          </cell>
        </row>
        <row r="775">
          <cell r="B775" t="str">
            <v>LLAVE DE INCORPORACION 3/4"</v>
          </cell>
        </row>
        <row r="776">
          <cell r="B776" t="str">
            <v>LLAVE DE INCORPORACION 3/4"</v>
          </cell>
        </row>
        <row r="777">
          <cell r="B777" t="str">
            <v>LISTON ORDINARIO</v>
          </cell>
        </row>
        <row r="778">
          <cell r="B778" t="str">
            <v>LIMPIADOR Y SOLDADURA</v>
          </cell>
        </row>
        <row r="779">
          <cell r="B779" t="str">
            <v>LIMPIADOR Y SOLDADURA</v>
          </cell>
        </row>
        <row r="780">
          <cell r="B780" t="str">
            <v>LIMPIADOR Y SOLDADURA</v>
          </cell>
        </row>
        <row r="781">
          <cell r="B781" t="str">
            <v xml:space="preserve">Limpiador y Lubricante de pvc 500 gl </v>
          </cell>
        </row>
        <row r="782">
          <cell r="B782" t="str">
            <v>LIMPIADOR PVC 760 GRMS</v>
          </cell>
        </row>
        <row r="783">
          <cell r="B783" t="str">
            <v>Limpiador PVC 1/4"</v>
          </cell>
        </row>
        <row r="784">
          <cell r="B784" t="str">
            <v>LIMPIADOR   1/4 PVC</v>
          </cell>
        </row>
        <row r="785">
          <cell r="B785" t="str">
            <v>LIMPIADOR   1/4 PVC</v>
          </cell>
        </row>
        <row r="786">
          <cell r="B786" t="str">
            <v>LIMPIADOR   1/4 PVC</v>
          </cell>
        </row>
        <row r="787">
          <cell r="B787" t="str">
            <v>LIJA DE AGUA 150 SÚPER</v>
          </cell>
        </row>
        <row r="788">
          <cell r="B788" t="str">
            <v>LIJA 400 AGUA</v>
          </cell>
        </row>
        <row r="789">
          <cell r="B789" t="str">
            <v>LIJA</v>
          </cell>
        </row>
        <row r="790">
          <cell r="B790" t="str">
            <v>LIJA</v>
          </cell>
        </row>
        <row r="791">
          <cell r="B791" t="str">
            <v>LIGA, ASFALTO MC-70</v>
          </cell>
        </row>
        <row r="792">
          <cell r="B792" t="str">
            <v>Lavaplatos en acero inoxidable L 3Mts W 0,9</v>
          </cell>
        </row>
        <row r="793">
          <cell r="B793" t="str">
            <v>LAVAMANOS SOBRE PONER ENNA  INC.  GRIFERIA</v>
          </cell>
        </row>
        <row r="794">
          <cell r="B794" t="str">
            <v>LAVAMANOS ENSO COLOR PEDESTAL INCLUYE GRIFERIA</v>
          </cell>
        </row>
        <row r="795">
          <cell r="B795" t="str">
            <v>LAVAMANOS AVANTI BLANCO CON PEDESTAL INCL. GRIFERIA</v>
          </cell>
        </row>
        <row r="796">
          <cell r="B796" t="str">
            <v>LAVAMANOS ACUACER BLANCO DE COLGAR INC. GRIFERIA</v>
          </cell>
        </row>
        <row r="797">
          <cell r="B797" t="str">
            <v>LAVAMANOS ACUACER BLANCO DE COLGAR INC. GRIFERIA</v>
          </cell>
        </row>
        <row r="798">
          <cell r="B798" t="str">
            <v>Lampara Florescente 18 2 x32 Hermetica</v>
          </cell>
        </row>
        <row r="799">
          <cell r="B799" t="str">
            <v>LAMINA SUPERBOARD DE 8 mm</v>
          </cell>
        </row>
        <row r="800">
          <cell r="B800" t="str">
            <v>LAMINA SUPERBOARD DE 8 mm</v>
          </cell>
        </row>
        <row r="801">
          <cell r="B801" t="str">
            <v>LAMINA GALVANIZADA CAL. 22</v>
          </cell>
        </row>
        <row r="802">
          <cell r="B802" t="str">
            <v>LAMINA DRYWALL 1/2 SUPERPLACA</v>
          </cell>
        </row>
        <row r="803">
          <cell r="B803" t="str">
            <v>LAMINA DE POLICARBONATO ALVEOLAR 6 mm CRISTAL 1.05 X 2.95</v>
          </cell>
        </row>
        <row r="804">
          <cell r="B804" t="str">
            <v>LAMINA DE FIBRA DE VIDRIO DE 8 MM ( 0.90 X 1.50)</v>
          </cell>
        </row>
        <row r="805">
          <cell r="B805" t="str">
            <v>LAMINA COLL ROLED CAL 18  DE  2*1</v>
          </cell>
        </row>
        <row r="806">
          <cell r="B806" t="str">
            <v>LAMINA ALFAJOR 1/4" (6 mm)</v>
          </cell>
        </row>
        <row r="807">
          <cell r="B807" t="str">
            <v>LAMINA ALFAJOR 1*3 CALIBRE 12</v>
          </cell>
        </row>
        <row r="808">
          <cell r="B808" t="str">
            <v>LADRILLO VITRIFICADO</v>
          </cell>
        </row>
        <row r="809">
          <cell r="B809" t="str">
            <v>LADRILLO TOLETE RECOCIDO</v>
          </cell>
        </row>
        <row r="810">
          <cell r="B810" t="str">
            <v xml:space="preserve">LADRILLO TOLETE COMÚN </v>
          </cell>
        </row>
        <row r="811">
          <cell r="B811" t="str">
            <v>LADRILLO TOLETE COMUN</v>
          </cell>
        </row>
        <row r="812">
          <cell r="B812" t="str">
            <v>LADRILLO SEMIPRENSADO MAGUNCIA</v>
          </cell>
        </row>
        <row r="813">
          <cell r="B813" t="str">
            <v>LADRILLO PRENSADO MACIZO SANTAFÉ</v>
          </cell>
        </row>
        <row r="814">
          <cell r="B814" t="str">
            <v>LADRILLO PRENSADO LIVIANO SANTAFÉ</v>
          </cell>
        </row>
        <row r="815">
          <cell r="B815" t="str">
            <v>LADRILLO PRENSADO  MACIZO SANTAFE2</v>
          </cell>
        </row>
        <row r="816">
          <cell r="B816" t="str">
            <v>LADRILLO PORTANTE PRENSADO</v>
          </cell>
        </row>
        <row r="817">
          <cell r="B817" t="str">
            <v>LACA MADERA MATE 7402</v>
          </cell>
        </row>
        <row r="818">
          <cell r="B818" t="str">
            <v>JUEGO INCRUSTACIONES 8 PIEZAS EN PORCELANA (MARCA ESPACIO)</v>
          </cell>
        </row>
        <row r="819">
          <cell r="B819" t="str">
            <v>JUEGO INCRUSTACIONES 3 PIEZAS EN PORCELANA (MARCA ASTRO)</v>
          </cell>
        </row>
        <row r="820">
          <cell r="B820" t="str">
            <v>JUEGO INCRUSTACIONES  6 PIEZAS EN PORCELA (MARCA ELITE)</v>
          </cell>
        </row>
        <row r="821">
          <cell r="B821" t="str">
            <v>Juego de esparragos Acero.Inox,Tuercas, Arandelas y Guasas</v>
          </cell>
        </row>
        <row r="822">
          <cell r="B822" t="str">
            <v>Interruptor termomagnetico industrial de 3x40 A 24Ka/24v</v>
          </cell>
        </row>
        <row r="823">
          <cell r="B823" t="str">
            <v>Interruptor termomagnetico Enchufable 3x30 a 10 Ka/240 V</v>
          </cell>
        </row>
        <row r="824">
          <cell r="B824" t="str">
            <v>Interruptor termomagnetico Enchufable 3x20 a 10 Ka/240 V</v>
          </cell>
        </row>
        <row r="825">
          <cell r="B825" t="str">
            <v>Interruptor termomagnetico Enchufable 2x20 a 10 ka/240v</v>
          </cell>
        </row>
        <row r="826">
          <cell r="B826" t="str">
            <v xml:space="preserve">Interruptor termomagnetico Enchufable 1x20a 10 Ka </v>
          </cell>
        </row>
        <row r="827">
          <cell r="B827" t="str">
            <v>interruptor termomagnetico enchufable 1x16a 10ka/240v</v>
          </cell>
        </row>
        <row r="828">
          <cell r="B828" t="str">
            <v>INTERRUPTOR</v>
          </cell>
        </row>
        <row r="829">
          <cell r="B829" t="str">
            <v>INSTALACIÓN PISO VINILO CON PEGANTE</v>
          </cell>
        </row>
        <row r="830">
          <cell r="B830" t="str">
            <v>INSECTICIDA</v>
          </cell>
        </row>
        <row r="831">
          <cell r="B831" t="str">
            <v>INSECTICIDA</v>
          </cell>
        </row>
        <row r="832">
          <cell r="B832" t="str">
            <v>INDUGEL PLUS TIPO B32X250</v>
          </cell>
        </row>
        <row r="833">
          <cell r="B833" t="str">
            <v>INDUGEL PLUS TIPO B32X250</v>
          </cell>
        </row>
        <row r="834">
          <cell r="B834" t="str">
            <v xml:space="preserve">Impermeabilizante Placas </v>
          </cell>
        </row>
        <row r="835">
          <cell r="B835" t="str">
            <v>IMPERMEABILIZANTE</v>
          </cell>
        </row>
        <row r="836">
          <cell r="B836" t="str">
            <v>IMPERMEABILIZANTE</v>
          </cell>
        </row>
        <row r="837">
          <cell r="B837" t="str">
            <v>IMPERMEABILIZANTE</v>
          </cell>
        </row>
        <row r="838">
          <cell r="B838" t="str">
            <v>IGAS GRIS SELLANTE 5 KG</v>
          </cell>
        </row>
        <row r="839">
          <cell r="B839" t="str">
            <v>HILASA</v>
          </cell>
        </row>
        <row r="840">
          <cell r="B840" t="str">
            <v>HIERRO FIG G-60 1/2</v>
          </cell>
        </row>
        <row r="841">
          <cell r="B841" t="str">
            <v>HIERRO CUADRADO 9 MM</v>
          </cell>
        </row>
        <row r="842">
          <cell r="B842" t="str">
            <v>HIDROSELLO(PARA 10")</v>
          </cell>
        </row>
        <row r="843">
          <cell r="B843" t="str">
            <v>HIDROSELLO NOVAFORT 450MM</v>
          </cell>
        </row>
        <row r="844">
          <cell r="B844" t="str">
            <v>HIDROSELLO NOVAFORT 400MM</v>
          </cell>
        </row>
        <row r="845">
          <cell r="B845" t="str">
            <v>HIDROSELLO NOVAFORT 315MM</v>
          </cell>
        </row>
        <row r="846">
          <cell r="B846" t="str">
            <v>HIDROSELLO NOVAFORT 250MM</v>
          </cell>
        </row>
        <row r="847">
          <cell r="B847" t="str">
            <v>HIDROSELLO NOVAFORT 200MM</v>
          </cell>
        </row>
        <row r="848">
          <cell r="B848" t="str">
            <v>HIDROSELLO NOVAFORT 160MM</v>
          </cell>
        </row>
        <row r="849">
          <cell r="B849" t="str">
            <v>HIDROSELLO NOVAFORT 110MM</v>
          </cell>
        </row>
        <row r="850">
          <cell r="B850" t="str">
            <v xml:space="preserve">HIDROSELLO (PARA 8") </v>
          </cell>
        </row>
        <row r="851">
          <cell r="B851" t="str">
            <v>HIDROSELLO (PARA 8")</v>
          </cell>
        </row>
        <row r="852">
          <cell r="B852" t="str">
            <v>HIDROSELLO (PARA 10")</v>
          </cell>
        </row>
        <row r="853">
          <cell r="B853" t="str">
            <v>HIDROSELLO</v>
          </cell>
        </row>
        <row r="854">
          <cell r="B854" t="str">
            <v>HIDROSELLO</v>
          </cell>
        </row>
        <row r="855">
          <cell r="B855" t="str">
            <v>HIDROSELLO</v>
          </cell>
        </row>
        <row r="856">
          <cell r="B856" t="str">
            <v>HIDRANTE TIPO MILLAN  6``, EXTREMO LISO</v>
          </cell>
        </row>
        <row r="857">
          <cell r="B857" t="str">
            <v>HIDRANTE TIPO MILLAN  6``, EXTREMO BRIDA</v>
          </cell>
        </row>
        <row r="858">
          <cell r="B858" t="str">
            <v>HIDRANTE TIPO MILLAN  4``, EXTREMO LISO</v>
          </cell>
        </row>
        <row r="859">
          <cell r="B859" t="str">
            <v>HIDRANTE TIPO MILLAN  4``, EXTREMO BRIDA</v>
          </cell>
        </row>
        <row r="860">
          <cell r="B860" t="str">
            <v>HIDRANTE TIPO MILLAN  3``, EXTREMO LISO</v>
          </cell>
        </row>
        <row r="861">
          <cell r="B861" t="str">
            <v>HIDRANTE TIPO MILLAN  3``, EXTREMO BRIDA</v>
          </cell>
        </row>
        <row r="862">
          <cell r="B862" t="str">
            <v>HERRAMIENTA Y EQUIPO MENOR (%M.O.)</v>
          </cell>
        </row>
        <row r="863">
          <cell r="B863" t="str">
            <v>Hebillas para cinta bandit de 3/4"</v>
          </cell>
        </row>
        <row r="864">
          <cell r="B864" t="str">
            <v>GUARDESCOBA EN PINO 8 CM</v>
          </cell>
        </row>
        <row r="865">
          <cell r="B865" t="str">
            <v>GUARDAESCOBA VIROLA</v>
          </cell>
        </row>
        <row r="866">
          <cell r="B866" t="str">
            <v>GUARDAESCOBA VINISOL</v>
          </cell>
        </row>
        <row r="867">
          <cell r="B867" t="str">
            <v>GUARDAESCOBA BALDOSIN</v>
          </cell>
        </row>
        <row r="868">
          <cell r="B868" t="str">
            <v>GUARDAESCOBA  GRANITO</v>
          </cell>
        </row>
        <row r="869">
          <cell r="B869" t="str">
            <v>GUADUA SOBREBASA</v>
          </cell>
        </row>
        <row r="870">
          <cell r="B870" t="str">
            <v>GUADUA BASA LONGITUD PROMEDIO = 5 M</v>
          </cell>
        </row>
        <row r="871">
          <cell r="B871" t="str">
            <v>GUADUA 6M</v>
          </cell>
        </row>
        <row r="872">
          <cell r="B872" t="str">
            <v>GUADUA [TACO] 2.50 3M</v>
          </cell>
        </row>
        <row r="873">
          <cell r="B873" t="str">
            <v>GROUTING 17.5 Mpa</v>
          </cell>
        </row>
        <row r="874">
          <cell r="B874" t="str">
            <v>GRAVILLA FINA 1/2 BOGOTÁ</v>
          </cell>
        </row>
        <row r="875">
          <cell r="B875" t="str">
            <v>GRAVILLA DE TRITURADORA</v>
          </cell>
        </row>
        <row r="876">
          <cell r="B876" t="str">
            <v>GRAVILLA DE TRITURADORA</v>
          </cell>
        </row>
        <row r="877">
          <cell r="B877" t="str">
            <v>GRAVILLA DE TRITURADORA</v>
          </cell>
        </row>
        <row r="878">
          <cell r="B878" t="str">
            <v>GRAVILLA ¾, ½</v>
          </cell>
        </row>
        <row r="879">
          <cell r="B879" t="str">
            <v>GRAVAS PARA LECHO FILTRANTE (DIF. DIÁMETRO) DE SILICE</v>
          </cell>
        </row>
        <row r="880">
          <cell r="B880" t="str">
            <v>GRAVAS PARA LECHO FILTRANTE (DIF. DIÁMETRO) DE SILICE</v>
          </cell>
        </row>
        <row r="881">
          <cell r="B881" t="str">
            <v>Grava para Lecho de Secados</v>
          </cell>
        </row>
        <row r="882">
          <cell r="B882" t="str">
            <v>GRAPAS</v>
          </cell>
        </row>
        <row r="883">
          <cell r="B883" t="str">
            <v>GRANO MARMOL # 3</v>
          </cell>
        </row>
        <row r="884">
          <cell r="B884" t="str">
            <v>GRANITO BLANCO # 3</v>
          </cell>
        </row>
        <row r="885">
          <cell r="B885" t="str">
            <v>GRANITO BLANCO # 3</v>
          </cell>
        </row>
        <row r="886">
          <cell r="B886" t="str">
            <v>GRANITO  NO. 3</v>
          </cell>
        </row>
        <row r="887">
          <cell r="B887" t="str">
            <v>GRANIPLAST</v>
          </cell>
        </row>
        <row r="888">
          <cell r="B888" t="str">
            <v>GRAMA (SEMILLA)</v>
          </cell>
        </row>
        <row r="889">
          <cell r="B889" t="str">
            <v>GRAMA</v>
          </cell>
        </row>
        <row r="890">
          <cell r="B890" t="str">
            <v>GRAFIL 5.5 mm</v>
          </cell>
        </row>
        <row r="891">
          <cell r="B891" t="str">
            <v>GEOTEXTIL NO TEJIDO</v>
          </cell>
        </row>
        <row r="892">
          <cell r="B892" t="str">
            <v>GASOLINA CORRIENTE</v>
          </cell>
        </row>
        <row r="893">
          <cell r="B893" t="str">
            <v>GAS PROPANO</v>
          </cell>
        </row>
        <row r="894">
          <cell r="B894" t="str">
            <v>GANCHO TEJA ETERNIT 55 MM</v>
          </cell>
        </row>
        <row r="895">
          <cell r="B895" t="str">
            <v>GANCHO GALVANIZADO PARA MADERA</v>
          </cell>
        </row>
        <row r="896">
          <cell r="B896" t="str">
            <v>GANCHO GALVANIZADO PARA MADERA</v>
          </cell>
        </row>
        <row r="897">
          <cell r="B897" t="str">
            <v>GANCHO ESPECIAL PARA CABALLETE FIBROCEMENTO</v>
          </cell>
        </row>
        <row r="898">
          <cell r="B898" t="str">
            <v>GANCHO DE FIJACION</v>
          </cell>
        </row>
        <row r="899">
          <cell r="B899" t="str">
            <v>FUNDENTE</v>
          </cell>
        </row>
        <row r="900">
          <cell r="B900" t="str">
            <v>FORMALETA SARDINEL 2.40</v>
          </cell>
        </row>
        <row r="901">
          <cell r="B901" t="str">
            <v>FORMALETA ENTREPISOS</v>
          </cell>
        </row>
        <row r="902">
          <cell r="B902" t="str">
            <v>FORMALETA EN MADERA</v>
          </cell>
        </row>
        <row r="903">
          <cell r="B903" t="str">
            <v>FORMALETA ADQ</v>
          </cell>
        </row>
        <row r="904">
          <cell r="B904" t="str">
            <v>Formaleta 1</v>
          </cell>
        </row>
        <row r="905">
          <cell r="B905" t="str">
            <v xml:space="preserve">FORMALETA </v>
          </cell>
        </row>
        <row r="906">
          <cell r="B906" t="str">
            <v>FORMALETA</v>
          </cell>
        </row>
        <row r="907">
          <cell r="B907" t="str">
            <v>Filtro de 6" EBXEB</v>
          </cell>
        </row>
        <row r="908">
          <cell r="B908" t="str">
            <v>FILTRO ANAEROBICO 1000 LTS CON ACCESORIOS</v>
          </cell>
        </row>
        <row r="909">
          <cell r="B909" t="str">
            <v>FIJACIONES TECHOLINE</v>
          </cell>
        </row>
        <row r="910">
          <cell r="B910" t="str">
            <v>FERTILIZANTE NPK</v>
          </cell>
        </row>
        <row r="911">
          <cell r="B911" t="str">
            <v>FERTILIZANTE NPK</v>
          </cell>
        </row>
        <row r="912">
          <cell r="B912" t="str">
            <v>ETERGLAS MF Masillado completo</v>
          </cell>
        </row>
        <row r="913">
          <cell r="B913" t="str">
            <v>ETERCOAT HR Juntas Invisibles</v>
          </cell>
        </row>
        <row r="914">
          <cell r="B914" t="str">
            <v>ESTERILLA DE GUADUA</v>
          </cell>
        </row>
        <row r="915">
          <cell r="B915" t="str">
            <v>ESPEJO 4 MM PELDAR SIN BICEL</v>
          </cell>
        </row>
        <row r="916">
          <cell r="B916" t="str">
            <v>ESPECIES DIFERENTES A VAINILLO, GUAYACÁN, ACACIA, EUCALIPTO, GUADUA, GUAMO, GUALANDAY, CHACHAFRUTO, CÁMBULO, ALTURA PROMEDIO 0.25 M</v>
          </cell>
        </row>
        <row r="917">
          <cell r="B917" t="str">
            <v xml:space="preserve">ESCALERA METALICA CON PROTECCION EN TUBO DE D=2" HG  </v>
          </cell>
        </row>
        <row r="918">
          <cell r="B918" t="str">
            <v>ESCALERA CAMARA DE INSPECCION 1000 X 500 MM</v>
          </cell>
        </row>
        <row r="919">
          <cell r="B919" t="str">
            <v>EPOXICO RE - 500 HILTI</v>
          </cell>
        </row>
        <row r="920">
          <cell r="B920" t="str">
            <v>ENCHAPE PORCELANA OLIMPIA 20*20</v>
          </cell>
        </row>
        <row r="921">
          <cell r="B921" t="str">
            <v>ENCHAPE PORCELANA ATLANTIS 20*20</v>
          </cell>
        </row>
        <row r="922">
          <cell r="B922" t="str">
            <v>ENCHAPE PIEDRA SANTA ROSEÑA</v>
          </cell>
        </row>
        <row r="923">
          <cell r="B923" t="str">
            <v>ENCHAPE PIEDRA MUÑECA E=20 MM</v>
          </cell>
        </row>
        <row r="924">
          <cell r="B924" t="str">
            <v>ENCHAPE PIEDRA CREMA E=20MM</v>
          </cell>
        </row>
        <row r="925">
          <cell r="B925" t="str">
            <v>EMULSIÓN ASFÁLTICA ED/9 CUÑETE 5 GL TEXSA</v>
          </cell>
        </row>
        <row r="926">
          <cell r="B926" t="str">
            <v>Emulsion asfaltica</v>
          </cell>
        </row>
        <row r="927">
          <cell r="B927" t="str">
            <v>EMBOQUILLADOR</v>
          </cell>
        </row>
        <row r="928">
          <cell r="B928" t="str">
            <v>ELEVADOR CÁMARA DE  INSPECCION 1000MM X 750 MM</v>
          </cell>
        </row>
        <row r="929">
          <cell r="B929" t="str">
            <v>ELEVADOR CÁMARA DE  INSPECCION 1000MM X 400 MM</v>
          </cell>
        </row>
        <row r="930">
          <cell r="B930" t="str">
            <v>ELEVADOR CÁMARA DE  INSPECCION 1000MM X 3750 MM</v>
          </cell>
        </row>
        <row r="931">
          <cell r="B931" t="str">
            <v>ELEVADOR CÁMARA DE  INSPECCION 1000MM X 3500 MM</v>
          </cell>
        </row>
        <row r="932">
          <cell r="B932" t="str">
            <v>ELEVADOR CÁMARA DE  INSPECCION 1000MM X 3250 MM</v>
          </cell>
        </row>
        <row r="933">
          <cell r="B933" t="str">
            <v>ELEVADOR CÁMARA DE  INSPECCION 1000MM X 3000 MM</v>
          </cell>
        </row>
        <row r="934">
          <cell r="B934" t="str">
            <v>ELEVADOR CÁMARA DE  INSPECCION 1000MM X 2500 MM</v>
          </cell>
        </row>
        <row r="935">
          <cell r="B935" t="str">
            <v>ELEVADOR CÁMARA DE  INSPECCION 1000MM X 2000 MM</v>
          </cell>
        </row>
        <row r="936">
          <cell r="B936" t="str">
            <v>ELEVADOR CÁMARA DE  INSPECCION 1000MM X 1750 MM</v>
          </cell>
        </row>
        <row r="937">
          <cell r="B937" t="str">
            <v>ELEVADOR CÁMARA DE  INSPECCION 1000MM X 1500 MM</v>
          </cell>
        </row>
        <row r="938">
          <cell r="B938" t="str">
            <v>ELEVADOR CÁMARA DE  INSPECCION 1000MM X 1250 MM</v>
          </cell>
        </row>
        <row r="939">
          <cell r="B939" t="str">
            <v>ELEVADOR CÁMARA DE  INSPECCION 1000MM X 1000 MM</v>
          </cell>
        </row>
        <row r="940">
          <cell r="B940" t="str">
            <v>ELEMENTOS DE ANCLAJE Y FIJACIÓN (TORNILLOS, CHAZOS, ABRAZADERAS, PERNOS)</v>
          </cell>
        </row>
        <row r="941">
          <cell r="B941" t="str">
            <v>DURMIENTE 3 M</v>
          </cell>
        </row>
        <row r="942">
          <cell r="B942" t="str">
            <v>DURAPANEL TIPO PSMC50 (5CM EPS)</v>
          </cell>
        </row>
        <row r="943">
          <cell r="B943" t="str">
            <v>DUCHA SENCILLA</v>
          </cell>
        </row>
        <row r="944">
          <cell r="B944" t="str">
            <v>DUCHA SENCILLA</v>
          </cell>
        </row>
        <row r="945">
          <cell r="B945" t="str">
            <v>DUCHA MEZCLADORA ATHENEA COLOR CROMO</v>
          </cell>
        </row>
        <row r="946">
          <cell r="B946" t="str">
            <v>DIVISION BAÑO ALUMINIO Y ACRILICO</v>
          </cell>
        </row>
        <row r="947">
          <cell r="B947" t="str">
            <v>DIVISION BAÑO ALUMINIO VIDRIO TEMPLADO</v>
          </cell>
        </row>
        <row r="948">
          <cell r="B948" t="str">
            <v>DISPERSADOR MD 2500 (HILTI)</v>
          </cell>
        </row>
        <row r="949">
          <cell r="B949" t="str">
            <v>DISPENSADOR METALICO DE TOALLA DE PAPEL</v>
          </cell>
        </row>
        <row r="950">
          <cell r="B950" t="str">
            <v>DISPENSADOR DE JABON</v>
          </cell>
        </row>
        <row r="951">
          <cell r="B951" t="str">
            <v>DISOLVENTE THINER</v>
          </cell>
        </row>
        <row r="952">
          <cell r="B952" t="str">
            <v>DISCO DIAMANTE</v>
          </cell>
        </row>
        <row r="953">
          <cell r="B953" t="str">
            <v xml:space="preserve">Disco Diamantado </v>
          </cell>
        </row>
        <row r="954">
          <cell r="B954" t="str">
            <v>DILATACION PARA DRY WALL</v>
          </cell>
        </row>
        <row r="955">
          <cell r="B955" t="str">
            <v>DILATACION BRONCE</v>
          </cell>
        </row>
        <row r="956">
          <cell r="B956" t="str">
            <v>DETONADOR</v>
          </cell>
        </row>
        <row r="957">
          <cell r="B957" t="str">
            <v>DESCAPOTE MANUAL Y RETIRO (DISTANCIA DE 1 KM A 5 KM)</v>
          </cell>
        </row>
        <row r="958">
          <cell r="B958" t="str">
            <v xml:space="preserve">DESARROLLO DE TALLERES DE CAPACITACIÓN TEÓRICO-PRÁCTICOS INTENSIDAD HORARIA 4 HORAS X DIA  </v>
          </cell>
        </row>
        <row r="959">
          <cell r="B959" t="str">
            <v>Curva PVC de 3"</v>
          </cell>
        </row>
        <row r="960">
          <cell r="B960" t="str">
            <v>CÚPULA TRAGANTE C 6X4</v>
          </cell>
        </row>
        <row r="961">
          <cell r="B961" t="str">
            <v>CUBIERTA TRAPEZOIDAL CORPATECHO CAL 26</v>
          </cell>
        </row>
        <row r="962">
          <cell r="B962" t="str">
            <v>CUBIERTA ARQUITECTONICA TIPO ACESCO O SIMILAR 0.73 X 3.66</v>
          </cell>
        </row>
        <row r="963">
          <cell r="B963" t="str">
            <v>CUBIERTA ARQUITECTONICA COPRPACERO (.73 x 3.05)   0.3 mm</v>
          </cell>
        </row>
        <row r="964">
          <cell r="B964" t="str">
            <v>CUARTON 2`` x 4`` x 300 OTOBO</v>
          </cell>
        </row>
        <row r="965">
          <cell r="B965" t="str">
            <v xml:space="preserve">CUARTON 2`` x 4`` x 300 </v>
          </cell>
        </row>
        <row r="966">
          <cell r="B966" t="str">
            <v>CORREA PHR C 203 x 67 MM, e= 3,0 MM    L=6 m</v>
          </cell>
        </row>
        <row r="967">
          <cell r="B967" t="str">
            <v>CORDON DETONANTE</v>
          </cell>
        </row>
        <row r="968">
          <cell r="B968" t="str">
            <v>CORDON DETONANTE</v>
          </cell>
        </row>
        <row r="969">
          <cell r="B969" t="str">
            <v>CONO CAMARA  1000 EXCENTRICO</v>
          </cell>
        </row>
        <row r="970">
          <cell r="B970" t="str">
            <v>CONO CAMARA  1000 CONCENTRICO</v>
          </cell>
        </row>
        <row r="971">
          <cell r="B971" t="str">
            <v>Conexiones domiciliarias (incluye collar de derivación, tubería PF+AUD, caja de anden, registro de incorporación, adaptador macho, registro de corte y tapa de registro</v>
          </cell>
        </row>
        <row r="972">
          <cell r="B972" t="str">
            <v>CONCRETO CORRIENTE GRAVA COMÚN  2000 PSI</v>
          </cell>
        </row>
        <row r="973">
          <cell r="B973" t="str">
            <v>CONCRETO 28 MPa - (4000 PSI)   IMPERMEABILIZADO (HECHO EN OBRA)</v>
          </cell>
        </row>
        <row r="974">
          <cell r="B974" t="str">
            <v>CONCRETO 28 MPA - (4000 PSI)   IMPERMEABILIZADO (HECHO EN OBRA)</v>
          </cell>
        </row>
        <row r="975">
          <cell r="B975" t="str">
            <v>CONCRETO 1:4:7 - 10.1 Mpa - (1560 PSI) - (HECHO EN OBRA)</v>
          </cell>
        </row>
        <row r="976">
          <cell r="B976" t="str">
            <v>CONCRETO 1:3:5 - 14MPa - (2000 PSI)</v>
          </cell>
        </row>
        <row r="977">
          <cell r="B977" t="str">
            <v>CONCRETO 1:2:4 ELABORADO EN OBRA</v>
          </cell>
        </row>
        <row r="978">
          <cell r="B978" t="str">
            <v>CONCRETO 1:2:4 - 17.5 MPA - (2500 PSI)</v>
          </cell>
        </row>
        <row r="979">
          <cell r="B979" t="str">
            <v>CONCRETO 1:2:4 - 17.5 MPA - (2500 PSI)</v>
          </cell>
        </row>
        <row r="980">
          <cell r="B980" t="str">
            <v>CONCRETO 1:2:4 - 17.5 MPA - (2500 PSI)</v>
          </cell>
        </row>
        <row r="981">
          <cell r="B981" t="str">
            <v>CONCRETO 1:2:4 - 17.5 MPA - (2500 PSI)</v>
          </cell>
        </row>
        <row r="982">
          <cell r="B982" t="str">
            <v>CONCRETO 1:2:3 - 21MPA - (3000 PSI)</v>
          </cell>
        </row>
        <row r="983">
          <cell r="B983" t="str">
            <v>CONCRETO 1:2:2 - 24.5 MPa  - (3500 PSI)</v>
          </cell>
        </row>
        <row r="984">
          <cell r="B984" t="str">
            <v>CONCRETO 1:2:1 - 28.0MPa - (4000 PSI)</v>
          </cell>
        </row>
        <row r="985">
          <cell r="B985" t="str">
            <v>Compuertas laterales de admisión a espesadores, de 0,40 m x 0,40 m, con marco para anclar a muro de concreto, con vástago de extensión (H= 1,40 m), columna de maniobra y rueda de manejo</v>
          </cell>
        </row>
        <row r="986">
          <cell r="B986" t="str">
            <v>Compuerta HF, con vastago de 5,3 mt, columna de manejo y guias</v>
          </cell>
        </row>
        <row r="987">
          <cell r="B987" t="str">
            <v>COMPRESOR</v>
          </cell>
        </row>
        <row r="988">
          <cell r="B988" t="str">
            <v>COLLAR DE DERIVACION DE   8  1"</v>
          </cell>
        </row>
        <row r="989">
          <cell r="B989" t="str">
            <v>COLLAR DE DERIVACION DE   6 1/2"</v>
          </cell>
        </row>
        <row r="990">
          <cell r="B990" t="str">
            <v>COLLAR DE DERIVACION DE   6  3/4"</v>
          </cell>
        </row>
        <row r="991">
          <cell r="B991" t="str">
            <v>COLLAR DE DERIVACION DE   4  3/4"</v>
          </cell>
        </row>
        <row r="992">
          <cell r="B992" t="str">
            <v>COLLAR DE DERIVACION DE   4  1/2"</v>
          </cell>
        </row>
        <row r="993">
          <cell r="B993" t="str">
            <v>COLLAR DE DERIVACION DE   3* 3/4"</v>
          </cell>
        </row>
        <row r="994">
          <cell r="B994" t="str">
            <v>COLLAR DE DERIVACION DE   3  3/4"</v>
          </cell>
        </row>
        <row r="995">
          <cell r="B995" t="str">
            <v>COLLAR DE DERIVACION DE   3  1/2"</v>
          </cell>
        </row>
        <row r="996">
          <cell r="B996" t="str">
            <v>COLLAR DE DERIVACION DE   2 * 3/4"</v>
          </cell>
        </row>
        <row r="997">
          <cell r="B997" t="str">
            <v>COLLAR DE DERIVACION DE   2 * 1/2"</v>
          </cell>
        </row>
        <row r="998">
          <cell r="B998" t="str">
            <v>COLLAR DE DERIVACION DE   2  3/4"</v>
          </cell>
        </row>
        <row r="999">
          <cell r="B999" t="str">
            <v>COLLAR DE DERIVACION DE   2  1/2* 3/4"</v>
          </cell>
        </row>
        <row r="1000">
          <cell r="B1000" t="str">
            <v>COLLAR DE DERIVACION DE   2  1/2* 1/2"</v>
          </cell>
        </row>
        <row r="1001">
          <cell r="B1001" t="str">
            <v>COLLAR DE DERIVACION DE   2  1/2"</v>
          </cell>
        </row>
        <row r="1002">
          <cell r="B1002" t="str">
            <v>COLLAR DE DERIVACIÓN  3 X ½``</v>
          </cell>
        </row>
        <row r="1003">
          <cell r="B1003" t="str">
            <v>CODO PVC SANITARIO D= 4``</v>
          </cell>
        </row>
        <row r="1004">
          <cell r="B1004" t="str">
            <v>CODO PVC RADIO CORTO 90° D = 8"</v>
          </cell>
        </row>
        <row r="1005">
          <cell r="B1005" t="str">
            <v>CODO PVC RADIO CORTO 90° D = 6"</v>
          </cell>
        </row>
        <row r="1006">
          <cell r="B1006" t="str">
            <v>CODO PVC RADIO CORTO 90° D = 4"</v>
          </cell>
        </row>
        <row r="1007">
          <cell r="B1007" t="str">
            <v>CODO PVC RADIO CORTO 90° D = 4"</v>
          </cell>
        </row>
        <row r="1008">
          <cell r="B1008" t="str">
            <v>CODO PVC RADIO CORTO 90° D = 3"</v>
          </cell>
        </row>
        <row r="1009">
          <cell r="B1009" t="str">
            <v>CODO PVC RADIO CORTO 90° D = 2"</v>
          </cell>
        </row>
        <row r="1010">
          <cell r="B1010" t="str">
            <v>CODO PVC RADIO CORTO 90° D = 2 1/2"</v>
          </cell>
        </row>
        <row r="1011">
          <cell r="B1011" t="str">
            <v>CODO PVC RADIO CORTO 90° D = 1 1/2"</v>
          </cell>
        </row>
        <row r="1012">
          <cell r="B1012" t="str">
            <v>CODO PVC RADIO CORTO 45° D = 8"</v>
          </cell>
        </row>
        <row r="1013">
          <cell r="B1013" t="str">
            <v>CODO PVC RADIO CORTO 45° D = 6"</v>
          </cell>
        </row>
        <row r="1014">
          <cell r="B1014" t="str">
            <v>CODO PVC RADIO CORTO 45° D = 6"</v>
          </cell>
        </row>
        <row r="1015">
          <cell r="B1015" t="str">
            <v>CODO PVC RADIO CORTO 45° D = 4"</v>
          </cell>
        </row>
        <row r="1016">
          <cell r="B1016" t="str">
            <v>CODO PVC RADIO CORTO 45° D = 3"</v>
          </cell>
        </row>
        <row r="1017">
          <cell r="B1017" t="str">
            <v>CODO PVC RADIO CORTO 45° D = 2"</v>
          </cell>
        </row>
        <row r="1018">
          <cell r="B1018" t="str">
            <v>CODO PVC RADIO CORTO 45° D = 2 1/2"</v>
          </cell>
        </row>
        <row r="1019">
          <cell r="B1019" t="str">
            <v>CODO PVC GRAN RADIO 90º RDE 21 D=8"</v>
          </cell>
        </row>
        <row r="1020">
          <cell r="B1020" t="str">
            <v>CODO PVC GRAN RADIO 90° RDE 21   D =   8 "</v>
          </cell>
        </row>
        <row r="1021">
          <cell r="B1021" t="str">
            <v>CODO PVC GRAN RADIO 90° RDE 21   D =   6 "</v>
          </cell>
        </row>
        <row r="1022">
          <cell r="B1022" t="str">
            <v>CODO PVC GRAN RADIO 90° RDE 21   D =   4 "</v>
          </cell>
        </row>
        <row r="1023">
          <cell r="B1023" t="str">
            <v>CODO PVC GRAN RADIO 90° RDE 21   D =   3 "</v>
          </cell>
        </row>
        <row r="1024">
          <cell r="B1024" t="str">
            <v>CODO PVC GRAN RADIO 90° RDE 21   D =   2"</v>
          </cell>
        </row>
        <row r="1025">
          <cell r="B1025" t="str">
            <v>CODO PVC GRAN RADIO 90° RDE 21   D =   2 1/2 "</v>
          </cell>
        </row>
        <row r="1026">
          <cell r="B1026" t="str">
            <v>CODO PVC GRAN RADIO 90° RDE 21   D =   12 "</v>
          </cell>
        </row>
        <row r="1027">
          <cell r="B1027" t="str">
            <v>CODO PVC GRAN RADIO 90° RDE 21   D =   10 "</v>
          </cell>
        </row>
        <row r="1028">
          <cell r="B1028" t="str">
            <v>CODO PVC GRAN RADIO 90°  BIAXIAL   D =   6 "</v>
          </cell>
        </row>
        <row r="1029">
          <cell r="B1029" t="str">
            <v>CODO PVC GRAN RADIO 90°  BIAXIAL   D =   4 "</v>
          </cell>
        </row>
        <row r="1030">
          <cell r="B1030" t="str">
            <v>CODO PVC GRAN RADIO 90°  BIAXIAL   D =   3 "</v>
          </cell>
        </row>
        <row r="1031">
          <cell r="B1031" t="str">
            <v>CODO PVC GRAN RADIO 6°  D =   8 "</v>
          </cell>
        </row>
        <row r="1032">
          <cell r="B1032" t="str">
            <v>CODO PVC GRAN RADIO 6°  D =   12 "</v>
          </cell>
        </row>
        <row r="1033">
          <cell r="B1033" t="str">
            <v>CODO PVC GRAN RADIO 6°  D =   10 "</v>
          </cell>
        </row>
        <row r="1034">
          <cell r="B1034" t="str">
            <v>CODO PVC GRAN RADIO 45° RDE 21   D =   8 "</v>
          </cell>
        </row>
        <row r="1035">
          <cell r="B1035" t="str">
            <v>CODO PVC GRAN RADIO 45° RDE 21   D =   6 "</v>
          </cell>
        </row>
        <row r="1036">
          <cell r="B1036" t="str">
            <v>CODO PVC GRAN RADIO 45° RDE 21   D =   4 "</v>
          </cell>
        </row>
        <row r="1037">
          <cell r="B1037" t="str">
            <v>CODO PVC GRAN RADIO 45° RDE 21   D =   3 "</v>
          </cell>
        </row>
        <row r="1038">
          <cell r="B1038" t="str">
            <v>CODO PVC GRAN RADIO 45° RDE 21   D =   2"</v>
          </cell>
        </row>
        <row r="1039">
          <cell r="B1039" t="str">
            <v>CODO PVC GRAN RADIO 45° RDE 21   D =   2 1/2 "</v>
          </cell>
        </row>
        <row r="1040">
          <cell r="B1040" t="str">
            <v>CODO PVC GRAN RADIO 45° RDE 21   D =   12 "</v>
          </cell>
        </row>
        <row r="1041">
          <cell r="B1041" t="str">
            <v>CODO PVC GRAN RADIO 45° RDE 21   D =   10 "</v>
          </cell>
        </row>
        <row r="1042">
          <cell r="B1042" t="str">
            <v>CODO PVC GRAN RADIO 45°  BIAXIAL   D =   6 "</v>
          </cell>
        </row>
        <row r="1043">
          <cell r="B1043" t="str">
            <v>CODO PVC GRAN RADIO 45°  BIAXIAL   D =   4 "</v>
          </cell>
        </row>
        <row r="1044">
          <cell r="B1044" t="str">
            <v>CODO PVC GRAN RADIO 45°  BIAXIAL   D =   3 "</v>
          </cell>
        </row>
        <row r="1045">
          <cell r="B1045" t="str">
            <v>CODO PVC GRAN RADIO 22 1/2° RDE 21   D =   8 "</v>
          </cell>
        </row>
        <row r="1046">
          <cell r="B1046" t="str">
            <v>CODO PVC GRAN RADIO 22 1/2° RDE 21   D =   4 "</v>
          </cell>
        </row>
        <row r="1047">
          <cell r="B1047" t="str">
            <v>CODO PVC GRAN RADIO 22 1/2° RDE 21   D =   3 "</v>
          </cell>
        </row>
        <row r="1048">
          <cell r="B1048" t="str">
            <v>CODO PVC GRAN RADIO 22 1/2° RDE 21   D =   2"</v>
          </cell>
        </row>
        <row r="1049">
          <cell r="B1049" t="str">
            <v>CODO PVC GRAN RADIO 22 1/2° RDE 21   D =   2 1/2 "</v>
          </cell>
        </row>
        <row r="1050">
          <cell r="B1050" t="str">
            <v>CODO PVC GRAN RADIO 22 1/2° RDE 21   D =   12 "</v>
          </cell>
        </row>
        <row r="1051">
          <cell r="B1051" t="str">
            <v>CODO PVC GRAN RADIO 22 1/2° RDE 21   D =   10 "</v>
          </cell>
        </row>
        <row r="1052">
          <cell r="B1052" t="str">
            <v>CODO PVC GRAN RADIO 22 1/2° BIAXIAL   D =   4 "</v>
          </cell>
        </row>
        <row r="1053">
          <cell r="B1053" t="str">
            <v>CODO PVC GRAN RADIO 22 1/2° BIAXIAL   D =   3 "</v>
          </cell>
        </row>
        <row r="1054">
          <cell r="B1054" t="str">
            <v>CODO PVC GRAN RADIO 22 1/2" RDE 21   D =   6 "</v>
          </cell>
        </row>
        <row r="1055">
          <cell r="B1055" t="str">
            <v>CODO PVC GRAN RADIO 22 1/2" BIAXIAL   D =   6 "</v>
          </cell>
        </row>
        <row r="1056">
          <cell r="B1056" t="str">
            <v>CODO PVC GRAN RADIO 11 1/4° RDE 21   D =   8 "</v>
          </cell>
        </row>
        <row r="1057">
          <cell r="B1057" t="str">
            <v>CODO PVC GRAN RADIO 11 1/4° RDE 21   D =   4 "</v>
          </cell>
        </row>
        <row r="1058">
          <cell r="B1058" t="str">
            <v>CODO PVC GRAN RADIO 11 1/4° RDE 21   D =   3 "</v>
          </cell>
        </row>
        <row r="1059">
          <cell r="B1059" t="str">
            <v>CODO PVC GRAN RADIO 11 1/4° RDE 21   D =   2"</v>
          </cell>
        </row>
        <row r="1060">
          <cell r="B1060" t="str">
            <v>CODO PVC GRAN RADIO 11 1/4° RDE 21   D =   2 1/2 "</v>
          </cell>
        </row>
        <row r="1061">
          <cell r="B1061" t="str">
            <v>CODO PVC GRAN RADIO 11 1/4° RDE 21   D =   12 "</v>
          </cell>
        </row>
        <row r="1062">
          <cell r="B1062" t="str">
            <v>CODO PVC GRAN RADIO 11 1/4° RDE 21   D =   10 "</v>
          </cell>
        </row>
        <row r="1063">
          <cell r="B1063" t="str">
            <v>CODO PVC GRAN RADIO 11 1/4° BIAXIAL   D =   4 "</v>
          </cell>
        </row>
        <row r="1064">
          <cell r="B1064" t="str">
            <v>CODO PVC GRAN RADIO 11 1/4° BIAXIAL   D =   3 "</v>
          </cell>
        </row>
        <row r="1065">
          <cell r="B1065" t="str">
            <v>CODO PVC GRAN RADIO 11 1/4" RDE 21   D =   6 "</v>
          </cell>
        </row>
        <row r="1066">
          <cell r="B1066" t="str">
            <v>CODO PVC GRAN RADIO 11 1/4" BIAXIAL   D =   6 "</v>
          </cell>
        </row>
        <row r="1067">
          <cell r="B1067" t="str">
            <v>CODO PVC 90° 1/4" C X C  SANITARIO   D=8"</v>
          </cell>
        </row>
        <row r="1068">
          <cell r="B1068" t="str">
            <v>CODO PVC 90° 1/4" C X C  SANITARIO   D=6"</v>
          </cell>
        </row>
        <row r="1069">
          <cell r="B1069" t="str">
            <v>CODO PVC 90° 1/4" C X C  SANITARIO   D=4"</v>
          </cell>
        </row>
        <row r="1070">
          <cell r="B1070" t="str">
            <v>CODO PVC 90° 1/4" C X C  SANITARIO   D=3"</v>
          </cell>
        </row>
        <row r="1071">
          <cell r="B1071" t="str">
            <v>CODO PVC 90° 1/4" C X C  SANITARIO   D=2"</v>
          </cell>
        </row>
        <row r="1072">
          <cell r="B1072" t="str">
            <v>CODO PVC 90° 1/4" C X C  SANITARIO   D=10"</v>
          </cell>
        </row>
        <row r="1073">
          <cell r="B1073" t="str">
            <v>CODO PVC 90°  SANITARIO NOVAFORT D=315 MM (12")</v>
          </cell>
        </row>
        <row r="1074">
          <cell r="B1074" t="str">
            <v>CODO PVC 90°  SANITARIO NOVAFORT D=315 MM (12")</v>
          </cell>
        </row>
        <row r="1075">
          <cell r="B1075" t="str">
            <v>CODO PVC 6`` SANIT</v>
          </cell>
        </row>
        <row r="1076">
          <cell r="B1076" t="str">
            <v>CODO PVC 4`` SANIT</v>
          </cell>
        </row>
        <row r="1077">
          <cell r="B1077" t="str">
            <v>CODO PVC 3/4``</v>
          </cell>
        </row>
        <row r="1078">
          <cell r="B1078" t="str">
            <v>CODO PRESION 90°  PD+UAD 1/2"</v>
          </cell>
        </row>
        <row r="1079">
          <cell r="B1079" t="str">
            <v>CODO GRESS 8"</v>
          </cell>
        </row>
        <row r="1080">
          <cell r="B1080" t="str">
            <v>CODO GRESS 6"</v>
          </cell>
        </row>
        <row r="1081">
          <cell r="B1081" t="str">
            <v>CODO GRESS  8``</v>
          </cell>
        </row>
        <row r="1082">
          <cell r="B1082" t="str">
            <v>CODO GRESS  6``</v>
          </cell>
        </row>
        <row r="1083">
          <cell r="B1083" t="str">
            <v>CODO GRESS  10``</v>
          </cell>
        </row>
        <row r="1084">
          <cell r="B1084" t="str">
            <v>CODO GALVANIZADO 90° 3/4"</v>
          </cell>
        </row>
        <row r="1085">
          <cell r="B1085" t="str">
            <v>CODO GALVANIZADO 90° 1/2"</v>
          </cell>
        </row>
        <row r="1086">
          <cell r="B1086" t="str">
            <v>CODO GALV 1``</v>
          </cell>
        </row>
        <row r="1087">
          <cell r="B1087" t="str">
            <v>CODO DE GRES 6``</v>
          </cell>
        </row>
        <row r="1088">
          <cell r="B1088" t="str">
            <v>CODO DE GRES 4``</v>
          </cell>
        </row>
        <row r="1089">
          <cell r="B1089" t="str">
            <v xml:space="preserve">Codo de 4"X 90 EL </v>
          </cell>
        </row>
        <row r="1090">
          <cell r="B1090" t="str">
            <v>CODO CPVC 3/4``</v>
          </cell>
        </row>
        <row r="1091">
          <cell r="B1091" t="str">
            <v>CODO C X E 45° PVC-S 3"</v>
          </cell>
        </row>
        <row r="1092">
          <cell r="B1092" t="str">
            <v>CODO C X C 90° PVC-S 3"</v>
          </cell>
        </row>
        <row r="1093">
          <cell r="B1093" t="str">
            <v>CODO C X C 90° PVC-S 3"</v>
          </cell>
        </row>
        <row r="1094">
          <cell r="B1094" t="str">
            <v>CODO C X C 90° PVC-S 3"</v>
          </cell>
        </row>
        <row r="1095">
          <cell r="B1095" t="str">
            <v>CODO BAJANTE 45° BLANCO</v>
          </cell>
        </row>
        <row r="1096">
          <cell r="B1096" t="str">
            <v>CODO 90° PVC-P 2``</v>
          </cell>
        </row>
        <row r="1097">
          <cell r="B1097" t="str">
            <v>CODO 90° PVC-P 1``</v>
          </cell>
        </row>
        <row r="1098">
          <cell r="B1098" t="str">
            <v>CODO 90° PVC-P 1``</v>
          </cell>
        </row>
        <row r="1099">
          <cell r="B1099" t="str">
            <v>CODO 90° PVC-P 1/2``</v>
          </cell>
        </row>
        <row r="1100">
          <cell r="B1100" t="str">
            <v>Codo 90° PVC UM Ø:6".</v>
          </cell>
        </row>
        <row r="1101">
          <cell r="B1101" t="str">
            <v>Codo 90° presion PVC Ø3"</v>
          </cell>
        </row>
        <row r="1102">
          <cell r="B1102" t="str">
            <v>CODO 90° PRESION 3/4"</v>
          </cell>
        </row>
        <row r="1103">
          <cell r="B1103" t="str">
            <v>CODO 90° PRESION 3/4"</v>
          </cell>
        </row>
        <row r="1104">
          <cell r="B1104" t="str">
            <v>CODO 90° PRESION 3/4"</v>
          </cell>
        </row>
        <row r="1105">
          <cell r="B1105" t="str">
            <v>CODO 90° PRESION 1/2"</v>
          </cell>
        </row>
        <row r="1106">
          <cell r="B1106" t="str">
            <v>CODO 90° PRESION 1"</v>
          </cell>
        </row>
        <row r="1107">
          <cell r="B1107" t="str">
            <v>CODO 90° PRESION 1 1/4"</v>
          </cell>
        </row>
        <row r="1108">
          <cell r="B1108" t="str">
            <v>CODO 90° PRESION 1 1/2"</v>
          </cell>
        </row>
        <row r="1109">
          <cell r="B1109" t="str">
            <v>CODO 90° Ø3" PVC</v>
          </cell>
        </row>
        <row r="1110">
          <cell r="B1110" t="str">
            <v>CODO 90° CPVC 1/2"</v>
          </cell>
        </row>
        <row r="1111">
          <cell r="B1111" t="str">
            <v>CODO 90° 1/4 CXC SANITARIO 6"</v>
          </cell>
        </row>
        <row r="1112">
          <cell r="B1112" t="str">
            <v>Codo 90 PVC-P 1/2"</v>
          </cell>
        </row>
        <row r="1113">
          <cell r="B1113" t="str">
            <v>CODO 6`` X  45°, CLASE AA</v>
          </cell>
        </row>
        <row r="1114">
          <cell r="B1114" t="str">
            <v>Codo 6" HF o acero shc 40</v>
          </cell>
        </row>
        <row r="1115">
          <cell r="B1115" t="str">
            <v>CODO 45° PRESION 3/4"</v>
          </cell>
        </row>
        <row r="1116">
          <cell r="B1116" t="str">
            <v>CODO 45° PRESION 1/2"</v>
          </cell>
        </row>
        <row r="1117">
          <cell r="B1117" t="str">
            <v>CODO 45° PRESION 1"</v>
          </cell>
        </row>
        <row r="1118">
          <cell r="B1118" t="str">
            <v>CODO 45° PRESION 1 1/4"</v>
          </cell>
        </row>
        <row r="1119">
          <cell r="B1119" t="str">
            <v>CODO 45° PRESION 1 1/2"</v>
          </cell>
        </row>
        <row r="1120">
          <cell r="B1120" t="str">
            <v>CODO 45° CPVC 1/2"</v>
          </cell>
        </row>
        <row r="1121">
          <cell r="B1121" t="str">
            <v>CODO  BAJANTE ALL 45°</v>
          </cell>
        </row>
        <row r="1122">
          <cell r="B1122" t="str">
            <v>CODO  BAJANTE ALL 45°</v>
          </cell>
        </row>
        <row r="1123">
          <cell r="B1123" t="str">
            <v>CODALES METALICOS W8" x 17</v>
          </cell>
        </row>
        <row r="1124">
          <cell r="B1124" t="str">
            <v>CLIP TIPO C SENCILLO</v>
          </cell>
        </row>
        <row r="1125">
          <cell r="B1125" t="str">
            <v>CINTA TEFLON 10 m 1/2``</v>
          </cell>
        </row>
        <row r="1126">
          <cell r="B1126" t="str">
            <v>CINTA TEFLON 10 M 1/2``</v>
          </cell>
        </row>
        <row r="1127">
          <cell r="B1127" t="str">
            <v>CINTA SIKA PVC V=0,22</v>
          </cell>
        </row>
        <row r="1128">
          <cell r="B1128" t="str">
            <v>CINTA SIKA PVC V=0,10</v>
          </cell>
        </row>
        <row r="1129">
          <cell r="B1129" t="str">
            <v>CINTA SIKA  PVC  V= 0.15</v>
          </cell>
        </row>
        <row r="1130">
          <cell r="B1130" t="str">
            <v>CINTA SIKA  PVC  V= 0.10</v>
          </cell>
        </row>
        <row r="1131">
          <cell r="B1131" t="str">
            <v>CINTA SIKA  PVC  0.22</v>
          </cell>
        </row>
        <row r="1132">
          <cell r="B1132" t="str">
            <v>Cinta PVC v-15 o similares</v>
          </cell>
        </row>
        <row r="1133">
          <cell r="B1133" t="str">
            <v>cinta prevención sobre tubería</v>
          </cell>
        </row>
        <row r="1134">
          <cell r="B1134" t="str">
            <v>CINTA MALLA1</v>
          </cell>
        </row>
        <row r="1135">
          <cell r="B1135" t="str">
            <v>CINTA MALLA</v>
          </cell>
        </row>
        <row r="1136">
          <cell r="B1136" t="str">
            <v>CINTA DE PAPEL SUPERCINTA 250</v>
          </cell>
        </row>
        <row r="1137">
          <cell r="B1137" t="str">
            <v>Cinta bandit de acero inoxidable de 3/4"</v>
          </cell>
        </row>
        <row r="1138">
          <cell r="B1138" t="str">
            <v>Cinta aislante super 33 3M</v>
          </cell>
        </row>
        <row r="1139">
          <cell r="B1139" t="str">
            <v>Cheque Red White 1/2"</v>
          </cell>
        </row>
        <row r="1140">
          <cell r="B1140" t="str">
            <v>CHEQUE RED - WRITE ROSCADO 1``</v>
          </cell>
        </row>
        <row r="1141">
          <cell r="B1141" t="str">
            <v>CHEQUE RED - WRITE 1 1/2``</v>
          </cell>
        </row>
        <row r="1142">
          <cell r="B1142" t="str">
            <v>CHAZO PARA TORNILLO 1/8 X 1 1/4</v>
          </cell>
        </row>
        <row r="1143">
          <cell r="B1143" t="str">
            <v>CHAZO MADERA  0,4 X 0,4</v>
          </cell>
        </row>
        <row r="1144">
          <cell r="B1144" t="str">
            <v>CHAZO EXPANDIBLE 378"</v>
          </cell>
        </row>
        <row r="1145">
          <cell r="B1145" t="str">
            <v>CERAMICA PORCELANATO 45X45</v>
          </cell>
        </row>
        <row r="1146">
          <cell r="B1146" t="str">
            <v>CERADURA YALE DOBLES CILINDRO</v>
          </cell>
        </row>
        <row r="1147">
          <cell r="B1147" t="str">
            <v>CERADURA SCHLAGE A 50 WS MADERA</v>
          </cell>
        </row>
        <row r="1148">
          <cell r="B1148" t="str">
            <v>CERADURA BAÑO BELL WOOD</v>
          </cell>
        </row>
        <row r="1149">
          <cell r="B1149" t="str">
            <v>CERA PARA PISOS</v>
          </cell>
        </row>
        <row r="1150">
          <cell r="B1150" t="str">
            <v>CEPILLO METALICO DE 1/2"  AGUJEROS 9/16" A 5/8" (HILTI)</v>
          </cell>
        </row>
        <row r="1151">
          <cell r="B1151" t="str">
            <v>CEMENTO GRIS1</v>
          </cell>
        </row>
        <row r="1152">
          <cell r="B1152" t="str">
            <v>CEMENTO GRIIS</v>
          </cell>
        </row>
        <row r="1153">
          <cell r="B1153" t="str">
            <v>CEMENTO BLANCO</v>
          </cell>
        </row>
        <row r="1154">
          <cell r="B1154" t="str">
            <v>CARGA FULMINANTE FUERTE + CLAVO 5/16 B. VEL 1</v>
          </cell>
        </row>
        <row r="1155">
          <cell r="B1155" t="str">
            <v>CARGA FULM FUERTE 330</v>
          </cell>
        </row>
        <row r="1156">
          <cell r="B1156" t="str">
            <v>CARBURO NO.2</v>
          </cell>
        </row>
        <row r="1157">
          <cell r="B1157" t="str">
            <v>CAOLIN * 40 KG</v>
          </cell>
        </row>
        <row r="1158">
          <cell r="B1158" t="str">
            <v>CANECA Ø50CM H=75CM EN MALLA METALICA M-120</v>
          </cell>
        </row>
        <row r="1159">
          <cell r="B1159" t="str">
            <v>CANALETA METALICA GALVANIZADA</v>
          </cell>
        </row>
        <row r="1160">
          <cell r="B1160" t="str">
            <v>CANALETA DE LAVADO EN PRFV ANCHO EFECTIVO = 0,2 m, ALTURA EFECTIVA= 0,12 m Y ESPESOR= 0,02 m  L= 1,7 m</v>
          </cell>
        </row>
        <row r="1161">
          <cell r="B1161" t="str">
            <v>CANALETA 90 X 9.00</v>
          </cell>
        </row>
        <row r="1162">
          <cell r="B1162" t="str">
            <v>CANALETA 90 X 8,00</v>
          </cell>
        </row>
        <row r="1163">
          <cell r="B1163" t="str">
            <v>CANALETA 90 X 7,00</v>
          </cell>
        </row>
        <row r="1164">
          <cell r="B1164" t="str">
            <v>CANALETA 90 X 5.,25</v>
          </cell>
        </row>
        <row r="1165">
          <cell r="B1165" t="str">
            <v>CANALETA 43 X 6.00</v>
          </cell>
        </row>
        <row r="1166">
          <cell r="B1166" t="str">
            <v>CANALETA 43 X 5.50</v>
          </cell>
        </row>
        <row r="1167">
          <cell r="B1167" t="str">
            <v>CANALETA 43 X 5.00</v>
          </cell>
        </row>
        <row r="1168">
          <cell r="B1168" t="str">
            <v>CANALETA 43 X 4.50</v>
          </cell>
        </row>
        <row r="1169">
          <cell r="B1169" t="str">
            <v>CANALETA 43 X 4.00</v>
          </cell>
        </row>
        <row r="1170">
          <cell r="B1170" t="str">
            <v>CANALETA 43 X 3.50</v>
          </cell>
        </row>
        <row r="1171">
          <cell r="B1171" t="str">
            <v>CANALETA  ETERNIT 90*600</v>
          </cell>
        </row>
        <row r="1172">
          <cell r="B1172" t="str">
            <v>CANALETA  90 X 4.50</v>
          </cell>
        </row>
        <row r="1173">
          <cell r="B1173" t="str">
            <v>CANAL REF.12445 BLANCO</v>
          </cell>
        </row>
        <row r="1174">
          <cell r="B1174" t="str">
            <v>CANAL REF.12445 BLANCO</v>
          </cell>
        </row>
        <row r="1175">
          <cell r="B1175" t="str">
            <v>CANAL RAINGO</v>
          </cell>
        </row>
        <row r="1176">
          <cell r="B1176" t="str">
            <v>CANAL PLASTICA X 3 M</v>
          </cell>
        </row>
        <row r="1177">
          <cell r="B1177" t="str">
            <v>CANAL PARSHALL PREFRABRICADO EN PRFV E= 8 mm</v>
          </cell>
        </row>
        <row r="1178">
          <cell r="B1178" t="str">
            <v>CANAL B9 X 2.44 CAL 20</v>
          </cell>
        </row>
        <row r="1179">
          <cell r="B1179" t="str">
            <v>CANAL B6 CAL. 22</v>
          </cell>
        </row>
        <row r="1180">
          <cell r="B1180" t="str">
            <v>CANAL B 9 X 2.44 CAL 26</v>
          </cell>
        </row>
        <row r="1181">
          <cell r="B1181" t="str">
            <v>CANAL B 6 X 2.44 CAL 26</v>
          </cell>
        </row>
        <row r="1182">
          <cell r="B1182" t="str">
            <v>CANAL AMAZONA</v>
          </cell>
        </row>
        <row r="1183">
          <cell r="B1183" t="str">
            <v>CALFOS</v>
          </cell>
        </row>
        <row r="1184">
          <cell r="B1184" t="str">
            <v>CALFOS</v>
          </cell>
        </row>
        <row r="1185">
          <cell r="B1185" t="str">
            <v>CAL*20 KG</v>
          </cell>
        </row>
        <row r="1186">
          <cell r="B1186" t="str">
            <v>CAJAS PARA VÁLVULAS TIPO CHOROTE EN H.F.</v>
          </cell>
        </row>
        <row r="1187">
          <cell r="B1187" t="str">
            <v>CAJA Y TAPA EN  H.F. MARCADA</v>
          </cell>
        </row>
        <row r="1188">
          <cell r="B1188" t="str">
            <v>CAJA OCTAGONAL</v>
          </cell>
        </row>
        <row r="1189">
          <cell r="B1189" t="str">
            <v>CAJA MEDIDOR EN CONCRETO + TAPA</v>
          </cell>
        </row>
        <row r="1190">
          <cell r="B1190" t="str">
            <v>CAJA GALVANIZADA 5800</v>
          </cell>
        </row>
        <row r="1191">
          <cell r="B1191" t="str">
            <v>CAJA 4X4 CONDUIT</v>
          </cell>
        </row>
        <row r="1192">
          <cell r="B1192" t="str">
            <v>Cable de cobre No. 10 THWN</v>
          </cell>
        </row>
        <row r="1193">
          <cell r="B1193" t="str">
            <v>CABALLETE  ETERNIT PF/7 FIJO</v>
          </cell>
        </row>
        <row r="1194">
          <cell r="B1194" t="str">
            <v>CABALLETE  ARTICULADO FIBROCEMENTO SUPERIOR</v>
          </cell>
        </row>
        <row r="1195">
          <cell r="B1195" t="str">
            <v>CABALLETE  ARTICULADO FIBROCEMENTO INFERIOR</v>
          </cell>
        </row>
        <row r="1196">
          <cell r="B1196" t="str">
            <v>BUJE PVC SOLDADO 4"  * 3"</v>
          </cell>
        </row>
        <row r="1197">
          <cell r="B1197" t="str">
            <v>BUJE PVC SOLDADO 4"  * 2"</v>
          </cell>
        </row>
        <row r="1198">
          <cell r="B1198" t="str">
            <v>BUJE PVC SOLDADO 4"  * 2 1/2"</v>
          </cell>
        </row>
        <row r="1199">
          <cell r="B1199" t="str">
            <v>BUJE PVC SOLDADO 3/4"  * 1/2"</v>
          </cell>
        </row>
        <row r="1200">
          <cell r="B1200" t="str">
            <v>BUJE PVC SOLDADO 3"  * 2"</v>
          </cell>
        </row>
        <row r="1201">
          <cell r="B1201" t="str">
            <v>BUJE PVC SOLDADO 3"  * 2  1/2"</v>
          </cell>
        </row>
        <row r="1202">
          <cell r="B1202" t="str">
            <v>BUJE PVC SOLDADO 2"  * 3/4"</v>
          </cell>
        </row>
        <row r="1203">
          <cell r="B1203" t="str">
            <v>BUJE PVC SOLDADO 2"  * 1"</v>
          </cell>
        </row>
        <row r="1204">
          <cell r="B1204" t="str">
            <v>BUJE PVC SOLDADO 2"  * 1 1/4"</v>
          </cell>
        </row>
        <row r="1205">
          <cell r="B1205" t="str">
            <v>BUJE PVC SOLDADO 2"  * 1 1/2"</v>
          </cell>
        </row>
        <row r="1206">
          <cell r="B1206" t="str">
            <v>BUJE PVC SOLDADO 2 1/2"  * 2"</v>
          </cell>
        </row>
        <row r="1207">
          <cell r="B1207" t="str">
            <v>BUJE PVC SOLDADO 2 1/2"  * 1 1/2"</v>
          </cell>
        </row>
        <row r="1208">
          <cell r="B1208" t="str">
            <v>BUJE PVC SOLDADO 1"  * 3/4"</v>
          </cell>
        </row>
        <row r="1209">
          <cell r="B1209" t="str">
            <v>BUJE PVC SOLDADO 1"  * 1/2"</v>
          </cell>
        </row>
        <row r="1210">
          <cell r="B1210" t="str">
            <v>BUJE PVC SOLDADO 1 1/2"  * 1"</v>
          </cell>
        </row>
        <row r="1211">
          <cell r="B1211" t="str">
            <v>BUJE PVC SOLDADO 1 1/2"  * 1 1/4"</v>
          </cell>
        </row>
        <row r="1212">
          <cell r="B1212" t="str">
            <v>BUJE PVC ROSCADO 3/4"  * 1/2"</v>
          </cell>
        </row>
        <row r="1213">
          <cell r="B1213" t="str">
            <v>BUJE PVC ROSCADO 3"  * 2"</v>
          </cell>
        </row>
        <row r="1214">
          <cell r="B1214" t="str">
            <v>BUJE PVC ROSCADO 2"  * 3/4"</v>
          </cell>
        </row>
        <row r="1215">
          <cell r="B1215" t="str">
            <v>BUJE PVC ROSCADO 2"  * 1/2"</v>
          </cell>
        </row>
        <row r="1216">
          <cell r="B1216" t="str">
            <v>BUJE PVC ROSCADO 2"  * 1/2"</v>
          </cell>
        </row>
        <row r="1217">
          <cell r="B1217" t="str">
            <v>BUJE PVC ROSCADO 2"  * 1"</v>
          </cell>
        </row>
        <row r="1218">
          <cell r="B1218" t="str">
            <v>BUJE PVC ROSCADO 2"  * 1 1/4"</v>
          </cell>
        </row>
        <row r="1219">
          <cell r="B1219" t="str">
            <v>BUJE PVC ROSCADO 2"  * 1 1/2"</v>
          </cell>
        </row>
        <row r="1220">
          <cell r="B1220" t="str">
            <v>BUJE PVC ROSCADO 1/2"  * 3/8"</v>
          </cell>
        </row>
        <row r="1221">
          <cell r="B1221" t="str">
            <v>BUJE PVC ROSCADO 1"  * 3/4"</v>
          </cell>
        </row>
        <row r="1222">
          <cell r="B1222" t="str">
            <v>BUJE PVC ROSCADO 1"  * 1/2"</v>
          </cell>
        </row>
        <row r="1223">
          <cell r="B1223" t="str">
            <v>BUJE PVC ROSCADO 1 1/4"  * 3/4"</v>
          </cell>
        </row>
        <row r="1224">
          <cell r="B1224" t="str">
            <v>BUJE PVC ROSCADO 1 1/4"  * 1/2"</v>
          </cell>
        </row>
        <row r="1225">
          <cell r="B1225" t="str">
            <v>BUJE PVC ROSCADO 1 1/4"  * 1"</v>
          </cell>
        </row>
        <row r="1226">
          <cell r="B1226" t="str">
            <v>BUJE PVC ROSCADO 1 1/2"  * 3/4"</v>
          </cell>
        </row>
        <row r="1227">
          <cell r="B1227" t="str">
            <v>BUJE PVC ROSCADO 1 1/2"  * 1/2"</v>
          </cell>
        </row>
        <row r="1228">
          <cell r="B1228" t="str">
            <v>BUJE PVC ROSCADO 1 1/2"  * 1"</v>
          </cell>
        </row>
        <row r="1229">
          <cell r="B1229" t="str">
            <v>BUJE PVC ROSCADO 1 1/2"  * 1 1/4"</v>
          </cell>
        </row>
        <row r="1230">
          <cell r="B1230" t="str">
            <v>Breaker enchufable termomágnetico de 15 Amp</v>
          </cell>
        </row>
        <row r="1231">
          <cell r="B1231" t="str">
            <v>BORDE CONTENEDOR DE RAICES A75 (1480x120x135mm)</v>
          </cell>
        </row>
        <row r="1232">
          <cell r="B1232" t="str">
            <v>BORAX</v>
          </cell>
        </row>
        <row r="1233">
          <cell r="B1233" t="str">
            <v>BORAX</v>
          </cell>
        </row>
        <row r="1234">
          <cell r="B1234" t="str">
            <v>Bombas dosificadoras de Diafragma Q = 29 gal/hor, presión máxima de descarga 15 psi, motor eléctrico trifásico, 220 V, 60 Hz</v>
          </cell>
        </row>
        <row r="1235">
          <cell r="B1235" t="str">
            <v>Bombas dosificadoras de Diafragma Q = 14 gal/hor, presión máxima de descarga 15 psi, motor eléctrico trifásico, 220 V, 60 Hz</v>
          </cell>
        </row>
        <row r="1236">
          <cell r="B1236" t="str">
            <v>BOCEL REMATES CERAMICOS</v>
          </cell>
        </row>
        <row r="1237">
          <cell r="B1237" t="str">
            <v>BLOQUE NO. 5 ESTÁNDAR</v>
          </cell>
        </row>
        <row r="1238">
          <cell r="B1238" t="str">
            <v>BLOQUE No. 5</v>
          </cell>
        </row>
        <row r="1239">
          <cell r="B1239" t="str">
            <v>BLOQUE NO. 4</v>
          </cell>
        </row>
        <row r="1240">
          <cell r="B1240" t="str">
            <v>BLOQUE CONCRETO 9X19X39</v>
          </cell>
        </row>
        <row r="1241">
          <cell r="B1241" t="str">
            <v>BLOQUE CONCRETO 20X20X40</v>
          </cell>
        </row>
        <row r="1242">
          <cell r="B1242" t="str">
            <v>BLOQUE CONCRETO 12X20X40CM</v>
          </cell>
        </row>
        <row r="1243">
          <cell r="B1243" t="str">
            <v>BISAGRAS COMUN 5/8"</v>
          </cell>
        </row>
        <row r="1244">
          <cell r="B1244" t="str">
            <v>BISAGRA COMUN 3``</v>
          </cell>
        </row>
        <row r="1245">
          <cell r="B1245" t="str">
            <v>BISAGRA COMUN 2``</v>
          </cell>
        </row>
        <row r="1246">
          <cell r="B1246" t="str">
            <v>BISAGRA ALUMINIO EXT 3</v>
          </cell>
        </row>
        <row r="1247">
          <cell r="B1247" t="str">
            <v>BISAGRA 3" PALA ANCHA</v>
          </cell>
        </row>
        <row r="1248">
          <cell r="B1248" t="str">
            <v>BASE GRANULAR BOGOTÁ</v>
          </cell>
        </row>
        <row r="1249">
          <cell r="B1249" t="str">
            <v>BASE FELT PLUS FIBERGLASS 20 M2</v>
          </cell>
        </row>
        <row r="1250">
          <cell r="B1250" t="str">
            <v>BASE EN CONCRETO POBRE E=0.05 mts. 14 MPa - (2000 PSI)</v>
          </cell>
        </row>
        <row r="1251">
          <cell r="B1251" t="str">
            <v>BASE CAMARA DE INSPECCIÓN 1000mm TEE POLIETILENO DN=315mm</v>
          </cell>
        </row>
        <row r="1252">
          <cell r="B1252" t="str">
            <v>BASE CAMARA DE INSPECCIÓN 1000mm TEE POLIETILENO DN=250mm</v>
          </cell>
        </row>
        <row r="1253">
          <cell r="B1253" t="str">
            <v>BASE CAMARA DE INSPECCIÓN 1000MM TEE POLIETILENO DN=200MM</v>
          </cell>
        </row>
        <row r="1254">
          <cell r="B1254" t="str">
            <v>BASE CAMARA DE INSPECCION 1000mm RECTA POLIETILENO DN=315mm</v>
          </cell>
        </row>
        <row r="1255">
          <cell r="B1255" t="str">
            <v>BASE CAMARA DE INSPECCION 1000mm RECTA POLIETILENO DN=250mm</v>
          </cell>
        </row>
        <row r="1256">
          <cell r="B1256" t="str">
            <v>BASE CAMARA DE INsPECCION 1000mm INICIAL POLIETILENO DN=315mm</v>
          </cell>
        </row>
        <row r="1257">
          <cell r="B1257" t="str">
            <v>BASE CAMARA DE INSPECCIÓN 1000MM DOBLE TEE POLIETILENO DN=315MM</v>
          </cell>
        </row>
        <row r="1258">
          <cell r="B1258" t="str">
            <v>BASE CAMARA DE INSPECCIÓN 1000MM DOBLE TEE POLIETILENO DN=250MM</v>
          </cell>
        </row>
        <row r="1259">
          <cell r="B1259" t="str">
            <v>BASE CAMARA DE INSPECCIÓN 1000MM DOBLE TEE POLIETILENO DN=200MM</v>
          </cell>
        </row>
        <row r="1260">
          <cell r="B1260" t="str">
            <v>BASE CAMARA DE INSPECCIÓN 1000mm 90° POLIETILENO DN=315mm</v>
          </cell>
        </row>
        <row r="1261">
          <cell r="B1261" t="str">
            <v>BASE CAMARA DE INSPECCIÓN 1000MM 90° POLIETILENO DN=250MM</v>
          </cell>
        </row>
        <row r="1262">
          <cell r="B1262" t="str">
            <v>BASE CAMARA DE INSPECCIÓN 1000MM 90° POLIETILENO DN=200MM</v>
          </cell>
        </row>
        <row r="1263">
          <cell r="B1263" t="str">
            <v>BASE CAMARA DE INSPECCION 1000MM  RECTA POLIETILENO DN=200MM</v>
          </cell>
        </row>
        <row r="1264">
          <cell r="B1264" t="str">
            <v>BASE CAMARA DE INSPECCION 1000MM  INICIAL POLIETILENO DN=250MM</v>
          </cell>
        </row>
        <row r="1265">
          <cell r="B1265" t="str">
            <v>BASE CAMARA DE INsPECCION 1000mm  INICIAL POLIETILENO DN=200mm</v>
          </cell>
        </row>
        <row r="1266">
          <cell r="B1266" t="str">
            <v>BARRA G-60 3/8 6M</v>
          </cell>
        </row>
        <row r="1267">
          <cell r="B1267" t="str">
            <v>BARNIZ TAPA PORO</v>
          </cell>
        </row>
        <row r="1268">
          <cell r="B1268" t="str">
            <v>Barandas en tubería AN, parales en 2", tubos horizontales en 1 1/2", altura de 0,9 m, pintura anticorrosiva y esmalte</v>
          </cell>
        </row>
        <row r="1269">
          <cell r="B1269" t="str">
            <v>BALDOSIN DE GRANITO</v>
          </cell>
        </row>
        <row r="1270">
          <cell r="B1270" t="str">
            <v>BAJANTE PLASTICA RECTANGULAR  ALL X 3M</v>
          </cell>
        </row>
        <row r="1271">
          <cell r="B1271" t="str">
            <v>BAJANTE BLANCO RAINGO</v>
          </cell>
        </row>
        <row r="1272">
          <cell r="B1272" t="str">
            <v>BAJANTE AMAZONA</v>
          </cell>
        </row>
        <row r="1273">
          <cell r="B1273" t="str">
            <v>BAFLE PRFV B=0,6 m, H= 2,0 m  e= 0,02 m</v>
          </cell>
        </row>
        <row r="1274">
          <cell r="B1274" t="str">
            <v>AYUDANTE INSTALACIONES 2 (B)</v>
          </cell>
        </row>
        <row r="1275">
          <cell r="B1275" t="str">
            <v>AYUDANTE INSTALACIONES 1 (B)</v>
          </cell>
        </row>
        <row r="1276">
          <cell r="B1276" t="str">
            <v>AYUDANTE INSTALACIONES 1 (B)</v>
          </cell>
        </row>
        <row r="1277">
          <cell r="B1277" t="str">
            <v>AYUDANTE 1  ALBAÑILERIA (A)</v>
          </cell>
        </row>
        <row r="1278">
          <cell r="B1278" t="str">
            <v>ASFALTO TIPO 90</v>
          </cell>
        </row>
        <row r="1279">
          <cell r="B1279" t="str">
            <v>ASEO GENERAL - 3 HS SAL. MÍNIMO</v>
          </cell>
        </row>
        <row r="1280">
          <cell r="B1280" t="str">
            <v>ARO - TAPA EN HF - TIPO LIVIANO</v>
          </cell>
        </row>
        <row r="1281">
          <cell r="B1281" t="str">
            <v>ARO - TAPA EN HF - TIPO LIVIANO</v>
          </cell>
        </row>
        <row r="1282">
          <cell r="B1282" t="str">
            <v>ARENA PARA LECHO FILTRANTE (ARENA DE SILICE, %SILICE &gt; 99, CE= (0.7 - 0.9), % SOLUBILIDAD HCL £ 4%, COEFICIENTE UNIF. = (2 - 3.5)</v>
          </cell>
        </row>
        <row r="1283">
          <cell r="B1283" t="str">
            <v>ARENA LAVADA DE RIO1</v>
          </cell>
        </row>
        <row r="1284">
          <cell r="B1284" t="str">
            <v>ARENA LAVADA DE RIO</v>
          </cell>
        </row>
        <row r="1285">
          <cell r="B1285" t="str">
            <v>ARENA LAVADA DE PEÑA</v>
          </cell>
        </row>
        <row r="1286">
          <cell r="B1286" t="str">
            <v xml:space="preserve">Arena Gruesa </v>
          </cell>
        </row>
        <row r="1287">
          <cell r="B1287" t="str">
            <v>ARENA GRANO FINO</v>
          </cell>
        </row>
        <row r="1288">
          <cell r="B1288" t="str">
            <v>ARENA DE PEÑA1</v>
          </cell>
        </row>
        <row r="1289">
          <cell r="B1289" t="str">
            <v>ARENA DE PEÑA</v>
          </cell>
        </row>
        <row r="1290">
          <cell r="B1290" t="str">
            <v>ARENA DE PEÑA</v>
          </cell>
        </row>
        <row r="1291">
          <cell r="B1291" t="str">
            <v>ARENA AMARILLA</v>
          </cell>
        </row>
        <row r="1292">
          <cell r="B1292" t="str">
            <v>APARATOS SANITARIOS BAJO CONSUMO CON VALVULA ANTIVANDALICA</v>
          </cell>
        </row>
        <row r="1293">
          <cell r="B1293" t="str">
            <v>ANTRACITA 1.09 MM</v>
          </cell>
        </row>
        <row r="1294">
          <cell r="B1294" t="str">
            <v>ANTICORROSIVO ROJO</v>
          </cell>
        </row>
        <row r="1295">
          <cell r="B1295" t="str">
            <v>ANTICORROSIVO PHCL</v>
          </cell>
        </row>
        <row r="1296">
          <cell r="B1296" t="str">
            <v>ANTICORROSIVO PHCL</v>
          </cell>
        </row>
        <row r="1297">
          <cell r="B1297" t="str">
            <v>ANGULO DE 1 1/2"x 3/16" long= 6 m</v>
          </cell>
        </row>
        <row r="1298">
          <cell r="B1298" t="str">
            <v>ANGULO 3/4`` * 1/8``</v>
          </cell>
        </row>
        <row r="1299">
          <cell r="B1299" t="str">
            <v>ANGULO 1*1*1/8``</v>
          </cell>
        </row>
        <row r="1300">
          <cell r="B1300" t="str">
            <v>ANGULO</v>
          </cell>
        </row>
        <row r="1301">
          <cell r="B1301" t="str">
            <v>ANDAMIO TUBULAR</v>
          </cell>
        </row>
        <row r="1302">
          <cell r="B1302" t="str">
            <v>ANCLAJE ESTRUCTURAL PLATINA ¼</v>
          </cell>
        </row>
        <row r="1303">
          <cell r="B1303" t="str">
            <v>ALAMBRE NEGRO NO.18 (RECOCIDO)</v>
          </cell>
        </row>
        <row r="1304">
          <cell r="B1304" t="str">
            <v>ALAMBRE NEGRO NO. 18</v>
          </cell>
        </row>
        <row r="1305">
          <cell r="B1305" t="str">
            <v>ALAMBRE NEGRO NO. 14</v>
          </cell>
        </row>
        <row r="1306">
          <cell r="B1306" t="str">
            <v>ALAMBRE GALVANIZADO C 12</v>
          </cell>
        </row>
        <row r="1307">
          <cell r="B1307" t="str">
            <v>ALAMBRE GALVANIZADO C 12</v>
          </cell>
        </row>
        <row r="1308">
          <cell r="B1308" t="str">
            <v>ALAMBRE DE PUAS NO 12</v>
          </cell>
        </row>
        <row r="1309">
          <cell r="B1309" t="str">
            <v>ALAMBRE DE PUAS NO 12</v>
          </cell>
        </row>
        <row r="1310">
          <cell r="B1310" t="str">
            <v>ALAMBRE DE PUAS NO 12</v>
          </cell>
        </row>
        <row r="1311">
          <cell r="B1311" t="str">
            <v>ALAMBRE CU THW # 14 AWG</v>
          </cell>
        </row>
        <row r="1312">
          <cell r="B1312" t="str">
            <v>ALAMBRE CU THW # 12 AWG</v>
          </cell>
        </row>
        <row r="1313">
          <cell r="B1313" t="str">
            <v>ALAMBRE CU THW # 10 AWG</v>
          </cell>
        </row>
        <row r="1314">
          <cell r="B1314" t="str">
            <v>AGUA MEZCLA</v>
          </cell>
        </row>
        <row r="1315">
          <cell r="B1315" t="str">
            <v>AGUA</v>
          </cell>
        </row>
        <row r="1316">
          <cell r="B1316" t="str">
            <v>ADOQUIN VEHICULAR 10x20x5</v>
          </cell>
        </row>
        <row r="1317">
          <cell r="B1317" t="str">
            <v>ADOQUIN PERFORADO TIPO TOLETE</v>
          </cell>
        </row>
        <row r="1318">
          <cell r="B1318" t="str">
            <v>ADOQUIN PEATONAL 10x20x2.5</v>
          </cell>
        </row>
        <row r="1319">
          <cell r="B1319" t="str">
            <v>ADOQUÍN CONCRETO 10X8X20</v>
          </cell>
        </row>
        <row r="1320">
          <cell r="B1320" t="str">
            <v>ADOQUÍN CONCRETO 10X6X20</v>
          </cell>
        </row>
        <row r="1321">
          <cell r="B1321" t="str">
            <v>ADHESIVO NOVAFORT</v>
          </cell>
        </row>
        <row r="1322">
          <cell r="B1322" t="str">
            <v>ADHERENTE EPOXICO SIKADUR  32</v>
          </cell>
        </row>
        <row r="1323">
          <cell r="B1323" t="str">
            <v>ADAPTADOR TERMINAL PVC 3</v>
          </cell>
        </row>
        <row r="1324">
          <cell r="B1324" t="str">
            <v>ADAPTADOR MACHO UNION PLATINO PF + UAD   D = 1/2"</v>
          </cell>
        </row>
        <row r="1325">
          <cell r="B1325" t="str">
            <v>ADAPTADOR MACHO PVC-P  1"</v>
          </cell>
        </row>
        <row r="1326">
          <cell r="B1326" t="str">
            <v>ADAPTADOR MACHO PVC 2 1/2"</v>
          </cell>
        </row>
        <row r="1327">
          <cell r="B1327" t="str">
            <v>ADAPTADOR MACHO PRESION 2"</v>
          </cell>
        </row>
        <row r="1328">
          <cell r="B1328" t="str">
            <v>ADAPTADOR MACHO CPVC 1/2"</v>
          </cell>
        </row>
        <row r="1329">
          <cell r="B1329" t="str">
            <v>ADAPTADOR MACHO  D = 3/4"</v>
          </cell>
        </row>
        <row r="1330">
          <cell r="B1330" t="str">
            <v>ADAPTADOR MACHO  D = 3/4"</v>
          </cell>
        </row>
        <row r="1331">
          <cell r="B1331" t="str">
            <v>ADAPTADOR MACHO  D = 1/2"</v>
          </cell>
        </row>
        <row r="1332">
          <cell r="B1332" t="str">
            <v>ADAPTADOR MACHO  D = 1"</v>
          </cell>
        </row>
        <row r="1333">
          <cell r="B1333" t="str">
            <v>ADAPTADOR MACHO  D = 1 1/4"</v>
          </cell>
        </row>
        <row r="1334">
          <cell r="B1334" t="str">
            <v>ADAPTADOR MACHO  D = 1 1/2"</v>
          </cell>
        </row>
        <row r="1335">
          <cell r="B1335" t="str">
            <v>ADAPTADOR HEMBRA UNION PLATINO PF + UAD D =  3/4"</v>
          </cell>
        </row>
        <row r="1336">
          <cell r="B1336" t="str">
            <v>ADAPTADOR HEMBRA UNION PLATINO PF + UAD D =  1/2"</v>
          </cell>
        </row>
        <row r="1337">
          <cell r="B1337" t="str">
            <v>ADAPTADOR HEMBRA PVC-P  1"</v>
          </cell>
        </row>
        <row r="1338">
          <cell r="B1338" t="str">
            <v>ADAPTADOR HEMBRA  D = 3/4"</v>
          </cell>
        </row>
        <row r="1339">
          <cell r="B1339" t="str">
            <v>ADAPTADOR HEMBRA  D = 3/4"</v>
          </cell>
        </row>
        <row r="1340">
          <cell r="B1340" t="str">
            <v>ADAPTADOR HEMBRA  D = 1/2"</v>
          </cell>
        </row>
        <row r="1341">
          <cell r="B1341" t="str">
            <v>ADAPTADOR HEMBRA  D = 1"</v>
          </cell>
        </row>
        <row r="1342">
          <cell r="B1342" t="str">
            <v>ADAPTADOR HEMBRA  D = 1 1/4"</v>
          </cell>
        </row>
        <row r="1343">
          <cell r="B1343" t="str">
            <v>ADAPTADOR HEMBRA  D = 1 1/2"</v>
          </cell>
        </row>
        <row r="1344">
          <cell r="B1344" t="str">
            <v>ADAPTADOR EMT 1/2" CONDUIT</v>
          </cell>
        </row>
        <row r="1345">
          <cell r="B1345" t="str">
            <v>ADAPTADOR EMT 1" CONDUIT</v>
          </cell>
        </row>
        <row r="1346">
          <cell r="B1346" t="str">
            <v>ADAPTADOR DE LIMPIEZA PVC SANITARIO 6"</v>
          </cell>
        </row>
        <row r="1347">
          <cell r="B1347" t="str">
            <v>ADAPTADOR DE LIMPIEZA PVC SANITARIO 4"</v>
          </cell>
        </row>
        <row r="1348">
          <cell r="B1348" t="str">
            <v>ADAPTADOR DE LIMPIEZA PVC SANITARIO 3"</v>
          </cell>
        </row>
        <row r="1349">
          <cell r="B1349" t="str">
            <v>ADAPTADOR DE LIMPIEZA PVC SANITARIO 2"</v>
          </cell>
        </row>
        <row r="1350">
          <cell r="B1350" t="str">
            <v xml:space="preserve">Adaptador  macho de 4" </v>
          </cell>
        </row>
        <row r="1351">
          <cell r="B1351" t="str">
            <v>ACRILSET  T8001</v>
          </cell>
        </row>
        <row r="1352">
          <cell r="B1352" t="str">
            <v>ACOPLE GRP D=900MM</v>
          </cell>
        </row>
        <row r="1353">
          <cell r="B1353" t="str">
            <v>ACOPLE GRP D=800MM</v>
          </cell>
        </row>
        <row r="1354">
          <cell r="B1354" t="str">
            <v>ACOPLE GRP D=700MM</v>
          </cell>
        </row>
        <row r="1355">
          <cell r="B1355" t="str">
            <v>ACOPLE GRP D=600mm</v>
          </cell>
        </row>
        <row r="1356">
          <cell r="B1356" t="str">
            <v>ACOPLE GRP D=500MM</v>
          </cell>
        </row>
        <row r="1357">
          <cell r="B1357" t="str">
            <v>ACOPLE GRP D=450MM</v>
          </cell>
        </row>
        <row r="1358">
          <cell r="B1358" t="str">
            <v>ACOPLE GRP D=400MM</v>
          </cell>
        </row>
        <row r="1359">
          <cell r="B1359" t="str">
            <v>ACOPLE GRP D=350MM</v>
          </cell>
        </row>
        <row r="1360">
          <cell r="B1360" t="str">
            <v>ACOPLE GRP D=300MM</v>
          </cell>
        </row>
        <row r="1361">
          <cell r="B1361" t="str">
            <v>ACOPLE GRP D=1600MM</v>
          </cell>
        </row>
        <row r="1362">
          <cell r="B1362" t="str">
            <v>ACOPLE GRP D=1400MM</v>
          </cell>
        </row>
        <row r="1363">
          <cell r="B1363" t="str">
            <v>ACOPLE GRP D=1200MM</v>
          </cell>
        </row>
        <row r="1364">
          <cell r="B1364" t="str">
            <v>ACOPLE GRP D=1100MM</v>
          </cell>
        </row>
        <row r="1365">
          <cell r="B1365" t="str">
            <v>ACOPLE GRP D=1000MM</v>
          </cell>
        </row>
        <row r="1366">
          <cell r="B1366" t="str">
            <v>ACONDICIONADOR DE SUPERFICIE NOVAFORT</v>
          </cell>
        </row>
        <row r="1367">
          <cell r="B1367" t="str">
            <v>ACIDO MURIATICO</v>
          </cell>
        </row>
        <row r="1368">
          <cell r="B1368" t="str">
            <v>ACERO ESTRUCT. ASTM A-36</v>
          </cell>
        </row>
        <row r="1369">
          <cell r="B1369" t="str">
            <v>ACERO DE REFUERZO PDR-60</v>
          </cell>
        </row>
        <row r="1370">
          <cell r="B1370" t="str">
            <v>ACERO 60000 PSI</v>
          </cell>
        </row>
        <row r="1371">
          <cell r="B1371" t="str">
            <v>ACERO 37000 PSI</v>
          </cell>
        </row>
        <row r="1372">
          <cell r="B1372" t="str">
            <v>ACEITE MOTOR 4 TIEMPOS</v>
          </cell>
        </row>
        <row r="1373">
          <cell r="B1373" t="str">
            <v>ACCESORIOS (ADAPTADORES, RACOR Y TUERCA)</v>
          </cell>
        </row>
        <row r="1374">
          <cell r="B1374" t="str">
            <v>ACCESORIO PARA UNIÓN TIPO ORTOGONAL</v>
          </cell>
        </row>
        <row r="1375">
          <cell r="B1375" t="str">
            <v>ACCESORIO PARA UNIÓN TIPO MALLA PLANA RG2</v>
          </cell>
        </row>
        <row r="1376">
          <cell r="B1376" t="str">
            <v>ACCESORIO PARA UNIÓN TIPO CANASTILLA RGU</v>
          </cell>
        </row>
        <row r="1377">
          <cell r="B1377" t="str">
            <v>ABRAZADERA PLASTICA 5/8</v>
          </cell>
        </row>
        <row r="1378">
          <cell r="B1378" t="str">
            <v>ABRAZADERA ACERO GALVANIZADO DE 2 AGUJEROS D= 4"</v>
          </cell>
        </row>
        <row r="1379">
          <cell r="B1379" t="str">
            <v xml:space="preserve"> WIPE ó ESTOPA DE ALGODON </v>
          </cell>
        </row>
        <row r="1380">
          <cell r="B1380" t="str">
            <v xml:space="preserve"> LAMINA  EN PRFV esp=12mm, ancho=0,25m, H=0,26m,</v>
          </cell>
        </row>
        <row r="1381">
          <cell r="B1381" t="str">
            <v xml:space="preserve"> ADAPTADOR DE PVC  a AC D=6"</v>
          </cell>
        </row>
        <row r="1382">
          <cell r="B1382" t="str">
            <v>PLATINA EN ACERO 250MM X 250MM, ESP: 1".</v>
          </cell>
        </row>
        <row r="1383">
          <cell r="B1383" t="str">
            <v>VARILLA DE ANCLAJE 1 1/4".L=2,70 M.</v>
          </cell>
        </row>
        <row r="1384">
          <cell r="B1384" t="str">
            <v>VARILLA DE ANCLAJE 1". L=1,70 M.</v>
          </cell>
        </row>
        <row r="1385">
          <cell r="B1385" t="str">
            <v xml:space="preserve">CABLE EN ACERO FU: 1770 MPA. (REF. 6 X 37, 6 TORONES X 37 ALAMBRES C/U) 32MM. </v>
          </cell>
        </row>
        <row r="1386">
          <cell r="B1386" t="str">
            <v xml:space="preserve">CABLE EN ACERO FU: 1770 MPA. |(REF. 6 X 19, 6 TORONES X 19 ALAMBRES C/U) 24MM. </v>
          </cell>
        </row>
        <row r="1387">
          <cell r="B1387" t="str">
            <v>CABLE EN ACERO 10 MM FU: 1770 MPA.</v>
          </cell>
        </row>
        <row r="1388">
          <cell r="B1388" t="str">
            <v xml:space="preserve">CABLE EN ACERO 6 MM FU: 1770 MPA. </v>
          </cell>
        </row>
        <row r="1389">
          <cell r="B1389" t="str">
            <v xml:space="preserve">ABRAZADERA PLATINA 1/2"  </v>
          </cell>
        </row>
        <row r="1390">
          <cell r="B1390" t="str">
            <v>ARMELLAS SOLDADAS DE 5/8"</v>
          </cell>
        </row>
        <row r="1391">
          <cell r="B1391" t="str">
            <v>PERNO DE 5/8".</v>
          </cell>
        </row>
        <row r="1392">
          <cell r="B1392" t="str">
            <v>SUJETACABLES EN ACERO DE 1 1/4".</v>
          </cell>
        </row>
        <row r="1393">
          <cell r="B1393" t="str">
            <v>SUJETACABLES EN ACERO DE 1".</v>
          </cell>
        </row>
        <row r="1394">
          <cell r="B1394" t="str">
            <v>SUJETACABLES EN ACERO DE 10MM.</v>
          </cell>
        </row>
        <row r="1395">
          <cell r="B1395" t="str">
            <v>SUJETACABLES EN ACERO DE 8MM.</v>
          </cell>
        </row>
        <row r="1396">
          <cell r="B1396" t="str">
            <v>COLUMNA EN PERFIL CIRCULAR Ø 6", 4MM.</v>
          </cell>
        </row>
        <row r="1397">
          <cell r="B1397" t="str">
            <v xml:space="preserve">PLATINA PLACA BASE DE TORRE EN ACERO 350MM X 350MM, ESP: 5/16",  4 Y </v>
          </cell>
        </row>
        <row r="1398">
          <cell r="B1398" t="str">
            <v>ATIESADORES PL 3/8"</v>
          </cell>
        </row>
        <row r="1399">
          <cell r="B1399" t="str">
            <v xml:space="preserve">PERNOS DE ANCLAJE L= 40CM. Ø 3/4" </v>
          </cell>
        </row>
        <row r="1400">
          <cell r="B1400" t="str">
            <v>BASE ARMADA ENBEBIDA EN EL CONCRETO 4L 1,5X1,5X1/4" SEGÚN DISEÑO</v>
          </cell>
        </row>
        <row r="1401">
          <cell r="B1401" t="str">
            <v>TUBERÍA DE ACERO 16"x3/8"</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row r="1457">
          <cell r="B1457">
            <v>0</v>
          </cell>
        </row>
        <row r="1458">
          <cell r="B1458">
            <v>0</v>
          </cell>
        </row>
        <row r="1459">
          <cell r="B1459">
            <v>0</v>
          </cell>
        </row>
        <row r="1460">
          <cell r="B1460">
            <v>0</v>
          </cell>
        </row>
        <row r="1461">
          <cell r="B1461">
            <v>0</v>
          </cell>
        </row>
        <row r="1462">
          <cell r="B1462">
            <v>0</v>
          </cell>
        </row>
        <row r="1463">
          <cell r="B1463">
            <v>0</v>
          </cell>
        </row>
        <row r="1464">
          <cell r="B1464">
            <v>0</v>
          </cell>
        </row>
        <row r="1465">
          <cell r="B1465">
            <v>0</v>
          </cell>
        </row>
        <row r="1466">
          <cell r="B1466">
            <v>0</v>
          </cell>
        </row>
        <row r="1467">
          <cell r="B1467">
            <v>0</v>
          </cell>
        </row>
        <row r="1468">
          <cell r="B1468">
            <v>0</v>
          </cell>
        </row>
        <row r="1469">
          <cell r="B1469">
            <v>0</v>
          </cell>
        </row>
        <row r="1470">
          <cell r="B1470">
            <v>0</v>
          </cell>
        </row>
        <row r="1471">
          <cell r="B1471">
            <v>0</v>
          </cell>
        </row>
        <row r="1472">
          <cell r="B1472">
            <v>0</v>
          </cell>
        </row>
        <row r="1473">
          <cell r="B1473">
            <v>0</v>
          </cell>
        </row>
        <row r="1474">
          <cell r="B1474">
            <v>0</v>
          </cell>
        </row>
        <row r="1475">
          <cell r="B1475">
            <v>0</v>
          </cell>
        </row>
        <row r="1476">
          <cell r="B1476">
            <v>0</v>
          </cell>
        </row>
        <row r="1477">
          <cell r="B1477">
            <v>0</v>
          </cell>
        </row>
        <row r="1478">
          <cell r="B1478">
            <v>0</v>
          </cell>
        </row>
        <row r="1479">
          <cell r="B1479">
            <v>0</v>
          </cell>
        </row>
        <row r="1480">
          <cell r="B1480">
            <v>0</v>
          </cell>
        </row>
        <row r="1481">
          <cell r="B1481">
            <v>0</v>
          </cell>
        </row>
        <row r="1482">
          <cell r="B1482">
            <v>0</v>
          </cell>
        </row>
        <row r="1483">
          <cell r="B1483">
            <v>0</v>
          </cell>
        </row>
        <row r="1484">
          <cell r="B1484">
            <v>0</v>
          </cell>
        </row>
        <row r="1485">
          <cell r="B1485">
            <v>0</v>
          </cell>
        </row>
        <row r="1486">
          <cell r="B1486">
            <v>0</v>
          </cell>
        </row>
        <row r="1487">
          <cell r="B1487">
            <v>0</v>
          </cell>
        </row>
        <row r="1488">
          <cell r="B1488">
            <v>0</v>
          </cell>
        </row>
        <row r="1489">
          <cell r="B1489">
            <v>0</v>
          </cell>
        </row>
        <row r="1490">
          <cell r="B1490">
            <v>0</v>
          </cell>
        </row>
        <row r="1491">
          <cell r="B1491">
            <v>0</v>
          </cell>
        </row>
        <row r="1492">
          <cell r="B1492">
            <v>0</v>
          </cell>
        </row>
        <row r="1493">
          <cell r="B1493">
            <v>0</v>
          </cell>
        </row>
        <row r="1494">
          <cell r="B1494">
            <v>0</v>
          </cell>
        </row>
        <row r="1495">
          <cell r="B1495">
            <v>0</v>
          </cell>
        </row>
        <row r="1496">
          <cell r="B1496">
            <v>0</v>
          </cell>
        </row>
        <row r="1497">
          <cell r="B1497">
            <v>0</v>
          </cell>
        </row>
        <row r="1498">
          <cell r="B1498">
            <v>0</v>
          </cell>
        </row>
        <row r="1499">
          <cell r="B1499">
            <v>0</v>
          </cell>
        </row>
        <row r="1500">
          <cell r="B1500">
            <v>0</v>
          </cell>
        </row>
        <row r="1501">
          <cell r="B1501">
            <v>0</v>
          </cell>
        </row>
        <row r="1502">
          <cell r="B1502">
            <v>0</v>
          </cell>
        </row>
        <row r="1503">
          <cell r="B1503">
            <v>0</v>
          </cell>
        </row>
        <row r="1504">
          <cell r="B1504">
            <v>0</v>
          </cell>
        </row>
        <row r="1505">
          <cell r="B1505">
            <v>0</v>
          </cell>
        </row>
        <row r="1506">
          <cell r="B1506">
            <v>0</v>
          </cell>
        </row>
        <row r="1507">
          <cell r="B1507">
            <v>0</v>
          </cell>
        </row>
        <row r="1508">
          <cell r="B1508">
            <v>0</v>
          </cell>
        </row>
        <row r="1509">
          <cell r="B1509">
            <v>0</v>
          </cell>
        </row>
        <row r="1510">
          <cell r="B1510">
            <v>0</v>
          </cell>
        </row>
        <row r="1511">
          <cell r="B1511">
            <v>0</v>
          </cell>
        </row>
        <row r="1512">
          <cell r="B1512">
            <v>0</v>
          </cell>
        </row>
        <row r="1513">
          <cell r="B1513">
            <v>0</v>
          </cell>
        </row>
        <row r="1514">
          <cell r="B1514">
            <v>0</v>
          </cell>
        </row>
        <row r="1515">
          <cell r="B1515">
            <v>0</v>
          </cell>
        </row>
        <row r="1516">
          <cell r="B1516">
            <v>0</v>
          </cell>
        </row>
        <row r="1517">
          <cell r="B1517">
            <v>0</v>
          </cell>
        </row>
        <row r="1518">
          <cell r="B1518">
            <v>0</v>
          </cell>
        </row>
        <row r="1519">
          <cell r="B1519">
            <v>0</v>
          </cell>
        </row>
        <row r="1520">
          <cell r="B1520">
            <v>0</v>
          </cell>
        </row>
        <row r="1521">
          <cell r="B1521">
            <v>0</v>
          </cell>
        </row>
        <row r="1522">
          <cell r="B1522">
            <v>0</v>
          </cell>
        </row>
        <row r="1523">
          <cell r="B1523">
            <v>0</v>
          </cell>
        </row>
        <row r="1524">
          <cell r="B1524">
            <v>0</v>
          </cell>
        </row>
        <row r="1525">
          <cell r="B1525">
            <v>0</v>
          </cell>
        </row>
        <row r="1526">
          <cell r="B1526">
            <v>0</v>
          </cell>
        </row>
        <row r="1527">
          <cell r="B1527">
            <v>0</v>
          </cell>
        </row>
        <row r="1528">
          <cell r="B1528">
            <v>0</v>
          </cell>
        </row>
        <row r="1529">
          <cell r="B1529">
            <v>0</v>
          </cell>
        </row>
        <row r="1530">
          <cell r="B1530">
            <v>0</v>
          </cell>
        </row>
        <row r="1531">
          <cell r="B1531">
            <v>0</v>
          </cell>
        </row>
        <row r="1532">
          <cell r="B1532">
            <v>0</v>
          </cell>
        </row>
        <row r="1533">
          <cell r="B1533">
            <v>0</v>
          </cell>
        </row>
        <row r="1534">
          <cell r="B1534">
            <v>0</v>
          </cell>
        </row>
        <row r="1535">
          <cell r="B1535">
            <v>0</v>
          </cell>
        </row>
        <row r="1536">
          <cell r="B1536">
            <v>0</v>
          </cell>
        </row>
        <row r="1537">
          <cell r="B1537">
            <v>0</v>
          </cell>
        </row>
        <row r="1538">
          <cell r="B1538">
            <v>0</v>
          </cell>
        </row>
        <row r="1539">
          <cell r="B1539">
            <v>0</v>
          </cell>
        </row>
        <row r="1540">
          <cell r="B1540">
            <v>0</v>
          </cell>
        </row>
        <row r="1541">
          <cell r="B1541">
            <v>0</v>
          </cell>
        </row>
        <row r="1542">
          <cell r="B1542">
            <v>0</v>
          </cell>
        </row>
        <row r="1543">
          <cell r="B1543">
            <v>0</v>
          </cell>
        </row>
        <row r="1544">
          <cell r="B1544">
            <v>0</v>
          </cell>
        </row>
        <row r="1545">
          <cell r="B1545">
            <v>0</v>
          </cell>
        </row>
        <row r="1546">
          <cell r="B1546">
            <v>0</v>
          </cell>
        </row>
        <row r="1547">
          <cell r="B1547">
            <v>0</v>
          </cell>
        </row>
        <row r="1548">
          <cell r="B1548">
            <v>0</v>
          </cell>
        </row>
        <row r="1549">
          <cell r="B1549">
            <v>0</v>
          </cell>
        </row>
        <row r="1550">
          <cell r="B1550">
            <v>0</v>
          </cell>
        </row>
        <row r="1551">
          <cell r="B1551">
            <v>0</v>
          </cell>
        </row>
        <row r="1552">
          <cell r="B1552">
            <v>0</v>
          </cell>
        </row>
        <row r="1553">
          <cell r="B1553">
            <v>0</v>
          </cell>
        </row>
        <row r="1554">
          <cell r="B1554">
            <v>0</v>
          </cell>
        </row>
        <row r="1555">
          <cell r="B1555">
            <v>0</v>
          </cell>
        </row>
        <row r="1556">
          <cell r="B1556">
            <v>0</v>
          </cell>
        </row>
        <row r="1557">
          <cell r="B1557">
            <v>0</v>
          </cell>
        </row>
        <row r="1558">
          <cell r="B1558">
            <v>0</v>
          </cell>
        </row>
        <row r="1559">
          <cell r="B1559">
            <v>0</v>
          </cell>
        </row>
        <row r="1560">
          <cell r="B1560">
            <v>0</v>
          </cell>
        </row>
        <row r="1561">
          <cell r="B1561">
            <v>0</v>
          </cell>
        </row>
        <row r="1562">
          <cell r="B1562">
            <v>0</v>
          </cell>
        </row>
        <row r="1563">
          <cell r="B1563">
            <v>0</v>
          </cell>
        </row>
        <row r="1564">
          <cell r="B1564">
            <v>0</v>
          </cell>
        </row>
        <row r="1565">
          <cell r="B1565">
            <v>0</v>
          </cell>
        </row>
        <row r="1566">
          <cell r="B1566">
            <v>0</v>
          </cell>
        </row>
        <row r="1567">
          <cell r="B1567">
            <v>0</v>
          </cell>
        </row>
        <row r="1568">
          <cell r="B1568">
            <v>0</v>
          </cell>
        </row>
        <row r="1569">
          <cell r="B1569">
            <v>0</v>
          </cell>
        </row>
        <row r="1570">
          <cell r="B1570">
            <v>0</v>
          </cell>
        </row>
        <row r="1571">
          <cell r="B1571">
            <v>0</v>
          </cell>
        </row>
        <row r="1572">
          <cell r="B1572">
            <v>0</v>
          </cell>
        </row>
        <row r="1573">
          <cell r="B1573">
            <v>0</v>
          </cell>
        </row>
        <row r="1574">
          <cell r="B1574">
            <v>0</v>
          </cell>
        </row>
        <row r="1575">
          <cell r="B1575">
            <v>0</v>
          </cell>
        </row>
        <row r="1576">
          <cell r="B1576">
            <v>0</v>
          </cell>
        </row>
        <row r="1577">
          <cell r="B1577">
            <v>0</v>
          </cell>
        </row>
        <row r="1578">
          <cell r="B1578">
            <v>0</v>
          </cell>
        </row>
        <row r="1579">
          <cell r="B1579">
            <v>0</v>
          </cell>
        </row>
        <row r="1580">
          <cell r="B1580">
            <v>0</v>
          </cell>
        </row>
        <row r="1581">
          <cell r="B1581">
            <v>0</v>
          </cell>
        </row>
        <row r="1582">
          <cell r="B1582">
            <v>0</v>
          </cell>
        </row>
        <row r="1583">
          <cell r="B1583">
            <v>0</v>
          </cell>
        </row>
        <row r="1584">
          <cell r="B1584">
            <v>0</v>
          </cell>
        </row>
        <row r="1585">
          <cell r="B1585">
            <v>0</v>
          </cell>
        </row>
        <row r="1586">
          <cell r="B1586">
            <v>0</v>
          </cell>
        </row>
        <row r="1587">
          <cell r="B1587">
            <v>0</v>
          </cell>
        </row>
        <row r="1588">
          <cell r="B1588">
            <v>0</v>
          </cell>
        </row>
        <row r="1589">
          <cell r="B1589">
            <v>0</v>
          </cell>
        </row>
        <row r="1590">
          <cell r="B1590">
            <v>0</v>
          </cell>
        </row>
        <row r="1591">
          <cell r="B1591">
            <v>0</v>
          </cell>
        </row>
        <row r="1592">
          <cell r="B1592">
            <v>0</v>
          </cell>
        </row>
        <row r="1593">
          <cell r="B1593">
            <v>0</v>
          </cell>
        </row>
        <row r="1594">
          <cell r="B1594">
            <v>0</v>
          </cell>
        </row>
        <row r="1595">
          <cell r="B1595">
            <v>0</v>
          </cell>
        </row>
        <row r="1596">
          <cell r="B1596">
            <v>0</v>
          </cell>
        </row>
        <row r="1597">
          <cell r="B1597">
            <v>0</v>
          </cell>
        </row>
        <row r="1598">
          <cell r="B1598">
            <v>0</v>
          </cell>
        </row>
        <row r="1599">
          <cell r="B1599">
            <v>0</v>
          </cell>
        </row>
        <row r="1600">
          <cell r="B1600">
            <v>0</v>
          </cell>
        </row>
        <row r="1601">
          <cell r="B1601">
            <v>0</v>
          </cell>
        </row>
        <row r="1602">
          <cell r="B1602">
            <v>0</v>
          </cell>
        </row>
        <row r="1603">
          <cell r="B1603">
            <v>0</v>
          </cell>
        </row>
        <row r="1604">
          <cell r="B1604">
            <v>0</v>
          </cell>
        </row>
        <row r="1605">
          <cell r="B1605">
            <v>0</v>
          </cell>
        </row>
        <row r="1606">
          <cell r="B1606">
            <v>0</v>
          </cell>
        </row>
        <row r="1607">
          <cell r="B1607">
            <v>0</v>
          </cell>
        </row>
        <row r="1608">
          <cell r="B1608">
            <v>0</v>
          </cell>
        </row>
        <row r="1609">
          <cell r="B1609">
            <v>0</v>
          </cell>
        </row>
        <row r="1610">
          <cell r="B1610">
            <v>0</v>
          </cell>
        </row>
        <row r="1611">
          <cell r="B1611">
            <v>0</v>
          </cell>
        </row>
        <row r="1612">
          <cell r="B1612">
            <v>0</v>
          </cell>
        </row>
        <row r="1613">
          <cell r="B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sheetData>
      <sheetData sheetId="6"/>
      <sheetData sheetId="7">
        <row r="2">
          <cell r="B2" t="str">
            <v>HERRAMIENTA MENOR (5% MO)</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S"/>
      <sheetName val="RESUMEN"/>
      <sheetName val="MATRIZ PRESUP.obra PP127"/>
      <sheetName val="MATRIZ PRESUP.REDES PP127"/>
      <sheetName val="MATRIZ CANT. OBRA"/>
      <sheetName val="COSTOS OFICINA"/>
      <sheetName val="COSTOS CAMPAMENTO"/>
      <sheetName val="ANEXO GAST. OPERAC. AIU CONST,"/>
      <sheetName val="AIU CONSTRUCCION"/>
      <sheetName val="PMT PEATONALES"/>
      <sheetName val="AIU PMT NUEVO"/>
      <sheetName val="PPTO MANTENIMIENTO"/>
      <sheetName val="AIU mantenimto nuevo"/>
      <sheetName val="ANEXO GAST. OPERAC. AIU MANT,"/>
      <sheetName val="SOCIAL"/>
      <sheetName val="AIU social nuevo"/>
      <sheetName val="AMBIENTAL 308 RYS"/>
      <sheetName val="AIU ambiental corregido"/>
      <sheetName val="PPTO INTERVENTORIA "/>
      <sheetName val="PPTO PRECONSTRUCCION"/>
      <sheetName val="PPTO MANTENIMIENTO R1"/>
      <sheetName val="MATRIZ_PRESUP_obra_PP127"/>
      <sheetName val="MATRIZ_PRESUP_REDES_PP127"/>
      <sheetName val="MATRIZ_CANT__OBRA"/>
      <sheetName val="COSTOS_OFICINA"/>
      <sheetName val="COSTOS_CAMPAMENTO"/>
      <sheetName val="ANEXO_GAST__OPERAC__AIU_CONST,"/>
      <sheetName val="AIU_CONSTRUCCION"/>
      <sheetName val="PMT_PEATONALES"/>
      <sheetName val="AIU_PMT_NUEVO"/>
      <sheetName val="PPTO_MANTENIMIENTO"/>
      <sheetName val="AIU_mantenimto_nuevo"/>
      <sheetName val="ANEXO_GAST__OPERAC__AIU_MANT,"/>
      <sheetName val="AIU_social_nuevo"/>
      <sheetName val="AMBIENTAL_308_RYS"/>
      <sheetName val="AIU_ambiental_corregido"/>
      <sheetName val="PPTO_INTERVENTORIA_"/>
      <sheetName val="PPTO_PRECONSTRUCCION"/>
      <sheetName val="PPTO_MANTENIMIENTO_R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Base"/>
      <sheetName val="Niples"/>
      <sheetName val="Ins_MO"/>
      <sheetName val="Materiales"/>
      <sheetName val="Equipos y Her"/>
      <sheetName val="Ins_Mat"/>
      <sheetName val="Ins_TR"/>
      <sheetName val="Ins_EH"/>
      <sheetName val="Print"/>
      <sheetName val="Presupuesto TIBANA"/>
      <sheetName val="1"/>
      <sheetName val="3.01.06"/>
      <sheetName val="6.4.2.486"/>
      <sheetName val="2"/>
      <sheetName val="6.4.2.488"/>
      <sheetName val="2.07.07"/>
      <sheetName val="2.07.08"/>
      <sheetName val="8.17.01"/>
      <sheetName val="3"/>
      <sheetName val="1.2.48A"/>
      <sheetName val="8.17.02"/>
      <sheetName val="2.5.38"/>
      <sheetName val="3.12.04"/>
      <sheetName val="4"/>
      <sheetName val="6.4.2.489"/>
      <sheetName val="2.01.02"/>
      <sheetName val="2.01.03"/>
      <sheetName val="5"/>
      <sheetName val="6.4.2.491"/>
      <sheetName val="6.4.2.1134"/>
      <sheetName val="6.4.2.1134B"/>
      <sheetName val="6.4.2.1133"/>
      <sheetName val="6.4.2.1133B"/>
      <sheetName val="3.02.10A"/>
      <sheetName val="8.17.03"/>
      <sheetName val="2.01.06"/>
      <sheetName val="2.01.09"/>
      <sheetName val="2.1.21A"/>
      <sheetName val="2.01.08A"/>
      <sheetName val="2.01.11A"/>
      <sheetName val="6"/>
      <sheetName val="2.05.59"/>
      <sheetName val="2.05.59S"/>
      <sheetName val="6.4.2.724"/>
      <sheetName val="6.4.2.724S"/>
      <sheetName val="6.4.2.527"/>
      <sheetName val="6.4.2.527S"/>
      <sheetName val="6.4.2.528"/>
      <sheetName val="6.4.2.528S"/>
      <sheetName val="6.4.2.529"/>
      <sheetName val="6.4.2.529S"/>
      <sheetName val="6.4.2.725"/>
      <sheetName val="6.4.2.725S"/>
      <sheetName val="6.4.2.726"/>
      <sheetName val="6.4.2.726S"/>
      <sheetName val="6.4.2.727"/>
      <sheetName val="6.4.2.727S"/>
      <sheetName val="7"/>
      <sheetName val="3.06.03"/>
      <sheetName val="4.08.17"/>
      <sheetName val="1.11.31"/>
      <sheetName val="8"/>
      <sheetName val="6.4.2.657"/>
      <sheetName val="6.4.2.658"/>
      <sheetName val="6.4.2.659"/>
      <sheetName val="6.4.2.660"/>
      <sheetName val="6.4.2.661"/>
      <sheetName val="6.4.2.662"/>
      <sheetName val="6.4.2.682"/>
      <sheetName val="1.11.35"/>
      <sheetName val="9"/>
      <sheetName val="1.01.68"/>
      <sheetName val="3.03.11"/>
      <sheetName val="1.1.86 (2)"/>
      <sheetName val="2.1.1 (2)"/>
      <sheetName val="2.06.25"/>
      <sheetName val="10"/>
      <sheetName val="1.02.01"/>
      <sheetName val="2.07.04"/>
      <sheetName val="1.2.47"/>
      <sheetName val="6.4.2.28"/>
      <sheetName val="1.2.53"/>
      <sheetName val="2.1.37B"/>
      <sheetName val="2.1.37A"/>
      <sheetName val="2.4.178"/>
      <sheetName val="6.4.2.1135"/>
      <sheetName val="6.4.2.1136"/>
      <sheetName val="2.4.159"/>
      <sheetName val="6.4.2.1137"/>
      <sheetName val="6.4.2.1138"/>
      <sheetName val="6.4.2.1139"/>
      <sheetName val="2.4.257"/>
      <sheetName val="13"/>
      <sheetName val="14"/>
      <sheetName val="2.5.43"/>
      <sheetName val="2.5.43S"/>
      <sheetName val="2.5.44"/>
      <sheetName val="2.5.44S"/>
      <sheetName val="2.5.44B"/>
      <sheetName val="2.5.44BS"/>
      <sheetName val="2.5.45"/>
      <sheetName val="2.5.45S"/>
      <sheetName val="2.5.45A"/>
      <sheetName val="2.5.45AS"/>
      <sheetName val="2.5.45B"/>
      <sheetName val="2.5.45BS"/>
      <sheetName val="2.5.6"/>
      <sheetName val="2.5.6S"/>
      <sheetName val="2.5.6A"/>
      <sheetName val="2.5.6AS"/>
      <sheetName val="2.5.6B"/>
      <sheetName val="2.5.6BS"/>
      <sheetName val="2.5.6C"/>
      <sheetName val="2.5.6CS"/>
      <sheetName val="2.5.7"/>
      <sheetName val="2.5.7S"/>
      <sheetName val="16"/>
      <sheetName val="2.6.45A"/>
      <sheetName val="2.6.46A"/>
      <sheetName val="2.6.47A"/>
      <sheetName val="2.6.48A"/>
      <sheetName val="3.17.2"/>
      <sheetName val="17"/>
      <sheetName val="1.1.7 (2)"/>
      <sheetName val="1.2.48A (2)"/>
      <sheetName val="18"/>
      <sheetName val="6.4.2.224"/>
      <sheetName val="2.6.1"/>
      <sheetName val="21"/>
      <sheetName val="3.3.2 (2)"/>
      <sheetName val="1.02.43"/>
      <sheetName val="11"/>
      <sheetName val="3.03.10"/>
      <sheetName val="1.02.05"/>
      <sheetName val="5.08.17"/>
      <sheetName val="2.05.52"/>
      <sheetName val="2.05.52S"/>
      <sheetName val="8.3.2.4A (2)"/>
      <sheetName val="2.1.21 (2)"/>
      <sheetName val="2.1.1 (3)"/>
      <sheetName val="2.1.21A (2)"/>
      <sheetName val="2.1.19 (2)"/>
      <sheetName val="2.7.9 (3)"/>
    </sheetNames>
    <sheetDataSet>
      <sheetData sheetId="0"/>
      <sheetData sheetId="1"/>
      <sheetData sheetId="2">
        <row r="2">
          <cell r="B2" t="str">
            <v>AYUDANTE DE ALBAÑILERIA 1(A)</v>
          </cell>
          <cell r="C2" t="str">
            <v>HH</v>
          </cell>
          <cell r="D2">
            <v>0</v>
          </cell>
        </row>
        <row r="3">
          <cell r="B3" t="str">
            <v>AYUDANTE DE ALBAÑILERIA 2(A)</v>
          </cell>
          <cell r="C3" t="str">
            <v>HH</v>
          </cell>
          <cell r="D3">
            <v>0</v>
          </cell>
        </row>
        <row r="4">
          <cell r="B4" t="str">
            <v>AYUDANTE DE ALBAÑILERIA 3(A)</v>
          </cell>
          <cell r="C4" t="str">
            <v>HH</v>
          </cell>
          <cell r="D4">
            <v>0</v>
          </cell>
        </row>
        <row r="5">
          <cell r="B5" t="str">
            <v>OFICIAL DE ALBAÑILERIA 1(A)</v>
          </cell>
          <cell r="C5" t="str">
            <v>HH</v>
          </cell>
          <cell r="D5">
            <v>0</v>
          </cell>
        </row>
        <row r="6">
          <cell r="B6" t="str">
            <v>OFICIAL CARPINTERIAS 1(D)</v>
          </cell>
          <cell r="C6" t="str">
            <v>HH</v>
          </cell>
          <cell r="D6">
            <v>0</v>
          </cell>
        </row>
        <row r="7">
          <cell r="B7" t="str">
            <v>AYUDANTE CARPINTERIAS (D)</v>
          </cell>
          <cell r="C7" t="str">
            <v>HH</v>
          </cell>
          <cell r="D7">
            <v>0</v>
          </cell>
        </row>
        <row r="8">
          <cell r="B8" t="str">
            <v>AYUDANTE DE ALBAÑILERIA (A)</v>
          </cell>
          <cell r="C8" t="str">
            <v>JR</v>
          </cell>
          <cell r="D8">
            <v>0</v>
          </cell>
        </row>
        <row r="9">
          <cell r="B9" t="str">
            <v>AYUDANTE 1 ALBAÑINERIA (A)</v>
          </cell>
          <cell r="C9" t="str">
            <v>JR</v>
          </cell>
          <cell r="D9">
            <v>0</v>
          </cell>
        </row>
        <row r="10">
          <cell r="B10" t="str">
            <v>AYUDANTE 2 ALBAÑINERIA (A)</v>
          </cell>
          <cell r="C10" t="str">
            <v>JR</v>
          </cell>
          <cell r="D10">
            <v>0</v>
          </cell>
        </row>
        <row r="11">
          <cell r="B11" t="str">
            <v>AYUDANTE 3 ALBAÑINERIA (A)</v>
          </cell>
          <cell r="C11" t="str">
            <v>JR</v>
          </cell>
          <cell r="D11">
            <v>0</v>
          </cell>
        </row>
        <row r="12">
          <cell r="B12" t="str">
            <v>AYUDANTE 4 ALBAÑINERIA (A)</v>
          </cell>
          <cell r="C12" t="str">
            <v>JR</v>
          </cell>
          <cell r="D12">
            <v>0</v>
          </cell>
        </row>
        <row r="13">
          <cell r="B13" t="str">
            <v>AYUDANTE 5 ALBAÑINERIA (A)</v>
          </cell>
          <cell r="C13" t="str">
            <v>JR</v>
          </cell>
          <cell r="D13">
            <v>0</v>
          </cell>
        </row>
        <row r="14">
          <cell r="B14" t="str">
            <v>OFICIAL ALBAÑINERIA 1A</v>
          </cell>
          <cell r="C14" t="str">
            <v>JR</v>
          </cell>
          <cell r="D14">
            <v>0</v>
          </cell>
        </row>
        <row r="15">
          <cell r="B15" t="str">
            <v>CADENERO 1</v>
          </cell>
          <cell r="C15" t="str">
            <v>JR</v>
          </cell>
          <cell r="D15">
            <v>63576.666666666664</v>
          </cell>
        </row>
        <row r="16">
          <cell r="B16" t="str">
            <v>CADENERO 2</v>
          </cell>
          <cell r="C16" t="str">
            <v>JR</v>
          </cell>
          <cell r="D16">
            <v>55275.333333333336</v>
          </cell>
        </row>
        <row r="17">
          <cell r="B17" t="str">
            <v>CADENERO 3</v>
          </cell>
          <cell r="C17" t="str">
            <v>JR</v>
          </cell>
          <cell r="D17">
            <v>55275.333333333336</v>
          </cell>
        </row>
        <row r="18">
          <cell r="B18" t="str">
            <v>TOPOGRAFO</v>
          </cell>
          <cell r="C18" t="str">
            <v>JR</v>
          </cell>
          <cell r="D18">
            <v>102357.33333333333</v>
          </cell>
        </row>
        <row r="19">
          <cell r="B19" t="str">
            <v>TROCHERO</v>
          </cell>
          <cell r="C19" t="str">
            <v>JR</v>
          </cell>
          <cell r="D19">
            <v>26279.333333333332</v>
          </cell>
        </row>
        <row r="20">
          <cell r="B20" t="str">
            <v>OFICIAL INSTALACIONES (B)</v>
          </cell>
          <cell r="C20" t="str">
            <v>HH</v>
          </cell>
          <cell r="D20">
            <v>0</v>
          </cell>
        </row>
        <row r="21">
          <cell r="B21" t="str">
            <v>AYUDANTE INSTALACIONES 1 (B)</v>
          </cell>
          <cell r="C21" t="str">
            <v>HH</v>
          </cell>
          <cell r="D21">
            <v>0</v>
          </cell>
        </row>
        <row r="22">
          <cell r="B22" t="str">
            <v>AYUDANTE INSTALACIONES 2 (B)</v>
          </cell>
          <cell r="C22" t="str">
            <v>HH</v>
          </cell>
          <cell r="D22">
            <v>0</v>
          </cell>
        </row>
        <row r="23">
          <cell r="B23" t="str">
            <v>COMISION TOPOGRAFICA</v>
          </cell>
          <cell r="C23" t="str">
            <v>HH</v>
          </cell>
          <cell r="D23">
            <v>27650.666666666668</v>
          </cell>
        </row>
        <row r="24">
          <cell r="B24" t="str">
            <v>OPERADOR</v>
          </cell>
          <cell r="C24" t="str">
            <v>JR</v>
          </cell>
          <cell r="D24">
            <v>65000.666666666664</v>
          </cell>
        </row>
        <row r="25">
          <cell r="B25" t="str">
            <v>DESCAPOTE MANUAL Y RETIRO (DISTANCIA DE 1 KM A 5 KM)</v>
          </cell>
          <cell r="C25" t="str">
            <v>M2</v>
          </cell>
          <cell r="D25">
            <v>0</v>
          </cell>
        </row>
        <row r="26">
          <cell r="B26" t="str">
            <v>AYUDANTE 6 ALBAÑINERIA (A)</v>
          </cell>
          <cell r="C26" t="str">
            <v>JR</v>
          </cell>
          <cell r="D26">
            <v>0</v>
          </cell>
        </row>
        <row r="27">
          <cell r="B27" t="str">
            <v>AYUDANTE 7 ALBAÑINERIA (A)</v>
          </cell>
          <cell r="C27" t="str">
            <v>JR</v>
          </cell>
          <cell r="D27">
            <v>0</v>
          </cell>
        </row>
        <row r="28">
          <cell r="B28" t="str">
            <v>AYUDANTE 8 ALBAÑINERIA (A)</v>
          </cell>
          <cell r="C28" t="str">
            <v>JR</v>
          </cell>
          <cell r="D28">
            <v>0</v>
          </cell>
        </row>
        <row r="29">
          <cell r="B29" t="str">
            <v>COMISION TOPOGRAFICA T</v>
          </cell>
          <cell r="C29" t="str">
            <v>JR</v>
          </cell>
          <cell r="D29">
            <v>221205.33</v>
          </cell>
        </row>
        <row r="30">
          <cell r="B30" t="str">
            <v>AYUDANTE INSTALACIONES 1 B</v>
          </cell>
          <cell r="C30" t="str">
            <v>JR</v>
          </cell>
          <cell r="D30">
            <v>0</v>
          </cell>
        </row>
        <row r="31">
          <cell r="B31" t="str">
            <v>AYUDANTE INSTALACIONES 2 B</v>
          </cell>
          <cell r="C31" t="str">
            <v>JR</v>
          </cell>
          <cell r="D31">
            <v>0</v>
          </cell>
        </row>
        <row r="32">
          <cell r="B32" t="str">
            <v>OFICIAL INSTALACIONES B</v>
          </cell>
          <cell r="C32" t="str">
            <v>JR</v>
          </cell>
          <cell r="D32">
            <v>0</v>
          </cell>
        </row>
        <row r="33">
          <cell r="B33" t="str">
            <v>OFICIAL OBRA 1 (A)</v>
          </cell>
          <cell r="C33" t="str">
            <v>HH</v>
          </cell>
          <cell r="D33">
            <v>8125.333333333333</v>
          </cell>
        </row>
        <row r="34">
          <cell r="B34" t="str">
            <v>AUXILIAR DE OBRA 2  (B)</v>
          </cell>
          <cell r="C34" t="str">
            <v>HH</v>
          </cell>
          <cell r="D34">
            <v>4732</v>
          </cell>
        </row>
        <row r="35">
          <cell r="B35" t="str">
            <v>AUXILIAR DE OBRA 1  (A)</v>
          </cell>
          <cell r="C35" t="str">
            <v>JR</v>
          </cell>
          <cell r="D35">
            <v>37857.906666666669</v>
          </cell>
        </row>
        <row r="36">
          <cell r="B36" t="str">
            <v>OFICIAL OBRA 2 (A)</v>
          </cell>
          <cell r="C36" t="str">
            <v>JR</v>
          </cell>
          <cell r="D36">
            <v>65000.666666666664</v>
          </cell>
        </row>
        <row r="37">
          <cell r="B37" t="str">
            <v>AUXILIAR DE  CARPINTERIAS 1 (D)</v>
          </cell>
          <cell r="C37" t="str">
            <v>HH</v>
          </cell>
          <cell r="D37">
            <v>5678.666666666667</v>
          </cell>
        </row>
        <row r="38">
          <cell r="B38" t="str">
            <v>OFICIAL CARPINTERIAS (D)</v>
          </cell>
          <cell r="C38" t="str">
            <v>HH</v>
          </cell>
          <cell r="D38">
            <v>9750</v>
          </cell>
        </row>
        <row r="39">
          <cell r="B39" t="str">
            <v>MANO DE OBRA BB</v>
          </cell>
          <cell r="C39" t="str">
            <v>HC</v>
          </cell>
          <cell r="D39">
            <v>14711</v>
          </cell>
        </row>
        <row r="40">
          <cell r="B40" t="str">
            <v>OFICIAL INSTALACIONES (B)</v>
          </cell>
          <cell r="C40" t="str">
            <v>HH</v>
          </cell>
          <cell r="D40">
            <v>8937.3333333333339</v>
          </cell>
        </row>
        <row r="41">
          <cell r="B41" t="str">
            <v>AUXILIAR DE INSTALACIONES 1 (B)</v>
          </cell>
          <cell r="C41" t="str">
            <v>HH</v>
          </cell>
          <cell r="D41">
            <v>5205.333333333333</v>
          </cell>
        </row>
        <row r="42">
          <cell r="B42" t="str">
            <v>PALETEROS</v>
          </cell>
          <cell r="C42" t="str">
            <v>jr</v>
          </cell>
          <cell r="D42">
            <v>26349.33</v>
          </cell>
        </row>
        <row r="43">
          <cell r="B43" t="str">
            <v>MANO DE OBRA AA</v>
          </cell>
          <cell r="C43" t="str">
            <v>hc</v>
          </cell>
          <cell r="D43">
            <v>13374</v>
          </cell>
        </row>
      </sheetData>
      <sheetData sheetId="3">
        <row r="3">
          <cell r="B3" t="str">
            <v>PINTURA Y ESTACAS</v>
          </cell>
        </row>
      </sheetData>
      <sheetData sheetId="4"/>
      <sheetData sheetId="5"/>
      <sheetData sheetId="6">
        <row r="2">
          <cell r="B2" t="str">
            <v>TRANSPORTE DE MAQUINARIA Y EQUIPO</v>
          </cell>
        </row>
      </sheetData>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PU (2)"/>
      <sheetName val="RESUMEN"/>
      <sheetName val="PRECIOS"/>
      <sheetName val="fotos"/>
    </sheetNames>
    <sheetDataSet>
      <sheetData sheetId="0"/>
      <sheetData sheetId="1"/>
      <sheetData sheetId="2"/>
      <sheetData sheetId="3"/>
      <sheetData sheetId="4"/>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DE ENTRADA"/>
      <sheetName val="INSUMOS"/>
      <sheetName val="RENDIMIENTOS"/>
      <sheetName val="APU"/>
      <sheetName val="FACTOR PRESTACIONAL"/>
      <sheetName val="ANALISIS DEL AIU"/>
      <sheetName val="LISTA DE ENTREGA"/>
      <sheetName val="CRONOGRAMA"/>
      <sheetName val="PRESUPUESTO"/>
      <sheetName val="base"/>
      <sheetName val="1.1.1"/>
      <sheetName val="1.1.2"/>
      <sheetName val="1.1.3"/>
      <sheetName val="1.1.4"/>
      <sheetName val="1.2.1"/>
      <sheetName val="1.2.2"/>
      <sheetName val="1.2.3"/>
      <sheetName val="1.2.4"/>
      <sheetName val="1.2.5"/>
      <sheetName val="1.3.1"/>
      <sheetName val="1.3.2"/>
      <sheetName val="1.3.3"/>
      <sheetName val="1.3.4"/>
      <sheetName val="1.3.5"/>
      <sheetName val="1.3.6"/>
      <sheetName val="1.3.7"/>
      <sheetName val="1.3.8"/>
      <sheetName val="1.3.9"/>
      <sheetName val="1.4.1"/>
      <sheetName val="1.4.2"/>
      <sheetName val="1.4.3"/>
      <sheetName val="1.4.4"/>
      <sheetName val="1.4.5"/>
      <sheetName val="1.4.6"/>
      <sheetName val="1.4.7"/>
      <sheetName val="1.4.8"/>
      <sheetName val="1.4.9"/>
      <sheetName val="1.4.10"/>
      <sheetName val="1.4.11"/>
      <sheetName val="1.4.12"/>
      <sheetName val="1.4.13"/>
      <sheetName val="1.4.14"/>
      <sheetName val="2.1.1"/>
      <sheetName val="2.1.2"/>
      <sheetName val="2.1.3"/>
      <sheetName val="2.1.4"/>
      <sheetName val="2.2.1"/>
      <sheetName val="2.2.2"/>
      <sheetName val="2.2.3"/>
      <sheetName val="2.2.4"/>
      <sheetName val="2.2.5"/>
      <sheetName val="2.3.1"/>
      <sheetName val="2.3.2"/>
      <sheetName val="2.3.3"/>
      <sheetName val="2.3.4"/>
      <sheetName val="2.3.5"/>
      <sheetName val="2.3.6"/>
      <sheetName val="2.3.7"/>
      <sheetName val="2.3.8"/>
      <sheetName val="2.3.9"/>
      <sheetName val="2.4.1"/>
      <sheetName val="2.4.2"/>
      <sheetName val="2.4.3"/>
      <sheetName val="2.4.4"/>
      <sheetName val="2.4.5"/>
      <sheetName val="2.4.6"/>
      <sheetName val="2.4.7"/>
      <sheetName val="2.4.8"/>
      <sheetName val="2.4.9"/>
      <sheetName val="2.4.10"/>
      <sheetName val="2.4.11"/>
      <sheetName val="2.4.12"/>
      <sheetName val="2.4.13"/>
      <sheetName val="2.4.14"/>
      <sheetName val="2.4.15"/>
      <sheetName val="2.4.16"/>
      <sheetName val="3.1.1"/>
      <sheetName val="3.1.2"/>
      <sheetName val="3.1.3"/>
      <sheetName val="3.1.4"/>
      <sheetName val="3.2.1"/>
      <sheetName val="3.2.2"/>
      <sheetName val="3.2.3"/>
      <sheetName val="3.2.4"/>
      <sheetName val="3.2.5"/>
      <sheetName val="3.3.1"/>
      <sheetName val="3.3.2"/>
      <sheetName val="3.3.3"/>
      <sheetName val="3.3.4"/>
      <sheetName val="3.3.5"/>
      <sheetName val="3.3.6"/>
      <sheetName val="3.3.7"/>
      <sheetName val="3.3.8"/>
      <sheetName val="3.3.9"/>
      <sheetName val="3.4.1"/>
      <sheetName val="3.4.2"/>
      <sheetName val="3.4.3"/>
      <sheetName val="3.4.4"/>
      <sheetName val="3.4.5"/>
      <sheetName val="3.4.6"/>
      <sheetName val="3.4.7"/>
      <sheetName val="3.4.8"/>
      <sheetName val="3.4.9"/>
      <sheetName val="3.4.10"/>
      <sheetName val="3.4.11"/>
      <sheetName val="3.4.12"/>
      <sheetName val="3.4.13"/>
      <sheetName val="3.4.14"/>
      <sheetName val="3.4.15"/>
      <sheetName val="3.4.16"/>
      <sheetName val="4.1.1"/>
      <sheetName val="4.1.2"/>
      <sheetName val="4.1.3"/>
      <sheetName val="4.1.4"/>
      <sheetName val="5.1.1"/>
      <sheetName val="5.1.2"/>
      <sheetName val="5.1.3"/>
      <sheetName val="5.1.4"/>
      <sheetName val="5.1.5"/>
      <sheetName val="5.1.6"/>
      <sheetName val="5.1.7"/>
      <sheetName val="5.1.8"/>
      <sheetName val="5.1.9"/>
      <sheetName val="5.1.10"/>
      <sheetName val="5.1.11"/>
      <sheetName val="5.1.12"/>
      <sheetName val="5.1.13"/>
      <sheetName val="5.1.14"/>
      <sheetName val="5.1.15"/>
      <sheetName val="5.1.16"/>
      <sheetName val="5.1.17"/>
      <sheetName val="5.1.18"/>
      <sheetName val="5.1.19"/>
      <sheetName val="5.1.20"/>
      <sheetName val="5.1.21"/>
      <sheetName val="5.1.22"/>
      <sheetName val="5.1.23"/>
      <sheetName val="5.1.24"/>
      <sheetName val="5.1.25"/>
      <sheetName val="5.1.26"/>
      <sheetName val="5.2.1.1"/>
      <sheetName val="5.2.1.2"/>
      <sheetName val="5.2.2.1"/>
      <sheetName val="5.2.2.2"/>
      <sheetName val="5.2.2.3"/>
      <sheetName val="5.2.2.4"/>
      <sheetName val="5.2.2.5"/>
      <sheetName val="5.2.2.6"/>
      <sheetName val="5.3.1.1"/>
      <sheetName val="5.3.1.2"/>
      <sheetName val="5.3.1.3"/>
      <sheetName val="5.3.2.1"/>
      <sheetName val="5.3.2.2"/>
      <sheetName val="5.3.2.3"/>
      <sheetName val="5.3.3.1"/>
      <sheetName val="5.3.3.2"/>
      <sheetName val="5.3.3.3"/>
      <sheetName val="5.3.3.4"/>
      <sheetName val="5.3.3.5"/>
      <sheetName val="5.3.3.6"/>
      <sheetName val="5.3.3.7"/>
      <sheetName val="5.3.3.8"/>
      <sheetName val="5.3.3.9"/>
      <sheetName val="5.3.3.10"/>
      <sheetName val="5.3.3.11"/>
      <sheetName val="5.3.3.12"/>
      <sheetName val="5.3.3.13"/>
      <sheetName val="5.3.3.14"/>
      <sheetName val="5.3.3.15"/>
      <sheetName val="6.1.1"/>
      <sheetName val="6.2.1"/>
      <sheetName val="6.2.2"/>
      <sheetName val="6.2.3"/>
      <sheetName val="6.2.4"/>
      <sheetName val="6.2.5"/>
      <sheetName val="6.2.6"/>
      <sheetName val="6.2.7"/>
      <sheetName val="6.2.8"/>
      <sheetName val="6.3.1"/>
      <sheetName val="6.4.1"/>
      <sheetName val="6.4.2"/>
      <sheetName val="6.4.3"/>
      <sheetName val="6.4.4"/>
      <sheetName val="6.4.5"/>
      <sheetName val="6.4.6"/>
      <sheetName val="7.1.1.1"/>
      <sheetName val="7.1.2.1"/>
      <sheetName val="7.1.3.1"/>
      <sheetName val="7.1.3.2"/>
      <sheetName val="7.1.3.3"/>
      <sheetName val="7.1.3.4"/>
      <sheetName val="7.1.3.5"/>
      <sheetName val="7.1.3.6"/>
      <sheetName val="7.1.3.7"/>
      <sheetName val="7.2.1.1"/>
      <sheetName val="7.2.2.1"/>
      <sheetName val="7.2.3.1"/>
      <sheetName val="7.2.3.2"/>
      <sheetName val="7.2.3.3"/>
      <sheetName val="7.2.3.4"/>
      <sheetName val="7.3.1.1"/>
      <sheetName val="7.3.2.1"/>
      <sheetName val="7.3.3.1"/>
      <sheetName val="7.3.3.2"/>
      <sheetName val="7.3.3.3"/>
      <sheetName val="7.3.3.4"/>
      <sheetName val="8.1.1"/>
      <sheetName val="8.1.2"/>
      <sheetName val="8.1.3"/>
      <sheetName val="8.2.1"/>
      <sheetName val="8.2.2"/>
      <sheetName val="8.2.3"/>
      <sheetName val="8.2.4"/>
      <sheetName val="8.2.5"/>
      <sheetName val="8.3.1"/>
      <sheetName val="8.3.2"/>
      <sheetName val="8.3.3"/>
      <sheetName val="8.3.4"/>
      <sheetName val="8.3.5"/>
      <sheetName val="8.3.6"/>
      <sheetName val="8.3.7"/>
      <sheetName val="8.3.8"/>
      <sheetName val="8.4.1"/>
      <sheetName val="8.4.2"/>
      <sheetName val="8.4.3"/>
      <sheetName val="8.4.4"/>
      <sheetName val="8.4.5"/>
      <sheetName val="8.4.6"/>
      <sheetName val="8.4.7"/>
      <sheetName val="8.4.8"/>
      <sheetName val="8.4.9"/>
      <sheetName val="8.4.10"/>
      <sheetName val="8.4.11"/>
      <sheetName val="8.4.12"/>
      <sheetName val="8.5.1.1"/>
      <sheetName val="8.5.1.2"/>
      <sheetName val="8.5.2.1"/>
      <sheetName val="8.5.2.2"/>
      <sheetName val="8.5.2.3"/>
      <sheetName val="8.5.2.4"/>
      <sheetName val="8.5.2.5"/>
      <sheetName val="8.5.2.6"/>
      <sheetName val="9.1.1"/>
      <sheetName val="9.1.2"/>
      <sheetName val="9.1.3"/>
      <sheetName val="9.2.1"/>
      <sheetName val="9.2.2"/>
      <sheetName val="9.2.3"/>
      <sheetName val="9.2.4"/>
      <sheetName val="9.2.5"/>
      <sheetName val="9.3.1"/>
      <sheetName val="9.3.2"/>
      <sheetName val="9.3.3"/>
      <sheetName val="9.3.4"/>
      <sheetName val="9.3.5"/>
      <sheetName val="9.3.6"/>
      <sheetName val="9.3.7"/>
      <sheetName val="9.3.8"/>
      <sheetName val="9.4.1"/>
      <sheetName val="9.4.2"/>
      <sheetName val="9.4.3"/>
      <sheetName val="9.4.4"/>
      <sheetName val="9.4.5"/>
      <sheetName val="9.4.6"/>
      <sheetName val="9.4.7"/>
      <sheetName val="9.4.8"/>
      <sheetName val="9.4.9"/>
      <sheetName val="9.4.10"/>
      <sheetName val="9.4.11"/>
      <sheetName val="9.4.12"/>
      <sheetName val="9.5.1.1"/>
      <sheetName val="9.5.1.2"/>
      <sheetName val="9.5.2.1"/>
      <sheetName val="9.5.2.2"/>
      <sheetName val="9.5.2.3"/>
      <sheetName val="9.5.2.4"/>
      <sheetName val="9.5.2.5"/>
      <sheetName val="9.5.2.6"/>
      <sheetName val="10.1.1"/>
      <sheetName val="10.1.2"/>
      <sheetName val="10.1.3"/>
      <sheetName val="10.1.4"/>
      <sheetName val="11.1.1"/>
      <sheetName val="11.1.2"/>
      <sheetName val="11.2.1"/>
      <sheetName val="11.2.2"/>
      <sheetName val="11.2.3"/>
      <sheetName val="11.2.4"/>
      <sheetName val="11.3.1"/>
      <sheetName val="11.3.2"/>
      <sheetName val="11.3.3"/>
      <sheetName val="11.3.4"/>
      <sheetName val="11.3.5"/>
      <sheetName val="11.3.6"/>
      <sheetName val="11.3.7"/>
      <sheetName val="11.3.8"/>
      <sheetName val="11.3.8.1"/>
      <sheetName val="11.3.9"/>
      <sheetName val="11.3.10"/>
      <sheetName val="11.4.1"/>
      <sheetName val="11.4.2"/>
      <sheetName val="11.4.3"/>
      <sheetName val="11.4.4"/>
      <sheetName val="11.4.5"/>
      <sheetName val="11.4.6"/>
      <sheetName val="11.4.7"/>
      <sheetName val="11.4.8"/>
      <sheetName val="12.1.1"/>
      <sheetName val="12.1.2"/>
      <sheetName val="12.1.3"/>
      <sheetName val="12.1.4"/>
      <sheetName val="12.1.5"/>
      <sheetName val="12.1.6"/>
      <sheetName val="12.1.7"/>
      <sheetName val="12.2.1.1"/>
      <sheetName val="12.2.1.2"/>
      <sheetName val="12.2.1.3"/>
      <sheetName val="12.2.1.4"/>
      <sheetName val="12.3.1"/>
      <sheetName val="12.3.2"/>
      <sheetName val="12.3.3"/>
      <sheetName val="12.4.1"/>
      <sheetName val="12.4.2"/>
      <sheetName val="12.4.3"/>
      <sheetName val="12.4.4"/>
      <sheetName val="12.4.5"/>
      <sheetName val="12.4.6"/>
      <sheetName val="12.4.7"/>
      <sheetName val="12.4.8"/>
      <sheetName val="12.5.1"/>
      <sheetName val="12.5.2"/>
      <sheetName val="12.5.3"/>
      <sheetName val="12.5.4"/>
      <sheetName val="12.5.5"/>
      <sheetName val="12.5.6"/>
      <sheetName val="12.5.7"/>
      <sheetName val="12.5.8"/>
      <sheetName val="12.5.9"/>
      <sheetName val="12.5.10"/>
      <sheetName val="12.5.11"/>
      <sheetName val="12.5.12"/>
      <sheetName val="12.5.13"/>
      <sheetName val="12.5.14"/>
      <sheetName val="12.5.15"/>
      <sheetName val="12.5.16"/>
      <sheetName val="12.5.17"/>
      <sheetName val="12.5.18"/>
      <sheetName val="12.5.19"/>
      <sheetName val="12.5.20"/>
      <sheetName val="12.6.1"/>
      <sheetName val="12.6.2"/>
      <sheetName val="12.6.3"/>
      <sheetName val="12.6.4"/>
      <sheetName val="12.6.5"/>
      <sheetName val="12.6.6"/>
      <sheetName val="12.7.1.1"/>
      <sheetName val="12.7.1.2"/>
      <sheetName val="12.7.1.3"/>
      <sheetName val="12.7.1.4"/>
      <sheetName val="12.7.1.5"/>
      <sheetName val="12.7.2.1"/>
      <sheetName val="12.7.2.2"/>
      <sheetName val="12.7.3.1"/>
      <sheetName val="12.7.3.2"/>
      <sheetName val="12.7.3.3"/>
      <sheetName val="12.7.3.4"/>
      <sheetName val="12.7.3.5"/>
      <sheetName val="12.7.3.6"/>
      <sheetName val="12.7.3.7"/>
      <sheetName val="12.7.4.1"/>
      <sheetName val="12.7.4.2"/>
      <sheetName val="12.7.4.3"/>
      <sheetName val="12.7.4.4"/>
      <sheetName val="12.7.4.5"/>
      <sheetName val="12.7.4.6"/>
      <sheetName val="12.7.4.7"/>
      <sheetName val="12.7.4.8"/>
      <sheetName val="12.7.4.9"/>
      <sheetName val="12.7.4.10"/>
      <sheetName val="12.7.4.11"/>
      <sheetName val="12.7.4.12"/>
      <sheetName val="12.7.4.13"/>
      <sheetName val="12.7.4.14"/>
      <sheetName val="12.7.4.15"/>
      <sheetName val="12.7.4.16"/>
      <sheetName val="12.7.4.17"/>
      <sheetName val="12.7.4.18"/>
      <sheetName val="12.7.4.19"/>
      <sheetName val="12.7.4.20"/>
      <sheetName val="12.7.4.21"/>
      <sheetName val="12.7.4.22"/>
      <sheetName val="12.7.4.23"/>
      <sheetName val="12.7.5.1"/>
      <sheetName val="12.7.5.2"/>
      <sheetName val="12.7.5.3"/>
      <sheetName val="12.7.5.4"/>
      <sheetName val="12.7.5.5"/>
      <sheetName val="12.7.5.6"/>
      <sheetName val="12.7.5.7"/>
      <sheetName val="12.7.5.8"/>
      <sheetName val="12.7.5.9"/>
      <sheetName val="12.7.5.10"/>
      <sheetName val="12.7.5.11"/>
      <sheetName val="12.7.5.12"/>
      <sheetName val="12.7.6.1"/>
      <sheetName val="12.7.6.2"/>
      <sheetName val="12.7.6.3"/>
      <sheetName val="12.7.6.4"/>
      <sheetName val="12.7.6.5"/>
      <sheetName val="12.7.6.6"/>
      <sheetName val="12.7.6.7"/>
      <sheetName val="12.7.6.8"/>
      <sheetName val="12.7.6.9"/>
      <sheetName val="12.7.7.1"/>
      <sheetName val="12.7.7.2"/>
      <sheetName val="12.7.7.3"/>
      <sheetName val="12.7.7.4"/>
      <sheetName val="12.7.7.5"/>
      <sheetName val="12.7.7.6"/>
      <sheetName val="12.7.7.7"/>
      <sheetName val="12.7.7.8"/>
      <sheetName val="12.7.7.9"/>
      <sheetName val="12.7.7.10"/>
      <sheetName val="12.7.7.11"/>
      <sheetName val="12.7.7.12"/>
      <sheetName val="12.7.7.13"/>
      <sheetName val="12.7.7.14"/>
      <sheetName val="12.7.7.15"/>
      <sheetName val="12.7.7.16"/>
      <sheetName val="12.7.7.17"/>
      <sheetName val="12.7.8.1"/>
      <sheetName val="12.7.8.2"/>
      <sheetName val="12.7.8.3"/>
      <sheetName val="12.7.8.4"/>
      <sheetName val="12.7.8.5"/>
      <sheetName val="12.7.8.6"/>
      <sheetName val="12.7.8.7"/>
      <sheetName val="12.7.8.8"/>
      <sheetName val="12.7.8.9"/>
      <sheetName val="12.7.8.10"/>
      <sheetName val="12.7.8.11"/>
      <sheetName val="12.7.8.12"/>
      <sheetName val="12.7.8.13"/>
      <sheetName val="12.7.8.14"/>
      <sheetName val="13.1.1"/>
      <sheetName val="13.1.2"/>
      <sheetName val="13.1.3"/>
      <sheetName val="13.1.4"/>
      <sheetName val="13.1.5"/>
      <sheetName val="13.1.6"/>
    </sheetNames>
    <sheetDataSet>
      <sheetData sheetId="0"/>
      <sheetData sheetId="1">
        <row r="3">
          <cell r="B3" t="str">
            <v>REFF.</v>
          </cell>
          <cell r="L3" t="str">
            <v>REFF.</v>
          </cell>
        </row>
        <row r="4">
          <cell r="L4" t="str">
            <v>-</v>
          </cell>
        </row>
        <row r="5">
          <cell r="L5" t="str">
            <v>MG501</v>
          </cell>
        </row>
        <row r="6">
          <cell r="L6" t="str">
            <v>MG502</v>
          </cell>
        </row>
        <row r="7">
          <cell r="L7" t="str">
            <v>MG503</v>
          </cell>
        </row>
        <row r="8">
          <cell r="L8" t="str">
            <v>MG504</v>
          </cell>
        </row>
        <row r="9">
          <cell r="L9" t="str">
            <v>MG505</v>
          </cell>
        </row>
        <row r="10">
          <cell r="L10" t="str">
            <v>MG506</v>
          </cell>
        </row>
        <row r="11">
          <cell r="L11" t="str">
            <v>MG507</v>
          </cell>
        </row>
        <row r="12">
          <cell r="L12" t="str">
            <v>MG508</v>
          </cell>
        </row>
        <row r="13">
          <cell r="L13" t="str">
            <v>MG509</v>
          </cell>
        </row>
        <row r="14">
          <cell r="L14" t="str">
            <v>MG510</v>
          </cell>
        </row>
        <row r="15">
          <cell r="L15" t="str">
            <v>MG511</v>
          </cell>
        </row>
        <row r="16">
          <cell r="L16" t="str">
            <v>MG512</v>
          </cell>
        </row>
        <row r="17">
          <cell r="L17" t="str">
            <v>MG513</v>
          </cell>
        </row>
        <row r="18">
          <cell r="L18" t="str">
            <v>MG514</v>
          </cell>
        </row>
        <row r="19">
          <cell r="L19" t="str">
            <v>MG515</v>
          </cell>
        </row>
        <row r="20">
          <cell r="L20" t="str">
            <v>MG516</v>
          </cell>
        </row>
        <row r="21">
          <cell r="L21" t="str">
            <v>MG522</v>
          </cell>
        </row>
        <row r="22">
          <cell r="L22" t="str">
            <v>MG517</v>
          </cell>
        </row>
        <row r="23">
          <cell r="L23" t="str">
            <v>MG518</v>
          </cell>
        </row>
        <row r="24">
          <cell r="L24" t="str">
            <v>MG519</v>
          </cell>
        </row>
        <row r="25">
          <cell r="L25" t="str">
            <v>MG521</v>
          </cell>
        </row>
        <row r="26">
          <cell r="L26" t="str">
            <v>MG523</v>
          </cell>
        </row>
        <row r="27">
          <cell r="L27" t="str">
            <v>MG524</v>
          </cell>
        </row>
        <row r="28">
          <cell r="L28" t="str">
            <v>MG525</v>
          </cell>
        </row>
        <row r="29">
          <cell r="L29" t="str">
            <v>MG526</v>
          </cell>
        </row>
        <row r="30">
          <cell r="L30" t="str">
            <v>MG527</v>
          </cell>
        </row>
        <row r="31">
          <cell r="L31" t="str">
            <v>MG528</v>
          </cell>
        </row>
        <row r="32">
          <cell r="L32" t="str">
            <v>MG529</v>
          </cell>
        </row>
        <row r="33">
          <cell r="L33" t="str">
            <v>MG530</v>
          </cell>
        </row>
        <row r="34">
          <cell r="L34" t="str">
            <v>MG531</v>
          </cell>
        </row>
      </sheetData>
      <sheetData sheetId="2"/>
      <sheetData sheetId="3">
        <row r="1">
          <cell r="D1" t="str">
            <v>-</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RONOGRAMA"/>
      <sheetName val="CANTIDAD"/>
      <sheetName val="Localizacion"/>
      <sheetName val="descapote"/>
      <sheetName val="Excav mecanica"/>
      <sheetName val="Excav manual"/>
      <sheetName val="Reubicacion"/>
      <sheetName val="Relleno"/>
      <sheetName val="Afirmado"/>
      <sheetName val="Arena"/>
      <sheetName val="Filtro grava"/>
      <sheetName val="tuberia 6"/>
      <sheetName val="Cajillas"/>
      <sheetName val="Chimenea"/>
      <sheetName val="Cuneta "/>
      <sheetName val="Cobertura verde"/>
      <sheetName val="Filtro B subdren"/>
      <sheetName val="CRONOGRAMA (2)"/>
      <sheetName val="Geomembrana"/>
      <sheetName val="cuneta tierra"/>
      <sheetName val="fosa septica"/>
      <sheetName val="filtro anaerobio"/>
      <sheetName val="tanque almac"/>
      <sheetName val="Ciclopeo"/>
      <sheetName val="lagrimales"/>
      <sheetName val="MdeO"/>
      <sheetName val="Material"/>
      <sheetName val="Pozo inspeccion"/>
      <sheetName val="Cobertura mecanica"/>
      <sheetName val="Cobertua manual"/>
      <sheetName val="Filtro C subdren"/>
      <sheetName val="Filtro C lixi"/>
      <sheetName val="Piezometros"/>
      <sheetName val="cobertura vegetal"/>
      <sheetName val="Tuberia drenes 8&quot;"/>
      <sheetName val="Tuberia lixiviados"/>
      <sheetName val="Malla retencion papeles"/>
      <sheetName val="Ccto2500"/>
      <sheetName val="Ccto3000"/>
      <sheetName val="Acero"/>
      <sheetName val="Formaleta"/>
      <sheetName val="Muro15"/>
      <sheetName val="Cuneta concret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17">
          <cell r="A17" t="str">
            <v>BULLDOZER</v>
          </cell>
          <cell r="C17" t="str">
            <v>-</v>
          </cell>
          <cell r="D17">
            <v>90000</v>
          </cell>
        </row>
        <row r="18">
          <cell r="C18" t="str">
            <v>-</v>
          </cell>
          <cell r="D18">
            <v>35000</v>
          </cell>
        </row>
        <row r="19">
          <cell r="C19" t="str">
            <v>-</v>
          </cell>
          <cell r="D19">
            <v>35000</v>
          </cell>
        </row>
        <row r="20">
          <cell r="C20" t="str">
            <v>-</v>
          </cell>
          <cell r="D20">
            <v>90000</v>
          </cell>
        </row>
        <row r="21">
          <cell r="C21" t="str">
            <v>-</v>
          </cell>
          <cell r="D21">
            <v>90000</v>
          </cell>
        </row>
        <row r="22">
          <cell r="C22" t="str">
            <v>-</v>
          </cell>
          <cell r="D22" t="str">
            <v>5% de M.O.</v>
          </cell>
        </row>
        <row r="23">
          <cell r="C23" t="str">
            <v>-</v>
          </cell>
          <cell r="D23">
            <v>16800</v>
          </cell>
        </row>
        <row r="24">
          <cell r="C24" t="str">
            <v>-</v>
          </cell>
          <cell r="D24">
            <v>90000</v>
          </cell>
        </row>
        <row r="25">
          <cell r="C25" t="str">
            <v>-</v>
          </cell>
          <cell r="D25">
            <v>50000</v>
          </cell>
        </row>
        <row r="26">
          <cell r="C26" t="str">
            <v>TIPO</v>
          </cell>
          <cell r="D26" t="str">
            <v>TARIFA/DIA</v>
          </cell>
        </row>
        <row r="27">
          <cell r="C27" t="str">
            <v>1 SACO</v>
          </cell>
          <cell r="D27">
            <v>70000</v>
          </cell>
        </row>
        <row r="28">
          <cell r="C28" t="str">
            <v>-</v>
          </cell>
          <cell r="D28">
            <v>70000</v>
          </cell>
        </row>
        <row r="29">
          <cell r="C29" t="str">
            <v>-</v>
          </cell>
          <cell r="D29">
            <v>70000</v>
          </cell>
        </row>
        <row r="30">
          <cell r="C30" t="str">
            <v>ESTACION TOTAL</v>
          </cell>
          <cell r="D30">
            <v>90000</v>
          </cell>
        </row>
      </sheetData>
      <sheetData sheetId="27">
        <row r="3">
          <cell r="A3" t="str">
            <v>Acero de refuerzo PDR 60</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Ins_MO"/>
      <sheetName val="Lista Base"/>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2A"/>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8A"/>
      <sheetName val="1.2.28B"/>
      <sheetName val="1.2.29"/>
      <sheetName val="1.2.29A"/>
      <sheetName val="1.2.29B"/>
      <sheetName val="1.2.30"/>
      <sheetName val="1.2.30A"/>
      <sheetName val="1.2.30B"/>
      <sheetName val="1.2.31"/>
      <sheetName val="1.2.31A"/>
      <sheetName val="1.2.31B"/>
      <sheetName val="1.2.32"/>
      <sheetName val="1.2.32A"/>
      <sheetName val="1.2.32B"/>
      <sheetName val="1.2.33"/>
      <sheetName val="1.2.33A"/>
      <sheetName val="1.2.33B"/>
      <sheetName val="1.2.34"/>
      <sheetName val="1.2.34A"/>
      <sheetName val="1.2.34B"/>
      <sheetName val="1.2.35"/>
      <sheetName val="1.2.35A"/>
      <sheetName val="1.2.35B"/>
      <sheetName val="1.2.36"/>
      <sheetName val="1.2.36A"/>
      <sheetName val="1.2.36B"/>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7A"/>
      <sheetName val="2.1.38"/>
      <sheetName val="2.1.38A"/>
      <sheetName val="2.1.38B"/>
      <sheetName val="2.1.39"/>
      <sheetName val="2.1.39A"/>
      <sheetName val="2.1.39B"/>
      <sheetName val="2.1.40"/>
      <sheetName val="2.1.41"/>
      <sheetName val="2.1.42"/>
      <sheetName val="2.1.43"/>
      <sheetName val="2.1.44"/>
      <sheetName val="2.1.45"/>
      <sheetName val="2.1.45A"/>
      <sheetName val="2.1.45B"/>
      <sheetName val="2.1.46"/>
      <sheetName val="2.1.47"/>
      <sheetName val="2.1.48"/>
      <sheetName val="2.1.49"/>
      <sheetName val="2.1.50"/>
      <sheetName val="2.1.51"/>
      <sheetName val="2.1.52"/>
      <sheetName val="2.2 TUBERIA POLIETILENO PE 100 "/>
      <sheetName val="2.2.1"/>
      <sheetName val="2.2.2"/>
      <sheetName val="2.2.2A"/>
      <sheetName val="2.2.2B"/>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04"/>
      <sheetName val="2.4.118"/>
      <sheetName val="2.4.119"/>
      <sheetName val="2.2.49"/>
      <sheetName val="2.4.120"/>
      <sheetName val="2.4.121"/>
      <sheetName val="2.4.122"/>
      <sheetName val="2.4.123"/>
      <sheetName val="2.4.124"/>
      <sheetName val="2.4.125"/>
      <sheetName val="2.4.126"/>
      <sheetName val="2.4.127"/>
      <sheetName val="2.4.128"/>
      <sheetName val="2.4.129"/>
      <sheetName val="2.4.131"/>
      <sheetName val="2.4.132"/>
      <sheetName val="2.4.133"/>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8"/>
      <sheetName val="2.4.210"/>
      <sheetName val="2.4.102"/>
      <sheetName val="2.4.211"/>
      <sheetName val="2.4.212"/>
      <sheetName val="2.4.213"/>
      <sheetName val="2.4.214"/>
      <sheetName val="2.4.215"/>
      <sheetName val="2.4.216"/>
      <sheetName val="2.4.217"/>
      <sheetName val="2.4.218"/>
      <sheetName val="2.4.219"/>
      <sheetName val="2.4.220"/>
      <sheetName val="2.4.221"/>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6B"/>
      <sheetName val="2.5.6C"/>
      <sheetName val="2.5.6A"/>
      <sheetName val="2.5.6AA"/>
      <sheetName val="2.5.6AB"/>
      <sheetName val="2.5.7"/>
      <sheetName val="2.5.7C"/>
      <sheetName val="2.5.7D"/>
      <sheetName val="2.5.7A"/>
      <sheetName val="2.5.7A1"/>
      <sheetName val="2.5.7A2"/>
      <sheetName val="2.5.8"/>
      <sheetName val="2.5.11"/>
      <sheetName val="2.5.12"/>
      <sheetName val="2.5.14"/>
      <sheetName val="2.5.15"/>
      <sheetName val="2.5.17"/>
      <sheetName val="2.5.18"/>
      <sheetName val="2.5.19"/>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4B"/>
      <sheetName val="2.5.45"/>
      <sheetName val="2.5.45A"/>
      <sheetName val="2.5.45B"/>
      <sheetName val="2.5.45B1"/>
      <sheetName val="2.5.45B2"/>
      <sheetName val="2.5.45C"/>
      <sheetName val="2.5.45D"/>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1.13A"/>
      <sheetName val="3.3.1"/>
      <sheetName val="3.3.1A"/>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5A"/>
      <sheetName val="6.4.2.55B"/>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3A"/>
      <sheetName val="6.4.2.153B"/>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6A"/>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7A"/>
      <sheetName val="6.4.2.197B"/>
      <sheetName val="6.4.2.198"/>
      <sheetName val="6.4.2.198A"/>
      <sheetName val="6.4.2.198B"/>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7.10C"/>
      <sheetName val="3.11.2"/>
      <sheetName val="3.5.1"/>
      <sheetName val="3.3.4"/>
      <sheetName val="3.2.3"/>
      <sheetName val="3.3.19A"/>
      <sheetName val="3.17.2"/>
      <sheetName val="3.15.45"/>
      <sheetName val="3.15.83"/>
      <sheetName val="3.8.4"/>
      <sheetName val="3.4.10A"/>
      <sheetName val="3.3.23"/>
      <sheetName val="3.7.1"/>
      <sheetName val="2.5.7B1"/>
      <sheetName val="2.5.7B2"/>
      <sheetName val="2.5.45D1"/>
      <sheetName val="2.5.45D2"/>
      <sheetName val="3.15.74"/>
      <sheetName val="3.15.78"/>
      <sheetName val="2.4.134"/>
      <sheetName val="2.4.134A"/>
      <sheetName val="2.4.206A"/>
      <sheetName val="2.4.248"/>
      <sheetName val="2.4.207"/>
      <sheetName val="6.4.2.135A"/>
      <sheetName val="2.4.179"/>
      <sheetName val="2.4.180A"/>
      <sheetName val="6.4.2.124A"/>
      <sheetName val="6.4.2.124B"/>
      <sheetName val="6.4.2.124C"/>
      <sheetName val="6.4.2.120A"/>
      <sheetName val="6.4.2.120B"/>
      <sheetName val="6.4.2.120C"/>
      <sheetName val="6.4.2.135B"/>
      <sheetName val="6.4.2.135C"/>
      <sheetName val="2.4.209"/>
      <sheetName val="2.5.10"/>
      <sheetName val="2.5.13"/>
      <sheetName val="2.4.180"/>
      <sheetName val="2.4.180B"/>
      <sheetName val="2.4.179A"/>
      <sheetName val="6.4.2.156A1"/>
      <sheetName val="6.4.2.120D"/>
      <sheetName val="6.4.2.120E"/>
      <sheetName val="6.4.2.120F"/>
      <sheetName val="6.4.2.120G"/>
      <sheetName val="6.4.2.205A"/>
      <sheetName val="6.4.2.176B"/>
      <sheetName val="6.4.2.132A"/>
      <sheetName val="2.5.9"/>
      <sheetName val="6.4.2.156B"/>
      <sheetName val="2.5.22"/>
      <sheetName val="6.4.2.120H"/>
      <sheetName val="6.4.2.120I"/>
      <sheetName val="6.4.2.205B"/>
      <sheetName val="6.4.2.120J"/>
      <sheetName val="6.4.2.120K"/>
      <sheetName val="3.2.7"/>
      <sheetName val="6.4.2.214A"/>
      <sheetName val="2.6.43B"/>
      <sheetName val="6.4.2.206A"/>
      <sheetName val="6.4.2.207A"/>
      <sheetName val="6.4.2.208A"/>
      <sheetName val="6.4.2.209A"/>
      <sheetName val="6.4.2.210A"/>
      <sheetName val="6.4.2.211A"/>
      <sheetName val="6.4.2.212A"/>
      <sheetName val="6.4.2.213A"/>
      <sheetName val="6.4.2.214B"/>
      <sheetName val="6.4.2.215A"/>
      <sheetName val="6.4.2.215B"/>
      <sheetName val="6.4.2.215C"/>
      <sheetName val="6.4.2.215D"/>
      <sheetName val="1.11.20A"/>
      <sheetName val="6.4.2.121A"/>
      <sheetName val="6.4.2.121B"/>
      <sheetName val="6.4.2.121C"/>
      <sheetName val="6.4.2.121D"/>
      <sheetName val="6.4.2.173A"/>
      <sheetName val="6.4.2.137A1"/>
      <sheetName val="6.4.2.137B"/>
      <sheetName val="6.4.2.137B1"/>
      <sheetName val="6.4.2.137A2"/>
      <sheetName val="6.4.2.120L"/>
      <sheetName val="6.4.2.120M"/>
      <sheetName val="6.4.2.120N"/>
      <sheetName val="6.4.2.120P"/>
      <sheetName val="6.4.2.120Q"/>
      <sheetName val="2.5.16"/>
      <sheetName val="6.4.2.137B2"/>
      <sheetName val="6.4.2.205C"/>
      <sheetName val="6.4.2.133A"/>
      <sheetName val="6.4.2.175A1"/>
      <sheetName val="6.4.2.131A"/>
      <sheetName val="6.4.2.153A1"/>
      <sheetName val="6.4.2.153A2"/>
      <sheetName val="6.4.2.162A"/>
      <sheetName val="6.4.2.162B"/>
      <sheetName val="6.4.2.162C"/>
      <sheetName val="6.4.2.162D"/>
      <sheetName val="1.15.11A"/>
      <sheetName val="1.15.2A1"/>
      <sheetName val="1.15.2C1"/>
      <sheetName val="1.15.2B1"/>
      <sheetName val="1.13.1"/>
      <sheetName val="6.4.2.82A"/>
      <sheetName val="6.4.2.439"/>
      <sheetName val="2.4.249"/>
      <sheetName val="2.1.31A"/>
      <sheetName val="2.1.31B"/>
      <sheetName val="2.4.250"/>
      <sheetName val="2.5.20"/>
      <sheetName val="2.5.21"/>
      <sheetName val="6.4.2.125A"/>
      <sheetName val="6.4.2.125A1"/>
      <sheetName val="6.4.2.125A2"/>
      <sheetName val="6.4.2.125A3"/>
      <sheetName val="2.5.12A"/>
      <sheetName val="2.5.13A"/>
      <sheetName val="2.5.9A"/>
      <sheetName val="1.6.4A"/>
      <sheetName val="2.4.130"/>
      <sheetName val="6.4.2.440"/>
      <sheetName val="6.4.2.441"/>
      <sheetName val="2.5.13A1"/>
      <sheetName val="1.15.2C2"/>
      <sheetName val="1.2.53A"/>
      <sheetName val="1.2.53B"/>
      <sheetName val="6.4.2.55C"/>
      <sheetName val="6.4.2.209B"/>
      <sheetName val="6.4.2.209C"/>
      <sheetName val="6.4.2.206A1"/>
      <sheetName val="6.4.2.207A1"/>
      <sheetName val="6.4.2.207B"/>
      <sheetName val="6.4.2.215D1"/>
      <sheetName val="6.4.2.215E"/>
      <sheetName val="6.4.2.215F"/>
      <sheetName val="6.4.2.209A1"/>
      <sheetName val="6.4.2.209A2"/>
      <sheetName val="6.4.2.210A1"/>
      <sheetName val="6.4.2.210B1"/>
      <sheetName val="6.4.2.206A2"/>
      <sheetName val="6.4.2.445"/>
      <sheetName val="6.4.2.445A1"/>
      <sheetName val="6.4.2.552A"/>
      <sheetName val="2.4.257A"/>
      <sheetName val="2.4.159A"/>
      <sheetName val="6.4.2.554"/>
      <sheetName val="6.4.2.555"/>
      <sheetName val="6.4.2.556"/>
      <sheetName val="6.4.2.125B2"/>
      <sheetName val="6.4.2.557"/>
      <sheetName val="6.4.2.558"/>
      <sheetName val="2.4.248A"/>
      <sheetName val="2.5.10A"/>
      <sheetName val="6.4.2.557A"/>
      <sheetName val="6.4.2.557B"/>
      <sheetName val="6.4.2.131A1"/>
      <sheetName val="Hoja6"/>
      <sheetName val="2.5.10A1"/>
      <sheetName val="6.4.2.556A"/>
      <sheetName val="6.4.2.159A"/>
      <sheetName val="6.4.2.162A1"/>
      <sheetName val="6.4.2.153AA"/>
      <sheetName val="6.4.2.157AA1"/>
      <sheetName val="2.4.226A"/>
      <sheetName val="6.4.2.450C"/>
      <sheetName val="2.4.160A"/>
      <sheetName val="2.4.69A"/>
      <sheetName val="2.4.222"/>
      <sheetName val="2.1.35A"/>
      <sheetName val="2.1.35B"/>
      <sheetName val="2.5.45B3"/>
    </sheetNames>
    <sheetDataSet>
      <sheetData sheetId="0" refreshError="1"/>
      <sheetData sheetId="1" refreshError="1"/>
      <sheetData sheetId="2" refreshError="1"/>
      <sheetData sheetId="3" refreshError="1"/>
      <sheetData sheetId="4" refreshError="1"/>
      <sheetData sheetId="5" refreshError="1">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 xml:space="preserve">VARILLA DE 1/2" LONG= 6 M </v>
          </cell>
          <cell r="C28" t="str">
            <v>UN</v>
          </cell>
          <cell r="D28">
            <v>13500</v>
          </cell>
        </row>
        <row r="29">
          <cell r="B29" t="str">
            <v>VARILLA 5/8``</v>
          </cell>
          <cell r="C29" t="str">
            <v>KG</v>
          </cell>
          <cell r="D29">
            <v>1904</v>
          </cell>
        </row>
        <row r="30">
          <cell r="B30" t="str">
            <v>VARILLA 3/8``</v>
          </cell>
          <cell r="C30" t="str">
            <v>KG</v>
          </cell>
          <cell r="D30">
            <v>1904</v>
          </cell>
        </row>
        <row r="31">
          <cell r="B31" t="str">
            <v xml:space="preserve">VARILLA 3/4" </v>
          </cell>
          <cell r="C31" t="str">
            <v>UN</v>
          </cell>
          <cell r="D31">
            <v>1904</v>
          </cell>
        </row>
        <row r="32">
          <cell r="B32" t="str">
            <v>VARILLA 1/4``</v>
          </cell>
          <cell r="C32" t="str">
            <v>KG</v>
          </cell>
          <cell r="D32">
            <v>1904</v>
          </cell>
        </row>
        <row r="33">
          <cell r="B33" t="str">
            <v>VARILLA 1/2``</v>
          </cell>
          <cell r="C33" t="str">
            <v>KG</v>
          </cell>
          <cell r="D33">
            <v>1904</v>
          </cell>
        </row>
        <row r="34">
          <cell r="B34" t="str">
            <v>VARETA 1``x1``x 3M</v>
          </cell>
          <cell r="C34" t="str">
            <v>UN</v>
          </cell>
          <cell r="D34">
            <v>3900</v>
          </cell>
        </row>
        <row r="35">
          <cell r="B35" t="str">
            <v>VARETA 1``x1``x 3M</v>
          </cell>
          <cell r="C35" t="str">
            <v>UN</v>
          </cell>
          <cell r="D35">
            <v>3900</v>
          </cell>
        </row>
        <row r="36">
          <cell r="B36" t="str">
            <v>VARA DE CLAVO</v>
          </cell>
          <cell r="C36" t="str">
            <v>ML</v>
          </cell>
          <cell r="D36">
            <v>2320</v>
          </cell>
        </row>
        <row r="37">
          <cell r="B37" t="str">
            <v>Válvulas de compuerta L x L  de 6"</v>
          </cell>
          <cell r="C37" t="str">
            <v>UN</v>
          </cell>
          <cell r="D37">
            <v>1298270</v>
          </cell>
        </row>
        <row r="38">
          <cell r="B38" t="str">
            <v>VÁLVULA H.F.  8``, EXTREMO LISO, TIPO BETA, 250 PSI</v>
          </cell>
          <cell r="C38" t="str">
            <v>UN</v>
          </cell>
          <cell r="D38">
            <v>1417520</v>
          </cell>
        </row>
        <row r="39">
          <cell r="B39" t="str">
            <v>VÁLVULA H.F.  8``, EXTREMO BRIDA, TIPO BETA, 250 PSI</v>
          </cell>
          <cell r="C39" t="str">
            <v>UN</v>
          </cell>
          <cell r="D39">
            <v>1474360</v>
          </cell>
        </row>
        <row r="40">
          <cell r="B40" t="str">
            <v>VÁLVULA H.F.  8``, EXTREMO BRIDA, TIPO BETA, 250 PSI</v>
          </cell>
          <cell r="C40" t="str">
            <v>UN</v>
          </cell>
          <cell r="D40">
            <v>1474360</v>
          </cell>
        </row>
        <row r="41">
          <cell r="B41" t="str">
            <v>VÁLVULA H.F.  6``, EXTREMO LISO, TIPO BETA, 250 PSI</v>
          </cell>
          <cell r="C41" t="str">
            <v>UN</v>
          </cell>
          <cell r="D41">
            <v>958160</v>
          </cell>
        </row>
        <row r="42">
          <cell r="B42" t="str">
            <v>VÁLVULA H.F.  6``, EXTREMO BRIDA, TIPO BETA, 250 PSI</v>
          </cell>
          <cell r="C42" t="str">
            <v>UN</v>
          </cell>
          <cell r="D42">
            <v>1027760</v>
          </cell>
        </row>
        <row r="43">
          <cell r="B43" t="str">
            <v>VÁLVULA H.F.  6``, EXTREMO BRIDA, TIPO BETA, 250 PSI</v>
          </cell>
          <cell r="C43" t="str">
            <v>UN</v>
          </cell>
          <cell r="D43">
            <v>1027760</v>
          </cell>
        </row>
        <row r="44">
          <cell r="B44" t="str">
            <v>VÁLVULA H.F.  6``, EXTREMO BRIDA, TIPO BETA, 250 PSI</v>
          </cell>
          <cell r="C44" t="str">
            <v>UN</v>
          </cell>
          <cell r="D44">
            <v>1027760</v>
          </cell>
        </row>
        <row r="45">
          <cell r="B45" t="str">
            <v>VÁLVULA H.F.  4``, EXTREMO LISO, TIPO BETA, 250 PSI</v>
          </cell>
          <cell r="C45" t="str">
            <v>UN</v>
          </cell>
          <cell r="D45">
            <v>531280</v>
          </cell>
        </row>
        <row r="46">
          <cell r="B46" t="str">
            <v>VÁLVULA H.F.  3``, EXTREMO LISO, TIPO BETA, 250 PSI</v>
          </cell>
          <cell r="C46" t="str">
            <v>UN</v>
          </cell>
          <cell r="D46">
            <v>409480</v>
          </cell>
        </row>
        <row r="47">
          <cell r="B47" t="str">
            <v>VÁLVULA H.F.  3``, EXTREMO BRIDA, TIPO BETA, 250 PSI</v>
          </cell>
          <cell r="C47" t="str">
            <v>UN</v>
          </cell>
          <cell r="D47">
            <v>448920</v>
          </cell>
        </row>
        <row r="48">
          <cell r="B48" t="str">
            <v>VÁLVULA H.F.  2``, EXTREMO LISO, TIPO BETA, 250 PSI</v>
          </cell>
          <cell r="C48" t="str">
            <v>UN</v>
          </cell>
          <cell r="D48">
            <v>281880</v>
          </cell>
        </row>
        <row r="49">
          <cell r="B49" t="str">
            <v>VÁLVULA H.F.  2``, EXTREMO BRIDA, TIPO BETA, 250 PSI</v>
          </cell>
          <cell r="C49" t="str">
            <v>UN</v>
          </cell>
          <cell r="D49">
            <v>319000</v>
          </cell>
        </row>
        <row r="50">
          <cell r="B50" t="str">
            <v>VÁLVULA H.F.  2``, EXTREMO BRIDA, TIPO BETA, 250 PSI</v>
          </cell>
          <cell r="C50" t="str">
            <v>UN</v>
          </cell>
          <cell r="D50">
            <v>319000</v>
          </cell>
        </row>
        <row r="51">
          <cell r="B51" t="str">
            <v>VÁLVULA FLOTADORA HKPF COMPLETA (BOLA PLASTICA) 2"</v>
          </cell>
          <cell r="C51" t="str">
            <v>un</v>
          </cell>
          <cell r="D51">
            <v>180380</v>
          </cell>
        </row>
        <row r="52">
          <cell r="B52" t="str">
            <v>VÁLVULA FLOTADORA HKPF COMPLETA (BOLA PLASTICA) 2"</v>
          </cell>
          <cell r="C52" t="str">
            <v>UN</v>
          </cell>
          <cell r="D52">
            <v>180380</v>
          </cell>
        </row>
        <row r="53">
          <cell r="B53" t="str">
            <v>VÁLVULA FLOTADOR HIERRO CONTROL PILOTO HKZP 6"</v>
          </cell>
          <cell r="C53" t="str">
            <v>un</v>
          </cell>
          <cell r="D53">
            <v>3970564</v>
          </cell>
        </row>
        <row r="54">
          <cell r="B54" t="str">
            <v>VÁLVULA FLOTADOR HIERRO CONTROL PILOTO HKZP 6"</v>
          </cell>
          <cell r="C54" t="str">
            <v>UN</v>
          </cell>
          <cell r="D54">
            <v>3970564</v>
          </cell>
        </row>
        <row r="55">
          <cell r="B55" t="str">
            <v>VÁLVULA FLOTADOR HIERRO CONTROL PILOTO HKZP 4"</v>
          </cell>
          <cell r="C55" t="str">
            <v>un</v>
          </cell>
          <cell r="D55">
            <v>2450616</v>
          </cell>
        </row>
        <row r="56">
          <cell r="B56" t="str">
            <v>VÁLVULA FLOTADOR HIERRO CONTROL PILOTO HKZP 4"</v>
          </cell>
          <cell r="C56" t="str">
            <v>UN</v>
          </cell>
          <cell r="D56">
            <v>2450616</v>
          </cell>
        </row>
        <row r="57">
          <cell r="B57" t="str">
            <v>VÁLVULA FLOTADOR HIERRO CONTROL PILOTO HKZP 3"</v>
          </cell>
          <cell r="C57" t="str">
            <v>un</v>
          </cell>
          <cell r="D57">
            <v>2020952</v>
          </cell>
        </row>
        <row r="58">
          <cell r="B58" t="str">
            <v>VÁLVULA FLOTADOR HIERRO CONTROL PILOTO HKZP 3"</v>
          </cell>
          <cell r="C58" t="str">
            <v>UN</v>
          </cell>
          <cell r="D58">
            <v>2020952</v>
          </cell>
        </row>
        <row r="59">
          <cell r="B59" t="str">
            <v>VALVULA ELASTICO 3/4"</v>
          </cell>
          <cell r="C59" t="str">
            <v>UN</v>
          </cell>
          <cell r="D59">
            <v>31000</v>
          </cell>
        </row>
        <row r="60">
          <cell r="B60" t="str">
            <v>VÁLVULA DE PURGA DE AIRE 2"</v>
          </cell>
          <cell r="C60" t="str">
            <v>un</v>
          </cell>
          <cell r="D60">
            <v>45124</v>
          </cell>
        </row>
        <row r="61">
          <cell r="B61" t="str">
            <v>VÁLVULA DE PURGA DE AIRE 1/2"</v>
          </cell>
          <cell r="C61" t="str">
            <v>un</v>
          </cell>
          <cell r="D61">
            <v>11832</v>
          </cell>
        </row>
        <row r="62">
          <cell r="B62" t="str">
            <v>VÁLVULA DE PURGA DE AIRE 1"</v>
          </cell>
          <cell r="C62" t="str">
            <v>un</v>
          </cell>
          <cell r="D62">
            <v>19720</v>
          </cell>
        </row>
        <row r="63">
          <cell r="B63" t="str">
            <v>VÁLVULA DE PIE CANASTA EN BRONCE D = 4"</v>
          </cell>
          <cell r="C63" t="str">
            <v>un</v>
          </cell>
          <cell r="D63">
            <v>546824</v>
          </cell>
        </row>
        <row r="64">
          <cell r="B64" t="str">
            <v>VALVULA DE MARIPOSA TIPO WAFER    D =  6"</v>
          </cell>
          <cell r="C64" t="str">
            <v>un</v>
          </cell>
          <cell r="D64">
            <v>295800</v>
          </cell>
        </row>
        <row r="65">
          <cell r="B65" t="str">
            <v>VALVULA DE MARIPOSA TIPO WAFER    D =  6"</v>
          </cell>
          <cell r="C65" t="str">
            <v>UN</v>
          </cell>
          <cell r="D65">
            <v>295800</v>
          </cell>
        </row>
        <row r="66">
          <cell r="B66" t="str">
            <v>VALVULA DE MARIPOSA TIPO WAFER    D =  4"</v>
          </cell>
          <cell r="C66" t="str">
            <v>un</v>
          </cell>
          <cell r="D66">
            <v>203000</v>
          </cell>
        </row>
        <row r="67">
          <cell r="B67" t="str">
            <v>VALVULA DE MARIPOSA TIPO WAFER    D =  4"</v>
          </cell>
          <cell r="C67" t="str">
            <v>UN</v>
          </cell>
          <cell r="D67">
            <v>203000</v>
          </cell>
        </row>
        <row r="68">
          <cell r="B68" t="str">
            <v>VALVULA DE MARIPOSA TIPO WAFER    D =  3"</v>
          </cell>
          <cell r="C68" t="str">
            <v>un</v>
          </cell>
          <cell r="D68">
            <v>183280</v>
          </cell>
        </row>
        <row r="69">
          <cell r="B69" t="str">
            <v>VALVULA DE MARIPOSA TIPO WAFER    D =  3"</v>
          </cell>
          <cell r="C69" t="str">
            <v>UN</v>
          </cell>
          <cell r="D69">
            <v>183280</v>
          </cell>
        </row>
        <row r="70">
          <cell r="B70" t="str">
            <v>VALVULA DE MARIPOSA TIPO WAFER    D =  2 1/2"</v>
          </cell>
          <cell r="C70" t="str">
            <v>un</v>
          </cell>
          <cell r="D70">
            <v>157760</v>
          </cell>
        </row>
        <row r="71">
          <cell r="B71" t="str">
            <v>VALVULA DE MARIPOSA TIPO WAFER    D =  2 1/2"</v>
          </cell>
          <cell r="C71" t="str">
            <v>UN</v>
          </cell>
          <cell r="D71">
            <v>157760</v>
          </cell>
        </row>
        <row r="72">
          <cell r="B72" t="str">
            <v xml:space="preserve">Valvula de mariposa con estremo brida, 8" vastago de extension, columna de maniobra y rueda de manejo </v>
          </cell>
          <cell r="C72" t="str">
            <v>UN</v>
          </cell>
          <cell r="D72">
            <v>2331153</v>
          </cell>
        </row>
        <row r="73">
          <cell r="B73" t="str">
            <v xml:space="preserve">Válvula de compuerta Rosca de 1 1/2, con vastago, columna de maniobra y rueda de manejo </v>
          </cell>
          <cell r="C73" t="str">
            <v>UN</v>
          </cell>
          <cell r="D73">
            <v>22304</v>
          </cell>
        </row>
        <row r="74">
          <cell r="B74" t="str">
            <v>VALVULA DE COMPUERTA ELASTICA E.B DE VASTAGO ASCENDENTE D= 8" L= 2,56</v>
          </cell>
          <cell r="C74" t="str">
            <v>UN</v>
          </cell>
          <cell r="D74">
            <v>2541000</v>
          </cell>
        </row>
        <row r="75">
          <cell r="B75" t="str">
            <v>VALVULA DE COMPUERTA ELASTICA E.B DE VASTAGO ASCENDENTE D= 6" L= 1,30 m</v>
          </cell>
          <cell r="C75" t="str">
            <v>UN</v>
          </cell>
          <cell r="D75">
            <v>1740152</v>
          </cell>
        </row>
        <row r="76">
          <cell r="B76" t="str">
            <v>VALVULA DE COMPUERTA ELASTICA E.B DE VASTAGO ASCENDENTE D= 6" L= 0,60 m</v>
          </cell>
          <cell r="C76" t="str">
            <v>UN</v>
          </cell>
          <cell r="D76">
            <v>1658582.42</v>
          </cell>
        </row>
        <row r="77">
          <cell r="B77" t="str">
            <v>VALVULA DE COMPUERTA ELASTICA E.B DE VASTAGO ASCENDENTE D= 6" L= 0,20 m</v>
          </cell>
          <cell r="C77" t="str">
            <v>UN</v>
          </cell>
          <cell r="D77">
            <v>1579000</v>
          </cell>
        </row>
        <row r="78">
          <cell r="B78" t="str">
            <v>VÁLVULA DE CHEQUE H.F.  8``, EXTREMO BRIDA</v>
          </cell>
          <cell r="C78" t="str">
            <v>UN</v>
          </cell>
          <cell r="D78">
            <v>1474360</v>
          </cell>
        </row>
        <row r="79">
          <cell r="B79" t="str">
            <v>VÁLVULA DE CHEQUE H.F.  6``, EXTREMO LISO</v>
          </cell>
          <cell r="C79" t="str">
            <v>un</v>
          </cell>
          <cell r="D79">
            <v>958160</v>
          </cell>
        </row>
        <row r="80">
          <cell r="B80" t="str">
            <v>VÁLVULA DE CHEQUE H.F.  6``, EXTREMO BRIDA</v>
          </cell>
          <cell r="C80" t="str">
            <v>UN</v>
          </cell>
          <cell r="D80">
            <v>1027760</v>
          </cell>
        </row>
        <row r="81">
          <cell r="B81" t="str">
            <v>VÁLVULA DE CHEQUE H.F.  4``, EXTREMO LISO</v>
          </cell>
          <cell r="C81" t="str">
            <v>un</v>
          </cell>
          <cell r="D81">
            <v>531280</v>
          </cell>
        </row>
        <row r="82">
          <cell r="B82" t="str">
            <v>VÁLVULA DE CHEQUE H.F.  4``, EXTREMO BRIDA</v>
          </cell>
          <cell r="C82" t="str">
            <v>UN</v>
          </cell>
          <cell r="D82">
            <v>551000</v>
          </cell>
        </row>
        <row r="83">
          <cell r="B83" t="str">
            <v>VÁLVULA DE CHEQUE H.F.  3``, EXTREMO LISO</v>
          </cell>
          <cell r="C83" t="str">
            <v>un</v>
          </cell>
          <cell r="D83">
            <v>409480</v>
          </cell>
        </row>
        <row r="84">
          <cell r="B84" t="str">
            <v>VÁLVULA DE CHEQUE H.F.  3``, EXTREMO BRIDA</v>
          </cell>
          <cell r="C84" t="str">
            <v>UN</v>
          </cell>
          <cell r="D84">
            <v>448920</v>
          </cell>
        </row>
        <row r="85">
          <cell r="B85" t="str">
            <v>VÁLVULA DE CHEQUE H.F.  2``, EXTREMO LISO</v>
          </cell>
          <cell r="C85" t="str">
            <v>un</v>
          </cell>
          <cell r="D85">
            <v>281880</v>
          </cell>
        </row>
        <row r="86">
          <cell r="B86" t="str">
            <v>VÁLVULA DE CHEQUE H.F.  2``, EXTREMO BRIDA</v>
          </cell>
          <cell r="C86" t="str">
            <v>UN</v>
          </cell>
          <cell r="D86">
            <v>319000</v>
          </cell>
        </row>
        <row r="87">
          <cell r="B87" t="str">
            <v>VALVULA DE BOLA 2"</v>
          </cell>
          <cell r="C87" t="str">
            <v>UN</v>
          </cell>
          <cell r="D87">
            <v>175890</v>
          </cell>
        </row>
        <row r="88">
          <cell r="B88" t="str">
            <v xml:space="preserve">Valvula de  4" extremo liso PVC </v>
          </cell>
          <cell r="C88" t="str">
            <v>UN</v>
          </cell>
          <cell r="D88">
            <v>796026.07440589997</v>
          </cell>
        </row>
        <row r="89">
          <cell r="B89" t="str">
            <v>Valvula compuerta HD vastago ascendente y rueda de manejo DN 4"</v>
          </cell>
          <cell r="C89" t="str">
            <v>UN</v>
          </cell>
          <cell r="D89">
            <v>1538225</v>
          </cell>
        </row>
        <row r="90">
          <cell r="B90" t="str">
            <v>VALVULA COMPUERTA DE 6"</v>
          </cell>
          <cell r="C90" t="str">
            <v>UN</v>
          </cell>
          <cell r="D90">
            <v>687200</v>
          </cell>
        </row>
        <row r="91">
          <cell r="B91" t="str">
            <v>UNIVERSAL PVC PRESION SOLDAR D = 3/4"</v>
          </cell>
          <cell r="C91" t="str">
            <v>un</v>
          </cell>
          <cell r="D91">
            <v>3918</v>
          </cell>
        </row>
        <row r="92">
          <cell r="B92" t="str">
            <v>UNIVERSAL PVC PRESION SOLDAR D = 1/2"</v>
          </cell>
          <cell r="C92" t="str">
            <v>un</v>
          </cell>
          <cell r="D92">
            <v>2209</v>
          </cell>
        </row>
        <row r="93">
          <cell r="B93" t="str">
            <v>UNIVERSAL PVC PRESION SOLDAR D = 1"</v>
          </cell>
          <cell r="C93" t="str">
            <v>un</v>
          </cell>
          <cell r="D93">
            <v>5924</v>
          </cell>
        </row>
        <row r="94">
          <cell r="B94" t="str">
            <v>UNIVERSAL PVC PRESION SOLDAR D = 1 1/4"</v>
          </cell>
          <cell r="C94" t="str">
            <v>un</v>
          </cell>
          <cell r="D94">
            <v>10693</v>
          </cell>
        </row>
        <row r="95">
          <cell r="B95" t="str">
            <v>UNIVERSAL PVC PRESION SOLDAR D = 1 1/2"</v>
          </cell>
          <cell r="C95" t="str">
            <v>un</v>
          </cell>
          <cell r="D95">
            <v>18355</v>
          </cell>
        </row>
        <row r="96">
          <cell r="B96" t="str">
            <v>UNIVERSAL PVC PRESION SOLDAR D =  2"</v>
          </cell>
          <cell r="C96" t="str">
            <v>un</v>
          </cell>
          <cell r="D96">
            <v>23461</v>
          </cell>
        </row>
        <row r="97">
          <cell r="B97" t="str">
            <v>UNIVERSAL GALVANIZADA 1``</v>
          </cell>
          <cell r="C97" t="str">
            <v>UN</v>
          </cell>
          <cell r="D97">
            <v>5916</v>
          </cell>
        </row>
        <row r="98">
          <cell r="B98" t="str">
            <v>UNIVERSAL GALVANIZADA  1 1/2``</v>
          </cell>
          <cell r="C98" t="str">
            <v>UN</v>
          </cell>
          <cell r="D98">
            <v>11020</v>
          </cell>
        </row>
        <row r="99">
          <cell r="B99" t="str">
            <v>UNIVERSAL D=2" HD</v>
          </cell>
          <cell r="C99" t="str">
            <v>UN</v>
          </cell>
          <cell r="D99">
            <v>39811</v>
          </cell>
        </row>
        <row r="100">
          <cell r="B100" t="str">
            <v>UNIONPVC  W - RETEN   8``</v>
          </cell>
          <cell r="C100" t="str">
            <v>UN</v>
          </cell>
          <cell r="D100">
            <v>50000</v>
          </cell>
        </row>
        <row r="101">
          <cell r="B101" t="str">
            <v>Unión rápida tipo platino de 6" pvc</v>
          </cell>
          <cell r="C101" t="str">
            <v>UN</v>
          </cell>
          <cell r="D101">
            <v>100068</v>
          </cell>
        </row>
        <row r="102">
          <cell r="B102" t="str">
            <v>UNION PVC SANITARIA   D=6``</v>
          </cell>
          <cell r="C102" t="str">
            <v>UN</v>
          </cell>
          <cell r="D102">
            <v>20851</v>
          </cell>
        </row>
        <row r="103">
          <cell r="B103" t="str">
            <v>UNION PVC SANITARIA   D=4``</v>
          </cell>
          <cell r="C103" t="str">
            <v>UN</v>
          </cell>
          <cell r="D103">
            <v>4756</v>
          </cell>
        </row>
        <row r="104">
          <cell r="B104" t="str">
            <v>UNIÓN PVC SANITARIA   D = 8"</v>
          </cell>
          <cell r="C104" t="str">
            <v>UN</v>
          </cell>
          <cell r="D104">
            <v>53726</v>
          </cell>
        </row>
        <row r="105">
          <cell r="B105" t="str">
            <v>UNIÓN PVC SANITARIA   D = 8"</v>
          </cell>
          <cell r="C105" t="str">
            <v>UN</v>
          </cell>
          <cell r="D105">
            <v>53726</v>
          </cell>
        </row>
        <row r="106">
          <cell r="B106" t="str">
            <v>UNIÓN PVC SANITARIA   D = 3"</v>
          </cell>
          <cell r="C106" t="str">
            <v>UN</v>
          </cell>
          <cell r="D106">
            <v>2381</v>
          </cell>
        </row>
        <row r="107">
          <cell r="B107" t="str">
            <v>UNIÓN PVC SANITARIA   D = 2"</v>
          </cell>
          <cell r="C107" t="str">
            <v>UN</v>
          </cell>
          <cell r="D107">
            <v>1649</v>
          </cell>
        </row>
        <row r="108">
          <cell r="B108" t="str">
            <v>UNION PVC PRESION SOLDAR   D = 3/4"</v>
          </cell>
          <cell r="C108" t="str">
            <v>un</v>
          </cell>
          <cell r="D108">
            <v>403</v>
          </cell>
        </row>
        <row r="109">
          <cell r="B109" t="str">
            <v>UNION PVC PRESION SOLDAR   D = 1/2"</v>
          </cell>
          <cell r="C109" t="str">
            <v>un</v>
          </cell>
          <cell r="D109">
            <v>255</v>
          </cell>
        </row>
        <row r="110">
          <cell r="B110" t="str">
            <v>UNION PVC PRESION SOLDAR   D = 1/2"</v>
          </cell>
          <cell r="C110" t="str">
            <v>UN</v>
          </cell>
          <cell r="D110">
            <v>255</v>
          </cell>
        </row>
        <row r="111">
          <cell r="B111" t="str">
            <v>UNION PVC PRESION SOLDAR   D = 1"</v>
          </cell>
          <cell r="C111" t="str">
            <v>un</v>
          </cell>
          <cell r="D111">
            <v>657</v>
          </cell>
        </row>
        <row r="112">
          <cell r="B112" t="str">
            <v>UNION PVC PRESION SOLDAR   D = 1 1/4"</v>
          </cell>
          <cell r="C112" t="str">
            <v>un</v>
          </cell>
          <cell r="D112">
            <v>1203</v>
          </cell>
        </row>
        <row r="113">
          <cell r="B113" t="str">
            <v>UNION PVC PRESION SOLDAR   D = 1 1/2"</v>
          </cell>
          <cell r="C113" t="str">
            <v>un</v>
          </cell>
          <cell r="D113">
            <v>1641</v>
          </cell>
        </row>
        <row r="114">
          <cell r="B114" t="str">
            <v>UNION PVC PRESION SOLDAR   D = 1 1/2"</v>
          </cell>
          <cell r="C114" t="str">
            <v xml:space="preserve">UN </v>
          </cell>
          <cell r="D114">
            <v>1641</v>
          </cell>
        </row>
        <row r="115">
          <cell r="B115" t="str">
            <v>UNION PVC NOVAFORT   8``  200 MM</v>
          </cell>
          <cell r="C115" t="str">
            <v>UN</v>
          </cell>
          <cell r="D115">
            <v>28924</v>
          </cell>
        </row>
        <row r="116">
          <cell r="B116" t="str">
            <v>UNION PVC NOVAFORT   6``  160 MM</v>
          </cell>
          <cell r="C116" t="str">
            <v>UN</v>
          </cell>
          <cell r="D116">
            <v>17231</v>
          </cell>
        </row>
        <row r="117">
          <cell r="B117" t="str">
            <v>UNION PVC NOVAFORT   4``  110 MM</v>
          </cell>
          <cell r="C117" t="str">
            <v>UN</v>
          </cell>
          <cell r="D117">
            <v>7110</v>
          </cell>
        </row>
        <row r="118">
          <cell r="B118" t="str">
            <v>UNION PVC NOVAFORT   18`` 450 MM</v>
          </cell>
          <cell r="C118" t="str">
            <v>UN</v>
          </cell>
          <cell r="D118">
            <v>71049.08</v>
          </cell>
        </row>
        <row r="119">
          <cell r="B119" t="str">
            <v>UNION PVC NOVAFORT   20`` 500 MM</v>
          </cell>
          <cell r="C119" t="str">
            <v>UN</v>
          </cell>
          <cell r="D119">
            <v>304520.88</v>
          </cell>
        </row>
        <row r="120">
          <cell r="B120" t="str">
            <v>UNION PVC NOVAFORT   16`` 400 MM</v>
          </cell>
          <cell r="C120" t="str">
            <v>UN</v>
          </cell>
          <cell r="D120">
            <v>214332</v>
          </cell>
        </row>
        <row r="121">
          <cell r="B121" t="str">
            <v>UNION PVC NOVAFORT   14`` 355 MM</v>
          </cell>
          <cell r="C121" t="str">
            <v>UN</v>
          </cell>
          <cell r="D121">
            <v>147552</v>
          </cell>
        </row>
        <row r="122">
          <cell r="B122" t="str">
            <v>UNION PVC NOVAFORT   12`` 315 MM</v>
          </cell>
          <cell r="C122" t="str">
            <v>UN</v>
          </cell>
          <cell r="D122">
            <v>140578</v>
          </cell>
        </row>
        <row r="123">
          <cell r="B123" t="str">
            <v>UNION PVC NOVAFORT   10`` 250 MM</v>
          </cell>
          <cell r="C123" t="str">
            <v>UN</v>
          </cell>
          <cell r="D123">
            <v>82161</v>
          </cell>
        </row>
        <row r="124">
          <cell r="B124" t="str">
            <v>UNION PVC 3/4"</v>
          </cell>
          <cell r="C124" t="str">
            <v>un</v>
          </cell>
          <cell r="D124">
            <v>402</v>
          </cell>
        </row>
        <row r="125">
          <cell r="B125" t="str">
            <v>UNION PVC 2"</v>
          </cell>
          <cell r="C125" t="str">
            <v>un</v>
          </cell>
          <cell r="D125">
            <v>2692</v>
          </cell>
        </row>
        <row r="126">
          <cell r="B126" t="str">
            <v>UNION PVC 2"</v>
          </cell>
          <cell r="C126" t="str">
            <v>UN</v>
          </cell>
          <cell r="D126">
            <v>2692</v>
          </cell>
        </row>
        <row r="127">
          <cell r="B127" t="str">
            <v>UNION PVC 2"</v>
          </cell>
          <cell r="C127" t="str">
            <v>UN</v>
          </cell>
          <cell r="D127">
            <v>2692</v>
          </cell>
        </row>
        <row r="128">
          <cell r="B128" t="str">
            <v>UNION PVC 1"</v>
          </cell>
          <cell r="C128" t="str">
            <v>un</v>
          </cell>
          <cell r="D128">
            <v>656</v>
          </cell>
        </row>
        <row r="129">
          <cell r="B129" t="str">
            <v>UNION PVC 1 1/4"</v>
          </cell>
          <cell r="C129" t="str">
            <v>UN</v>
          </cell>
          <cell r="D129">
            <v>1203</v>
          </cell>
        </row>
        <row r="130">
          <cell r="B130" t="str">
            <v>UNION PVC 1 1/2"</v>
          </cell>
          <cell r="C130" t="str">
            <v>un</v>
          </cell>
          <cell r="D130">
            <v>1641</v>
          </cell>
        </row>
        <row r="131">
          <cell r="B131" t="str">
            <v>UNION PVC  W - RETEN   6``</v>
          </cell>
          <cell r="C131" t="str">
            <v>UN</v>
          </cell>
          <cell r="D131">
            <v>66000</v>
          </cell>
        </row>
        <row r="132">
          <cell r="B132" t="str">
            <v>UNION PVC  W - RETEN   6``</v>
          </cell>
          <cell r="C132" t="str">
            <v>UN</v>
          </cell>
          <cell r="D132">
            <v>66000</v>
          </cell>
        </row>
        <row r="133">
          <cell r="B133" t="str">
            <v>UNION PVC  W - RETEN   4``</v>
          </cell>
          <cell r="C133" t="str">
            <v>UN</v>
          </cell>
          <cell r="D133">
            <v>34000</v>
          </cell>
        </row>
        <row r="134">
          <cell r="B134" t="str">
            <v>UNION PVC  W - RETEN   4``</v>
          </cell>
          <cell r="C134" t="str">
            <v>UN</v>
          </cell>
          <cell r="D134">
            <v>34000</v>
          </cell>
        </row>
        <row r="135">
          <cell r="B135" t="str">
            <v>UNION PVC  1 1/4"</v>
          </cell>
          <cell r="C135" t="str">
            <v>un</v>
          </cell>
          <cell r="D135">
            <v>1203</v>
          </cell>
        </row>
        <row r="136">
          <cell r="B136" t="str">
            <v>UNION PLATINO RAPIDA D =  8"</v>
          </cell>
          <cell r="C136" t="str">
            <v>un</v>
          </cell>
          <cell r="D136">
            <v>148051</v>
          </cell>
        </row>
        <row r="137">
          <cell r="B137" t="str">
            <v>UNION PLATINO RAPIDA D =  6"</v>
          </cell>
          <cell r="C137" t="str">
            <v>un</v>
          </cell>
          <cell r="D137">
            <v>80582</v>
          </cell>
        </row>
        <row r="138">
          <cell r="B138" t="str">
            <v>UNION PLATINO RAPIDA D =  4"</v>
          </cell>
          <cell r="C138" t="str">
            <v>un</v>
          </cell>
          <cell r="D138">
            <v>34513</v>
          </cell>
        </row>
        <row r="139">
          <cell r="B139" t="str">
            <v>UNION PLATINO RAPIDA D =  3"</v>
          </cell>
          <cell r="C139" t="str">
            <v>un</v>
          </cell>
          <cell r="D139">
            <v>21223</v>
          </cell>
        </row>
        <row r="140">
          <cell r="B140" t="str">
            <v>UNION PLATINO RAPIDA D =  2"</v>
          </cell>
          <cell r="C140" t="str">
            <v>un</v>
          </cell>
          <cell r="D140">
            <v>12396</v>
          </cell>
        </row>
        <row r="141">
          <cell r="B141" t="str">
            <v>UNION PLATINO RAPIDA D =  2 1/2"</v>
          </cell>
          <cell r="C141" t="str">
            <v>un</v>
          </cell>
          <cell r="D141">
            <v>16151</v>
          </cell>
        </row>
        <row r="142">
          <cell r="B142" t="str">
            <v>UNION PLATINO RAPIDA D =  12"</v>
          </cell>
          <cell r="C142" t="str">
            <v>un</v>
          </cell>
          <cell r="D142">
            <v>409945</v>
          </cell>
        </row>
        <row r="143">
          <cell r="B143" t="str">
            <v>UNION PLATINO RAPIDA D =  10"</v>
          </cell>
          <cell r="C143" t="str">
            <v>un</v>
          </cell>
          <cell r="D143">
            <v>264519</v>
          </cell>
        </row>
        <row r="144">
          <cell r="B144" t="str">
            <v>UNION PLATINO DE REPARACION RADIO CORTO  D = 1 1/2"</v>
          </cell>
          <cell r="C144" t="str">
            <v>un</v>
          </cell>
          <cell r="D144">
            <v>32097</v>
          </cell>
        </row>
        <row r="145">
          <cell r="B145" t="str">
            <v>UNION PLATINO DE REPARACION  D = 8"</v>
          </cell>
          <cell r="C145" t="str">
            <v>un</v>
          </cell>
          <cell r="D145">
            <v>173552</v>
          </cell>
        </row>
        <row r="146">
          <cell r="B146" t="str">
            <v>UNION PLATINO DE REPARACION  D = 6"</v>
          </cell>
          <cell r="C146" t="str">
            <v>un</v>
          </cell>
          <cell r="D146">
            <v>94390</v>
          </cell>
        </row>
        <row r="147">
          <cell r="B147" t="str">
            <v>UNION PLATINO DE REPARACION  D = 4"</v>
          </cell>
          <cell r="C147" t="str">
            <v>un</v>
          </cell>
          <cell r="D147">
            <v>40762</v>
          </cell>
        </row>
        <row r="148">
          <cell r="B148" t="str">
            <v>UNION PLATINO DE REPARACION  D = 3"</v>
          </cell>
          <cell r="C148" t="str">
            <v>un</v>
          </cell>
          <cell r="D148">
            <v>23772</v>
          </cell>
        </row>
        <row r="149">
          <cell r="B149" t="str">
            <v>UNION PLATINO DE REPARACION  D = 2"</v>
          </cell>
          <cell r="C149" t="str">
            <v>un</v>
          </cell>
          <cell r="D149">
            <v>14350</v>
          </cell>
        </row>
        <row r="150">
          <cell r="B150" t="str">
            <v>UNION PLATINO DE REPARACION  D = 2 1/2"</v>
          </cell>
          <cell r="C150" t="str">
            <v>un</v>
          </cell>
          <cell r="D150">
            <v>16707</v>
          </cell>
        </row>
        <row r="151">
          <cell r="B151" t="str">
            <v>UNION PLATINO DE REPARACION  D = 12"</v>
          </cell>
          <cell r="C151" t="str">
            <v>un</v>
          </cell>
          <cell r="D151">
            <v>542635</v>
          </cell>
        </row>
        <row r="152">
          <cell r="B152" t="str">
            <v>UNION PLATINO DE REPARACION  D = 10"</v>
          </cell>
          <cell r="C152" t="str">
            <v>un</v>
          </cell>
          <cell r="D152">
            <v>296426</v>
          </cell>
        </row>
        <row r="153">
          <cell r="B153" t="str">
            <v>UNION PLATINO D = 8"</v>
          </cell>
          <cell r="C153" t="str">
            <v>un</v>
          </cell>
          <cell r="D153">
            <v>155452</v>
          </cell>
        </row>
        <row r="154">
          <cell r="B154" t="str">
            <v>UNION PLATINO D = 6"</v>
          </cell>
          <cell r="C154" t="str">
            <v>un</v>
          </cell>
          <cell r="D154">
            <v>84610</v>
          </cell>
        </row>
        <row r="155">
          <cell r="B155" t="str">
            <v>UNION PLATINO D = 4"</v>
          </cell>
          <cell r="C155" t="str">
            <v>un</v>
          </cell>
          <cell r="D155">
            <v>36236</v>
          </cell>
        </row>
        <row r="156">
          <cell r="B156" t="str">
            <v>UNION PLATINO D = 3"</v>
          </cell>
          <cell r="C156" t="str">
            <v>un</v>
          </cell>
          <cell r="D156">
            <v>22293</v>
          </cell>
        </row>
        <row r="157">
          <cell r="B157" t="str">
            <v>UNION PLATINO D = 2 1/2"</v>
          </cell>
          <cell r="C157" t="str">
            <v>un</v>
          </cell>
          <cell r="D157">
            <v>16959</v>
          </cell>
        </row>
        <row r="158">
          <cell r="B158" t="str">
            <v>UNION PLATINO D = 2 "</v>
          </cell>
          <cell r="C158" t="str">
            <v>un</v>
          </cell>
          <cell r="D158">
            <v>13014</v>
          </cell>
        </row>
        <row r="159">
          <cell r="B159" t="str">
            <v>UNION PLATINO D = 2 "</v>
          </cell>
          <cell r="C159" t="str">
            <v>UN</v>
          </cell>
          <cell r="D159">
            <v>13014</v>
          </cell>
        </row>
        <row r="160">
          <cell r="B160" t="str">
            <v>UNION PLATINO D = 12"</v>
          </cell>
          <cell r="C160" t="str">
            <v>un</v>
          </cell>
          <cell r="D160">
            <v>430442</v>
          </cell>
        </row>
        <row r="161">
          <cell r="B161" t="str">
            <v>UNION PLATINO D = 10"</v>
          </cell>
          <cell r="C161" t="str">
            <v>un</v>
          </cell>
          <cell r="D161">
            <v>277745</v>
          </cell>
        </row>
        <row r="162">
          <cell r="B162" t="str">
            <v>UNION PLATINO  PF + UAD  D = 1/2"</v>
          </cell>
          <cell r="C162" t="str">
            <v>un</v>
          </cell>
          <cell r="D162">
            <v>2226</v>
          </cell>
        </row>
        <row r="163">
          <cell r="B163" t="str">
            <v>Unión Multiusos 6" HD</v>
          </cell>
          <cell r="C163" t="str">
            <v>UN</v>
          </cell>
          <cell r="D163">
            <v>190100</v>
          </cell>
        </row>
        <row r="164">
          <cell r="B164" t="str">
            <v>UNIÓN DE CANAL AMAZONA</v>
          </cell>
          <cell r="C164" t="str">
            <v>UN</v>
          </cell>
          <cell r="D164">
            <v>13830</v>
          </cell>
        </row>
        <row r="165">
          <cell r="B165" t="str">
            <v>UNIÓN DE CANAL</v>
          </cell>
          <cell r="C165" t="str">
            <v>UN</v>
          </cell>
          <cell r="D165">
            <v>9800</v>
          </cell>
        </row>
        <row r="166">
          <cell r="B166" t="str">
            <v>UNION CANAL PVC  ALL</v>
          </cell>
          <cell r="C166" t="str">
            <v>UN</v>
          </cell>
          <cell r="D166">
            <v>5400</v>
          </cell>
        </row>
        <row r="167">
          <cell r="B167" t="str">
            <v>UNIÓN CANAL BLANCO</v>
          </cell>
          <cell r="C167" t="str">
            <v>UN</v>
          </cell>
          <cell r="D167">
            <v>13830</v>
          </cell>
        </row>
        <row r="168">
          <cell r="B168" t="str">
            <v>UNION ALCANTARILLADO PVC 30"</v>
          </cell>
          <cell r="C168" t="str">
            <v>UN</v>
          </cell>
          <cell r="D168">
            <v>111950.44</v>
          </cell>
        </row>
        <row r="169">
          <cell r="B169" t="str">
            <v>UNION ALCANTARILLADO PVC 27"</v>
          </cell>
          <cell r="C169" t="str">
            <v>UN</v>
          </cell>
          <cell r="D169">
            <v>104505.56</v>
          </cell>
        </row>
        <row r="170">
          <cell r="B170" t="str">
            <v>UNIÓN  H.G.   6``</v>
          </cell>
          <cell r="C170" t="str">
            <v>un</v>
          </cell>
          <cell r="D170">
            <v>63916</v>
          </cell>
        </row>
        <row r="171">
          <cell r="B171" t="str">
            <v>UNIÓN  H.G.   4``</v>
          </cell>
          <cell r="C171" t="str">
            <v>un</v>
          </cell>
          <cell r="D171">
            <v>18792</v>
          </cell>
        </row>
        <row r="172">
          <cell r="B172" t="str">
            <v>UNIÓN  H.G.   3``</v>
          </cell>
          <cell r="C172" t="str">
            <v>un</v>
          </cell>
          <cell r="D172">
            <v>11716</v>
          </cell>
        </row>
        <row r="173">
          <cell r="B173" t="str">
            <v>UNIÓN  H.G.   2½``</v>
          </cell>
          <cell r="C173" t="str">
            <v>un</v>
          </cell>
          <cell r="D173">
            <v>7888</v>
          </cell>
        </row>
        <row r="174">
          <cell r="B174" t="str">
            <v>UNIÓN  H.G.   2``</v>
          </cell>
          <cell r="C174" t="str">
            <v>un</v>
          </cell>
          <cell r="D174">
            <v>4188</v>
          </cell>
        </row>
        <row r="175">
          <cell r="B175" t="str">
            <v>UNIÓN  H.G.   1½``</v>
          </cell>
          <cell r="C175" t="str">
            <v>un</v>
          </cell>
          <cell r="D175">
            <v>2366</v>
          </cell>
        </row>
        <row r="176">
          <cell r="B176" t="str">
            <v>UNION  DE 1/2``</v>
          </cell>
          <cell r="C176" t="str">
            <v>un</v>
          </cell>
          <cell r="D176">
            <v>255.2</v>
          </cell>
        </row>
        <row r="177">
          <cell r="B177" t="str">
            <v>UNION  DE 1/2``</v>
          </cell>
          <cell r="C177" t="str">
            <v>UN</v>
          </cell>
          <cell r="D177">
            <v>255</v>
          </cell>
        </row>
        <row r="178">
          <cell r="B178" t="str">
            <v>TUERCA GALVANIZADA 1/2"</v>
          </cell>
          <cell r="C178" t="str">
            <v>UN</v>
          </cell>
          <cell r="D178">
            <v>310</v>
          </cell>
        </row>
        <row r="179">
          <cell r="B179" t="str">
            <v>TUERCA GALVANIZADA 1/2"</v>
          </cell>
          <cell r="C179" t="str">
            <v>UN</v>
          </cell>
          <cell r="D179">
            <v>310</v>
          </cell>
        </row>
        <row r="180">
          <cell r="B180" t="str">
            <v>TUBO SANITARIO 2" PVC</v>
          </cell>
          <cell r="C180" t="str">
            <v>ML</v>
          </cell>
          <cell r="D180">
            <v>7748</v>
          </cell>
        </row>
        <row r="181">
          <cell r="B181" t="str">
            <v>TUBO SAN 8"  PVC-200M</v>
          </cell>
          <cell r="C181" t="str">
            <v>ML</v>
          </cell>
          <cell r="D181">
            <v>27783</v>
          </cell>
        </row>
        <row r="182">
          <cell r="B182" t="str">
            <v>TUBO SAN 6`` PVC-160M</v>
          </cell>
          <cell r="C182" t="str">
            <v>ML</v>
          </cell>
          <cell r="D182">
            <v>19005</v>
          </cell>
        </row>
        <row r="183">
          <cell r="B183" t="str">
            <v>TUBO SAN 6`` PVC</v>
          </cell>
          <cell r="C183" t="str">
            <v>ML</v>
          </cell>
          <cell r="D183">
            <v>19005</v>
          </cell>
        </row>
        <row r="184">
          <cell r="B184" t="str">
            <v>TUBO SAN 6"  PVC-160M</v>
          </cell>
          <cell r="C184" t="str">
            <v>ML</v>
          </cell>
          <cell r="D184">
            <v>19005</v>
          </cell>
        </row>
        <row r="185">
          <cell r="B185" t="str">
            <v>TUBO SAN 4```` PVC</v>
          </cell>
          <cell r="C185" t="str">
            <v>ML</v>
          </cell>
          <cell r="D185">
            <v>16114</v>
          </cell>
        </row>
        <row r="186">
          <cell r="B186" t="str">
            <v>TUBO SAN 4"  PVC-110M</v>
          </cell>
          <cell r="C186" t="str">
            <v>ML</v>
          </cell>
          <cell r="D186">
            <v>10465</v>
          </cell>
        </row>
        <row r="187">
          <cell r="B187" t="str">
            <v>TUBO SAN 18"  PVC-450M</v>
          </cell>
          <cell r="C187" t="str">
            <v>ML</v>
          </cell>
          <cell r="D187">
            <v>121655</v>
          </cell>
        </row>
        <row r="188">
          <cell r="B188" t="str">
            <v>TUBO SAN 16"  PVC-400M</v>
          </cell>
          <cell r="C188" t="str">
            <v>ML</v>
          </cell>
          <cell r="D188">
            <v>92496</v>
          </cell>
        </row>
        <row r="189">
          <cell r="B189" t="str">
            <v>TUBO SAN 12"  PVC-315M</v>
          </cell>
          <cell r="C189" t="str">
            <v>ML</v>
          </cell>
          <cell r="D189">
            <v>59718</v>
          </cell>
        </row>
        <row r="190">
          <cell r="B190" t="str">
            <v>TUBO SAN 10"  PVC-250M</v>
          </cell>
          <cell r="C190" t="str">
            <v>ML</v>
          </cell>
          <cell r="D190">
            <v>40390</v>
          </cell>
        </row>
        <row r="191">
          <cell r="B191" t="str">
            <v>TUBO PVC-P 3/4`` RDE11</v>
          </cell>
          <cell r="C191" t="str">
            <v>ML</v>
          </cell>
          <cell r="D191">
            <v>3384</v>
          </cell>
        </row>
        <row r="192">
          <cell r="B192" t="str">
            <v>TUBO PVC-P 2`` RDE21</v>
          </cell>
          <cell r="C192" t="str">
            <v>ML</v>
          </cell>
          <cell r="D192">
            <v>10738</v>
          </cell>
        </row>
        <row r="193">
          <cell r="B193" t="str">
            <v>TUBO PVC-P 2`` RDE21</v>
          </cell>
          <cell r="C193" t="str">
            <v>ML</v>
          </cell>
          <cell r="D193">
            <v>10738</v>
          </cell>
        </row>
        <row r="194">
          <cell r="B194" t="str">
            <v>TUBO PVC-P 1``  RDE 21</v>
          </cell>
          <cell r="C194" t="str">
            <v>ML</v>
          </cell>
          <cell r="D194">
            <v>2977</v>
          </cell>
        </row>
        <row r="195">
          <cell r="B195" t="str">
            <v>Tubo PVC-P 1/2" RDE 9</v>
          </cell>
          <cell r="C195" t="str">
            <v>ML</v>
          </cell>
          <cell r="D195">
            <v>2542</v>
          </cell>
        </row>
        <row r="196">
          <cell r="B196" t="str">
            <v>TUBO PVC-P 1/2"  RDE9</v>
          </cell>
          <cell r="C196" t="str">
            <v>ML</v>
          </cell>
          <cell r="D196">
            <v>2542</v>
          </cell>
        </row>
        <row r="197">
          <cell r="B197" t="str">
            <v>TUBO PVC REV 3``</v>
          </cell>
          <cell r="C197" t="str">
            <v>ML</v>
          </cell>
          <cell r="D197">
            <v>6648</v>
          </cell>
        </row>
        <row r="198">
          <cell r="B198" t="str">
            <v>TUBO PVC PRESION BIAXIAL 6"  RDE- 46  PR 160 PSI  UNION PLATINO</v>
          </cell>
          <cell r="C198" t="str">
            <v>un</v>
          </cell>
          <cell r="D198">
            <v>37511</v>
          </cell>
        </row>
        <row r="199">
          <cell r="B199" t="str">
            <v>TUBO PVC PRESION BIAXIAL 4"  RDE- 46  PR 160 PSI  UNION PLATINO</v>
          </cell>
          <cell r="C199" t="str">
            <v>un</v>
          </cell>
          <cell r="D199">
            <v>17511</v>
          </cell>
        </row>
        <row r="200">
          <cell r="B200" t="str">
            <v>TUBO PVC PRESION BIAXIAL 3"  RDE- 46  PR 160 PSI  UNION PLATINO</v>
          </cell>
          <cell r="C200" t="str">
            <v>un</v>
          </cell>
          <cell r="D200">
            <v>10602</v>
          </cell>
        </row>
        <row r="201">
          <cell r="B201" t="str">
            <v>TUBO PVC 6" SANT</v>
          </cell>
          <cell r="C201" t="str">
            <v>ML</v>
          </cell>
          <cell r="D201">
            <v>34158</v>
          </cell>
        </row>
        <row r="202">
          <cell r="B202" t="str">
            <v>TUBO PVC 4`` ALL</v>
          </cell>
          <cell r="C202" t="str">
            <v>ML</v>
          </cell>
          <cell r="D202">
            <v>16130</v>
          </cell>
        </row>
        <row r="203">
          <cell r="B203" t="str">
            <v>TUBO PVC 3`` SANIT</v>
          </cell>
          <cell r="C203" t="str">
            <v>ML</v>
          </cell>
          <cell r="D203">
            <v>11574</v>
          </cell>
        </row>
        <row r="204">
          <cell r="B204" t="str">
            <v>TUBO PVC 3`` ALL</v>
          </cell>
          <cell r="C204" t="str">
            <v>ML</v>
          </cell>
          <cell r="D204">
            <v>11574</v>
          </cell>
        </row>
        <row r="205">
          <cell r="B205" t="str">
            <v xml:space="preserve">TUBO PVC 2 1/2" </v>
          </cell>
          <cell r="C205" t="str">
            <v>ML</v>
          </cell>
          <cell r="D205">
            <v>44200</v>
          </cell>
        </row>
        <row r="206">
          <cell r="B206" t="str">
            <v>TUBO PVC 1`` RDE13.5</v>
          </cell>
          <cell r="C206" t="str">
            <v>ML</v>
          </cell>
          <cell r="D206">
            <v>4310</v>
          </cell>
        </row>
        <row r="207">
          <cell r="B207" t="str">
            <v>TUBO PVC 1`` RDE13.5</v>
          </cell>
          <cell r="C207" t="str">
            <v>ML</v>
          </cell>
          <cell r="D207">
            <v>656</v>
          </cell>
        </row>
        <row r="208">
          <cell r="B208" t="str">
            <v>TUBO PRESION 8"  RDE- 13.5  UNION PLATINO</v>
          </cell>
          <cell r="C208" t="str">
            <v>un</v>
          </cell>
          <cell r="D208">
            <v>149065</v>
          </cell>
        </row>
        <row r="209">
          <cell r="B209" t="str">
            <v>TUBO PRESION 8"  RDE- 11  UNION PLATINO</v>
          </cell>
          <cell r="C209" t="str">
            <v>un</v>
          </cell>
          <cell r="D209">
            <v>194643</v>
          </cell>
        </row>
        <row r="210">
          <cell r="B210" t="str">
            <v>TUBO PRESION 6"  RDE- 9  UNION PLATINO</v>
          </cell>
          <cell r="C210" t="str">
            <v>un</v>
          </cell>
          <cell r="D210">
            <v>137181</v>
          </cell>
        </row>
        <row r="211">
          <cell r="B211" t="str">
            <v>TUBO PRESION 6"  RDE- 13.5  UNION PLATINO</v>
          </cell>
          <cell r="C211" t="str">
            <v>un</v>
          </cell>
          <cell r="D211">
            <v>90012</v>
          </cell>
        </row>
        <row r="212">
          <cell r="B212" t="str">
            <v>TUBO PRESION 6"  RDE- 11  UNION PLATINO</v>
          </cell>
          <cell r="C212" t="str">
            <v>un</v>
          </cell>
          <cell r="D212">
            <v>114992</v>
          </cell>
        </row>
        <row r="213">
          <cell r="B213" t="str">
            <v>TUBO PRESION 4"  RDE- 9  UNION PLATINO</v>
          </cell>
          <cell r="C213" t="str">
            <v>un</v>
          </cell>
          <cell r="D213">
            <v>63363</v>
          </cell>
        </row>
        <row r="214">
          <cell r="B214" t="str">
            <v>TUBO PRESION 4"  RDE- 13.5  UNION PLATINO</v>
          </cell>
          <cell r="C214" t="str">
            <v>un</v>
          </cell>
          <cell r="D214">
            <v>35482</v>
          </cell>
        </row>
        <row r="215">
          <cell r="B215" t="str">
            <v>TUBO PRESION 4"  RDE- 11  UNION PLATINO</v>
          </cell>
          <cell r="C215" t="str">
            <v>un</v>
          </cell>
          <cell r="D215">
            <v>53660</v>
          </cell>
        </row>
        <row r="216">
          <cell r="B216" t="str">
            <v>TUBO PRESION 3"  RDE- 9  UNION PLATINO</v>
          </cell>
          <cell r="C216" t="str">
            <v>un</v>
          </cell>
          <cell r="D216">
            <v>38503</v>
          </cell>
        </row>
        <row r="217">
          <cell r="B217" t="str">
            <v>TUBO PRESION 3"  RDE- 13.5  UNION PLATINO</v>
          </cell>
          <cell r="C217" t="str">
            <v>un</v>
          </cell>
          <cell r="D217">
            <v>21173</v>
          </cell>
        </row>
        <row r="218">
          <cell r="B218" t="str">
            <v>TUBO PRESION 3"  RDE- 11  UNION PLATINO</v>
          </cell>
          <cell r="C218" t="str">
            <v>un</v>
          </cell>
          <cell r="D218">
            <v>32289</v>
          </cell>
        </row>
        <row r="219">
          <cell r="B219" t="str">
            <v>TUBO PRESION 2"  RDE- 21  UNION PLATINO</v>
          </cell>
          <cell r="C219" t="str">
            <v>un</v>
          </cell>
          <cell r="D219">
            <v>5833</v>
          </cell>
        </row>
        <row r="220">
          <cell r="B220" t="str">
            <v>TUBO PRESION 16"  RDE- 21  UNION PLATINO</v>
          </cell>
          <cell r="C220" t="str">
            <v>un</v>
          </cell>
          <cell r="D220">
            <v>279778</v>
          </cell>
        </row>
        <row r="221">
          <cell r="B221" t="str">
            <v>TUBO PRESION 12"  RDE- 21  UNION PLATINO</v>
          </cell>
          <cell r="C221" t="str">
            <v>un</v>
          </cell>
          <cell r="D221">
            <v>171901</v>
          </cell>
        </row>
        <row r="222">
          <cell r="B222" t="str">
            <v>TUBO POLIETILENO  PE 100  PN 16  RDE 11 DIAMETRO 90 mm   (3")</v>
          </cell>
          <cell r="C222" t="str">
            <v>ml</v>
          </cell>
          <cell r="D222">
            <v>24962</v>
          </cell>
        </row>
        <row r="223">
          <cell r="B223" t="str">
            <v>TUBO POLIETILENO  PE 100  PN 16  RDE 11 DIAMETRO 63 mm   (2 1/2")</v>
          </cell>
          <cell r="C223" t="str">
            <v>ml</v>
          </cell>
          <cell r="D223">
            <v>12731</v>
          </cell>
        </row>
        <row r="224">
          <cell r="B224" t="str">
            <v>TUBO POLIETILENO  PE 100  PN 16  RDE 11 DIAMETRO 200 mm   (8")</v>
          </cell>
          <cell r="C224" t="str">
            <v>ml</v>
          </cell>
          <cell r="D224">
            <v>127542</v>
          </cell>
        </row>
        <row r="225">
          <cell r="B225" t="str">
            <v>TUBO POLIETILENO  PE 100  PN 16  RDE 11 DIAMETRO 160 mm   (6")</v>
          </cell>
          <cell r="C225" t="str">
            <v>ml</v>
          </cell>
          <cell r="D225">
            <v>81422</v>
          </cell>
        </row>
        <row r="226">
          <cell r="B226" t="str">
            <v>TUBO POLIETILENO  PE 100  PN 16  RDE 11 DIAMETRO 110 mm   (4")</v>
          </cell>
          <cell r="C226" t="str">
            <v>ml</v>
          </cell>
          <cell r="D226">
            <v>38500</v>
          </cell>
        </row>
        <row r="227">
          <cell r="B227" t="str">
            <v>TUBO POLIETILENO  PE 100  PN 10  RDE 17 DIAMETRO 90 mm   (3")</v>
          </cell>
          <cell r="C227" t="str">
            <v>ml</v>
          </cell>
          <cell r="D227">
            <v>17770</v>
          </cell>
        </row>
        <row r="228">
          <cell r="B228" t="str">
            <v>TUBO POLIETILENO  PE 100  PN 10  RDE 17 DIAMETRO 63 mm   (2 1/2")</v>
          </cell>
          <cell r="C228" t="str">
            <v>ml</v>
          </cell>
          <cell r="D228">
            <v>8903</v>
          </cell>
        </row>
        <row r="229">
          <cell r="B229" t="str">
            <v>TUBO POLIETILENO  PE 100  PN 10  RDE 17 DIAMETRO 200 mm   (8")</v>
          </cell>
          <cell r="C229" t="str">
            <v>ml</v>
          </cell>
          <cell r="D229">
            <v>84774</v>
          </cell>
        </row>
        <row r="230">
          <cell r="B230" t="str">
            <v>TUBO POLIETILENO  PE 100  PN 10  RDE 17 DIAMETRO 160 mm   (6")</v>
          </cell>
          <cell r="C230" t="str">
            <v>ml</v>
          </cell>
          <cell r="D230">
            <v>54298</v>
          </cell>
        </row>
        <row r="231">
          <cell r="B231" t="str">
            <v>TUBO POLIETILENO  PE 100  PN 10  RDE 17 DIAMETRO 110 mm   (4")</v>
          </cell>
          <cell r="C231" t="str">
            <v>ml</v>
          </cell>
          <cell r="D231">
            <v>25900</v>
          </cell>
        </row>
        <row r="232">
          <cell r="B232" t="str">
            <v>TUBO NOVALOC PVC 42" (INC. UNI0N)</v>
          </cell>
          <cell r="C232" t="str">
            <v>ML</v>
          </cell>
          <cell r="D232">
            <v>808603</v>
          </cell>
        </row>
        <row r="233">
          <cell r="B233" t="str">
            <v>TUBO NOVALOC PVC 36" (INC. UNI0N)</v>
          </cell>
          <cell r="C233" t="str">
            <v>ML</v>
          </cell>
          <cell r="D233">
            <v>514251</v>
          </cell>
        </row>
        <row r="234">
          <cell r="B234" t="str">
            <v>TUBO NOVALOC PVC 24" (INC. UNI0N)</v>
          </cell>
          <cell r="C234" t="str">
            <v>ML</v>
          </cell>
          <cell r="D234">
            <v>222961</v>
          </cell>
        </row>
        <row r="235">
          <cell r="B235" t="str">
            <v>TUBO NOVALOC PVC 25" (INC. UNI0N)</v>
          </cell>
          <cell r="C235" t="str">
            <v>ML</v>
          </cell>
          <cell r="D235">
            <v>249224</v>
          </cell>
        </row>
        <row r="236">
          <cell r="B236" t="str">
            <v>TUBO MUEBLE CAL  1`` 1,10 MM</v>
          </cell>
          <cell r="C236" t="str">
            <v>ML</v>
          </cell>
          <cell r="D236">
            <v>2383</v>
          </cell>
        </row>
        <row r="237">
          <cell r="B237" t="str">
            <v>TUBO HORIZONTAL DE 1 1/2"</v>
          </cell>
          <cell r="C237" t="str">
            <v>ML</v>
          </cell>
          <cell r="D237">
            <v>21500</v>
          </cell>
        </row>
        <row r="238">
          <cell r="B238" t="str">
            <v>TUBO GALVANIZADO 2`` CERRAMIENTO</v>
          </cell>
          <cell r="C238" t="str">
            <v>ML</v>
          </cell>
          <cell r="D238">
            <v>12467</v>
          </cell>
        </row>
        <row r="239">
          <cell r="B239" t="str">
            <v>TUBO GALVANIZADO 2`` CERRAMIENTO</v>
          </cell>
          <cell r="C239" t="str">
            <v>ML</v>
          </cell>
          <cell r="D239">
            <v>12467</v>
          </cell>
        </row>
        <row r="240">
          <cell r="B240" t="str">
            <v>TUBO GALVANIZADO 2 1/2"</v>
          </cell>
          <cell r="C240" t="str">
            <v>ML</v>
          </cell>
          <cell r="D240">
            <v>16325</v>
          </cell>
        </row>
        <row r="241">
          <cell r="B241" t="str">
            <v>TUBO GALVANIZADO 1"</v>
          </cell>
          <cell r="C241" t="str">
            <v>ML</v>
          </cell>
          <cell r="D241">
            <v>11165</v>
          </cell>
        </row>
        <row r="242">
          <cell r="B242" t="str">
            <v>TUBO EMT 1/2" CONDUIT</v>
          </cell>
          <cell r="C242" t="str">
            <v>ML</v>
          </cell>
          <cell r="D242">
            <v>4200</v>
          </cell>
        </row>
        <row r="243">
          <cell r="B243" t="str">
            <v>TUBO EMT 1" CONDUIT</v>
          </cell>
          <cell r="C243" t="str">
            <v>ML</v>
          </cell>
          <cell r="D243">
            <v>3843</v>
          </cell>
        </row>
        <row r="244">
          <cell r="B244" t="str">
            <v>TUBO DRENAJE GRES 6``</v>
          </cell>
          <cell r="C244" t="str">
            <v>UN</v>
          </cell>
          <cell r="D244">
            <v>10486</v>
          </cell>
        </row>
        <row r="245">
          <cell r="B245" t="str">
            <v>TUBO DRENAJE GRES 4``</v>
          </cell>
          <cell r="C245" t="str">
            <v>UN</v>
          </cell>
          <cell r="D245">
            <v>8299</v>
          </cell>
        </row>
        <row r="246">
          <cell r="B246" t="str">
            <v>TUBO DRENAJE GRES 4``</v>
          </cell>
          <cell r="C246" t="str">
            <v>UN</v>
          </cell>
          <cell r="D246">
            <v>8299</v>
          </cell>
        </row>
        <row r="247">
          <cell r="B247" t="str">
            <v>TUBO DRENAJE GRES 4``</v>
          </cell>
          <cell r="C247" t="str">
            <v>UN</v>
          </cell>
          <cell r="D247">
            <v>8299</v>
          </cell>
        </row>
        <row r="248">
          <cell r="B248" t="str">
            <v>TUBO DRENAJE 200 PVC CORR</v>
          </cell>
          <cell r="C248" t="str">
            <v>ML</v>
          </cell>
          <cell r="D248">
            <v>66838</v>
          </cell>
        </row>
        <row r="249">
          <cell r="B249" t="str">
            <v>TUBO DRENAJE 200 PVC CORR</v>
          </cell>
          <cell r="C249" t="str">
            <v>ML</v>
          </cell>
          <cell r="D249">
            <v>66838</v>
          </cell>
        </row>
        <row r="250">
          <cell r="B250" t="str">
            <v>TUBO DRENAJE 160 PVC CORR</v>
          </cell>
          <cell r="C250" t="str">
            <v>ML</v>
          </cell>
          <cell r="D250">
            <v>50662</v>
          </cell>
        </row>
        <row r="251">
          <cell r="B251" t="str">
            <v>TUBO DRENAJE 100 PVC CORR</v>
          </cell>
          <cell r="C251" t="str">
            <v>ML</v>
          </cell>
          <cell r="D251">
            <v>20589</v>
          </cell>
        </row>
        <row r="252">
          <cell r="B252" t="str">
            <v>TUBO DE GRES DE 6``</v>
          </cell>
          <cell r="C252" t="str">
            <v>UN</v>
          </cell>
          <cell r="D252">
            <v>7500</v>
          </cell>
        </row>
        <row r="253">
          <cell r="B253" t="str">
            <v>TUBO DE GRES DE 6``</v>
          </cell>
          <cell r="C253" t="str">
            <v>UN</v>
          </cell>
          <cell r="D253">
            <v>7500</v>
          </cell>
        </row>
        <row r="254">
          <cell r="B254" t="str">
            <v>TUBO DE GRES DE 4``</v>
          </cell>
          <cell r="C254" t="str">
            <v>UN</v>
          </cell>
          <cell r="D254">
            <v>5243</v>
          </cell>
        </row>
        <row r="255">
          <cell r="B255" t="str">
            <v>TUBO DE GRES DE 3"</v>
          </cell>
          <cell r="C255" t="str">
            <v>UN</v>
          </cell>
          <cell r="D255">
            <v>5000</v>
          </cell>
        </row>
        <row r="256">
          <cell r="B256" t="str">
            <v>TUBO CPVC 3/4"  A.C. 82°C  100 PSI</v>
          </cell>
          <cell r="C256" t="str">
            <v>ML</v>
          </cell>
          <cell r="D256">
            <v>7231</v>
          </cell>
        </row>
        <row r="257">
          <cell r="B257" t="str">
            <v>TUBO CPVC 1/2"  A.C. 82°C  100 PSI</v>
          </cell>
          <cell r="C257" t="str">
            <v>ML</v>
          </cell>
          <cell r="D257">
            <v>4399</v>
          </cell>
        </row>
        <row r="258">
          <cell r="B258" t="str">
            <v>TUBO CORTINA DUCHA 3/4``</v>
          </cell>
          <cell r="C258" t="str">
            <v>ML</v>
          </cell>
          <cell r="D258">
            <v>2250</v>
          </cell>
        </row>
        <row r="259">
          <cell r="B259" t="str">
            <v>Tubo conduit galv. 3" x 6 mt</v>
          </cell>
          <cell r="C259" t="str">
            <v>ML</v>
          </cell>
          <cell r="D259">
            <v>55000</v>
          </cell>
        </row>
        <row r="260">
          <cell r="B260" t="str">
            <v xml:space="preserve">TUBO ACERO GALVANIZADO PRESION 3/4"    </v>
          </cell>
          <cell r="C260" t="str">
            <v>ML</v>
          </cell>
          <cell r="D260">
            <v>9957</v>
          </cell>
        </row>
        <row r="261">
          <cell r="B261" t="str">
            <v xml:space="preserve">TUBO ACERO GALVANIZADO PRESION 1/2"    </v>
          </cell>
          <cell r="C261" t="str">
            <v>ML</v>
          </cell>
          <cell r="D261">
            <v>7492</v>
          </cell>
        </row>
        <row r="262">
          <cell r="B262" t="str">
            <v>TUBERIA PVC 8" RDE 21 U.M.</v>
          </cell>
          <cell r="C262" t="str">
            <v>M</v>
          </cell>
          <cell r="D262">
            <v>77577</v>
          </cell>
        </row>
        <row r="263">
          <cell r="B263" t="str">
            <v>TUBERIA PRESION PVC D= 3"</v>
          </cell>
          <cell r="C263" t="str">
            <v>ML</v>
          </cell>
          <cell r="D263">
            <v>63950</v>
          </cell>
        </row>
        <row r="264">
          <cell r="B264" t="str">
            <v>Tubería PEAD acuaflex PE 100/PN 10 de 200 mm</v>
          </cell>
          <cell r="C264" t="str">
            <v>ML</v>
          </cell>
          <cell r="D264">
            <v>84774.73</v>
          </cell>
        </row>
        <row r="265">
          <cell r="B265" t="str">
            <v>TUBERIA P:V:C SANIATRIA DE ¢ 4``</v>
          </cell>
          <cell r="C265" t="str">
            <v>ML</v>
          </cell>
          <cell r="D265">
            <v>11465</v>
          </cell>
        </row>
        <row r="266">
          <cell r="B266" t="str">
            <v>TUBERIA NOVAFORT 30"</v>
          </cell>
          <cell r="C266" t="str">
            <v>ML</v>
          </cell>
          <cell r="D266">
            <v>391248.266</v>
          </cell>
        </row>
        <row r="267">
          <cell r="B267" t="str">
            <v>TUBERIA NOVAFORT 27"</v>
          </cell>
          <cell r="C267" t="str">
            <v>ML</v>
          </cell>
          <cell r="D267">
            <v>313339.89</v>
          </cell>
        </row>
        <row r="268">
          <cell r="B268" t="str">
            <v>TUBERIA NOVAFORT 18"</v>
          </cell>
          <cell r="C268" t="str">
            <v>ML</v>
          </cell>
          <cell r="D268">
            <v>157166.66666666666</v>
          </cell>
        </row>
        <row r="269">
          <cell r="B269" t="str">
            <v>Tubería HA 6" para entrada Caja Con Codos de 90  L=5,50</v>
          </cell>
          <cell r="C269" t="str">
            <v>UN</v>
          </cell>
          <cell r="D269">
            <v>1496765</v>
          </cell>
        </row>
        <row r="270">
          <cell r="B270" t="str">
            <v>TUBERÍA H.G.   6``</v>
          </cell>
          <cell r="C270" t="str">
            <v>ml</v>
          </cell>
          <cell r="D270">
            <v>455880</v>
          </cell>
        </row>
        <row r="271">
          <cell r="B271" t="str">
            <v>TUBERÍA H.G.   4``</v>
          </cell>
          <cell r="C271" t="str">
            <v>ml</v>
          </cell>
          <cell r="D271">
            <v>53456</v>
          </cell>
        </row>
        <row r="272">
          <cell r="B272" t="str">
            <v>TUBERÍA H.G.   3``</v>
          </cell>
          <cell r="C272" t="str">
            <v>ml</v>
          </cell>
          <cell r="D272">
            <v>37216</v>
          </cell>
        </row>
        <row r="273">
          <cell r="B273" t="str">
            <v>TUBERÍA H.G.   2½``</v>
          </cell>
          <cell r="C273" t="str">
            <v>ml</v>
          </cell>
          <cell r="D273">
            <v>30691</v>
          </cell>
        </row>
        <row r="274">
          <cell r="B274" t="str">
            <v>TUBERÍA H.G.   2``</v>
          </cell>
          <cell r="C274" t="str">
            <v>ml</v>
          </cell>
          <cell r="D274">
            <v>22765</v>
          </cell>
        </row>
        <row r="275">
          <cell r="B275" t="str">
            <v>TUBERÍA H.G.   1½``</v>
          </cell>
          <cell r="C275" t="str">
            <v>ml</v>
          </cell>
          <cell r="D275">
            <v>17931</v>
          </cell>
        </row>
        <row r="276">
          <cell r="B276" t="str">
            <v>TUBERÍA H.G.   1½``</v>
          </cell>
          <cell r="C276" t="str">
            <v>ML</v>
          </cell>
          <cell r="D276">
            <v>17931</v>
          </cell>
        </row>
        <row r="277">
          <cell r="B277" t="str">
            <v>TUBERÍA GRES 6``, CLASE AA</v>
          </cell>
          <cell r="C277" t="str">
            <v>ML</v>
          </cell>
          <cell r="D277">
            <v>7500</v>
          </cell>
        </row>
        <row r="278">
          <cell r="B278" t="str">
            <v>TUBERÍA GRES  8``</v>
          </cell>
          <cell r="C278" t="str">
            <v>ML</v>
          </cell>
          <cell r="D278">
            <v>15288</v>
          </cell>
        </row>
        <row r="279">
          <cell r="B279" t="str">
            <v>TUBERÍA GRES  6``</v>
          </cell>
          <cell r="C279" t="str">
            <v>ML</v>
          </cell>
          <cell r="D279">
            <v>8736</v>
          </cell>
        </row>
        <row r="280">
          <cell r="B280" t="str">
            <v>TUBERÍA GALVANIZADA PARA CERRAMIENTO DE 2`` X 6 M</v>
          </cell>
          <cell r="C280" t="str">
            <v>ML</v>
          </cell>
          <cell r="D280">
            <v>8333</v>
          </cell>
        </row>
        <row r="281">
          <cell r="B281" t="str">
            <v>TUBERIA DE GAS GALV. 3/4</v>
          </cell>
          <cell r="C281" t="str">
            <v>ML</v>
          </cell>
          <cell r="D281">
            <v>16433</v>
          </cell>
        </row>
        <row r="282">
          <cell r="B282" t="str">
            <v>Tuberia de Desague de 8"</v>
          </cell>
          <cell r="C282" t="str">
            <v>ML</v>
          </cell>
          <cell r="D282">
            <v>39865</v>
          </cell>
        </row>
        <row r="283">
          <cell r="B283" t="str">
            <v>Tuberia de Desague de 4"</v>
          </cell>
          <cell r="C283" t="str">
            <v>UN</v>
          </cell>
          <cell r="D283">
            <v>1352</v>
          </cell>
        </row>
        <row r="284">
          <cell r="B284" t="str">
            <v>TUBERIA DE ALCANTARILLADO GRP  D= 900MM</v>
          </cell>
          <cell r="C284" t="str">
            <v>ML</v>
          </cell>
          <cell r="D284">
            <v>530700</v>
          </cell>
        </row>
        <row r="285">
          <cell r="B285" t="str">
            <v>TUBERIA DE ALCANTARILLADO GRP  D= 800MM</v>
          </cell>
          <cell r="C285" t="str">
            <v>ML</v>
          </cell>
          <cell r="D285">
            <v>432100</v>
          </cell>
        </row>
        <row r="286">
          <cell r="B286" t="str">
            <v>TUBERIA DE ALCANTARILLADO GRP  D= 700MM</v>
          </cell>
          <cell r="C286" t="str">
            <v>ML</v>
          </cell>
          <cell r="D286">
            <v>368891</v>
          </cell>
        </row>
        <row r="287">
          <cell r="B287" t="str">
            <v>TUBERIA DE ALCANTARILLADO GRP  D= 600MM</v>
          </cell>
          <cell r="C287" t="str">
            <v>ML</v>
          </cell>
          <cell r="D287">
            <v>268550</v>
          </cell>
        </row>
        <row r="288">
          <cell r="B288" t="str">
            <v>TUBERIA DE ALCANTARILLADO GRP  D= 500MM</v>
          </cell>
          <cell r="C288" t="str">
            <v>ML</v>
          </cell>
          <cell r="D288">
            <v>244577</v>
          </cell>
        </row>
        <row r="289">
          <cell r="B289" t="str">
            <v>TUBERIA DE ALCANTARILLADO GRP  D= 450MM</v>
          </cell>
          <cell r="C289" t="str">
            <v>ML</v>
          </cell>
          <cell r="D289">
            <v>195810</v>
          </cell>
        </row>
        <row r="290">
          <cell r="B290" t="str">
            <v>TUBERIA DE ALCANTARILLADO GRP  D= 400MM</v>
          </cell>
          <cell r="C290" t="str">
            <v>ML</v>
          </cell>
          <cell r="D290">
            <v>174053</v>
          </cell>
        </row>
        <row r="291">
          <cell r="B291" t="str">
            <v>TUBERIA DE ALCANTARILLADO GRP  D= 350MM</v>
          </cell>
          <cell r="C291" t="str">
            <v>ML</v>
          </cell>
          <cell r="D291">
            <v>134474</v>
          </cell>
        </row>
        <row r="292">
          <cell r="B292" t="str">
            <v>TUBERIA DE ALCANTARILLADO GRP  D= 300MM</v>
          </cell>
          <cell r="C292" t="str">
            <v>ML</v>
          </cell>
          <cell r="D292">
            <v>115263</v>
          </cell>
        </row>
        <row r="293">
          <cell r="B293" t="str">
            <v>TUBERIA DE ALCANTARILLADO GRP  D= 1600MM</v>
          </cell>
          <cell r="C293" t="str">
            <v>ML</v>
          </cell>
          <cell r="D293">
            <v>1232612</v>
          </cell>
        </row>
        <row r="294">
          <cell r="B294" t="str">
            <v>TUBERIA DE ALCANTARILLADO GRP  D= 1400MM</v>
          </cell>
          <cell r="C294" t="str">
            <v>ML</v>
          </cell>
          <cell r="D294">
            <v>960112</v>
          </cell>
        </row>
        <row r="295">
          <cell r="B295" t="str">
            <v>TUBERIA DE ALCANTARILLADO GRP  D= 1200MM</v>
          </cell>
          <cell r="C295" t="str">
            <v>ML</v>
          </cell>
          <cell r="D295">
            <v>776785</v>
          </cell>
        </row>
        <row r="296">
          <cell r="B296" t="str">
            <v>TUBERIA DE ALCANTARILLADO GRP  D= 1100MM</v>
          </cell>
          <cell r="C296" t="str">
            <v>ML</v>
          </cell>
          <cell r="D296">
            <v>649982</v>
          </cell>
        </row>
        <row r="297">
          <cell r="B297" t="str">
            <v>TUBERIA DE ALCANTARILLADO GRP  D= 1000MM</v>
          </cell>
          <cell r="C297" t="str">
            <v>ML</v>
          </cell>
          <cell r="D297">
            <v>580000</v>
          </cell>
        </row>
        <row r="298">
          <cell r="B298" t="str">
            <v>TUBERIA AGUAS NEGRAS DE 2"</v>
          </cell>
          <cell r="C298" t="str">
            <v>ML</v>
          </cell>
          <cell r="D298">
            <v>47927</v>
          </cell>
        </row>
        <row r="299">
          <cell r="B299" t="str">
            <v>TUBERÍA  PF + UAD   ½``</v>
          </cell>
          <cell r="C299" t="str">
            <v>ML</v>
          </cell>
          <cell r="D299">
            <v>1517</v>
          </cell>
        </row>
        <row r="300">
          <cell r="B300" t="str">
            <v>TRAMPA GRASAS</v>
          </cell>
          <cell r="C300" t="str">
            <v>UN</v>
          </cell>
          <cell r="D300">
            <v>690084</v>
          </cell>
        </row>
        <row r="301">
          <cell r="B301" t="str">
            <v>TORNILLO ROSCADO DE 1/2"</v>
          </cell>
          <cell r="C301" t="str">
            <v>UN</v>
          </cell>
          <cell r="D301">
            <v>300</v>
          </cell>
        </row>
        <row r="302">
          <cell r="B302" t="str">
            <v>TORNILLO PRISIONERO 3/8" X 2"</v>
          </cell>
          <cell r="C302" t="str">
            <v>UN</v>
          </cell>
          <cell r="D302">
            <v>500</v>
          </cell>
        </row>
        <row r="303">
          <cell r="B303" t="str">
            <v>TORNILLO PARA MADERA 1 NO.6</v>
          </cell>
          <cell r="C303" t="str">
            <v>UN</v>
          </cell>
          <cell r="D303">
            <v>23</v>
          </cell>
        </row>
        <row r="304">
          <cell r="B304" t="str">
            <v>TORNILLO PARA MADERA 1 NO.6</v>
          </cell>
          <cell r="C304" t="str">
            <v>UN</v>
          </cell>
          <cell r="D304">
            <v>23</v>
          </cell>
        </row>
        <row r="305">
          <cell r="B305" t="str">
            <v>TORNILLO P/CANALETA 90</v>
          </cell>
          <cell r="C305" t="str">
            <v>UN</v>
          </cell>
          <cell r="D305">
            <v>1650</v>
          </cell>
        </row>
        <row r="306">
          <cell r="B306" t="str">
            <v>TORNILLO P/CANALETA 43 MET</v>
          </cell>
          <cell r="C306" t="str">
            <v>UN</v>
          </cell>
          <cell r="D306">
            <v>1020</v>
          </cell>
        </row>
        <row r="307">
          <cell r="B307" t="str">
            <v>TORNILLO M 2*8</v>
          </cell>
          <cell r="C307" t="str">
            <v>UN</v>
          </cell>
          <cell r="D307">
            <v>100</v>
          </cell>
        </row>
        <row r="308">
          <cell r="B308" t="str">
            <v>TORNILLO INOXIDABLE 5/16" X 2"   8   UND</v>
          </cell>
          <cell r="C308" t="str">
            <v>UN</v>
          </cell>
          <cell r="D308">
            <v>30006</v>
          </cell>
        </row>
        <row r="309">
          <cell r="B309" t="str">
            <v>TORNILLO INOXIDABLE 5/16" X 2"   8   UND</v>
          </cell>
          <cell r="C309" t="str">
            <v>UN</v>
          </cell>
          <cell r="D309">
            <v>30006</v>
          </cell>
        </row>
        <row r="310">
          <cell r="B310" t="str">
            <v>TORNILLO ETERBOARD  1`` AVELLANANTE PUNTA DE BROCA SIN ALETA</v>
          </cell>
          <cell r="C310" t="str">
            <v>UN</v>
          </cell>
          <cell r="D310">
            <v>350</v>
          </cell>
        </row>
        <row r="311">
          <cell r="B311" t="str">
            <v>TORNILLO DE ACERO 1/2 * 1/4</v>
          </cell>
          <cell r="C311" t="str">
            <v>UN</v>
          </cell>
          <cell r="D311">
            <v>150</v>
          </cell>
        </row>
        <row r="312">
          <cell r="B312" t="str">
            <v>TORNILLO AUTOPERFORANTE CON CABEZA EXTRAPLANA T1 # 7 - 7/16</v>
          </cell>
          <cell r="C312" t="str">
            <v>UN</v>
          </cell>
          <cell r="D312">
            <v>25</v>
          </cell>
        </row>
        <row r="313">
          <cell r="B313" t="str">
            <v>TORNILLO AUTOPERFORANTE CON CABEZA EXTRAPLANA T1 # 7 - 7/16</v>
          </cell>
          <cell r="C313" t="str">
            <v>UN</v>
          </cell>
          <cell r="D313">
            <v>25</v>
          </cell>
        </row>
        <row r="314">
          <cell r="B314" t="str">
            <v>TORNILLO AUTOPERFORANTE 3/4</v>
          </cell>
          <cell r="C314" t="str">
            <v>UN</v>
          </cell>
          <cell r="D314">
            <v>450</v>
          </cell>
        </row>
        <row r="315">
          <cell r="B315" t="str">
            <v>TORNILLO 7/16"</v>
          </cell>
          <cell r="C315" t="str">
            <v>UN</v>
          </cell>
          <cell r="D315">
            <v>350</v>
          </cell>
        </row>
        <row r="316">
          <cell r="B316" t="str">
            <v>TORNILLO 6X1</v>
          </cell>
          <cell r="C316" t="str">
            <v>UN</v>
          </cell>
          <cell r="D316">
            <v>21</v>
          </cell>
        </row>
        <row r="317">
          <cell r="B317" t="str">
            <v>TORNILLO 1*6`` CANAL RAINGO</v>
          </cell>
          <cell r="C317" t="str">
            <v>UN</v>
          </cell>
          <cell r="D317">
            <v>35</v>
          </cell>
        </row>
        <row r="318">
          <cell r="B318" t="str">
            <v>TORN. AUTOPERFORANTE/SELLO DE NEOPRENO</v>
          </cell>
          <cell r="C318" t="str">
            <v>UN</v>
          </cell>
          <cell r="D318">
            <v>180</v>
          </cell>
        </row>
        <row r="319">
          <cell r="B319" t="str">
            <v>TOMA TRIFASICA</v>
          </cell>
          <cell r="C319" t="str">
            <v>UN</v>
          </cell>
          <cell r="D319">
            <v>16800</v>
          </cell>
        </row>
        <row r="320">
          <cell r="B320" t="str">
            <v>TOMA CORRIENTE DOBLE GFCI</v>
          </cell>
          <cell r="C320" t="str">
            <v>UN</v>
          </cell>
          <cell r="D320">
            <v>18900</v>
          </cell>
        </row>
        <row r="321">
          <cell r="B321" t="str">
            <v>TOMA CORRIENTE DOBLE</v>
          </cell>
          <cell r="C321" t="str">
            <v>UN</v>
          </cell>
          <cell r="D321">
            <v>7800</v>
          </cell>
        </row>
        <row r="322">
          <cell r="B322" t="str">
            <v>TIRO</v>
          </cell>
          <cell r="C322" t="str">
            <v>UN</v>
          </cell>
          <cell r="D322">
            <v>250</v>
          </cell>
        </row>
        <row r="323">
          <cell r="B323" t="str">
            <v>TIRO</v>
          </cell>
          <cell r="C323" t="str">
            <v>UN</v>
          </cell>
          <cell r="D323">
            <v>250</v>
          </cell>
        </row>
        <row r="324">
          <cell r="B324" t="str">
            <v>TIRAS ALISTADO 3 X 3 X 3 ORD</v>
          </cell>
          <cell r="C324" t="str">
            <v>ML</v>
          </cell>
          <cell r="D324">
            <v>966</v>
          </cell>
        </row>
        <row r="325">
          <cell r="B325" t="str">
            <v>TINTILLA PARA MADERA CAFÉ</v>
          </cell>
          <cell r="C325" t="str">
            <v>GL</v>
          </cell>
          <cell r="D325">
            <v>34000</v>
          </cell>
        </row>
        <row r="326">
          <cell r="B326" t="str">
            <v>TIERRA NEGRA</v>
          </cell>
          <cell r="C326" t="str">
            <v>M³</v>
          </cell>
          <cell r="D326">
            <v>45000</v>
          </cell>
        </row>
        <row r="327">
          <cell r="B327" t="str">
            <v>TIERRA NEGRA</v>
          </cell>
          <cell r="C327" t="str">
            <v>M3</v>
          </cell>
          <cell r="D327">
            <v>45000</v>
          </cell>
        </row>
        <row r="328">
          <cell r="B328" t="str">
            <v>TIERRA ABONADA</v>
          </cell>
          <cell r="C328" t="str">
            <v>M3</v>
          </cell>
          <cell r="D328">
            <v>30000</v>
          </cell>
        </row>
        <row r="329">
          <cell r="B329" t="str">
            <v>TIERRA ABONADA</v>
          </cell>
          <cell r="C329" t="str">
            <v>M3</v>
          </cell>
          <cell r="D329">
            <v>30000</v>
          </cell>
        </row>
        <row r="330">
          <cell r="B330" t="str">
            <v>Terminal premoldeado encogible en frio tipo exterior para 15 kv</v>
          </cell>
          <cell r="C330" t="str">
            <v>JUEGO</v>
          </cell>
          <cell r="D330">
            <v>820000</v>
          </cell>
        </row>
        <row r="331">
          <cell r="B331" t="str">
            <v>TEJA TERMOACUSTICA TIPO TRAPEZOIDAL a 360</v>
          </cell>
          <cell r="C331" t="str">
            <v>ML</v>
          </cell>
          <cell r="D331">
            <v>18200</v>
          </cell>
        </row>
        <row r="332">
          <cell r="B332" t="str">
            <v>TEJA TECHOLINE B.T.</v>
          </cell>
          <cell r="C332" t="str">
            <v>UN</v>
          </cell>
          <cell r="D332">
            <v>21800</v>
          </cell>
        </row>
        <row r="333">
          <cell r="B333" t="str">
            <v>TEJA PANEL METÁLICO DE ALUZINC - ALUZINC CAL 26 TIPO SANDUCHE</v>
          </cell>
          <cell r="C333" t="str">
            <v>M2</v>
          </cell>
          <cell r="D333">
            <v>125600</v>
          </cell>
        </row>
        <row r="334">
          <cell r="B334" t="str">
            <v>TEJA ONDULADA THERMOACUSTICA 0.83 X 3.05</v>
          </cell>
          <cell r="C334" t="str">
            <v>UN</v>
          </cell>
          <cell r="D334">
            <v>58900</v>
          </cell>
        </row>
        <row r="335">
          <cell r="B335" t="str">
            <v>TEJA ONDULADA 1000 No. 6 ETERNIT</v>
          </cell>
          <cell r="C335" t="str">
            <v>UN</v>
          </cell>
          <cell r="D335">
            <v>43500</v>
          </cell>
        </row>
        <row r="336">
          <cell r="B336" t="str">
            <v>TEJA MODULAR TIPO C (5,00 MT)</v>
          </cell>
          <cell r="C336" t="str">
            <v>M2</v>
          </cell>
          <cell r="D336">
            <v>75980</v>
          </cell>
        </row>
        <row r="337">
          <cell r="B337" t="str">
            <v>TEJA FIBROCEMENTO NO. 8   92 X 244 cms</v>
          </cell>
          <cell r="C337" t="str">
            <v>UN</v>
          </cell>
          <cell r="D337">
            <v>23000</v>
          </cell>
        </row>
        <row r="338">
          <cell r="B338" t="str">
            <v>TEJA FIBROCEMENTO NO. 6   92 X 183 cms</v>
          </cell>
          <cell r="C338" t="str">
            <v>UN</v>
          </cell>
          <cell r="D338">
            <v>17800</v>
          </cell>
        </row>
        <row r="339">
          <cell r="B339" t="str">
            <v>TEJA FIBROCEMENTO NO. 6   92 X 183 cms</v>
          </cell>
          <cell r="C339" t="str">
            <v>UN</v>
          </cell>
          <cell r="D339">
            <v>17800</v>
          </cell>
        </row>
        <row r="340">
          <cell r="B340" t="str">
            <v>TEJA FIBROCEMENTO NO. 4   92 X 122 cms</v>
          </cell>
          <cell r="C340" t="str">
            <v>UN</v>
          </cell>
          <cell r="D340">
            <v>14300</v>
          </cell>
        </row>
        <row r="341">
          <cell r="B341" t="str">
            <v>TEJA FIBROCEMENTO NO. 4   92 X 122 cms</v>
          </cell>
          <cell r="C341" t="str">
            <v>UN</v>
          </cell>
          <cell r="D341">
            <v>14300</v>
          </cell>
        </row>
        <row r="342">
          <cell r="B342" t="str">
            <v>TEJA FIBROCEMENTO NO. 10  92 X 305 cms</v>
          </cell>
          <cell r="C342" t="str">
            <v>UN</v>
          </cell>
          <cell r="D342">
            <v>32900</v>
          </cell>
        </row>
        <row r="343">
          <cell r="B343" t="str">
            <v>TEJA ETERNIT NO 6</v>
          </cell>
          <cell r="C343" t="str">
            <v>UN</v>
          </cell>
          <cell r="D343">
            <v>25000</v>
          </cell>
        </row>
        <row r="344">
          <cell r="B344" t="str">
            <v>TEJA ETERNIT ESPAÑOLA 0.7</v>
          </cell>
          <cell r="C344" t="str">
            <v>M2</v>
          </cell>
          <cell r="D344">
            <v>49300</v>
          </cell>
        </row>
        <row r="345">
          <cell r="B345" t="str">
            <v>TEJA DURALUM 812 - 6,00 M</v>
          </cell>
          <cell r="C345" t="str">
            <v>M2</v>
          </cell>
          <cell r="D345">
            <v>29524</v>
          </cell>
        </row>
        <row r="346">
          <cell r="B346" t="str">
            <v>TEJA DE BARRO TIPO "ESPAÑOLA"</v>
          </cell>
          <cell r="C346" t="str">
            <v>UN</v>
          </cell>
          <cell r="D346">
            <v>900</v>
          </cell>
        </row>
        <row r="347">
          <cell r="B347" t="str">
            <v>TEJA DE BARRO ESPAÑOLA 18/16 x 40 cm (24 und x m2)</v>
          </cell>
          <cell r="C347" t="str">
            <v>UN</v>
          </cell>
          <cell r="D347">
            <v>900</v>
          </cell>
        </row>
        <row r="348">
          <cell r="B348" t="str">
            <v>TEJA CALIFORNIA PINTURA AMBAS CARAS ESPESOR 1</v>
          </cell>
          <cell r="C348" t="str">
            <v>ML</v>
          </cell>
          <cell r="D348">
            <v>44544</v>
          </cell>
        </row>
        <row r="349">
          <cell r="B349" t="str">
            <v>TEJA  ETERNIT ESPAÑOLA 1,6</v>
          </cell>
          <cell r="C349" t="str">
            <v>M2</v>
          </cell>
          <cell r="D349">
            <v>49300</v>
          </cell>
        </row>
        <row r="350">
          <cell r="B350" t="str">
            <v>TEE SANITARIA REDUCIDA 6X4"</v>
          </cell>
          <cell r="C350" t="str">
            <v>UN</v>
          </cell>
          <cell r="D350">
            <v>110380.45</v>
          </cell>
        </row>
        <row r="351">
          <cell r="B351" t="str">
            <v>TEE REDUCIDA 6X3" PVC</v>
          </cell>
          <cell r="C351" t="str">
            <v>UN</v>
          </cell>
          <cell r="D351">
            <v>416653</v>
          </cell>
        </row>
        <row r="352">
          <cell r="B352" t="str">
            <v>TEE PVC UM D=6"</v>
          </cell>
          <cell r="C352" t="str">
            <v>UN</v>
          </cell>
          <cell r="D352">
            <v>432656.8</v>
          </cell>
        </row>
        <row r="353">
          <cell r="B353" t="str">
            <v>TEE PVC SANITARIA D=6"</v>
          </cell>
          <cell r="C353" t="str">
            <v>UN</v>
          </cell>
          <cell r="D353">
            <v>120380.45</v>
          </cell>
        </row>
        <row r="354">
          <cell r="B354" t="str">
            <v>TEE PVC PRESION UNION PLATINO 4" X 4" X 4"</v>
          </cell>
          <cell r="C354" t="str">
            <v>UN</v>
          </cell>
          <cell r="D354">
            <v>87300</v>
          </cell>
        </row>
        <row r="355">
          <cell r="B355" t="str">
            <v>TEE PVC PRESION UNION PLATINO 4" X 4" X 3"</v>
          </cell>
          <cell r="C355" t="str">
            <v>UN</v>
          </cell>
          <cell r="D355">
            <v>78966</v>
          </cell>
        </row>
        <row r="356">
          <cell r="B356" t="str">
            <v>TEE PVC PRESION UNION PLATINO 4" X 4" X 2"</v>
          </cell>
          <cell r="C356" t="str">
            <v>UN</v>
          </cell>
          <cell r="D356">
            <v>70840</v>
          </cell>
        </row>
        <row r="357">
          <cell r="B357" t="str">
            <v>TEE PVC PRESION UNION PLATINO 4" X 4" X 2 1/2"</v>
          </cell>
          <cell r="C357" t="str">
            <v>UN</v>
          </cell>
          <cell r="D357">
            <v>72985</v>
          </cell>
        </row>
        <row r="358">
          <cell r="B358" t="str">
            <v>TEE PVC PRESION UNION PLATINO 4" X 3" X 4"</v>
          </cell>
          <cell r="C358" t="str">
            <v>UN</v>
          </cell>
          <cell r="D358">
            <v>78966</v>
          </cell>
        </row>
        <row r="359">
          <cell r="B359" t="str">
            <v>TEE PVC PRESION UNION PLATINO 4" X 3" X 3"</v>
          </cell>
          <cell r="C359" t="str">
            <v>UN</v>
          </cell>
          <cell r="D359">
            <v>74600</v>
          </cell>
        </row>
        <row r="360">
          <cell r="B360" t="str">
            <v>TEE PVC PRESION UNION PLATINO 4" X 3" X 2"</v>
          </cell>
          <cell r="C360" t="str">
            <v>UN</v>
          </cell>
          <cell r="D360">
            <v>66000</v>
          </cell>
        </row>
        <row r="361">
          <cell r="B361" t="str">
            <v>TEE PVC PRESION UNION PLATINO 4" X 3" X 2 1/2"</v>
          </cell>
          <cell r="C361" t="str">
            <v>UN</v>
          </cell>
          <cell r="D361">
            <v>68953</v>
          </cell>
        </row>
        <row r="362">
          <cell r="B362" t="str">
            <v>TEE PVC PRESION UNION PLATINO 4" X 2" X 4"</v>
          </cell>
          <cell r="C362" t="str">
            <v>UN</v>
          </cell>
          <cell r="D362">
            <v>79840</v>
          </cell>
        </row>
        <row r="363">
          <cell r="B363" t="str">
            <v>TEE PVC PRESION UNION PLATINO 4" X 2" X 3"</v>
          </cell>
          <cell r="C363" t="str">
            <v>UN</v>
          </cell>
          <cell r="D363">
            <v>66463</v>
          </cell>
        </row>
        <row r="364">
          <cell r="B364" t="str">
            <v>TEE PVC PRESION UNION PLATINO 4" X 2 1/2" X 4"</v>
          </cell>
          <cell r="C364" t="str">
            <v>UN</v>
          </cell>
          <cell r="D364">
            <v>73317</v>
          </cell>
        </row>
        <row r="365">
          <cell r="B365" t="str">
            <v>TEE PVC PRESION UNION PLATINO 3" X 3" X 2"</v>
          </cell>
          <cell r="C365" t="str">
            <v>UN</v>
          </cell>
          <cell r="D365">
            <v>43713</v>
          </cell>
        </row>
        <row r="366">
          <cell r="B366" t="str">
            <v>TEE PVC PRESION UNION PLATINO 3" X 3" X 2 1/2"</v>
          </cell>
          <cell r="C366" t="str">
            <v>UN</v>
          </cell>
          <cell r="D366">
            <v>45946</v>
          </cell>
        </row>
        <row r="367">
          <cell r="B367" t="str">
            <v>TEE PVC PRESION UNION PLATINO 3" X 2" X 3"</v>
          </cell>
          <cell r="C367" t="str">
            <v>UN</v>
          </cell>
          <cell r="D367">
            <v>43713</v>
          </cell>
        </row>
        <row r="368">
          <cell r="B368" t="str">
            <v>TEE PVC PRESION UNION PLATINO 3" X 2" X 2"</v>
          </cell>
          <cell r="C368" t="str">
            <v>UN</v>
          </cell>
          <cell r="D368">
            <v>38542</v>
          </cell>
        </row>
        <row r="369">
          <cell r="B369" t="str">
            <v>TEE PVC PRESION UNION PLATINO 3" X 2" X 2 1/2"</v>
          </cell>
          <cell r="C369" t="str">
            <v>UN</v>
          </cell>
          <cell r="D369">
            <v>40991</v>
          </cell>
        </row>
        <row r="370">
          <cell r="B370" t="str">
            <v>TEE PVC PRESION UNION PLATINO 3" X 2 1/2" X 3"</v>
          </cell>
          <cell r="C370" t="str">
            <v>UN</v>
          </cell>
          <cell r="D370">
            <v>46155</v>
          </cell>
        </row>
        <row r="371">
          <cell r="B371" t="str">
            <v>TEE PVC PRESION UNION PLATINO 3" X 2 1/2" X 2 1/2"</v>
          </cell>
          <cell r="C371" t="str">
            <v>UN</v>
          </cell>
          <cell r="D371">
            <v>43418</v>
          </cell>
        </row>
        <row r="372">
          <cell r="B372" t="str">
            <v>TEE PVC PRESION UNION PLATINO 2" X 2" X 2"</v>
          </cell>
          <cell r="C372" t="str">
            <v>UN</v>
          </cell>
          <cell r="D372">
            <v>22792</v>
          </cell>
        </row>
        <row r="373">
          <cell r="B373" t="str">
            <v>TEE PVC PRESION UNION PLATINO 2" x 2" x 2"</v>
          </cell>
          <cell r="C373" t="str">
            <v>UN</v>
          </cell>
          <cell r="D373">
            <v>22792</v>
          </cell>
        </row>
        <row r="374">
          <cell r="B374" t="str">
            <v>TEE PVC PRESION UNION PLATINO 2 1/2" X 2" X 2"</v>
          </cell>
          <cell r="C374" t="str">
            <v>UN</v>
          </cell>
          <cell r="D374">
            <v>34131</v>
          </cell>
        </row>
        <row r="375">
          <cell r="B375" t="str">
            <v>TEE PVC PRESION UNION PLATINO 2 1/2" X 2" X 2 1/2"</v>
          </cell>
          <cell r="C375" t="str">
            <v>UN</v>
          </cell>
          <cell r="D375">
            <v>32551</v>
          </cell>
        </row>
        <row r="376">
          <cell r="B376" t="str">
            <v>TEE PVC PRESION UNION PLATINO 2 1/2" X 2 1/2" X 2"</v>
          </cell>
          <cell r="C376" t="str">
            <v>UN</v>
          </cell>
          <cell r="D376">
            <v>28082</v>
          </cell>
        </row>
        <row r="377">
          <cell r="B377" t="str">
            <v>TEE PVC PRESION UNION PLATINO 2 1/2" X 2 1/2" X 2 1/2"</v>
          </cell>
          <cell r="C377" t="str">
            <v>UN</v>
          </cell>
          <cell r="D377">
            <v>30978</v>
          </cell>
        </row>
        <row r="378">
          <cell r="B378" t="str">
            <v>TEE PVC PRESION REDUCIDA 3/4" X 1/2"</v>
          </cell>
          <cell r="C378" t="str">
            <v>UN</v>
          </cell>
          <cell r="D378">
            <v>1307</v>
          </cell>
        </row>
        <row r="379">
          <cell r="B379" t="str">
            <v>TEE PVC PRESION REDUCIDA 1" X 3/4"</v>
          </cell>
          <cell r="C379" t="str">
            <v>UN</v>
          </cell>
          <cell r="D379">
            <v>2577</v>
          </cell>
        </row>
        <row r="380">
          <cell r="B380" t="str">
            <v>TEE PVC PRESION REDUCIDA 1" X 1/2"</v>
          </cell>
          <cell r="C380" t="str">
            <v>UN</v>
          </cell>
          <cell r="D380">
            <v>2577</v>
          </cell>
        </row>
        <row r="381">
          <cell r="B381" t="str">
            <v>TEE PVC PRESION 4"</v>
          </cell>
          <cell r="C381" t="str">
            <v>UN</v>
          </cell>
          <cell r="D381">
            <v>81597</v>
          </cell>
        </row>
        <row r="382">
          <cell r="B382" t="str">
            <v>TEE PVC PRESION 4"</v>
          </cell>
          <cell r="C382" t="str">
            <v>UN</v>
          </cell>
          <cell r="D382">
            <v>81597</v>
          </cell>
        </row>
        <row r="383">
          <cell r="B383" t="str">
            <v>TEE PVC PRESION 3/4"</v>
          </cell>
          <cell r="C383" t="str">
            <v>UN</v>
          </cell>
          <cell r="D383">
            <v>938</v>
          </cell>
        </row>
        <row r="384">
          <cell r="B384" t="str">
            <v>TEE PVC PRESION 3"</v>
          </cell>
          <cell r="C384" t="str">
            <v>UN</v>
          </cell>
          <cell r="D384">
            <v>37389</v>
          </cell>
        </row>
        <row r="385">
          <cell r="B385" t="str">
            <v>TEE PVC PRESION 3"</v>
          </cell>
          <cell r="C385" t="str">
            <v>UN</v>
          </cell>
          <cell r="D385">
            <v>37389</v>
          </cell>
        </row>
        <row r="386">
          <cell r="B386" t="str">
            <v>TEE PVC PRESION 2"</v>
          </cell>
          <cell r="C386" t="str">
            <v>UN</v>
          </cell>
          <cell r="D386">
            <v>9910</v>
          </cell>
        </row>
        <row r="387">
          <cell r="B387" t="str">
            <v>TEE PVC PRESION 1/2"</v>
          </cell>
          <cell r="C387" t="str">
            <v>UN</v>
          </cell>
          <cell r="D387">
            <v>556</v>
          </cell>
        </row>
        <row r="388">
          <cell r="B388" t="str">
            <v>TEE PVC PRESION 1/2"</v>
          </cell>
          <cell r="C388" t="str">
            <v>UN</v>
          </cell>
          <cell r="D388">
            <v>556</v>
          </cell>
        </row>
        <row r="389">
          <cell r="B389" t="str">
            <v>TEE PVC PRESION 1"</v>
          </cell>
          <cell r="C389" t="str">
            <v xml:space="preserve">UN </v>
          </cell>
          <cell r="D389">
            <v>1832</v>
          </cell>
        </row>
        <row r="390">
          <cell r="B390" t="str">
            <v>TEE PVC PRESION 1"</v>
          </cell>
          <cell r="C390" t="str">
            <v>UN</v>
          </cell>
          <cell r="D390">
            <v>1832</v>
          </cell>
        </row>
        <row r="391">
          <cell r="B391" t="str">
            <v>TEE PVC PRESION 1 1/4"</v>
          </cell>
          <cell r="C391" t="str">
            <v>UN</v>
          </cell>
          <cell r="D391">
            <v>4739</v>
          </cell>
        </row>
        <row r="392">
          <cell r="B392" t="str">
            <v>TEE PVC PRESION 1 1/2"</v>
          </cell>
          <cell r="C392" t="str">
            <v>UN</v>
          </cell>
          <cell r="D392">
            <v>6223</v>
          </cell>
        </row>
        <row r="393">
          <cell r="B393" t="str">
            <v>TEE PVC PRESION 1 1/2"</v>
          </cell>
          <cell r="C393" t="str">
            <v>UN</v>
          </cell>
          <cell r="D393">
            <v>6223</v>
          </cell>
        </row>
        <row r="394">
          <cell r="B394" t="str">
            <v xml:space="preserve">TEE PVC D=4" </v>
          </cell>
          <cell r="C394" t="str">
            <v>UN</v>
          </cell>
          <cell r="D394">
            <v>48150</v>
          </cell>
        </row>
        <row r="395">
          <cell r="B395" t="str">
            <v>TEE PVC D= 6X4"</v>
          </cell>
          <cell r="C395" t="str">
            <v>UN</v>
          </cell>
          <cell r="D395">
            <v>345554.72</v>
          </cell>
        </row>
        <row r="396">
          <cell r="B396" t="str">
            <v>TEE PVC D= 6"</v>
          </cell>
          <cell r="C396" t="str">
            <v>UN</v>
          </cell>
          <cell r="D396">
            <v>187533.72</v>
          </cell>
        </row>
        <row r="397">
          <cell r="B397" t="str">
            <v xml:space="preserve">Tee PVC 4" EL </v>
          </cell>
          <cell r="C397" t="str">
            <v>UN</v>
          </cell>
          <cell r="D397">
            <v>107619</v>
          </cell>
        </row>
        <row r="398">
          <cell r="B398" t="str">
            <v>Tee HA de 6" x 6"  EB X EB</v>
          </cell>
          <cell r="C398" t="str">
            <v>UN</v>
          </cell>
          <cell r="D398">
            <v>485340</v>
          </cell>
        </row>
        <row r="399">
          <cell r="B399" t="str">
            <v>Tee HA de 6" EL X EL</v>
          </cell>
          <cell r="C399" t="str">
            <v>UN</v>
          </cell>
          <cell r="D399">
            <v>305340</v>
          </cell>
        </row>
        <row r="400">
          <cell r="B400" t="str">
            <v>TEE GRESS DE 12`` X  10``</v>
          </cell>
          <cell r="C400" t="str">
            <v>UN</v>
          </cell>
          <cell r="D400">
            <v>73200</v>
          </cell>
        </row>
        <row r="401">
          <cell r="B401" t="str">
            <v>TEE GRESS DE 12`` X  10``</v>
          </cell>
          <cell r="C401" t="str">
            <v>UN</v>
          </cell>
          <cell r="D401">
            <v>73200</v>
          </cell>
        </row>
        <row r="402">
          <cell r="B402" t="str">
            <v>TEE GRESS DE 10`` X  8``</v>
          </cell>
          <cell r="C402" t="str">
            <v>UN</v>
          </cell>
          <cell r="D402">
            <v>58000</v>
          </cell>
        </row>
        <row r="403">
          <cell r="B403" t="str">
            <v>TEE CPVC 3/4"</v>
          </cell>
          <cell r="C403" t="str">
            <v>UN</v>
          </cell>
          <cell r="D403">
            <v>2028</v>
          </cell>
        </row>
        <row r="404">
          <cell r="B404" t="str">
            <v>TEE CPVC 1/2"</v>
          </cell>
          <cell r="C404" t="str">
            <v>UN</v>
          </cell>
          <cell r="D404">
            <v>1278</v>
          </cell>
        </row>
        <row r="405">
          <cell r="B405" t="str">
            <v>Tee 8" acero al carbo shc 40 EBXEBXEB</v>
          </cell>
          <cell r="C405" t="str">
            <v>UN</v>
          </cell>
          <cell r="D405">
            <v>1177275</v>
          </cell>
        </row>
        <row r="406">
          <cell r="B406" t="str">
            <v>TEE 6" EN HF BXBXE</v>
          </cell>
          <cell r="C406" t="str">
            <v>UN</v>
          </cell>
          <cell r="D406">
            <v>485340</v>
          </cell>
        </row>
        <row r="407">
          <cell r="B407" t="str">
            <v xml:space="preserve">TEE 3"X3"X3" en PVC </v>
          </cell>
          <cell r="C407" t="str">
            <v>UN</v>
          </cell>
          <cell r="D407">
            <v>181255</v>
          </cell>
        </row>
        <row r="408">
          <cell r="B408" t="str">
            <v>TAPON SOLDADO CPVC   1/2"</v>
          </cell>
          <cell r="C408" t="str">
            <v>UN</v>
          </cell>
          <cell r="D408">
            <v>921</v>
          </cell>
        </row>
        <row r="409">
          <cell r="B409" t="str">
            <v>TAPON ROSCADO PVC-P  1"</v>
          </cell>
          <cell r="C409" t="str">
            <v>UN</v>
          </cell>
          <cell r="D409">
            <v>1371</v>
          </cell>
        </row>
        <row r="410">
          <cell r="B410" t="str">
            <v>TAPÓN PVC 2 1/2"</v>
          </cell>
          <cell r="C410" t="str">
            <v>UN</v>
          </cell>
          <cell r="D410">
            <v>10700</v>
          </cell>
        </row>
        <row r="411">
          <cell r="B411" t="str">
            <v>TAPA HF</v>
          </cell>
          <cell r="C411" t="str">
            <v>UN</v>
          </cell>
          <cell r="D411">
            <v>323884</v>
          </cell>
        </row>
        <row r="412">
          <cell r="B412" t="str">
            <v>TAPA EXTERNA CANAL RAINGO</v>
          </cell>
          <cell r="C412" t="str">
            <v>UN</v>
          </cell>
          <cell r="D412">
            <v>6728</v>
          </cell>
        </row>
        <row r="413">
          <cell r="B413" t="str">
            <v>TAPA EXTERNA BLANCO</v>
          </cell>
          <cell r="C413" t="str">
            <v>UN</v>
          </cell>
          <cell r="D413">
            <v>5208</v>
          </cell>
        </row>
        <row r="414">
          <cell r="B414" t="str">
            <v>TAPA EXTERNA BLANCO</v>
          </cell>
          <cell r="C414" t="str">
            <v>UN</v>
          </cell>
          <cell r="D414">
            <v>5208</v>
          </cell>
        </row>
        <row r="415">
          <cell r="B415" t="str">
            <v>TAPA EXTERNA</v>
          </cell>
          <cell r="C415" t="str">
            <v>UN</v>
          </cell>
          <cell r="D415">
            <v>4800</v>
          </cell>
        </row>
        <row r="416">
          <cell r="B416" t="str">
            <v>TAPA DE ALFAJOR 1,80 X 1,00 M E= 1/4" CAL. 12 CURRUGADA, BISAGRA EN HIERRO FUNDIDO, MARCO EN PERFIL DE 1 1/4" X 3/16"</v>
          </cell>
          <cell r="C416" t="str">
            <v>UN</v>
          </cell>
          <cell r="D416">
            <v>294000</v>
          </cell>
        </row>
        <row r="417">
          <cell r="B417" t="str">
            <v>TAPA DE ALFAJOR 1,35 X 1,30 M E= 1/4" CAL. 12 CURRUGADA, BISAGRA EN HIERRO FUNDIDO, MARCO EN PERFIL DE 1 1/4" X 3/16"</v>
          </cell>
          <cell r="C417" t="str">
            <v>UN</v>
          </cell>
          <cell r="D417">
            <v>241500</v>
          </cell>
        </row>
        <row r="418">
          <cell r="B418" t="str">
            <v>TAPA DE ALFAJOR 1,25 X 1,20 M E= 1/4" CAL. 12 CURRUGADA, BISAGRA EN HIERRO FUNDIDO, MARCO EN PERFIL DE 1 1/4" X 3/16"</v>
          </cell>
          <cell r="C418" t="str">
            <v>UN</v>
          </cell>
          <cell r="D418">
            <v>241500</v>
          </cell>
        </row>
        <row r="419">
          <cell r="B419" t="str">
            <v>TAPA DE ALFAJOR 0,85 X 0,75 M E= 1/4" CAL. 12 CURRUGADA, BISAGRA EN HIERRO FUNDIDO, MARCO EN PERFIL DE 1 1/4" X 3/16"</v>
          </cell>
          <cell r="C419" t="str">
            <v>UN</v>
          </cell>
          <cell r="D419">
            <v>147000</v>
          </cell>
        </row>
        <row r="420">
          <cell r="B420" t="str">
            <v>TAPA DE ALFAJOR 0,70 X 0,65 M E= 1/4" CAL. 12 CURRUGADA, BISAGRA EN HIERRO FUNDIDO, MARCO EN PERFIL DE 1 1/4" X 3/16"</v>
          </cell>
          <cell r="C420" t="str">
            <v>UN</v>
          </cell>
          <cell r="D420">
            <v>147000</v>
          </cell>
        </row>
        <row r="421">
          <cell r="B421" t="str">
            <v>Tanques de almacenamiento para solución de sulfato de aluminio en polietileno de 2000 litros.</v>
          </cell>
          <cell r="C421" t="str">
            <v>UN</v>
          </cell>
          <cell r="D421">
            <v>922200</v>
          </cell>
        </row>
        <row r="422">
          <cell r="B422" t="str">
            <v>Tanques de almacenamiento para solución de sulfato de aluminio en polietileno de 1000 litros.</v>
          </cell>
          <cell r="C422" t="str">
            <v>UN</v>
          </cell>
          <cell r="D422">
            <v>338700</v>
          </cell>
        </row>
        <row r="423">
          <cell r="B423" t="str">
            <v>TANQUE SEPTICO CONICO ESFERICO IMHOFF 2000LTS</v>
          </cell>
          <cell r="C423" t="str">
            <v>UN</v>
          </cell>
          <cell r="D423">
            <v>599414</v>
          </cell>
        </row>
        <row r="424">
          <cell r="B424" t="str">
            <v>TANQUE PLASTICO 5000 LT</v>
          </cell>
          <cell r="C424" t="str">
            <v>UN</v>
          </cell>
          <cell r="D424">
            <v>1969251</v>
          </cell>
        </row>
        <row r="425">
          <cell r="B425" t="str">
            <v>TANQUE PLASTICO 500 LT</v>
          </cell>
          <cell r="C425" t="str">
            <v>UN</v>
          </cell>
          <cell r="D425">
            <v>139900</v>
          </cell>
        </row>
        <row r="426">
          <cell r="B426" t="str">
            <v>TANQUE PLASTICO 250 LT</v>
          </cell>
          <cell r="C426" t="str">
            <v>UN</v>
          </cell>
          <cell r="D426">
            <v>80000</v>
          </cell>
        </row>
        <row r="427">
          <cell r="B427" t="str">
            <v>TANQUE PLASTICO 2000 LT</v>
          </cell>
          <cell r="C427" t="str">
            <v>UN</v>
          </cell>
          <cell r="D427">
            <v>446900</v>
          </cell>
        </row>
        <row r="428">
          <cell r="B428" t="str">
            <v>TANQUE PLASTICO 1000 LT</v>
          </cell>
          <cell r="C428" t="str">
            <v>UN</v>
          </cell>
          <cell r="D428">
            <v>236900</v>
          </cell>
        </row>
        <row r="429">
          <cell r="B429" t="str">
            <v>TANQUE PLASTICO 1000 LT</v>
          </cell>
          <cell r="C429" t="str">
            <v>UN</v>
          </cell>
          <cell r="D429">
            <v>236900</v>
          </cell>
        </row>
        <row r="430">
          <cell r="B430" t="str">
            <v>TACO TERMOMAGNÉTICO UNIPOLAR HQP 30 A</v>
          </cell>
          <cell r="C430" t="str">
            <v>UN</v>
          </cell>
          <cell r="D430">
            <v>7120</v>
          </cell>
        </row>
        <row r="431">
          <cell r="B431" t="str">
            <v>TABLON GRES LISO 20X20</v>
          </cell>
          <cell r="C431" t="str">
            <v>M2</v>
          </cell>
          <cell r="D431">
            <v>14374.999999999998</v>
          </cell>
        </row>
        <row r="432">
          <cell r="B432" t="str">
            <v>TABLERO TRIF .225A, P-C.,ESP. TOTAL, 18 CTOS</v>
          </cell>
          <cell r="C432" t="str">
            <v>UN</v>
          </cell>
          <cell r="D432">
            <v>196458</v>
          </cell>
        </row>
        <row r="433">
          <cell r="B433" t="str">
            <v>TABLERO TRIF .225A, P-C.,ESP. TOTAL, 18 CTOS</v>
          </cell>
          <cell r="C433" t="str">
            <v>UN</v>
          </cell>
          <cell r="D433">
            <v>196458</v>
          </cell>
        </row>
        <row r="434">
          <cell r="B434" t="str">
            <v>TABLERO O PLAQUETA DE 1.4MT X O.7MT</v>
          </cell>
          <cell r="C434" t="str">
            <v>DD</v>
          </cell>
          <cell r="D434">
            <v>276</v>
          </cell>
        </row>
        <row r="435">
          <cell r="B435" t="str">
            <v>TABLA CHAPA ORDINARIO 0.30</v>
          </cell>
          <cell r="C435" t="str">
            <v>ML</v>
          </cell>
          <cell r="D435">
            <v>3059</v>
          </cell>
        </row>
        <row r="436">
          <cell r="B436" t="str">
            <v>TABLA BURRA ORDINARIO 0.30</v>
          </cell>
          <cell r="C436" t="str">
            <v>ML</v>
          </cell>
          <cell r="D436">
            <v>4444</v>
          </cell>
        </row>
        <row r="437">
          <cell r="B437" t="str">
            <v>TABLA BURRA CEDRO MACHO 0.28</v>
          </cell>
          <cell r="C437" t="str">
            <v>UN</v>
          </cell>
          <cell r="D437">
            <v>70000</v>
          </cell>
        </row>
        <row r="438">
          <cell r="B438" t="str">
            <v>TABLA BURRA 3 M</v>
          </cell>
          <cell r="C438" t="str">
            <v>ML</v>
          </cell>
          <cell r="D438">
            <v>3200</v>
          </cell>
        </row>
        <row r="439">
          <cell r="B439" t="str">
            <v>TABLA 1x10x300 OTOBO</v>
          </cell>
          <cell r="C439" t="str">
            <v>UN</v>
          </cell>
          <cell r="D439">
            <v>8000</v>
          </cell>
        </row>
        <row r="440">
          <cell r="B440" t="str">
            <v xml:space="preserve">TABIQUE EN PRFV (POLIESTER REFORZADO EN FIBRA DE VIDRIO DE 10 MM) 2. 95 X 0.30 </v>
          </cell>
          <cell r="C440" t="str">
            <v>UN</v>
          </cell>
          <cell r="D440">
            <v>250040</v>
          </cell>
        </row>
        <row r="441">
          <cell r="B441" t="str">
            <v>TABA  0.10</v>
          </cell>
          <cell r="C441" t="str">
            <v>ML</v>
          </cell>
          <cell r="D441">
            <v>1100</v>
          </cell>
        </row>
        <row r="442">
          <cell r="B442" t="str">
            <v>SUMINISTRO TUBERÍA PVC ALCANTARILLADO W - RETEN  8``</v>
          </cell>
          <cell r="C442" t="str">
            <v>ML</v>
          </cell>
          <cell r="D442">
            <v>77900</v>
          </cell>
        </row>
        <row r="443">
          <cell r="B443" t="str">
            <v>SUMINISTRO TUBERÍA PVC ALCANTARILLADO W - RETEN  6``</v>
          </cell>
          <cell r="C443" t="str">
            <v>ML</v>
          </cell>
          <cell r="D443">
            <v>44000</v>
          </cell>
        </row>
        <row r="444">
          <cell r="B444" t="str">
            <v>SUMINISTRO TUBERÍA PVC ALCANTARILLADO W - RETEN  4``</v>
          </cell>
          <cell r="C444" t="str">
            <v>ML</v>
          </cell>
          <cell r="D444">
            <v>25000</v>
          </cell>
        </row>
        <row r="445">
          <cell r="B445" t="str">
            <v>SUMINISTRO TUBERÍA PVC ALCANTARILLADO NOVAFORT  8``  200 MM</v>
          </cell>
          <cell r="C445" t="str">
            <v>ML</v>
          </cell>
          <cell r="D445">
            <v>27783</v>
          </cell>
        </row>
        <row r="446">
          <cell r="B446" t="str">
            <v>SUMINISTRO TUBERÍA PVC ALCANTARILLADO NOVAFORT  6``  160 MM</v>
          </cell>
          <cell r="C446" t="str">
            <v>ML</v>
          </cell>
          <cell r="D446">
            <v>19000</v>
          </cell>
        </row>
        <row r="447">
          <cell r="B447" t="str">
            <v>SUMINISTRO TUBERÍA PVC ALCANTARILLADO NOVAFORT  4``   110 MM</v>
          </cell>
          <cell r="C447" t="str">
            <v>ML</v>
          </cell>
          <cell r="D447">
            <v>10464</v>
          </cell>
        </row>
        <row r="448">
          <cell r="B448" t="str">
            <v>SUMINISTRO TUBERÍA PVC ALCANTARILLADO NOVAFORT  16`` 400 MM</v>
          </cell>
          <cell r="C448" t="str">
            <v>ML</v>
          </cell>
          <cell r="D448">
            <v>92496</v>
          </cell>
        </row>
        <row r="449">
          <cell r="B449" t="str">
            <v>SUMINISTRO TUBERÍA PVC ALCANTARILLADO NOVAFORT  18`` 450 MM</v>
          </cell>
          <cell r="C449" t="str">
            <v>ML</v>
          </cell>
          <cell r="D449">
            <v>157298.51329999999</v>
          </cell>
        </row>
        <row r="450">
          <cell r="B450" t="str">
            <v>SUMINISTRO TUBERÍA PVC ALCANTARILLADO NOVAFORT  20`` 500 MM</v>
          </cell>
          <cell r="C450" t="str">
            <v>ML</v>
          </cell>
          <cell r="D450">
            <v>195248.3</v>
          </cell>
        </row>
        <row r="451">
          <cell r="B451" t="str">
            <v>SUMINISTRO TUBERÍA PVC ALCANTARILLADO NOVAFORT  14`` 355 MM</v>
          </cell>
          <cell r="C451" t="str">
            <v>ML</v>
          </cell>
          <cell r="D451">
            <v>83750.646666666653</v>
          </cell>
        </row>
        <row r="452">
          <cell r="B452" t="str">
            <v>SUMINISTRO TUBERÍA PVC ALCANTARILLADO NOVAFORT  12`` 315 MM</v>
          </cell>
          <cell r="C452" t="str">
            <v>ML</v>
          </cell>
          <cell r="D452">
            <v>59717</v>
          </cell>
        </row>
        <row r="453">
          <cell r="B453" t="str">
            <v>SUMINISTRO TUBERÍA PVC ALCANTARILLADO NOVAFORT  10`` 200 MM</v>
          </cell>
          <cell r="C453" t="str">
            <v>ML</v>
          </cell>
          <cell r="D453">
            <v>40389</v>
          </cell>
        </row>
        <row r="454">
          <cell r="B454" t="str">
            <v>SUMINISTRO TUBERIA PVC 4" RDE 26 U.M</v>
          </cell>
          <cell r="C454" t="str">
            <v>ml</v>
          </cell>
          <cell r="D454">
            <v>17510</v>
          </cell>
        </row>
        <row r="455">
          <cell r="B455" t="str">
            <v>SUMINISTRO TUBERÍA PVC  2½`` RDE 26  U.M</v>
          </cell>
          <cell r="C455" t="str">
            <v>ml</v>
          </cell>
          <cell r="D455">
            <v>7116</v>
          </cell>
        </row>
        <row r="456">
          <cell r="B456" t="str">
            <v>SUMINISTRO TUBERÍA PVC   8`` RDE 32.5  U.M</v>
          </cell>
          <cell r="C456" t="str">
            <v>ml</v>
          </cell>
          <cell r="D456">
            <v>52075</v>
          </cell>
        </row>
        <row r="457">
          <cell r="B457" t="str">
            <v>SUMINISTRO TUBERÍA PVC   8`` RDE 26  U.M</v>
          </cell>
          <cell r="C457" t="str">
            <v>ml</v>
          </cell>
          <cell r="D457">
            <v>63814</v>
          </cell>
        </row>
        <row r="458">
          <cell r="B458" t="str">
            <v>SUMINISTRO TUBERÍA PVC   8`` RDE 21  U.M</v>
          </cell>
          <cell r="C458" t="str">
            <v>ml</v>
          </cell>
          <cell r="D458">
            <v>77577</v>
          </cell>
        </row>
        <row r="459">
          <cell r="B459" t="str">
            <v>SUMINISTRO TUBERÍA PVC   6`` RDE 32.5  U.M</v>
          </cell>
          <cell r="C459" t="str">
            <v>ml</v>
          </cell>
          <cell r="D459">
            <v>30604</v>
          </cell>
        </row>
        <row r="460">
          <cell r="B460" t="str">
            <v>SUMINISTRO TUBERÍA PVC   6`` RDE 32.5  U.M</v>
          </cell>
          <cell r="C460" t="str">
            <v>ML</v>
          </cell>
          <cell r="D460">
            <v>30604</v>
          </cell>
        </row>
        <row r="461">
          <cell r="B461" t="str">
            <v>SUMINISTRO TUBERÍA PVC   6`` RDE 26  U.M</v>
          </cell>
          <cell r="C461" t="str">
            <v>ml</v>
          </cell>
          <cell r="D461">
            <v>37511</v>
          </cell>
        </row>
        <row r="462">
          <cell r="B462" t="str">
            <v>SUMINISTRO TUBERÍA PVC   6`` RDE 21  U.M</v>
          </cell>
          <cell r="C462" t="str">
            <v>ml</v>
          </cell>
          <cell r="D462">
            <v>45798</v>
          </cell>
        </row>
        <row r="463">
          <cell r="B463" t="str">
            <v>SUMINISTRO TUBERÍA PVC   4`` RDE 32.5  U.M</v>
          </cell>
          <cell r="C463" t="str">
            <v>ml</v>
          </cell>
          <cell r="D463">
            <v>14040</v>
          </cell>
        </row>
        <row r="464">
          <cell r="B464" t="str">
            <v>SUMINISTRO TUBERÍA PVC   4`` RDE 26  U.M</v>
          </cell>
          <cell r="C464" t="str">
            <v>ml</v>
          </cell>
          <cell r="D464">
            <v>17510</v>
          </cell>
        </row>
        <row r="465">
          <cell r="B465" t="str">
            <v>SUMINISTRO TUBERÍA PVC   4`` RDE 21  U.M</v>
          </cell>
          <cell r="C465" t="str">
            <v>ml</v>
          </cell>
          <cell r="D465">
            <v>20974</v>
          </cell>
        </row>
        <row r="466">
          <cell r="B466" t="str">
            <v>SUMINISTRO TUBERÍA PVC   4`` RDE 21  U.M</v>
          </cell>
          <cell r="C466" t="str">
            <v>ML</v>
          </cell>
          <cell r="D466">
            <v>20974</v>
          </cell>
        </row>
        <row r="467">
          <cell r="B467" t="str">
            <v>SUMINISTRO TUBERÍA PVC   3`` RDE 32.5  U.M</v>
          </cell>
          <cell r="C467" t="str">
            <v>ml</v>
          </cell>
          <cell r="D467">
            <v>8517</v>
          </cell>
        </row>
        <row r="468">
          <cell r="B468" t="str">
            <v>SUMINISTRO TUBERÍA PVC   3`` RDE 26  U.M</v>
          </cell>
          <cell r="C468" t="str">
            <v>ml</v>
          </cell>
          <cell r="D468">
            <v>10602</v>
          </cell>
        </row>
        <row r="469">
          <cell r="B469" t="str">
            <v>SUMINISTRO TUBERÍA PVC   3/4`` RDE 21  E.L.</v>
          </cell>
          <cell r="C469" t="str">
            <v>ml</v>
          </cell>
          <cell r="D469">
            <v>2121</v>
          </cell>
        </row>
        <row r="470">
          <cell r="B470" t="str">
            <v>SUMINISTRO TUBERÍA PVC   3/4`` RDE 11  E.L.</v>
          </cell>
          <cell r="C470" t="str">
            <v>ml</v>
          </cell>
          <cell r="D470">
            <v>3195</v>
          </cell>
        </row>
        <row r="471">
          <cell r="B471" t="str">
            <v>SUMINISTRO TUBERÍA PVC   3/4`` RDE 11  E.L.</v>
          </cell>
          <cell r="C471" t="str">
            <v>ML</v>
          </cell>
          <cell r="D471">
            <v>3195</v>
          </cell>
        </row>
        <row r="472">
          <cell r="B472" t="str">
            <v>SUMINISTRO TUBERÍA PVC   2`` RDE 26  U.M</v>
          </cell>
          <cell r="C472" t="str">
            <v>ml</v>
          </cell>
          <cell r="D472">
            <v>4819</v>
          </cell>
        </row>
        <row r="473">
          <cell r="B473" t="str">
            <v>SUMINISTRO TUBERÍA PVC   2`` RDE 21  E.L.</v>
          </cell>
          <cell r="C473" t="str">
            <v>ML</v>
          </cell>
          <cell r="D473">
            <v>10738</v>
          </cell>
        </row>
        <row r="474">
          <cell r="B474" t="str">
            <v>SUMINISTRO TUBERÍA PVC   1½`` RDE 21  E.L.</v>
          </cell>
          <cell r="C474" t="str">
            <v>ml</v>
          </cell>
          <cell r="D474">
            <v>7003</v>
          </cell>
        </row>
        <row r="475">
          <cell r="B475" t="str">
            <v>SUMINISTRO TUBERÍA PVC   1½`` RDE 21  E.L.</v>
          </cell>
          <cell r="C475" t="str">
            <v>ML</v>
          </cell>
          <cell r="D475">
            <v>7003</v>
          </cell>
        </row>
        <row r="476">
          <cell r="B476" t="str">
            <v>SUMINISTRO TUBERÍA PVC   10`` RDE 26  U.M</v>
          </cell>
          <cell r="C476" t="str">
            <v>ml</v>
          </cell>
          <cell r="D476">
            <v>99328</v>
          </cell>
        </row>
        <row r="477">
          <cell r="B477" t="str">
            <v>SUMINISTRO TUBERÍA PVC   10`` RDE 21  U.M</v>
          </cell>
          <cell r="C477" t="str">
            <v>ml</v>
          </cell>
          <cell r="D477">
            <v>122123</v>
          </cell>
        </row>
        <row r="478">
          <cell r="B478" t="str">
            <v>SUMINISTRO TUBERÍA PVC   1`` RDE 21  E.L.</v>
          </cell>
          <cell r="C478" t="str">
            <v>ml</v>
          </cell>
          <cell r="D478">
            <v>2977</v>
          </cell>
        </row>
        <row r="479">
          <cell r="B479" t="str">
            <v>SUMINISTRO TUBERÍA PVC   1`` RDE 13.5  E.L.</v>
          </cell>
          <cell r="C479" t="str">
            <v>ml</v>
          </cell>
          <cell r="D479">
            <v>4310</v>
          </cell>
        </row>
        <row r="480">
          <cell r="B480" t="str">
            <v>SUMINISTRO TUBERÍA PVC   1 1/4`` RDE 21  E.L.</v>
          </cell>
          <cell r="C480" t="str">
            <v>ml</v>
          </cell>
          <cell r="D480">
            <v>5363</v>
          </cell>
        </row>
        <row r="481">
          <cell r="B481" t="str">
            <v>SUMINISTRO TUBERÍA PVC   ½`` RDE 9  E.L.</v>
          </cell>
          <cell r="C481" t="str">
            <v>ml</v>
          </cell>
          <cell r="D481">
            <v>2399</v>
          </cell>
        </row>
        <row r="482">
          <cell r="B482" t="str">
            <v>SUMINISTRO TUBERÍA PVC   ½`` RDE 13.5  E.L.</v>
          </cell>
          <cell r="C482" t="str">
            <v>ML</v>
          </cell>
          <cell r="D482">
            <v>1712</v>
          </cell>
        </row>
        <row r="483">
          <cell r="B483" t="str">
            <v>SUMINISTRO TUBERIA HA 6" CON CODO DE 90° L=5,50</v>
          </cell>
          <cell r="C483" t="str">
            <v>UN</v>
          </cell>
          <cell r="D483">
            <v>1496765</v>
          </cell>
        </row>
        <row r="484">
          <cell r="B484" t="str">
            <v>Suministro e instalación de hidrante de 3", incluye válvula de compuerta elástica, tee de 3", unión de reparación y concreto de anclaje</v>
          </cell>
          <cell r="C484" t="str">
            <v>UN</v>
          </cell>
          <cell r="D484">
            <v>2392450</v>
          </cell>
        </row>
        <row r="485">
          <cell r="B485" t="str">
            <v>SUMINISTRO E INSTALACIÓN CONCRETO SIMPLE DE 17.5 MPA - (2500 P.S.I). PARA BASES</v>
          </cell>
          <cell r="C485" t="str">
            <v>M³</v>
          </cell>
          <cell r="D485">
            <v>358935</v>
          </cell>
        </row>
        <row r="486">
          <cell r="B486" t="str">
            <v>SUMINISTRO E INSTALACIÓN CONCRETO SIMPLE DE 17.5 MPA - (2500 P.S.I). PARA BASES</v>
          </cell>
          <cell r="C486" t="str">
            <v>M³</v>
          </cell>
          <cell r="D486">
            <v>358935</v>
          </cell>
        </row>
        <row r="487">
          <cell r="B487" t="str">
            <v>SUMINISTRO E INSTALACIÓN CONCRETO SIMPLE DE 17.5 MPA - (2500 P.S.I). PARA BASES</v>
          </cell>
          <cell r="C487" t="str">
            <v>M³</v>
          </cell>
          <cell r="D487">
            <v>358935</v>
          </cell>
        </row>
        <row r="488">
          <cell r="B488" t="str">
            <v>SUMINISTRO E INSTALACIÓN CONCRETO SIMPLE DE 17.5 MPA - (2500 P.S.I). PARA BASES</v>
          </cell>
          <cell r="C488" t="str">
            <v>M³</v>
          </cell>
          <cell r="D488">
            <v>358935</v>
          </cell>
        </row>
        <row r="489">
          <cell r="B489" t="str">
            <v>SUMINISTRO E INSTALACIÓN CONCRETO SIMPLE DE 17.5 MPA - (2500 P.S.I). PARA BASES</v>
          </cell>
          <cell r="C489" t="str">
            <v>M³</v>
          </cell>
          <cell r="D489">
            <v>358935</v>
          </cell>
        </row>
        <row r="490">
          <cell r="B490" t="str">
            <v>SUMINISTRO E INSTALACIÓN CONCRETO SIMPLE DE 17.5 MPA - (2500 P.S.I). PARA BASES</v>
          </cell>
          <cell r="C490" t="str">
            <v>M³</v>
          </cell>
          <cell r="D490">
            <v>358935</v>
          </cell>
        </row>
        <row r="491">
          <cell r="B491" t="str">
            <v>SUMINISTRO E INSTALACIÓN CONCRETO SIMPLE DE 17.5 MPA - (2500 P.S.I). PARA BASES</v>
          </cell>
          <cell r="C491" t="str">
            <v>M³</v>
          </cell>
          <cell r="D491">
            <v>358935</v>
          </cell>
        </row>
        <row r="492">
          <cell r="B492" t="str">
            <v>SUMINISTRO E INSTALACIÓN CONCRETO DE 14 Mpa - (2000 P.S.I).  POBRE</v>
          </cell>
          <cell r="C492" t="str">
            <v>M3</v>
          </cell>
          <cell r="D492">
            <v>296984</v>
          </cell>
        </row>
        <row r="493">
          <cell r="B493" t="str">
            <v>SUMINISTRO DE MATERIAL FILTRANTE GRAVA TE= 38,1 mm</v>
          </cell>
          <cell r="C493" t="str">
            <v>M3</v>
          </cell>
          <cell r="D493">
            <v>574960</v>
          </cell>
        </row>
        <row r="494">
          <cell r="B494" t="str">
            <v>SUMINISTRO DE MATERIAL FILTRANTE ARENA TE= 0,55 mm</v>
          </cell>
          <cell r="C494" t="str">
            <v>M3</v>
          </cell>
          <cell r="D494">
            <v>550210</v>
          </cell>
        </row>
        <row r="495">
          <cell r="B495" t="str">
            <v>SUMINISTRO DE MATERIAL FILTRANTE ANTRACITA TE= 0,8 mm</v>
          </cell>
          <cell r="C495" t="str">
            <v>M3</v>
          </cell>
          <cell r="D495">
            <v>650000</v>
          </cell>
        </row>
        <row r="496">
          <cell r="B496" t="str">
            <v>SUMINISTRO  TUBERÍA PVC   3`` RDE 21  U.M</v>
          </cell>
          <cell r="C496" t="str">
            <v>ml</v>
          </cell>
          <cell r="D496">
            <v>12712</v>
          </cell>
        </row>
        <row r="497">
          <cell r="B497" t="str">
            <v>SUMINISTRO  TUBERÍA PVC   2½`` RDE 21  U.M</v>
          </cell>
          <cell r="C497" t="str">
            <v>ml</v>
          </cell>
          <cell r="D497">
            <v>8520</v>
          </cell>
        </row>
        <row r="498">
          <cell r="B498" t="str">
            <v>SUMINISTRO  TUBERÍA PVC   1`` RDE 21  E.L.</v>
          </cell>
          <cell r="C498" t="str">
            <v>ml</v>
          </cell>
          <cell r="D498">
            <v>2977</v>
          </cell>
        </row>
        <row r="499">
          <cell r="B499" t="str">
            <v>SUMINISTRO  TUBERÍA PVC   1`` RDE 21  E.L.</v>
          </cell>
          <cell r="C499" t="str">
            <v>ML</v>
          </cell>
          <cell r="D499">
            <v>2977</v>
          </cell>
        </row>
        <row r="500">
          <cell r="B500" t="str">
            <v>SUMINISTRO  TUBERÍA PVC   ½`` RDE 9  E.L.</v>
          </cell>
          <cell r="C500" t="str">
            <v>ml</v>
          </cell>
          <cell r="D500">
            <v>2399</v>
          </cell>
        </row>
        <row r="501">
          <cell r="B501" t="str">
            <v>SUB - CONTRATO DE ORNAMENTACION (V1)</v>
          </cell>
          <cell r="C501" t="str">
            <v>%</v>
          </cell>
          <cell r="D501">
            <v>122945</v>
          </cell>
        </row>
        <row r="502">
          <cell r="B502" t="str">
            <v>SUB - CONTRATO DE ORNAMENTACION (V)</v>
          </cell>
          <cell r="C502" t="str">
            <v>%</v>
          </cell>
          <cell r="D502">
            <v>95161</v>
          </cell>
        </row>
        <row r="503">
          <cell r="B503" t="str">
            <v>SUB - CONTRATO DE ORNAMENTACION (P)</v>
          </cell>
          <cell r="C503" t="str">
            <v>%</v>
          </cell>
          <cell r="D503">
            <v>117713</v>
          </cell>
        </row>
        <row r="504">
          <cell r="B504" t="str">
            <v>SUB - CONTRATO DE ORNAMENTACION (M)</v>
          </cell>
          <cell r="C504" t="str">
            <v>%</v>
          </cell>
          <cell r="D504">
            <v>67191</v>
          </cell>
        </row>
        <row r="505">
          <cell r="B505" t="str">
            <v>SUB - CONTRATO DE ORNAMENTACIION</v>
          </cell>
          <cell r="C505" t="str">
            <v>%</v>
          </cell>
          <cell r="D505">
            <v>80205</v>
          </cell>
        </row>
        <row r="506">
          <cell r="B506" t="str">
            <v>SPACATO TRAVERTINO</v>
          </cell>
          <cell r="C506" t="str">
            <v>M2</v>
          </cell>
          <cell r="D506">
            <v>125000</v>
          </cell>
        </row>
        <row r="507">
          <cell r="B507" t="str">
            <v>SOPORTE MURO METALICO 3/4" (PARA TUBO CORTINA)</v>
          </cell>
          <cell r="C507" t="str">
            <v>UN</v>
          </cell>
          <cell r="D507">
            <v>625</v>
          </cell>
        </row>
        <row r="508">
          <cell r="B508" t="str">
            <v xml:space="preserve">SOPORTE GANCHO </v>
          </cell>
          <cell r="C508" t="str">
            <v>UN</v>
          </cell>
          <cell r="D508">
            <v>3500</v>
          </cell>
        </row>
        <row r="509">
          <cell r="B509" t="str">
            <v>SOPORTE DE CANAL RAINGO</v>
          </cell>
          <cell r="C509" t="str">
            <v>UN</v>
          </cell>
          <cell r="D509">
            <v>1795</v>
          </cell>
        </row>
        <row r="510">
          <cell r="B510" t="str">
            <v>SOPORTE DE CANAL BLANCO</v>
          </cell>
          <cell r="C510" t="str">
            <v>UN</v>
          </cell>
          <cell r="D510">
            <v>2212</v>
          </cell>
        </row>
        <row r="511">
          <cell r="B511" t="str">
            <v>SOPORTE DE CANAL AMAZONA</v>
          </cell>
          <cell r="C511" t="str">
            <v>UN</v>
          </cell>
          <cell r="D511">
            <v>2454</v>
          </cell>
        </row>
        <row r="512">
          <cell r="B512" t="str">
            <v>SOPORTE DE BAJANTE</v>
          </cell>
          <cell r="C512" t="str">
            <v>UN</v>
          </cell>
          <cell r="D512">
            <v>1800</v>
          </cell>
        </row>
        <row r="513">
          <cell r="B513" t="str">
            <v>SOPORTE CANAL PVC  ALL</v>
          </cell>
          <cell r="C513" t="str">
            <v>UN</v>
          </cell>
          <cell r="D513">
            <v>1900</v>
          </cell>
        </row>
        <row r="514">
          <cell r="B514" t="str">
            <v>SOPORTE CANAL</v>
          </cell>
          <cell r="C514" t="str">
            <v>UN</v>
          </cell>
          <cell r="D514">
            <v>2500</v>
          </cell>
        </row>
        <row r="515">
          <cell r="B515" t="str">
            <v>SOLDADURA LIQUIDA PVC 1/4``</v>
          </cell>
          <cell r="C515" t="str">
            <v>gl</v>
          </cell>
          <cell r="D515">
            <v>29000</v>
          </cell>
        </row>
        <row r="516">
          <cell r="B516" t="str">
            <v>SOLDADURA LIQUIDA PVC 1/4``</v>
          </cell>
          <cell r="C516" t="str">
            <v>GLB</v>
          </cell>
          <cell r="D516">
            <v>29000</v>
          </cell>
        </row>
        <row r="517">
          <cell r="B517" t="str">
            <v>SOLDADURA LIQUIDA PVC 1/4``</v>
          </cell>
          <cell r="C517" t="str">
            <v>GL</v>
          </cell>
          <cell r="D517">
            <v>29000</v>
          </cell>
        </row>
        <row r="518">
          <cell r="B518" t="str">
            <v>SOLDADURA LIQUIDA PVC 1/4``</v>
          </cell>
          <cell r="C518" t="str">
            <v>GL</v>
          </cell>
          <cell r="D518">
            <v>29000</v>
          </cell>
        </row>
        <row r="519">
          <cell r="B519" t="str">
            <v>SOLDADURA LIQUIDA PVC 1/4``</v>
          </cell>
          <cell r="C519" t="str">
            <v>GL</v>
          </cell>
          <cell r="D519">
            <v>29000</v>
          </cell>
        </row>
        <row r="520">
          <cell r="B520" t="str">
            <v>SOLDADURA ELECTRICA Tipo WESTARCO SUPER E- 6013  DE 1/8 o Similar.</v>
          </cell>
          <cell r="C520" t="str">
            <v>KG</v>
          </cell>
          <cell r="D520">
            <v>6900</v>
          </cell>
        </row>
        <row r="521">
          <cell r="B521" t="str">
            <v>SOLDADURA ELECTRICA Tipo WESTARCO SUPER E- 6013  DE 1/8 o Similar.</v>
          </cell>
          <cell r="C521" t="str">
            <v>KG</v>
          </cell>
          <cell r="D521">
            <v>6900</v>
          </cell>
        </row>
        <row r="522">
          <cell r="B522" t="str">
            <v>SOLDADURA ELECTRICA Tipo WESTARCO SUPER E- 6013  DE 1/8 o Similar.</v>
          </cell>
          <cell r="C522" t="str">
            <v>KG</v>
          </cell>
          <cell r="D522">
            <v>6900</v>
          </cell>
        </row>
        <row r="523">
          <cell r="B523" t="str">
            <v>SOLDADURA ELÉCTRICA 004KG DE 3/32</v>
          </cell>
          <cell r="C523" t="str">
            <v>KG</v>
          </cell>
          <cell r="D523">
            <v>10250</v>
          </cell>
        </row>
        <row r="524">
          <cell r="B524" t="str">
            <v>SOLDADURA ELECTRICA (SOLDADURA 7018)</v>
          </cell>
          <cell r="C524" t="str">
            <v>KG</v>
          </cell>
          <cell r="D524">
            <v>12069</v>
          </cell>
        </row>
        <row r="525">
          <cell r="B525" t="str">
            <v>SOLDADURA DE ESTAÑO</v>
          </cell>
          <cell r="C525" t="str">
            <v>UN</v>
          </cell>
          <cell r="D525">
            <v>58839</v>
          </cell>
        </row>
        <row r="526">
          <cell r="B526" t="str">
            <v>SOLDADURA 95-5 PLATA</v>
          </cell>
          <cell r="C526" t="str">
            <v>LB</v>
          </cell>
          <cell r="D526">
            <v>115880</v>
          </cell>
        </row>
        <row r="527">
          <cell r="B527" t="str">
            <v>SOLDADURA 7018</v>
          </cell>
          <cell r="C527" t="str">
            <v>KG</v>
          </cell>
          <cell r="D527">
            <v>8200</v>
          </cell>
        </row>
        <row r="528">
          <cell r="B528" t="str">
            <v>SOLDADURA 6011 x 1/8``</v>
          </cell>
          <cell r="C528" t="str">
            <v>KG</v>
          </cell>
          <cell r="D528">
            <v>9500</v>
          </cell>
        </row>
        <row r="529">
          <cell r="B529" t="str">
            <v>SOLDADURA 6011 x 1/8``</v>
          </cell>
          <cell r="C529" t="str">
            <v>KG</v>
          </cell>
          <cell r="D529">
            <v>9500</v>
          </cell>
        </row>
        <row r="530">
          <cell r="B530" t="str">
            <v xml:space="preserve">SOLDADURA </v>
          </cell>
          <cell r="C530" t="str">
            <v>KG</v>
          </cell>
          <cell r="D530">
            <v>2700</v>
          </cell>
        </row>
        <row r="531">
          <cell r="B531" t="str">
            <v xml:space="preserve">Sistema de emergencia  ( lavado de Ojos) </v>
          </cell>
          <cell r="C531" t="str">
            <v>UN</v>
          </cell>
          <cell r="D531">
            <v>405500</v>
          </cell>
        </row>
        <row r="532">
          <cell r="B532" t="str">
            <v>SIKAMENT NS SUPERPLASTIFIC TARRO DE 25 KLS</v>
          </cell>
          <cell r="C532" t="str">
            <v>KG</v>
          </cell>
          <cell r="D532">
            <v>6032</v>
          </cell>
        </row>
        <row r="533">
          <cell r="B533" t="str">
            <v>SIKAMENT NS SUPERPLASTIFIC TARRO DE 25 KLS</v>
          </cell>
          <cell r="C533" t="str">
            <v>KG</v>
          </cell>
          <cell r="D533">
            <v>6032</v>
          </cell>
        </row>
        <row r="534">
          <cell r="B534" t="str">
            <v>SIKA-2 (5.5 KG)</v>
          </cell>
          <cell r="C534" t="str">
            <v>KG</v>
          </cell>
          <cell r="D534">
            <v>11832</v>
          </cell>
        </row>
        <row r="535">
          <cell r="B535" t="str">
            <v>SIKA GUARD 68 MATE X 9 KG</v>
          </cell>
          <cell r="C535" t="str">
            <v>BT</v>
          </cell>
          <cell r="D535">
            <v>192092</v>
          </cell>
        </row>
        <row r="536">
          <cell r="B536" t="str">
            <v>SIKA 2</v>
          </cell>
          <cell r="C536" t="str">
            <v>KG</v>
          </cell>
          <cell r="D536">
            <v>11000</v>
          </cell>
        </row>
        <row r="537">
          <cell r="B537" t="str">
            <v>SIKA 2</v>
          </cell>
          <cell r="C537" t="str">
            <v>KG</v>
          </cell>
          <cell r="D537">
            <v>11000</v>
          </cell>
        </row>
        <row r="538">
          <cell r="B538" t="str">
            <v>SIFÓN PVC 135  4"</v>
          </cell>
          <cell r="C538" t="str">
            <v>UN</v>
          </cell>
          <cell r="D538">
            <v>14792</v>
          </cell>
        </row>
        <row r="539">
          <cell r="B539" t="str">
            <v>SHINGLE EVERGREEN BLEND CT-20</v>
          </cell>
          <cell r="C539" t="str">
            <v>M2</v>
          </cell>
          <cell r="D539">
            <v>84719</v>
          </cell>
        </row>
        <row r="540">
          <cell r="B540" t="str">
            <v>SETO MEDIANO PARA CERRAMIENTO TIPO "EUGENIA" H=1 - 2 M</v>
          </cell>
          <cell r="C540" t="str">
            <v>UN</v>
          </cell>
          <cell r="D540">
            <v>5000</v>
          </cell>
        </row>
        <row r="541">
          <cell r="B541" t="str">
            <v>Sensor de caudal</v>
          </cell>
          <cell r="C541" t="str">
            <v>UN</v>
          </cell>
          <cell r="D541">
            <v>5819700</v>
          </cell>
        </row>
        <row r="542">
          <cell r="B542" t="str">
            <v>SELLADOR SIKA IGAS GRIS</v>
          </cell>
          <cell r="C542" t="str">
            <v>KG</v>
          </cell>
          <cell r="D542">
            <v>16750</v>
          </cell>
        </row>
        <row r="543">
          <cell r="B543" t="str">
            <v>SEGUETA</v>
          </cell>
          <cell r="C543" t="str">
            <v>UN</v>
          </cell>
          <cell r="D543">
            <v>2500</v>
          </cell>
        </row>
        <row r="544">
          <cell r="B544" t="str">
            <v>SECADOR ELECTRICO AUTOMATICO</v>
          </cell>
          <cell r="C544" t="str">
            <v>UN</v>
          </cell>
          <cell r="D544">
            <v>378900</v>
          </cell>
        </row>
        <row r="545">
          <cell r="B545" t="str">
            <v>SANITARIO COMBO SENSACION PLUS (CORONA)</v>
          </cell>
          <cell r="C545" t="str">
            <v>UN</v>
          </cell>
          <cell r="D545">
            <v>172900</v>
          </cell>
        </row>
        <row r="546">
          <cell r="B546" t="str">
            <v>SANITARIO COMBO GANAMAX II BLANCO SEMIPEDESTAL (CORONA)</v>
          </cell>
          <cell r="C546" t="str">
            <v>UN</v>
          </cell>
          <cell r="D546">
            <v>389900</v>
          </cell>
        </row>
        <row r="547">
          <cell r="B547" t="str">
            <v>SANITARIO COMBO AVANTI PLUS BLANCO PEDESTAL (CORONA)</v>
          </cell>
          <cell r="C547" t="str">
            <v>UN</v>
          </cell>
          <cell r="D547">
            <v>345900</v>
          </cell>
        </row>
        <row r="548">
          <cell r="B548" t="str">
            <v>Sanitario Acuafer Blanco  Complet</v>
          </cell>
          <cell r="C548" t="str">
            <v>UN</v>
          </cell>
          <cell r="D548">
            <v>212085.79</v>
          </cell>
        </row>
        <row r="549">
          <cell r="B549" t="str">
            <v>SANITARIO  COMBO ACUACER PLUS BLANCO (CORONA)</v>
          </cell>
          <cell r="C549" t="str">
            <v>UN</v>
          </cell>
          <cell r="D549">
            <v>178900</v>
          </cell>
        </row>
        <row r="550">
          <cell r="B550" t="str">
            <v>ROCKTOP ROJO</v>
          </cell>
          <cell r="C550" t="str">
            <v>KG</v>
          </cell>
          <cell r="D550">
            <v>1624</v>
          </cell>
        </row>
        <row r="551">
          <cell r="B551" t="str">
            <v>ROCETA</v>
          </cell>
          <cell r="C551" t="str">
            <v>UN</v>
          </cell>
          <cell r="D551">
            <v>1500</v>
          </cell>
        </row>
        <row r="552">
          <cell r="B552" t="str">
            <v>REVESTIMENTO SICOPLAST FACHADA</v>
          </cell>
          <cell r="C552" t="str">
            <v>M2</v>
          </cell>
          <cell r="D552">
            <v>8217</v>
          </cell>
        </row>
        <row r="553">
          <cell r="B553" t="str">
            <v>REVESTIMENTO MARMOPLAST FACHADA</v>
          </cell>
          <cell r="C553" t="str">
            <v>M2</v>
          </cell>
          <cell r="D553">
            <v>9000</v>
          </cell>
        </row>
        <row r="554">
          <cell r="B554" t="str">
            <v>RETIRO CARGUE A MANO 20K</v>
          </cell>
          <cell r="C554" t="str">
            <v>M3</v>
          </cell>
          <cell r="D554">
            <v>33000</v>
          </cell>
        </row>
        <row r="555">
          <cell r="B555" t="str">
            <v>REPISA ORDINARIO 3 M</v>
          </cell>
          <cell r="C555" t="str">
            <v>ML</v>
          </cell>
          <cell r="D555">
            <v>4700</v>
          </cell>
        </row>
        <row r="556">
          <cell r="B556" t="str">
            <v>RELLENO MAT. SITIO</v>
          </cell>
          <cell r="C556" t="str">
            <v>M3</v>
          </cell>
          <cell r="D556">
            <v>9372</v>
          </cell>
        </row>
        <row r="557">
          <cell r="B557" t="str">
            <v>REJILLAS TRAGANTE 6*4 ALUMINIO</v>
          </cell>
          <cell r="C557" t="str">
            <v>UN</v>
          </cell>
          <cell r="D557">
            <v>15000</v>
          </cell>
        </row>
        <row r="558">
          <cell r="B558" t="str">
            <v>REJILLAS TRAGANTE 5*3 ALUMINIO</v>
          </cell>
          <cell r="C558" t="str">
            <v>UN</v>
          </cell>
          <cell r="D558">
            <v>9500</v>
          </cell>
        </row>
        <row r="559">
          <cell r="B559" t="str">
            <v>REJILLAS SOSCO 5*5*4 ALUMINIO</v>
          </cell>
          <cell r="C559" t="str">
            <v>UN</v>
          </cell>
          <cell r="D559">
            <v>7700</v>
          </cell>
        </row>
        <row r="560">
          <cell r="B560" t="str">
            <v>REJILLAS SOSCO 5*3 ALUMINIO</v>
          </cell>
          <cell r="C560" t="str">
            <v>UN</v>
          </cell>
          <cell r="D560">
            <v>8652</v>
          </cell>
        </row>
        <row r="561">
          <cell r="B561" t="str">
            <v>REJILLAS SOSCO 4*4*3 PLASTICAS</v>
          </cell>
          <cell r="C561" t="str">
            <v>UN</v>
          </cell>
          <cell r="D561">
            <v>2506</v>
          </cell>
        </row>
        <row r="562">
          <cell r="B562" t="str">
            <v>REJILLAS SOSCO 4*4*3  ALUMINIO</v>
          </cell>
          <cell r="C562" t="str">
            <v>UN</v>
          </cell>
          <cell r="D562">
            <v>4500</v>
          </cell>
        </row>
        <row r="563">
          <cell r="B563" t="str">
            <v>REJILLAS SIFON 20*20 ALUMINIO</v>
          </cell>
          <cell r="C563" t="str">
            <v>UN</v>
          </cell>
          <cell r="D563">
            <v>7865</v>
          </cell>
        </row>
        <row r="564">
          <cell r="B564" t="str">
            <v>REJILLA Y MARCO HTA 0,7 X 0,3</v>
          </cell>
          <cell r="C564" t="str">
            <v>UN</v>
          </cell>
          <cell r="D564">
            <v>80000</v>
          </cell>
        </row>
        <row r="565">
          <cell r="B565" t="str">
            <v>REGLILLA DE MEDICION EN ACRILICO COLOR AZUL</v>
          </cell>
          <cell r="C565" t="str">
            <v>UN</v>
          </cell>
          <cell r="D565">
            <v>403680</v>
          </cell>
        </row>
        <row r="566">
          <cell r="B566" t="str">
            <v>REGISTRO RED WHITE TOYO  2"</v>
          </cell>
          <cell r="C566" t="str">
            <v>UN</v>
          </cell>
          <cell r="D566">
            <v>189785</v>
          </cell>
        </row>
        <row r="567">
          <cell r="B567" t="str">
            <v>Registro Red White 1/2"</v>
          </cell>
          <cell r="C567" t="str">
            <v>UN</v>
          </cell>
          <cell r="D567">
            <v>30200</v>
          </cell>
        </row>
        <row r="568">
          <cell r="B568" t="str">
            <v>REGISTRO DE CORTE Y REGISTRO DE INCORPORACIÓN</v>
          </cell>
          <cell r="C568" t="str">
            <v>UN</v>
          </cell>
          <cell r="D568">
            <v>21000</v>
          </cell>
        </row>
        <row r="569">
          <cell r="B569" t="str">
            <v>REGISTRO DE CORTE BRONCE D=3/4"</v>
          </cell>
          <cell r="C569" t="str">
            <v>UN</v>
          </cell>
          <cell r="D569">
            <v>60000</v>
          </cell>
        </row>
        <row r="570">
          <cell r="B570" t="str">
            <v>REGISTRO DE CORTE BRONCE D=1/2"</v>
          </cell>
          <cell r="C570" t="str">
            <v>UN</v>
          </cell>
          <cell r="D570">
            <v>20821</v>
          </cell>
        </row>
        <row r="571">
          <cell r="B571" t="str">
            <v>REGISTRO DE BOLA  4``, TIPO PESADO</v>
          </cell>
          <cell r="C571" t="str">
            <v>UN</v>
          </cell>
          <cell r="D571">
            <v>260000</v>
          </cell>
        </row>
        <row r="572">
          <cell r="B572" t="str">
            <v>REGISTRO DE BOLA  3``, TIPO PESADO</v>
          </cell>
          <cell r="C572" t="str">
            <v>UN</v>
          </cell>
          <cell r="D572">
            <v>242500</v>
          </cell>
        </row>
        <row r="573">
          <cell r="B573" t="str">
            <v>REGISTRO DE BOLA  3/4``, TIPO LIVIANO</v>
          </cell>
          <cell r="C573" t="str">
            <v>UN</v>
          </cell>
          <cell r="D573">
            <v>11000</v>
          </cell>
        </row>
        <row r="574">
          <cell r="B574" t="str">
            <v>REGISTRO DE BOLA  2½``, TIPO PESADO</v>
          </cell>
          <cell r="C574" t="str">
            <v>UN</v>
          </cell>
          <cell r="D574">
            <v>116928</v>
          </cell>
        </row>
        <row r="575">
          <cell r="B575" t="str">
            <v>REGISTRO DE BOLA  2``, TIPO PESADO</v>
          </cell>
          <cell r="C575" t="str">
            <v>UN</v>
          </cell>
          <cell r="D575">
            <v>73000</v>
          </cell>
        </row>
        <row r="576">
          <cell r="B576" t="str">
            <v>REGISTRO DE BOLA  2``, TIPO LIVIANO</v>
          </cell>
          <cell r="C576" t="str">
            <v>UN</v>
          </cell>
          <cell r="D576">
            <v>49880</v>
          </cell>
        </row>
        <row r="577">
          <cell r="B577" t="str">
            <v>REGISTRO DE BOLA  1½``, TIPO LIVIANO</v>
          </cell>
          <cell r="C577" t="str">
            <v>UN</v>
          </cell>
          <cell r="D577">
            <v>35500</v>
          </cell>
        </row>
        <row r="578">
          <cell r="B578" t="str">
            <v>REGISTRO DE BOLA  1``, TIPO LIVIANO</v>
          </cell>
          <cell r="C578" t="str">
            <v>UN</v>
          </cell>
          <cell r="D578">
            <v>9500</v>
          </cell>
        </row>
        <row r="579">
          <cell r="B579" t="str">
            <v>REGISTRO DE BOLA  ½``, TIPO LIVIANO</v>
          </cell>
          <cell r="C579" t="str">
            <v>UN</v>
          </cell>
          <cell r="D579">
            <v>8500</v>
          </cell>
        </row>
        <row r="580">
          <cell r="B580" t="str">
            <v>REGISTRO CORTINA ROSCADO TIPO RED-WHITE REF. 206  1"</v>
          </cell>
          <cell r="C580" t="str">
            <v>UN</v>
          </cell>
          <cell r="D580">
            <v>49880</v>
          </cell>
        </row>
        <row r="581">
          <cell r="B581" t="str">
            <v>REGISTRO CORTINA ROSCADO  RED-WHITE   1/2``</v>
          </cell>
          <cell r="C581" t="str">
            <v>UN</v>
          </cell>
          <cell r="D581">
            <v>27260</v>
          </cell>
        </row>
        <row r="582">
          <cell r="B582" t="str">
            <v>REGISTRO CORTINA ROSCADO   RED-WHITE   3/4``</v>
          </cell>
          <cell r="C582" t="str">
            <v>UN</v>
          </cell>
          <cell r="D582">
            <v>34800</v>
          </cell>
        </row>
        <row r="583">
          <cell r="B583" t="str">
            <v xml:space="preserve">Reduccion 6"X4" </v>
          </cell>
          <cell r="C583" t="str">
            <v>UN</v>
          </cell>
          <cell r="D583">
            <v>373152</v>
          </cell>
        </row>
        <row r="584">
          <cell r="B584" t="str">
            <v xml:space="preserve">Reduccion 4"X3" </v>
          </cell>
          <cell r="C584" t="str">
            <v>UN</v>
          </cell>
          <cell r="D584">
            <v>120545</v>
          </cell>
        </row>
        <row r="585">
          <cell r="B585" t="str">
            <v xml:space="preserve">Reduccion 4"X2" </v>
          </cell>
          <cell r="C585" t="str">
            <v>UN</v>
          </cell>
          <cell r="D585">
            <v>105910</v>
          </cell>
        </row>
        <row r="586">
          <cell r="B586" t="str">
            <v>REDUCCION 3x2" PVC</v>
          </cell>
          <cell r="C586" t="str">
            <v>UN</v>
          </cell>
          <cell r="D586">
            <v>7800</v>
          </cell>
        </row>
        <row r="587">
          <cell r="B587" t="str">
            <v>RECEBO COMUN</v>
          </cell>
          <cell r="C587" t="str">
            <v>M3</v>
          </cell>
          <cell r="D587">
            <v>20000</v>
          </cell>
        </row>
        <row r="588">
          <cell r="B588" t="str">
            <v>RECEBO B-600 ( BASE GRANULAR)</v>
          </cell>
          <cell r="C588" t="str">
            <v>m³</v>
          </cell>
          <cell r="D588">
            <v>50000</v>
          </cell>
        </row>
        <row r="589">
          <cell r="B589" t="str">
            <v>RECEBO B-200 BOGOTÁ</v>
          </cell>
          <cell r="C589" t="str">
            <v>M3</v>
          </cell>
          <cell r="D589">
            <v>33333</v>
          </cell>
        </row>
        <row r="590">
          <cell r="B590" t="str">
            <v>RAJÓN</v>
          </cell>
          <cell r="C590" t="str">
            <v>M³</v>
          </cell>
          <cell r="D590">
            <v>35000</v>
          </cell>
        </row>
        <row r="591">
          <cell r="B591" t="str">
            <v>PUNTILLA CON CABEZA 2"</v>
          </cell>
          <cell r="C591" t="str">
            <v>lb</v>
          </cell>
          <cell r="D591">
            <v>1800</v>
          </cell>
        </row>
        <row r="592">
          <cell r="B592" t="str">
            <v>PUNTILLA CON CABEZA 2"</v>
          </cell>
          <cell r="C592" t="str">
            <v>LB</v>
          </cell>
          <cell r="D592">
            <v>1800</v>
          </cell>
        </row>
        <row r="593">
          <cell r="B593" t="str">
            <v>PUNTILLA CON CABEZA 2"</v>
          </cell>
          <cell r="C593" t="str">
            <v>LB</v>
          </cell>
          <cell r="D593">
            <v>1800</v>
          </cell>
        </row>
        <row r="594">
          <cell r="B594" t="str">
            <v>PUNTILLA CON CABEZA 2 PULG</v>
          </cell>
          <cell r="C594" t="str">
            <v>LB</v>
          </cell>
          <cell r="D594">
            <v>1800</v>
          </cell>
        </row>
        <row r="595">
          <cell r="B595" t="str">
            <v>PUNTILLA CON CABEZA 2</v>
          </cell>
          <cell r="C595" t="str">
            <v>LB</v>
          </cell>
          <cell r="D595">
            <v>2552</v>
          </cell>
        </row>
        <row r="596">
          <cell r="B596" t="str">
            <v>PUNTILLA CON CABEZA 1 PULG</v>
          </cell>
          <cell r="C596" t="str">
            <v>LB</v>
          </cell>
          <cell r="D596">
            <v>1800</v>
          </cell>
        </row>
        <row r="597">
          <cell r="B597" t="str">
            <v>PULIDA GRANITO</v>
          </cell>
          <cell r="C597" t="str">
            <v>M2</v>
          </cell>
          <cell r="D597">
            <v>17400</v>
          </cell>
        </row>
        <row r="598">
          <cell r="B598" t="str">
            <v>PUERTA ACCESO  ALUMINIO</v>
          </cell>
          <cell r="C598" t="str">
            <v>M2</v>
          </cell>
          <cell r="D598">
            <v>250000</v>
          </cell>
        </row>
        <row r="599">
          <cell r="B599" t="str">
            <v>PROTECTOR PLASTICO DE PAPEL HIGIENICO</v>
          </cell>
          <cell r="C599" t="str">
            <v>UN</v>
          </cell>
          <cell r="D599">
            <v>38900</v>
          </cell>
        </row>
        <row r="600">
          <cell r="B600" t="str">
            <v>POZO SEPTICO COMPLETO 1000 LTS</v>
          </cell>
          <cell r="C600" t="str">
            <v>UN</v>
          </cell>
          <cell r="D600">
            <v>680000</v>
          </cell>
        </row>
        <row r="601">
          <cell r="B601" t="str">
            <v>POZO SEPTICO COMPLETO 1000 LTS</v>
          </cell>
          <cell r="C601" t="str">
            <v>UN</v>
          </cell>
          <cell r="D601">
            <v>680000</v>
          </cell>
        </row>
        <row r="602">
          <cell r="B602" t="str">
            <v>POSTES DE MADERA H=1.5</v>
          </cell>
          <cell r="C602" t="str">
            <v>UN</v>
          </cell>
          <cell r="D602">
            <v>5000</v>
          </cell>
        </row>
        <row r="603">
          <cell r="B603" t="str">
            <v>PORTA CANDADO SIMPLE 3</v>
          </cell>
          <cell r="C603" t="str">
            <v>UN</v>
          </cell>
          <cell r="D603">
            <v>2900</v>
          </cell>
        </row>
        <row r="604">
          <cell r="B604" t="str">
            <v>POLVO DE LADRILLO</v>
          </cell>
          <cell r="C604" t="str">
            <v>M3</v>
          </cell>
          <cell r="D604">
            <v>203000</v>
          </cell>
        </row>
        <row r="605">
          <cell r="B605" t="str">
            <v>POCETA EN ACERO INOXIDABLE DE SOBRE PONER, INCL. SALPIQUEADERO Y GRIFERIA</v>
          </cell>
          <cell r="C605" t="str">
            <v>UN</v>
          </cell>
          <cell r="D605">
            <v>240000</v>
          </cell>
        </row>
        <row r="606">
          <cell r="B606" t="str">
            <v>PLATINA DE 8MM X 150MMX 200 MM</v>
          </cell>
          <cell r="C606" t="str">
            <v>UN</v>
          </cell>
          <cell r="D606">
            <v>8500</v>
          </cell>
        </row>
        <row r="607">
          <cell r="B607" t="str">
            <v>PLATINA 1/8 x 1 x 6 M</v>
          </cell>
          <cell r="C607" t="str">
            <v>UN</v>
          </cell>
          <cell r="D607">
            <v>8000</v>
          </cell>
        </row>
        <row r="608">
          <cell r="B608" t="str">
            <v>PLASTOCRETE D.M. (20 KGS)</v>
          </cell>
          <cell r="C608" t="str">
            <v>KG</v>
          </cell>
          <cell r="D608">
            <v>7150</v>
          </cell>
        </row>
        <row r="609">
          <cell r="B609" t="str">
            <v>PLÁNTULA (ESPECIES DIFERENTES), ALTURA PROMEDIO 0.25 M</v>
          </cell>
          <cell r="C609" t="str">
            <v>UN</v>
          </cell>
          <cell r="D609">
            <v>1800</v>
          </cell>
        </row>
        <row r="610">
          <cell r="B610" t="str">
            <v>PLANTAS ORNAMENTALES VARIAS</v>
          </cell>
          <cell r="C610" t="str">
            <v>UN</v>
          </cell>
          <cell r="D610">
            <v>2500</v>
          </cell>
        </row>
        <row r="611">
          <cell r="B611" t="str">
            <v>PLANCHÓN ORDINARIO 3 M</v>
          </cell>
          <cell r="C611" t="str">
            <v>ML</v>
          </cell>
          <cell r="D611">
            <v>12238</v>
          </cell>
        </row>
        <row r="612">
          <cell r="B612" t="str">
            <v>PLANCHÓN ABARCO 0.2 X 0.04 X 3 M</v>
          </cell>
          <cell r="C612" t="str">
            <v>m</v>
          </cell>
          <cell r="D612">
            <v>14850</v>
          </cell>
        </row>
        <row r="613">
          <cell r="B613" t="str">
            <v>PLACA EN FIBROCEMENTO (1,2 m x 0,1 m x 0,05 m)</v>
          </cell>
          <cell r="C613" t="str">
            <v>UN</v>
          </cell>
          <cell r="D613">
            <v>281880</v>
          </cell>
        </row>
        <row r="614">
          <cell r="B614" t="str">
            <v>PLACA DE IDENTIFICACIÓN 2X1 CM</v>
          </cell>
          <cell r="C614" t="str">
            <v>UN</v>
          </cell>
          <cell r="D614">
            <v>3500</v>
          </cell>
        </row>
        <row r="615">
          <cell r="B615" t="str">
            <v>PISOPAK RESIDENCIAL 1.6MM</v>
          </cell>
          <cell r="C615" t="str">
            <v>M2</v>
          </cell>
          <cell r="D615">
            <v>20540</v>
          </cell>
        </row>
        <row r="616">
          <cell r="B616" t="str">
            <v>PISO TABLON DE GRES 50 * 50</v>
          </cell>
          <cell r="C616" t="str">
            <v>M2</v>
          </cell>
          <cell r="D616">
            <v>22000</v>
          </cell>
        </row>
        <row r="617">
          <cell r="B617" t="str">
            <v>PISO TABLON DE GRES 30 * 30</v>
          </cell>
          <cell r="C617" t="str">
            <v>M2</v>
          </cell>
          <cell r="D617">
            <v>13900</v>
          </cell>
        </row>
        <row r="618">
          <cell r="B618" t="str">
            <v>PISO TABLON DE GRES 30 * 30</v>
          </cell>
          <cell r="C618" t="str">
            <v>M2</v>
          </cell>
          <cell r="D618">
            <v>13900</v>
          </cell>
        </row>
        <row r="619">
          <cell r="B619" t="str">
            <v>PISO TABLON DE GRES 30 * 30</v>
          </cell>
          <cell r="C619" t="str">
            <v>M2</v>
          </cell>
          <cell r="D619">
            <v>13900</v>
          </cell>
        </row>
        <row r="620">
          <cell r="B620" t="str">
            <v>PISO TABLETA DE GRES 20*20</v>
          </cell>
          <cell r="C620" t="str">
            <v>M2</v>
          </cell>
          <cell r="D620">
            <v>12000</v>
          </cell>
        </row>
        <row r="621">
          <cell r="B621" t="str">
            <v>PISO TABLETA DE GRES 20*20</v>
          </cell>
          <cell r="C621" t="str">
            <v>M2</v>
          </cell>
          <cell r="D621">
            <v>12000</v>
          </cell>
        </row>
        <row r="622">
          <cell r="B622" t="str">
            <v>PISO CERAMICA 20,5*2O,5</v>
          </cell>
          <cell r="C622" t="str">
            <v>M2</v>
          </cell>
          <cell r="D622">
            <v>10150</v>
          </cell>
        </row>
        <row r="623">
          <cell r="B623" t="str">
            <v>PISO CERAMICA 20,5*2O,5</v>
          </cell>
          <cell r="C623" t="str">
            <v>M2</v>
          </cell>
          <cell r="D623">
            <v>10150</v>
          </cell>
        </row>
        <row r="624">
          <cell r="B624" t="str">
            <v>PISO BALDOSIN DE GRANITO 30*30 E=1.7</v>
          </cell>
          <cell r="C624" t="str">
            <v>M2</v>
          </cell>
          <cell r="D624">
            <v>26680</v>
          </cell>
        </row>
        <row r="625">
          <cell r="B625" t="str">
            <v>PISO BALDOSIN CEMENTO 25*25</v>
          </cell>
          <cell r="C625" t="str">
            <v>M2</v>
          </cell>
          <cell r="D625">
            <v>20880</v>
          </cell>
        </row>
        <row r="626">
          <cell r="B626" t="str">
            <v>PISO ALFOMBRA RES. ALFA BERBER</v>
          </cell>
          <cell r="C626" t="str">
            <v>M2</v>
          </cell>
          <cell r="D626">
            <v>35626</v>
          </cell>
        </row>
        <row r="627">
          <cell r="B627" t="str">
            <v>PISO ALFOMBRA ARGOLLADA TRÁFICO PESADO</v>
          </cell>
          <cell r="C627" t="str">
            <v>M2</v>
          </cell>
          <cell r="D627">
            <v>33500</v>
          </cell>
        </row>
        <row r="628">
          <cell r="B628" t="str">
            <v>PISO ALFA 30*30</v>
          </cell>
          <cell r="C628" t="str">
            <v>M2</v>
          </cell>
          <cell r="D628">
            <v>18850</v>
          </cell>
        </row>
        <row r="629">
          <cell r="B629" t="str">
            <v>PISO  MARMOL BRECCIA</v>
          </cell>
          <cell r="C629" t="str">
            <v>M2</v>
          </cell>
          <cell r="D629">
            <v>96300</v>
          </cell>
        </row>
        <row r="630">
          <cell r="B630" t="str">
            <v>PIRLAN EN ALUMINIO</v>
          </cell>
          <cell r="C630" t="str">
            <v>ML</v>
          </cell>
          <cell r="D630">
            <v>2917</v>
          </cell>
        </row>
        <row r="631">
          <cell r="B631" t="str">
            <v>PIRLAN BRONCE</v>
          </cell>
          <cell r="C631" t="str">
            <v>ML</v>
          </cell>
          <cell r="D631">
            <v>20000</v>
          </cell>
        </row>
        <row r="632">
          <cell r="B632" t="str">
            <v>PIRLAN ALUMINIO DORADO</v>
          </cell>
          <cell r="C632" t="str">
            <v>ML</v>
          </cell>
          <cell r="D632">
            <v>1762</v>
          </cell>
        </row>
        <row r="633">
          <cell r="B633" t="str">
            <v>PINTURA Y ESTACAS</v>
          </cell>
          <cell r="C633" t="str">
            <v>GLB</v>
          </cell>
          <cell r="D633">
            <v>20000</v>
          </cell>
        </row>
        <row r="634">
          <cell r="B634" t="str">
            <v>PINTURA VINILO TIPO II</v>
          </cell>
          <cell r="C634" t="str">
            <v>GL</v>
          </cell>
          <cell r="D634">
            <v>31760</v>
          </cell>
        </row>
        <row r="635">
          <cell r="B635" t="str">
            <v>PINTURA VINILO TIPO I</v>
          </cell>
          <cell r="C635" t="str">
            <v>GL</v>
          </cell>
          <cell r="D635">
            <v>46920</v>
          </cell>
        </row>
        <row r="636">
          <cell r="B636" t="str">
            <v>PINTURA VINILO TIPO I</v>
          </cell>
          <cell r="C636" t="str">
            <v>GL</v>
          </cell>
          <cell r="D636">
            <v>46920</v>
          </cell>
        </row>
        <row r="637">
          <cell r="B637" t="str">
            <v>PINTURA VINILO PARA EXTERIOR</v>
          </cell>
          <cell r="C637" t="str">
            <v>GL</v>
          </cell>
          <cell r="D637">
            <v>48000</v>
          </cell>
        </row>
        <row r="638">
          <cell r="B638" t="str">
            <v>PINTURA ESMALTE SINTETICO TIPO II</v>
          </cell>
          <cell r="C638" t="str">
            <v>GALON</v>
          </cell>
          <cell r="D638">
            <v>39900</v>
          </cell>
        </row>
        <row r="639">
          <cell r="B639" t="str">
            <v>PINTURA ESMALTE SINTETICO TIPO II</v>
          </cell>
          <cell r="C639" t="str">
            <v>GL</v>
          </cell>
          <cell r="D639">
            <v>39900</v>
          </cell>
        </row>
        <row r="640">
          <cell r="B640" t="str">
            <v>PINTURA ESMALTE SINTETICO TIPO I</v>
          </cell>
          <cell r="C640" t="str">
            <v>GALON</v>
          </cell>
          <cell r="D640">
            <v>56900</v>
          </cell>
        </row>
        <row r="641">
          <cell r="B641" t="str">
            <v>PINTURA ANTICORROSIVO</v>
          </cell>
          <cell r="C641" t="str">
            <v>GALON</v>
          </cell>
          <cell r="D641">
            <v>30000</v>
          </cell>
        </row>
        <row r="642">
          <cell r="B642" t="str">
            <v>PINTURA ANTICORROSIVO</v>
          </cell>
          <cell r="C642" t="str">
            <v>GL</v>
          </cell>
          <cell r="D642">
            <v>31500</v>
          </cell>
        </row>
        <row r="643">
          <cell r="B643" t="str">
            <v>PINTURA</v>
          </cell>
          <cell r="C643" t="str">
            <v>GALON</v>
          </cell>
          <cell r="D643">
            <v>68000</v>
          </cell>
        </row>
        <row r="644">
          <cell r="B644" t="str">
            <v>PIEDRA MEDIA ZONGA</v>
          </cell>
          <cell r="C644" t="str">
            <v>M3</v>
          </cell>
          <cell r="D644">
            <v>46500</v>
          </cell>
        </row>
        <row r="645">
          <cell r="B645" t="str">
            <v>PERNO  ALT.VEL. 1/4 X 2</v>
          </cell>
          <cell r="C645" t="str">
            <v>UN</v>
          </cell>
          <cell r="D645">
            <v>205</v>
          </cell>
        </row>
        <row r="646">
          <cell r="B646" t="str">
            <v>PERNO  ALT.VEL. 1/4 X 2</v>
          </cell>
          <cell r="C646" t="str">
            <v>UN</v>
          </cell>
          <cell r="D646">
            <v>205</v>
          </cell>
        </row>
        <row r="647">
          <cell r="B647" t="str">
            <v>PERMA GLASS 6 FIBERGLLASS</v>
          </cell>
          <cell r="C647" t="str">
            <v>M2</v>
          </cell>
          <cell r="D647">
            <v>2240</v>
          </cell>
        </row>
        <row r="648">
          <cell r="B648" t="str">
            <v>PERFIL TIPO PERLIN EN C NEGRO P-10-12N</v>
          </cell>
          <cell r="C648" t="str">
            <v>ML</v>
          </cell>
          <cell r="D648">
            <v>141079</v>
          </cell>
        </row>
        <row r="649">
          <cell r="B649" t="str">
            <v>PERFIL METALICO W8" x 17</v>
          </cell>
          <cell r="C649" t="str">
            <v>ML</v>
          </cell>
          <cell r="D649">
            <v>18000</v>
          </cell>
        </row>
        <row r="650">
          <cell r="B650" t="str">
            <v>PERFIL METALICO 3"X1 1/2" L=6M</v>
          </cell>
          <cell r="C650" t="str">
            <v>ML</v>
          </cell>
          <cell r="D650">
            <v>30000</v>
          </cell>
        </row>
        <row r="651">
          <cell r="B651" t="str">
            <v xml:space="preserve">PERFIL ESTRUCTURAL RECTANGULAR 80MMX40MMX2MM </v>
          </cell>
          <cell r="C651" t="str">
            <v>UN</v>
          </cell>
          <cell r="D651">
            <v>64000</v>
          </cell>
        </row>
        <row r="652">
          <cell r="B652" t="str">
            <v>PERFIL 2 W8" x 17</v>
          </cell>
          <cell r="C652" t="str">
            <v>ML</v>
          </cell>
          <cell r="D652">
            <v>25000</v>
          </cell>
        </row>
        <row r="653">
          <cell r="B653" t="str">
            <v>PEGANTE COLBON MADERA</v>
          </cell>
          <cell r="C653" t="str">
            <v>GL</v>
          </cell>
          <cell r="D653">
            <v>25000</v>
          </cell>
        </row>
        <row r="654">
          <cell r="B654" t="str">
            <v>PEGANTE CERAMICA</v>
          </cell>
          <cell r="C654" t="str">
            <v>KG</v>
          </cell>
          <cell r="D654">
            <v>1000</v>
          </cell>
        </row>
        <row r="655">
          <cell r="B655" t="str">
            <v>PEGANTE BOXER</v>
          </cell>
          <cell r="C655" t="str">
            <v>GL</v>
          </cell>
          <cell r="D655">
            <v>53600</v>
          </cell>
        </row>
        <row r="656">
          <cell r="B656" t="str">
            <v>PEGANTE A X W</v>
          </cell>
          <cell r="C656" t="str">
            <v>GL</v>
          </cell>
          <cell r="D656">
            <v>27000</v>
          </cell>
        </row>
        <row r="657">
          <cell r="B657" t="str">
            <v>PEGANTE</v>
          </cell>
          <cell r="C657" t="str">
            <v>GL</v>
          </cell>
          <cell r="D657">
            <v>25000</v>
          </cell>
        </row>
        <row r="658">
          <cell r="B658" t="str">
            <v>PEGACOR</v>
          </cell>
          <cell r="C658" t="str">
            <v>KG</v>
          </cell>
          <cell r="D658">
            <v>1000</v>
          </cell>
        </row>
        <row r="659">
          <cell r="B659" t="str">
            <v>PASTO kg</v>
          </cell>
          <cell r="C659" t="str">
            <v>KG</v>
          </cell>
          <cell r="D659">
            <v>12000</v>
          </cell>
        </row>
        <row r="660">
          <cell r="B660" t="str">
            <v>PASTO</v>
          </cell>
          <cell r="C660" t="str">
            <v>M2</v>
          </cell>
          <cell r="D660">
            <v>2500</v>
          </cell>
        </row>
        <row r="661">
          <cell r="B661" t="str">
            <v>PASTO</v>
          </cell>
          <cell r="C661" t="str">
            <v>M2</v>
          </cell>
          <cell r="D661">
            <v>2500</v>
          </cell>
        </row>
        <row r="662">
          <cell r="B662" t="str">
            <v>PASOS UÑA DE GATO D=5/8"</v>
          </cell>
          <cell r="C662" t="str">
            <v>UN</v>
          </cell>
          <cell r="D662">
            <v>4353</v>
          </cell>
        </row>
        <row r="663">
          <cell r="B663" t="str">
            <v>PASOS UÑA DE GATO D=5/8"</v>
          </cell>
          <cell r="C663" t="str">
            <v>UN</v>
          </cell>
          <cell r="D663">
            <v>4353</v>
          </cell>
        </row>
        <row r="664">
          <cell r="B664" t="str">
            <v>PASAMURO HG 4" ELxER L=0,45 m  Z=0,125 m EL</v>
          </cell>
          <cell r="C664" t="str">
            <v>UN</v>
          </cell>
          <cell r="D664">
            <v>95300</v>
          </cell>
        </row>
        <row r="665">
          <cell r="B665" t="str">
            <v>PASAMURO HG 4" ELxEL L=0,25 M Z=0,075 m</v>
          </cell>
          <cell r="C665" t="str">
            <v>UN</v>
          </cell>
          <cell r="D665">
            <v>137850</v>
          </cell>
        </row>
        <row r="666">
          <cell r="B666" t="str">
            <v>PASAMURO HG 4" ELxEL L=0,20 M Z=0,075 m</v>
          </cell>
          <cell r="C666" t="str">
            <v>UN</v>
          </cell>
          <cell r="D666">
            <v>110246</v>
          </cell>
        </row>
        <row r="667">
          <cell r="B667" t="str">
            <v>PASAMURO HG 4" ELxEL L=0,10 M Z=0,075 m</v>
          </cell>
          <cell r="C667" t="str">
            <v>UN</v>
          </cell>
          <cell r="D667">
            <v>100500</v>
          </cell>
        </row>
        <row r="668">
          <cell r="B668" t="str">
            <v>PASAMURO HG 3" ELxEL L=0,20 M Z=0,075 m</v>
          </cell>
          <cell r="C668" t="str">
            <v>UN</v>
          </cell>
          <cell r="D668">
            <v>82685</v>
          </cell>
        </row>
        <row r="669">
          <cell r="B669" t="str">
            <v>PASAMURO HG 3" ELxEL L=0,20 M</v>
          </cell>
          <cell r="C669" t="str">
            <v>UN</v>
          </cell>
          <cell r="D669">
            <v>82685</v>
          </cell>
        </row>
        <row r="670">
          <cell r="B670" t="str">
            <v>PASAMURO HG 3" ELxEB L=0,20 M Z=0,075 m</v>
          </cell>
          <cell r="C670" t="str">
            <v>UN</v>
          </cell>
          <cell r="D670">
            <v>82685</v>
          </cell>
        </row>
        <row r="671">
          <cell r="B671" t="str">
            <v>PASAMURO HG 2,5" ELxEL L=0,15 M Z=0,075 m</v>
          </cell>
          <cell r="C671" t="str">
            <v>UN</v>
          </cell>
          <cell r="D671">
            <v>130918</v>
          </cell>
        </row>
        <row r="672">
          <cell r="B672" t="str">
            <v>PASAMURO HD EL x EL  L=0,20   Z=0,15</v>
          </cell>
          <cell r="C672" t="str">
            <v>UN</v>
          </cell>
          <cell r="D672">
            <v>0</v>
          </cell>
        </row>
        <row r="673">
          <cell r="B673" t="str">
            <v>PARAL B9 CAL. 24</v>
          </cell>
          <cell r="C673" t="str">
            <v>ML</v>
          </cell>
          <cell r="D673">
            <v>3697</v>
          </cell>
        </row>
        <row r="674">
          <cell r="B674" t="str">
            <v>PARAL B6 X 2.44 CAL 26</v>
          </cell>
          <cell r="C674" t="str">
            <v>UN</v>
          </cell>
          <cell r="D674">
            <v>4000</v>
          </cell>
        </row>
        <row r="675">
          <cell r="B675" t="str">
            <v>PARAL B6 CAL. 22</v>
          </cell>
          <cell r="C675" t="str">
            <v>ML</v>
          </cell>
          <cell r="D675">
            <v>1885</v>
          </cell>
        </row>
        <row r="676">
          <cell r="B676" t="str">
            <v>PARAL B 9 X 2.44 CAL 26</v>
          </cell>
          <cell r="C676" t="str">
            <v>UN</v>
          </cell>
          <cell r="D676">
            <v>7795</v>
          </cell>
        </row>
        <row r="677">
          <cell r="B677" t="str">
            <v>PAÑETE IMPERMEABILIZADO 1:3</v>
          </cell>
          <cell r="C677" t="str">
            <v>M2</v>
          </cell>
          <cell r="D677">
            <v>16579</v>
          </cell>
        </row>
        <row r="678">
          <cell r="B678" t="str">
            <v>PABMERIL 9" X11"</v>
          </cell>
          <cell r="C678" t="str">
            <v>UN</v>
          </cell>
          <cell r="D678">
            <v>1691</v>
          </cell>
        </row>
        <row r="679">
          <cell r="B679" t="str">
            <v>OXIGENO INDUSTRIAL</v>
          </cell>
          <cell r="C679" t="str">
            <v>KG</v>
          </cell>
          <cell r="D679">
            <v>10000</v>
          </cell>
        </row>
        <row r="680">
          <cell r="B680" t="str">
            <v>ORINAL INSTITUCIONAL</v>
          </cell>
          <cell r="C680" t="str">
            <v>UN</v>
          </cell>
          <cell r="D680">
            <v>170000</v>
          </cell>
        </row>
        <row r="681">
          <cell r="B681" t="str">
            <v>OFICIAL INSTALACIONES (B)</v>
          </cell>
          <cell r="C681" t="str">
            <v>HH</v>
          </cell>
          <cell r="D681">
            <v>11463</v>
          </cell>
        </row>
        <row r="682">
          <cell r="B682" t="str">
            <v>OFICIAL ALBAÑILERIA 1 (A)</v>
          </cell>
          <cell r="C682" t="str">
            <v>JR</v>
          </cell>
          <cell r="D682">
            <v>83364</v>
          </cell>
        </row>
        <row r="683">
          <cell r="B683" t="str">
            <v>OFICIAL ALBAÑILERIA 1 (A)</v>
          </cell>
          <cell r="C683" t="str">
            <v>JR</v>
          </cell>
          <cell r="D683">
            <v>83364</v>
          </cell>
        </row>
        <row r="684">
          <cell r="B684" t="str">
            <v>NIPLE PVC Ø2" L=0,35 m.</v>
          </cell>
          <cell r="C684" t="str">
            <v>UN</v>
          </cell>
          <cell r="D684">
            <v>6050.0000000000009</v>
          </cell>
        </row>
        <row r="685">
          <cell r="B685" t="str">
            <v>NIPLE PVC Ø1" L=0,40 m.</v>
          </cell>
          <cell r="C685" t="str">
            <v>UN</v>
          </cell>
          <cell r="D685">
            <v>2200</v>
          </cell>
        </row>
        <row r="686">
          <cell r="B686" t="str">
            <v>Niple PVC D=6"  L= 1 m</v>
          </cell>
          <cell r="C686" t="str">
            <v>UN</v>
          </cell>
          <cell r="D686">
            <v>107250.00000000001</v>
          </cell>
        </row>
        <row r="687">
          <cell r="B687" t="str">
            <v>NIPLE PVC D=4" L= 1 m</v>
          </cell>
          <cell r="C687" t="str">
            <v>UN</v>
          </cell>
          <cell r="D687">
            <v>68750</v>
          </cell>
        </row>
        <row r="688">
          <cell r="B688" t="str">
            <v xml:space="preserve">Niple pasamuro 8" liso X Brida en HF o SCH </v>
          </cell>
          <cell r="C688" t="str">
            <v>UN</v>
          </cell>
          <cell r="D688">
            <v>291700</v>
          </cell>
        </row>
        <row r="689">
          <cell r="B689" t="str">
            <v>Niple pasamuro 8" HD L= 0,20 M</v>
          </cell>
          <cell r="C689" t="str">
            <v>UN</v>
          </cell>
          <cell r="D689">
            <v>241700</v>
          </cell>
        </row>
        <row r="690">
          <cell r="B690" t="str">
            <v xml:space="preserve">Niple pasamuro 6" , L:0,45 Lisox Brida HF </v>
          </cell>
          <cell r="C690" t="str">
            <v>UN</v>
          </cell>
          <cell r="D690">
            <v>245200</v>
          </cell>
        </row>
        <row r="691">
          <cell r="B691" t="str">
            <v>Niple HA 8|, L: 1,00m, EBXEB</v>
          </cell>
          <cell r="C691" t="str">
            <v>UN</v>
          </cell>
          <cell r="D691">
            <v>683638</v>
          </cell>
        </row>
        <row r="692">
          <cell r="B692" t="str">
            <v>Niple HA 8", L:  0,50 m, EBXEB</v>
          </cell>
          <cell r="C692" t="str">
            <v>UN</v>
          </cell>
          <cell r="D692">
            <v>597138</v>
          </cell>
        </row>
        <row r="693">
          <cell r="B693" t="str">
            <v>Niple HA 6" L X B  L=0,20</v>
          </cell>
          <cell r="C693" t="str">
            <v>UN</v>
          </cell>
          <cell r="D693">
            <v>155638</v>
          </cell>
        </row>
        <row r="694">
          <cell r="B694" t="str">
            <v>Niple HA 6" B X B  L=1,95 con codo  de 90</v>
          </cell>
          <cell r="C694" t="str">
            <v>UN</v>
          </cell>
          <cell r="D694">
            <v>608820</v>
          </cell>
        </row>
        <row r="695">
          <cell r="B695" t="str">
            <v xml:space="preserve">Niple Galvanizado de 4" L:0,40 MTS </v>
          </cell>
          <cell r="C695" t="str">
            <v>UN</v>
          </cell>
          <cell r="D695">
            <v>70000</v>
          </cell>
        </row>
        <row r="696">
          <cell r="B696" t="str">
            <v xml:space="preserve">NIPLE D=3" PVC 0,30m
</v>
          </cell>
          <cell r="C696" t="str">
            <v>UN</v>
          </cell>
          <cell r="D696">
            <v>82684</v>
          </cell>
        </row>
        <row r="697">
          <cell r="B697" t="str">
            <v>Niple D=2" PVC 0,10m</v>
          </cell>
          <cell r="C697" t="str">
            <v>UN</v>
          </cell>
          <cell r="D697">
            <v>30250.000000000004</v>
          </cell>
        </row>
        <row r="698">
          <cell r="B698" t="str">
            <v>NIPLE BRIDA - LISO  D=2" HD 1,00m</v>
          </cell>
          <cell r="C698" t="str">
            <v>UN</v>
          </cell>
          <cell r="D698">
            <v>166390</v>
          </cell>
        </row>
        <row r="699">
          <cell r="B699" t="str">
            <v>NIPLE ACERO SOLDADO EL X EL 0,35 m 6"</v>
          </cell>
          <cell r="C699" t="str">
            <v>UN</v>
          </cell>
          <cell r="D699">
            <v>253000</v>
          </cell>
        </row>
        <row r="700">
          <cell r="B700" t="str">
            <v>NIPLE ACERO SOLDADO EL X EL 0,35 m 3"</v>
          </cell>
          <cell r="C700" t="str">
            <v>UN</v>
          </cell>
          <cell r="D700">
            <v>104000</v>
          </cell>
        </row>
        <row r="701">
          <cell r="B701" t="str">
            <v>NIPLE ACERO SOLDADO EL X EL 0,25 m 6"</v>
          </cell>
          <cell r="C701" t="str">
            <v>UN</v>
          </cell>
          <cell r="D701">
            <v>180000</v>
          </cell>
        </row>
        <row r="702">
          <cell r="B702" t="str">
            <v>NIPLE ACERO SOLDADO EL X EL 0,20 m 3"</v>
          </cell>
          <cell r="C702" t="str">
            <v>UN</v>
          </cell>
          <cell r="D702">
            <v>60000</v>
          </cell>
        </row>
        <row r="703">
          <cell r="B703" t="str">
            <v>NIPLE ACERO SOLDADO EL X EL 0,20 m 2"</v>
          </cell>
          <cell r="C703" t="str">
            <v>UN</v>
          </cell>
          <cell r="D703">
            <v>28900</v>
          </cell>
        </row>
        <row r="704">
          <cell r="B704" t="str">
            <v>NIPLE  D=2" PVC 0,20m</v>
          </cell>
          <cell r="C704" t="str">
            <v>UN</v>
          </cell>
          <cell r="D704">
            <v>30250.000000000004</v>
          </cell>
        </row>
        <row r="705">
          <cell r="B705" t="str">
            <v>Neopreno Dureza 7,5, e= 1/4"</v>
          </cell>
          <cell r="C705" t="str">
            <v>M2</v>
          </cell>
          <cell r="D705">
            <v>220000</v>
          </cell>
        </row>
        <row r="706">
          <cell r="B706" t="str">
            <v>Neopreno Dureza 7,5, e= 1/4"</v>
          </cell>
          <cell r="C706" t="str">
            <v>M2</v>
          </cell>
          <cell r="D706">
            <v>220000</v>
          </cell>
        </row>
        <row r="707">
          <cell r="B707" t="str">
            <v>MURO TOLETE COMÚN E=0.25 M</v>
          </cell>
          <cell r="C707" t="str">
            <v>M2</v>
          </cell>
          <cell r="D707">
            <v>98157</v>
          </cell>
        </row>
        <row r="708">
          <cell r="B708" t="str">
            <v>Motorreductores para mezcla de solución de sulfato de aluminio, 1/3 hp, 50 rpm. 220 V, trifásico, 60 Hz</v>
          </cell>
          <cell r="C708" t="str">
            <v>UN</v>
          </cell>
          <cell r="D708">
            <v>2176700</v>
          </cell>
        </row>
        <row r="709">
          <cell r="B709" t="str">
            <v>Motorreductores para mezcla de solución de Hipoclorito de Calcio, 1/3 hp, 50 rpm. 220 V, trifásico, 60 Hz</v>
          </cell>
          <cell r="C709" t="str">
            <v>UN</v>
          </cell>
          <cell r="D709">
            <v>2638200</v>
          </cell>
        </row>
        <row r="710">
          <cell r="B710" t="str">
            <v>Motoreductor de piñones helicoidales, 6 RPM, eje vertical, 220-440 voltios, trifasico, 1/2 HP. Incluye soportes y submonitor para control</v>
          </cell>
          <cell r="C710" t="str">
            <v>UN</v>
          </cell>
          <cell r="D710">
            <v>3823620</v>
          </cell>
        </row>
        <row r="711">
          <cell r="B711" t="str">
            <v>MORTERO PREMEZCLADO 1:5</v>
          </cell>
          <cell r="C711" t="str">
            <v>M3</v>
          </cell>
          <cell r="D711">
            <v>207094</v>
          </cell>
        </row>
        <row r="712">
          <cell r="B712" t="str">
            <v>MORTERO 1:5</v>
          </cell>
          <cell r="C712" t="str">
            <v>M³</v>
          </cell>
          <cell r="D712">
            <v>237009</v>
          </cell>
        </row>
        <row r="713">
          <cell r="B713" t="str">
            <v>MORTERO 1:4</v>
          </cell>
          <cell r="C713" t="str">
            <v>M3</v>
          </cell>
          <cell r="D713">
            <v>267373</v>
          </cell>
        </row>
        <row r="714">
          <cell r="B714" t="str">
            <v>MORTERO 1:3 IMPERMEABILIZADO</v>
          </cell>
          <cell r="C714" t="str">
            <v>M³</v>
          </cell>
          <cell r="D714">
            <v>319047</v>
          </cell>
        </row>
        <row r="715">
          <cell r="B715" t="str">
            <v>MORTERO 1:3 IMPERMEABILIZADO</v>
          </cell>
          <cell r="C715" t="str">
            <v>M³</v>
          </cell>
          <cell r="D715">
            <v>319047</v>
          </cell>
        </row>
        <row r="716">
          <cell r="B716" t="str">
            <v>MORTERO 1:3 IMPERMEABILIZADO</v>
          </cell>
          <cell r="C716" t="str">
            <v>M³</v>
          </cell>
          <cell r="D716">
            <v>319047</v>
          </cell>
        </row>
        <row r="717">
          <cell r="B717" t="str">
            <v>MORTERO 1:3 IMPERMEABILIZADO</v>
          </cell>
          <cell r="C717" t="str">
            <v>M³</v>
          </cell>
          <cell r="D717">
            <v>319047</v>
          </cell>
        </row>
        <row r="718">
          <cell r="B718" t="str">
            <v>MORTERO 1:3</v>
          </cell>
          <cell r="C718" t="str">
            <v>M³</v>
          </cell>
          <cell r="D718">
            <v>309147</v>
          </cell>
        </row>
        <row r="719">
          <cell r="B719" t="str">
            <v>MODULO HEXAGONAL INCLINACIÓN = 60° EN PAD CAL 60,  e=6 mm</v>
          </cell>
          <cell r="C719" t="str">
            <v>UN</v>
          </cell>
          <cell r="D719">
            <v>440799.99999999994</v>
          </cell>
        </row>
        <row r="720">
          <cell r="B720" t="str">
            <v>MINERAL</v>
          </cell>
          <cell r="C720" t="str">
            <v>KG</v>
          </cell>
          <cell r="D720">
            <v>7000</v>
          </cell>
        </row>
        <row r="721">
          <cell r="B721" t="str">
            <v>MEZCLA ASFALTICA MDC-2 EN PLANTA</v>
          </cell>
          <cell r="C721" t="str">
            <v>M3</v>
          </cell>
          <cell r="D721">
            <v>341040</v>
          </cell>
        </row>
        <row r="722">
          <cell r="B722" t="str">
            <v>METALDECK 2 CAL 22</v>
          </cell>
          <cell r="C722" t="str">
            <v>M2</v>
          </cell>
          <cell r="D722">
            <v>26436</v>
          </cell>
        </row>
        <row r="723">
          <cell r="B723" t="str">
            <v>MESON FIBRA DE VIDRIO A = 60 CMS  E = 1 CMS</v>
          </cell>
          <cell r="C723" t="str">
            <v>ML</v>
          </cell>
          <cell r="D723">
            <v>200000</v>
          </cell>
        </row>
        <row r="724">
          <cell r="B724" t="str">
            <v>MESON EN ACERO INOXIDABLE</v>
          </cell>
          <cell r="C724" t="str">
            <v>ML</v>
          </cell>
          <cell r="D724">
            <v>380000</v>
          </cell>
        </row>
        <row r="725">
          <cell r="B725" t="str">
            <v>MEDIDOR TIPO VOLUMÉTRICO</v>
          </cell>
          <cell r="C725" t="str">
            <v>UN</v>
          </cell>
          <cell r="D725">
            <v>65888</v>
          </cell>
        </row>
        <row r="726">
          <cell r="B726" t="str">
            <v>MEDIDOR DE 1/2" CHORRO UNICO</v>
          </cell>
          <cell r="C726" t="str">
            <v>UN</v>
          </cell>
          <cell r="D726">
            <v>45634</v>
          </cell>
        </row>
        <row r="727">
          <cell r="B727" t="str">
            <v>MECHA  LENTA</v>
          </cell>
          <cell r="C727" t="str">
            <v>ML</v>
          </cell>
          <cell r="D727">
            <v>3000</v>
          </cell>
        </row>
        <row r="728">
          <cell r="B728" t="str">
            <v>MATERIAL DE SUB-BASE GRANULAR No.4 SBG-4</v>
          </cell>
          <cell r="C728" t="str">
            <v>m³</v>
          </cell>
          <cell r="D728">
            <v>31980</v>
          </cell>
        </row>
        <row r="729">
          <cell r="B729" t="str">
            <v>MATERIAL DE AFIRMADO NORMA INVIAS</v>
          </cell>
          <cell r="C729" t="str">
            <v>M3</v>
          </cell>
          <cell r="D729">
            <v>10000</v>
          </cell>
        </row>
        <row r="730">
          <cell r="B730" t="str">
            <v>MATERIAL DE AFIRMADO</v>
          </cell>
          <cell r="C730" t="str">
            <v>M3</v>
          </cell>
          <cell r="D730">
            <v>13000</v>
          </cell>
        </row>
        <row r="731">
          <cell r="B731" t="str">
            <v>MASILLA SUPERMATICO 5 GALONES</v>
          </cell>
          <cell r="C731" t="str">
            <v>UN</v>
          </cell>
          <cell r="D731">
            <v>34000</v>
          </cell>
        </row>
        <row r="732">
          <cell r="B732" t="str">
            <v>MASILLA PLASTICA TEC PANEL</v>
          </cell>
          <cell r="C732" t="str">
            <v>CUÑ</v>
          </cell>
          <cell r="D732">
            <v>37500</v>
          </cell>
        </row>
        <row r="733">
          <cell r="B733" t="str">
            <v>MARMOLINA BTO 48 KG</v>
          </cell>
          <cell r="C733" t="str">
            <v>BT</v>
          </cell>
          <cell r="D733">
            <v>12350</v>
          </cell>
        </row>
        <row r="734">
          <cell r="B734" t="str">
            <v>MARMOLINA BTO 48 KG</v>
          </cell>
          <cell r="C734" t="str">
            <v>BT</v>
          </cell>
          <cell r="D734">
            <v>12350</v>
          </cell>
        </row>
        <row r="735">
          <cell r="B735" t="str">
            <v>MARCO Y TAPA 80 X 80</v>
          </cell>
          <cell r="C735" t="str">
            <v>UN</v>
          </cell>
          <cell r="D735">
            <v>174960</v>
          </cell>
        </row>
        <row r="736">
          <cell r="B736" t="str">
            <v>MARCO Y TAPA 60 X 60</v>
          </cell>
          <cell r="C736" t="str">
            <v>UN</v>
          </cell>
          <cell r="D736">
            <v>122000</v>
          </cell>
        </row>
        <row r="737">
          <cell r="B737" t="str">
            <v>MARCO Y TAPA 120 X 120</v>
          </cell>
          <cell r="C737" t="str">
            <v>UN</v>
          </cell>
          <cell r="D737">
            <v>252000</v>
          </cell>
        </row>
        <row r="738">
          <cell r="B738" t="str">
            <v>MARCO Y TAPA 100 X 100</v>
          </cell>
          <cell r="C738" t="str">
            <v>UN</v>
          </cell>
          <cell r="D738">
            <v>210000</v>
          </cell>
        </row>
        <row r="739">
          <cell r="B739" t="str">
            <v>MARCO EN DOBLE ANGULO 1 1/4" x 3/16"</v>
          </cell>
          <cell r="C739" t="str">
            <v>UN</v>
          </cell>
          <cell r="D739">
            <v>89088</v>
          </cell>
        </row>
        <row r="740">
          <cell r="B740" t="str">
            <v>MANTO MORTER PLAS AL-300 TEXSA</v>
          </cell>
          <cell r="C740" t="str">
            <v>RL</v>
          </cell>
          <cell r="D740">
            <v>200999</v>
          </cell>
        </row>
        <row r="741">
          <cell r="B741" t="str">
            <v>MANTO  FIBERGLASS 400X</v>
          </cell>
          <cell r="C741" t="str">
            <v>M2</v>
          </cell>
          <cell r="D741">
            <v>14000</v>
          </cell>
        </row>
        <row r="742">
          <cell r="B742" t="str">
            <v>MANIJA PARA VENTANA</v>
          </cell>
          <cell r="C742" t="str">
            <v>UN</v>
          </cell>
          <cell r="D742">
            <v>2000</v>
          </cell>
        </row>
        <row r="743">
          <cell r="B743" t="str">
            <v>MANGUERA PF+UAD 3/4"</v>
          </cell>
          <cell r="C743" t="str">
            <v>ML</v>
          </cell>
          <cell r="D743">
            <v>2390</v>
          </cell>
        </row>
        <row r="744">
          <cell r="B744" t="str">
            <v>MANGUERA PF+UAD 3/4"</v>
          </cell>
          <cell r="C744" t="str">
            <v>ML</v>
          </cell>
          <cell r="D744">
            <v>2390</v>
          </cell>
        </row>
        <row r="745">
          <cell r="B745" t="str">
            <v>MANGUERA PF+UAD 1/2"</v>
          </cell>
          <cell r="C745" t="str">
            <v>ML</v>
          </cell>
          <cell r="D745">
            <v>1215.68</v>
          </cell>
        </row>
        <row r="746">
          <cell r="B746" t="str">
            <v>MAMPOSTERÍA LADRILLO TOLETE COMUN E = 0.25 M (T.C.)</v>
          </cell>
          <cell r="C746" t="str">
            <v>M²</v>
          </cell>
          <cell r="D746">
            <v>98097</v>
          </cell>
        </row>
        <row r="747">
          <cell r="B747" t="str">
            <v>MALLA GALVANIZADA TIPO A CAL. 12  2X0,5X1</v>
          </cell>
          <cell r="C747" t="str">
            <v>UN</v>
          </cell>
          <cell r="D747">
            <v>67200</v>
          </cell>
        </row>
        <row r="748">
          <cell r="B748" t="str">
            <v>MALLA GALLINERO 1.1/4</v>
          </cell>
          <cell r="C748" t="str">
            <v>RL</v>
          </cell>
          <cell r="D748">
            <v>46300</v>
          </cell>
        </row>
        <row r="749">
          <cell r="B749" t="str">
            <v>MALLA ESLABONADA CAL 10 2``*2``</v>
          </cell>
          <cell r="C749" t="str">
            <v>M2</v>
          </cell>
          <cell r="D749">
            <v>11500</v>
          </cell>
        </row>
        <row r="750">
          <cell r="B750" t="str">
            <v>MALLA ESLABONADA 2`` X 2`` C 13</v>
          </cell>
          <cell r="C750" t="str">
            <v>M2</v>
          </cell>
          <cell r="D750">
            <v>9774</v>
          </cell>
        </row>
        <row r="751">
          <cell r="B751" t="str">
            <v>MALLA ELECTROSOLDADA Q 3.1</v>
          </cell>
          <cell r="C751" t="str">
            <v>UN</v>
          </cell>
          <cell r="D751">
            <v>126145</v>
          </cell>
        </row>
        <row r="752">
          <cell r="B752" t="str">
            <v>MALLA ELECTROSOLDADA M-221 Q-6 (6,5*6,5) 15*15</v>
          </cell>
          <cell r="C752" t="str">
            <v>KG</v>
          </cell>
          <cell r="D752">
            <v>2543</v>
          </cell>
        </row>
        <row r="753">
          <cell r="B753" t="str">
            <v>MALLA ELECTROSOLDADA H 1.31/U131</v>
          </cell>
          <cell r="C753" t="str">
            <v>KG</v>
          </cell>
          <cell r="D753">
            <v>2543</v>
          </cell>
        </row>
        <row r="754">
          <cell r="B754" t="str">
            <v>MALLA CON VENA 0.60X2.00</v>
          </cell>
          <cell r="C754" t="str">
            <v>UN</v>
          </cell>
          <cell r="D754">
            <v>4037</v>
          </cell>
        </row>
        <row r="755">
          <cell r="B755" t="str">
            <v>MALLA CON VENA 0.53X2.40</v>
          </cell>
          <cell r="C755" t="str">
            <v>UN</v>
          </cell>
          <cell r="D755">
            <v>4037</v>
          </cell>
        </row>
        <row r="756">
          <cell r="B756" t="str">
            <v>MALLA BAJO ENTRAMADO</v>
          </cell>
          <cell r="C756" t="str">
            <v>M2</v>
          </cell>
          <cell r="D756">
            <v>9910</v>
          </cell>
        </row>
        <row r="757">
          <cell r="B757" t="str">
            <v>MADERA VARA DE CLAVO</v>
          </cell>
          <cell r="C757" t="str">
            <v>ML</v>
          </cell>
          <cell r="D757">
            <v>1700</v>
          </cell>
        </row>
        <row r="758">
          <cell r="B758" t="str">
            <v>MADERA VARA DE CLAVO</v>
          </cell>
          <cell r="C758" t="str">
            <v>ML</v>
          </cell>
          <cell r="D758">
            <v>1700</v>
          </cell>
        </row>
        <row r="759">
          <cell r="B759" t="str">
            <v>MADERA VARA DE CLAVO</v>
          </cell>
          <cell r="C759" t="str">
            <v>ML</v>
          </cell>
          <cell r="D759">
            <v>1700</v>
          </cell>
        </row>
        <row r="760">
          <cell r="B760" t="str">
            <v>MADERA TIRAS ALISTADO .03x.03x2.7m</v>
          </cell>
          <cell r="C760" t="str">
            <v>ML</v>
          </cell>
          <cell r="D760">
            <v>1444</v>
          </cell>
        </row>
        <row r="761">
          <cell r="B761" t="str">
            <v>MADERA TABLA BURRA</v>
          </cell>
          <cell r="C761" t="str">
            <v>ML</v>
          </cell>
          <cell r="D761">
            <v>4444</v>
          </cell>
        </row>
        <row r="762">
          <cell r="B762" t="str">
            <v>MADERA TABLA BURRA</v>
          </cell>
          <cell r="C762" t="str">
            <v>ML</v>
          </cell>
          <cell r="D762">
            <v>4444</v>
          </cell>
        </row>
        <row r="763">
          <cell r="B763" t="str">
            <v>MADERA TABLA  0.10</v>
          </cell>
          <cell r="C763" t="str">
            <v>ML</v>
          </cell>
          <cell r="D763">
            <v>2571</v>
          </cell>
        </row>
        <row r="764">
          <cell r="B764" t="str">
            <v>MADERA T. CHAPA-ORDINARIO 0.30</v>
          </cell>
          <cell r="C764" t="str">
            <v>ML</v>
          </cell>
          <cell r="D764">
            <v>3703</v>
          </cell>
        </row>
        <row r="765">
          <cell r="B765" t="str">
            <v>MADERA ROLLIZA D=0.15 M</v>
          </cell>
          <cell r="C765" t="str">
            <v>m</v>
          </cell>
          <cell r="D765">
            <v>11000</v>
          </cell>
        </row>
        <row r="766">
          <cell r="B766" t="str">
            <v>MADERA REPISA 3 M</v>
          </cell>
          <cell r="C766" t="str">
            <v>ML</v>
          </cell>
          <cell r="D766">
            <v>4000</v>
          </cell>
        </row>
        <row r="767">
          <cell r="B767" t="str">
            <v>MADERA REPISA 3 M</v>
          </cell>
          <cell r="C767" t="str">
            <v>ML</v>
          </cell>
          <cell r="D767">
            <v>4000</v>
          </cell>
        </row>
        <row r="768">
          <cell r="B768" t="str">
            <v>MADERA PLANCHON ORDINARIO 5  M</v>
          </cell>
          <cell r="C768" t="str">
            <v>ML</v>
          </cell>
          <cell r="D768">
            <v>6000</v>
          </cell>
        </row>
        <row r="769">
          <cell r="B769" t="str">
            <v>MADERA PLANCHON ORDINARIO 3 M</v>
          </cell>
          <cell r="C769" t="str">
            <v>ML</v>
          </cell>
          <cell r="D769">
            <v>5518</v>
          </cell>
        </row>
        <row r="770">
          <cell r="B770" t="str">
            <v>MADERA DURMIENTE ORD 4*4</v>
          </cell>
          <cell r="C770" t="str">
            <v>ML</v>
          </cell>
          <cell r="D770">
            <v>1259</v>
          </cell>
        </row>
        <row r="771">
          <cell r="B771" t="str">
            <v>Macromedidor de 6” (incluyendo accesorios)</v>
          </cell>
          <cell r="C771" t="str">
            <v>UN</v>
          </cell>
          <cell r="D771">
            <v>2776700</v>
          </cell>
        </row>
        <row r="772">
          <cell r="B772" t="str">
            <v>MACROMEDIDOR 3" TIPO WOLMAM</v>
          </cell>
          <cell r="C772" t="str">
            <v>UN</v>
          </cell>
          <cell r="D772">
            <v>1650000</v>
          </cell>
        </row>
        <row r="773">
          <cell r="B773" t="str">
            <v>MACROMEDIDOR 2" LASSA CON ACCE</v>
          </cell>
          <cell r="C773" t="str">
            <v>UN</v>
          </cell>
          <cell r="D773">
            <v>1200000.28</v>
          </cell>
        </row>
        <row r="774">
          <cell r="B774" t="str">
            <v>MACROMEDIDOR  6"</v>
          </cell>
          <cell r="C774" t="str">
            <v>UN</v>
          </cell>
          <cell r="D774">
            <v>1800000</v>
          </cell>
        </row>
        <row r="775">
          <cell r="B775" t="str">
            <v>MACHIMBRE L. AMARILLO  8x1 cm x 3m largo</v>
          </cell>
          <cell r="C775" t="str">
            <v>M2</v>
          </cell>
          <cell r="D775">
            <v>22850</v>
          </cell>
        </row>
        <row r="776">
          <cell r="B776" t="str">
            <v>LUBRICANTE TUB PVC/500GR</v>
          </cell>
          <cell r="C776" t="str">
            <v>un</v>
          </cell>
          <cell r="D776">
            <v>12523</v>
          </cell>
        </row>
        <row r="777">
          <cell r="B777" t="str">
            <v>LUBRICANTE TUB PVC/500GR</v>
          </cell>
          <cell r="C777" t="str">
            <v>UN</v>
          </cell>
          <cell r="D777">
            <v>12523</v>
          </cell>
        </row>
        <row r="778">
          <cell r="B778" t="str">
            <v>LUBRICANTE PVC/500 GR</v>
          </cell>
          <cell r="C778" t="str">
            <v>UN</v>
          </cell>
          <cell r="D778">
            <v>12523</v>
          </cell>
        </row>
        <row r="779">
          <cell r="B779" t="str">
            <v>Lonas para material  comun desvio  cauce</v>
          </cell>
          <cell r="C779" t="str">
            <v>UN</v>
          </cell>
          <cell r="D779">
            <v>350</v>
          </cell>
        </row>
        <row r="780">
          <cell r="B780" t="str">
            <v>LONA PLASTICA PARA CASETON</v>
          </cell>
          <cell r="C780" t="str">
            <v>M2</v>
          </cell>
          <cell r="D780">
            <v>1800</v>
          </cell>
        </row>
        <row r="781">
          <cell r="B781" t="str">
            <v xml:space="preserve">LOGÍSTICA EVENTOS DE CAPACITACIÓN: EQUIPOS, RECINTO, MATERIAL DIDÁCTICO Y PAPELERÍA.  </v>
          </cell>
          <cell r="C781" t="str">
            <v>GLB</v>
          </cell>
          <cell r="D781">
            <v>30000</v>
          </cell>
        </row>
        <row r="782">
          <cell r="B782" t="str">
            <v>LLAVE DE PASO 1/2`` RED-WHITE</v>
          </cell>
          <cell r="C782" t="str">
            <v>UN</v>
          </cell>
          <cell r="D782">
            <v>27260</v>
          </cell>
        </row>
        <row r="783">
          <cell r="B783" t="str">
            <v>LLAVE DE INCORPORACION 3/4"</v>
          </cell>
          <cell r="C783" t="str">
            <v>UN</v>
          </cell>
          <cell r="D783">
            <v>49000</v>
          </cell>
        </row>
        <row r="784">
          <cell r="B784" t="str">
            <v>LLAVE DE INCORPORACION 3/4"</v>
          </cell>
          <cell r="C784" t="str">
            <v>UN</v>
          </cell>
          <cell r="D784">
            <v>49000</v>
          </cell>
        </row>
        <row r="785">
          <cell r="B785" t="str">
            <v>LISTON ORDINARIO</v>
          </cell>
          <cell r="C785" t="str">
            <v>ML</v>
          </cell>
          <cell r="D785">
            <v>1444</v>
          </cell>
        </row>
        <row r="786">
          <cell r="B786" t="str">
            <v>LIMPIADOR Y SOLDADURA</v>
          </cell>
          <cell r="C786" t="str">
            <v>glb</v>
          </cell>
          <cell r="D786">
            <v>900</v>
          </cell>
        </row>
        <row r="787">
          <cell r="B787" t="str">
            <v>LIMPIADOR Y SOLDADURA</v>
          </cell>
          <cell r="C787" t="str">
            <v>GLB</v>
          </cell>
          <cell r="D787">
            <v>900</v>
          </cell>
        </row>
        <row r="788">
          <cell r="B788" t="str">
            <v>LIMPIADOR Y SOLDADURA</v>
          </cell>
          <cell r="C788" t="str">
            <v>GLB</v>
          </cell>
          <cell r="D788">
            <v>900</v>
          </cell>
        </row>
        <row r="789">
          <cell r="B789" t="str">
            <v xml:space="preserve">Limpiador y Lubricante de pvc 500 gl </v>
          </cell>
          <cell r="C789" t="str">
            <v>GALON</v>
          </cell>
          <cell r="D789">
            <v>40000</v>
          </cell>
        </row>
        <row r="790">
          <cell r="B790" t="str">
            <v>LIMPIADOR PVC 760 GRMS</v>
          </cell>
          <cell r="C790" t="str">
            <v>UN</v>
          </cell>
          <cell r="D790">
            <v>15000</v>
          </cell>
        </row>
        <row r="791">
          <cell r="B791" t="str">
            <v>Limpiador PVC 1/4"</v>
          </cell>
          <cell r="C791" t="str">
            <v>UN</v>
          </cell>
          <cell r="D791">
            <v>0</v>
          </cell>
        </row>
        <row r="792">
          <cell r="B792" t="str">
            <v>LIMPIADOR   1/4 PVC</v>
          </cell>
          <cell r="C792" t="str">
            <v>gl</v>
          </cell>
          <cell r="D792">
            <v>15000</v>
          </cell>
        </row>
        <row r="793">
          <cell r="B793" t="str">
            <v>LIMPIADOR   1/4 PVC</v>
          </cell>
          <cell r="C793" t="str">
            <v>GLB</v>
          </cell>
          <cell r="D793">
            <v>15000</v>
          </cell>
        </row>
        <row r="794">
          <cell r="B794" t="str">
            <v>LIMPIADOR   1/4 PVC</v>
          </cell>
          <cell r="C794" t="str">
            <v>GL</v>
          </cell>
          <cell r="D794">
            <v>15000</v>
          </cell>
        </row>
        <row r="795">
          <cell r="B795" t="str">
            <v>LIJA DE AGUA 150 SÚPER</v>
          </cell>
          <cell r="C795" t="str">
            <v>UN</v>
          </cell>
          <cell r="D795">
            <v>1000</v>
          </cell>
        </row>
        <row r="796">
          <cell r="B796" t="str">
            <v>LIJA 400 AGUA</v>
          </cell>
          <cell r="C796" t="str">
            <v>UN</v>
          </cell>
          <cell r="D796">
            <v>620</v>
          </cell>
        </row>
        <row r="797">
          <cell r="B797" t="str">
            <v>LIJA</v>
          </cell>
          <cell r="C797" t="str">
            <v>UN</v>
          </cell>
          <cell r="D797">
            <v>620</v>
          </cell>
        </row>
        <row r="798">
          <cell r="B798" t="str">
            <v>LIJA</v>
          </cell>
          <cell r="C798" t="str">
            <v>UN</v>
          </cell>
          <cell r="D798">
            <v>620</v>
          </cell>
        </row>
        <row r="799">
          <cell r="B799" t="str">
            <v>LIGA, ASFALTO MC-70</v>
          </cell>
          <cell r="C799" t="str">
            <v>GL</v>
          </cell>
          <cell r="D799">
            <v>4000</v>
          </cell>
        </row>
        <row r="800">
          <cell r="B800" t="str">
            <v>Lavaplatos en acero inoxidable L 3Mts W 0,9</v>
          </cell>
          <cell r="C800" t="str">
            <v>UN</v>
          </cell>
          <cell r="D800">
            <v>226398.71</v>
          </cell>
        </row>
        <row r="801">
          <cell r="B801" t="str">
            <v>LAVAMANOS SOBRE PONER ENNA  INC.  GRIFERIA</v>
          </cell>
          <cell r="C801" t="str">
            <v>UN</v>
          </cell>
          <cell r="D801">
            <v>145800</v>
          </cell>
        </row>
        <row r="802">
          <cell r="B802" t="str">
            <v>LAVAMANOS ENSO COLOR PEDESTAL INCLUYE GRIFERIA</v>
          </cell>
          <cell r="C802" t="str">
            <v>UN</v>
          </cell>
          <cell r="D802">
            <v>379800</v>
          </cell>
        </row>
        <row r="803">
          <cell r="B803" t="str">
            <v>LAVAMANOS AVANTI BLANCO CON PEDESTAL INCL. GRIFERIA</v>
          </cell>
          <cell r="C803" t="str">
            <v>UN</v>
          </cell>
          <cell r="D803">
            <v>130800</v>
          </cell>
        </row>
        <row r="804">
          <cell r="B804" t="str">
            <v>LAVAMANOS ACUACER BLANCO DE COLGAR INC. GRIFERIA</v>
          </cell>
          <cell r="C804" t="str">
            <v>UN</v>
          </cell>
          <cell r="D804">
            <v>51300</v>
          </cell>
        </row>
        <row r="805">
          <cell r="B805" t="str">
            <v>LAVAMANOS ACUACER BLANCO DE COLGAR INC. GRIFERIA</v>
          </cell>
          <cell r="C805" t="str">
            <v>UN</v>
          </cell>
          <cell r="D805">
            <v>51300</v>
          </cell>
        </row>
        <row r="806">
          <cell r="B806" t="str">
            <v>Lampara Florescente 18 2 x32 Hermetica</v>
          </cell>
          <cell r="C806" t="str">
            <v>UN</v>
          </cell>
          <cell r="D806">
            <v>85657</v>
          </cell>
        </row>
        <row r="807">
          <cell r="B807" t="str">
            <v>LAMINA SUPERBOARD DE 8 mm</v>
          </cell>
          <cell r="C807" t="str">
            <v>UN</v>
          </cell>
          <cell r="D807">
            <v>32300</v>
          </cell>
        </row>
        <row r="808">
          <cell r="B808" t="str">
            <v>LAMINA SUPERBOARD DE 8 mm</v>
          </cell>
          <cell r="C808" t="str">
            <v>UN</v>
          </cell>
          <cell r="D808">
            <v>32300</v>
          </cell>
        </row>
        <row r="809">
          <cell r="B809" t="str">
            <v>LAMINA GALVANIZADA CAL. 22</v>
          </cell>
          <cell r="C809" t="str">
            <v>UN</v>
          </cell>
          <cell r="D809">
            <v>32000</v>
          </cell>
        </row>
        <row r="810">
          <cell r="B810" t="str">
            <v>LAMINA DRYWALL 1/2 SUPERPLACA</v>
          </cell>
          <cell r="C810" t="str">
            <v>UN</v>
          </cell>
          <cell r="D810">
            <v>20200</v>
          </cell>
        </row>
        <row r="811">
          <cell r="B811" t="str">
            <v>LAMINA DE POLICARBONATO ALVEOLAR 6 mm CRISTAL 1.05 X 2.95</v>
          </cell>
          <cell r="C811" t="str">
            <v>UN</v>
          </cell>
          <cell r="D811">
            <v>81900</v>
          </cell>
        </row>
        <row r="812">
          <cell r="B812" t="str">
            <v>LAMINA DE FIBRA DE VIDRIO DE 8 MM ( 0.90 X 1.50)</v>
          </cell>
          <cell r="C812" t="str">
            <v>UN</v>
          </cell>
          <cell r="D812">
            <v>368280</v>
          </cell>
        </row>
        <row r="813">
          <cell r="B813" t="str">
            <v>LAMINA COLL ROLED CAL 18  DE  2*1</v>
          </cell>
          <cell r="C813" t="str">
            <v>UN</v>
          </cell>
          <cell r="D813">
            <v>128900</v>
          </cell>
        </row>
        <row r="814">
          <cell r="B814" t="str">
            <v>LAMINA ALFAJOR 1/4" (6 mm)</v>
          </cell>
          <cell r="C814" t="str">
            <v>m2</v>
          </cell>
          <cell r="D814">
            <v>153000</v>
          </cell>
        </row>
        <row r="815">
          <cell r="B815" t="str">
            <v>LAMINA ALFAJOR 1*3 CALIBRE 12</v>
          </cell>
          <cell r="C815" t="str">
            <v>M2</v>
          </cell>
          <cell r="D815">
            <v>159250.26</v>
          </cell>
        </row>
        <row r="816">
          <cell r="B816" t="str">
            <v>LADRILLO VITRIFICADO</v>
          </cell>
          <cell r="C816" t="str">
            <v>UN</v>
          </cell>
          <cell r="D816">
            <v>1000</v>
          </cell>
        </row>
        <row r="817">
          <cell r="B817" t="str">
            <v>LADRILLO TOLETE RECOCIDO</v>
          </cell>
          <cell r="C817" t="str">
            <v>UN</v>
          </cell>
          <cell r="D817">
            <v>290</v>
          </cell>
        </row>
        <row r="818">
          <cell r="B818" t="str">
            <v xml:space="preserve">LADRILLO TOLETE COMÚN </v>
          </cell>
          <cell r="C818" t="str">
            <v>UN</v>
          </cell>
          <cell r="D818">
            <v>320</v>
          </cell>
        </row>
        <row r="819">
          <cell r="B819" t="str">
            <v>LADRILLO TOLETE COMUN</v>
          </cell>
          <cell r="C819" t="str">
            <v>UN</v>
          </cell>
          <cell r="D819">
            <v>320</v>
          </cell>
        </row>
        <row r="820">
          <cell r="B820" t="str">
            <v>LADRILLO SEMIPRENSADO MAGUNCIA</v>
          </cell>
          <cell r="C820" t="str">
            <v>UN</v>
          </cell>
          <cell r="D820">
            <v>600</v>
          </cell>
        </row>
        <row r="821">
          <cell r="B821" t="str">
            <v>LADRILLO PRENSADO MACIZO SANTAFÉ</v>
          </cell>
          <cell r="C821" t="str">
            <v>UN</v>
          </cell>
          <cell r="D821">
            <v>659</v>
          </cell>
        </row>
        <row r="822">
          <cell r="B822" t="str">
            <v>LADRILLO PRENSADO LIVIANO SANTAFÉ</v>
          </cell>
          <cell r="C822" t="str">
            <v>UN</v>
          </cell>
          <cell r="D822">
            <v>609</v>
          </cell>
        </row>
        <row r="823">
          <cell r="B823" t="str">
            <v>LADRILLO PRENSADO  MACIZO SANTAFE2</v>
          </cell>
          <cell r="C823" t="str">
            <v>UN</v>
          </cell>
          <cell r="D823">
            <v>700</v>
          </cell>
        </row>
        <row r="824">
          <cell r="B824" t="str">
            <v>LADRILLO PORTANTE PRENSADO</v>
          </cell>
          <cell r="C824" t="str">
            <v>UN</v>
          </cell>
          <cell r="D824">
            <v>1035</v>
          </cell>
        </row>
        <row r="825">
          <cell r="B825" t="str">
            <v>LACA MADERA MATE 7402</v>
          </cell>
          <cell r="C825" t="str">
            <v>LT</v>
          </cell>
          <cell r="D825">
            <v>11082</v>
          </cell>
        </row>
        <row r="826">
          <cell r="B826" t="str">
            <v>JUEGO INCRUSTACIONES 8 PIEZAS EN PORCELANA (MARCA ESPACIO)</v>
          </cell>
          <cell r="C826" t="str">
            <v>UN</v>
          </cell>
          <cell r="D826">
            <v>109900</v>
          </cell>
        </row>
        <row r="827">
          <cell r="B827" t="str">
            <v>JUEGO INCRUSTACIONES 3 PIEZAS EN PORCELANA (MARCA ASTRO)</v>
          </cell>
          <cell r="C827" t="str">
            <v>UN</v>
          </cell>
          <cell r="D827">
            <v>24900</v>
          </cell>
        </row>
        <row r="828">
          <cell r="B828" t="str">
            <v>JUEGO INCRUSTACIONES  6 PIEZAS EN PORCELA (MARCA ELITE)</v>
          </cell>
          <cell r="C828" t="str">
            <v>UN</v>
          </cell>
          <cell r="D828">
            <v>69900</v>
          </cell>
        </row>
        <row r="829">
          <cell r="B829" t="str">
            <v>Juego de esparragos Acero.Inox,Tuercas, Arandelas y Guasas</v>
          </cell>
          <cell r="C829" t="str">
            <v>UN</v>
          </cell>
          <cell r="D829">
            <v>5500</v>
          </cell>
        </row>
        <row r="830">
          <cell r="B830" t="str">
            <v>Interruptor termomagnetico industrial de 3x40 A 24Ka/24v</v>
          </cell>
          <cell r="C830" t="str">
            <v>UN</v>
          </cell>
          <cell r="D830">
            <v>157619.5</v>
          </cell>
        </row>
        <row r="831">
          <cell r="B831" t="str">
            <v>Interruptor termomagnetico Enchufable 3x30 a 10 Ka/240 V</v>
          </cell>
          <cell r="C831" t="str">
            <v>UN</v>
          </cell>
          <cell r="D831">
            <v>54720</v>
          </cell>
        </row>
        <row r="832">
          <cell r="B832" t="str">
            <v>Interruptor termomagnetico Enchufable 3x20 a 10 Ka/240 V</v>
          </cell>
          <cell r="C832" t="str">
            <v>UN</v>
          </cell>
          <cell r="D832">
            <v>44271.43</v>
          </cell>
        </row>
        <row r="833">
          <cell r="B833" t="str">
            <v>Interruptor termomagnetico Enchufable 2x20 a 10 ka/240v</v>
          </cell>
          <cell r="C833" t="str">
            <v>UN</v>
          </cell>
          <cell r="D833">
            <v>29081.119900990099</v>
          </cell>
        </row>
        <row r="834">
          <cell r="B834" t="str">
            <v xml:space="preserve">Interruptor termomagnetico Enchufable 1x20a 10 Ka </v>
          </cell>
          <cell r="C834" t="str">
            <v>UN</v>
          </cell>
          <cell r="D834">
            <v>11082.11</v>
          </cell>
        </row>
        <row r="835">
          <cell r="B835" t="str">
            <v>interruptor termomagnetico enchufable 1x16a 10ka/240v</v>
          </cell>
          <cell r="C835" t="str">
            <v>UN</v>
          </cell>
          <cell r="D835">
            <v>11082</v>
          </cell>
        </row>
        <row r="836">
          <cell r="B836" t="str">
            <v>INTERRUPTOR</v>
          </cell>
          <cell r="C836" t="str">
            <v>UN</v>
          </cell>
          <cell r="D836">
            <v>5500</v>
          </cell>
        </row>
        <row r="837">
          <cell r="B837" t="str">
            <v>INSTALACIÓN PISO VINILO CON PEGANTE</v>
          </cell>
          <cell r="C837" t="str">
            <v>M2</v>
          </cell>
          <cell r="D837">
            <v>6500</v>
          </cell>
        </row>
        <row r="838">
          <cell r="B838" t="str">
            <v>INSECTICIDA</v>
          </cell>
          <cell r="C838" t="str">
            <v>KG</v>
          </cell>
          <cell r="D838">
            <v>11950</v>
          </cell>
        </row>
        <row r="839">
          <cell r="B839" t="str">
            <v>INSECTICIDA</v>
          </cell>
          <cell r="C839" t="str">
            <v>KG</v>
          </cell>
          <cell r="D839">
            <v>11950</v>
          </cell>
        </row>
        <row r="840">
          <cell r="B840" t="str">
            <v>INDUGEL PLUS TIPO B32X250</v>
          </cell>
          <cell r="C840" t="str">
            <v>KG</v>
          </cell>
          <cell r="D840">
            <v>20000</v>
          </cell>
        </row>
        <row r="841">
          <cell r="B841" t="str">
            <v>INDUGEL PLUS TIPO B32X250</v>
          </cell>
          <cell r="C841" t="str">
            <v>KG</v>
          </cell>
          <cell r="D841">
            <v>20000</v>
          </cell>
        </row>
        <row r="842">
          <cell r="B842" t="str">
            <v xml:space="preserve">Impermeabilizante Placas </v>
          </cell>
          <cell r="C842" t="str">
            <v>KG</v>
          </cell>
          <cell r="D842">
            <v>15800</v>
          </cell>
        </row>
        <row r="843">
          <cell r="B843" t="str">
            <v>IMPERMEABILIZANTE</v>
          </cell>
          <cell r="C843" t="str">
            <v>GLB</v>
          </cell>
          <cell r="D843">
            <v>36900</v>
          </cell>
        </row>
        <row r="844">
          <cell r="B844" t="str">
            <v>IMPERMEABILIZANTE</v>
          </cell>
          <cell r="C844" t="str">
            <v>GL</v>
          </cell>
          <cell r="D844">
            <v>36900</v>
          </cell>
        </row>
        <row r="845">
          <cell r="B845" t="str">
            <v>IMPERMEABILIZANTE</v>
          </cell>
          <cell r="C845" t="str">
            <v>GL</v>
          </cell>
          <cell r="D845">
            <v>36900</v>
          </cell>
        </row>
        <row r="846">
          <cell r="B846" t="str">
            <v>IGAS GRIS SELLANTE 5 KG</v>
          </cell>
          <cell r="C846" t="str">
            <v>GL</v>
          </cell>
          <cell r="D846">
            <v>13100</v>
          </cell>
        </row>
        <row r="847">
          <cell r="B847" t="str">
            <v>HILASA</v>
          </cell>
          <cell r="C847" t="str">
            <v>KG</v>
          </cell>
          <cell r="D847">
            <v>3800</v>
          </cell>
        </row>
        <row r="848">
          <cell r="B848" t="str">
            <v>HIERRO FIG G-60 1/2</v>
          </cell>
          <cell r="C848" t="str">
            <v>KG</v>
          </cell>
          <cell r="D848">
            <v>1914</v>
          </cell>
        </row>
        <row r="849">
          <cell r="B849" t="str">
            <v>HIERRO CUADRADO 9 MM</v>
          </cell>
          <cell r="C849" t="str">
            <v>UN</v>
          </cell>
          <cell r="D849">
            <v>9300</v>
          </cell>
        </row>
        <row r="850">
          <cell r="B850" t="str">
            <v>HIDROSELLO(PARA 10")</v>
          </cell>
          <cell r="C850" t="str">
            <v>glb</v>
          </cell>
          <cell r="D850">
            <v>12300</v>
          </cell>
        </row>
        <row r="851">
          <cell r="B851" t="str">
            <v>HIDROSELLO NOVAFORT 450MM</v>
          </cell>
          <cell r="C851" t="str">
            <v>UN</v>
          </cell>
          <cell r="D851">
            <v>46756</v>
          </cell>
        </row>
        <row r="852">
          <cell r="B852" t="str">
            <v>HIDROSELLO NOVAFORT 400MM</v>
          </cell>
          <cell r="C852" t="str">
            <v>UN</v>
          </cell>
          <cell r="D852">
            <v>32347</v>
          </cell>
        </row>
        <row r="853">
          <cell r="B853" t="str">
            <v>HIDROSELLO NOVAFORT 315MM</v>
          </cell>
          <cell r="C853" t="str">
            <v>UN</v>
          </cell>
          <cell r="D853">
            <v>15884</v>
          </cell>
        </row>
        <row r="854">
          <cell r="B854" t="str">
            <v>HIDROSELLO NOVAFORT 250MM</v>
          </cell>
          <cell r="C854" t="str">
            <v>UN</v>
          </cell>
          <cell r="D854">
            <v>7870</v>
          </cell>
        </row>
        <row r="855">
          <cell r="B855" t="str">
            <v>HIDROSELLO NOVAFORT 200MM</v>
          </cell>
          <cell r="C855" t="str">
            <v>UN</v>
          </cell>
          <cell r="D855">
            <v>4335</v>
          </cell>
        </row>
        <row r="856">
          <cell r="B856" t="str">
            <v>HIDROSELLO NOVAFORT 160MM</v>
          </cell>
          <cell r="C856" t="str">
            <v>UN</v>
          </cell>
          <cell r="D856">
            <v>2399</v>
          </cell>
        </row>
        <row r="857">
          <cell r="B857" t="str">
            <v>HIDROSELLO NOVAFORT 110MM</v>
          </cell>
          <cell r="C857" t="str">
            <v>UN</v>
          </cell>
          <cell r="D857">
            <v>1477</v>
          </cell>
        </row>
        <row r="858">
          <cell r="B858" t="str">
            <v xml:space="preserve">HIDROSELLO (PARA 8") </v>
          </cell>
          <cell r="C858" t="str">
            <v>GLB</v>
          </cell>
          <cell r="D858">
            <v>9500</v>
          </cell>
        </row>
        <row r="859">
          <cell r="B859" t="str">
            <v>HIDROSELLO (PARA 8")</v>
          </cell>
          <cell r="C859" t="str">
            <v>glb</v>
          </cell>
          <cell r="D859">
            <v>9500</v>
          </cell>
        </row>
        <row r="860">
          <cell r="B860" t="str">
            <v>HIDROSELLO (PARA 10")</v>
          </cell>
          <cell r="C860" t="str">
            <v>GL</v>
          </cell>
          <cell r="D860">
            <v>12300</v>
          </cell>
        </row>
        <row r="861">
          <cell r="B861" t="str">
            <v>HIDROSELLO</v>
          </cell>
          <cell r="C861" t="str">
            <v>un</v>
          </cell>
          <cell r="D861">
            <v>1411</v>
          </cell>
        </row>
        <row r="862">
          <cell r="B862" t="str">
            <v>HIDROSELLO</v>
          </cell>
          <cell r="C862" t="str">
            <v>UN</v>
          </cell>
          <cell r="D862">
            <v>1411</v>
          </cell>
        </row>
        <row r="863">
          <cell r="B863" t="str">
            <v>HIDROSELLO</v>
          </cell>
          <cell r="C863" t="str">
            <v>UN</v>
          </cell>
          <cell r="D863">
            <v>1411</v>
          </cell>
        </row>
        <row r="864">
          <cell r="B864" t="str">
            <v>HIDRANTE TIPO MILLAN  6``, EXTREMO LISO</v>
          </cell>
          <cell r="C864" t="str">
            <v>UN</v>
          </cell>
          <cell r="D864">
            <v>2947560</v>
          </cell>
        </row>
        <row r="865">
          <cell r="B865" t="str">
            <v>HIDRANTE TIPO MILLAN  6``, EXTREMO BRIDA</v>
          </cell>
          <cell r="C865" t="str">
            <v>UN</v>
          </cell>
          <cell r="D865">
            <v>3087920</v>
          </cell>
        </row>
        <row r="866">
          <cell r="B866" t="str">
            <v>HIDRANTE TIPO MILLAN  4``, EXTREMO LISO</v>
          </cell>
          <cell r="C866" t="str">
            <v>UN</v>
          </cell>
          <cell r="D866">
            <v>2219080</v>
          </cell>
        </row>
        <row r="867">
          <cell r="B867" t="str">
            <v>HIDRANTE TIPO MILLAN  4``, EXTREMO BRIDA</v>
          </cell>
          <cell r="C867" t="str">
            <v>UN</v>
          </cell>
          <cell r="D867">
            <v>2500960</v>
          </cell>
        </row>
        <row r="868">
          <cell r="B868" t="str">
            <v>HIDRANTE TIPO MILLAN  3``, EXTREMO LISO</v>
          </cell>
          <cell r="C868" t="str">
            <v>UN</v>
          </cell>
          <cell r="D868">
            <v>1543960</v>
          </cell>
        </row>
        <row r="869">
          <cell r="B869" t="str">
            <v>HIDRANTE TIPO MILLAN  3``, EXTREMO BRIDA</v>
          </cell>
          <cell r="C869" t="str">
            <v>UN</v>
          </cell>
          <cell r="D869">
            <v>1684320</v>
          </cell>
        </row>
        <row r="870">
          <cell r="B870" t="str">
            <v>HERRAMIENTA Y EQUIPO MENOR (%M.O.)</v>
          </cell>
          <cell r="C870" t="str">
            <v xml:space="preserve"> % </v>
          </cell>
          <cell r="D870">
            <v>22901</v>
          </cell>
        </row>
        <row r="871">
          <cell r="B871" t="str">
            <v>Hebillas para cinta bandit de 3/4"</v>
          </cell>
          <cell r="C871" t="str">
            <v>UN</v>
          </cell>
          <cell r="D871">
            <v>1500</v>
          </cell>
        </row>
        <row r="872">
          <cell r="B872" t="str">
            <v>GUARDESCOBA EN PINO 8 CM</v>
          </cell>
          <cell r="C872" t="str">
            <v>ML</v>
          </cell>
          <cell r="D872">
            <v>4900</v>
          </cell>
        </row>
        <row r="873">
          <cell r="B873" t="str">
            <v>GUARDAESCOBA VIROLA</v>
          </cell>
          <cell r="C873" t="str">
            <v>ML</v>
          </cell>
          <cell r="D873">
            <v>1400</v>
          </cell>
        </row>
        <row r="874">
          <cell r="B874" t="str">
            <v>GUARDAESCOBA VINISOL</v>
          </cell>
          <cell r="C874" t="str">
            <v>ML</v>
          </cell>
          <cell r="D874">
            <v>3800</v>
          </cell>
        </row>
        <row r="875">
          <cell r="B875" t="str">
            <v>GUARDAESCOBA BALDOSIN</v>
          </cell>
          <cell r="C875" t="str">
            <v>UN</v>
          </cell>
          <cell r="D875">
            <v>3300</v>
          </cell>
        </row>
        <row r="876">
          <cell r="B876" t="str">
            <v>GUARDAESCOBA  GRANITO</v>
          </cell>
          <cell r="C876" t="str">
            <v>ML</v>
          </cell>
          <cell r="D876">
            <v>10000</v>
          </cell>
        </row>
        <row r="877">
          <cell r="B877" t="str">
            <v>GUADUA SOBREBASA</v>
          </cell>
          <cell r="C877" t="str">
            <v>UN</v>
          </cell>
          <cell r="D877">
            <v>8000</v>
          </cell>
        </row>
        <row r="878">
          <cell r="B878" t="str">
            <v>GUADUA BASA LONGITUD PROMEDIO = 5 M</v>
          </cell>
          <cell r="C878" t="str">
            <v>UN</v>
          </cell>
          <cell r="D878">
            <v>15000</v>
          </cell>
        </row>
        <row r="879">
          <cell r="B879" t="str">
            <v>GUADUA 6M</v>
          </cell>
          <cell r="C879" t="str">
            <v>UN</v>
          </cell>
          <cell r="D879">
            <v>15000</v>
          </cell>
        </row>
        <row r="880">
          <cell r="B880" t="str">
            <v>GUADUA [TACO] 2.50 3M</v>
          </cell>
          <cell r="C880" t="str">
            <v>UN</v>
          </cell>
          <cell r="D880">
            <v>2400</v>
          </cell>
        </row>
        <row r="881">
          <cell r="B881" t="str">
            <v>GROUTING 17.5 Mpa</v>
          </cell>
          <cell r="C881" t="str">
            <v>M3</v>
          </cell>
          <cell r="D881">
            <v>374100</v>
          </cell>
        </row>
        <row r="882">
          <cell r="B882" t="str">
            <v>GRAVILLA FINA 1/2 BOGOTÁ</v>
          </cell>
          <cell r="C882" t="str">
            <v>M3</v>
          </cell>
          <cell r="D882">
            <v>32155</v>
          </cell>
        </row>
        <row r="883">
          <cell r="B883" t="str">
            <v>GRAVILLA DE TRITURADORA</v>
          </cell>
          <cell r="C883" t="str">
            <v>m³</v>
          </cell>
          <cell r="D883">
            <v>100000</v>
          </cell>
        </row>
        <row r="884">
          <cell r="B884" t="str">
            <v>GRAVILLA DE TRITURADORA</v>
          </cell>
          <cell r="C884" t="str">
            <v>M3</v>
          </cell>
          <cell r="D884">
            <v>100000</v>
          </cell>
        </row>
        <row r="885">
          <cell r="B885" t="str">
            <v>GRAVILLA DE TRITURADORA</v>
          </cell>
          <cell r="C885" t="str">
            <v>M3</v>
          </cell>
          <cell r="D885">
            <v>100000</v>
          </cell>
        </row>
        <row r="886">
          <cell r="B886" t="str">
            <v>GRAVILLA ¾, ½</v>
          </cell>
          <cell r="C886" t="str">
            <v>M³</v>
          </cell>
          <cell r="D886">
            <v>70000</v>
          </cell>
        </row>
        <row r="887">
          <cell r="B887" t="str">
            <v>GRAVAS PARA LECHO FILTRANTE (DIF. DIÁMETRO) DE SILICE</v>
          </cell>
          <cell r="C887" t="str">
            <v>M³</v>
          </cell>
          <cell r="D887">
            <v>400720</v>
          </cell>
        </row>
        <row r="888">
          <cell r="B888" t="str">
            <v>GRAVAS PARA LECHO FILTRANTE (DIF. DIÁMETRO) DE SILICE</v>
          </cell>
          <cell r="C888" t="str">
            <v>M³</v>
          </cell>
          <cell r="D888">
            <v>400720</v>
          </cell>
        </row>
        <row r="889">
          <cell r="B889" t="str">
            <v>Grava para Lecho de Secados</v>
          </cell>
          <cell r="C889" t="str">
            <v>M3</v>
          </cell>
          <cell r="D889">
            <v>125139</v>
          </cell>
        </row>
        <row r="890">
          <cell r="B890" t="str">
            <v>GRAPAS</v>
          </cell>
          <cell r="C890" t="str">
            <v>KG</v>
          </cell>
          <cell r="D890">
            <v>5388</v>
          </cell>
        </row>
        <row r="891">
          <cell r="B891" t="str">
            <v>GRANO MARMOL # 3</v>
          </cell>
          <cell r="C891" t="str">
            <v>BTO</v>
          </cell>
          <cell r="D891">
            <v>14000</v>
          </cell>
        </row>
        <row r="892">
          <cell r="B892" t="str">
            <v>GRANITO BLANCO # 3</v>
          </cell>
          <cell r="C892" t="str">
            <v>BTO</v>
          </cell>
          <cell r="D892">
            <v>16000</v>
          </cell>
        </row>
        <row r="893">
          <cell r="B893" t="str">
            <v>GRANITO BLANCO # 3</v>
          </cell>
          <cell r="C893" t="str">
            <v>BTO</v>
          </cell>
          <cell r="D893">
            <v>16000</v>
          </cell>
        </row>
        <row r="894">
          <cell r="B894" t="str">
            <v>GRANITO  NO. 3</v>
          </cell>
          <cell r="C894" t="str">
            <v>BT</v>
          </cell>
          <cell r="D894">
            <v>16000</v>
          </cell>
        </row>
        <row r="895">
          <cell r="B895" t="str">
            <v>GRANIPLAST</v>
          </cell>
          <cell r="C895" t="str">
            <v>GL</v>
          </cell>
          <cell r="D895">
            <v>20800</v>
          </cell>
        </row>
        <row r="896">
          <cell r="B896" t="str">
            <v>GRAMA (SEMILLA)</v>
          </cell>
          <cell r="C896" t="str">
            <v>M2</v>
          </cell>
          <cell r="D896">
            <v>3140</v>
          </cell>
        </row>
        <row r="897">
          <cell r="B897" t="str">
            <v>GRAMA</v>
          </cell>
          <cell r="C897" t="str">
            <v>M2</v>
          </cell>
          <cell r="D897">
            <v>3500</v>
          </cell>
        </row>
        <row r="898">
          <cell r="B898" t="str">
            <v>GRAFIL 5.5 mm</v>
          </cell>
          <cell r="C898" t="str">
            <v>KG</v>
          </cell>
          <cell r="D898">
            <v>3200</v>
          </cell>
        </row>
        <row r="899">
          <cell r="B899" t="str">
            <v>GEOTEXTIL NO TEJIDO</v>
          </cell>
          <cell r="C899" t="str">
            <v>M²</v>
          </cell>
          <cell r="D899">
            <v>3528</v>
          </cell>
        </row>
        <row r="900">
          <cell r="B900" t="str">
            <v>GASOLINA CORRIENTE</v>
          </cell>
          <cell r="C900" t="str">
            <v>GL</v>
          </cell>
          <cell r="D900">
            <v>8900</v>
          </cell>
        </row>
        <row r="901">
          <cell r="B901" t="str">
            <v>GAS PROPANO</v>
          </cell>
          <cell r="C901" t="str">
            <v>KG</v>
          </cell>
          <cell r="D901">
            <v>2500</v>
          </cell>
        </row>
        <row r="902">
          <cell r="B902" t="str">
            <v>GANCHO TEJA ETERNIT 55 MM</v>
          </cell>
          <cell r="C902" t="str">
            <v>UN</v>
          </cell>
          <cell r="D902">
            <v>240</v>
          </cell>
        </row>
        <row r="903">
          <cell r="B903" t="str">
            <v>GANCHO GALVANIZADO PARA MADERA</v>
          </cell>
          <cell r="C903" t="str">
            <v>UN</v>
          </cell>
          <cell r="D903">
            <v>240</v>
          </cell>
        </row>
        <row r="904">
          <cell r="B904" t="str">
            <v>GANCHO GALVANIZADO PARA MADERA</v>
          </cell>
          <cell r="C904" t="str">
            <v>UN</v>
          </cell>
          <cell r="D904">
            <v>240</v>
          </cell>
        </row>
        <row r="905">
          <cell r="B905" t="str">
            <v>GANCHO ESPECIAL PARA CABALLETE FIBROCEMENTO</v>
          </cell>
          <cell r="C905" t="str">
            <v>UN</v>
          </cell>
          <cell r="D905">
            <v>353</v>
          </cell>
        </row>
        <row r="906">
          <cell r="B906" t="str">
            <v>GANCHO DE FIJACION</v>
          </cell>
          <cell r="C906" t="str">
            <v>UN</v>
          </cell>
          <cell r="D906">
            <v>240</v>
          </cell>
        </row>
        <row r="907">
          <cell r="B907" t="str">
            <v>FUNDENTE</v>
          </cell>
          <cell r="C907" t="str">
            <v>KG</v>
          </cell>
          <cell r="D907">
            <v>24100</v>
          </cell>
        </row>
        <row r="908">
          <cell r="B908" t="str">
            <v>FORMALETA SARDINEL 2.40</v>
          </cell>
          <cell r="C908" t="str">
            <v>UN</v>
          </cell>
          <cell r="D908">
            <v>800</v>
          </cell>
        </row>
        <row r="909">
          <cell r="B909" t="str">
            <v>FORMALETA ENTREPISOS</v>
          </cell>
          <cell r="C909" t="str">
            <v>MS</v>
          </cell>
          <cell r="D909">
            <v>5250</v>
          </cell>
        </row>
        <row r="910">
          <cell r="B910" t="str">
            <v>FORMALETA EN MADERA</v>
          </cell>
          <cell r="C910" t="str">
            <v>M2</v>
          </cell>
          <cell r="D910">
            <v>9780</v>
          </cell>
        </row>
        <row r="911">
          <cell r="B911" t="str">
            <v>FORMALETA ADQ</v>
          </cell>
          <cell r="C911" t="str">
            <v>M2</v>
          </cell>
          <cell r="D911">
            <v>20000</v>
          </cell>
        </row>
        <row r="912">
          <cell r="B912" t="str">
            <v>Formaleta 1</v>
          </cell>
          <cell r="C912" t="str">
            <v>M2</v>
          </cell>
          <cell r="D912">
            <v>15000</v>
          </cell>
        </row>
        <row r="913">
          <cell r="B913" t="str">
            <v xml:space="preserve">FORMALETA </v>
          </cell>
          <cell r="C913" t="str">
            <v>DD</v>
          </cell>
          <cell r="D913">
            <v>2500</v>
          </cell>
        </row>
        <row r="914">
          <cell r="B914" t="str">
            <v>FORMALETA</v>
          </cell>
          <cell r="C914" t="str">
            <v>DD</v>
          </cell>
          <cell r="D914">
            <v>2500</v>
          </cell>
        </row>
        <row r="915">
          <cell r="B915" t="str">
            <v>Filtro de 6" EBXEB</v>
          </cell>
          <cell r="C915" t="str">
            <v>UN</v>
          </cell>
          <cell r="D915">
            <v>1176700</v>
          </cell>
        </row>
        <row r="916">
          <cell r="B916" t="str">
            <v>FILTRO ANAEROBICO 1000 LTS CON ACCESORIOS</v>
          </cell>
          <cell r="C916" t="str">
            <v>UN</v>
          </cell>
          <cell r="D916">
            <v>376275</v>
          </cell>
        </row>
        <row r="917">
          <cell r="B917" t="str">
            <v>FIJACIONES TECHOLINE</v>
          </cell>
          <cell r="C917" t="str">
            <v>UN</v>
          </cell>
          <cell r="D917">
            <v>230</v>
          </cell>
        </row>
        <row r="918">
          <cell r="B918" t="str">
            <v>FERTILIZANTE NPK</v>
          </cell>
          <cell r="C918" t="str">
            <v>KG</v>
          </cell>
          <cell r="D918">
            <v>1450</v>
          </cell>
        </row>
        <row r="919">
          <cell r="B919" t="str">
            <v>FERTILIZANTE NPK</v>
          </cell>
          <cell r="C919" t="str">
            <v>KG</v>
          </cell>
          <cell r="D919">
            <v>1450</v>
          </cell>
        </row>
        <row r="920">
          <cell r="B920" t="str">
            <v>ETERGLAS MF Masillado completo</v>
          </cell>
          <cell r="C920" t="str">
            <v>CUÑ</v>
          </cell>
          <cell r="D920">
            <v>66000</v>
          </cell>
        </row>
        <row r="921">
          <cell r="B921" t="str">
            <v>ETERCOAT HR Juntas Invisibles</v>
          </cell>
          <cell r="C921" t="str">
            <v>CUÑ</v>
          </cell>
          <cell r="D921">
            <v>97000</v>
          </cell>
        </row>
        <row r="922">
          <cell r="B922" t="str">
            <v>ESTERILLA DE GUADUA</v>
          </cell>
          <cell r="C922" t="str">
            <v>M2</v>
          </cell>
          <cell r="D922">
            <v>3667</v>
          </cell>
        </row>
        <row r="923">
          <cell r="B923" t="str">
            <v>ESPEJO 4 MM PELDAR SIN BICEL</v>
          </cell>
          <cell r="C923" t="str">
            <v>UN</v>
          </cell>
          <cell r="D923">
            <v>55000</v>
          </cell>
        </row>
        <row r="924">
          <cell r="B924" t="str">
            <v>ESPECIES DIFERENTES A VAINILLO, GUAYACÁN, ACACIA, EUCALIPTO, GUADUA, GUAMO, GUALANDAY, CHACHAFRUTO, CÁMBULO, ALTURA PROMEDIO 0.25 M</v>
          </cell>
          <cell r="C924" t="str">
            <v>UN</v>
          </cell>
          <cell r="D924">
            <v>1800</v>
          </cell>
        </row>
        <row r="925">
          <cell r="B925" t="str">
            <v xml:space="preserve">ESCALERA METALICA CON PROTECCION EN TUBO DE D=2" HG  </v>
          </cell>
          <cell r="C925" t="str">
            <v>M</v>
          </cell>
          <cell r="D925">
            <v>68333.333333333328</v>
          </cell>
        </row>
        <row r="926">
          <cell r="B926" t="str">
            <v>ESCALERA CAMARA DE INSPECCION 1000 X 500 MM</v>
          </cell>
          <cell r="C926" t="str">
            <v>UN</v>
          </cell>
          <cell r="D926">
            <v>256091</v>
          </cell>
        </row>
        <row r="927">
          <cell r="B927" t="str">
            <v>EPOXICO RE - 500 HILTI</v>
          </cell>
          <cell r="C927" t="str">
            <v>UN</v>
          </cell>
          <cell r="D927">
            <v>58500</v>
          </cell>
        </row>
        <row r="928">
          <cell r="B928" t="str">
            <v>ENCHAPE PORCELANA OLIMPIA 20*20</v>
          </cell>
          <cell r="C928" t="str">
            <v>M2</v>
          </cell>
          <cell r="D928">
            <v>20000</v>
          </cell>
        </row>
        <row r="929">
          <cell r="B929" t="str">
            <v>ENCHAPE PORCELANA ATLANTIS 20*20</v>
          </cell>
          <cell r="C929" t="str">
            <v>M2</v>
          </cell>
          <cell r="D929">
            <v>16400</v>
          </cell>
        </row>
        <row r="930">
          <cell r="B930" t="str">
            <v>ENCHAPE PIEDRA SANTA ROSEÑA</v>
          </cell>
          <cell r="C930" t="str">
            <v>M2</v>
          </cell>
          <cell r="D930">
            <v>48000</v>
          </cell>
        </row>
        <row r="931">
          <cell r="B931" t="str">
            <v>ENCHAPE PIEDRA MUÑECA E=20 MM</v>
          </cell>
          <cell r="C931" t="str">
            <v>M2</v>
          </cell>
          <cell r="D931">
            <v>88200</v>
          </cell>
        </row>
        <row r="932">
          <cell r="B932" t="str">
            <v>ENCHAPE PIEDRA CREMA E=20MM</v>
          </cell>
          <cell r="C932" t="str">
            <v>M2</v>
          </cell>
          <cell r="D932">
            <v>55800</v>
          </cell>
        </row>
        <row r="933">
          <cell r="B933" t="str">
            <v>EMULSIÓN ASFÁLTICA ED/9 CUÑETE 5 GL TEXSA</v>
          </cell>
          <cell r="C933" t="str">
            <v>GL</v>
          </cell>
          <cell r="D933">
            <v>10000</v>
          </cell>
        </row>
        <row r="934">
          <cell r="B934" t="str">
            <v>Emulsion asfaltica</v>
          </cell>
          <cell r="C934" t="str">
            <v>LT</v>
          </cell>
          <cell r="D934">
            <v>1776</v>
          </cell>
        </row>
        <row r="935">
          <cell r="B935" t="str">
            <v>EMBOQUILLADOR</v>
          </cell>
          <cell r="C935" t="str">
            <v>KG</v>
          </cell>
          <cell r="D935">
            <v>2550</v>
          </cell>
        </row>
        <row r="936">
          <cell r="B936" t="str">
            <v>ELEVADOR CÁMARA DE  INSPECCION 1000MM X 750 MM</v>
          </cell>
          <cell r="C936" t="str">
            <v>UN</v>
          </cell>
          <cell r="D936">
            <v>638921</v>
          </cell>
        </row>
        <row r="937">
          <cell r="B937" t="str">
            <v>ELEVADOR CÁMARA DE  INSPECCION 1000MM X 400 MM</v>
          </cell>
          <cell r="C937" t="str">
            <v>UN</v>
          </cell>
          <cell r="D937">
            <v>474367</v>
          </cell>
        </row>
        <row r="938">
          <cell r="B938" t="str">
            <v>ELEVADOR CÁMARA DE  INSPECCION 1000MM X 3750 MM</v>
          </cell>
          <cell r="C938" t="str">
            <v>UN</v>
          </cell>
          <cell r="D938">
            <v>2129513</v>
          </cell>
        </row>
        <row r="939">
          <cell r="B939" t="str">
            <v>ELEVADOR CÁMARA DE  INSPECCION 1000MM X 3500 MM</v>
          </cell>
          <cell r="C939" t="str">
            <v>UN</v>
          </cell>
          <cell r="D939">
            <v>2024927</v>
          </cell>
        </row>
        <row r="940">
          <cell r="B940" t="str">
            <v>ELEVADOR CÁMARA DE  INSPECCION 1000MM X 3250 MM</v>
          </cell>
          <cell r="C940" t="str">
            <v>UN</v>
          </cell>
          <cell r="D940">
            <v>1782951</v>
          </cell>
        </row>
        <row r="941">
          <cell r="B941" t="str">
            <v>ELEVADOR CÁMARA DE  INSPECCION 1000MM X 3000 MM</v>
          </cell>
          <cell r="C941" t="str">
            <v>UN</v>
          </cell>
          <cell r="D941">
            <v>1678359</v>
          </cell>
        </row>
        <row r="942">
          <cell r="B942" t="str">
            <v>ELEVADOR CÁMARA DE  INSPECCION 1000MM X 2500 MM</v>
          </cell>
          <cell r="C942" t="str">
            <v>UN</v>
          </cell>
          <cell r="D942">
            <v>1468830</v>
          </cell>
        </row>
        <row r="943">
          <cell r="B943" t="str">
            <v>ELEVADOR CÁMARA DE  INSPECCION 1000MM X 2000 MM</v>
          </cell>
          <cell r="C943" t="str">
            <v>UN</v>
          </cell>
          <cell r="D943">
            <v>1214105</v>
          </cell>
        </row>
        <row r="944">
          <cell r="B944" t="str">
            <v>ELEVADOR CÁMARA DE  INSPECCION 1000MM X 1750 MM</v>
          </cell>
          <cell r="C944" t="str">
            <v>UN</v>
          </cell>
          <cell r="D944">
            <v>1109510</v>
          </cell>
        </row>
        <row r="945">
          <cell r="B945" t="str">
            <v>ELEVADOR CÁMARA DE  INSPECCION 1000MM X 1500 MM</v>
          </cell>
          <cell r="C945" t="str">
            <v>UN</v>
          </cell>
          <cell r="D945">
            <v>982107</v>
          </cell>
        </row>
        <row r="946">
          <cell r="B946" t="str">
            <v>ELEVADOR CÁMARA DE  INSPECCION 1000MM X 1250 MM</v>
          </cell>
          <cell r="C946" t="str">
            <v>UN</v>
          </cell>
          <cell r="D946">
            <v>877530</v>
          </cell>
        </row>
        <row r="947">
          <cell r="B947" t="str">
            <v>ELEVADOR CÁMARA DE  INSPECCION 1000MM X 1000 MM</v>
          </cell>
          <cell r="C947" t="str">
            <v>UN</v>
          </cell>
          <cell r="D947">
            <v>759185</v>
          </cell>
        </row>
        <row r="948">
          <cell r="B948" t="str">
            <v>ELEMENTOS DE ANCLAJE Y FIJACIÓN (TORNILLOS, CHAZOS, ABRAZADERAS, PERNOS)</v>
          </cell>
          <cell r="C948" t="str">
            <v>GL</v>
          </cell>
          <cell r="D948">
            <v>1000</v>
          </cell>
        </row>
        <row r="949">
          <cell r="B949" t="str">
            <v>DURMIENTE 3 M</v>
          </cell>
          <cell r="C949" t="str">
            <v>ML</v>
          </cell>
          <cell r="D949">
            <v>3480</v>
          </cell>
        </row>
        <row r="950">
          <cell r="B950" t="str">
            <v>DURAPANEL TIPO PSMC50 (5CM EPS)</v>
          </cell>
          <cell r="C950" t="str">
            <v>M2</v>
          </cell>
          <cell r="D950">
            <v>32486</v>
          </cell>
        </row>
        <row r="951">
          <cell r="B951" t="str">
            <v>DUCHA SENCILLA</v>
          </cell>
          <cell r="C951" t="str">
            <v>UN</v>
          </cell>
          <cell r="D951">
            <v>30900</v>
          </cell>
        </row>
        <row r="952">
          <cell r="B952" t="str">
            <v>DUCHA SENCILLA</v>
          </cell>
          <cell r="C952" t="str">
            <v>UN</v>
          </cell>
          <cell r="D952">
            <v>30900</v>
          </cell>
        </row>
        <row r="953">
          <cell r="B953" t="str">
            <v>DUCHA MEZCLADORA ATHENEA COLOR CROMO</v>
          </cell>
          <cell r="C953" t="str">
            <v>UN</v>
          </cell>
          <cell r="D953">
            <v>52900</v>
          </cell>
        </row>
        <row r="954">
          <cell r="B954" t="str">
            <v>DIVISION BAÑO ALUMINIO Y ACRILICO</v>
          </cell>
          <cell r="C954" t="str">
            <v>M2</v>
          </cell>
          <cell r="D954">
            <v>160000</v>
          </cell>
        </row>
        <row r="955">
          <cell r="B955" t="str">
            <v>DIVISION BAÑO ALUMINIO VIDRIO TEMPLADO</v>
          </cell>
          <cell r="C955" t="str">
            <v>M2</v>
          </cell>
          <cell r="D955">
            <v>270000</v>
          </cell>
        </row>
        <row r="956">
          <cell r="B956" t="str">
            <v>DISPERSADOR MD 2500 (HILTI)</v>
          </cell>
          <cell r="C956" t="str">
            <v>UN</v>
          </cell>
          <cell r="D956">
            <v>110200</v>
          </cell>
        </row>
        <row r="957">
          <cell r="B957" t="str">
            <v>DISPENSADOR METALICO DE TOALLA DE PAPEL</v>
          </cell>
          <cell r="C957" t="str">
            <v>UN</v>
          </cell>
          <cell r="D957">
            <v>186900</v>
          </cell>
        </row>
        <row r="958">
          <cell r="B958" t="str">
            <v>DISPENSADOR DE JABON</v>
          </cell>
          <cell r="C958" t="str">
            <v>UN</v>
          </cell>
          <cell r="D958">
            <v>113900</v>
          </cell>
        </row>
        <row r="959">
          <cell r="B959" t="str">
            <v>DISOLVENTE THINER</v>
          </cell>
          <cell r="C959" t="str">
            <v>GALON</v>
          </cell>
          <cell r="D959">
            <v>14200</v>
          </cell>
        </row>
        <row r="960">
          <cell r="B960" t="str">
            <v>DISCO DIAMANTE</v>
          </cell>
          <cell r="C960" t="str">
            <v>UN</v>
          </cell>
          <cell r="D960">
            <v>75400</v>
          </cell>
        </row>
        <row r="961">
          <cell r="B961" t="str">
            <v xml:space="preserve">Disco Diamantado </v>
          </cell>
          <cell r="C961" t="str">
            <v>UN</v>
          </cell>
          <cell r="D961">
            <v>52000</v>
          </cell>
        </row>
        <row r="962">
          <cell r="B962" t="str">
            <v>DILATACION PARA DRY WALL</v>
          </cell>
          <cell r="C962" t="str">
            <v>ML</v>
          </cell>
          <cell r="D962">
            <v>3200</v>
          </cell>
        </row>
        <row r="963">
          <cell r="B963" t="str">
            <v>DILATACION BRONCE</v>
          </cell>
          <cell r="C963" t="str">
            <v>ML</v>
          </cell>
          <cell r="D963">
            <v>8400</v>
          </cell>
        </row>
        <row r="964">
          <cell r="B964" t="str">
            <v>DETONADOR</v>
          </cell>
          <cell r="C964" t="str">
            <v>UN</v>
          </cell>
          <cell r="D964">
            <v>3000</v>
          </cell>
        </row>
        <row r="965">
          <cell r="B965" t="str">
            <v>DESCAPOTE MANUAL Y RETIRO (DISTANCIA DE 1 KM A 5 KM)</v>
          </cell>
          <cell r="C965" t="str">
            <v>M²</v>
          </cell>
          <cell r="D965">
            <v>5564</v>
          </cell>
        </row>
        <row r="966">
          <cell r="B966" t="str">
            <v xml:space="preserve">DESARROLLO DE TALLERES DE CAPACITACIÓN TEÓRICO-PRÁCTICOS INTENSIDAD HORARIA 4 HORAS X DIA  </v>
          </cell>
          <cell r="C966" t="str">
            <v>HR</v>
          </cell>
          <cell r="D966">
            <v>60000</v>
          </cell>
        </row>
        <row r="967">
          <cell r="B967" t="str">
            <v>Curva PVC de 3"</v>
          </cell>
          <cell r="C967" t="str">
            <v>UN</v>
          </cell>
          <cell r="D967">
            <v>18000</v>
          </cell>
        </row>
        <row r="968">
          <cell r="B968" t="str">
            <v>CÚPULA TRAGANTE C 6X4</v>
          </cell>
          <cell r="C968" t="str">
            <v>UN</v>
          </cell>
          <cell r="D968">
            <v>15900</v>
          </cell>
        </row>
        <row r="969">
          <cell r="B969" t="str">
            <v>CUBIERTA TRAPEZOIDAL CORPATECHO CAL 26</v>
          </cell>
          <cell r="C969" t="str">
            <v>M2</v>
          </cell>
          <cell r="D969">
            <v>14759</v>
          </cell>
        </row>
        <row r="970">
          <cell r="B970" t="str">
            <v>CUBIERTA ARQUITECTONICA TIPO ACESCO O SIMILAR 0.73 X 3.66</v>
          </cell>
          <cell r="C970" t="str">
            <v>UN</v>
          </cell>
          <cell r="D970">
            <v>27900</v>
          </cell>
        </row>
        <row r="971">
          <cell r="B971" t="str">
            <v>CUBIERTA ARQUITECTONICA COPRPACERO (.73 x 3.05)   0.3 mm</v>
          </cell>
          <cell r="C971" t="str">
            <v>UN</v>
          </cell>
          <cell r="D971">
            <v>19950</v>
          </cell>
        </row>
        <row r="972">
          <cell r="B972" t="str">
            <v>CUARTON 2`` x 4`` x 300 OTOBO</v>
          </cell>
          <cell r="C972" t="str">
            <v>UN</v>
          </cell>
          <cell r="D972">
            <v>7713</v>
          </cell>
        </row>
        <row r="973">
          <cell r="B973" t="str">
            <v xml:space="preserve">CUARTON 2`` x 4`` x 300 </v>
          </cell>
          <cell r="C973" t="str">
            <v>UN</v>
          </cell>
          <cell r="D973">
            <v>2571</v>
          </cell>
        </row>
        <row r="974">
          <cell r="B974" t="str">
            <v>CORREA PHR C 203 x 67 MM, e= 3,0 MM    L=6 m</v>
          </cell>
          <cell r="C974" t="str">
            <v>ML</v>
          </cell>
          <cell r="D974">
            <v>184000</v>
          </cell>
        </row>
        <row r="975">
          <cell r="B975" t="str">
            <v>CORDON DETONANTE</v>
          </cell>
          <cell r="C975" t="str">
            <v>ML</v>
          </cell>
          <cell r="D975">
            <v>1012</v>
          </cell>
        </row>
        <row r="976">
          <cell r="B976" t="str">
            <v>CORDON DETONANTE</v>
          </cell>
          <cell r="C976" t="str">
            <v>ML</v>
          </cell>
          <cell r="D976">
            <v>1100</v>
          </cell>
        </row>
        <row r="977">
          <cell r="B977" t="str">
            <v>CONO CAMARA  1000 EXCENTRICO</v>
          </cell>
          <cell r="C977" t="str">
            <v>UN</v>
          </cell>
          <cell r="D977">
            <v>643488</v>
          </cell>
        </row>
        <row r="978">
          <cell r="B978" t="str">
            <v>CONO CAMARA  1000 CONCENTRICO</v>
          </cell>
          <cell r="C978" t="str">
            <v>UN</v>
          </cell>
          <cell r="D978">
            <v>628404</v>
          </cell>
        </row>
        <row r="979">
          <cell r="B979" t="str">
            <v>Conexiones domiciliarias (incluye collar de derivación, tubería PF+AUD, caja de anden, registro de incorporación, adaptador macho, registro de corte y tapa de registro</v>
          </cell>
          <cell r="C979" t="str">
            <v>UN</v>
          </cell>
          <cell r="D979">
            <v>246262</v>
          </cell>
        </row>
        <row r="980">
          <cell r="B980" t="str">
            <v>CONCRETO CORRIENTE GRAVA COMÚN  2000 PSI</v>
          </cell>
          <cell r="C980" t="str">
            <v>M3</v>
          </cell>
          <cell r="D980">
            <v>311808</v>
          </cell>
        </row>
        <row r="981">
          <cell r="B981" t="str">
            <v>CONCRETO 28 MPa - (4000 PSI)   IMPERMEABILIZADO (HECHO EN OBRA)</v>
          </cell>
          <cell r="C981" t="str">
            <v>M3</v>
          </cell>
          <cell r="D981">
            <v>399593</v>
          </cell>
        </row>
        <row r="982">
          <cell r="B982" t="str">
            <v>CONCRETO 28 MPA - (4000 PSI)   IMPERMEABILIZADO (HECHO EN OBRA)</v>
          </cell>
          <cell r="C982" t="str">
            <v>M³</v>
          </cell>
          <cell r="D982">
            <v>399593</v>
          </cell>
        </row>
        <row r="983">
          <cell r="B983" t="str">
            <v>CONCRETO 1:4:7 - 10.1 Mpa - (1560 PSI) - (HECHO EN OBRA)</v>
          </cell>
          <cell r="C983" t="str">
            <v>M3</v>
          </cell>
          <cell r="D983">
            <v>238740</v>
          </cell>
        </row>
        <row r="984">
          <cell r="B984" t="str">
            <v>CONCRETO 1:3:5 - 14MPa - (2000 PSI)</v>
          </cell>
          <cell r="C984" t="str">
            <v>M3</v>
          </cell>
          <cell r="D984">
            <v>279600</v>
          </cell>
        </row>
        <row r="985">
          <cell r="B985" t="str">
            <v>CONCRETO 1:2:4 ELABORADO EN OBRA</v>
          </cell>
          <cell r="C985" t="str">
            <v>M3</v>
          </cell>
          <cell r="D985">
            <v>341621</v>
          </cell>
        </row>
        <row r="986">
          <cell r="B986" t="str">
            <v>CONCRETO 1:2:4 - 17.5 MPA - (2500 PSI)</v>
          </cell>
          <cell r="C986" t="str">
            <v>M³</v>
          </cell>
          <cell r="D986">
            <v>281191</v>
          </cell>
        </row>
        <row r="987">
          <cell r="B987" t="str">
            <v>CONCRETO 1:2:4 - 17.5 MPA - (2500 PSI)</v>
          </cell>
          <cell r="C987" t="str">
            <v>M³</v>
          </cell>
          <cell r="D987">
            <v>281191</v>
          </cell>
        </row>
        <row r="988">
          <cell r="B988" t="str">
            <v>CONCRETO 1:2:4 - 17.5 MPA - (2500 PSI)</v>
          </cell>
          <cell r="C988" t="str">
            <v>M³</v>
          </cell>
          <cell r="D988">
            <v>281191</v>
          </cell>
        </row>
        <row r="989">
          <cell r="B989" t="str">
            <v>CONCRETO 1:2:4 - 17.5 MPA - (2500 PSI)</v>
          </cell>
          <cell r="C989" t="str">
            <v>M³</v>
          </cell>
          <cell r="D989">
            <v>281191</v>
          </cell>
        </row>
        <row r="990">
          <cell r="B990" t="str">
            <v>CONCRETO 1:2:3 - 21MPA - (3000 PSI)</v>
          </cell>
          <cell r="C990" t="str">
            <v>M³</v>
          </cell>
          <cell r="D990">
            <v>311464</v>
          </cell>
        </row>
        <row r="991">
          <cell r="B991" t="str">
            <v>CONCRETO 1:2:2 - 24.5 MPa  - (3500 PSI)</v>
          </cell>
          <cell r="C991" t="str">
            <v>M3</v>
          </cell>
          <cell r="D991">
            <v>335693</v>
          </cell>
        </row>
        <row r="992">
          <cell r="B992" t="str">
            <v>CONCRETO 1:2:1 - 28.0MPa - (4000 PSI)</v>
          </cell>
          <cell r="C992" t="str">
            <v>M3</v>
          </cell>
          <cell r="D992">
            <v>346193</v>
          </cell>
        </row>
        <row r="993">
          <cell r="B993" t="str">
            <v>Compuertas laterales de admisión a espesadores, de 0,40 m x 0,40 m, con marco para anclar a muro de concreto, con vástago de extensión (H= 1,40 m), columna de maniobra y rueda de manejo</v>
          </cell>
          <cell r="C993" t="str">
            <v>UN</v>
          </cell>
          <cell r="D993">
            <v>0</v>
          </cell>
        </row>
        <row r="994">
          <cell r="B994" t="str">
            <v>Compuerta HF, con vastago de 5,3 mt, columna de manejo y guias</v>
          </cell>
          <cell r="C994" t="str">
            <v>UN</v>
          </cell>
          <cell r="D994">
            <v>3540760</v>
          </cell>
        </row>
        <row r="995">
          <cell r="B995" t="str">
            <v>COMPRESOR</v>
          </cell>
          <cell r="C995" t="str">
            <v>HR</v>
          </cell>
          <cell r="D995">
            <v>55000</v>
          </cell>
        </row>
        <row r="996">
          <cell r="B996" t="str">
            <v>COLLAR DE DERIVACION DE   8  1"</v>
          </cell>
          <cell r="C996" t="str">
            <v>un</v>
          </cell>
          <cell r="D996">
            <v>31017</v>
          </cell>
        </row>
        <row r="997">
          <cell r="B997" t="str">
            <v>COLLAR DE DERIVACION DE   6 1/2"</v>
          </cell>
          <cell r="C997" t="str">
            <v>un</v>
          </cell>
          <cell r="D997">
            <v>14751</v>
          </cell>
        </row>
        <row r="998">
          <cell r="B998" t="str">
            <v>COLLAR DE DERIVACION DE   6  3/4"</v>
          </cell>
          <cell r="C998" t="str">
            <v>un</v>
          </cell>
          <cell r="D998">
            <v>12940</v>
          </cell>
        </row>
        <row r="999">
          <cell r="B999" t="str">
            <v>COLLAR DE DERIVACION DE   4  3/4"</v>
          </cell>
          <cell r="C999" t="str">
            <v>un</v>
          </cell>
          <cell r="D999">
            <v>11032</v>
          </cell>
        </row>
        <row r="1000">
          <cell r="B1000" t="str">
            <v>COLLAR DE DERIVACION DE   4  1/2"</v>
          </cell>
          <cell r="C1000" t="str">
            <v>un</v>
          </cell>
          <cell r="D1000">
            <v>11605</v>
          </cell>
        </row>
        <row r="1001">
          <cell r="B1001" t="str">
            <v>COLLAR DE DERIVACION DE   3* 3/4"</v>
          </cell>
          <cell r="C1001" t="str">
            <v>UN</v>
          </cell>
          <cell r="D1001">
            <v>8991</v>
          </cell>
        </row>
        <row r="1002">
          <cell r="B1002" t="str">
            <v>COLLAR DE DERIVACION DE   3  3/4"</v>
          </cell>
          <cell r="C1002" t="str">
            <v>un</v>
          </cell>
          <cell r="D1002">
            <v>8991</v>
          </cell>
        </row>
        <row r="1003">
          <cell r="B1003" t="str">
            <v>COLLAR DE DERIVACION DE   3  1/2"</v>
          </cell>
          <cell r="C1003" t="str">
            <v>un</v>
          </cell>
          <cell r="D1003">
            <v>10218</v>
          </cell>
        </row>
        <row r="1004">
          <cell r="B1004" t="str">
            <v>COLLAR DE DERIVACION DE   2 * 3/4"</v>
          </cell>
          <cell r="C1004" t="str">
            <v>UN</v>
          </cell>
          <cell r="D1004">
            <v>4496</v>
          </cell>
        </row>
        <row r="1005">
          <cell r="B1005" t="str">
            <v>COLLAR DE DERIVACION DE   2 * 1/2"</v>
          </cell>
          <cell r="C1005" t="str">
            <v>UN</v>
          </cell>
          <cell r="D1005">
            <v>6893</v>
          </cell>
        </row>
        <row r="1006">
          <cell r="B1006" t="str">
            <v>COLLAR DE DERIVACION DE   2  3/4"</v>
          </cell>
          <cell r="C1006" t="str">
            <v>un</v>
          </cell>
          <cell r="D1006">
            <v>4496</v>
          </cell>
        </row>
        <row r="1007">
          <cell r="B1007" t="str">
            <v>COLLAR DE DERIVACION DE   2  1/2* 3/4"</v>
          </cell>
          <cell r="C1007" t="str">
            <v>un</v>
          </cell>
          <cell r="D1007">
            <v>6402</v>
          </cell>
        </row>
        <row r="1008">
          <cell r="B1008" t="str">
            <v>COLLAR DE DERIVACION DE   2  1/2* 1/2"</v>
          </cell>
          <cell r="C1008" t="str">
            <v>un</v>
          </cell>
          <cell r="D1008">
            <v>7303</v>
          </cell>
        </row>
        <row r="1009">
          <cell r="B1009" t="str">
            <v>COLLAR DE DERIVACION DE   2  1/2"</v>
          </cell>
          <cell r="C1009" t="str">
            <v>un</v>
          </cell>
          <cell r="D1009">
            <v>6893</v>
          </cell>
        </row>
        <row r="1010">
          <cell r="B1010" t="str">
            <v>COLLAR DE DERIVACIÓN  3 X ½``</v>
          </cell>
          <cell r="C1010" t="str">
            <v>UN</v>
          </cell>
          <cell r="D1010">
            <v>10218</v>
          </cell>
        </row>
        <row r="1011">
          <cell r="B1011" t="str">
            <v>CODO PVC SANITARIO D= 4``</v>
          </cell>
          <cell r="C1011" t="str">
            <v>UN</v>
          </cell>
          <cell r="D1011">
            <v>8165</v>
          </cell>
        </row>
        <row r="1012">
          <cell r="B1012" t="str">
            <v>CODO PVC RADIO CORTO 90° D = 8"</v>
          </cell>
          <cell r="C1012" t="str">
            <v>un</v>
          </cell>
          <cell r="D1012">
            <v>498832</v>
          </cell>
        </row>
        <row r="1013">
          <cell r="B1013" t="str">
            <v>CODO PVC RADIO CORTO 90° D = 6"</v>
          </cell>
          <cell r="C1013" t="str">
            <v>un</v>
          </cell>
          <cell r="D1013">
            <v>263668</v>
          </cell>
        </row>
        <row r="1014">
          <cell r="B1014" t="str">
            <v>CODO PVC RADIO CORTO 90° D = 4"</v>
          </cell>
          <cell r="C1014" t="str">
            <v>un</v>
          </cell>
          <cell r="D1014">
            <v>122332</v>
          </cell>
        </row>
        <row r="1015">
          <cell r="B1015" t="str">
            <v>CODO PVC RADIO CORTO 90° D = 4"</v>
          </cell>
          <cell r="C1015" t="str">
            <v>UN</v>
          </cell>
          <cell r="D1015">
            <v>122332</v>
          </cell>
        </row>
        <row r="1016">
          <cell r="B1016" t="str">
            <v>CODO PVC RADIO CORTO 90° D = 3"</v>
          </cell>
          <cell r="C1016" t="str">
            <v>UN</v>
          </cell>
          <cell r="D1016">
            <v>86702</v>
          </cell>
        </row>
        <row r="1017">
          <cell r="B1017" t="str">
            <v>CODO PVC RADIO CORTO 90° D = 2"</v>
          </cell>
          <cell r="C1017" t="str">
            <v>un</v>
          </cell>
          <cell r="D1017">
            <v>59385</v>
          </cell>
        </row>
        <row r="1018">
          <cell r="B1018" t="str">
            <v>CODO PVC RADIO CORTO 90° D = 2 1/2"</v>
          </cell>
          <cell r="C1018" t="str">
            <v>un</v>
          </cell>
          <cell r="D1018">
            <v>63948</v>
          </cell>
        </row>
        <row r="1019">
          <cell r="B1019" t="str">
            <v>CODO PVC RADIO CORTO 90° D = 1 1/2"</v>
          </cell>
          <cell r="C1019" t="str">
            <v>un</v>
          </cell>
          <cell r="D1019">
            <v>64132</v>
          </cell>
        </row>
        <row r="1020">
          <cell r="B1020" t="str">
            <v>CODO PVC RADIO CORTO 45° D = 8"</v>
          </cell>
          <cell r="C1020" t="str">
            <v>un</v>
          </cell>
          <cell r="D1020">
            <v>763519</v>
          </cell>
        </row>
        <row r="1021">
          <cell r="B1021" t="str">
            <v>CODO PVC RADIO CORTO 45° D = 6"</v>
          </cell>
          <cell r="C1021" t="str">
            <v>un</v>
          </cell>
          <cell r="D1021">
            <v>237539</v>
          </cell>
        </row>
        <row r="1022">
          <cell r="B1022" t="str">
            <v>CODO PVC RADIO CORTO 45° D = 6"</v>
          </cell>
          <cell r="C1022" t="str">
            <v>UN</v>
          </cell>
          <cell r="D1022">
            <v>237539</v>
          </cell>
        </row>
        <row r="1023">
          <cell r="B1023" t="str">
            <v>CODO PVC RADIO CORTO 45° D = 4"</v>
          </cell>
          <cell r="C1023" t="str">
            <v>un</v>
          </cell>
          <cell r="D1023">
            <v>104517</v>
          </cell>
        </row>
        <row r="1024">
          <cell r="B1024" t="str">
            <v>CODO PVC RADIO CORTO 45° D = 3"</v>
          </cell>
          <cell r="C1024" t="str">
            <v>un</v>
          </cell>
          <cell r="D1024">
            <v>83138</v>
          </cell>
        </row>
        <row r="1025">
          <cell r="B1025" t="str">
            <v>CODO PVC RADIO CORTO 45° D = 2"</v>
          </cell>
          <cell r="C1025" t="str">
            <v>un</v>
          </cell>
          <cell r="D1025">
            <v>65323</v>
          </cell>
        </row>
        <row r="1026">
          <cell r="B1026" t="str">
            <v>CODO PVC RADIO CORTO 45° D = 2 1/2"</v>
          </cell>
          <cell r="C1026" t="str">
            <v>un</v>
          </cell>
          <cell r="D1026">
            <v>43738</v>
          </cell>
        </row>
        <row r="1027">
          <cell r="B1027" t="str">
            <v>CODO PVC GRAN RADIO 90º RDE 21 D=8"</v>
          </cell>
          <cell r="C1027" t="str">
            <v>UN</v>
          </cell>
          <cell r="D1027">
            <v>196507</v>
          </cell>
        </row>
        <row r="1028">
          <cell r="B1028" t="str">
            <v>CODO PVC GRAN RADIO 90° RDE 21   D =   8 "</v>
          </cell>
          <cell r="C1028" t="str">
            <v>un</v>
          </cell>
          <cell r="D1028">
            <v>467298</v>
          </cell>
        </row>
        <row r="1029">
          <cell r="B1029" t="str">
            <v>CODO PVC GRAN RADIO 90° RDE 21   D =   6 "</v>
          </cell>
          <cell r="C1029" t="str">
            <v>un</v>
          </cell>
          <cell r="D1029">
            <v>196507</v>
          </cell>
        </row>
        <row r="1030">
          <cell r="B1030" t="str">
            <v>CODO PVC GRAN RADIO 90° RDE 21   D =   4 "</v>
          </cell>
          <cell r="C1030" t="str">
            <v>un</v>
          </cell>
          <cell r="D1030">
            <v>73594</v>
          </cell>
        </row>
        <row r="1031">
          <cell r="B1031" t="str">
            <v>CODO PVC GRAN RADIO 90° RDE 21   D =   3 "</v>
          </cell>
          <cell r="C1031" t="str">
            <v>un</v>
          </cell>
          <cell r="D1031">
            <v>38329</v>
          </cell>
        </row>
        <row r="1032">
          <cell r="B1032" t="str">
            <v>CODO PVC GRAN RADIO 90° RDE 21   D =   2"</v>
          </cell>
          <cell r="C1032" t="str">
            <v>un</v>
          </cell>
          <cell r="D1032">
            <v>16463</v>
          </cell>
        </row>
        <row r="1033">
          <cell r="B1033" t="str">
            <v>CODO PVC GRAN RADIO 90° RDE 21   D =   2 1/2 "</v>
          </cell>
          <cell r="C1033" t="str">
            <v>un</v>
          </cell>
          <cell r="D1033">
            <v>21157</v>
          </cell>
        </row>
        <row r="1034">
          <cell r="B1034" t="str">
            <v>CODO PVC GRAN RADIO 90° RDE 21   D =   12 "</v>
          </cell>
          <cell r="C1034" t="str">
            <v>un</v>
          </cell>
          <cell r="D1034">
            <v>1379374</v>
          </cell>
        </row>
        <row r="1035">
          <cell r="B1035" t="str">
            <v>CODO PVC GRAN RADIO 90° RDE 21   D =   10 "</v>
          </cell>
          <cell r="C1035" t="str">
            <v>un</v>
          </cell>
          <cell r="D1035">
            <v>1016350</v>
          </cell>
        </row>
        <row r="1036">
          <cell r="B1036" t="str">
            <v>CODO PVC GRAN RADIO 90°  BIAXIAL   D =   6 "</v>
          </cell>
          <cell r="C1036" t="str">
            <v>UN</v>
          </cell>
          <cell r="D1036">
            <v>196507</v>
          </cell>
        </row>
        <row r="1037">
          <cell r="B1037" t="str">
            <v>CODO PVC GRAN RADIO 90°  BIAXIAL   D =   4 "</v>
          </cell>
          <cell r="C1037" t="str">
            <v>UN</v>
          </cell>
          <cell r="D1037">
            <v>73594</v>
          </cell>
        </row>
        <row r="1038">
          <cell r="B1038" t="str">
            <v>CODO PVC GRAN RADIO 90°  BIAXIAL   D =   3 "</v>
          </cell>
          <cell r="C1038" t="str">
            <v>UN</v>
          </cell>
          <cell r="D1038">
            <v>38329</v>
          </cell>
        </row>
        <row r="1039">
          <cell r="B1039" t="str">
            <v>CODO PVC GRAN RADIO 6°  D =   8 "</v>
          </cell>
          <cell r="C1039" t="str">
            <v>un</v>
          </cell>
          <cell r="D1039">
            <v>126333</v>
          </cell>
        </row>
        <row r="1040">
          <cell r="B1040" t="str">
            <v>CODO PVC GRAN RADIO 6°  D =   12 "</v>
          </cell>
          <cell r="C1040" t="str">
            <v>un</v>
          </cell>
          <cell r="D1040">
            <v>355272</v>
          </cell>
        </row>
        <row r="1041">
          <cell r="B1041" t="str">
            <v>CODO PVC GRAN RADIO 6°  D =   10 "</v>
          </cell>
          <cell r="C1041" t="str">
            <v>un</v>
          </cell>
          <cell r="D1041">
            <v>251432</v>
          </cell>
        </row>
        <row r="1042">
          <cell r="B1042" t="str">
            <v>CODO PVC GRAN RADIO 45° RDE 21   D =   8 "</v>
          </cell>
          <cell r="C1042" t="str">
            <v>un</v>
          </cell>
          <cell r="D1042">
            <v>310465</v>
          </cell>
        </row>
        <row r="1043">
          <cell r="B1043" t="str">
            <v>CODO PVC GRAN RADIO 45° RDE 21   D =   6 "</v>
          </cell>
          <cell r="C1043" t="str">
            <v>un</v>
          </cell>
          <cell r="D1043">
            <v>142983</v>
          </cell>
        </row>
        <row r="1044">
          <cell r="B1044" t="str">
            <v>CODO PVC GRAN RADIO 45° RDE 21   D =   4 "</v>
          </cell>
          <cell r="C1044" t="str">
            <v>un</v>
          </cell>
          <cell r="D1044">
            <v>52133</v>
          </cell>
        </row>
        <row r="1045">
          <cell r="B1045" t="str">
            <v>CODO PVC GRAN RADIO 45° RDE 21   D =   3 "</v>
          </cell>
          <cell r="C1045" t="str">
            <v>un</v>
          </cell>
          <cell r="D1045">
            <v>25701</v>
          </cell>
        </row>
        <row r="1046">
          <cell r="B1046" t="str">
            <v>CODO PVC GRAN RADIO 45° RDE 21   D =   2"</v>
          </cell>
          <cell r="C1046" t="str">
            <v>un</v>
          </cell>
          <cell r="D1046">
            <v>14231</v>
          </cell>
        </row>
        <row r="1047">
          <cell r="B1047" t="str">
            <v>CODO PVC GRAN RADIO 45° RDE 21   D =   2 1/2 "</v>
          </cell>
          <cell r="C1047" t="str">
            <v>un</v>
          </cell>
          <cell r="D1047">
            <v>16247</v>
          </cell>
        </row>
        <row r="1048">
          <cell r="B1048" t="str">
            <v>CODO PVC GRAN RADIO 45° RDE 21   D =   12 "</v>
          </cell>
          <cell r="C1048" t="str">
            <v>un</v>
          </cell>
          <cell r="D1048">
            <v>933309</v>
          </cell>
        </row>
        <row r="1049">
          <cell r="B1049" t="str">
            <v>CODO PVC GRAN RADIO 45° RDE 21   D =   10 "</v>
          </cell>
          <cell r="C1049" t="str">
            <v>un</v>
          </cell>
          <cell r="D1049">
            <v>664889</v>
          </cell>
        </row>
        <row r="1050">
          <cell r="B1050" t="str">
            <v>CODO PVC GRAN RADIO 45°  BIAXIAL   D =   6 "</v>
          </cell>
          <cell r="C1050" t="str">
            <v>UN</v>
          </cell>
          <cell r="D1050">
            <v>142983</v>
          </cell>
        </row>
        <row r="1051">
          <cell r="B1051" t="str">
            <v>CODO PVC GRAN RADIO 45°  BIAXIAL   D =   4 "</v>
          </cell>
          <cell r="C1051" t="str">
            <v>UN</v>
          </cell>
          <cell r="D1051">
            <v>52133</v>
          </cell>
        </row>
        <row r="1052">
          <cell r="B1052" t="str">
            <v>CODO PVC GRAN RADIO 45°  BIAXIAL   D =   3 "</v>
          </cell>
          <cell r="C1052" t="str">
            <v>UN</v>
          </cell>
          <cell r="D1052">
            <v>25701</v>
          </cell>
        </row>
        <row r="1053">
          <cell r="B1053" t="str">
            <v>CODO PVC GRAN RADIO 22 1/2° RDE 21   D =   8 "</v>
          </cell>
          <cell r="C1053" t="str">
            <v>un</v>
          </cell>
          <cell r="D1053">
            <v>241608</v>
          </cell>
        </row>
        <row r="1054">
          <cell r="B1054" t="str">
            <v>CODO PVC GRAN RADIO 22 1/2° RDE 21   D =   4 "</v>
          </cell>
          <cell r="C1054" t="str">
            <v>un</v>
          </cell>
          <cell r="D1054">
            <v>46472</v>
          </cell>
        </row>
        <row r="1055">
          <cell r="B1055" t="str">
            <v>CODO PVC GRAN RADIO 22 1/2° RDE 21   D =   3 "</v>
          </cell>
          <cell r="C1055" t="str">
            <v>un</v>
          </cell>
          <cell r="D1055">
            <v>25347</v>
          </cell>
        </row>
        <row r="1056">
          <cell r="B1056" t="str">
            <v>CODO PVC GRAN RADIO 22 1/2° RDE 21   D =   2"</v>
          </cell>
          <cell r="C1056" t="str">
            <v>un</v>
          </cell>
          <cell r="D1056">
            <v>12517</v>
          </cell>
        </row>
        <row r="1057">
          <cell r="B1057" t="str">
            <v>CODO PVC GRAN RADIO 22 1/2° RDE 21   D =   2 1/2 "</v>
          </cell>
          <cell r="C1057" t="str">
            <v>un</v>
          </cell>
          <cell r="D1057">
            <v>17559</v>
          </cell>
        </row>
        <row r="1058">
          <cell r="B1058" t="str">
            <v>CODO PVC GRAN RADIO 22 1/2° RDE 21   D =   12 "</v>
          </cell>
          <cell r="C1058" t="str">
            <v>un</v>
          </cell>
          <cell r="D1058">
            <v>729044</v>
          </cell>
        </row>
        <row r="1059">
          <cell r="B1059" t="str">
            <v>CODO PVC GRAN RADIO 22 1/2° RDE 21   D =   10 "</v>
          </cell>
          <cell r="C1059" t="str">
            <v>un</v>
          </cell>
          <cell r="D1059">
            <v>541385</v>
          </cell>
        </row>
        <row r="1060">
          <cell r="B1060" t="str">
            <v>CODO PVC GRAN RADIO 22 1/2° BIAXIAL   D =   4 "</v>
          </cell>
          <cell r="C1060" t="str">
            <v>UN</v>
          </cell>
          <cell r="D1060">
            <v>46472</v>
          </cell>
        </row>
        <row r="1061">
          <cell r="B1061" t="str">
            <v>CODO PVC GRAN RADIO 22 1/2° BIAXIAL   D =   3 "</v>
          </cell>
          <cell r="C1061" t="str">
            <v>UN</v>
          </cell>
          <cell r="D1061">
            <v>25347</v>
          </cell>
        </row>
        <row r="1062">
          <cell r="B1062" t="str">
            <v>CODO PVC GRAN RADIO 22 1/2" RDE 21   D =   6 "</v>
          </cell>
          <cell r="C1062" t="str">
            <v>un</v>
          </cell>
          <cell r="D1062">
            <v>114187</v>
          </cell>
        </row>
        <row r="1063">
          <cell r="B1063" t="str">
            <v>CODO PVC GRAN RADIO 22 1/2" BIAXIAL   D =   6 "</v>
          </cell>
          <cell r="C1063" t="str">
            <v>UN</v>
          </cell>
          <cell r="D1063">
            <v>114187</v>
          </cell>
        </row>
        <row r="1064">
          <cell r="B1064" t="str">
            <v>CODO PVC GRAN RADIO 11 1/4° RDE 21   D =   8 "</v>
          </cell>
          <cell r="C1064" t="str">
            <v>un</v>
          </cell>
          <cell r="D1064">
            <v>207464</v>
          </cell>
        </row>
        <row r="1065">
          <cell r="B1065" t="str">
            <v>CODO PVC GRAN RADIO 11 1/4° RDE 21   D =   4 "</v>
          </cell>
          <cell r="C1065" t="str">
            <v>un</v>
          </cell>
          <cell r="D1065">
            <v>44153</v>
          </cell>
        </row>
        <row r="1066">
          <cell r="B1066" t="str">
            <v>CODO PVC GRAN RADIO 11 1/4° RDE 21   D =   3 "</v>
          </cell>
          <cell r="C1066" t="str">
            <v>un</v>
          </cell>
          <cell r="D1066">
            <v>23103</v>
          </cell>
        </row>
        <row r="1067">
          <cell r="B1067" t="str">
            <v>CODO PVC GRAN RADIO 11 1/4° RDE 21   D =   2"</v>
          </cell>
          <cell r="C1067" t="str">
            <v>un</v>
          </cell>
          <cell r="D1067">
            <v>14474</v>
          </cell>
        </row>
        <row r="1068">
          <cell r="B1068" t="str">
            <v>CODO PVC GRAN RADIO 11 1/4° RDE 21   D =   2 1/2 "</v>
          </cell>
          <cell r="C1068" t="str">
            <v>un</v>
          </cell>
          <cell r="D1068">
            <v>16641</v>
          </cell>
        </row>
        <row r="1069">
          <cell r="B1069" t="str">
            <v>CODO PVC GRAN RADIO 11 1/4° RDE 21   D =   12 "</v>
          </cell>
          <cell r="C1069" t="str">
            <v>un</v>
          </cell>
          <cell r="D1069">
            <v>586248</v>
          </cell>
        </row>
        <row r="1070">
          <cell r="B1070" t="str">
            <v>CODO PVC GRAN RADIO 11 1/4° RDE 21   D =   10 "</v>
          </cell>
          <cell r="C1070" t="str">
            <v>un</v>
          </cell>
          <cell r="D1070">
            <v>442900</v>
          </cell>
        </row>
        <row r="1071">
          <cell r="B1071" t="str">
            <v>CODO PVC GRAN RADIO 11 1/4° BIAXIAL   D =   4 "</v>
          </cell>
          <cell r="C1071" t="str">
            <v>UN</v>
          </cell>
          <cell r="D1071">
            <v>44153</v>
          </cell>
        </row>
        <row r="1072">
          <cell r="B1072" t="str">
            <v>CODO PVC GRAN RADIO 11 1/4° BIAXIAL   D =   3 "</v>
          </cell>
          <cell r="C1072" t="str">
            <v>UN</v>
          </cell>
          <cell r="D1072">
            <v>23103</v>
          </cell>
        </row>
        <row r="1073">
          <cell r="B1073" t="str">
            <v>CODO PVC GRAN RADIO 11 1/4" RDE 21   D =   6 "</v>
          </cell>
          <cell r="C1073" t="str">
            <v>un</v>
          </cell>
          <cell r="D1073">
            <v>102104</v>
          </cell>
        </row>
        <row r="1074">
          <cell r="B1074" t="str">
            <v>CODO PVC GRAN RADIO 11 1/4" BIAXIAL   D =   6 "</v>
          </cell>
          <cell r="C1074" t="str">
            <v>UN</v>
          </cell>
          <cell r="D1074">
            <v>102104</v>
          </cell>
        </row>
        <row r="1075">
          <cell r="B1075" t="str">
            <v>CODO PVC 90° 1/4" C X C  SANITARIO   D=8"</v>
          </cell>
          <cell r="C1075" t="str">
            <v>UN</v>
          </cell>
          <cell r="D1075">
            <v>110925</v>
          </cell>
        </row>
        <row r="1076">
          <cell r="B1076" t="str">
            <v>CODO PVC 90° 1/4" C X C  SANITARIO   D=6"</v>
          </cell>
          <cell r="C1076" t="str">
            <v>UN</v>
          </cell>
          <cell r="D1076">
            <v>69736</v>
          </cell>
        </row>
        <row r="1077">
          <cell r="B1077" t="str">
            <v>CODO PVC 90° 1/4" C X C  SANITARIO   D=4"</v>
          </cell>
          <cell r="C1077" t="str">
            <v>UN</v>
          </cell>
          <cell r="D1077">
            <v>8165</v>
          </cell>
        </row>
        <row r="1078">
          <cell r="B1078" t="str">
            <v>CODO PVC 90° 1/4" C X C  SANITARIO   D=3"</v>
          </cell>
          <cell r="C1078" t="str">
            <v>UN</v>
          </cell>
          <cell r="D1078">
            <v>4739</v>
          </cell>
        </row>
        <row r="1079">
          <cell r="B1079" t="str">
            <v>CODO PVC 90° 1/4" C X C  SANITARIO   D=2"</v>
          </cell>
          <cell r="C1079" t="str">
            <v>UN</v>
          </cell>
          <cell r="D1079">
            <v>2045</v>
          </cell>
        </row>
        <row r="1080">
          <cell r="B1080" t="str">
            <v>CODO PVC 90° 1/4" C X C  SANITARIO   D=10"</v>
          </cell>
          <cell r="C1080" t="str">
            <v>UN</v>
          </cell>
          <cell r="D1080">
            <v>341579</v>
          </cell>
        </row>
        <row r="1081">
          <cell r="B1081" t="str">
            <v>CODO PVC 90°  SANITARIO NOVAFORT D=315 MM (12")</v>
          </cell>
          <cell r="C1081" t="str">
            <v>UN</v>
          </cell>
          <cell r="D1081">
            <v>261763</v>
          </cell>
        </row>
        <row r="1082">
          <cell r="B1082" t="str">
            <v>CODO PVC 90°  SANITARIO NOVAFORT D=315 MM (12")</v>
          </cell>
          <cell r="C1082" t="str">
            <v>UN</v>
          </cell>
          <cell r="D1082">
            <v>261763.28</v>
          </cell>
        </row>
        <row r="1083">
          <cell r="B1083" t="str">
            <v>CODO PVC 6`` SANIT</v>
          </cell>
          <cell r="C1083" t="str">
            <v>UN</v>
          </cell>
          <cell r="D1083">
            <v>69735</v>
          </cell>
        </row>
        <row r="1084">
          <cell r="B1084" t="str">
            <v>CODO PVC 4`` SANIT</v>
          </cell>
          <cell r="C1084" t="str">
            <v>UN</v>
          </cell>
          <cell r="D1084">
            <v>8165</v>
          </cell>
        </row>
        <row r="1085">
          <cell r="B1085" t="str">
            <v>CODO PVC 3/4``</v>
          </cell>
          <cell r="C1085" t="str">
            <v>UN</v>
          </cell>
          <cell r="D1085">
            <v>320</v>
          </cell>
        </row>
        <row r="1086">
          <cell r="B1086" t="str">
            <v>CODO PRESION 90°  PD+UAD 1/2"</v>
          </cell>
          <cell r="C1086" t="str">
            <v>UN</v>
          </cell>
          <cell r="D1086">
            <v>1897</v>
          </cell>
        </row>
        <row r="1087">
          <cell r="B1087" t="str">
            <v>CODO GRESS 8"</v>
          </cell>
          <cell r="C1087" t="str">
            <v>UN</v>
          </cell>
          <cell r="D1087">
            <v>45601</v>
          </cell>
        </row>
        <row r="1088">
          <cell r="B1088" t="str">
            <v>CODO GRESS 6"</v>
          </cell>
          <cell r="C1088" t="str">
            <v>UN</v>
          </cell>
          <cell r="D1088">
            <v>24168</v>
          </cell>
        </row>
        <row r="1089">
          <cell r="B1089" t="str">
            <v>CODO GRESS  8``</v>
          </cell>
          <cell r="C1089" t="str">
            <v>UN</v>
          </cell>
          <cell r="D1089">
            <v>43430</v>
          </cell>
        </row>
        <row r="1090">
          <cell r="B1090" t="str">
            <v>CODO GRESS  6``</v>
          </cell>
          <cell r="C1090" t="str">
            <v>UN</v>
          </cell>
          <cell r="D1090">
            <v>24168</v>
          </cell>
        </row>
        <row r="1091">
          <cell r="B1091" t="str">
            <v>CODO GRESS  10``</v>
          </cell>
          <cell r="C1091" t="str">
            <v>UN</v>
          </cell>
          <cell r="D1091">
            <v>34300</v>
          </cell>
        </row>
        <row r="1092">
          <cell r="B1092" t="str">
            <v>CODO GALVANIZADO 90° 3/4"</v>
          </cell>
          <cell r="C1092" t="str">
            <v>UN</v>
          </cell>
          <cell r="D1092">
            <v>2400</v>
          </cell>
        </row>
        <row r="1093">
          <cell r="B1093" t="str">
            <v>CODO GALVANIZADO 90° 1/2"</v>
          </cell>
          <cell r="C1093" t="str">
            <v>UN</v>
          </cell>
          <cell r="D1093">
            <v>1500</v>
          </cell>
        </row>
        <row r="1094">
          <cell r="B1094" t="str">
            <v>CODO GALV 1``</v>
          </cell>
          <cell r="C1094" t="str">
            <v>UN</v>
          </cell>
          <cell r="D1094">
            <v>3000</v>
          </cell>
        </row>
        <row r="1095">
          <cell r="B1095" t="str">
            <v>CODO DE GRES 6``</v>
          </cell>
          <cell r="C1095" t="str">
            <v>UN</v>
          </cell>
          <cell r="D1095">
            <v>15200</v>
          </cell>
        </row>
        <row r="1096">
          <cell r="B1096" t="str">
            <v>CODO DE GRES 4``</v>
          </cell>
          <cell r="C1096" t="str">
            <v>UN</v>
          </cell>
          <cell r="D1096">
            <v>12163</v>
          </cell>
        </row>
        <row r="1097">
          <cell r="B1097" t="str">
            <v xml:space="preserve">Codo de 4"X 90 EL </v>
          </cell>
          <cell r="C1097" t="str">
            <v>UN</v>
          </cell>
          <cell r="D1097">
            <v>72366</v>
          </cell>
        </row>
        <row r="1098">
          <cell r="B1098" t="str">
            <v>CODO CPVC 3/4``</v>
          </cell>
          <cell r="C1098" t="str">
            <v>UN</v>
          </cell>
          <cell r="D1098">
            <v>830</v>
          </cell>
        </row>
        <row r="1099">
          <cell r="B1099" t="str">
            <v>CODO C X E 45° PVC-S 3"</v>
          </cell>
          <cell r="C1099" t="str">
            <v>UN</v>
          </cell>
          <cell r="D1099">
            <v>5580</v>
          </cell>
        </row>
        <row r="1100">
          <cell r="B1100" t="str">
            <v>CODO C X C 90° PVC-S 3"</v>
          </cell>
          <cell r="C1100" t="str">
            <v>UN</v>
          </cell>
          <cell r="D1100">
            <v>5024</v>
          </cell>
        </row>
        <row r="1101">
          <cell r="B1101" t="str">
            <v>CODO C X C 90° PVC-S 3"</v>
          </cell>
          <cell r="C1101" t="str">
            <v>UN</v>
          </cell>
          <cell r="D1101">
            <v>5024</v>
          </cell>
        </row>
        <row r="1102">
          <cell r="B1102" t="str">
            <v>CODO C X C 90° PVC-S 3"</v>
          </cell>
          <cell r="C1102" t="str">
            <v>UN</v>
          </cell>
          <cell r="D1102">
            <v>5024</v>
          </cell>
        </row>
        <row r="1103">
          <cell r="B1103" t="str">
            <v>CODO BAJANTE 45° BLANCO</v>
          </cell>
          <cell r="C1103" t="str">
            <v>UN</v>
          </cell>
          <cell r="D1103">
            <v>5066</v>
          </cell>
        </row>
        <row r="1104">
          <cell r="B1104" t="str">
            <v>CODO 90° PVC-P 2``</v>
          </cell>
          <cell r="C1104" t="str">
            <v>UN</v>
          </cell>
          <cell r="D1104">
            <v>7758</v>
          </cell>
        </row>
        <row r="1105">
          <cell r="B1105" t="str">
            <v>CODO 90° PVC-P 1``</v>
          </cell>
          <cell r="C1105" t="str">
            <v>UN</v>
          </cell>
          <cell r="D1105">
            <v>1320</v>
          </cell>
        </row>
        <row r="1106">
          <cell r="B1106" t="str">
            <v>CODO 90° PVC-P 1``</v>
          </cell>
          <cell r="C1106" t="str">
            <v>UN</v>
          </cell>
          <cell r="D1106">
            <v>1320</v>
          </cell>
        </row>
        <row r="1107">
          <cell r="B1107" t="str">
            <v>CODO 90° PVC-P 1/2``</v>
          </cell>
          <cell r="C1107" t="str">
            <v>UN</v>
          </cell>
          <cell r="D1107">
            <v>419</v>
          </cell>
        </row>
        <row r="1108">
          <cell r="B1108" t="str">
            <v>Codo 90° PVC UM Ø:6".</v>
          </cell>
          <cell r="C1108" t="str">
            <v>UN</v>
          </cell>
          <cell r="D1108">
            <v>101041.60000000001</v>
          </cell>
        </row>
        <row r="1109">
          <cell r="B1109" t="str">
            <v>Codo 90° presion PVC Ø3"</v>
          </cell>
          <cell r="C1109" t="str">
            <v>UN</v>
          </cell>
          <cell r="D1109">
            <v>11235</v>
          </cell>
        </row>
        <row r="1110">
          <cell r="B1110" t="str">
            <v>CODO 90° PRESION 3/4"</v>
          </cell>
          <cell r="C1110" t="str">
            <v>un</v>
          </cell>
          <cell r="D1110">
            <v>636</v>
          </cell>
        </row>
        <row r="1111">
          <cell r="B1111" t="str">
            <v>CODO 90° PRESION 3/4"</v>
          </cell>
          <cell r="C1111" t="str">
            <v>UN</v>
          </cell>
          <cell r="D1111">
            <v>636</v>
          </cell>
        </row>
        <row r="1112">
          <cell r="B1112" t="str">
            <v>CODO 90° PRESION 3/4"</v>
          </cell>
          <cell r="C1112" t="str">
            <v>UN</v>
          </cell>
          <cell r="D1112">
            <v>636</v>
          </cell>
        </row>
        <row r="1113">
          <cell r="B1113" t="str">
            <v>CODO 90° PRESION 1/2"</v>
          </cell>
          <cell r="C1113" t="str">
            <v>un</v>
          </cell>
          <cell r="D1113">
            <v>397</v>
          </cell>
        </row>
        <row r="1114">
          <cell r="B1114" t="str">
            <v>CODO 90° PRESION 1"</v>
          </cell>
          <cell r="C1114" t="str">
            <v>un</v>
          </cell>
          <cell r="D1114">
            <v>1243</v>
          </cell>
        </row>
        <row r="1115">
          <cell r="B1115" t="str">
            <v>CODO 90° PRESION 1 1/4"</v>
          </cell>
          <cell r="C1115" t="str">
            <v>un</v>
          </cell>
          <cell r="D1115">
            <v>2391</v>
          </cell>
        </row>
        <row r="1116">
          <cell r="B1116" t="str">
            <v>CODO 90° PRESION 1 1/2"</v>
          </cell>
          <cell r="C1116" t="str">
            <v>un</v>
          </cell>
          <cell r="D1116">
            <v>4465</v>
          </cell>
        </row>
        <row r="1117">
          <cell r="B1117" t="str">
            <v>CODO 90° Ø3" PVC</v>
          </cell>
          <cell r="C1117" t="str">
            <v>UN</v>
          </cell>
          <cell r="D1117">
            <v>17000</v>
          </cell>
        </row>
        <row r="1118">
          <cell r="B1118" t="str">
            <v>CODO 90° CPVC 1/2"</v>
          </cell>
          <cell r="C1118" t="str">
            <v>UN</v>
          </cell>
          <cell r="D1118">
            <v>965</v>
          </cell>
        </row>
        <row r="1119">
          <cell r="B1119" t="str">
            <v>CODO 90° 1/4 CXC SANITARIO 6"</v>
          </cell>
          <cell r="C1119" t="str">
            <v>UN</v>
          </cell>
          <cell r="D1119">
            <v>69700</v>
          </cell>
        </row>
        <row r="1120">
          <cell r="B1120" t="str">
            <v>Codo 90 PVC-P 1/2"</v>
          </cell>
          <cell r="C1120" t="str">
            <v>UN</v>
          </cell>
          <cell r="D1120">
            <v>426</v>
          </cell>
        </row>
        <row r="1121">
          <cell r="B1121" t="str">
            <v>CODO 6`` X  45°, CLASE AA</v>
          </cell>
          <cell r="C1121" t="str">
            <v>UN</v>
          </cell>
          <cell r="D1121">
            <v>23018</v>
          </cell>
        </row>
        <row r="1122">
          <cell r="B1122" t="str">
            <v>Codo 6" HF o acero shc 40</v>
          </cell>
          <cell r="C1122" t="str">
            <v>UN</v>
          </cell>
          <cell r="D1122">
            <v>397275</v>
          </cell>
        </row>
        <row r="1123">
          <cell r="B1123" t="str">
            <v>CODO 45° PRESION 3/4"</v>
          </cell>
          <cell r="C1123" t="str">
            <v>un</v>
          </cell>
          <cell r="D1123">
            <v>1050</v>
          </cell>
        </row>
        <row r="1124">
          <cell r="B1124" t="str">
            <v>CODO 45° PRESION 1/2"</v>
          </cell>
          <cell r="C1124" t="str">
            <v>un</v>
          </cell>
          <cell r="D1124">
            <v>655</v>
          </cell>
        </row>
        <row r="1125">
          <cell r="B1125" t="str">
            <v>CODO 45° PRESION 1"</v>
          </cell>
          <cell r="C1125" t="str">
            <v>un</v>
          </cell>
          <cell r="D1125">
            <v>2000</v>
          </cell>
        </row>
        <row r="1126">
          <cell r="B1126" t="str">
            <v>CODO 45° PRESION 1 1/4"</v>
          </cell>
          <cell r="C1126" t="str">
            <v>un</v>
          </cell>
          <cell r="D1126">
            <v>3616</v>
          </cell>
        </row>
        <row r="1127">
          <cell r="B1127" t="str">
            <v>CODO 45° PRESION 1 1/2"</v>
          </cell>
          <cell r="C1127" t="str">
            <v>un</v>
          </cell>
          <cell r="D1127">
            <v>4848</v>
          </cell>
        </row>
        <row r="1128">
          <cell r="B1128" t="str">
            <v>CODO 45° CPVC 1/2"</v>
          </cell>
          <cell r="C1128" t="str">
            <v>UN</v>
          </cell>
          <cell r="D1128">
            <v>965</v>
          </cell>
        </row>
        <row r="1129">
          <cell r="B1129" t="str">
            <v>CODO  BAJANTE ALL 45°</v>
          </cell>
          <cell r="C1129" t="str">
            <v>UN</v>
          </cell>
          <cell r="D1129">
            <v>4175</v>
          </cell>
        </row>
        <row r="1130">
          <cell r="B1130" t="str">
            <v>CODO  BAJANTE ALL 45°</v>
          </cell>
          <cell r="C1130" t="str">
            <v>UN</v>
          </cell>
          <cell r="D1130">
            <v>4175</v>
          </cell>
        </row>
        <row r="1131">
          <cell r="B1131" t="str">
            <v>CODALES METALICOS W8" x 17</v>
          </cell>
          <cell r="C1131" t="str">
            <v>UN</v>
          </cell>
          <cell r="D1131">
            <v>15000</v>
          </cell>
        </row>
        <row r="1132">
          <cell r="B1132" t="str">
            <v>CLIP TIPO C SENCILLO</v>
          </cell>
          <cell r="C1132" t="str">
            <v>UN</v>
          </cell>
          <cell r="D1132">
            <v>2522</v>
          </cell>
        </row>
        <row r="1133">
          <cell r="B1133" t="str">
            <v>CINTA TEFLON 10 m 1/2``</v>
          </cell>
          <cell r="C1133" t="str">
            <v>un</v>
          </cell>
          <cell r="D1133">
            <v>700</v>
          </cell>
        </row>
        <row r="1134">
          <cell r="B1134" t="str">
            <v>CINTA TEFLON 10 M 1/2``</v>
          </cell>
          <cell r="C1134" t="str">
            <v>UN</v>
          </cell>
          <cell r="D1134">
            <v>700</v>
          </cell>
        </row>
        <row r="1135">
          <cell r="B1135" t="str">
            <v>CINTA SIKA PVC V=0,22</v>
          </cell>
          <cell r="C1135" t="str">
            <v>ML</v>
          </cell>
          <cell r="D1135">
            <v>30277</v>
          </cell>
        </row>
        <row r="1136">
          <cell r="B1136" t="str">
            <v>CINTA SIKA PVC V=0,10</v>
          </cell>
          <cell r="C1136" t="str">
            <v>ML</v>
          </cell>
          <cell r="D1136">
            <v>9833</v>
          </cell>
        </row>
        <row r="1137">
          <cell r="B1137" t="str">
            <v>CINTA SIKA  PVC  V= 0.15</v>
          </cell>
          <cell r="C1137" t="str">
            <v>ML</v>
          </cell>
          <cell r="D1137">
            <v>16400</v>
          </cell>
        </row>
        <row r="1138">
          <cell r="B1138" t="str">
            <v>CINTA SIKA  PVC  V= 0.10</v>
          </cell>
          <cell r="C1138" t="str">
            <v>ML</v>
          </cell>
          <cell r="D1138">
            <v>9833</v>
          </cell>
        </row>
        <row r="1139">
          <cell r="B1139" t="str">
            <v>CINTA SIKA  PVC  0.22</v>
          </cell>
          <cell r="C1139" t="str">
            <v>ML</v>
          </cell>
          <cell r="D1139">
            <v>30277</v>
          </cell>
        </row>
        <row r="1140">
          <cell r="B1140" t="str">
            <v>Cinta PVC v-15 o similares</v>
          </cell>
          <cell r="C1140" t="str">
            <v>ML</v>
          </cell>
          <cell r="D1140">
            <v>32419</v>
          </cell>
        </row>
        <row r="1141">
          <cell r="B1141" t="str">
            <v>cinta prevención sobre tubería</v>
          </cell>
          <cell r="C1141" t="str">
            <v>ML</v>
          </cell>
          <cell r="D1141">
            <v>603.96039603960401</v>
          </cell>
        </row>
        <row r="1142">
          <cell r="B1142" t="str">
            <v>CINTA MALLA1</v>
          </cell>
          <cell r="C1142" t="str">
            <v>RL</v>
          </cell>
          <cell r="D1142">
            <v>7000</v>
          </cell>
        </row>
        <row r="1143">
          <cell r="B1143" t="str">
            <v>CINTA MALLA</v>
          </cell>
          <cell r="C1143" t="str">
            <v>ML</v>
          </cell>
          <cell r="D1143">
            <v>72</v>
          </cell>
        </row>
        <row r="1144">
          <cell r="B1144" t="str">
            <v>CINTA DE PAPEL SUPERCINTA 250</v>
          </cell>
          <cell r="C1144" t="str">
            <v>RL</v>
          </cell>
          <cell r="D1144">
            <v>10800</v>
          </cell>
        </row>
        <row r="1145">
          <cell r="B1145" t="str">
            <v>Cinta bandit de acero inoxidable de 3/4"</v>
          </cell>
          <cell r="C1145" t="str">
            <v>UN</v>
          </cell>
          <cell r="D1145">
            <v>4200</v>
          </cell>
        </row>
        <row r="1146">
          <cell r="B1146" t="str">
            <v>Cinta aislante super 33 3M</v>
          </cell>
          <cell r="C1146" t="str">
            <v>UN</v>
          </cell>
          <cell r="D1146">
            <v>14000</v>
          </cell>
        </row>
        <row r="1147">
          <cell r="B1147" t="str">
            <v>Cheque Red White 1/2"</v>
          </cell>
          <cell r="C1147" t="str">
            <v>UN</v>
          </cell>
          <cell r="D1147">
            <v>27200</v>
          </cell>
        </row>
        <row r="1148">
          <cell r="B1148" t="str">
            <v>CHEQUE RED - WRITE ROSCADO 1``</v>
          </cell>
          <cell r="C1148" t="str">
            <v>UN</v>
          </cell>
          <cell r="D1148">
            <v>54520</v>
          </cell>
        </row>
        <row r="1149">
          <cell r="B1149" t="str">
            <v>CHEQUE RED - WRITE 1 1/2``</v>
          </cell>
          <cell r="C1149" t="str">
            <v>UN</v>
          </cell>
          <cell r="D1149">
            <v>104400</v>
          </cell>
        </row>
        <row r="1150">
          <cell r="B1150" t="str">
            <v>CHAZO PARA TORNILLO 1/8 X 1 1/4</v>
          </cell>
          <cell r="C1150" t="str">
            <v>UN</v>
          </cell>
          <cell r="D1150">
            <v>1000</v>
          </cell>
        </row>
        <row r="1151">
          <cell r="B1151" t="str">
            <v>CHAZO MADERA  0,4 X 0,4</v>
          </cell>
          <cell r="C1151" t="str">
            <v>UN</v>
          </cell>
          <cell r="D1151">
            <v>200</v>
          </cell>
        </row>
        <row r="1152">
          <cell r="B1152" t="str">
            <v>CHAZO EXPANDIBLE 378"</v>
          </cell>
          <cell r="C1152" t="str">
            <v>UN</v>
          </cell>
          <cell r="D1152">
            <v>650</v>
          </cell>
        </row>
        <row r="1153">
          <cell r="B1153" t="str">
            <v>CERAMICA PORCELANATO 45X45</v>
          </cell>
          <cell r="C1153" t="str">
            <v>M2</v>
          </cell>
          <cell r="D1153">
            <v>72036</v>
          </cell>
        </row>
        <row r="1154">
          <cell r="B1154" t="str">
            <v>CERADURA YALE DOBLES CILINDRO</v>
          </cell>
          <cell r="C1154" t="str">
            <v>UN</v>
          </cell>
          <cell r="D1154">
            <v>62000</v>
          </cell>
        </row>
        <row r="1155">
          <cell r="B1155" t="str">
            <v>CERADURA SCHLAGE A 50 WS MADERA</v>
          </cell>
          <cell r="C1155" t="str">
            <v>UN</v>
          </cell>
          <cell r="D1155">
            <v>23300</v>
          </cell>
        </row>
        <row r="1156">
          <cell r="B1156" t="str">
            <v>CERADURA BAÑO BELL WOOD</v>
          </cell>
          <cell r="C1156" t="str">
            <v>UN</v>
          </cell>
          <cell r="D1156">
            <v>15600</v>
          </cell>
        </row>
        <row r="1157">
          <cell r="B1157" t="str">
            <v>CERA PARA PISOS</v>
          </cell>
          <cell r="C1157" t="str">
            <v>GL</v>
          </cell>
          <cell r="D1157">
            <v>30000</v>
          </cell>
        </row>
        <row r="1158">
          <cell r="B1158" t="str">
            <v>CEPILLO METALICO DE 1/2"  AGUJEROS 9/16" A 5/8" (HILTI)</v>
          </cell>
          <cell r="C1158" t="str">
            <v>UN</v>
          </cell>
          <cell r="D1158">
            <v>23200</v>
          </cell>
        </row>
        <row r="1159">
          <cell r="B1159" t="str">
            <v>CEMENTO GRIS1</v>
          </cell>
          <cell r="C1159" t="str">
            <v>KG</v>
          </cell>
          <cell r="D1159">
            <v>506</v>
          </cell>
        </row>
        <row r="1160">
          <cell r="B1160" t="str">
            <v>CEMENTO GRIIS</v>
          </cell>
          <cell r="C1160" t="str">
            <v>KG</v>
          </cell>
          <cell r="D1160">
            <v>500</v>
          </cell>
        </row>
        <row r="1161">
          <cell r="B1161" t="str">
            <v>CEMENTO BLANCO</v>
          </cell>
          <cell r="C1161" t="str">
            <v>KG</v>
          </cell>
          <cell r="D1161">
            <v>1221</v>
          </cell>
        </row>
        <row r="1162">
          <cell r="B1162" t="str">
            <v>CARGA FULMINANTE FUERTE + CLAVO 5/16 B. VEL 1</v>
          </cell>
          <cell r="C1162" t="str">
            <v>UN</v>
          </cell>
          <cell r="D1162">
            <v>348</v>
          </cell>
        </row>
        <row r="1163">
          <cell r="B1163" t="str">
            <v>CARGA FULM FUERTE 330</v>
          </cell>
          <cell r="C1163" t="str">
            <v>UN</v>
          </cell>
          <cell r="D1163">
            <v>296</v>
          </cell>
        </row>
        <row r="1164">
          <cell r="B1164" t="str">
            <v>CARBURO NO.2</v>
          </cell>
          <cell r="C1164" t="str">
            <v>KG</v>
          </cell>
          <cell r="D1164">
            <v>5700</v>
          </cell>
        </row>
        <row r="1165">
          <cell r="B1165" t="str">
            <v>CAOLIN * 40 KG</v>
          </cell>
          <cell r="C1165" t="str">
            <v>BT</v>
          </cell>
          <cell r="D1165">
            <v>7400</v>
          </cell>
        </row>
        <row r="1166">
          <cell r="B1166" t="str">
            <v>CANECA Ø50CM H=75CM EN MALLA METALICA M-120</v>
          </cell>
          <cell r="C1166" t="str">
            <v>UN</v>
          </cell>
          <cell r="D1166">
            <v>230634</v>
          </cell>
        </row>
        <row r="1167">
          <cell r="B1167" t="str">
            <v>CANALETA METALICA GALVANIZADA</v>
          </cell>
          <cell r="C1167" t="str">
            <v>ML</v>
          </cell>
          <cell r="D1167">
            <v>6000</v>
          </cell>
        </row>
        <row r="1168">
          <cell r="B1168" t="str">
            <v>CANALETA DE LAVADO EN PRFV ANCHO EFECTIVO = 0,2 m, ALTURA EFECTIVA= 0,12 m Y ESPESOR= 0,02 m  L= 1,7 m</v>
          </cell>
          <cell r="C1168" t="str">
            <v>UN</v>
          </cell>
          <cell r="D1168">
            <v>506339.99999999994</v>
          </cell>
        </row>
        <row r="1169">
          <cell r="B1169" t="str">
            <v>CANALETA 90 X 9.00</v>
          </cell>
          <cell r="C1169" t="str">
            <v>UN</v>
          </cell>
          <cell r="D1169">
            <v>324900</v>
          </cell>
        </row>
        <row r="1170">
          <cell r="B1170" t="str">
            <v>CANALETA 90 X 8,00</v>
          </cell>
          <cell r="C1170" t="str">
            <v xml:space="preserve">UN </v>
          </cell>
          <cell r="D1170">
            <v>288900</v>
          </cell>
        </row>
        <row r="1171">
          <cell r="B1171" t="str">
            <v>CANALETA 90 X 7,00</v>
          </cell>
          <cell r="C1171" t="str">
            <v>UN</v>
          </cell>
          <cell r="D1171">
            <v>252900</v>
          </cell>
        </row>
        <row r="1172">
          <cell r="B1172" t="str">
            <v>CANALETA 90 X 5.,25</v>
          </cell>
          <cell r="C1172" t="str">
            <v>UN</v>
          </cell>
          <cell r="D1172">
            <v>172900</v>
          </cell>
        </row>
        <row r="1173">
          <cell r="B1173" t="str">
            <v>CANALETA 43 X 6.00</v>
          </cell>
          <cell r="C1173" t="str">
            <v>UN</v>
          </cell>
          <cell r="D1173">
            <v>166900</v>
          </cell>
        </row>
        <row r="1174">
          <cell r="B1174" t="str">
            <v>CANALETA 43 X 5.50</v>
          </cell>
          <cell r="C1174" t="str">
            <v>UN</v>
          </cell>
          <cell r="D1174">
            <v>152900</v>
          </cell>
        </row>
        <row r="1175">
          <cell r="B1175" t="str">
            <v>CANALETA 43 X 5.00</v>
          </cell>
          <cell r="C1175" t="str">
            <v>UN</v>
          </cell>
          <cell r="D1175">
            <v>138900</v>
          </cell>
        </row>
        <row r="1176">
          <cell r="B1176" t="str">
            <v>CANALETA 43 X 4.50</v>
          </cell>
          <cell r="C1176" t="str">
            <v>UN</v>
          </cell>
          <cell r="D1176">
            <v>124900</v>
          </cell>
        </row>
        <row r="1177">
          <cell r="B1177" t="str">
            <v>CANALETA 43 X 4.00</v>
          </cell>
          <cell r="C1177" t="str">
            <v>UN</v>
          </cell>
          <cell r="D1177">
            <v>110900</v>
          </cell>
        </row>
        <row r="1178">
          <cell r="B1178" t="str">
            <v>CANALETA 43 X 3.50</v>
          </cell>
          <cell r="C1178" t="str">
            <v>UN</v>
          </cell>
          <cell r="D1178">
            <v>96900</v>
          </cell>
        </row>
        <row r="1179">
          <cell r="B1179" t="str">
            <v>CANALETA  ETERNIT 90*600</v>
          </cell>
          <cell r="C1179" t="str">
            <v>UN</v>
          </cell>
          <cell r="D1179">
            <v>181500</v>
          </cell>
        </row>
        <row r="1180">
          <cell r="B1180" t="str">
            <v>CANALETA  90 X 4.50</v>
          </cell>
          <cell r="C1180" t="str">
            <v>UN</v>
          </cell>
          <cell r="D1180">
            <v>147900</v>
          </cell>
        </row>
        <row r="1181">
          <cell r="B1181" t="str">
            <v>CANAL REF.12445 BLANCO</v>
          </cell>
          <cell r="C1181" t="str">
            <v>ML</v>
          </cell>
          <cell r="D1181">
            <v>13482</v>
          </cell>
        </row>
        <row r="1182">
          <cell r="B1182" t="str">
            <v>CANAL REF.12445 BLANCO</v>
          </cell>
          <cell r="C1182" t="str">
            <v>ML</v>
          </cell>
          <cell r="D1182">
            <v>13482</v>
          </cell>
        </row>
        <row r="1183">
          <cell r="B1183" t="str">
            <v>CANAL RAINGO</v>
          </cell>
          <cell r="C1183" t="str">
            <v>ML</v>
          </cell>
          <cell r="D1183">
            <v>4495</v>
          </cell>
        </row>
        <row r="1184">
          <cell r="B1184" t="str">
            <v>CANAL PLASTICA X 3 M</v>
          </cell>
          <cell r="C1184" t="str">
            <v>ML</v>
          </cell>
          <cell r="D1184">
            <v>11535</v>
          </cell>
        </row>
        <row r="1185">
          <cell r="B1185" t="str">
            <v>CANAL PARSHALL PREFRABRICADO EN PRFV E= 8 mm</v>
          </cell>
          <cell r="C1185" t="str">
            <v>UN</v>
          </cell>
          <cell r="D1185">
            <v>3074000</v>
          </cell>
        </row>
        <row r="1186">
          <cell r="B1186" t="str">
            <v>CANAL B9 X 2.44 CAL 20</v>
          </cell>
          <cell r="C1186" t="str">
            <v>UN</v>
          </cell>
          <cell r="D1186">
            <v>13746</v>
          </cell>
        </row>
        <row r="1187">
          <cell r="B1187" t="str">
            <v>CANAL B6 CAL. 22</v>
          </cell>
          <cell r="C1187" t="str">
            <v>ML</v>
          </cell>
          <cell r="D1187">
            <v>1600</v>
          </cell>
        </row>
        <row r="1188">
          <cell r="B1188" t="str">
            <v>CANAL B 9 X 2.44 CAL 26</v>
          </cell>
          <cell r="C1188" t="str">
            <v>UN</v>
          </cell>
          <cell r="D1188">
            <v>4800</v>
          </cell>
        </row>
        <row r="1189">
          <cell r="B1189" t="str">
            <v>CANAL B 6 X 2.44 CAL 26</v>
          </cell>
          <cell r="C1189" t="str">
            <v>UN</v>
          </cell>
          <cell r="D1189">
            <v>3800</v>
          </cell>
        </row>
        <row r="1190">
          <cell r="B1190" t="str">
            <v>CANAL AMAZONA</v>
          </cell>
          <cell r="C1190" t="str">
            <v>ML</v>
          </cell>
          <cell r="D1190">
            <v>7885</v>
          </cell>
        </row>
        <row r="1191">
          <cell r="B1191" t="str">
            <v>CALFOS</v>
          </cell>
          <cell r="C1191" t="str">
            <v>KG</v>
          </cell>
          <cell r="D1191">
            <v>640</v>
          </cell>
        </row>
        <row r="1192">
          <cell r="B1192" t="str">
            <v>CALFOS</v>
          </cell>
          <cell r="C1192" t="str">
            <v>KG</v>
          </cell>
          <cell r="D1192">
            <v>640</v>
          </cell>
        </row>
        <row r="1193">
          <cell r="B1193" t="str">
            <v>CAL*20 KG</v>
          </cell>
          <cell r="C1193" t="str">
            <v>KG</v>
          </cell>
          <cell r="D1193">
            <v>900</v>
          </cell>
        </row>
        <row r="1194">
          <cell r="B1194" t="str">
            <v>CAJAS PARA VÁLVULAS TIPO CHOROTE EN H.F.</v>
          </cell>
          <cell r="C1194" t="str">
            <v>UN</v>
          </cell>
          <cell r="D1194">
            <v>105560</v>
          </cell>
        </row>
        <row r="1195">
          <cell r="B1195" t="str">
            <v>CAJA Y TAPA EN  H.F. MARCADA</v>
          </cell>
          <cell r="C1195" t="str">
            <v>UN</v>
          </cell>
          <cell r="D1195">
            <v>96800</v>
          </cell>
        </row>
        <row r="1196">
          <cell r="B1196" t="str">
            <v>CAJA OCTAGONAL</v>
          </cell>
          <cell r="C1196" t="str">
            <v>UN</v>
          </cell>
          <cell r="D1196">
            <v>1300</v>
          </cell>
        </row>
        <row r="1197">
          <cell r="B1197" t="str">
            <v>CAJA MEDIDOR EN CONCRETO + TAPA</v>
          </cell>
          <cell r="C1197" t="str">
            <v>UN</v>
          </cell>
          <cell r="D1197">
            <v>22000</v>
          </cell>
        </row>
        <row r="1198">
          <cell r="B1198" t="str">
            <v>CAJA GALVANIZADA 5800</v>
          </cell>
          <cell r="C1198" t="str">
            <v>UN</v>
          </cell>
          <cell r="D1198">
            <v>1100</v>
          </cell>
        </row>
        <row r="1199">
          <cell r="B1199" t="str">
            <v>CAJA 4X4 CONDUIT</v>
          </cell>
          <cell r="C1199" t="str">
            <v>UN</v>
          </cell>
          <cell r="D1199">
            <v>2300</v>
          </cell>
        </row>
        <row r="1200">
          <cell r="B1200" t="str">
            <v>Cable de cobre No. 10 THWN</v>
          </cell>
          <cell r="C1200" t="str">
            <v>ML</v>
          </cell>
          <cell r="D1200">
            <v>2800</v>
          </cell>
        </row>
        <row r="1201">
          <cell r="B1201" t="str">
            <v>CABALLETE  ETERNIT PF/7 FIJO</v>
          </cell>
          <cell r="C1201" t="str">
            <v>UN</v>
          </cell>
          <cell r="D1201">
            <v>21000</v>
          </cell>
        </row>
        <row r="1202">
          <cell r="B1202" t="str">
            <v>CABALLETE  ARTICULADO FIBROCEMENTO SUPERIOR</v>
          </cell>
          <cell r="C1202" t="str">
            <v>UN</v>
          </cell>
          <cell r="D1202">
            <v>11900</v>
          </cell>
        </row>
        <row r="1203">
          <cell r="B1203" t="str">
            <v>CABALLETE  ARTICULADO FIBROCEMENTO INFERIOR</v>
          </cell>
          <cell r="C1203" t="str">
            <v>UN</v>
          </cell>
          <cell r="D1203">
            <v>11900</v>
          </cell>
        </row>
        <row r="1204">
          <cell r="B1204" t="str">
            <v>BUJE PVC SOLDADO 4"  * 3"</v>
          </cell>
          <cell r="C1204" t="str">
            <v>un</v>
          </cell>
          <cell r="D1204">
            <v>19741</v>
          </cell>
        </row>
        <row r="1205">
          <cell r="B1205" t="str">
            <v>BUJE PVC SOLDADO 4"  * 2"</v>
          </cell>
          <cell r="C1205" t="str">
            <v>un</v>
          </cell>
          <cell r="D1205">
            <v>19741</v>
          </cell>
        </row>
        <row r="1206">
          <cell r="B1206" t="str">
            <v>BUJE PVC SOLDADO 4"  * 2 1/2"</v>
          </cell>
          <cell r="C1206" t="str">
            <v>un</v>
          </cell>
          <cell r="D1206">
            <v>19741</v>
          </cell>
        </row>
        <row r="1207">
          <cell r="B1207" t="str">
            <v>BUJE PVC SOLDADO 3/4"  * 1/2"</v>
          </cell>
          <cell r="C1207" t="str">
            <v>un</v>
          </cell>
          <cell r="D1207">
            <v>385</v>
          </cell>
        </row>
        <row r="1208">
          <cell r="B1208" t="str">
            <v>BUJE PVC SOLDADO 3"  * 2"</v>
          </cell>
          <cell r="C1208" t="str">
            <v>un</v>
          </cell>
          <cell r="D1208">
            <v>12517</v>
          </cell>
        </row>
        <row r="1209">
          <cell r="B1209" t="str">
            <v>BUJE PVC SOLDADO 3"  * 2  1/2"</v>
          </cell>
          <cell r="C1209" t="str">
            <v>un</v>
          </cell>
          <cell r="D1209">
            <v>12517</v>
          </cell>
        </row>
        <row r="1210">
          <cell r="B1210" t="str">
            <v>BUJE PVC SOLDADO 2"  * 3/4"</v>
          </cell>
          <cell r="C1210" t="str">
            <v>un</v>
          </cell>
          <cell r="D1210">
            <v>3475</v>
          </cell>
        </row>
        <row r="1211">
          <cell r="B1211" t="str">
            <v>BUJE PVC SOLDADO 2"  * 1"</v>
          </cell>
          <cell r="C1211" t="str">
            <v>un</v>
          </cell>
          <cell r="D1211">
            <v>3475</v>
          </cell>
        </row>
        <row r="1212">
          <cell r="B1212" t="str">
            <v>BUJE PVC SOLDADO 2"  * 1 1/4"</v>
          </cell>
          <cell r="C1212" t="str">
            <v>un</v>
          </cell>
          <cell r="D1212">
            <v>3475</v>
          </cell>
        </row>
        <row r="1213">
          <cell r="B1213" t="str">
            <v>BUJE PVC SOLDADO 2"  * 1 1/2"</v>
          </cell>
          <cell r="C1213" t="str">
            <v>un</v>
          </cell>
          <cell r="D1213">
            <v>3475</v>
          </cell>
        </row>
        <row r="1214">
          <cell r="B1214" t="str">
            <v>BUJE PVC SOLDADO 2 1/2"  * 2"</v>
          </cell>
          <cell r="C1214" t="str">
            <v>un</v>
          </cell>
          <cell r="D1214">
            <v>8188</v>
          </cell>
        </row>
        <row r="1215">
          <cell r="B1215" t="str">
            <v>BUJE PVC SOLDADO 2 1/2"  * 1 1/2"</v>
          </cell>
          <cell r="C1215" t="str">
            <v>un</v>
          </cell>
          <cell r="D1215">
            <v>8718</v>
          </cell>
        </row>
        <row r="1216">
          <cell r="B1216" t="str">
            <v>BUJE PVC SOLDADO 1"  * 3/4"</v>
          </cell>
          <cell r="C1216" t="str">
            <v>un</v>
          </cell>
          <cell r="D1216">
            <v>767</v>
          </cell>
        </row>
        <row r="1217">
          <cell r="B1217" t="str">
            <v>BUJE PVC SOLDADO 1"  * 1/2"</v>
          </cell>
          <cell r="C1217" t="str">
            <v>un</v>
          </cell>
          <cell r="D1217">
            <v>767</v>
          </cell>
        </row>
        <row r="1218">
          <cell r="B1218" t="str">
            <v>BUJE PVC SOLDADO 1 1/2"  * 1"</v>
          </cell>
          <cell r="C1218" t="str">
            <v>un</v>
          </cell>
          <cell r="D1218">
            <v>2274</v>
          </cell>
        </row>
        <row r="1219">
          <cell r="B1219" t="str">
            <v>BUJE PVC SOLDADO 1 1/2"  * 1 1/4"</v>
          </cell>
          <cell r="C1219" t="str">
            <v>un</v>
          </cell>
          <cell r="D1219">
            <v>2274</v>
          </cell>
        </row>
        <row r="1220">
          <cell r="B1220" t="str">
            <v>BUJE PVC ROSCADO 3/4"  * 1/2"</v>
          </cell>
          <cell r="C1220" t="str">
            <v>un</v>
          </cell>
          <cell r="D1220">
            <v>897</v>
          </cell>
        </row>
        <row r="1221">
          <cell r="B1221" t="str">
            <v>BUJE PVC ROSCADO 3"  * 2"</v>
          </cell>
          <cell r="C1221" t="str">
            <v>un</v>
          </cell>
          <cell r="D1221">
            <v>22092</v>
          </cell>
        </row>
        <row r="1222">
          <cell r="B1222" t="str">
            <v>BUJE PVC ROSCADO 2"  * 3/4"</v>
          </cell>
          <cell r="C1222" t="str">
            <v>un</v>
          </cell>
          <cell r="D1222">
            <v>5030</v>
          </cell>
        </row>
        <row r="1223">
          <cell r="B1223" t="str">
            <v>BUJE PVC ROSCADO 2"  * 1/2"</v>
          </cell>
          <cell r="C1223" t="str">
            <v>un</v>
          </cell>
          <cell r="D1223">
            <v>5030</v>
          </cell>
        </row>
        <row r="1224">
          <cell r="B1224" t="str">
            <v>BUJE PVC ROSCADO 2"  * 1/2"</v>
          </cell>
          <cell r="C1224" t="str">
            <v>un</v>
          </cell>
          <cell r="D1224">
            <v>5030</v>
          </cell>
        </row>
        <row r="1225">
          <cell r="B1225" t="str">
            <v>BUJE PVC ROSCADO 2"  * 1"</v>
          </cell>
          <cell r="C1225" t="str">
            <v>un</v>
          </cell>
          <cell r="D1225">
            <v>5030</v>
          </cell>
        </row>
        <row r="1226">
          <cell r="B1226" t="str">
            <v>BUJE PVC ROSCADO 2"  * 1 1/4"</v>
          </cell>
          <cell r="C1226" t="str">
            <v>un</v>
          </cell>
          <cell r="D1226">
            <v>5030</v>
          </cell>
        </row>
        <row r="1227">
          <cell r="B1227" t="str">
            <v>BUJE PVC ROSCADO 2"  * 1 1/2"</v>
          </cell>
          <cell r="C1227" t="str">
            <v>un</v>
          </cell>
          <cell r="D1227">
            <v>5030</v>
          </cell>
        </row>
        <row r="1228">
          <cell r="B1228" t="str">
            <v>BUJE PVC ROSCADO 1/2"  * 3/8"</v>
          </cell>
          <cell r="C1228" t="str">
            <v>un</v>
          </cell>
          <cell r="D1228">
            <v>716</v>
          </cell>
        </row>
        <row r="1229">
          <cell r="B1229" t="str">
            <v>BUJE PVC ROSCADO 1"  * 3/4"</v>
          </cell>
          <cell r="C1229" t="str">
            <v>un</v>
          </cell>
          <cell r="D1229">
            <v>1562</v>
          </cell>
        </row>
        <row r="1230">
          <cell r="B1230" t="str">
            <v>BUJE PVC ROSCADO 1"  * 1/2"</v>
          </cell>
          <cell r="C1230" t="str">
            <v>un</v>
          </cell>
          <cell r="D1230">
            <v>1562</v>
          </cell>
        </row>
        <row r="1231">
          <cell r="B1231" t="str">
            <v>BUJE PVC ROSCADO 1 1/4"  * 3/4"</v>
          </cell>
          <cell r="C1231" t="str">
            <v>un</v>
          </cell>
          <cell r="D1231">
            <v>2623</v>
          </cell>
        </row>
        <row r="1232">
          <cell r="B1232" t="str">
            <v>BUJE PVC ROSCADO 1 1/4"  * 1/2"</v>
          </cell>
          <cell r="C1232" t="str">
            <v>un</v>
          </cell>
          <cell r="D1232">
            <v>2623</v>
          </cell>
        </row>
        <row r="1233">
          <cell r="B1233" t="str">
            <v>BUJE PVC ROSCADO 1 1/4"  * 1"</v>
          </cell>
          <cell r="C1233" t="str">
            <v>un</v>
          </cell>
          <cell r="D1233">
            <v>2623</v>
          </cell>
        </row>
        <row r="1234">
          <cell r="B1234" t="str">
            <v>BUJE PVC ROSCADO 1 1/2"  * 3/4"</v>
          </cell>
          <cell r="C1234" t="str">
            <v>un</v>
          </cell>
          <cell r="D1234">
            <v>3127</v>
          </cell>
        </row>
        <row r="1235">
          <cell r="B1235" t="str">
            <v>BUJE PVC ROSCADO 1 1/2"  * 1/2"</v>
          </cell>
          <cell r="C1235" t="str">
            <v>un</v>
          </cell>
          <cell r="D1235">
            <v>3127</v>
          </cell>
        </row>
        <row r="1236">
          <cell r="B1236" t="str">
            <v>BUJE PVC ROSCADO 1 1/2"  * 1"</v>
          </cell>
          <cell r="C1236" t="str">
            <v>un</v>
          </cell>
          <cell r="D1236">
            <v>3127</v>
          </cell>
        </row>
        <row r="1237">
          <cell r="B1237" t="str">
            <v>BUJE PVC ROSCADO 1 1/2"  * 1 1/4"</v>
          </cell>
          <cell r="C1237" t="str">
            <v>un</v>
          </cell>
          <cell r="D1237">
            <v>3127</v>
          </cell>
        </row>
        <row r="1238">
          <cell r="B1238" t="str">
            <v>Breaker enchufable termomágnetico de 15 Amp</v>
          </cell>
          <cell r="C1238" t="str">
            <v>UN</v>
          </cell>
          <cell r="D1238">
            <v>15000</v>
          </cell>
        </row>
        <row r="1239">
          <cell r="B1239" t="str">
            <v>BORDE CONTENEDOR DE RAICES A75 (1480x120x135mm)</v>
          </cell>
          <cell r="C1239" t="str">
            <v>ML</v>
          </cell>
          <cell r="D1239">
            <v>10743</v>
          </cell>
        </row>
        <row r="1240">
          <cell r="B1240" t="str">
            <v>BORAX</v>
          </cell>
          <cell r="C1240" t="str">
            <v>KG</v>
          </cell>
          <cell r="D1240">
            <v>4000</v>
          </cell>
        </row>
        <row r="1241">
          <cell r="B1241" t="str">
            <v>BORAX</v>
          </cell>
          <cell r="C1241" t="str">
            <v>KG</v>
          </cell>
          <cell r="D1241">
            <v>4000</v>
          </cell>
        </row>
        <row r="1242">
          <cell r="B1242" t="str">
            <v>Bombas dosificadoras de Diafragma Q = 29 gal/hor, presión máxima de descarga 15 psi, motor eléctrico trifásico, 220 V, 60 Hz</v>
          </cell>
          <cell r="C1242" t="str">
            <v>UN</v>
          </cell>
          <cell r="D1242">
            <v>2660600</v>
          </cell>
        </row>
        <row r="1243">
          <cell r="B1243" t="str">
            <v>Bombas dosificadoras de Diafragma Q = 14 gal/hor, presión máxima de descarga 15 psi, motor eléctrico trifásico, 220 V, 60 Hz</v>
          </cell>
          <cell r="C1243" t="str">
            <v>UN</v>
          </cell>
          <cell r="D1243">
            <v>2080600</v>
          </cell>
        </row>
        <row r="1244">
          <cell r="B1244" t="str">
            <v>BOCEL REMATES CERAMICOS</v>
          </cell>
          <cell r="C1244" t="str">
            <v>UN</v>
          </cell>
          <cell r="D1244">
            <v>3700</v>
          </cell>
        </row>
        <row r="1245">
          <cell r="B1245" t="str">
            <v>BLOQUE NO. 5 ESTÁNDAR</v>
          </cell>
          <cell r="C1245" t="str">
            <v>UN</v>
          </cell>
          <cell r="D1245">
            <v>789</v>
          </cell>
        </row>
        <row r="1246">
          <cell r="B1246" t="str">
            <v>BLOQUE No. 5</v>
          </cell>
          <cell r="C1246" t="str">
            <v>UN</v>
          </cell>
          <cell r="D1246">
            <v>700</v>
          </cell>
        </row>
        <row r="1247">
          <cell r="B1247" t="str">
            <v>BLOQUE NO. 4</v>
          </cell>
          <cell r="C1247" t="str">
            <v>UN</v>
          </cell>
          <cell r="D1247">
            <v>700</v>
          </cell>
        </row>
        <row r="1248">
          <cell r="B1248" t="str">
            <v>BLOQUE CONCRETO 9X19X39</v>
          </cell>
          <cell r="C1248" t="str">
            <v>UN</v>
          </cell>
          <cell r="D1248">
            <v>1995</v>
          </cell>
        </row>
        <row r="1249">
          <cell r="B1249" t="str">
            <v>BLOQUE CONCRETO 20X20X40</v>
          </cell>
          <cell r="C1249" t="str">
            <v>UN</v>
          </cell>
          <cell r="D1249">
            <v>2750</v>
          </cell>
        </row>
        <row r="1250">
          <cell r="B1250" t="str">
            <v>BLOQUE CONCRETO 12X20X40CM</v>
          </cell>
          <cell r="C1250" t="str">
            <v>UN</v>
          </cell>
          <cell r="D1250">
            <v>2300</v>
          </cell>
        </row>
        <row r="1251">
          <cell r="B1251" t="str">
            <v>BISAGRAS COMUN 5/8"</v>
          </cell>
          <cell r="C1251" t="str">
            <v>UN</v>
          </cell>
          <cell r="D1251">
            <v>1000</v>
          </cell>
        </row>
        <row r="1252">
          <cell r="B1252" t="str">
            <v>BISAGRA COMUN 3``</v>
          </cell>
          <cell r="C1252" t="str">
            <v>UN</v>
          </cell>
          <cell r="D1252">
            <v>1800</v>
          </cell>
        </row>
        <row r="1253">
          <cell r="B1253" t="str">
            <v>BISAGRA COMUN 2``</v>
          </cell>
          <cell r="C1253" t="str">
            <v>UN</v>
          </cell>
          <cell r="D1253">
            <v>1600</v>
          </cell>
        </row>
        <row r="1254">
          <cell r="B1254" t="str">
            <v>BISAGRA ALUMINIO EXT 3</v>
          </cell>
          <cell r="C1254" t="str">
            <v>UN</v>
          </cell>
          <cell r="D1254">
            <v>2540</v>
          </cell>
        </row>
        <row r="1255">
          <cell r="B1255" t="str">
            <v>BISAGRA 3" PALA ANCHA</v>
          </cell>
          <cell r="C1255" t="str">
            <v>UN</v>
          </cell>
          <cell r="D1255">
            <v>2000</v>
          </cell>
        </row>
        <row r="1256">
          <cell r="B1256" t="str">
            <v>BASE GRANULAR BOGOTÁ</v>
          </cell>
          <cell r="C1256" t="str">
            <v>M3</v>
          </cell>
          <cell r="D1256">
            <v>73080</v>
          </cell>
        </row>
        <row r="1257">
          <cell r="B1257" t="str">
            <v>BASE FELT PLUS FIBERGLASS 20 M2</v>
          </cell>
          <cell r="C1257" t="str">
            <v>ML</v>
          </cell>
          <cell r="D1257">
            <v>26068</v>
          </cell>
        </row>
        <row r="1258">
          <cell r="B1258" t="str">
            <v>BASE EN CONCRETO POBRE E=0.05 mts. 14 MPa - (2000 PSI)</v>
          </cell>
          <cell r="C1258" t="str">
            <v>M2</v>
          </cell>
          <cell r="D1258">
            <v>19768</v>
          </cell>
        </row>
        <row r="1259">
          <cell r="B1259" t="str">
            <v>BASE CAMARA DE INSPECCIÓN 1000mm TEE POLIETILENO DN=315mm</v>
          </cell>
          <cell r="C1259" t="str">
            <v>UN</v>
          </cell>
          <cell r="D1259">
            <v>1695759</v>
          </cell>
        </row>
        <row r="1260">
          <cell r="B1260" t="str">
            <v>BASE CAMARA DE INSPECCIÓN 1000mm TEE POLIETILENO DN=250mm</v>
          </cell>
          <cell r="C1260" t="str">
            <v>UN</v>
          </cell>
          <cell r="D1260">
            <v>1623302</v>
          </cell>
        </row>
        <row r="1261">
          <cell r="B1261" t="str">
            <v>BASE CAMARA DE INSPECCIÓN 1000MM TEE POLIETILENO DN=200MM</v>
          </cell>
          <cell r="C1261" t="str">
            <v>UN</v>
          </cell>
          <cell r="D1261">
            <v>1490472</v>
          </cell>
        </row>
        <row r="1262">
          <cell r="B1262" t="str">
            <v>BASE CAMARA DE INSPECCION 1000mm RECTA POLIETILENO DN=315mm</v>
          </cell>
          <cell r="C1262" t="str">
            <v>UN</v>
          </cell>
          <cell r="D1262">
            <v>1522548</v>
          </cell>
        </row>
        <row r="1263">
          <cell r="B1263" t="str">
            <v>BASE CAMARA DE INSPECCION 1000mm RECTA POLIETILENO DN=250mm</v>
          </cell>
          <cell r="C1263" t="str">
            <v>UN</v>
          </cell>
          <cell r="D1263">
            <v>1473894</v>
          </cell>
        </row>
        <row r="1264">
          <cell r="B1264" t="str">
            <v>BASE CAMARA DE INsPECCION 1000mm INICIAL POLIETILENO DN=315mm</v>
          </cell>
          <cell r="C1264" t="str">
            <v>UN</v>
          </cell>
          <cell r="D1264">
            <v>1349535</v>
          </cell>
        </row>
        <row r="1265">
          <cell r="B1265" t="str">
            <v>BASE CAMARA DE INSPECCIÓN 1000MM DOBLE TEE POLIETILENO DN=315MM</v>
          </cell>
          <cell r="C1265" t="str">
            <v>UN</v>
          </cell>
          <cell r="D1265">
            <v>1868440</v>
          </cell>
        </row>
        <row r="1266">
          <cell r="B1266" t="str">
            <v>BASE CAMARA DE INSPECCIÓN 1000MM DOBLE TEE POLIETILENO DN=250MM</v>
          </cell>
          <cell r="C1266" t="str">
            <v>UN</v>
          </cell>
          <cell r="D1266">
            <v>1771830</v>
          </cell>
        </row>
        <row r="1267">
          <cell r="B1267" t="str">
            <v>BASE CAMARA DE INSPECCIÓN 1000MM DOBLE TEE POLIETILENO DN=200MM</v>
          </cell>
          <cell r="C1267" t="str">
            <v>UN</v>
          </cell>
          <cell r="D1267">
            <v>1594725</v>
          </cell>
        </row>
        <row r="1268">
          <cell r="B1268" t="str">
            <v>BASE CAMARA DE INSPECCIÓN 1000mm 90° POLIETILENO DN=315mm</v>
          </cell>
          <cell r="C1268" t="str">
            <v>UN</v>
          </cell>
          <cell r="D1268">
            <v>1312998</v>
          </cell>
        </row>
        <row r="1269">
          <cell r="B1269" t="str">
            <v>BASE CAMARA DE INSPECCIÓN 1000MM 90° POLIETILENO DN=250MM</v>
          </cell>
          <cell r="C1269" t="str">
            <v>UN</v>
          </cell>
          <cell r="D1269">
            <v>1271356</v>
          </cell>
        </row>
        <row r="1270">
          <cell r="B1270" t="str">
            <v>BASE CAMARA DE INSPECCIÓN 1000MM 90° POLIETILENO DN=200MM</v>
          </cell>
          <cell r="C1270" t="str">
            <v>UN</v>
          </cell>
          <cell r="D1270">
            <v>1386220</v>
          </cell>
        </row>
        <row r="1271">
          <cell r="B1271" t="str">
            <v>BASE CAMARA DE INSPECCION 1000MM  RECTA POLIETILENO DN=200MM</v>
          </cell>
          <cell r="C1271" t="str">
            <v>UN</v>
          </cell>
          <cell r="D1271">
            <v>1385499</v>
          </cell>
        </row>
        <row r="1272">
          <cell r="B1272" t="str">
            <v>BASE CAMARA DE INSPECCION 1000MM  INICIAL POLIETILENO DN=250MM</v>
          </cell>
          <cell r="C1272" t="str">
            <v>UN</v>
          </cell>
          <cell r="D1272">
            <v>1325537</v>
          </cell>
        </row>
        <row r="1273">
          <cell r="B1273" t="str">
            <v>BASE CAMARA DE INsPECCION 1000mm  INICIAL POLIETILENO DN=200mm</v>
          </cell>
          <cell r="C1273" t="str">
            <v>UN</v>
          </cell>
          <cell r="D1273">
            <v>1281161</v>
          </cell>
        </row>
        <row r="1274">
          <cell r="B1274" t="str">
            <v>BARRA G-60 3/8 6M</v>
          </cell>
          <cell r="C1274" t="str">
            <v>ML</v>
          </cell>
          <cell r="D1274">
            <v>6613</v>
          </cell>
        </row>
        <row r="1275">
          <cell r="B1275" t="str">
            <v>BARNIZ TAPA PORO</v>
          </cell>
          <cell r="C1275" t="str">
            <v>GL</v>
          </cell>
          <cell r="D1275">
            <v>31752</v>
          </cell>
        </row>
        <row r="1276">
          <cell r="B1276" t="str">
            <v>Barandas en tubería AN, parales en 2", tubos horizontales en 1 1/2", altura de 0,9 m, pintura anticorrosiva y esmalte</v>
          </cell>
          <cell r="C1276">
            <v>0</v>
          </cell>
          <cell r="D1276">
            <v>0</v>
          </cell>
        </row>
        <row r="1277">
          <cell r="B1277" t="str">
            <v>BALDOSIN DE GRANITO</v>
          </cell>
          <cell r="C1277" t="str">
            <v>ML</v>
          </cell>
          <cell r="D1277">
            <v>10300</v>
          </cell>
        </row>
        <row r="1278">
          <cell r="B1278" t="str">
            <v>BAJANTE PLASTICA RECTANGULAR  ALL X 3M</v>
          </cell>
          <cell r="C1278" t="str">
            <v>ML</v>
          </cell>
          <cell r="D1278">
            <v>12120</v>
          </cell>
        </row>
        <row r="1279">
          <cell r="B1279" t="str">
            <v>BAJANTE BLANCO RAINGO</v>
          </cell>
          <cell r="C1279" t="str">
            <v>ML</v>
          </cell>
          <cell r="D1279">
            <v>19954</v>
          </cell>
        </row>
        <row r="1280">
          <cell r="B1280" t="str">
            <v>BAJANTE AMAZONA</v>
          </cell>
          <cell r="C1280" t="str">
            <v>ML</v>
          </cell>
          <cell r="D1280">
            <v>7050</v>
          </cell>
        </row>
        <row r="1281">
          <cell r="B1281" t="str">
            <v>BAFLE PRFV B=0,6 m, H= 2,0 m  e= 0,02 m</v>
          </cell>
          <cell r="C1281" t="str">
            <v>UN</v>
          </cell>
          <cell r="D1281">
            <v>876959.99999999988</v>
          </cell>
        </row>
        <row r="1282">
          <cell r="B1282" t="str">
            <v>AYUDANTE INSTALACIONES 2 (B)</v>
          </cell>
          <cell r="C1282" t="str">
            <v>HH</v>
          </cell>
          <cell r="D1282">
            <v>6676</v>
          </cell>
        </row>
        <row r="1283">
          <cell r="B1283" t="str">
            <v>AYUDANTE INSTALACIONES 1 (B)</v>
          </cell>
          <cell r="C1283" t="str">
            <v>HH</v>
          </cell>
          <cell r="D1283">
            <v>6676</v>
          </cell>
        </row>
        <row r="1284">
          <cell r="B1284" t="str">
            <v>AYUDANTE INSTALACIONES 1 (B)</v>
          </cell>
          <cell r="C1284" t="str">
            <v>HH</v>
          </cell>
          <cell r="D1284">
            <v>6676</v>
          </cell>
        </row>
        <row r="1285">
          <cell r="B1285" t="str">
            <v>AYUDANTE 1  ALBAÑILERIA (A)</v>
          </cell>
          <cell r="C1285" t="str">
            <v>JR</v>
          </cell>
          <cell r="D1285">
            <v>48553</v>
          </cell>
        </row>
        <row r="1286">
          <cell r="B1286" t="str">
            <v>ASFALTO TIPO 90</v>
          </cell>
          <cell r="C1286" t="str">
            <v>KG</v>
          </cell>
          <cell r="D1286">
            <v>1800</v>
          </cell>
        </row>
        <row r="1287">
          <cell r="B1287" t="str">
            <v>ASEO GENERAL - 3 HS SAL. MÍNIMO</v>
          </cell>
          <cell r="C1287" t="str">
            <v>M2</v>
          </cell>
          <cell r="D1287">
            <v>3684</v>
          </cell>
        </row>
        <row r="1288">
          <cell r="B1288" t="str">
            <v>ARO - TAPA EN HF - TIPO LIVIANO</v>
          </cell>
          <cell r="C1288" t="str">
            <v>UN</v>
          </cell>
          <cell r="D1288">
            <v>150800</v>
          </cell>
        </row>
        <row r="1289">
          <cell r="B1289" t="str">
            <v>ARO - TAPA EN HF - TIPO LIVIANO</v>
          </cell>
          <cell r="C1289" t="str">
            <v>UN</v>
          </cell>
          <cell r="D1289">
            <v>150800</v>
          </cell>
        </row>
        <row r="1290">
          <cell r="B1290" t="str">
            <v>ARENA PARA LECHO FILTRANTE (ARENA DE SILICE, %SILICE &gt; 99, CE= (0.7 - 0.9), % SOLUBILIDAD HCL £ 4%, COEFICIENTE UNIF. = (2 - 3.5)</v>
          </cell>
          <cell r="C1290" t="str">
            <v>M³</v>
          </cell>
          <cell r="D1290">
            <v>417600</v>
          </cell>
        </row>
        <row r="1291">
          <cell r="B1291" t="str">
            <v>ARENA LAVADA DE RIO1</v>
          </cell>
          <cell r="C1291" t="str">
            <v>M3</v>
          </cell>
          <cell r="D1291">
            <v>100133</v>
          </cell>
        </row>
        <row r="1292">
          <cell r="B1292" t="str">
            <v>ARENA LAVADA DE RIO</v>
          </cell>
          <cell r="C1292" t="str">
            <v>m³</v>
          </cell>
          <cell r="D1292">
            <v>75000</v>
          </cell>
        </row>
        <row r="1293">
          <cell r="B1293" t="str">
            <v>ARENA LAVADA DE PEÑA</v>
          </cell>
          <cell r="C1293" t="str">
            <v>M3</v>
          </cell>
          <cell r="D1293">
            <v>30160</v>
          </cell>
        </row>
        <row r="1294">
          <cell r="B1294" t="str">
            <v xml:space="preserve">Arena Gruesa </v>
          </cell>
          <cell r="C1294" t="str">
            <v>M3</v>
          </cell>
          <cell r="D1294">
            <v>380295</v>
          </cell>
        </row>
        <row r="1295">
          <cell r="B1295" t="str">
            <v>ARENA GRANO FINO</v>
          </cell>
          <cell r="C1295" t="str">
            <v>M3</v>
          </cell>
          <cell r="D1295">
            <v>366105</v>
          </cell>
        </row>
        <row r="1296">
          <cell r="B1296" t="str">
            <v>ARENA DE PEÑA1</v>
          </cell>
          <cell r="C1296" t="str">
            <v>M3</v>
          </cell>
          <cell r="D1296">
            <v>63800</v>
          </cell>
        </row>
        <row r="1297">
          <cell r="B1297" t="str">
            <v>ARENA DE PEÑA</v>
          </cell>
          <cell r="C1297" t="str">
            <v>m³</v>
          </cell>
          <cell r="D1297">
            <v>50000</v>
          </cell>
        </row>
        <row r="1298">
          <cell r="B1298" t="str">
            <v>ARENA DE PEÑA</v>
          </cell>
          <cell r="C1298" t="str">
            <v>M3</v>
          </cell>
          <cell r="D1298">
            <v>50000</v>
          </cell>
        </row>
        <row r="1299">
          <cell r="B1299" t="str">
            <v>ARENA AMARILLA</v>
          </cell>
          <cell r="C1299" t="str">
            <v>M3</v>
          </cell>
          <cell r="D1299">
            <v>63800</v>
          </cell>
        </row>
        <row r="1300">
          <cell r="B1300" t="str">
            <v>APARATOS SANITARIOS BAJO CONSUMO CON VALVULA ANTIVANDALICA</v>
          </cell>
          <cell r="C1300" t="str">
            <v>UN</v>
          </cell>
          <cell r="D1300">
            <v>522534</v>
          </cell>
        </row>
        <row r="1301">
          <cell r="B1301" t="str">
            <v>ANTRACITA 1.09 MM</v>
          </cell>
          <cell r="C1301" t="str">
            <v>M³</v>
          </cell>
          <cell r="D1301">
            <v>296960</v>
          </cell>
        </row>
        <row r="1302">
          <cell r="B1302" t="str">
            <v>ANTICORROSIVO ROJO</v>
          </cell>
          <cell r="C1302" t="str">
            <v>GALON</v>
          </cell>
          <cell r="D1302">
            <v>34000</v>
          </cell>
        </row>
        <row r="1303">
          <cell r="B1303" t="str">
            <v>ANTICORROSIVO PHCL</v>
          </cell>
          <cell r="C1303" t="str">
            <v>GL</v>
          </cell>
          <cell r="D1303">
            <v>50000</v>
          </cell>
        </row>
        <row r="1304">
          <cell r="B1304" t="str">
            <v>ANTICORROSIVO PHCL</v>
          </cell>
          <cell r="C1304" t="str">
            <v>GL</v>
          </cell>
          <cell r="D1304">
            <v>50000</v>
          </cell>
        </row>
        <row r="1305">
          <cell r="B1305" t="str">
            <v>ANGULO DE 1 1/2"x 3/16" long= 6 m</v>
          </cell>
          <cell r="C1305" t="str">
            <v>UN</v>
          </cell>
          <cell r="D1305">
            <v>30000</v>
          </cell>
        </row>
        <row r="1306">
          <cell r="B1306" t="str">
            <v>ANGULO 3/4`` * 1/8``</v>
          </cell>
          <cell r="C1306" t="str">
            <v>ML</v>
          </cell>
          <cell r="D1306">
            <v>1589</v>
          </cell>
        </row>
        <row r="1307">
          <cell r="B1307" t="str">
            <v>ANGULO 1*1*1/8``</v>
          </cell>
          <cell r="C1307" t="str">
            <v>ML</v>
          </cell>
          <cell r="D1307">
            <v>2800</v>
          </cell>
        </row>
        <row r="1308">
          <cell r="B1308" t="str">
            <v>ANGULO</v>
          </cell>
          <cell r="C1308" t="str">
            <v>ML</v>
          </cell>
          <cell r="D1308">
            <v>4500</v>
          </cell>
        </row>
        <row r="1309">
          <cell r="B1309" t="str">
            <v>ANDAMIO TUBULAR</v>
          </cell>
          <cell r="C1309" t="str">
            <v>DD</v>
          </cell>
          <cell r="D1309">
            <v>1500</v>
          </cell>
        </row>
        <row r="1310">
          <cell r="B1310" t="str">
            <v>ANCLAJE ESTRUCTURAL PLATINA ¼</v>
          </cell>
          <cell r="C1310" t="str">
            <v>UN</v>
          </cell>
          <cell r="D1310">
            <v>4315</v>
          </cell>
        </row>
        <row r="1311">
          <cell r="B1311" t="str">
            <v>ALAMBRE NEGRO NO.18 (RECOCIDO)</v>
          </cell>
          <cell r="C1311" t="str">
            <v>KG</v>
          </cell>
          <cell r="D1311">
            <v>2726</v>
          </cell>
        </row>
        <row r="1312">
          <cell r="B1312" t="str">
            <v>ALAMBRE NEGRO NO. 18</v>
          </cell>
          <cell r="C1312" t="str">
            <v>KG</v>
          </cell>
          <cell r="D1312">
            <v>2900</v>
          </cell>
        </row>
        <row r="1313">
          <cell r="B1313" t="str">
            <v>ALAMBRE NEGRO NO. 14</v>
          </cell>
          <cell r="C1313" t="str">
            <v>KG</v>
          </cell>
          <cell r="D1313">
            <v>2965</v>
          </cell>
        </row>
        <row r="1314">
          <cell r="B1314" t="str">
            <v>ALAMBRE GALVANIZADO C 12</v>
          </cell>
          <cell r="C1314" t="str">
            <v>KG</v>
          </cell>
          <cell r="D1314">
            <v>3200</v>
          </cell>
        </row>
        <row r="1315">
          <cell r="B1315" t="str">
            <v>ALAMBRE GALVANIZADO C 12</v>
          </cell>
          <cell r="C1315" t="str">
            <v>KG</v>
          </cell>
          <cell r="D1315">
            <v>3200</v>
          </cell>
        </row>
        <row r="1316">
          <cell r="B1316" t="str">
            <v>ALAMBRE DE PUAS NO 12</v>
          </cell>
          <cell r="C1316" t="str">
            <v>KG</v>
          </cell>
          <cell r="D1316">
            <v>3167</v>
          </cell>
        </row>
        <row r="1317">
          <cell r="B1317" t="str">
            <v>ALAMBRE DE PUAS NO 12</v>
          </cell>
          <cell r="C1317" t="str">
            <v>KG</v>
          </cell>
          <cell r="D1317">
            <v>3167</v>
          </cell>
        </row>
        <row r="1318">
          <cell r="B1318" t="str">
            <v>ALAMBRE DE PUAS NO 12</v>
          </cell>
          <cell r="C1318" t="str">
            <v>KG</v>
          </cell>
          <cell r="D1318">
            <v>3167</v>
          </cell>
        </row>
        <row r="1319">
          <cell r="B1319" t="str">
            <v>ALAMBRE CU THW # 14 AWG</v>
          </cell>
          <cell r="C1319" t="str">
            <v>ML</v>
          </cell>
          <cell r="D1319">
            <v>976</v>
          </cell>
        </row>
        <row r="1320">
          <cell r="B1320" t="str">
            <v>ALAMBRE CU THW # 12 AWG</v>
          </cell>
          <cell r="C1320" t="str">
            <v>ML</v>
          </cell>
          <cell r="D1320">
            <v>1300</v>
          </cell>
        </row>
        <row r="1321">
          <cell r="B1321" t="str">
            <v>ALAMBRE CU THW # 10 AWG</v>
          </cell>
          <cell r="C1321" t="str">
            <v>ML</v>
          </cell>
          <cell r="D1321">
            <v>1300</v>
          </cell>
        </row>
        <row r="1322">
          <cell r="B1322" t="str">
            <v>AGUA MEZCLA</v>
          </cell>
          <cell r="C1322" t="str">
            <v>LT</v>
          </cell>
          <cell r="D1322">
            <v>18.22</v>
          </cell>
        </row>
        <row r="1323">
          <cell r="B1323" t="str">
            <v>AGUA</v>
          </cell>
          <cell r="C1323" t="str">
            <v>LT</v>
          </cell>
          <cell r="D1323">
            <v>20</v>
          </cell>
        </row>
        <row r="1324">
          <cell r="B1324" t="str">
            <v>ADOQUIN VEHICULAR 10x20x5</v>
          </cell>
          <cell r="C1324" t="str">
            <v>M2</v>
          </cell>
          <cell r="D1324">
            <v>22500</v>
          </cell>
        </row>
        <row r="1325">
          <cell r="B1325" t="str">
            <v>ADOQUIN PERFORADO TIPO TOLETE</v>
          </cell>
          <cell r="C1325" t="str">
            <v>UN</v>
          </cell>
          <cell r="D1325">
            <v>819</v>
          </cell>
        </row>
        <row r="1326">
          <cell r="B1326" t="str">
            <v>ADOQUIN PEATONAL 10x20x2.5</v>
          </cell>
          <cell r="C1326" t="str">
            <v>M2</v>
          </cell>
          <cell r="D1326">
            <v>22500</v>
          </cell>
        </row>
        <row r="1327">
          <cell r="B1327" t="str">
            <v>ADOQUÍN CONCRETO 10X8X20</v>
          </cell>
          <cell r="C1327" t="str">
            <v>UN</v>
          </cell>
          <cell r="D1327">
            <v>475</v>
          </cell>
        </row>
        <row r="1328">
          <cell r="B1328" t="str">
            <v>ADOQUÍN CONCRETO 10X6X20</v>
          </cell>
          <cell r="C1328" t="str">
            <v>UN</v>
          </cell>
          <cell r="D1328">
            <v>396</v>
          </cell>
        </row>
        <row r="1329">
          <cell r="B1329" t="str">
            <v>ADHESIVO NOVAFORT</v>
          </cell>
          <cell r="C1329" t="str">
            <v>GL</v>
          </cell>
          <cell r="D1329">
            <v>37706</v>
          </cell>
        </row>
        <row r="1330">
          <cell r="B1330" t="str">
            <v>ADHERENTE EPOXICO SIKADUR  32</v>
          </cell>
          <cell r="C1330" t="str">
            <v>KG</v>
          </cell>
          <cell r="D1330">
            <v>51300</v>
          </cell>
        </row>
        <row r="1331">
          <cell r="B1331" t="str">
            <v>ADAPTADOR TERMINAL PVC 3</v>
          </cell>
          <cell r="C1331" t="str">
            <v>UN</v>
          </cell>
          <cell r="D1331">
            <v>6198</v>
          </cell>
        </row>
        <row r="1332">
          <cell r="B1332" t="str">
            <v>ADAPTADOR MACHO UNION PLATINO PF + UAD   D = 1/2"</v>
          </cell>
          <cell r="C1332" t="str">
            <v>un</v>
          </cell>
          <cell r="D1332">
            <v>1269</v>
          </cell>
        </row>
        <row r="1333">
          <cell r="B1333" t="str">
            <v>ADAPTADOR MACHO PVC-P  1"</v>
          </cell>
          <cell r="C1333" t="str">
            <v>UN</v>
          </cell>
          <cell r="D1333">
            <v>1101</v>
          </cell>
        </row>
        <row r="1334">
          <cell r="B1334" t="str">
            <v>ADAPTADOR MACHO PVC 2 1/2"</v>
          </cell>
          <cell r="C1334" t="str">
            <v>UN</v>
          </cell>
          <cell r="D1334">
            <v>11400</v>
          </cell>
        </row>
        <row r="1335">
          <cell r="B1335" t="str">
            <v>ADAPTADOR MACHO PRESION 2"</v>
          </cell>
          <cell r="C1335" t="str">
            <v>UN</v>
          </cell>
          <cell r="D1335">
            <v>3000</v>
          </cell>
        </row>
        <row r="1336">
          <cell r="B1336" t="str">
            <v>ADAPTADOR MACHO CPVC 1/2"</v>
          </cell>
          <cell r="C1336" t="str">
            <v>UN</v>
          </cell>
          <cell r="D1336">
            <v>1052</v>
          </cell>
        </row>
        <row r="1337">
          <cell r="B1337" t="str">
            <v>ADAPTADOR MACHO  D = 3/4"</v>
          </cell>
          <cell r="C1337" t="str">
            <v>un</v>
          </cell>
          <cell r="D1337">
            <v>495</v>
          </cell>
        </row>
        <row r="1338">
          <cell r="B1338" t="str">
            <v>ADAPTADOR MACHO  D = 3/4"</v>
          </cell>
          <cell r="C1338" t="str">
            <v>UN</v>
          </cell>
          <cell r="D1338">
            <v>495</v>
          </cell>
        </row>
        <row r="1339">
          <cell r="B1339" t="str">
            <v>ADAPTADOR MACHO  D = 1/2"</v>
          </cell>
          <cell r="C1339" t="str">
            <v>un</v>
          </cell>
          <cell r="D1339">
            <v>274</v>
          </cell>
        </row>
        <row r="1340">
          <cell r="B1340" t="str">
            <v>ADAPTADOR MACHO  D = 1"</v>
          </cell>
          <cell r="C1340" t="str">
            <v>un</v>
          </cell>
          <cell r="D1340">
            <v>1038</v>
          </cell>
        </row>
        <row r="1341">
          <cell r="B1341" t="str">
            <v>ADAPTADOR MACHO  D = 1 1/4"</v>
          </cell>
          <cell r="C1341" t="str">
            <v>un</v>
          </cell>
          <cell r="D1341">
            <v>2183</v>
          </cell>
        </row>
        <row r="1342">
          <cell r="B1342" t="str">
            <v>ADAPTADOR MACHO  D = 1 1/2"</v>
          </cell>
          <cell r="C1342" t="str">
            <v>un</v>
          </cell>
          <cell r="D1342">
            <v>2559</v>
          </cell>
        </row>
        <row r="1343">
          <cell r="B1343" t="str">
            <v>ADAPTADOR HEMBRA UNION PLATINO PF + UAD D =  3/4"</v>
          </cell>
          <cell r="C1343" t="str">
            <v>UN</v>
          </cell>
          <cell r="D1343">
            <v>1700</v>
          </cell>
        </row>
        <row r="1344">
          <cell r="B1344" t="str">
            <v>ADAPTADOR HEMBRA UNION PLATINO PF + UAD D =  1/2"</v>
          </cell>
          <cell r="C1344" t="str">
            <v>un</v>
          </cell>
          <cell r="D1344">
            <v>1293</v>
          </cell>
        </row>
        <row r="1345">
          <cell r="B1345" t="str">
            <v>ADAPTADOR HEMBRA PVC-P  1"</v>
          </cell>
          <cell r="C1345" t="str">
            <v>UN</v>
          </cell>
          <cell r="D1345">
            <v>1313</v>
          </cell>
        </row>
        <row r="1346">
          <cell r="B1346" t="str">
            <v>ADAPTADOR HEMBRA  D = 3/4"</v>
          </cell>
          <cell r="C1346" t="str">
            <v>un</v>
          </cell>
          <cell r="D1346">
            <v>558</v>
          </cell>
        </row>
        <row r="1347">
          <cell r="B1347" t="str">
            <v>ADAPTADOR HEMBRA  D = 3/4"</v>
          </cell>
          <cell r="C1347" t="str">
            <v>UN</v>
          </cell>
          <cell r="D1347">
            <v>558</v>
          </cell>
        </row>
        <row r="1348">
          <cell r="B1348" t="str">
            <v>ADAPTADOR HEMBRA  D = 1/2"</v>
          </cell>
          <cell r="C1348" t="str">
            <v>un</v>
          </cell>
          <cell r="D1348">
            <v>309</v>
          </cell>
        </row>
        <row r="1349">
          <cell r="B1349" t="str">
            <v>ADAPTADOR HEMBRA  D = 1"</v>
          </cell>
          <cell r="C1349" t="str">
            <v>un</v>
          </cell>
          <cell r="D1349">
            <v>1242</v>
          </cell>
        </row>
        <row r="1350">
          <cell r="B1350" t="str">
            <v>ADAPTADOR HEMBRA  D = 1 1/4"</v>
          </cell>
          <cell r="C1350" t="str">
            <v>un</v>
          </cell>
          <cell r="D1350">
            <v>2031</v>
          </cell>
        </row>
        <row r="1351">
          <cell r="B1351" t="str">
            <v>ADAPTADOR HEMBRA  D = 1 1/2"</v>
          </cell>
          <cell r="C1351" t="str">
            <v>un</v>
          </cell>
          <cell r="D1351">
            <v>3434</v>
          </cell>
        </row>
        <row r="1352">
          <cell r="B1352" t="str">
            <v>ADAPTADOR EMT 1/2" CONDUIT</v>
          </cell>
          <cell r="C1352" t="str">
            <v>UN</v>
          </cell>
          <cell r="D1352">
            <v>950</v>
          </cell>
        </row>
        <row r="1353">
          <cell r="B1353" t="str">
            <v>ADAPTADOR EMT 1" CONDUIT</v>
          </cell>
          <cell r="C1353" t="str">
            <v>UN</v>
          </cell>
          <cell r="D1353">
            <v>650</v>
          </cell>
        </row>
        <row r="1354">
          <cell r="B1354" t="str">
            <v>ADAPTADOR DE LIMPIEZA PVC SANITARIO 6"</v>
          </cell>
          <cell r="C1354" t="str">
            <v>UN</v>
          </cell>
          <cell r="D1354">
            <v>35593</v>
          </cell>
        </row>
        <row r="1355">
          <cell r="B1355" t="str">
            <v>ADAPTADOR DE LIMPIEZA PVC SANITARIO 4"</v>
          </cell>
          <cell r="C1355" t="str">
            <v>UN</v>
          </cell>
          <cell r="D1355">
            <v>13549</v>
          </cell>
        </row>
        <row r="1356">
          <cell r="B1356" t="str">
            <v>ADAPTADOR DE LIMPIEZA PVC SANITARIO 3"</v>
          </cell>
          <cell r="C1356" t="str">
            <v>UN</v>
          </cell>
          <cell r="D1356">
            <v>9199</v>
          </cell>
        </row>
        <row r="1357">
          <cell r="B1357" t="str">
            <v>ADAPTADOR DE LIMPIEZA PVC SANITARIO 2"</v>
          </cell>
          <cell r="C1357" t="str">
            <v>UN</v>
          </cell>
          <cell r="D1357">
            <v>4276</v>
          </cell>
        </row>
        <row r="1358">
          <cell r="B1358" t="str">
            <v xml:space="preserve">Adaptador  macho de 4" </v>
          </cell>
          <cell r="C1358" t="str">
            <v>UN</v>
          </cell>
          <cell r="D1358">
            <v>21970</v>
          </cell>
        </row>
        <row r="1359">
          <cell r="B1359" t="str">
            <v>ACRILSET  T8001</v>
          </cell>
          <cell r="C1359" t="str">
            <v>GL</v>
          </cell>
          <cell r="D1359">
            <v>26512</v>
          </cell>
        </row>
        <row r="1360">
          <cell r="B1360" t="str">
            <v>ACOPLE GRP D=900MM</v>
          </cell>
          <cell r="C1360" t="str">
            <v>UN</v>
          </cell>
          <cell r="D1360">
            <v>540701</v>
          </cell>
        </row>
        <row r="1361">
          <cell r="B1361" t="str">
            <v>ACOPLE GRP D=800MM</v>
          </cell>
          <cell r="C1361" t="str">
            <v>UN</v>
          </cell>
          <cell r="D1361">
            <v>486389</v>
          </cell>
        </row>
        <row r="1362">
          <cell r="B1362" t="str">
            <v>ACOPLE GRP D=700MM</v>
          </cell>
          <cell r="C1362" t="str">
            <v>UN</v>
          </cell>
          <cell r="D1362">
            <v>448838</v>
          </cell>
        </row>
        <row r="1363">
          <cell r="B1363" t="str">
            <v>ACOPLE GRP D=600mm</v>
          </cell>
          <cell r="C1363" t="str">
            <v>UN</v>
          </cell>
          <cell r="D1363">
            <v>360597</v>
          </cell>
        </row>
        <row r="1364">
          <cell r="B1364" t="str">
            <v>ACOPLE GRP D=500MM</v>
          </cell>
          <cell r="C1364" t="str">
            <v>UN</v>
          </cell>
          <cell r="D1364">
            <v>258363</v>
          </cell>
        </row>
        <row r="1365">
          <cell r="B1365" t="str">
            <v>ACOPLE GRP D=450MM</v>
          </cell>
          <cell r="C1365" t="str">
            <v>UN</v>
          </cell>
          <cell r="D1365">
            <v>259517</v>
          </cell>
        </row>
        <row r="1366">
          <cell r="B1366" t="str">
            <v>ACOPLE GRP D=400MM</v>
          </cell>
          <cell r="C1366" t="str">
            <v>UN</v>
          </cell>
          <cell r="D1366">
            <v>230682</v>
          </cell>
        </row>
        <row r="1367">
          <cell r="B1367" t="str">
            <v>ACOPLE GRP D=350MM</v>
          </cell>
          <cell r="C1367" t="str">
            <v>UN</v>
          </cell>
          <cell r="D1367">
            <v>213517</v>
          </cell>
        </row>
        <row r="1368">
          <cell r="B1368" t="str">
            <v>ACOPLE GRP D=300MM</v>
          </cell>
          <cell r="C1368" t="str">
            <v>UN</v>
          </cell>
          <cell r="D1368">
            <v>210419</v>
          </cell>
        </row>
        <row r="1369">
          <cell r="B1369" t="str">
            <v>ACOPLE GRP D=1600MM</v>
          </cell>
          <cell r="C1369" t="str">
            <v>UN</v>
          </cell>
          <cell r="D1369">
            <v>1005755</v>
          </cell>
        </row>
        <row r="1370">
          <cell r="B1370" t="str">
            <v>ACOPLE GRP D=1400MM</v>
          </cell>
          <cell r="C1370" t="str">
            <v>UN</v>
          </cell>
          <cell r="D1370">
            <v>760528</v>
          </cell>
        </row>
        <row r="1371">
          <cell r="B1371" t="str">
            <v>ACOPLE GRP D=1200MM</v>
          </cell>
          <cell r="C1371" t="str">
            <v>UN</v>
          </cell>
          <cell r="D1371">
            <v>651101</v>
          </cell>
        </row>
        <row r="1372">
          <cell r="B1372" t="str">
            <v>ACOPLE GRP D=1100MM</v>
          </cell>
          <cell r="C1372" t="str">
            <v>UN</v>
          </cell>
          <cell r="D1372">
            <v>609414</v>
          </cell>
        </row>
        <row r="1373">
          <cell r="B1373" t="str">
            <v>ACOPLE GRP D=1000MM</v>
          </cell>
          <cell r="C1373" t="str">
            <v>UN</v>
          </cell>
          <cell r="D1373">
            <v>568944</v>
          </cell>
        </row>
        <row r="1374">
          <cell r="B1374" t="str">
            <v>ACONDICIONADOR DE SUPERFICIE NOVAFORT</v>
          </cell>
          <cell r="C1374" t="str">
            <v>GL</v>
          </cell>
          <cell r="D1374">
            <v>75220</v>
          </cell>
        </row>
        <row r="1375">
          <cell r="B1375" t="str">
            <v>ACIDO MURIATICO</v>
          </cell>
          <cell r="C1375" t="str">
            <v>GL</v>
          </cell>
          <cell r="D1375">
            <v>11500</v>
          </cell>
        </row>
        <row r="1376">
          <cell r="B1376" t="str">
            <v>ACERO ESTRUCT. ASTM A-36</v>
          </cell>
          <cell r="C1376" t="str">
            <v>KG</v>
          </cell>
          <cell r="D1376">
            <v>3190</v>
          </cell>
        </row>
        <row r="1377">
          <cell r="B1377" t="str">
            <v>ACERO DE REFUERZO PDR-60</v>
          </cell>
          <cell r="C1377" t="str">
            <v>KG</v>
          </cell>
          <cell r="D1377">
            <v>1914</v>
          </cell>
        </row>
        <row r="1378">
          <cell r="B1378" t="str">
            <v>ACERO 60000 PSI</v>
          </cell>
          <cell r="C1378" t="str">
            <v>KG</v>
          </cell>
          <cell r="D1378">
            <v>1972</v>
          </cell>
        </row>
        <row r="1379">
          <cell r="B1379" t="str">
            <v>ACERO 37000 PSI</v>
          </cell>
          <cell r="C1379" t="str">
            <v>KG</v>
          </cell>
          <cell r="D1379">
            <v>1972</v>
          </cell>
        </row>
        <row r="1380">
          <cell r="B1380" t="str">
            <v>ACEITE MOTOR 4 TIEMPOS</v>
          </cell>
          <cell r="C1380" t="str">
            <v>GL</v>
          </cell>
          <cell r="D1380">
            <v>52000</v>
          </cell>
        </row>
        <row r="1381">
          <cell r="B1381" t="str">
            <v>ACCESORIOS (ADAPTADORES, RACOR Y TUERCA)</v>
          </cell>
          <cell r="C1381" t="str">
            <v>UN</v>
          </cell>
          <cell r="D1381">
            <v>9300</v>
          </cell>
        </row>
        <row r="1382">
          <cell r="B1382" t="str">
            <v>ACCESORIO PARA UNIÓN TIPO ORTOGONAL</v>
          </cell>
          <cell r="C1382" t="str">
            <v>UN</v>
          </cell>
          <cell r="D1382">
            <v>4287</v>
          </cell>
        </row>
        <row r="1383">
          <cell r="B1383" t="str">
            <v>ACCESORIO PARA UNIÓN TIPO MALLA PLANA RG2</v>
          </cell>
          <cell r="C1383" t="str">
            <v>UN</v>
          </cell>
          <cell r="D1383">
            <v>2939</v>
          </cell>
        </row>
        <row r="1384">
          <cell r="B1384" t="str">
            <v>ACCESORIO PARA UNIÓN TIPO CANASTILLA RGU</v>
          </cell>
          <cell r="C1384" t="str">
            <v>UN</v>
          </cell>
          <cell r="D1384">
            <v>5147</v>
          </cell>
        </row>
        <row r="1385">
          <cell r="B1385" t="str">
            <v>ABRAZADERA PLASTICA 5/8</v>
          </cell>
          <cell r="C1385" t="str">
            <v>UN</v>
          </cell>
          <cell r="D1385">
            <v>100</v>
          </cell>
        </row>
        <row r="1386">
          <cell r="B1386" t="str">
            <v>ABRAZADERA ACERO GALVANIZADO DE 2 AGUJEROS D= 4"</v>
          </cell>
          <cell r="C1386" t="str">
            <v>UN</v>
          </cell>
          <cell r="D1386">
            <v>6380</v>
          </cell>
        </row>
        <row r="1387">
          <cell r="B1387" t="str">
            <v xml:space="preserve"> WIPE ó ESTOPA DE ALGODON </v>
          </cell>
          <cell r="C1387" t="str">
            <v>KG</v>
          </cell>
          <cell r="D1387">
            <v>4500</v>
          </cell>
        </row>
        <row r="1388">
          <cell r="B1388" t="str">
            <v xml:space="preserve"> LAMINA  EN PRFV esp=12mm, ancho=0,25m, H=0,26m,</v>
          </cell>
          <cell r="C1388" t="str">
            <v>UN</v>
          </cell>
          <cell r="D1388">
            <v>37816</v>
          </cell>
        </row>
        <row r="1389">
          <cell r="B1389" t="str">
            <v xml:space="preserve"> ADAPTADOR DE PVC  a AC D=6"</v>
          </cell>
          <cell r="C1389" t="str">
            <v>UN</v>
          </cell>
          <cell r="D1389">
            <v>185000</v>
          </cell>
        </row>
        <row r="1390">
          <cell r="B1390" t="str">
            <v>PLATINA EN ACERO 250MM X 250MM, ESP: 1".</v>
          </cell>
          <cell r="C1390" t="str">
            <v>UN</v>
          </cell>
          <cell r="D1390">
            <v>174000</v>
          </cell>
        </row>
        <row r="1391">
          <cell r="B1391" t="str">
            <v>VARILLA DE ANCLAJE 1 1/4".L=2,70 M.</v>
          </cell>
          <cell r="C1391" t="str">
            <v>UN</v>
          </cell>
          <cell r="D1391">
            <v>118765</v>
          </cell>
        </row>
        <row r="1392">
          <cell r="B1392" t="str">
            <v>VARILLA DE ANCLAJE 1". L=1,70 M.</v>
          </cell>
          <cell r="C1392" t="str">
            <v>UN</v>
          </cell>
          <cell r="D1392">
            <v>74778</v>
          </cell>
        </row>
        <row r="1393">
          <cell r="B1393" t="str">
            <v xml:space="preserve">CABLE EN ACERO FU: 1770 MPA. (REF. 6 X 37, 6 TORONES X 37 ALAMBRES C/U) 32MM. </v>
          </cell>
          <cell r="C1393" t="str">
            <v>ML.</v>
          </cell>
          <cell r="D1393">
            <v>40600</v>
          </cell>
        </row>
        <row r="1394">
          <cell r="B1394" t="str">
            <v xml:space="preserve">CABLE EN ACERO FU: 1770 MPA. |(REF. 6 X 19, 6 TORONES X 19 ALAMBRES C/U) 24MM. </v>
          </cell>
          <cell r="C1394" t="str">
            <v>ML.</v>
          </cell>
          <cell r="D1394">
            <v>31900</v>
          </cell>
        </row>
        <row r="1395">
          <cell r="B1395" t="str">
            <v>CABLE EN ACERO 10 MM FU: 1770 MPA.</v>
          </cell>
          <cell r="C1395" t="str">
            <v>ML.</v>
          </cell>
          <cell r="D1395">
            <v>5220</v>
          </cell>
        </row>
        <row r="1396">
          <cell r="B1396" t="str">
            <v xml:space="preserve">CABLE EN ACERO 6 MM FU: 1770 MPA. </v>
          </cell>
          <cell r="C1396" t="str">
            <v>ML.</v>
          </cell>
          <cell r="D1396">
            <v>4060</v>
          </cell>
        </row>
        <row r="1397">
          <cell r="B1397" t="str">
            <v xml:space="preserve">ABRAZADERA PLATINA 1/2"  </v>
          </cell>
          <cell r="C1397" t="str">
            <v>UN</v>
          </cell>
          <cell r="D1397">
            <v>26796</v>
          </cell>
        </row>
        <row r="1398">
          <cell r="B1398" t="str">
            <v>ARMELLAS SOLDADAS DE 5/8"</v>
          </cell>
          <cell r="C1398" t="str">
            <v>UN</v>
          </cell>
          <cell r="D1398">
            <v>2871</v>
          </cell>
        </row>
        <row r="1399">
          <cell r="B1399" t="str">
            <v>PERNO DE 5/8".</v>
          </cell>
          <cell r="C1399" t="str">
            <v>UN</v>
          </cell>
          <cell r="D1399">
            <v>2871</v>
          </cell>
        </row>
        <row r="1400">
          <cell r="B1400" t="str">
            <v>SUJETACABLES EN ACERO DE 1 1/4".</v>
          </cell>
          <cell r="C1400" t="str">
            <v>UN</v>
          </cell>
          <cell r="D1400">
            <v>15080</v>
          </cell>
        </row>
        <row r="1401">
          <cell r="B1401" t="str">
            <v>SUJETACABLES EN ACERO DE 1".</v>
          </cell>
          <cell r="C1401" t="str">
            <v>UN</v>
          </cell>
          <cell r="D1401">
            <v>8120</v>
          </cell>
        </row>
        <row r="1402">
          <cell r="B1402" t="str">
            <v>SUJETACABLES EN ACERO DE 10MM.</v>
          </cell>
          <cell r="C1402" t="str">
            <v>UN</v>
          </cell>
          <cell r="D1402">
            <v>5800</v>
          </cell>
        </row>
        <row r="1403">
          <cell r="B1403" t="str">
            <v>SUJETACABLES EN ACERO DE 8MM.</v>
          </cell>
          <cell r="C1403" t="str">
            <v>UN</v>
          </cell>
          <cell r="D1403">
            <v>5220</v>
          </cell>
        </row>
        <row r="1404">
          <cell r="B1404" t="str">
            <v>COLUMNA EN PERFIL CIRCULAR Ø 6", 4MM.</v>
          </cell>
          <cell r="C1404" t="str">
            <v>KG</v>
          </cell>
          <cell r="D1404">
            <v>7540</v>
          </cell>
        </row>
        <row r="1405">
          <cell r="B1405" t="str">
            <v xml:space="preserve">PLATINA PLACA BASE DE TORRE EN ACERO 350MM X 350MM, ESP: 5/16",  4 Y </v>
          </cell>
          <cell r="C1405" t="str">
            <v>UN</v>
          </cell>
          <cell r="D1405">
            <v>143288</v>
          </cell>
        </row>
        <row r="1406">
          <cell r="B1406" t="str">
            <v>ATIESADORES PL 3/8"</v>
          </cell>
          <cell r="C1406" t="str">
            <v>UN</v>
          </cell>
          <cell r="D1406">
            <v>2610</v>
          </cell>
        </row>
        <row r="1407">
          <cell r="B1407" t="str">
            <v xml:space="preserve">PERNOS DE ANCLAJE L= 40CM. Ø 3/4" </v>
          </cell>
          <cell r="C1407" t="str">
            <v>UN</v>
          </cell>
          <cell r="D1407">
            <v>718</v>
          </cell>
        </row>
        <row r="1408">
          <cell r="B1408" t="str">
            <v>BASE ARMADA ENBEBIDA EN EL CONCRETO 4L 1,5X1,5X1/4" SEGÚN DISEÑO</v>
          </cell>
          <cell r="C1408" t="str">
            <v>UN</v>
          </cell>
          <cell r="D1408">
            <v>52200</v>
          </cell>
        </row>
        <row r="1409">
          <cell r="B1409" t="str">
            <v>TUBERÍA DE ACERO 16"x3/8"</v>
          </cell>
          <cell r="C1409" t="str">
            <v>ML</v>
          </cell>
          <cell r="D1409">
            <v>1783648</v>
          </cell>
        </row>
        <row r="1410">
          <cell r="B1410" t="str">
            <v>DISCO DIAMANTADO ASFALTO - CONCRETO 350 MM</v>
          </cell>
          <cell r="C1410" t="str">
            <v>UN</v>
          </cell>
          <cell r="D1410">
            <v>150000</v>
          </cell>
        </row>
        <row r="1411">
          <cell r="B1411" t="str">
            <v>NEOPRENO, DUREZA 50</v>
          </cell>
          <cell r="C1411" t="str">
            <v>M2</v>
          </cell>
          <cell r="D1411">
            <v>220000</v>
          </cell>
        </row>
        <row r="1412">
          <cell r="B1412" t="str">
            <v xml:space="preserve">NIPLE D=3" PVC 0,39 m
</v>
          </cell>
          <cell r="C1412" t="str">
            <v>UN</v>
          </cell>
          <cell r="D1412">
            <v>107489.2</v>
          </cell>
        </row>
        <row r="1413">
          <cell r="B1413" t="str">
            <v xml:space="preserve">NIPLE D=3" PVC 0,35 m
</v>
          </cell>
          <cell r="C1413" t="str">
            <v>UN</v>
          </cell>
          <cell r="D1413">
            <v>96465</v>
          </cell>
        </row>
        <row r="1414">
          <cell r="B1414" t="str">
            <v>ASFALTO 60/70 + ADITIVO</v>
          </cell>
          <cell r="C1414" t="str">
            <v>KG</v>
          </cell>
          <cell r="D1414">
            <v>1800</v>
          </cell>
        </row>
        <row r="1415">
          <cell r="B1415" t="str">
            <v>FORMALETA PARA LOSAS PAVIMENTO RIGIDO</v>
          </cell>
          <cell r="C1415" t="str">
            <v>ML</v>
          </cell>
          <cell r="D1415">
            <v>3500</v>
          </cell>
        </row>
        <row r="1416">
          <cell r="B1416" t="str">
            <v>SUMINISTRO E INSTALACIÓN CONCRETO SIMPLE DE 24.5 MPa - (3500 P.S.I).</v>
          </cell>
          <cell r="C1416" t="str">
            <v>M3</v>
          </cell>
          <cell r="D1416">
            <v>353077</v>
          </cell>
        </row>
        <row r="1417">
          <cell r="B1417" t="str">
            <v>SUMINISTRO TUBERÍA PVC ALCANTARILLADO NOVAFORT  40`` 1000 MM</v>
          </cell>
          <cell r="C1417" t="str">
            <v>ML</v>
          </cell>
          <cell r="D1417">
            <v>750172</v>
          </cell>
        </row>
        <row r="1418">
          <cell r="B1418" t="str">
            <v>SUMINISTRO TUBERÍA PVC ALCANTARILLADO NOVAFORT  48`` 1200 MM</v>
          </cell>
          <cell r="C1418" t="str">
            <v>ML</v>
          </cell>
          <cell r="D1418">
            <v>1233163.52</v>
          </cell>
        </row>
        <row r="1419">
          <cell r="B1419" t="str">
            <v>TUBERIA NOVAFORT 15"</v>
          </cell>
          <cell r="C1419" t="str">
            <v>ML</v>
          </cell>
          <cell r="D1419">
            <v>211903</v>
          </cell>
        </row>
        <row r="1420">
          <cell r="B1420" t="str">
            <v>ACERO DE REFUERZO No. 3 (3/8"), F'y=37000 PSI</v>
          </cell>
          <cell r="C1420" t="str">
            <v>KG</v>
          </cell>
          <cell r="D1420">
            <v>1972</v>
          </cell>
        </row>
        <row r="1421">
          <cell r="B1421" t="str">
            <v>ACERO DE REFUERZO No. 4 (1/2"), F'y=60000 PSI</v>
          </cell>
          <cell r="C1421" t="str">
            <v>KG</v>
          </cell>
          <cell r="D1421">
            <v>1972</v>
          </cell>
        </row>
        <row r="1422">
          <cell r="B1422" t="str">
            <v>ACERO DE REFUERZO No. 5 (5/8"), F'y=60000 PSI</v>
          </cell>
          <cell r="C1422" t="str">
            <v>KG</v>
          </cell>
          <cell r="D1422">
            <v>1972</v>
          </cell>
        </row>
        <row r="1423">
          <cell r="B1423" t="str">
            <v>REJILLA SUMIDERO LATERAL 83.50 X 45</v>
          </cell>
          <cell r="C1423" t="str">
            <v>UN</v>
          </cell>
          <cell r="D1423">
            <v>113894</v>
          </cell>
        </row>
        <row r="1424">
          <cell r="B1424" t="str">
            <v>TUBO NOVALOC PVC 26" (INC. UNI0N)</v>
          </cell>
          <cell r="C1424" t="str">
            <v>ML</v>
          </cell>
          <cell r="D1424">
            <v>216339.99999999997</v>
          </cell>
        </row>
        <row r="1425">
          <cell r="B1425" t="str">
            <v>TUBO NOVALOC PVC 29" (INC. UNI0N)</v>
          </cell>
          <cell r="C1425" t="str">
            <v>ML</v>
          </cell>
          <cell r="D1425">
            <v>258447.99999999997</v>
          </cell>
        </row>
        <row r="1426">
          <cell r="B1426" t="str">
            <v>BUJE SOLADOS 6X4</v>
          </cell>
          <cell r="C1426" t="str">
            <v>UN</v>
          </cell>
          <cell r="D1426">
            <v>27667.16</v>
          </cell>
        </row>
        <row r="1427">
          <cell r="B1427" t="str">
            <v>TEE REDUCIDA 8"X6"</v>
          </cell>
          <cell r="C1427" t="str">
            <v>UN</v>
          </cell>
          <cell r="D1427">
            <v>725378.15999999992</v>
          </cell>
        </row>
        <row r="1428">
          <cell r="B1428" t="str">
            <v>NIPLE ACERO SOLDADO EL X EL 0,20 m 6"</v>
          </cell>
          <cell r="C1428" t="str">
            <v>UN</v>
          </cell>
          <cell r="D1428">
            <v>175000</v>
          </cell>
        </row>
        <row r="1429">
          <cell r="B1429" t="str">
            <v>TEE SANITARIA D= 4"</v>
          </cell>
          <cell r="C1429" t="str">
            <v>UN</v>
          </cell>
          <cell r="D1429">
            <v>12998.96</v>
          </cell>
        </row>
        <row r="1430">
          <cell r="B1430" t="str">
            <v>NIPLE ACERO SOLDADO EL X EL 0,15 m 6"</v>
          </cell>
          <cell r="C1430" t="str">
            <v>UN</v>
          </cell>
          <cell r="D1430">
            <v>170000</v>
          </cell>
        </row>
        <row r="1431">
          <cell r="B1431" t="str">
            <v>NIPLE ACERO SOLDADO EL X EL 0,10 m 6"</v>
          </cell>
          <cell r="C1431" t="str">
            <v>UN</v>
          </cell>
          <cell r="D1431">
            <v>160000</v>
          </cell>
        </row>
        <row r="1432">
          <cell r="B1432" t="str">
            <v>TEE PVC D=6"</v>
          </cell>
          <cell r="C1432" t="str">
            <v>UN</v>
          </cell>
          <cell r="D1432">
            <v>187533.72</v>
          </cell>
        </row>
        <row r="1433">
          <cell r="B1433" t="str">
            <v>TEE SANITARIA D= 3"</v>
          </cell>
          <cell r="C1433" t="str">
            <v>UN</v>
          </cell>
          <cell r="D1433">
            <v>6295.32</v>
          </cell>
        </row>
        <row r="1434">
          <cell r="B1434" t="str">
            <v>TEE PVC REDUCCION SANITARIA D= 6"X4"</v>
          </cell>
          <cell r="C1434" t="str">
            <v>UN</v>
          </cell>
          <cell r="D1434">
            <v>119134.31999999999</v>
          </cell>
        </row>
        <row r="1435">
          <cell r="B1435" t="str">
            <v>Niple pasamuro 8" HD L= 0,15 M</v>
          </cell>
          <cell r="C1435" t="str">
            <v>UN</v>
          </cell>
          <cell r="D1435">
            <v>221700</v>
          </cell>
        </row>
        <row r="1436">
          <cell r="B1436" t="str">
            <v>PASAMURO HG 4" ELxEL L=0,15 M</v>
          </cell>
          <cell r="C1436" t="str">
            <v>UN</v>
          </cell>
          <cell r="D1436">
            <v>110500</v>
          </cell>
        </row>
        <row r="1437">
          <cell r="B1437" t="str">
            <v>NIPLE ACERO SOLDADO EL X EL 0,15  m D= 3"</v>
          </cell>
          <cell r="C1437" t="str">
            <v>UN</v>
          </cell>
          <cell r="D1437">
            <v>55500</v>
          </cell>
        </row>
        <row r="1438">
          <cell r="B1438" t="str">
            <v>TEE PVC REDUCCION  D= 6"X4"</v>
          </cell>
          <cell r="C1438" t="str">
            <v>UN</v>
          </cell>
          <cell r="D1438">
            <v>345554.72</v>
          </cell>
        </row>
        <row r="1439">
          <cell r="B1439" t="str">
            <v xml:space="preserve">ABRAZADERA PLATINA 3/8"  </v>
          </cell>
          <cell r="C1439" t="str">
            <v>UN</v>
          </cell>
          <cell r="D1439">
            <v>26796</v>
          </cell>
        </row>
        <row r="1440">
          <cell r="B1440" t="str">
            <v>ARMELLAS SOLDADAS DE 5/8"</v>
          </cell>
          <cell r="C1440" t="str">
            <v>UN</v>
          </cell>
          <cell r="D1440">
            <v>2870</v>
          </cell>
        </row>
        <row r="1441">
          <cell r="B1441" t="str">
            <v>TORNILLO ROSCADO DE 1 x 2"</v>
          </cell>
          <cell r="C1441" t="str">
            <v>UN</v>
          </cell>
          <cell r="D1441">
            <v>600</v>
          </cell>
        </row>
        <row r="1442">
          <cell r="B1442" t="str">
            <v>ARMELLA 1" X 2"</v>
          </cell>
          <cell r="C1442" t="str">
            <v>UN</v>
          </cell>
          <cell r="D1442">
            <v>200</v>
          </cell>
        </row>
        <row r="1443">
          <cell r="B1443" t="str">
            <v>PLATINA EN ACERO 250MM X 250MM, ESP: 3/4".</v>
          </cell>
          <cell r="C1443" t="str">
            <v>UN</v>
          </cell>
          <cell r="D1443">
            <v>130500</v>
          </cell>
        </row>
        <row r="1444">
          <cell r="B1444" t="str">
            <v>PLATINA EN ACERO 200MM X 200MM, ESP: 1/2".</v>
          </cell>
          <cell r="C1444" t="str">
            <v>UN</v>
          </cell>
          <cell r="D1444">
            <v>87000</v>
          </cell>
        </row>
        <row r="1445">
          <cell r="B1445" t="str">
            <v>ARMELLAS SOLDADAS DE 1/2"</v>
          </cell>
          <cell r="C1445" t="str">
            <v>UN</v>
          </cell>
          <cell r="D1445">
            <v>2670</v>
          </cell>
        </row>
        <row r="1446">
          <cell r="B1446" t="str">
            <v>VARILLA DE ANCLAJE 5/8". L=1,0 M.</v>
          </cell>
          <cell r="C1446" t="str">
            <v>UN</v>
          </cell>
          <cell r="D1446">
            <v>31481.666666666668</v>
          </cell>
        </row>
        <row r="1447">
          <cell r="B1447" t="str">
            <v>VARILLA DE ANCLAJE 3/8". L=0,70 M.</v>
          </cell>
          <cell r="C1447" t="str">
            <v>UN</v>
          </cell>
          <cell r="D1447">
            <v>18889</v>
          </cell>
        </row>
        <row r="1448">
          <cell r="B1448" t="str">
            <v>TUERCA 5/8"</v>
          </cell>
          <cell r="C1448" t="str">
            <v>UN</v>
          </cell>
          <cell r="D1448">
            <v>400</v>
          </cell>
        </row>
        <row r="1449">
          <cell r="B1449" t="str">
            <v>ARANDELA 5/8"</v>
          </cell>
          <cell r="C1449" t="str">
            <v>UN</v>
          </cell>
          <cell r="D1449">
            <v>250</v>
          </cell>
        </row>
        <row r="1450">
          <cell r="B1450" t="str">
            <v>TUERCA 3/8"</v>
          </cell>
          <cell r="C1450" t="str">
            <v>UN</v>
          </cell>
          <cell r="D1450">
            <v>350</v>
          </cell>
        </row>
        <row r="1451">
          <cell r="B1451" t="str">
            <v>ARANDELA 3/8"</v>
          </cell>
          <cell r="C1451" t="str">
            <v>UN</v>
          </cell>
          <cell r="D1451">
            <v>200</v>
          </cell>
        </row>
        <row r="1452">
          <cell r="B1452" t="str">
            <v xml:space="preserve">CABLE EN ACERO FU: 1770 MPA. (REF. 6 X 19,6 TORONES X 19 ALAMBRES C/U) 13 MM. </v>
          </cell>
          <cell r="C1452" t="str">
            <v>UN</v>
          </cell>
          <cell r="D1452">
            <v>25000</v>
          </cell>
        </row>
        <row r="1453">
          <cell r="B1453" t="str">
            <v xml:space="preserve">CABLE EN ACERO FU: 1770 MPA. (REF. 7 X 19,7 TORONES X 37 ALAMBRES C/U) 19 MM. </v>
          </cell>
          <cell r="C1453" t="str">
            <v>UN</v>
          </cell>
          <cell r="D1453">
            <v>26500</v>
          </cell>
        </row>
        <row r="1454">
          <cell r="B1454" t="str">
            <v>CABLE EN ACERO (REF. 6 X 19,6 TORONES X 19 ALAMBRES C/U ) 10 MM FU: 1770 MPA. PARA PENDOLONES SUPERIORES.</v>
          </cell>
          <cell r="C1454" t="str">
            <v>UN</v>
          </cell>
          <cell r="D1454">
            <v>25750</v>
          </cell>
        </row>
        <row r="1455">
          <cell r="B1455" t="str">
            <v>CABLE EN ACERO 7 MM FU: 1770 MPA. PARA PENDOLONES INFERIORES.</v>
          </cell>
          <cell r="C1455" t="str">
            <v>UN</v>
          </cell>
          <cell r="D1455">
            <v>4060</v>
          </cell>
        </row>
        <row r="1456">
          <cell r="B1456" t="str">
            <v>ARMELLAS SOLDADAS DE 3/8"</v>
          </cell>
          <cell r="C1456" t="str">
            <v>UN</v>
          </cell>
          <cell r="D1456">
            <v>2870</v>
          </cell>
        </row>
        <row r="1457">
          <cell r="B1457" t="str">
            <v xml:space="preserve">ABRAZADERA PLATINA 1/4"  </v>
          </cell>
          <cell r="C1457" t="str">
            <v>UN</v>
          </cell>
          <cell r="D1457">
            <v>16500</v>
          </cell>
        </row>
        <row r="1458">
          <cell r="B1458" t="str">
            <v>PERNO DE 3/8".</v>
          </cell>
          <cell r="C1458" t="str">
            <v>UN</v>
          </cell>
          <cell r="D1458">
            <v>2871</v>
          </cell>
        </row>
        <row r="1459">
          <cell r="B1459" t="str">
            <v>SUJETACABLES EN ACERO DE 19 mm</v>
          </cell>
          <cell r="C1459" t="str">
            <v>UN</v>
          </cell>
          <cell r="D1459">
            <v>7200</v>
          </cell>
        </row>
        <row r="1460">
          <cell r="B1460" t="str">
            <v>SUJETACABLES EN ACERO DE 13 mm</v>
          </cell>
          <cell r="C1460" t="str">
            <v>UN</v>
          </cell>
          <cell r="D1460">
            <v>5500</v>
          </cell>
        </row>
        <row r="1461">
          <cell r="B1461" t="str">
            <v>SUJETACABLES EN ACERO DE 10 mm</v>
          </cell>
          <cell r="C1461" t="str">
            <v>UN</v>
          </cell>
          <cell r="D1461">
            <v>5000</v>
          </cell>
        </row>
        <row r="1462">
          <cell r="B1462" t="str">
            <v>SUJETACABLES EN ACERO DE 7 mm</v>
          </cell>
          <cell r="C1462" t="str">
            <v>UN</v>
          </cell>
          <cell r="D1462">
            <v>4500</v>
          </cell>
        </row>
        <row r="1463">
          <cell r="B1463" t="str">
            <v>MACROMEDIDOR 4" TIPO WOLMAM</v>
          </cell>
          <cell r="C1463" t="str">
            <v>UN</v>
          </cell>
          <cell r="D1463">
            <v>2267413.7199999997</v>
          </cell>
        </row>
        <row r="1464">
          <cell r="B1464" t="str">
            <v>LAMINA DE FIBRA DE VIDRIO DE 8 MM ( 0.40 X 0.55)</v>
          </cell>
          <cell r="C1464" t="str">
            <v>UN</v>
          </cell>
          <cell r="D1464">
            <v>60016</v>
          </cell>
        </row>
        <row r="1465">
          <cell r="B1465" t="str">
            <v>LAMINA DE FIBRA DE VIDRIO DE 8 MM ( 0.40 X 0.4)</v>
          </cell>
          <cell r="C1465" t="str">
            <v>UN</v>
          </cell>
          <cell r="D1465">
            <v>43648.000000000007</v>
          </cell>
        </row>
        <row r="1466">
          <cell r="B1466" t="str">
            <v>NIPLE ACERO SOLDADO EL X EL 0,30 m 6"</v>
          </cell>
          <cell r="C1466" t="str">
            <v>UN</v>
          </cell>
          <cell r="D1466">
            <v>247500</v>
          </cell>
        </row>
        <row r="1467">
          <cell r="B1467" t="str">
            <v xml:space="preserve">PASAMURO HG 4" ELxEL L=0,30 M </v>
          </cell>
          <cell r="C1467" t="str">
            <v>UN</v>
          </cell>
          <cell r="D1467">
            <v>147850</v>
          </cell>
        </row>
        <row r="1468">
          <cell r="B1468" t="str">
            <v>NIPLE ACERO SOLDADO EL X EL 0,30 m  D=1/2"</v>
          </cell>
          <cell r="C1468" t="str">
            <v>UN</v>
          </cell>
          <cell r="D1468">
            <v>15400</v>
          </cell>
        </row>
        <row r="1469">
          <cell r="B1469" t="str">
            <v>NIPLE D=3"" PVC 0,45 m</v>
          </cell>
          <cell r="C1469" t="str">
            <v>UN</v>
          </cell>
          <cell r="D1469">
            <v>117400</v>
          </cell>
        </row>
        <row r="1470">
          <cell r="B1470" t="str">
            <v>NIPLE D=3"" PVC 0,25 m</v>
          </cell>
          <cell r="C1470" t="str">
            <v>UN</v>
          </cell>
          <cell r="D1470">
            <v>95800</v>
          </cell>
        </row>
        <row r="1471">
          <cell r="B1471" t="str">
            <v>PASAMURO HG 3" ELxEB L=0,30 M Z=0,075 m</v>
          </cell>
          <cell r="C1471" t="str">
            <v>UN</v>
          </cell>
          <cell r="D1471">
            <v>84800</v>
          </cell>
        </row>
        <row r="1472">
          <cell r="B1472" t="str">
            <v>ANGULO PERIMETRAL DE 1x1 CAL 26</v>
          </cell>
          <cell r="C1472" t="str">
            <v>UN</v>
          </cell>
          <cell r="D1472">
            <v>13000</v>
          </cell>
        </row>
        <row r="1473">
          <cell r="B1473" t="str">
            <v>OMEGA EN ALUMINIO CAL 26</v>
          </cell>
          <cell r="C1473" t="str">
            <v>UN</v>
          </cell>
          <cell r="D1473">
            <v>2450</v>
          </cell>
        </row>
        <row r="1474">
          <cell r="B1474" t="str">
            <v>TORNILLO LARGO PARA LAMINA CABEZA DE LENTEJA</v>
          </cell>
          <cell r="C1474" t="str">
            <v>UN</v>
          </cell>
          <cell r="D1474">
            <v>80</v>
          </cell>
        </row>
        <row r="1475">
          <cell r="B1475" t="str">
            <v>VIGUETA EN ALUMINIO CAL 26</v>
          </cell>
          <cell r="C1475" t="str">
            <v>UN</v>
          </cell>
          <cell r="D1475">
            <v>2450</v>
          </cell>
        </row>
        <row r="1476">
          <cell r="B1476" t="str">
            <v>BOMBA ELECTRICA TIPO CARACOL 0.25 HP</v>
          </cell>
          <cell r="C1476" t="str">
            <v>UN</v>
          </cell>
          <cell r="D1476">
            <v>227360</v>
          </cell>
        </row>
        <row r="1477">
          <cell r="B1477" t="str">
            <v>YEE SANITARIA RED 4X3"</v>
          </cell>
          <cell r="C1477" t="str">
            <v>UN</v>
          </cell>
          <cell r="D1477">
            <v>7546</v>
          </cell>
        </row>
        <row r="1478">
          <cell r="B1478" t="str">
            <v>YEE SANITARIA REDUCIDA PVC 4 x 2 "</v>
          </cell>
          <cell r="C1478" t="str">
            <v>UN</v>
          </cell>
          <cell r="D1478">
            <v>13153</v>
          </cell>
        </row>
        <row r="1479">
          <cell r="B1479" t="str">
            <v>YEE SANITARIA REDUCIDA PVC 3 x 2 "</v>
          </cell>
          <cell r="C1479" t="str">
            <v>UN</v>
          </cell>
          <cell r="D1479">
            <v>8393</v>
          </cell>
        </row>
        <row r="1480">
          <cell r="B1480" t="str">
            <v>YEE SANITARIA REDUCIDA PVC 4 x 3 "</v>
          </cell>
          <cell r="C1480" t="str">
            <v>UN</v>
          </cell>
          <cell r="D1480">
            <v>15200</v>
          </cell>
        </row>
        <row r="1481">
          <cell r="B1481" t="str">
            <v>CODO SANITARIO 45° CXC 2"</v>
          </cell>
          <cell r="C1481" t="str">
            <v>UN</v>
          </cell>
          <cell r="D1481">
            <v>1296</v>
          </cell>
        </row>
        <row r="1482">
          <cell r="B1482" t="str">
            <v>CODO SANITARIO 45° CXC 3"</v>
          </cell>
          <cell r="C1482" t="str">
            <v>UN</v>
          </cell>
          <cell r="D1482">
            <v>2784</v>
          </cell>
        </row>
        <row r="1483">
          <cell r="B1483" t="str">
            <v>CODO SANITARIO 45° CXC 4"</v>
          </cell>
          <cell r="C1483" t="str">
            <v>UN</v>
          </cell>
          <cell r="D1483">
            <v>4777</v>
          </cell>
        </row>
        <row r="1484">
          <cell r="B1484" t="str">
            <v xml:space="preserve">SIFON SANITARIO 135 D= 3" </v>
          </cell>
          <cell r="C1484" t="str">
            <v>UN</v>
          </cell>
          <cell r="D1484">
            <v>3114</v>
          </cell>
        </row>
        <row r="1485">
          <cell r="B1485" t="str">
            <v>CODO de 45° 1/8 PVC-S CxC Ø:4"</v>
          </cell>
          <cell r="C1485" t="str">
            <v>UN</v>
          </cell>
          <cell r="D1485">
            <v>5600</v>
          </cell>
        </row>
        <row r="1486">
          <cell r="B1486" t="str">
            <v>Niple pasamuro 8" HD L= 0,15 M</v>
          </cell>
          <cell r="C1486" t="str">
            <v>UN</v>
          </cell>
          <cell r="D1486">
            <v>211700</v>
          </cell>
        </row>
        <row r="1487">
          <cell r="B1487" t="str">
            <v>VARILLA DE ANCLAJE 3/4". L=1,60 M.</v>
          </cell>
          <cell r="C1487" t="str">
            <v>UN</v>
          </cell>
          <cell r="D1487">
            <v>37778</v>
          </cell>
        </row>
        <row r="1488">
          <cell r="B1488" t="str">
            <v>CABLE EN ACERO 13 MM fu: 1770 Mpa PARA PENDOLON SUPERIOR</v>
          </cell>
          <cell r="C1488" t="str">
            <v>ML</v>
          </cell>
          <cell r="D1488">
            <v>5500</v>
          </cell>
        </row>
        <row r="1489">
          <cell r="B1489" t="str">
            <v>CABLE EN ACERO 6 MM fu: 1770 Mpa PARA PENDOLON SUPERIOR</v>
          </cell>
          <cell r="C1489" t="str">
            <v>ML</v>
          </cell>
          <cell r="D1489">
            <v>3500</v>
          </cell>
        </row>
        <row r="1490">
          <cell r="B1490" t="str">
            <v>VARILLA DE ANCLAJE 1/2". L=0,90 M.</v>
          </cell>
          <cell r="C1490" t="str">
            <v>UN</v>
          </cell>
          <cell r="D1490">
            <v>25185.333333333332</v>
          </cell>
        </row>
        <row r="1491">
          <cell r="B1491" t="str">
            <v>SUJETACABLES EN ACERO DE 6 mm</v>
          </cell>
          <cell r="C1491" t="str">
            <v>UN</v>
          </cell>
          <cell r="D1491">
            <v>4200</v>
          </cell>
        </row>
        <row r="1492">
          <cell r="B1492" t="str">
            <v>SUJETACABLES EN ACERO DE 60  mm".</v>
          </cell>
          <cell r="C1492" t="str">
            <v>UN</v>
          </cell>
          <cell r="D1492">
            <v>30000</v>
          </cell>
        </row>
        <row r="1493">
          <cell r="B1493" t="str">
            <v>SUJETACABLES EN ACERO DE 28 mm".</v>
          </cell>
          <cell r="C1493" t="str">
            <v>UN</v>
          </cell>
          <cell r="D1493">
            <v>12500</v>
          </cell>
        </row>
        <row r="1494">
          <cell r="B1494" t="str">
            <v>SUJETACABLES EN ACERO DE 19 mm".</v>
          </cell>
          <cell r="C1494" t="str">
            <v>UN</v>
          </cell>
          <cell r="D1494">
            <v>10000</v>
          </cell>
        </row>
        <row r="1495">
          <cell r="B1495" t="str">
            <v>VARILLA DE ANCLAJE 1 3/4".L=2,80 M.</v>
          </cell>
          <cell r="C1495" t="str">
            <v>UN</v>
          </cell>
          <cell r="D1495">
            <v>128765</v>
          </cell>
        </row>
        <row r="1496">
          <cell r="B1496" t="str">
            <v xml:space="preserve">CABLE SUPERIOR PRINCIPAL EN ACERO FU: 1770 MPA. (REF. 6 X 36, 6 TORONES X 376 ALAMBRES C/U) 60 MM. </v>
          </cell>
          <cell r="C1496" t="str">
            <v>ML</v>
          </cell>
          <cell r="D1496">
            <v>59000</v>
          </cell>
        </row>
        <row r="1497">
          <cell r="B1497" t="str">
            <v xml:space="preserve">CABLE SUPERIOR PRINCIPAL EN ACERO FU: 1770 MPA. (REF. 6 X 36, 6 TORONES X 376 ALAMBRES C/U) 28 MM. </v>
          </cell>
          <cell r="C1497" t="str">
            <v>ML</v>
          </cell>
          <cell r="D1497">
            <v>29500</v>
          </cell>
        </row>
        <row r="1498">
          <cell r="B1498" t="str">
            <v>PLATINA EN ACERO 500MM X 500MM, ESP: 3/4".</v>
          </cell>
          <cell r="C1498" t="str">
            <v>UN</v>
          </cell>
          <cell r="D1498">
            <v>260000</v>
          </cell>
        </row>
        <row r="1499">
          <cell r="B1499" t="str">
            <v>PLATINA EN LAMINA DE ACERO 1/4"</v>
          </cell>
          <cell r="C1499" t="str">
            <v>ML</v>
          </cell>
          <cell r="D1499">
            <v>46600</v>
          </cell>
        </row>
        <row r="1500">
          <cell r="B1500" t="str">
            <v>TUERCA DE 2"</v>
          </cell>
          <cell r="C1500" t="str">
            <v>UN</v>
          </cell>
          <cell r="D1500">
            <v>5800</v>
          </cell>
        </row>
        <row r="1501">
          <cell r="B1501" t="str">
            <v>ARANDELA 2"</v>
          </cell>
          <cell r="C1501" t="str">
            <v>UN</v>
          </cell>
          <cell r="D1501">
            <v>2600</v>
          </cell>
        </row>
        <row r="1502">
          <cell r="B1502" t="str">
            <v>VARILLA 1``</v>
          </cell>
          <cell r="C1502" t="str">
            <v>KG</v>
          </cell>
          <cell r="D1502">
            <v>1904</v>
          </cell>
        </row>
        <row r="1503">
          <cell r="B1503" t="str">
            <v>MARCO EN DOBLE ANGULO "1 x 1" x 3/16"</v>
          </cell>
          <cell r="C1503" t="str">
            <v>UN</v>
          </cell>
          <cell r="D1503">
            <v>89088</v>
          </cell>
        </row>
        <row r="1504">
          <cell r="B1504" t="str">
            <v>CONTRA-MARCO METALICO DE 1"</v>
          </cell>
          <cell r="C1504" t="str">
            <v>ML</v>
          </cell>
          <cell r="D1504">
            <v>6500</v>
          </cell>
        </row>
        <row r="1505">
          <cell r="B1505" t="str">
            <v>MARCO EN ANGULO METALICO 4"X4"X1/4"</v>
          </cell>
          <cell r="C1505" t="str">
            <v>UN</v>
          </cell>
          <cell r="D1505">
            <v>218000</v>
          </cell>
        </row>
        <row r="1506">
          <cell r="B1506" t="str">
            <v>VENTOSA DE DOBLE ACCIÓN 4``  250 PSI.</v>
          </cell>
          <cell r="C1506" t="str">
            <v>UN</v>
          </cell>
          <cell r="D1506">
            <v>487200</v>
          </cell>
        </row>
        <row r="1507">
          <cell r="B1507" t="str">
            <v>VÁLVULA DE PURGA DE AIRE 4"</v>
          </cell>
          <cell r="C1507" t="str">
            <v>UN</v>
          </cell>
          <cell r="D1507">
            <v>90248</v>
          </cell>
        </row>
        <row r="1508">
          <cell r="B1508" t="str">
            <v>MALLA ESLABONADA CALIBRE 10.5 BWG HUECO 60 MM ROLLO 1.80 X 20 MTS</v>
          </cell>
          <cell r="C1508" t="str">
            <v>RL</v>
          </cell>
          <cell r="D1508">
            <v>391589</v>
          </cell>
        </row>
        <row r="1509">
          <cell r="B1509" t="str">
            <v>MARCO METALICO 1 1/2"X1 1/2"X1/8".</v>
          </cell>
          <cell r="C1509" t="str">
            <v>ML</v>
          </cell>
          <cell r="D1509">
            <v>105200</v>
          </cell>
        </row>
        <row r="1510">
          <cell r="B1510" t="str">
            <v>TUBO GALVANIZADO 2`` CERRAMIENTO</v>
          </cell>
          <cell r="C1510" t="str">
            <v>ML</v>
          </cell>
          <cell r="D1510">
            <v>12467</v>
          </cell>
        </row>
        <row r="1511">
          <cell r="B1511" t="str">
            <v>MAMPOSTERÍA LADRILLO TOLETE COMUN E = 0.25 M (T.C.)</v>
          </cell>
          <cell r="C1511" t="str">
            <v>M²</v>
          </cell>
          <cell r="D1511">
            <v>98097</v>
          </cell>
        </row>
        <row r="1512">
          <cell r="B1512" t="str">
            <v>TEE SANITARIA REDUCIDA 3X4"</v>
          </cell>
          <cell r="C1512" t="str">
            <v>UN</v>
          </cell>
          <cell r="D1512">
            <v>12500</v>
          </cell>
        </row>
        <row r="1513">
          <cell r="B1513" t="str">
            <v>TAPON DE LIMPIEZA PVC 3"</v>
          </cell>
          <cell r="C1513" t="str">
            <v>UN</v>
          </cell>
          <cell r="D1513">
            <v>6700</v>
          </cell>
        </row>
        <row r="1514">
          <cell r="B1514" t="str">
            <v>TAPON DE LIMPIEZA PVC 4"</v>
          </cell>
          <cell r="C1514" t="str">
            <v>UN</v>
          </cell>
          <cell r="D1514">
            <v>9800</v>
          </cell>
        </row>
        <row r="1515">
          <cell r="B1515" t="str">
            <v>TAPON DE LIMPIEZA PVC 6"</v>
          </cell>
          <cell r="C1515" t="str">
            <v>UN</v>
          </cell>
          <cell r="D1515">
            <v>25700</v>
          </cell>
        </row>
        <row r="1516">
          <cell r="B1516" t="str">
            <v>MALLA DIVISORIA PLASTICA TIPO MOSQUITERO O SIMILAR.</v>
          </cell>
          <cell r="C1516" t="str">
            <v>M2</v>
          </cell>
          <cell r="D1516">
            <v>13000</v>
          </cell>
        </row>
        <row r="1517">
          <cell r="B1517" t="str">
            <v>ADAPTADOR MACHO PRESION 4"</v>
          </cell>
          <cell r="C1517" t="str">
            <v>UN</v>
          </cell>
          <cell r="D1517">
            <v>6000</v>
          </cell>
        </row>
        <row r="1518">
          <cell r="B1518" t="str">
            <v>REGISTRO DE BOLA  6``, TIPO PESADO</v>
          </cell>
          <cell r="C1518" t="str">
            <v>UN</v>
          </cell>
          <cell r="D1518">
            <v>444373</v>
          </cell>
        </row>
        <row r="1519">
          <cell r="B1519" t="str">
            <v xml:space="preserve">SUMINISTRO E INSTALACION CODO 45° PVC SANITARIO D=6"  </v>
          </cell>
          <cell r="C1519" t="str">
            <v>UN</v>
          </cell>
          <cell r="D1519">
            <v>50000</v>
          </cell>
        </row>
        <row r="1520">
          <cell r="B1520" t="str">
            <v>PASAMURO HD EL X EL LONG: 0,20M. Z:0,019 M.</v>
          </cell>
          <cell r="C1520" t="str">
            <v>UN</v>
          </cell>
          <cell r="D1520">
            <v>15400</v>
          </cell>
        </row>
        <row r="1521">
          <cell r="B1521" t="str">
            <v xml:space="preserve">SUMINISTRO E INSTALACION CODO VC 90° PVC SANITARIO D=6"  </v>
          </cell>
          <cell r="C1521" t="str">
            <v>UN</v>
          </cell>
          <cell r="D1521">
            <v>41500</v>
          </cell>
        </row>
        <row r="1522">
          <cell r="B1522" t="str">
            <v xml:space="preserve">NIPLE D=3" PVC 0,35 m
</v>
          </cell>
          <cell r="C1522" t="str">
            <v xml:space="preserve">UN </v>
          </cell>
          <cell r="D1522">
            <v>99000</v>
          </cell>
        </row>
        <row r="1523">
          <cell r="B1523" t="str">
            <v>NIPLE  D=1 1/2" PVC 0,150m</v>
          </cell>
          <cell r="C1523" t="str">
            <v>UN</v>
          </cell>
          <cell r="D1523">
            <v>30500</v>
          </cell>
        </row>
        <row r="1524">
          <cell r="B1524" t="str">
            <v>REGISTRO DE CORTE BRONCE D=4"</v>
          </cell>
          <cell r="C1524" t="str">
            <v>UN</v>
          </cell>
          <cell r="D1524">
            <v>320000</v>
          </cell>
        </row>
        <row r="1525">
          <cell r="B1525" t="str">
            <v xml:space="preserve">TUBERIA TUBERIA HDPE 110 MM PN 6 M
</v>
          </cell>
          <cell r="C1525" t="str">
            <v>ML</v>
          </cell>
          <cell r="D1525">
            <v>12045</v>
          </cell>
        </row>
        <row r="1526">
          <cell r="B1526" t="str">
            <v>ESTACION REGULADORA DE PRESION. INCLUYE VALVULA REGULADORA DE PRESION Ø:2". 720 PD ANSI 150.</v>
          </cell>
          <cell r="C1526" t="str">
            <v>UN.</v>
          </cell>
          <cell r="D1526">
            <v>1876880</v>
          </cell>
        </row>
        <row r="1527">
          <cell r="B1527" t="str">
            <v>ADAPTADOR MACHO  16 x 1/2"</v>
          </cell>
          <cell r="C1527" t="str">
            <v>UN</v>
          </cell>
          <cell r="D1527">
            <v>3534.52</v>
          </cell>
        </row>
        <row r="1528">
          <cell r="B1528" t="str">
            <v xml:space="preserve">SUMINISTRO TUBERÍA PVC ALCANTARILLADO NOVAFORT  24`` </v>
          </cell>
          <cell r="C1528" t="str">
            <v>ML</v>
          </cell>
          <cell r="D1528">
            <v>299150</v>
          </cell>
        </row>
        <row r="1529">
          <cell r="B1529" t="str">
            <v xml:space="preserve">SUMINISTRO TUBERÍA PVC ALCANTARILLADO NOVAFORT  27`` </v>
          </cell>
          <cell r="C1529" t="str">
            <v>ML</v>
          </cell>
          <cell r="D1529">
            <v>326445</v>
          </cell>
        </row>
        <row r="1530">
          <cell r="B1530" t="str">
            <v>UNION PVC NOVAFORT 24¨</v>
          </cell>
          <cell r="C1530" t="str">
            <v>UN</v>
          </cell>
          <cell r="D1530">
            <v>336010</v>
          </cell>
        </row>
        <row r="1531">
          <cell r="B1531" t="str">
            <v>UNION PVC NOVAFORT 27¨</v>
          </cell>
          <cell r="C1531" t="str">
            <v>UN</v>
          </cell>
          <cell r="D1531">
            <v>344023</v>
          </cell>
        </row>
        <row r="1532">
          <cell r="B1532" t="str">
            <v>UNION PVC NOVAFORT 30¨</v>
          </cell>
          <cell r="C1532" t="str">
            <v>UN</v>
          </cell>
          <cell r="D1532">
            <v>448447</v>
          </cell>
        </row>
        <row r="1533">
          <cell r="B1533" t="str">
            <v xml:space="preserve">SUMINISTRO TUBERÍA PVC ALCANTARILLADO NOVAFORT  30`` </v>
          </cell>
          <cell r="C1533" t="str">
            <v>ML</v>
          </cell>
          <cell r="D1533">
            <v>433277</v>
          </cell>
        </row>
        <row r="1534">
          <cell r="B1534">
            <v>0</v>
          </cell>
          <cell r="C1534">
            <v>0</v>
          </cell>
          <cell r="D1534">
            <v>0</v>
          </cell>
        </row>
        <row r="1535">
          <cell r="B1535">
            <v>0</v>
          </cell>
          <cell r="C1535">
            <v>0</v>
          </cell>
          <cell r="D1535">
            <v>0</v>
          </cell>
        </row>
        <row r="1536">
          <cell r="B1536">
            <v>0</v>
          </cell>
          <cell r="C1536">
            <v>0</v>
          </cell>
          <cell r="D1536">
            <v>0</v>
          </cell>
        </row>
        <row r="1537">
          <cell r="B1537">
            <v>0</v>
          </cell>
          <cell r="C1537">
            <v>0</v>
          </cell>
          <cell r="D1537">
            <v>0</v>
          </cell>
        </row>
        <row r="1538">
          <cell r="B1538">
            <v>0</v>
          </cell>
          <cell r="C1538">
            <v>0</v>
          </cell>
          <cell r="D1538">
            <v>0</v>
          </cell>
        </row>
        <row r="1539">
          <cell r="B1539">
            <v>0</v>
          </cell>
          <cell r="C1539">
            <v>0</v>
          </cell>
          <cell r="D1539">
            <v>0</v>
          </cell>
        </row>
        <row r="1540">
          <cell r="B1540">
            <v>0</v>
          </cell>
          <cell r="C1540">
            <v>0</v>
          </cell>
          <cell r="D1540">
            <v>0</v>
          </cell>
        </row>
        <row r="1541">
          <cell r="B1541">
            <v>0</v>
          </cell>
          <cell r="C1541">
            <v>0</v>
          </cell>
          <cell r="D1541">
            <v>0</v>
          </cell>
        </row>
        <row r="1542">
          <cell r="B1542">
            <v>0</v>
          </cell>
          <cell r="C1542">
            <v>0</v>
          </cell>
          <cell r="D1542">
            <v>0</v>
          </cell>
        </row>
        <row r="1543">
          <cell r="B1543">
            <v>0</v>
          </cell>
          <cell r="C1543">
            <v>0</v>
          </cell>
          <cell r="D1543">
            <v>0</v>
          </cell>
        </row>
        <row r="1544">
          <cell r="B1544">
            <v>0</v>
          </cell>
          <cell r="C1544">
            <v>0</v>
          </cell>
          <cell r="D1544">
            <v>0</v>
          </cell>
        </row>
        <row r="1545">
          <cell r="B1545">
            <v>0</v>
          </cell>
          <cell r="C1545">
            <v>0</v>
          </cell>
          <cell r="D1545">
            <v>0</v>
          </cell>
        </row>
        <row r="1546">
          <cell r="B1546">
            <v>0</v>
          </cell>
          <cell r="C1546">
            <v>0</v>
          </cell>
          <cell r="D1546">
            <v>0</v>
          </cell>
        </row>
        <row r="1547">
          <cell r="B1547">
            <v>0</v>
          </cell>
          <cell r="C1547">
            <v>0</v>
          </cell>
          <cell r="D1547">
            <v>0</v>
          </cell>
        </row>
        <row r="1548">
          <cell r="B1548">
            <v>0</v>
          </cell>
          <cell r="C1548">
            <v>0</v>
          </cell>
          <cell r="D1548">
            <v>0</v>
          </cell>
        </row>
        <row r="1549">
          <cell r="B1549">
            <v>0</v>
          </cell>
          <cell r="C1549">
            <v>0</v>
          </cell>
          <cell r="D1549">
            <v>0</v>
          </cell>
        </row>
        <row r="1550">
          <cell r="B1550">
            <v>0</v>
          </cell>
          <cell r="C1550">
            <v>0</v>
          </cell>
          <cell r="D1550">
            <v>0</v>
          </cell>
        </row>
        <row r="1551">
          <cell r="B1551">
            <v>0</v>
          </cell>
          <cell r="C1551">
            <v>0</v>
          </cell>
          <cell r="D1551">
            <v>0</v>
          </cell>
        </row>
        <row r="1552">
          <cell r="B1552">
            <v>0</v>
          </cell>
          <cell r="C1552">
            <v>0</v>
          </cell>
          <cell r="D1552">
            <v>0</v>
          </cell>
        </row>
        <row r="1553">
          <cell r="B1553">
            <v>0</v>
          </cell>
          <cell r="C1553">
            <v>0</v>
          </cell>
          <cell r="D1553">
            <v>0</v>
          </cell>
        </row>
        <row r="1554">
          <cell r="B1554">
            <v>0</v>
          </cell>
          <cell r="C1554">
            <v>0</v>
          </cell>
          <cell r="D1554">
            <v>0</v>
          </cell>
        </row>
        <row r="1555">
          <cell r="B1555">
            <v>0</v>
          </cell>
          <cell r="C1555">
            <v>0</v>
          </cell>
          <cell r="D1555">
            <v>0</v>
          </cell>
        </row>
        <row r="1556">
          <cell r="B1556">
            <v>0</v>
          </cell>
          <cell r="C1556">
            <v>0</v>
          </cell>
          <cell r="D1556">
            <v>0</v>
          </cell>
        </row>
        <row r="1557">
          <cell r="B1557">
            <v>0</v>
          </cell>
          <cell r="C1557">
            <v>0</v>
          </cell>
          <cell r="D1557">
            <v>0</v>
          </cell>
        </row>
        <row r="1558">
          <cell r="B1558">
            <v>0</v>
          </cell>
          <cell r="C1558">
            <v>0</v>
          </cell>
          <cell r="D1558">
            <v>0</v>
          </cell>
        </row>
        <row r="1559">
          <cell r="B1559">
            <v>0</v>
          </cell>
          <cell r="C1559">
            <v>0</v>
          </cell>
          <cell r="D1559">
            <v>0</v>
          </cell>
        </row>
        <row r="1560">
          <cell r="B1560">
            <v>0</v>
          </cell>
          <cell r="C1560">
            <v>0</v>
          </cell>
          <cell r="D1560">
            <v>0</v>
          </cell>
        </row>
        <row r="1561">
          <cell r="B1561">
            <v>0</v>
          </cell>
          <cell r="C1561">
            <v>0</v>
          </cell>
          <cell r="D1561">
            <v>0</v>
          </cell>
        </row>
        <row r="1562">
          <cell r="B1562">
            <v>0</v>
          </cell>
          <cell r="C1562">
            <v>0</v>
          </cell>
          <cell r="D1562">
            <v>0</v>
          </cell>
        </row>
        <row r="1563">
          <cell r="B1563">
            <v>0</v>
          </cell>
          <cell r="C1563">
            <v>0</v>
          </cell>
          <cell r="D1563">
            <v>0</v>
          </cell>
        </row>
        <row r="1564">
          <cell r="B1564">
            <v>0</v>
          </cell>
          <cell r="C1564">
            <v>0</v>
          </cell>
          <cell r="D1564">
            <v>0</v>
          </cell>
        </row>
        <row r="1565">
          <cell r="B1565">
            <v>0</v>
          </cell>
          <cell r="C1565">
            <v>0</v>
          </cell>
          <cell r="D1565">
            <v>0</v>
          </cell>
        </row>
        <row r="1566">
          <cell r="B1566">
            <v>0</v>
          </cell>
          <cell r="C1566">
            <v>0</v>
          </cell>
          <cell r="D1566">
            <v>0</v>
          </cell>
        </row>
        <row r="1567">
          <cell r="B1567">
            <v>0</v>
          </cell>
          <cell r="C1567">
            <v>0</v>
          </cell>
          <cell r="D1567">
            <v>0</v>
          </cell>
        </row>
        <row r="1568">
          <cell r="B1568">
            <v>0</v>
          </cell>
          <cell r="C1568">
            <v>0</v>
          </cell>
          <cell r="D1568">
            <v>0</v>
          </cell>
        </row>
        <row r="1569">
          <cell r="B1569">
            <v>0</v>
          </cell>
          <cell r="C1569">
            <v>0</v>
          </cell>
          <cell r="D1569">
            <v>0</v>
          </cell>
        </row>
        <row r="1570">
          <cell r="B1570">
            <v>0</v>
          </cell>
          <cell r="C1570">
            <v>0</v>
          </cell>
          <cell r="D1570">
            <v>0</v>
          </cell>
        </row>
        <row r="1571">
          <cell r="B1571">
            <v>0</v>
          </cell>
          <cell r="C1571">
            <v>0</v>
          </cell>
          <cell r="D1571">
            <v>0</v>
          </cell>
        </row>
        <row r="1572">
          <cell r="B1572">
            <v>0</v>
          </cell>
          <cell r="C1572">
            <v>0</v>
          </cell>
          <cell r="D1572">
            <v>0</v>
          </cell>
        </row>
        <row r="1573">
          <cell r="B1573">
            <v>0</v>
          </cell>
          <cell r="C1573">
            <v>0</v>
          </cell>
          <cell r="D1573">
            <v>0</v>
          </cell>
        </row>
        <row r="1574">
          <cell r="B1574">
            <v>0</v>
          </cell>
          <cell r="C1574">
            <v>0</v>
          </cell>
          <cell r="D1574">
            <v>0</v>
          </cell>
        </row>
        <row r="1575">
          <cell r="B1575">
            <v>0</v>
          </cell>
          <cell r="C1575">
            <v>0</v>
          </cell>
          <cell r="D1575">
            <v>0</v>
          </cell>
        </row>
        <row r="1576">
          <cell r="B1576">
            <v>0</v>
          </cell>
          <cell r="C1576">
            <v>0</v>
          </cell>
          <cell r="D1576">
            <v>0</v>
          </cell>
        </row>
        <row r="1577">
          <cell r="B1577">
            <v>0</v>
          </cell>
          <cell r="C1577">
            <v>0</v>
          </cell>
          <cell r="D1577">
            <v>0</v>
          </cell>
        </row>
        <row r="1578">
          <cell r="B1578">
            <v>0</v>
          </cell>
          <cell r="C1578">
            <v>0</v>
          </cell>
          <cell r="D1578">
            <v>0</v>
          </cell>
        </row>
        <row r="1579">
          <cell r="B1579">
            <v>0</v>
          </cell>
          <cell r="C1579">
            <v>0</v>
          </cell>
          <cell r="D1579">
            <v>0</v>
          </cell>
        </row>
        <row r="1580">
          <cell r="B1580">
            <v>0</v>
          </cell>
          <cell r="C1580">
            <v>0</v>
          </cell>
          <cell r="D1580">
            <v>0</v>
          </cell>
        </row>
        <row r="1581">
          <cell r="B1581">
            <v>0</v>
          </cell>
          <cell r="C1581">
            <v>0</v>
          </cell>
          <cell r="D1581">
            <v>0</v>
          </cell>
        </row>
        <row r="1582">
          <cell r="B1582">
            <v>0</v>
          </cell>
          <cell r="C1582">
            <v>0</v>
          </cell>
          <cell r="D1582">
            <v>0</v>
          </cell>
        </row>
        <row r="1583">
          <cell r="B1583">
            <v>0</v>
          </cell>
          <cell r="C1583">
            <v>0</v>
          </cell>
          <cell r="D1583">
            <v>0</v>
          </cell>
        </row>
        <row r="1584">
          <cell r="B1584">
            <v>0</v>
          </cell>
          <cell r="C1584">
            <v>0</v>
          </cell>
          <cell r="D1584">
            <v>0</v>
          </cell>
        </row>
        <row r="1585">
          <cell r="B1585">
            <v>0</v>
          </cell>
          <cell r="C1585">
            <v>0</v>
          </cell>
          <cell r="D1585">
            <v>0</v>
          </cell>
        </row>
        <row r="1586">
          <cell r="B1586">
            <v>0</v>
          </cell>
          <cell r="C1586">
            <v>0</v>
          </cell>
          <cell r="D1586">
            <v>0</v>
          </cell>
        </row>
        <row r="1587">
          <cell r="B1587">
            <v>0</v>
          </cell>
          <cell r="C1587">
            <v>0</v>
          </cell>
          <cell r="D1587">
            <v>0</v>
          </cell>
        </row>
        <row r="1588">
          <cell r="B1588">
            <v>0</v>
          </cell>
          <cell r="C1588">
            <v>0</v>
          </cell>
          <cell r="D1588">
            <v>0</v>
          </cell>
        </row>
        <row r="1589">
          <cell r="B1589">
            <v>0</v>
          </cell>
          <cell r="C1589">
            <v>0</v>
          </cell>
          <cell r="D1589">
            <v>0</v>
          </cell>
        </row>
        <row r="1590">
          <cell r="B1590">
            <v>0</v>
          </cell>
          <cell r="C1590">
            <v>0</v>
          </cell>
          <cell r="D1590">
            <v>0</v>
          </cell>
        </row>
        <row r="1591">
          <cell r="B1591">
            <v>0</v>
          </cell>
          <cell r="C1591">
            <v>0</v>
          </cell>
          <cell r="D1591">
            <v>0</v>
          </cell>
        </row>
        <row r="1592">
          <cell r="B1592">
            <v>0</v>
          </cell>
          <cell r="C1592">
            <v>0</v>
          </cell>
          <cell r="D1592">
            <v>0</v>
          </cell>
        </row>
        <row r="1593">
          <cell r="B1593">
            <v>0</v>
          </cell>
          <cell r="C1593">
            <v>0</v>
          </cell>
          <cell r="D1593">
            <v>0</v>
          </cell>
        </row>
        <row r="1594">
          <cell r="B1594">
            <v>0</v>
          </cell>
          <cell r="C1594">
            <v>0</v>
          </cell>
          <cell r="D1594">
            <v>0</v>
          </cell>
        </row>
        <row r="1595">
          <cell r="B1595">
            <v>0</v>
          </cell>
          <cell r="C1595">
            <v>0</v>
          </cell>
          <cell r="D1595">
            <v>0</v>
          </cell>
        </row>
        <row r="1596">
          <cell r="B1596">
            <v>0</v>
          </cell>
          <cell r="C1596">
            <v>0</v>
          </cell>
          <cell r="D1596">
            <v>0</v>
          </cell>
        </row>
        <row r="1597">
          <cell r="B1597">
            <v>0</v>
          </cell>
          <cell r="C1597">
            <v>0</v>
          </cell>
          <cell r="D1597">
            <v>0</v>
          </cell>
        </row>
        <row r="1598">
          <cell r="B1598">
            <v>0</v>
          </cell>
          <cell r="C1598">
            <v>0</v>
          </cell>
          <cell r="D1598">
            <v>0</v>
          </cell>
        </row>
        <row r="1599">
          <cell r="B1599">
            <v>0</v>
          </cell>
          <cell r="C1599">
            <v>0</v>
          </cell>
          <cell r="D1599">
            <v>0</v>
          </cell>
        </row>
        <row r="1600">
          <cell r="B1600">
            <v>0</v>
          </cell>
          <cell r="C1600">
            <v>0</v>
          </cell>
          <cell r="D1600">
            <v>0</v>
          </cell>
        </row>
        <row r="1601">
          <cell r="B1601">
            <v>0</v>
          </cell>
          <cell r="C1601">
            <v>0</v>
          </cell>
          <cell r="D1601">
            <v>0</v>
          </cell>
        </row>
        <row r="1602">
          <cell r="B1602">
            <v>0</v>
          </cell>
          <cell r="C1602">
            <v>0</v>
          </cell>
          <cell r="D1602">
            <v>0</v>
          </cell>
        </row>
        <row r="1603">
          <cell r="B1603">
            <v>0</v>
          </cell>
          <cell r="C1603">
            <v>0</v>
          </cell>
          <cell r="D1603">
            <v>0</v>
          </cell>
        </row>
        <row r="1604">
          <cell r="B1604">
            <v>0</v>
          </cell>
          <cell r="C1604">
            <v>0</v>
          </cell>
          <cell r="D1604">
            <v>0</v>
          </cell>
        </row>
        <row r="1605">
          <cell r="B1605">
            <v>0</v>
          </cell>
          <cell r="C1605">
            <v>0</v>
          </cell>
          <cell r="D1605">
            <v>0</v>
          </cell>
        </row>
        <row r="1606">
          <cell r="B1606">
            <v>0</v>
          </cell>
          <cell r="C1606">
            <v>0</v>
          </cell>
          <cell r="D1606">
            <v>0</v>
          </cell>
        </row>
        <row r="1607">
          <cell r="B1607">
            <v>0</v>
          </cell>
          <cell r="C1607">
            <v>0</v>
          </cell>
          <cell r="D1607">
            <v>0</v>
          </cell>
        </row>
        <row r="1608">
          <cell r="B1608">
            <v>0</v>
          </cell>
          <cell r="C1608">
            <v>0</v>
          </cell>
          <cell r="D1608">
            <v>0</v>
          </cell>
        </row>
        <row r="1609">
          <cell r="B1609">
            <v>0</v>
          </cell>
          <cell r="C1609">
            <v>0</v>
          </cell>
          <cell r="D1609">
            <v>0</v>
          </cell>
        </row>
        <row r="1610">
          <cell r="B1610">
            <v>0</v>
          </cell>
          <cell r="C1610">
            <v>0</v>
          </cell>
          <cell r="D1610">
            <v>0</v>
          </cell>
        </row>
        <row r="1611">
          <cell r="B1611">
            <v>0</v>
          </cell>
          <cell r="C1611">
            <v>0</v>
          </cell>
          <cell r="D1611">
            <v>0</v>
          </cell>
        </row>
        <row r="1612">
          <cell r="B1612">
            <v>0</v>
          </cell>
          <cell r="C1612">
            <v>0</v>
          </cell>
          <cell r="D1612">
            <v>0</v>
          </cell>
        </row>
        <row r="1613">
          <cell r="B1613">
            <v>0</v>
          </cell>
          <cell r="C1613">
            <v>0</v>
          </cell>
          <cell r="D1613">
            <v>0</v>
          </cell>
        </row>
        <row r="1614">
          <cell r="B1614">
            <v>0</v>
          </cell>
        </row>
        <row r="1615">
          <cell r="B1615">
            <v>0</v>
          </cell>
        </row>
        <row r="1616">
          <cell r="B1616">
            <v>0</v>
          </cell>
        </row>
        <row r="1617">
          <cell r="B1617">
            <v>0</v>
          </cell>
        </row>
        <row r="1618">
          <cell r="B1618">
            <v>0</v>
          </cell>
        </row>
        <row r="1619">
          <cell r="B1619">
            <v>0</v>
          </cell>
        </row>
        <row r="1620">
          <cell r="B1620">
            <v>0</v>
          </cell>
        </row>
        <row r="1621">
          <cell r="B1621">
            <v>0</v>
          </cell>
        </row>
        <row r="1622">
          <cell r="B1622">
            <v>0</v>
          </cell>
        </row>
        <row r="1623">
          <cell r="B1623">
            <v>0</v>
          </cell>
        </row>
        <row r="1624">
          <cell r="B1624">
            <v>0</v>
          </cell>
        </row>
        <row r="1625">
          <cell r="B1625">
            <v>0</v>
          </cell>
        </row>
        <row r="1626">
          <cell r="B1626">
            <v>0</v>
          </cell>
        </row>
        <row r="1627">
          <cell r="B1627">
            <v>0</v>
          </cell>
        </row>
        <row r="1628">
          <cell r="B1628">
            <v>0</v>
          </cell>
        </row>
        <row r="1629">
          <cell r="B1629">
            <v>0</v>
          </cell>
        </row>
        <row r="1630">
          <cell r="B1630">
            <v>0</v>
          </cell>
        </row>
        <row r="1631">
          <cell r="B1631">
            <v>0</v>
          </cell>
        </row>
        <row r="1632">
          <cell r="B1632">
            <v>0</v>
          </cell>
        </row>
        <row r="1633">
          <cell r="B1633">
            <v>0</v>
          </cell>
        </row>
        <row r="1634">
          <cell r="B1634">
            <v>0</v>
          </cell>
        </row>
        <row r="1635">
          <cell r="B1635">
            <v>0</v>
          </cell>
        </row>
        <row r="1636">
          <cell r="B1636">
            <v>0</v>
          </cell>
        </row>
        <row r="1637">
          <cell r="B1637">
            <v>0</v>
          </cell>
        </row>
        <row r="1638">
          <cell r="B1638">
            <v>0</v>
          </cell>
        </row>
        <row r="1639">
          <cell r="B1639">
            <v>0</v>
          </cell>
        </row>
        <row r="1640">
          <cell r="B1640">
            <v>0</v>
          </cell>
        </row>
        <row r="1641">
          <cell r="B1641">
            <v>0</v>
          </cell>
        </row>
        <row r="1642">
          <cell r="B1642">
            <v>0</v>
          </cell>
        </row>
        <row r="1643">
          <cell r="B1643">
            <v>0</v>
          </cell>
        </row>
        <row r="1644">
          <cell r="B1644">
            <v>0</v>
          </cell>
        </row>
        <row r="1645">
          <cell r="B1645">
            <v>0</v>
          </cell>
        </row>
        <row r="1646">
          <cell r="B1646">
            <v>0</v>
          </cell>
        </row>
        <row r="1647">
          <cell r="B1647">
            <v>0</v>
          </cell>
        </row>
        <row r="1648">
          <cell r="B1648">
            <v>0</v>
          </cell>
        </row>
        <row r="1649">
          <cell r="B1649">
            <v>0</v>
          </cell>
        </row>
        <row r="1650">
          <cell r="B1650">
            <v>0</v>
          </cell>
        </row>
        <row r="1651">
          <cell r="B1651">
            <v>0</v>
          </cell>
        </row>
        <row r="1652">
          <cell r="B1652">
            <v>0</v>
          </cell>
        </row>
        <row r="1653">
          <cell r="B1653">
            <v>0</v>
          </cell>
        </row>
        <row r="1654">
          <cell r="B1654">
            <v>0</v>
          </cell>
        </row>
        <row r="1655">
          <cell r="B1655">
            <v>0</v>
          </cell>
        </row>
        <row r="1656">
          <cell r="B1656">
            <v>0</v>
          </cell>
        </row>
        <row r="1657">
          <cell r="B1657">
            <v>0</v>
          </cell>
        </row>
        <row r="1658">
          <cell r="B1658">
            <v>0</v>
          </cell>
        </row>
        <row r="1659">
          <cell r="B1659">
            <v>0</v>
          </cell>
        </row>
        <row r="1660">
          <cell r="B1660">
            <v>0</v>
          </cell>
        </row>
        <row r="1661">
          <cell r="B1661">
            <v>0</v>
          </cell>
        </row>
        <row r="1662">
          <cell r="B1662">
            <v>0</v>
          </cell>
        </row>
        <row r="1663">
          <cell r="B1663">
            <v>0</v>
          </cell>
        </row>
        <row r="1664">
          <cell r="B1664">
            <v>0</v>
          </cell>
        </row>
        <row r="1665">
          <cell r="B1665">
            <v>0</v>
          </cell>
        </row>
        <row r="1666">
          <cell r="B1666">
            <v>0</v>
          </cell>
        </row>
        <row r="1667">
          <cell r="B1667">
            <v>0</v>
          </cell>
        </row>
        <row r="1668">
          <cell r="B1668">
            <v>0</v>
          </cell>
        </row>
        <row r="1669">
          <cell r="B1669">
            <v>0</v>
          </cell>
        </row>
        <row r="1670">
          <cell r="B1670">
            <v>0</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row r="2433">
          <cell r="B2433">
            <v>0</v>
          </cell>
        </row>
        <row r="2434">
          <cell r="B2434">
            <v>0</v>
          </cell>
        </row>
        <row r="2435">
          <cell r="B2435">
            <v>0</v>
          </cell>
        </row>
        <row r="2436">
          <cell r="B2436">
            <v>0</v>
          </cell>
        </row>
        <row r="2437">
          <cell r="B2437">
            <v>0</v>
          </cell>
        </row>
        <row r="2438">
          <cell r="B2438">
            <v>0</v>
          </cell>
        </row>
        <row r="2439">
          <cell r="B2439">
            <v>0</v>
          </cell>
        </row>
        <row r="2440">
          <cell r="B2440">
            <v>0</v>
          </cell>
        </row>
        <row r="2441">
          <cell r="B2441">
            <v>0</v>
          </cell>
        </row>
        <row r="2442">
          <cell r="B2442">
            <v>0</v>
          </cell>
        </row>
        <row r="2443">
          <cell r="B2443">
            <v>0</v>
          </cell>
        </row>
        <row r="2444">
          <cell r="B2444">
            <v>0</v>
          </cell>
        </row>
        <row r="2445">
          <cell r="B2445">
            <v>0</v>
          </cell>
        </row>
        <row r="2446">
          <cell r="B2446">
            <v>0</v>
          </cell>
        </row>
        <row r="2447">
          <cell r="B2447">
            <v>0</v>
          </cell>
        </row>
        <row r="2448">
          <cell r="B2448">
            <v>0</v>
          </cell>
        </row>
        <row r="2449">
          <cell r="B2449">
            <v>0</v>
          </cell>
        </row>
        <row r="2450">
          <cell r="B2450">
            <v>0</v>
          </cell>
        </row>
        <row r="2451">
          <cell r="B2451">
            <v>0</v>
          </cell>
        </row>
        <row r="2452">
          <cell r="B2452">
            <v>0</v>
          </cell>
        </row>
        <row r="2453">
          <cell r="B2453">
            <v>0</v>
          </cell>
        </row>
        <row r="2454">
          <cell r="B2454">
            <v>0</v>
          </cell>
        </row>
        <row r="2455">
          <cell r="B2455">
            <v>0</v>
          </cell>
        </row>
        <row r="2456">
          <cell r="B2456">
            <v>0</v>
          </cell>
        </row>
        <row r="2457">
          <cell r="B2457">
            <v>0</v>
          </cell>
        </row>
        <row r="2458">
          <cell r="B2458">
            <v>0</v>
          </cell>
        </row>
        <row r="2459">
          <cell r="B2459">
            <v>0</v>
          </cell>
        </row>
        <row r="2460">
          <cell r="B2460">
            <v>0</v>
          </cell>
        </row>
        <row r="2461">
          <cell r="B2461">
            <v>0</v>
          </cell>
        </row>
        <row r="2462">
          <cell r="B2462">
            <v>0</v>
          </cell>
        </row>
        <row r="2463">
          <cell r="B2463">
            <v>0</v>
          </cell>
        </row>
        <row r="2464">
          <cell r="B2464">
            <v>0</v>
          </cell>
        </row>
        <row r="2465">
          <cell r="B2465">
            <v>0</v>
          </cell>
        </row>
        <row r="2466">
          <cell r="B2466">
            <v>0</v>
          </cell>
        </row>
        <row r="2467">
          <cell r="B2467">
            <v>0</v>
          </cell>
        </row>
        <row r="2468">
          <cell r="B2468">
            <v>0</v>
          </cell>
        </row>
        <row r="2469">
          <cell r="B2469">
            <v>0</v>
          </cell>
        </row>
        <row r="2470">
          <cell r="B2470">
            <v>0</v>
          </cell>
        </row>
        <row r="2471">
          <cell r="B2471">
            <v>0</v>
          </cell>
        </row>
        <row r="2472">
          <cell r="B2472">
            <v>0</v>
          </cell>
        </row>
        <row r="2473">
          <cell r="B2473">
            <v>0</v>
          </cell>
        </row>
        <row r="2474">
          <cell r="B2474">
            <v>0</v>
          </cell>
        </row>
        <row r="2475">
          <cell r="B2475">
            <v>0</v>
          </cell>
        </row>
        <row r="2476">
          <cell r="B2476">
            <v>0</v>
          </cell>
        </row>
        <row r="2477">
          <cell r="B2477">
            <v>0</v>
          </cell>
        </row>
        <row r="2478">
          <cell r="B2478">
            <v>0</v>
          </cell>
        </row>
        <row r="2479">
          <cell r="B2479">
            <v>0</v>
          </cell>
        </row>
        <row r="2480">
          <cell r="B2480">
            <v>0</v>
          </cell>
        </row>
        <row r="2481">
          <cell r="B2481">
            <v>0</v>
          </cell>
        </row>
        <row r="2482">
          <cell r="B2482">
            <v>0</v>
          </cell>
        </row>
        <row r="2483">
          <cell r="B2483">
            <v>0</v>
          </cell>
        </row>
        <row r="2484">
          <cell r="B2484">
            <v>0</v>
          </cell>
        </row>
        <row r="2485">
          <cell r="B2485">
            <v>0</v>
          </cell>
        </row>
        <row r="2486">
          <cell r="B2486">
            <v>0</v>
          </cell>
        </row>
        <row r="2487">
          <cell r="B2487">
            <v>0</v>
          </cell>
        </row>
        <row r="2488">
          <cell r="B2488">
            <v>0</v>
          </cell>
        </row>
        <row r="2489">
          <cell r="B2489">
            <v>0</v>
          </cell>
        </row>
        <row r="2490">
          <cell r="B2490">
            <v>0</v>
          </cell>
        </row>
        <row r="2491">
          <cell r="B2491">
            <v>0</v>
          </cell>
        </row>
        <row r="2492">
          <cell r="B2492">
            <v>0</v>
          </cell>
        </row>
        <row r="2493">
          <cell r="B2493">
            <v>0</v>
          </cell>
        </row>
        <row r="2494">
          <cell r="B2494">
            <v>0</v>
          </cell>
        </row>
        <row r="2495">
          <cell r="B2495">
            <v>0</v>
          </cell>
        </row>
        <row r="2496">
          <cell r="B2496">
            <v>0</v>
          </cell>
        </row>
        <row r="2497">
          <cell r="B2497">
            <v>0</v>
          </cell>
        </row>
        <row r="2498">
          <cell r="B2498">
            <v>0</v>
          </cell>
        </row>
        <row r="2499">
          <cell r="B2499">
            <v>0</v>
          </cell>
        </row>
        <row r="2500">
          <cell r="B2500">
            <v>0</v>
          </cell>
        </row>
        <row r="2501">
          <cell r="B2501">
            <v>0</v>
          </cell>
        </row>
        <row r="2502">
          <cell r="B2502">
            <v>0</v>
          </cell>
        </row>
        <row r="2503">
          <cell r="B2503">
            <v>0</v>
          </cell>
        </row>
        <row r="2504">
          <cell r="B2504">
            <v>0</v>
          </cell>
        </row>
        <row r="2505">
          <cell r="B2505">
            <v>0</v>
          </cell>
        </row>
        <row r="2506">
          <cell r="B2506">
            <v>0</v>
          </cell>
        </row>
        <row r="2507">
          <cell r="B2507">
            <v>0</v>
          </cell>
        </row>
        <row r="2508">
          <cell r="B2508">
            <v>0</v>
          </cell>
        </row>
        <row r="2509">
          <cell r="B2509">
            <v>0</v>
          </cell>
        </row>
        <row r="2510">
          <cell r="B2510">
            <v>0</v>
          </cell>
        </row>
        <row r="2511">
          <cell r="B2511">
            <v>0</v>
          </cell>
        </row>
        <row r="2512">
          <cell r="B2512">
            <v>0</v>
          </cell>
        </row>
        <row r="2513">
          <cell r="B2513">
            <v>0</v>
          </cell>
        </row>
        <row r="2514">
          <cell r="B2514">
            <v>0</v>
          </cell>
        </row>
        <row r="2515">
          <cell r="B2515">
            <v>0</v>
          </cell>
        </row>
        <row r="2516">
          <cell r="B2516">
            <v>0</v>
          </cell>
        </row>
        <row r="2517">
          <cell r="B2517">
            <v>0</v>
          </cell>
        </row>
        <row r="2518">
          <cell r="B2518">
            <v>0</v>
          </cell>
        </row>
        <row r="2519">
          <cell r="B2519">
            <v>0</v>
          </cell>
        </row>
        <row r="2520">
          <cell r="B2520">
            <v>0</v>
          </cell>
        </row>
        <row r="2521">
          <cell r="B2521">
            <v>0</v>
          </cell>
        </row>
        <row r="2522">
          <cell r="B2522">
            <v>0</v>
          </cell>
        </row>
        <row r="2523">
          <cell r="B2523">
            <v>0</v>
          </cell>
        </row>
        <row r="2524">
          <cell r="B2524">
            <v>0</v>
          </cell>
        </row>
        <row r="2525">
          <cell r="B2525">
            <v>0</v>
          </cell>
        </row>
        <row r="2526">
          <cell r="B2526">
            <v>0</v>
          </cell>
        </row>
        <row r="2527">
          <cell r="B2527">
            <v>0</v>
          </cell>
        </row>
        <row r="2528">
          <cell r="B2528">
            <v>0</v>
          </cell>
        </row>
        <row r="2529">
          <cell r="B2529">
            <v>0</v>
          </cell>
        </row>
        <row r="2530">
          <cell r="B2530">
            <v>0</v>
          </cell>
        </row>
        <row r="2531">
          <cell r="B2531">
            <v>0</v>
          </cell>
        </row>
        <row r="2532">
          <cell r="B2532">
            <v>0</v>
          </cell>
        </row>
        <row r="2533">
          <cell r="B2533">
            <v>0</v>
          </cell>
        </row>
        <row r="2534">
          <cell r="B2534">
            <v>0</v>
          </cell>
        </row>
        <row r="2535">
          <cell r="B2535">
            <v>0</v>
          </cell>
        </row>
        <row r="2536">
          <cell r="B2536">
            <v>0</v>
          </cell>
        </row>
        <row r="2537">
          <cell r="B2537">
            <v>0</v>
          </cell>
        </row>
        <row r="2538">
          <cell r="B2538">
            <v>0</v>
          </cell>
        </row>
        <row r="2539">
          <cell r="B2539">
            <v>0</v>
          </cell>
        </row>
        <row r="2540">
          <cell r="B2540">
            <v>0</v>
          </cell>
        </row>
        <row r="2541">
          <cell r="B2541">
            <v>0</v>
          </cell>
        </row>
        <row r="2542">
          <cell r="B2542">
            <v>0</v>
          </cell>
        </row>
        <row r="2543">
          <cell r="B2543">
            <v>0</v>
          </cell>
        </row>
        <row r="2544">
          <cell r="B2544">
            <v>0</v>
          </cell>
        </row>
        <row r="2545">
          <cell r="B2545">
            <v>0</v>
          </cell>
        </row>
        <row r="2546">
          <cell r="B2546">
            <v>0</v>
          </cell>
        </row>
        <row r="2547">
          <cell r="B2547">
            <v>0</v>
          </cell>
        </row>
        <row r="2548">
          <cell r="B2548">
            <v>0</v>
          </cell>
        </row>
        <row r="2549">
          <cell r="B2549">
            <v>0</v>
          </cell>
        </row>
        <row r="2550">
          <cell r="B2550">
            <v>0</v>
          </cell>
        </row>
        <row r="2551">
          <cell r="B2551">
            <v>0</v>
          </cell>
        </row>
        <row r="2552">
          <cell r="B2552">
            <v>0</v>
          </cell>
        </row>
        <row r="2553">
          <cell r="B2553">
            <v>0</v>
          </cell>
        </row>
        <row r="2554">
          <cell r="B2554">
            <v>0</v>
          </cell>
        </row>
        <row r="2555">
          <cell r="B2555">
            <v>0</v>
          </cell>
        </row>
        <row r="2556">
          <cell r="B2556">
            <v>0</v>
          </cell>
        </row>
        <row r="2557">
          <cell r="B2557">
            <v>0</v>
          </cell>
        </row>
        <row r="2558">
          <cell r="B2558">
            <v>0</v>
          </cell>
        </row>
        <row r="2559">
          <cell r="B2559">
            <v>0</v>
          </cell>
        </row>
        <row r="2560">
          <cell r="B2560">
            <v>0</v>
          </cell>
        </row>
        <row r="2561">
          <cell r="B2561">
            <v>0</v>
          </cell>
        </row>
        <row r="2562">
          <cell r="B2562">
            <v>0</v>
          </cell>
        </row>
        <row r="2563">
          <cell r="B2563">
            <v>0</v>
          </cell>
        </row>
        <row r="2564">
          <cell r="B2564">
            <v>0</v>
          </cell>
        </row>
        <row r="2565">
          <cell r="B2565">
            <v>0</v>
          </cell>
        </row>
        <row r="2566">
          <cell r="B2566">
            <v>0</v>
          </cell>
        </row>
        <row r="2567">
          <cell r="B2567">
            <v>0</v>
          </cell>
        </row>
        <row r="2568">
          <cell r="B2568">
            <v>0</v>
          </cell>
        </row>
        <row r="2569">
          <cell r="B2569">
            <v>0</v>
          </cell>
        </row>
        <row r="2570">
          <cell r="B2570">
            <v>0</v>
          </cell>
        </row>
        <row r="2571">
          <cell r="B2571">
            <v>0</v>
          </cell>
        </row>
        <row r="2572">
          <cell r="B2572">
            <v>0</v>
          </cell>
        </row>
        <row r="2573">
          <cell r="B2573">
            <v>0</v>
          </cell>
        </row>
        <row r="2574">
          <cell r="B2574">
            <v>0</v>
          </cell>
        </row>
        <row r="2575">
          <cell r="B2575">
            <v>0</v>
          </cell>
        </row>
        <row r="2576">
          <cell r="B2576">
            <v>0</v>
          </cell>
        </row>
        <row r="2577">
          <cell r="B2577">
            <v>0</v>
          </cell>
        </row>
        <row r="2578">
          <cell r="B2578">
            <v>0</v>
          </cell>
        </row>
        <row r="2579">
          <cell r="B2579">
            <v>0</v>
          </cell>
        </row>
        <row r="2580">
          <cell r="B2580">
            <v>0</v>
          </cell>
        </row>
        <row r="2581">
          <cell r="B2581">
            <v>0</v>
          </cell>
        </row>
        <row r="2582">
          <cell r="B2582">
            <v>0</v>
          </cell>
        </row>
        <row r="2583">
          <cell r="B2583">
            <v>0</v>
          </cell>
        </row>
        <row r="2584">
          <cell r="B2584">
            <v>0</v>
          </cell>
        </row>
        <row r="2585">
          <cell r="B2585">
            <v>0</v>
          </cell>
        </row>
        <row r="2586">
          <cell r="B2586">
            <v>0</v>
          </cell>
        </row>
        <row r="2587">
          <cell r="B2587">
            <v>0</v>
          </cell>
        </row>
        <row r="2588">
          <cell r="B2588">
            <v>0</v>
          </cell>
        </row>
        <row r="2589">
          <cell r="B2589">
            <v>0</v>
          </cell>
        </row>
        <row r="2590">
          <cell r="B2590">
            <v>0</v>
          </cell>
        </row>
        <row r="2591">
          <cell r="B2591">
            <v>0</v>
          </cell>
        </row>
        <row r="2592">
          <cell r="B2592">
            <v>0</v>
          </cell>
        </row>
        <row r="2593">
          <cell r="B2593">
            <v>0</v>
          </cell>
        </row>
        <row r="2594">
          <cell r="B2594">
            <v>0</v>
          </cell>
        </row>
        <row r="2595">
          <cell r="B2595">
            <v>0</v>
          </cell>
        </row>
        <row r="2596">
          <cell r="B2596">
            <v>0</v>
          </cell>
        </row>
        <row r="2597">
          <cell r="B2597">
            <v>0</v>
          </cell>
        </row>
        <row r="2598">
          <cell r="B2598">
            <v>0</v>
          </cell>
        </row>
        <row r="2599">
          <cell r="B2599">
            <v>0</v>
          </cell>
        </row>
        <row r="2600">
          <cell r="B2600">
            <v>0</v>
          </cell>
        </row>
        <row r="2601">
          <cell r="B2601">
            <v>0</v>
          </cell>
        </row>
        <row r="2602">
          <cell r="B2602">
            <v>0</v>
          </cell>
        </row>
        <row r="2603">
          <cell r="B2603">
            <v>0</v>
          </cell>
        </row>
        <row r="2604">
          <cell r="B2604">
            <v>0</v>
          </cell>
        </row>
        <row r="2605">
          <cell r="B2605">
            <v>0</v>
          </cell>
        </row>
        <row r="2606">
          <cell r="B2606">
            <v>0</v>
          </cell>
        </row>
        <row r="2607">
          <cell r="B2607">
            <v>0</v>
          </cell>
        </row>
        <row r="2608">
          <cell r="B2608">
            <v>0</v>
          </cell>
        </row>
        <row r="2609">
          <cell r="B2609">
            <v>0</v>
          </cell>
        </row>
        <row r="2610">
          <cell r="B2610">
            <v>0</v>
          </cell>
        </row>
        <row r="2611">
          <cell r="B2611">
            <v>0</v>
          </cell>
        </row>
        <row r="2612">
          <cell r="B2612">
            <v>0</v>
          </cell>
        </row>
        <row r="2613">
          <cell r="B2613">
            <v>0</v>
          </cell>
        </row>
        <row r="2614">
          <cell r="B2614">
            <v>0</v>
          </cell>
        </row>
        <row r="2615">
          <cell r="B2615">
            <v>0</v>
          </cell>
        </row>
        <row r="2616">
          <cell r="B2616">
            <v>0</v>
          </cell>
        </row>
        <row r="2617">
          <cell r="B2617">
            <v>0</v>
          </cell>
        </row>
        <row r="2618">
          <cell r="B2618">
            <v>0</v>
          </cell>
        </row>
        <row r="2619">
          <cell r="B2619">
            <v>0</v>
          </cell>
        </row>
        <row r="2620">
          <cell r="B2620">
            <v>0</v>
          </cell>
        </row>
        <row r="2621">
          <cell r="B2621">
            <v>0</v>
          </cell>
        </row>
        <row r="2622">
          <cell r="B2622">
            <v>0</v>
          </cell>
        </row>
        <row r="2623">
          <cell r="B2623">
            <v>0</v>
          </cell>
        </row>
        <row r="2624">
          <cell r="B2624">
            <v>0</v>
          </cell>
        </row>
        <row r="2625">
          <cell r="B2625">
            <v>0</v>
          </cell>
        </row>
        <row r="2626">
          <cell r="B2626">
            <v>0</v>
          </cell>
        </row>
        <row r="2627">
          <cell r="B2627">
            <v>0</v>
          </cell>
        </row>
        <row r="2628">
          <cell r="B2628">
            <v>0</v>
          </cell>
        </row>
        <row r="2629">
          <cell r="B2629">
            <v>0</v>
          </cell>
        </row>
        <row r="2630">
          <cell r="B2630">
            <v>0</v>
          </cell>
        </row>
        <row r="2631">
          <cell r="B2631">
            <v>0</v>
          </cell>
        </row>
        <row r="2632">
          <cell r="B2632">
            <v>0</v>
          </cell>
        </row>
        <row r="2633">
          <cell r="B2633">
            <v>0</v>
          </cell>
        </row>
        <row r="2634">
          <cell r="B2634">
            <v>0</v>
          </cell>
        </row>
        <row r="2635">
          <cell r="B2635">
            <v>0</v>
          </cell>
        </row>
        <row r="2636">
          <cell r="B2636">
            <v>0</v>
          </cell>
        </row>
        <row r="2637">
          <cell r="B2637">
            <v>0</v>
          </cell>
        </row>
        <row r="2638">
          <cell r="B2638">
            <v>0</v>
          </cell>
        </row>
        <row r="2639">
          <cell r="B2639">
            <v>0</v>
          </cell>
        </row>
        <row r="2640">
          <cell r="B2640">
            <v>0</v>
          </cell>
        </row>
        <row r="2641">
          <cell r="B2641">
            <v>0</v>
          </cell>
        </row>
        <row r="2642">
          <cell r="B2642">
            <v>0</v>
          </cell>
        </row>
        <row r="2643">
          <cell r="B2643">
            <v>0</v>
          </cell>
        </row>
        <row r="2644">
          <cell r="B2644">
            <v>0</v>
          </cell>
        </row>
        <row r="2645">
          <cell r="B2645">
            <v>0</v>
          </cell>
        </row>
        <row r="2646">
          <cell r="B2646">
            <v>0</v>
          </cell>
        </row>
        <row r="2647">
          <cell r="B2647">
            <v>0</v>
          </cell>
        </row>
        <row r="2648">
          <cell r="B2648">
            <v>0</v>
          </cell>
        </row>
        <row r="2649">
          <cell r="B2649">
            <v>0</v>
          </cell>
        </row>
        <row r="2650">
          <cell r="B2650">
            <v>0</v>
          </cell>
        </row>
        <row r="2651">
          <cell r="B2651">
            <v>0</v>
          </cell>
        </row>
        <row r="2652">
          <cell r="B2652">
            <v>0</v>
          </cell>
        </row>
        <row r="2653">
          <cell r="B2653">
            <v>0</v>
          </cell>
        </row>
        <row r="2654">
          <cell r="B2654">
            <v>0</v>
          </cell>
        </row>
        <row r="2655">
          <cell r="B2655">
            <v>0</v>
          </cell>
        </row>
        <row r="2656">
          <cell r="B2656">
            <v>0</v>
          </cell>
        </row>
        <row r="2657">
          <cell r="B2657">
            <v>0</v>
          </cell>
        </row>
        <row r="2658">
          <cell r="B2658">
            <v>0</v>
          </cell>
        </row>
        <row r="2659">
          <cell r="B2659">
            <v>0</v>
          </cell>
        </row>
        <row r="2660">
          <cell r="B2660">
            <v>0</v>
          </cell>
        </row>
        <row r="2661">
          <cell r="B2661">
            <v>0</v>
          </cell>
        </row>
        <row r="2662">
          <cell r="B2662">
            <v>0</v>
          </cell>
        </row>
        <row r="2663">
          <cell r="B2663">
            <v>0</v>
          </cell>
        </row>
        <row r="2664">
          <cell r="B2664">
            <v>0</v>
          </cell>
        </row>
        <row r="2665">
          <cell r="B2665">
            <v>0</v>
          </cell>
        </row>
        <row r="2666">
          <cell r="B2666">
            <v>0</v>
          </cell>
        </row>
        <row r="2667">
          <cell r="B2667">
            <v>0</v>
          </cell>
        </row>
        <row r="2668">
          <cell r="B2668">
            <v>0</v>
          </cell>
        </row>
        <row r="2669">
          <cell r="B2669">
            <v>0</v>
          </cell>
        </row>
        <row r="2670">
          <cell r="B2670">
            <v>0</v>
          </cell>
        </row>
        <row r="2671">
          <cell r="B2671">
            <v>0</v>
          </cell>
        </row>
        <row r="2672">
          <cell r="B2672">
            <v>0</v>
          </cell>
        </row>
        <row r="2673">
          <cell r="B2673">
            <v>0</v>
          </cell>
        </row>
        <row r="2674">
          <cell r="B2674">
            <v>0</v>
          </cell>
        </row>
        <row r="2675">
          <cell r="B2675">
            <v>0</v>
          </cell>
        </row>
        <row r="2676">
          <cell r="B2676">
            <v>0</v>
          </cell>
        </row>
        <row r="2677">
          <cell r="B2677">
            <v>0</v>
          </cell>
        </row>
        <row r="2678">
          <cell r="B2678">
            <v>0</v>
          </cell>
        </row>
        <row r="2679">
          <cell r="B2679">
            <v>0</v>
          </cell>
        </row>
        <row r="2680">
          <cell r="B2680">
            <v>0</v>
          </cell>
        </row>
        <row r="2681">
          <cell r="B2681">
            <v>0</v>
          </cell>
        </row>
        <row r="2682">
          <cell r="B2682">
            <v>0</v>
          </cell>
        </row>
        <row r="2683">
          <cell r="B2683">
            <v>0</v>
          </cell>
        </row>
        <row r="2684">
          <cell r="B2684">
            <v>0</v>
          </cell>
        </row>
        <row r="2685">
          <cell r="B2685">
            <v>0</v>
          </cell>
        </row>
        <row r="2686">
          <cell r="B2686">
            <v>0</v>
          </cell>
        </row>
        <row r="2687">
          <cell r="B2687">
            <v>0</v>
          </cell>
        </row>
        <row r="2688">
          <cell r="B2688">
            <v>0</v>
          </cell>
        </row>
        <row r="2689">
          <cell r="B2689">
            <v>0</v>
          </cell>
        </row>
        <row r="2690">
          <cell r="B2690">
            <v>0</v>
          </cell>
        </row>
        <row r="2691">
          <cell r="B2691">
            <v>0</v>
          </cell>
        </row>
        <row r="2692">
          <cell r="B2692">
            <v>0</v>
          </cell>
        </row>
        <row r="2693">
          <cell r="B2693">
            <v>0</v>
          </cell>
        </row>
        <row r="2694">
          <cell r="B2694">
            <v>0</v>
          </cell>
        </row>
        <row r="2695">
          <cell r="B2695">
            <v>0</v>
          </cell>
        </row>
        <row r="2696">
          <cell r="B2696">
            <v>0</v>
          </cell>
        </row>
        <row r="2697">
          <cell r="B2697">
            <v>0</v>
          </cell>
        </row>
        <row r="2698">
          <cell r="B2698">
            <v>0</v>
          </cell>
        </row>
        <row r="2699">
          <cell r="B2699">
            <v>0</v>
          </cell>
        </row>
        <row r="2700">
          <cell r="B2700">
            <v>0</v>
          </cell>
        </row>
        <row r="2701">
          <cell r="B2701">
            <v>0</v>
          </cell>
        </row>
        <row r="2702">
          <cell r="B2702">
            <v>0</v>
          </cell>
        </row>
        <row r="2703">
          <cell r="B2703">
            <v>0</v>
          </cell>
        </row>
        <row r="2704">
          <cell r="B2704">
            <v>0</v>
          </cell>
        </row>
        <row r="2705">
          <cell r="B2705">
            <v>0</v>
          </cell>
        </row>
        <row r="2706">
          <cell r="B2706">
            <v>0</v>
          </cell>
        </row>
        <row r="2707">
          <cell r="B2707">
            <v>0</v>
          </cell>
        </row>
        <row r="2708">
          <cell r="B2708">
            <v>0</v>
          </cell>
        </row>
        <row r="2709">
          <cell r="B2709">
            <v>0</v>
          </cell>
        </row>
        <row r="2710">
          <cell r="B2710">
            <v>0</v>
          </cell>
        </row>
        <row r="2711">
          <cell r="B2711">
            <v>0</v>
          </cell>
        </row>
        <row r="2712">
          <cell r="B2712">
            <v>0</v>
          </cell>
        </row>
        <row r="2713">
          <cell r="B2713">
            <v>0</v>
          </cell>
        </row>
        <row r="2714">
          <cell r="B2714">
            <v>0</v>
          </cell>
        </row>
        <row r="2715">
          <cell r="B2715">
            <v>0</v>
          </cell>
        </row>
        <row r="2716">
          <cell r="B2716">
            <v>0</v>
          </cell>
        </row>
        <row r="2717">
          <cell r="B2717">
            <v>0</v>
          </cell>
        </row>
        <row r="2718">
          <cell r="B2718">
            <v>0</v>
          </cell>
        </row>
        <row r="2719">
          <cell r="B2719">
            <v>0</v>
          </cell>
        </row>
        <row r="2720">
          <cell r="B2720">
            <v>0</v>
          </cell>
        </row>
        <row r="2721">
          <cell r="B2721">
            <v>0</v>
          </cell>
        </row>
        <row r="2722">
          <cell r="B2722">
            <v>0</v>
          </cell>
        </row>
        <row r="2723">
          <cell r="B2723">
            <v>0</v>
          </cell>
        </row>
        <row r="2724">
          <cell r="B2724">
            <v>0</v>
          </cell>
        </row>
        <row r="2725">
          <cell r="B2725">
            <v>0</v>
          </cell>
        </row>
        <row r="2726">
          <cell r="B2726">
            <v>0</v>
          </cell>
        </row>
        <row r="2727">
          <cell r="B2727">
            <v>0</v>
          </cell>
        </row>
        <row r="2728">
          <cell r="B2728">
            <v>0</v>
          </cell>
        </row>
        <row r="2729">
          <cell r="B2729">
            <v>0</v>
          </cell>
        </row>
        <row r="2730">
          <cell r="B2730">
            <v>0</v>
          </cell>
        </row>
        <row r="2731">
          <cell r="B2731">
            <v>0</v>
          </cell>
        </row>
        <row r="2732">
          <cell r="B2732">
            <v>0</v>
          </cell>
        </row>
        <row r="2733">
          <cell r="B2733">
            <v>0</v>
          </cell>
        </row>
        <row r="2734">
          <cell r="B2734">
            <v>0</v>
          </cell>
        </row>
        <row r="2735">
          <cell r="B2735">
            <v>0</v>
          </cell>
        </row>
        <row r="2736">
          <cell r="B2736">
            <v>0</v>
          </cell>
        </row>
        <row r="2737">
          <cell r="B2737">
            <v>0</v>
          </cell>
        </row>
        <row r="2738">
          <cell r="B2738">
            <v>0</v>
          </cell>
        </row>
        <row r="2739">
          <cell r="B2739">
            <v>0</v>
          </cell>
        </row>
        <row r="2740">
          <cell r="B2740">
            <v>0</v>
          </cell>
        </row>
        <row r="2741">
          <cell r="B2741">
            <v>0</v>
          </cell>
        </row>
        <row r="2742">
          <cell r="B2742">
            <v>0</v>
          </cell>
        </row>
        <row r="2743">
          <cell r="B2743">
            <v>0</v>
          </cell>
        </row>
        <row r="2744">
          <cell r="B2744">
            <v>0</v>
          </cell>
        </row>
        <row r="2745">
          <cell r="B2745">
            <v>0</v>
          </cell>
        </row>
        <row r="2746">
          <cell r="B2746">
            <v>0</v>
          </cell>
        </row>
        <row r="2747">
          <cell r="B2747">
            <v>0</v>
          </cell>
        </row>
        <row r="2748">
          <cell r="B2748">
            <v>0</v>
          </cell>
        </row>
        <row r="2749">
          <cell r="B2749">
            <v>0</v>
          </cell>
        </row>
        <row r="2750">
          <cell r="B2750">
            <v>0</v>
          </cell>
        </row>
        <row r="2751">
          <cell r="B2751">
            <v>0</v>
          </cell>
        </row>
        <row r="2752">
          <cell r="B2752">
            <v>0</v>
          </cell>
        </row>
        <row r="2753">
          <cell r="B2753">
            <v>0</v>
          </cell>
        </row>
        <row r="2754">
          <cell r="B2754">
            <v>0</v>
          </cell>
        </row>
        <row r="2755">
          <cell r="B2755">
            <v>0</v>
          </cell>
        </row>
        <row r="2756">
          <cell r="B2756">
            <v>0</v>
          </cell>
        </row>
        <row r="2757">
          <cell r="B2757">
            <v>0</v>
          </cell>
        </row>
        <row r="2758">
          <cell r="B2758">
            <v>0</v>
          </cell>
        </row>
        <row r="2759">
          <cell r="B2759">
            <v>0</v>
          </cell>
        </row>
        <row r="2760">
          <cell r="B2760">
            <v>0</v>
          </cell>
        </row>
        <row r="2761">
          <cell r="B2761">
            <v>0</v>
          </cell>
        </row>
        <row r="2762">
          <cell r="B2762">
            <v>0</v>
          </cell>
        </row>
        <row r="2763">
          <cell r="B2763">
            <v>0</v>
          </cell>
        </row>
        <row r="2764">
          <cell r="B2764">
            <v>0</v>
          </cell>
        </row>
        <row r="2765">
          <cell r="B2765">
            <v>0</v>
          </cell>
        </row>
        <row r="2766">
          <cell r="B2766">
            <v>0</v>
          </cell>
        </row>
        <row r="2767">
          <cell r="B2767">
            <v>0</v>
          </cell>
        </row>
        <row r="2768">
          <cell r="B2768">
            <v>0</v>
          </cell>
        </row>
        <row r="2769">
          <cell r="B2769">
            <v>0</v>
          </cell>
        </row>
        <row r="2770">
          <cell r="B2770">
            <v>0</v>
          </cell>
        </row>
        <row r="2771">
          <cell r="B2771">
            <v>0</v>
          </cell>
        </row>
        <row r="2772">
          <cell r="B2772">
            <v>0</v>
          </cell>
        </row>
        <row r="2773">
          <cell r="B2773">
            <v>0</v>
          </cell>
        </row>
        <row r="2774">
          <cell r="B2774">
            <v>0</v>
          </cell>
        </row>
        <row r="2775">
          <cell r="B2775">
            <v>0</v>
          </cell>
        </row>
        <row r="2776">
          <cell r="B2776">
            <v>0</v>
          </cell>
        </row>
        <row r="2777">
          <cell r="B2777">
            <v>0</v>
          </cell>
        </row>
        <row r="2778">
          <cell r="B2778">
            <v>0</v>
          </cell>
        </row>
        <row r="2779">
          <cell r="B2779">
            <v>0</v>
          </cell>
        </row>
        <row r="2780">
          <cell r="B2780">
            <v>0</v>
          </cell>
        </row>
        <row r="2781">
          <cell r="B2781">
            <v>0</v>
          </cell>
        </row>
        <row r="2782">
          <cell r="B2782">
            <v>0</v>
          </cell>
        </row>
        <row r="2783">
          <cell r="B2783">
            <v>0</v>
          </cell>
        </row>
        <row r="2784">
          <cell r="B2784">
            <v>0</v>
          </cell>
        </row>
        <row r="2785">
          <cell r="B2785">
            <v>0</v>
          </cell>
        </row>
        <row r="2786">
          <cell r="B2786">
            <v>0</v>
          </cell>
        </row>
        <row r="2787">
          <cell r="B2787">
            <v>0</v>
          </cell>
        </row>
        <row r="2788">
          <cell r="B2788">
            <v>0</v>
          </cell>
        </row>
        <row r="2789">
          <cell r="B2789">
            <v>0</v>
          </cell>
        </row>
        <row r="2790">
          <cell r="B2790">
            <v>0</v>
          </cell>
        </row>
        <row r="2791">
          <cell r="B2791">
            <v>0</v>
          </cell>
        </row>
        <row r="2792">
          <cell r="B2792">
            <v>0</v>
          </cell>
        </row>
        <row r="2793">
          <cell r="B2793">
            <v>0</v>
          </cell>
        </row>
        <row r="2794">
          <cell r="B2794">
            <v>0</v>
          </cell>
        </row>
        <row r="2795">
          <cell r="B2795">
            <v>0</v>
          </cell>
        </row>
        <row r="2796">
          <cell r="B2796">
            <v>0</v>
          </cell>
        </row>
        <row r="2797">
          <cell r="B2797">
            <v>0</v>
          </cell>
        </row>
        <row r="2798">
          <cell r="B2798">
            <v>0</v>
          </cell>
        </row>
        <row r="2799">
          <cell r="B2799">
            <v>0</v>
          </cell>
        </row>
        <row r="2800">
          <cell r="B2800">
            <v>0</v>
          </cell>
        </row>
        <row r="2801">
          <cell r="B2801">
            <v>0</v>
          </cell>
        </row>
        <row r="2802">
          <cell r="B2802">
            <v>0</v>
          </cell>
        </row>
        <row r="2803">
          <cell r="B2803">
            <v>0</v>
          </cell>
        </row>
        <row r="2804">
          <cell r="B2804">
            <v>0</v>
          </cell>
        </row>
        <row r="2805">
          <cell r="B2805">
            <v>0</v>
          </cell>
        </row>
        <row r="2806">
          <cell r="B2806">
            <v>0</v>
          </cell>
        </row>
        <row r="2807">
          <cell r="B2807">
            <v>0</v>
          </cell>
        </row>
        <row r="2808">
          <cell r="B2808">
            <v>0</v>
          </cell>
        </row>
        <row r="2809">
          <cell r="B2809">
            <v>0</v>
          </cell>
        </row>
        <row r="2810">
          <cell r="B2810">
            <v>0</v>
          </cell>
        </row>
        <row r="2811">
          <cell r="B2811">
            <v>0</v>
          </cell>
        </row>
        <row r="2812">
          <cell r="B2812">
            <v>0</v>
          </cell>
        </row>
        <row r="2813">
          <cell r="B2813">
            <v>0</v>
          </cell>
        </row>
        <row r="2814">
          <cell r="B2814">
            <v>0</v>
          </cell>
        </row>
        <row r="2815">
          <cell r="B2815">
            <v>0</v>
          </cell>
        </row>
        <row r="2816">
          <cell r="B2816">
            <v>0</v>
          </cell>
        </row>
        <row r="2817">
          <cell r="B2817">
            <v>0</v>
          </cell>
        </row>
        <row r="2818">
          <cell r="B2818">
            <v>0</v>
          </cell>
        </row>
        <row r="2819">
          <cell r="B2819">
            <v>0</v>
          </cell>
        </row>
        <row r="2820">
          <cell r="B2820">
            <v>0</v>
          </cell>
        </row>
        <row r="2821">
          <cell r="B2821">
            <v>0</v>
          </cell>
        </row>
        <row r="2822">
          <cell r="B2822">
            <v>0</v>
          </cell>
        </row>
        <row r="2823">
          <cell r="B2823">
            <v>0</v>
          </cell>
        </row>
        <row r="2824">
          <cell r="B2824">
            <v>0</v>
          </cell>
        </row>
        <row r="2825">
          <cell r="B2825">
            <v>0</v>
          </cell>
        </row>
        <row r="2826">
          <cell r="B2826">
            <v>0</v>
          </cell>
        </row>
        <row r="2827">
          <cell r="B2827">
            <v>0</v>
          </cell>
        </row>
        <row r="2828">
          <cell r="B2828">
            <v>0</v>
          </cell>
        </row>
        <row r="2829">
          <cell r="B2829">
            <v>0</v>
          </cell>
        </row>
        <row r="2830">
          <cell r="B2830">
            <v>0</v>
          </cell>
        </row>
        <row r="2831">
          <cell r="B2831">
            <v>0</v>
          </cell>
        </row>
        <row r="2832">
          <cell r="B2832">
            <v>0</v>
          </cell>
        </row>
        <row r="2833">
          <cell r="B2833">
            <v>0</v>
          </cell>
        </row>
        <row r="2834">
          <cell r="B2834">
            <v>0</v>
          </cell>
        </row>
        <row r="2835">
          <cell r="B2835">
            <v>0</v>
          </cell>
        </row>
        <row r="2836">
          <cell r="B2836">
            <v>0</v>
          </cell>
        </row>
        <row r="2837">
          <cell r="B2837">
            <v>0</v>
          </cell>
        </row>
        <row r="2838">
          <cell r="B2838">
            <v>0</v>
          </cell>
        </row>
        <row r="2839">
          <cell r="B2839">
            <v>0</v>
          </cell>
        </row>
        <row r="2840">
          <cell r="B2840">
            <v>0</v>
          </cell>
        </row>
        <row r="2841">
          <cell r="B2841">
            <v>0</v>
          </cell>
        </row>
        <row r="2842">
          <cell r="B2842">
            <v>0</v>
          </cell>
        </row>
        <row r="2843">
          <cell r="B2843">
            <v>0</v>
          </cell>
        </row>
        <row r="2844">
          <cell r="B2844">
            <v>0</v>
          </cell>
        </row>
        <row r="2845">
          <cell r="B2845">
            <v>0</v>
          </cell>
        </row>
        <row r="2846">
          <cell r="B2846">
            <v>0</v>
          </cell>
        </row>
        <row r="2847">
          <cell r="B2847">
            <v>0</v>
          </cell>
        </row>
        <row r="2848">
          <cell r="B2848">
            <v>0</v>
          </cell>
        </row>
        <row r="2849">
          <cell r="B2849">
            <v>0</v>
          </cell>
        </row>
        <row r="2850">
          <cell r="B2850">
            <v>0</v>
          </cell>
        </row>
        <row r="2851">
          <cell r="B2851">
            <v>0</v>
          </cell>
        </row>
        <row r="2852">
          <cell r="B2852">
            <v>0</v>
          </cell>
        </row>
        <row r="2853">
          <cell r="B2853">
            <v>0</v>
          </cell>
        </row>
        <row r="2854">
          <cell r="B2854">
            <v>0</v>
          </cell>
        </row>
        <row r="2855">
          <cell r="B2855">
            <v>0</v>
          </cell>
        </row>
        <row r="2856">
          <cell r="B2856">
            <v>0</v>
          </cell>
        </row>
        <row r="2857">
          <cell r="B2857">
            <v>0</v>
          </cell>
        </row>
        <row r="2858">
          <cell r="B2858">
            <v>0</v>
          </cell>
        </row>
        <row r="2859">
          <cell r="B2859">
            <v>0</v>
          </cell>
        </row>
        <row r="2860">
          <cell r="B2860">
            <v>0</v>
          </cell>
        </row>
        <row r="2861">
          <cell r="B2861">
            <v>0</v>
          </cell>
        </row>
        <row r="2862">
          <cell r="B2862">
            <v>0</v>
          </cell>
        </row>
        <row r="2863">
          <cell r="B2863">
            <v>0</v>
          </cell>
        </row>
        <row r="2864">
          <cell r="B2864">
            <v>0</v>
          </cell>
        </row>
        <row r="2865">
          <cell r="B2865">
            <v>0</v>
          </cell>
        </row>
        <row r="2866">
          <cell r="B2866">
            <v>0</v>
          </cell>
        </row>
        <row r="2867">
          <cell r="B2867">
            <v>0</v>
          </cell>
        </row>
        <row r="2868">
          <cell r="B2868">
            <v>0</v>
          </cell>
        </row>
        <row r="2869">
          <cell r="B2869">
            <v>0</v>
          </cell>
        </row>
        <row r="2870">
          <cell r="B2870">
            <v>0</v>
          </cell>
        </row>
        <row r="2871">
          <cell r="B2871">
            <v>0</v>
          </cell>
        </row>
        <row r="2872">
          <cell r="B2872">
            <v>0</v>
          </cell>
        </row>
        <row r="2873">
          <cell r="B2873">
            <v>0</v>
          </cell>
        </row>
        <row r="2874">
          <cell r="B2874">
            <v>0</v>
          </cell>
        </row>
        <row r="2875">
          <cell r="B2875">
            <v>0</v>
          </cell>
        </row>
        <row r="2876">
          <cell r="B2876">
            <v>0</v>
          </cell>
        </row>
        <row r="2877">
          <cell r="B2877">
            <v>0</v>
          </cell>
        </row>
        <row r="2878">
          <cell r="B2878">
            <v>0</v>
          </cell>
        </row>
        <row r="2879">
          <cell r="B2879">
            <v>0</v>
          </cell>
        </row>
        <row r="2880">
          <cell r="B2880">
            <v>0</v>
          </cell>
        </row>
        <row r="2881">
          <cell r="B2881">
            <v>0</v>
          </cell>
        </row>
        <row r="2882">
          <cell r="B2882">
            <v>0</v>
          </cell>
        </row>
        <row r="2883">
          <cell r="B2883">
            <v>0</v>
          </cell>
        </row>
        <row r="2884">
          <cell r="B2884">
            <v>0</v>
          </cell>
        </row>
        <row r="2885">
          <cell r="B2885">
            <v>0</v>
          </cell>
        </row>
        <row r="2886">
          <cell r="B2886">
            <v>0</v>
          </cell>
        </row>
        <row r="2887">
          <cell r="B2887">
            <v>0</v>
          </cell>
        </row>
        <row r="2888">
          <cell r="B2888">
            <v>0</v>
          </cell>
        </row>
        <row r="2889">
          <cell r="B2889">
            <v>0</v>
          </cell>
        </row>
        <row r="2890">
          <cell r="B2890">
            <v>0</v>
          </cell>
        </row>
        <row r="2891">
          <cell r="B2891">
            <v>0</v>
          </cell>
        </row>
        <row r="2892">
          <cell r="B2892">
            <v>0</v>
          </cell>
        </row>
        <row r="2893">
          <cell r="B2893">
            <v>0</v>
          </cell>
        </row>
        <row r="2894">
          <cell r="B2894">
            <v>0</v>
          </cell>
        </row>
        <row r="2895">
          <cell r="B2895">
            <v>0</v>
          </cell>
        </row>
        <row r="2896">
          <cell r="B2896">
            <v>0</v>
          </cell>
        </row>
        <row r="2897">
          <cell r="B2897">
            <v>0</v>
          </cell>
        </row>
        <row r="2898">
          <cell r="B2898">
            <v>0</v>
          </cell>
        </row>
        <row r="2899">
          <cell r="B2899">
            <v>0</v>
          </cell>
        </row>
        <row r="2900">
          <cell r="B2900">
            <v>0</v>
          </cell>
        </row>
        <row r="2901">
          <cell r="B2901">
            <v>0</v>
          </cell>
        </row>
        <row r="2902">
          <cell r="B2902">
            <v>0</v>
          </cell>
        </row>
        <row r="2903">
          <cell r="B2903">
            <v>0</v>
          </cell>
        </row>
        <row r="2904">
          <cell r="B2904">
            <v>0</v>
          </cell>
        </row>
        <row r="2905">
          <cell r="B2905">
            <v>0</v>
          </cell>
        </row>
        <row r="2906">
          <cell r="B2906">
            <v>0</v>
          </cell>
        </row>
        <row r="2907">
          <cell r="B2907">
            <v>0</v>
          </cell>
        </row>
        <row r="2908">
          <cell r="B2908">
            <v>0</v>
          </cell>
        </row>
        <row r="2909">
          <cell r="B2909">
            <v>0</v>
          </cell>
        </row>
        <row r="2910">
          <cell r="B2910">
            <v>0</v>
          </cell>
        </row>
        <row r="2911">
          <cell r="B2911">
            <v>0</v>
          </cell>
        </row>
        <row r="2912">
          <cell r="B2912">
            <v>0</v>
          </cell>
        </row>
        <row r="2913">
          <cell r="B2913">
            <v>0</v>
          </cell>
        </row>
        <row r="2914">
          <cell r="B2914">
            <v>0</v>
          </cell>
        </row>
        <row r="2915">
          <cell r="B2915">
            <v>0</v>
          </cell>
        </row>
        <row r="2916">
          <cell r="B2916">
            <v>0</v>
          </cell>
        </row>
        <row r="2917">
          <cell r="B2917">
            <v>0</v>
          </cell>
        </row>
        <row r="2918">
          <cell r="B2918">
            <v>0</v>
          </cell>
        </row>
        <row r="2919">
          <cell r="B2919">
            <v>0</v>
          </cell>
        </row>
        <row r="2920">
          <cell r="B2920">
            <v>0</v>
          </cell>
        </row>
        <row r="2921">
          <cell r="B2921">
            <v>0</v>
          </cell>
        </row>
        <row r="2922">
          <cell r="B2922">
            <v>0</v>
          </cell>
        </row>
        <row r="2923">
          <cell r="B2923">
            <v>0</v>
          </cell>
        </row>
        <row r="2924">
          <cell r="B2924">
            <v>0</v>
          </cell>
        </row>
        <row r="2925">
          <cell r="B2925">
            <v>0</v>
          </cell>
        </row>
        <row r="2926">
          <cell r="B2926">
            <v>0</v>
          </cell>
        </row>
        <row r="2927">
          <cell r="B2927">
            <v>0</v>
          </cell>
        </row>
        <row r="2928">
          <cell r="B2928">
            <v>0</v>
          </cell>
        </row>
        <row r="2929">
          <cell r="B2929">
            <v>0</v>
          </cell>
        </row>
        <row r="2930">
          <cell r="B2930">
            <v>0</v>
          </cell>
        </row>
        <row r="2931">
          <cell r="B2931">
            <v>0</v>
          </cell>
        </row>
        <row r="2932">
          <cell r="B2932">
            <v>0</v>
          </cell>
        </row>
        <row r="2933">
          <cell r="B2933">
            <v>0</v>
          </cell>
        </row>
        <row r="2934">
          <cell r="B2934">
            <v>0</v>
          </cell>
        </row>
        <row r="2935">
          <cell r="B2935">
            <v>0</v>
          </cell>
        </row>
        <row r="2936">
          <cell r="B2936">
            <v>0</v>
          </cell>
        </row>
        <row r="2937">
          <cell r="B2937">
            <v>0</v>
          </cell>
        </row>
        <row r="2938">
          <cell r="B2938">
            <v>0</v>
          </cell>
        </row>
        <row r="2939">
          <cell r="B2939">
            <v>0</v>
          </cell>
        </row>
        <row r="2940">
          <cell r="B2940">
            <v>0</v>
          </cell>
        </row>
        <row r="2941">
          <cell r="B2941">
            <v>0</v>
          </cell>
        </row>
        <row r="2942">
          <cell r="B2942">
            <v>0</v>
          </cell>
        </row>
        <row r="2943">
          <cell r="B2943">
            <v>0</v>
          </cell>
        </row>
        <row r="2944">
          <cell r="B2944">
            <v>0</v>
          </cell>
        </row>
        <row r="2945">
          <cell r="B2945">
            <v>0</v>
          </cell>
        </row>
        <row r="2946">
          <cell r="B2946">
            <v>0</v>
          </cell>
        </row>
        <row r="2947">
          <cell r="B2947">
            <v>0</v>
          </cell>
        </row>
        <row r="2948">
          <cell r="B2948">
            <v>0</v>
          </cell>
        </row>
        <row r="2949">
          <cell r="B2949">
            <v>0</v>
          </cell>
        </row>
        <row r="2950">
          <cell r="B2950">
            <v>0</v>
          </cell>
        </row>
        <row r="2951">
          <cell r="B2951">
            <v>0</v>
          </cell>
        </row>
        <row r="2952">
          <cell r="B2952">
            <v>0</v>
          </cell>
        </row>
        <row r="2953">
          <cell r="B2953">
            <v>0</v>
          </cell>
        </row>
        <row r="2954">
          <cell r="B2954">
            <v>0</v>
          </cell>
        </row>
        <row r="2955">
          <cell r="B2955">
            <v>0</v>
          </cell>
        </row>
        <row r="2956">
          <cell r="B2956">
            <v>0</v>
          </cell>
        </row>
        <row r="2957">
          <cell r="B2957">
            <v>0</v>
          </cell>
        </row>
        <row r="2958">
          <cell r="B2958">
            <v>0</v>
          </cell>
        </row>
        <row r="2959">
          <cell r="B2959">
            <v>0</v>
          </cell>
        </row>
        <row r="2960">
          <cell r="B2960">
            <v>0</v>
          </cell>
        </row>
        <row r="2961">
          <cell r="B2961">
            <v>0</v>
          </cell>
        </row>
        <row r="2962">
          <cell r="B2962">
            <v>0</v>
          </cell>
        </row>
        <row r="2963">
          <cell r="B2963">
            <v>0</v>
          </cell>
        </row>
        <row r="2964">
          <cell r="B2964">
            <v>0</v>
          </cell>
        </row>
        <row r="2965">
          <cell r="B2965">
            <v>0</v>
          </cell>
        </row>
        <row r="2966">
          <cell r="B2966">
            <v>0</v>
          </cell>
        </row>
        <row r="2967">
          <cell r="B2967">
            <v>0</v>
          </cell>
        </row>
        <row r="2968">
          <cell r="B2968">
            <v>0</v>
          </cell>
        </row>
        <row r="2969">
          <cell r="B2969">
            <v>0</v>
          </cell>
        </row>
        <row r="2970">
          <cell r="B2970">
            <v>0</v>
          </cell>
        </row>
        <row r="2971">
          <cell r="B2971">
            <v>0</v>
          </cell>
        </row>
        <row r="2972">
          <cell r="B2972">
            <v>0</v>
          </cell>
        </row>
        <row r="2973">
          <cell r="B2973">
            <v>0</v>
          </cell>
        </row>
        <row r="2974">
          <cell r="B2974">
            <v>0</v>
          </cell>
        </row>
        <row r="2975">
          <cell r="B2975">
            <v>0</v>
          </cell>
        </row>
        <row r="2976">
          <cell r="B2976">
            <v>0</v>
          </cell>
        </row>
        <row r="2977">
          <cell r="B2977">
            <v>0</v>
          </cell>
        </row>
        <row r="2978">
          <cell r="B2978">
            <v>0</v>
          </cell>
        </row>
        <row r="2979">
          <cell r="B2979">
            <v>0</v>
          </cell>
        </row>
        <row r="2980">
          <cell r="B2980">
            <v>0</v>
          </cell>
        </row>
        <row r="2981">
          <cell r="B2981">
            <v>0</v>
          </cell>
        </row>
        <row r="2982">
          <cell r="B2982">
            <v>0</v>
          </cell>
        </row>
        <row r="2983">
          <cell r="B2983">
            <v>0</v>
          </cell>
        </row>
        <row r="2984">
          <cell r="B2984">
            <v>0</v>
          </cell>
        </row>
        <row r="2985">
          <cell r="B2985">
            <v>0</v>
          </cell>
        </row>
        <row r="2986">
          <cell r="B2986">
            <v>0</v>
          </cell>
        </row>
        <row r="2987">
          <cell r="B2987">
            <v>0</v>
          </cell>
        </row>
        <row r="2988">
          <cell r="B2988">
            <v>0</v>
          </cell>
        </row>
        <row r="2989">
          <cell r="B2989">
            <v>0</v>
          </cell>
        </row>
        <row r="2990">
          <cell r="B2990">
            <v>0</v>
          </cell>
        </row>
        <row r="2991">
          <cell r="B2991">
            <v>0</v>
          </cell>
        </row>
        <row r="2992">
          <cell r="B2992">
            <v>0</v>
          </cell>
        </row>
        <row r="2993">
          <cell r="B2993">
            <v>0</v>
          </cell>
        </row>
        <row r="2994">
          <cell r="B2994">
            <v>0</v>
          </cell>
        </row>
        <row r="2995">
          <cell r="B2995">
            <v>0</v>
          </cell>
        </row>
        <row r="2996">
          <cell r="B2996">
            <v>0</v>
          </cell>
        </row>
        <row r="2997">
          <cell r="B2997">
            <v>0</v>
          </cell>
        </row>
        <row r="2998">
          <cell r="B2998">
            <v>0</v>
          </cell>
        </row>
        <row r="2999">
          <cell r="B2999">
            <v>0</v>
          </cell>
        </row>
        <row r="3000">
          <cell r="B3000">
            <v>0</v>
          </cell>
        </row>
        <row r="3001">
          <cell r="B3001">
            <v>0</v>
          </cell>
        </row>
        <row r="3002">
          <cell r="B3002">
            <v>0</v>
          </cell>
        </row>
        <row r="3003">
          <cell r="B3003">
            <v>0</v>
          </cell>
        </row>
        <row r="3004">
          <cell r="B3004">
            <v>0</v>
          </cell>
        </row>
        <row r="3005">
          <cell r="B3005">
            <v>0</v>
          </cell>
        </row>
        <row r="3006">
          <cell r="B3006">
            <v>0</v>
          </cell>
        </row>
        <row r="3007">
          <cell r="B3007">
            <v>0</v>
          </cell>
        </row>
        <row r="3008">
          <cell r="B3008">
            <v>0</v>
          </cell>
        </row>
        <row r="3009">
          <cell r="B3009">
            <v>0</v>
          </cell>
        </row>
        <row r="3010">
          <cell r="B3010">
            <v>0</v>
          </cell>
        </row>
        <row r="3011">
          <cell r="B3011">
            <v>0</v>
          </cell>
        </row>
        <row r="3012">
          <cell r="B3012">
            <v>0</v>
          </cell>
        </row>
        <row r="3013">
          <cell r="B3013">
            <v>0</v>
          </cell>
        </row>
        <row r="3014">
          <cell r="B3014">
            <v>0</v>
          </cell>
        </row>
        <row r="3015">
          <cell r="B3015">
            <v>0</v>
          </cell>
        </row>
        <row r="3016">
          <cell r="B3016">
            <v>0</v>
          </cell>
        </row>
        <row r="3017">
          <cell r="B3017">
            <v>0</v>
          </cell>
        </row>
        <row r="3018">
          <cell r="B3018">
            <v>0</v>
          </cell>
        </row>
        <row r="3019">
          <cell r="B3019">
            <v>0</v>
          </cell>
        </row>
        <row r="3020">
          <cell r="B3020">
            <v>0</v>
          </cell>
        </row>
        <row r="3021">
          <cell r="B3021">
            <v>0</v>
          </cell>
        </row>
        <row r="3022">
          <cell r="B3022">
            <v>0</v>
          </cell>
        </row>
        <row r="3023">
          <cell r="B3023">
            <v>0</v>
          </cell>
        </row>
        <row r="3024">
          <cell r="B3024">
            <v>0</v>
          </cell>
        </row>
        <row r="3025">
          <cell r="B3025">
            <v>0</v>
          </cell>
        </row>
        <row r="3026">
          <cell r="B3026">
            <v>0</v>
          </cell>
        </row>
        <row r="3027">
          <cell r="B3027">
            <v>0</v>
          </cell>
        </row>
        <row r="3028">
          <cell r="B3028">
            <v>0</v>
          </cell>
        </row>
        <row r="3029">
          <cell r="B3029">
            <v>0</v>
          </cell>
        </row>
        <row r="3030">
          <cell r="B3030">
            <v>0</v>
          </cell>
        </row>
        <row r="3031">
          <cell r="B3031">
            <v>0</v>
          </cell>
        </row>
        <row r="3032">
          <cell r="B3032">
            <v>0</v>
          </cell>
        </row>
        <row r="3033">
          <cell r="B3033">
            <v>0</v>
          </cell>
        </row>
        <row r="3034">
          <cell r="B3034">
            <v>0</v>
          </cell>
        </row>
        <row r="3035">
          <cell r="B3035">
            <v>0</v>
          </cell>
        </row>
        <row r="3036">
          <cell r="B3036">
            <v>0</v>
          </cell>
        </row>
        <row r="3037">
          <cell r="B3037">
            <v>0</v>
          </cell>
        </row>
        <row r="3038">
          <cell r="B3038">
            <v>0</v>
          </cell>
        </row>
        <row r="3039">
          <cell r="B3039">
            <v>0</v>
          </cell>
        </row>
        <row r="3040">
          <cell r="B3040">
            <v>0</v>
          </cell>
        </row>
        <row r="3041">
          <cell r="B3041">
            <v>0</v>
          </cell>
        </row>
        <row r="3042">
          <cell r="B3042">
            <v>0</v>
          </cell>
        </row>
        <row r="3043">
          <cell r="B3043">
            <v>0</v>
          </cell>
        </row>
        <row r="3044">
          <cell r="B3044">
            <v>0</v>
          </cell>
        </row>
        <row r="3045">
          <cell r="B3045">
            <v>0</v>
          </cell>
        </row>
        <row r="3046">
          <cell r="B3046">
            <v>0</v>
          </cell>
        </row>
        <row r="3047">
          <cell r="B3047">
            <v>0</v>
          </cell>
        </row>
        <row r="3048">
          <cell r="B3048">
            <v>0</v>
          </cell>
        </row>
        <row r="3049">
          <cell r="B3049">
            <v>0</v>
          </cell>
        </row>
        <row r="3050">
          <cell r="B3050">
            <v>0</v>
          </cell>
        </row>
        <row r="3051">
          <cell r="B3051">
            <v>0</v>
          </cell>
        </row>
        <row r="3052">
          <cell r="B3052">
            <v>0</v>
          </cell>
        </row>
        <row r="3053">
          <cell r="B3053">
            <v>0</v>
          </cell>
        </row>
        <row r="3054">
          <cell r="B3054">
            <v>0</v>
          </cell>
        </row>
        <row r="3055">
          <cell r="B3055">
            <v>0</v>
          </cell>
        </row>
        <row r="3056">
          <cell r="B3056">
            <v>0</v>
          </cell>
        </row>
        <row r="3057">
          <cell r="B3057">
            <v>0</v>
          </cell>
        </row>
        <row r="3058">
          <cell r="B3058">
            <v>0</v>
          </cell>
        </row>
        <row r="3059">
          <cell r="B3059">
            <v>0</v>
          </cell>
        </row>
        <row r="3060">
          <cell r="B3060">
            <v>0</v>
          </cell>
        </row>
        <row r="3061">
          <cell r="B3061">
            <v>0</v>
          </cell>
        </row>
        <row r="3062">
          <cell r="B3062">
            <v>0</v>
          </cell>
        </row>
        <row r="3063">
          <cell r="B3063">
            <v>0</v>
          </cell>
        </row>
        <row r="3064">
          <cell r="B3064">
            <v>0</v>
          </cell>
        </row>
        <row r="3065">
          <cell r="B3065">
            <v>0</v>
          </cell>
        </row>
        <row r="3066">
          <cell r="B3066">
            <v>0</v>
          </cell>
        </row>
        <row r="3067">
          <cell r="B3067">
            <v>0</v>
          </cell>
        </row>
        <row r="3068">
          <cell r="B3068">
            <v>0</v>
          </cell>
        </row>
        <row r="3069">
          <cell r="B3069">
            <v>0</v>
          </cell>
        </row>
        <row r="3070">
          <cell r="B3070">
            <v>0</v>
          </cell>
        </row>
        <row r="3071">
          <cell r="B3071">
            <v>0</v>
          </cell>
        </row>
        <row r="3072">
          <cell r="B3072">
            <v>0</v>
          </cell>
        </row>
        <row r="3073">
          <cell r="B3073">
            <v>0</v>
          </cell>
        </row>
        <row r="3074">
          <cell r="B3074">
            <v>0</v>
          </cell>
        </row>
        <row r="3075">
          <cell r="B3075">
            <v>0</v>
          </cell>
        </row>
        <row r="3076">
          <cell r="B3076">
            <v>0</v>
          </cell>
        </row>
        <row r="3077">
          <cell r="B3077">
            <v>0</v>
          </cell>
        </row>
        <row r="3078">
          <cell r="B3078">
            <v>0</v>
          </cell>
        </row>
        <row r="3079">
          <cell r="B3079">
            <v>0</v>
          </cell>
        </row>
        <row r="3080">
          <cell r="B3080">
            <v>0</v>
          </cell>
        </row>
        <row r="3081">
          <cell r="B3081">
            <v>0</v>
          </cell>
        </row>
        <row r="3082">
          <cell r="B3082">
            <v>0</v>
          </cell>
        </row>
        <row r="3083">
          <cell r="B3083">
            <v>0</v>
          </cell>
        </row>
        <row r="3084">
          <cell r="B3084">
            <v>0</v>
          </cell>
        </row>
        <row r="3085">
          <cell r="B3085">
            <v>0</v>
          </cell>
        </row>
        <row r="3086">
          <cell r="B3086">
            <v>0</v>
          </cell>
        </row>
        <row r="3087">
          <cell r="B3087">
            <v>0</v>
          </cell>
        </row>
        <row r="3088">
          <cell r="B3088">
            <v>0</v>
          </cell>
        </row>
        <row r="3089">
          <cell r="B3089">
            <v>0</v>
          </cell>
        </row>
        <row r="3090">
          <cell r="B3090">
            <v>0</v>
          </cell>
        </row>
        <row r="3091">
          <cell r="B3091">
            <v>0</v>
          </cell>
        </row>
        <row r="3092">
          <cell r="B3092">
            <v>0</v>
          </cell>
        </row>
        <row r="3093">
          <cell r="B3093">
            <v>0</v>
          </cell>
        </row>
        <row r="3094">
          <cell r="B3094">
            <v>0</v>
          </cell>
        </row>
        <row r="3095">
          <cell r="B3095">
            <v>0</v>
          </cell>
        </row>
        <row r="3096">
          <cell r="B3096">
            <v>0</v>
          </cell>
        </row>
        <row r="3097">
          <cell r="B3097">
            <v>0</v>
          </cell>
        </row>
        <row r="3098">
          <cell r="B3098">
            <v>0</v>
          </cell>
        </row>
        <row r="3099">
          <cell r="B3099">
            <v>0</v>
          </cell>
        </row>
        <row r="3100">
          <cell r="B3100">
            <v>0</v>
          </cell>
        </row>
        <row r="3101">
          <cell r="B3101">
            <v>0</v>
          </cell>
        </row>
        <row r="3102">
          <cell r="B3102">
            <v>0</v>
          </cell>
        </row>
        <row r="3103">
          <cell r="B3103">
            <v>0</v>
          </cell>
        </row>
        <row r="3104">
          <cell r="B3104">
            <v>0</v>
          </cell>
        </row>
        <row r="3105">
          <cell r="B3105">
            <v>0</v>
          </cell>
        </row>
        <row r="3106">
          <cell r="B3106">
            <v>0</v>
          </cell>
        </row>
        <row r="3107">
          <cell r="B3107">
            <v>0</v>
          </cell>
        </row>
        <row r="3108">
          <cell r="B3108">
            <v>0</v>
          </cell>
        </row>
        <row r="3109">
          <cell r="B3109">
            <v>0</v>
          </cell>
        </row>
        <row r="3110">
          <cell r="B3110">
            <v>0</v>
          </cell>
        </row>
        <row r="3111">
          <cell r="B3111">
            <v>0</v>
          </cell>
        </row>
        <row r="3112">
          <cell r="B3112">
            <v>0</v>
          </cell>
        </row>
        <row r="3113">
          <cell r="B3113">
            <v>0</v>
          </cell>
        </row>
        <row r="3114">
          <cell r="B3114">
            <v>0</v>
          </cell>
        </row>
        <row r="3115">
          <cell r="B3115">
            <v>0</v>
          </cell>
        </row>
        <row r="3116">
          <cell r="B3116">
            <v>0</v>
          </cell>
        </row>
        <row r="3117">
          <cell r="B3117">
            <v>0</v>
          </cell>
        </row>
        <row r="3118">
          <cell r="B3118">
            <v>0</v>
          </cell>
        </row>
        <row r="3119">
          <cell r="B3119">
            <v>0</v>
          </cell>
        </row>
        <row r="3120">
          <cell r="B3120">
            <v>0</v>
          </cell>
        </row>
        <row r="3121">
          <cell r="B3121">
            <v>0</v>
          </cell>
        </row>
        <row r="3122">
          <cell r="B3122">
            <v>0</v>
          </cell>
        </row>
        <row r="3123">
          <cell r="B3123">
            <v>0</v>
          </cell>
        </row>
        <row r="3124">
          <cell r="B3124">
            <v>0</v>
          </cell>
        </row>
        <row r="3125">
          <cell r="B3125">
            <v>0</v>
          </cell>
        </row>
        <row r="3126">
          <cell r="B3126">
            <v>0</v>
          </cell>
        </row>
        <row r="3127">
          <cell r="B3127">
            <v>0</v>
          </cell>
        </row>
        <row r="3128">
          <cell r="B3128">
            <v>0</v>
          </cell>
        </row>
        <row r="3129">
          <cell r="B3129">
            <v>0</v>
          </cell>
        </row>
        <row r="3130">
          <cell r="B3130">
            <v>0</v>
          </cell>
        </row>
        <row r="3131">
          <cell r="B3131">
            <v>0</v>
          </cell>
        </row>
        <row r="3132">
          <cell r="B3132">
            <v>0</v>
          </cell>
        </row>
        <row r="3133">
          <cell r="B3133">
            <v>0</v>
          </cell>
        </row>
        <row r="3134">
          <cell r="B3134">
            <v>0</v>
          </cell>
        </row>
        <row r="3135">
          <cell r="B3135">
            <v>0</v>
          </cell>
        </row>
        <row r="3136">
          <cell r="B3136">
            <v>0</v>
          </cell>
        </row>
        <row r="3137">
          <cell r="B3137">
            <v>0</v>
          </cell>
        </row>
        <row r="3138">
          <cell r="B3138">
            <v>0</v>
          </cell>
        </row>
        <row r="3139">
          <cell r="B3139">
            <v>0</v>
          </cell>
        </row>
        <row r="3140">
          <cell r="B3140">
            <v>0</v>
          </cell>
        </row>
        <row r="3141">
          <cell r="B3141">
            <v>0</v>
          </cell>
        </row>
        <row r="3142">
          <cell r="B3142">
            <v>0</v>
          </cell>
        </row>
        <row r="3143">
          <cell r="B3143">
            <v>0</v>
          </cell>
        </row>
        <row r="3144">
          <cell r="B3144">
            <v>0</v>
          </cell>
        </row>
        <row r="3145">
          <cell r="B3145">
            <v>0</v>
          </cell>
        </row>
        <row r="3146">
          <cell r="B3146">
            <v>0</v>
          </cell>
        </row>
        <row r="3147">
          <cell r="B3147">
            <v>0</v>
          </cell>
        </row>
        <row r="3148">
          <cell r="B3148">
            <v>0</v>
          </cell>
        </row>
        <row r="3149">
          <cell r="B3149">
            <v>0</v>
          </cell>
        </row>
        <row r="3150">
          <cell r="B3150">
            <v>0</v>
          </cell>
        </row>
        <row r="3151">
          <cell r="B3151">
            <v>0</v>
          </cell>
        </row>
        <row r="3152">
          <cell r="B3152">
            <v>0</v>
          </cell>
        </row>
        <row r="3153">
          <cell r="B3153">
            <v>0</v>
          </cell>
        </row>
        <row r="3154">
          <cell r="B3154">
            <v>0</v>
          </cell>
        </row>
        <row r="3155">
          <cell r="B3155">
            <v>0</v>
          </cell>
        </row>
        <row r="3156">
          <cell r="B3156">
            <v>0</v>
          </cell>
        </row>
        <row r="3157">
          <cell r="B3157">
            <v>0</v>
          </cell>
        </row>
        <row r="3158">
          <cell r="B3158">
            <v>0</v>
          </cell>
        </row>
        <row r="3159">
          <cell r="B3159">
            <v>0</v>
          </cell>
        </row>
        <row r="3160">
          <cell r="B3160">
            <v>0</v>
          </cell>
        </row>
        <row r="3161">
          <cell r="B3161">
            <v>0</v>
          </cell>
        </row>
        <row r="3162">
          <cell r="B3162">
            <v>0</v>
          </cell>
        </row>
        <row r="3163">
          <cell r="B3163">
            <v>0</v>
          </cell>
        </row>
        <row r="3164">
          <cell r="B3164">
            <v>0</v>
          </cell>
        </row>
        <row r="3165">
          <cell r="B3165">
            <v>0</v>
          </cell>
        </row>
        <row r="3166">
          <cell r="B3166">
            <v>0</v>
          </cell>
        </row>
        <row r="3167">
          <cell r="B3167">
            <v>0</v>
          </cell>
        </row>
        <row r="3168">
          <cell r="B3168">
            <v>0</v>
          </cell>
        </row>
        <row r="3169">
          <cell r="B3169">
            <v>0</v>
          </cell>
        </row>
        <row r="3170">
          <cell r="B3170">
            <v>0</v>
          </cell>
        </row>
        <row r="3171">
          <cell r="B3171">
            <v>0</v>
          </cell>
        </row>
        <row r="3172">
          <cell r="B3172">
            <v>0</v>
          </cell>
        </row>
        <row r="3173">
          <cell r="B3173">
            <v>0</v>
          </cell>
        </row>
        <row r="3174">
          <cell r="B3174">
            <v>0</v>
          </cell>
        </row>
        <row r="3175">
          <cell r="B3175">
            <v>0</v>
          </cell>
        </row>
        <row r="3176">
          <cell r="B3176">
            <v>0</v>
          </cell>
        </row>
        <row r="3177">
          <cell r="B3177">
            <v>0</v>
          </cell>
        </row>
        <row r="3178">
          <cell r="B3178">
            <v>0</v>
          </cell>
        </row>
        <row r="3179">
          <cell r="B3179">
            <v>0</v>
          </cell>
        </row>
        <row r="3180">
          <cell r="B3180">
            <v>0</v>
          </cell>
        </row>
        <row r="3181">
          <cell r="B3181">
            <v>0</v>
          </cell>
        </row>
        <row r="3182">
          <cell r="B3182">
            <v>0</v>
          </cell>
        </row>
        <row r="3183">
          <cell r="B3183">
            <v>0</v>
          </cell>
        </row>
        <row r="3184">
          <cell r="B3184">
            <v>0</v>
          </cell>
        </row>
        <row r="3185">
          <cell r="B3185">
            <v>0</v>
          </cell>
        </row>
        <row r="3186">
          <cell r="B3186">
            <v>0</v>
          </cell>
        </row>
        <row r="3187">
          <cell r="B3187">
            <v>0</v>
          </cell>
        </row>
        <row r="3188">
          <cell r="B3188">
            <v>0</v>
          </cell>
        </row>
        <row r="3189">
          <cell r="B3189">
            <v>0</v>
          </cell>
        </row>
        <row r="3190">
          <cell r="B3190">
            <v>0</v>
          </cell>
        </row>
        <row r="3191">
          <cell r="B3191">
            <v>0</v>
          </cell>
        </row>
        <row r="3192">
          <cell r="B3192">
            <v>0</v>
          </cell>
        </row>
        <row r="3193">
          <cell r="B3193">
            <v>0</v>
          </cell>
        </row>
        <row r="3194">
          <cell r="B3194">
            <v>0</v>
          </cell>
        </row>
        <row r="3195">
          <cell r="B3195">
            <v>0</v>
          </cell>
        </row>
        <row r="3196">
          <cell r="B3196">
            <v>0</v>
          </cell>
        </row>
        <row r="3197">
          <cell r="B3197">
            <v>0</v>
          </cell>
        </row>
        <row r="3198">
          <cell r="B3198">
            <v>0</v>
          </cell>
        </row>
        <row r="3199">
          <cell r="B3199">
            <v>0</v>
          </cell>
        </row>
        <row r="3200">
          <cell r="B3200">
            <v>0</v>
          </cell>
        </row>
        <row r="3201">
          <cell r="B3201">
            <v>0</v>
          </cell>
        </row>
        <row r="3202">
          <cell r="B3202">
            <v>0</v>
          </cell>
        </row>
        <row r="3203">
          <cell r="B3203">
            <v>0</v>
          </cell>
        </row>
        <row r="3204">
          <cell r="B3204">
            <v>0</v>
          </cell>
        </row>
        <row r="3205">
          <cell r="B3205">
            <v>0</v>
          </cell>
        </row>
        <row r="3206">
          <cell r="B3206">
            <v>0</v>
          </cell>
        </row>
        <row r="3207">
          <cell r="B3207">
            <v>0</v>
          </cell>
        </row>
        <row r="3208">
          <cell r="B3208">
            <v>0</v>
          </cell>
        </row>
        <row r="3209">
          <cell r="B3209">
            <v>0</v>
          </cell>
        </row>
        <row r="3210">
          <cell r="B3210">
            <v>0</v>
          </cell>
        </row>
        <row r="3211">
          <cell r="B3211">
            <v>0</v>
          </cell>
        </row>
        <row r="3212">
          <cell r="B3212">
            <v>0</v>
          </cell>
        </row>
        <row r="3213">
          <cell r="B3213">
            <v>0</v>
          </cell>
        </row>
        <row r="3214">
          <cell r="B3214">
            <v>0</v>
          </cell>
        </row>
        <row r="3215">
          <cell r="B3215">
            <v>0</v>
          </cell>
        </row>
        <row r="3216">
          <cell r="B3216">
            <v>0</v>
          </cell>
        </row>
        <row r="3217">
          <cell r="B3217">
            <v>0</v>
          </cell>
        </row>
        <row r="3218">
          <cell r="B3218">
            <v>0</v>
          </cell>
        </row>
        <row r="3219">
          <cell r="B3219">
            <v>0</v>
          </cell>
        </row>
        <row r="3220">
          <cell r="B3220">
            <v>0</v>
          </cell>
        </row>
        <row r="3221">
          <cell r="B3221">
            <v>0</v>
          </cell>
        </row>
        <row r="3222">
          <cell r="B3222">
            <v>0</v>
          </cell>
        </row>
        <row r="3223">
          <cell r="B3223">
            <v>0</v>
          </cell>
        </row>
        <row r="3224">
          <cell r="B3224">
            <v>0</v>
          </cell>
        </row>
        <row r="3225">
          <cell r="B3225">
            <v>0</v>
          </cell>
        </row>
        <row r="3226">
          <cell r="B3226">
            <v>0</v>
          </cell>
        </row>
        <row r="3227">
          <cell r="B3227">
            <v>0</v>
          </cell>
        </row>
        <row r="3228">
          <cell r="B3228">
            <v>0</v>
          </cell>
        </row>
        <row r="3229">
          <cell r="B3229">
            <v>0</v>
          </cell>
        </row>
        <row r="3230">
          <cell r="B3230">
            <v>0</v>
          </cell>
        </row>
        <row r="3231">
          <cell r="B3231">
            <v>0</v>
          </cell>
        </row>
        <row r="3232">
          <cell r="B3232">
            <v>0</v>
          </cell>
        </row>
        <row r="3233">
          <cell r="B3233">
            <v>0</v>
          </cell>
        </row>
        <row r="3234">
          <cell r="B3234">
            <v>0</v>
          </cell>
        </row>
        <row r="3235">
          <cell r="B3235">
            <v>0</v>
          </cell>
        </row>
        <row r="3236">
          <cell r="B3236">
            <v>0</v>
          </cell>
        </row>
        <row r="3237">
          <cell r="B3237">
            <v>0</v>
          </cell>
        </row>
        <row r="3238">
          <cell r="B3238">
            <v>0</v>
          </cell>
        </row>
        <row r="3239">
          <cell r="B3239">
            <v>0</v>
          </cell>
        </row>
        <row r="3240">
          <cell r="B3240">
            <v>0</v>
          </cell>
        </row>
        <row r="3241">
          <cell r="B3241">
            <v>0</v>
          </cell>
        </row>
        <row r="3242">
          <cell r="B3242">
            <v>0</v>
          </cell>
        </row>
        <row r="3243">
          <cell r="B3243">
            <v>0</v>
          </cell>
        </row>
        <row r="3244">
          <cell r="B3244">
            <v>0</v>
          </cell>
        </row>
        <row r="3245">
          <cell r="B3245">
            <v>0</v>
          </cell>
        </row>
        <row r="3246">
          <cell r="B3246">
            <v>0</v>
          </cell>
        </row>
        <row r="3247">
          <cell r="B3247">
            <v>0</v>
          </cell>
        </row>
        <row r="3248">
          <cell r="B3248">
            <v>0</v>
          </cell>
        </row>
        <row r="3249">
          <cell r="B3249">
            <v>0</v>
          </cell>
        </row>
        <row r="3250">
          <cell r="B3250">
            <v>0</v>
          </cell>
        </row>
        <row r="3251">
          <cell r="B3251">
            <v>0</v>
          </cell>
        </row>
        <row r="3252">
          <cell r="B3252">
            <v>0</v>
          </cell>
        </row>
        <row r="3253">
          <cell r="B3253">
            <v>0</v>
          </cell>
        </row>
        <row r="3254">
          <cell r="B3254">
            <v>0</v>
          </cell>
        </row>
        <row r="3255">
          <cell r="B3255">
            <v>0</v>
          </cell>
        </row>
        <row r="3256">
          <cell r="B3256">
            <v>0</v>
          </cell>
        </row>
        <row r="3257">
          <cell r="B3257">
            <v>0</v>
          </cell>
        </row>
        <row r="3258">
          <cell r="B3258">
            <v>0</v>
          </cell>
        </row>
        <row r="3259">
          <cell r="B3259">
            <v>0</v>
          </cell>
        </row>
        <row r="3260">
          <cell r="B3260">
            <v>0</v>
          </cell>
        </row>
        <row r="3261">
          <cell r="B3261">
            <v>0</v>
          </cell>
        </row>
        <row r="3262">
          <cell r="B3262">
            <v>0</v>
          </cell>
        </row>
        <row r="3263">
          <cell r="B3263">
            <v>0</v>
          </cell>
        </row>
        <row r="3264">
          <cell r="B3264">
            <v>0</v>
          </cell>
        </row>
        <row r="3265">
          <cell r="B3265">
            <v>0</v>
          </cell>
        </row>
        <row r="3266">
          <cell r="B3266">
            <v>0</v>
          </cell>
        </row>
        <row r="3267">
          <cell r="B3267">
            <v>0</v>
          </cell>
        </row>
        <row r="3268">
          <cell r="B3268">
            <v>0</v>
          </cell>
        </row>
        <row r="3269">
          <cell r="B3269">
            <v>0</v>
          </cell>
        </row>
        <row r="3270">
          <cell r="B3270">
            <v>0</v>
          </cell>
        </row>
        <row r="3271">
          <cell r="B3271">
            <v>0</v>
          </cell>
        </row>
        <row r="3272">
          <cell r="B3272">
            <v>0</v>
          </cell>
        </row>
        <row r="3273">
          <cell r="B3273">
            <v>0</v>
          </cell>
        </row>
        <row r="3274">
          <cell r="B3274">
            <v>0</v>
          </cell>
        </row>
        <row r="3275">
          <cell r="B3275">
            <v>0</v>
          </cell>
        </row>
        <row r="3276">
          <cell r="B3276">
            <v>0</v>
          </cell>
        </row>
        <row r="3277">
          <cell r="B3277">
            <v>0</v>
          </cell>
        </row>
        <row r="3278">
          <cell r="B3278">
            <v>0</v>
          </cell>
        </row>
        <row r="3279">
          <cell r="B3279">
            <v>0</v>
          </cell>
        </row>
        <row r="3280">
          <cell r="B3280">
            <v>0</v>
          </cell>
        </row>
        <row r="3281">
          <cell r="B3281">
            <v>0</v>
          </cell>
        </row>
        <row r="3282">
          <cell r="B3282">
            <v>0</v>
          </cell>
        </row>
        <row r="3283">
          <cell r="B3283">
            <v>0</v>
          </cell>
        </row>
        <row r="3284">
          <cell r="B3284">
            <v>0</v>
          </cell>
        </row>
        <row r="3285">
          <cell r="B3285">
            <v>0</v>
          </cell>
        </row>
        <row r="3286">
          <cell r="B3286">
            <v>0</v>
          </cell>
        </row>
        <row r="3287">
          <cell r="B3287">
            <v>0</v>
          </cell>
        </row>
        <row r="3288">
          <cell r="B3288">
            <v>0</v>
          </cell>
        </row>
        <row r="3289">
          <cell r="B3289">
            <v>0</v>
          </cell>
        </row>
        <row r="3290">
          <cell r="B3290">
            <v>0</v>
          </cell>
        </row>
        <row r="3291">
          <cell r="B3291">
            <v>0</v>
          </cell>
        </row>
        <row r="3292">
          <cell r="B3292">
            <v>0</v>
          </cell>
        </row>
        <row r="3293">
          <cell r="B3293">
            <v>0</v>
          </cell>
        </row>
        <row r="3294">
          <cell r="B3294">
            <v>0</v>
          </cell>
        </row>
        <row r="3295">
          <cell r="B3295">
            <v>0</v>
          </cell>
        </row>
        <row r="3296">
          <cell r="B3296">
            <v>0</v>
          </cell>
        </row>
        <row r="3297">
          <cell r="B3297">
            <v>0</v>
          </cell>
        </row>
        <row r="3298">
          <cell r="B3298">
            <v>0</v>
          </cell>
        </row>
        <row r="3299">
          <cell r="B3299">
            <v>0</v>
          </cell>
        </row>
        <row r="3300">
          <cell r="B3300">
            <v>0</v>
          </cell>
        </row>
        <row r="3301">
          <cell r="B3301">
            <v>0</v>
          </cell>
        </row>
        <row r="3302">
          <cell r="B3302">
            <v>0</v>
          </cell>
        </row>
        <row r="3303">
          <cell r="B3303">
            <v>0</v>
          </cell>
        </row>
        <row r="3304">
          <cell r="B3304">
            <v>0</v>
          </cell>
        </row>
        <row r="3305">
          <cell r="B3305">
            <v>0</v>
          </cell>
        </row>
        <row r="3306">
          <cell r="B3306">
            <v>0</v>
          </cell>
        </row>
        <row r="3307">
          <cell r="B3307">
            <v>0</v>
          </cell>
        </row>
        <row r="3308">
          <cell r="B3308">
            <v>0</v>
          </cell>
        </row>
        <row r="3309">
          <cell r="B3309">
            <v>0</v>
          </cell>
        </row>
        <row r="3310">
          <cell r="B3310">
            <v>0</v>
          </cell>
        </row>
        <row r="3311">
          <cell r="B3311">
            <v>0</v>
          </cell>
        </row>
        <row r="3312">
          <cell r="B3312">
            <v>0</v>
          </cell>
        </row>
        <row r="3313">
          <cell r="B3313">
            <v>0</v>
          </cell>
        </row>
        <row r="3314">
          <cell r="B3314">
            <v>0</v>
          </cell>
        </row>
        <row r="3315">
          <cell r="B3315">
            <v>0</v>
          </cell>
        </row>
        <row r="3316">
          <cell r="B3316">
            <v>0</v>
          </cell>
        </row>
        <row r="3317">
          <cell r="B3317">
            <v>0</v>
          </cell>
        </row>
        <row r="3318">
          <cell r="B3318">
            <v>0</v>
          </cell>
        </row>
        <row r="3319">
          <cell r="B3319">
            <v>0</v>
          </cell>
        </row>
        <row r="3320">
          <cell r="B3320">
            <v>0</v>
          </cell>
        </row>
        <row r="3321">
          <cell r="B3321">
            <v>0</v>
          </cell>
        </row>
        <row r="3322">
          <cell r="B3322">
            <v>0</v>
          </cell>
        </row>
        <row r="3323">
          <cell r="B3323">
            <v>0</v>
          </cell>
        </row>
        <row r="3324">
          <cell r="B3324">
            <v>0</v>
          </cell>
        </row>
        <row r="3325">
          <cell r="B3325">
            <v>0</v>
          </cell>
        </row>
        <row r="3326">
          <cell r="B3326">
            <v>0</v>
          </cell>
        </row>
        <row r="3327">
          <cell r="B3327">
            <v>0</v>
          </cell>
        </row>
        <row r="3328">
          <cell r="B3328">
            <v>0</v>
          </cell>
        </row>
        <row r="3329">
          <cell r="B3329">
            <v>0</v>
          </cell>
        </row>
        <row r="3330">
          <cell r="B3330">
            <v>0</v>
          </cell>
        </row>
        <row r="3331">
          <cell r="B3331">
            <v>0</v>
          </cell>
        </row>
        <row r="3332">
          <cell r="B3332">
            <v>0</v>
          </cell>
        </row>
        <row r="3333">
          <cell r="B3333">
            <v>0</v>
          </cell>
        </row>
        <row r="3334">
          <cell r="B3334">
            <v>0</v>
          </cell>
        </row>
        <row r="3335">
          <cell r="B3335">
            <v>0</v>
          </cell>
        </row>
        <row r="3336">
          <cell r="B3336">
            <v>0</v>
          </cell>
        </row>
        <row r="3337">
          <cell r="B3337">
            <v>0</v>
          </cell>
        </row>
        <row r="3338">
          <cell r="B3338">
            <v>0</v>
          </cell>
        </row>
        <row r="3339">
          <cell r="B3339">
            <v>0</v>
          </cell>
        </row>
        <row r="3340">
          <cell r="B3340">
            <v>0</v>
          </cell>
        </row>
        <row r="3341">
          <cell r="B3341">
            <v>0</v>
          </cell>
        </row>
        <row r="3342">
          <cell r="B3342">
            <v>0</v>
          </cell>
        </row>
        <row r="3343">
          <cell r="B3343">
            <v>0</v>
          </cell>
        </row>
        <row r="3344">
          <cell r="B3344">
            <v>0</v>
          </cell>
        </row>
        <row r="3345">
          <cell r="B3345">
            <v>0</v>
          </cell>
        </row>
        <row r="3346">
          <cell r="B3346">
            <v>0</v>
          </cell>
        </row>
        <row r="3347">
          <cell r="B3347">
            <v>0</v>
          </cell>
        </row>
        <row r="3348">
          <cell r="B3348">
            <v>0</v>
          </cell>
        </row>
        <row r="3349">
          <cell r="B3349">
            <v>0</v>
          </cell>
        </row>
        <row r="3350">
          <cell r="B3350">
            <v>0</v>
          </cell>
        </row>
        <row r="3351">
          <cell r="B3351">
            <v>0</v>
          </cell>
        </row>
        <row r="3352">
          <cell r="B3352">
            <v>0</v>
          </cell>
        </row>
        <row r="3353">
          <cell r="B3353">
            <v>0</v>
          </cell>
        </row>
        <row r="3354">
          <cell r="B3354">
            <v>0</v>
          </cell>
        </row>
        <row r="3355">
          <cell r="B3355">
            <v>0</v>
          </cell>
        </row>
        <row r="3356">
          <cell r="B3356">
            <v>0</v>
          </cell>
        </row>
        <row r="3357">
          <cell r="B3357">
            <v>0</v>
          </cell>
        </row>
        <row r="3358">
          <cell r="B3358">
            <v>0</v>
          </cell>
        </row>
        <row r="3359">
          <cell r="B3359">
            <v>0</v>
          </cell>
        </row>
        <row r="3360">
          <cell r="B3360">
            <v>0</v>
          </cell>
        </row>
        <row r="3361">
          <cell r="B3361">
            <v>0</v>
          </cell>
        </row>
        <row r="3362">
          <cell r="B3362">
            <v>0</v>
          </cell>
        </row>
        <row r="3363">
          <cell r="B3363">
            <v>0</v>
          </cell>
        </row>
        <row r="3364">
          <cell r="B3364">
            <v>0</v>
          </cell>
        </row>
        <row r="3365">
          <cell r="B3365">
            <v>0</v>
          </cell>
        </row>
        <row r="3366">
          <cell r="B3366">
            <v>0</v>
          </cell>
        </row>
        <row r="3367">
          <cell r="B3367">
            <v>0</v>
          </cell>
        </row>
        <row r="3368">
          <cell r="B3368">
            <v>0</v>
          </cell>
        </row>
        <row r="3369">
          <cell r="B3369">
            <v>0</v>
          </cell>
        </row>
        <row r="3370">
          <cell r="B3370">
            <v>0</v>
          </cell>
        </row>
        <row r="3371">
          <cell r="B3371">
            <v>0</v>
          </cell>
        </row>
        <row r="3372">
          <cell r="B3372">
            <v>0</v>
          </cell>
        </row>
        <row r="3373">
          <cell r="B3373">
            <v>0</v>
          </cell>
        </row>
        <row r="3374">
          <cell r="B3374">
            <v>0</v>
          </cell>
        </row>
        <row r="3375">
          <cell r="B3375">
            <v>0</v>
          </cell>
        </row>
        <row r="3376">
          <cell r="B3376">
            <v>0</v>
          </cell>
        </row>
        <row r="3377">
          <cell r="B3377">
            <v>0</v>
          </cell>
        </row>
        <row r="3378">
          <cell r="B3378">
            <v>0</v>
          </cell>
        </row>
        <row r="3379">
          <cell r="B3379">
            <v>0</v>
          </cell>
        </row>
        <row r="3380">
          <cell r="B3380">
            <v>0</v>
          </cell>
        </row>
        <row r="3381">
          <cell r="B3381">
            <v>0</v>
          </cell>
        </row>
        <row r="3382">
          <cell r="B3382">
            <v>0</v>
          </cell>
        </row>
        <row r="3383">
          <cell r="B3383">
            <v>0</v>
          </cell>
        </row>
        <row r="3384">
          <cell r="B3384">
            <v>0</v>
          </cell>
        </row>
        <row r="3385">
          <cell r="B3385">
            <v>0</v>
          </cell>
        </row>
        <row r="3386">
          <cell r="B3386">
            <v>0</v>
          </cell>
        </row>
        <row r="3387">
          <cell r="B3387">
            <v>0</v>
          </cell>
        </row>
        <row r="3388">
          <cell r="B3388">
            <v>0</v>
          </cell>
        </row>
        <row r="3389">
          <cell r="B3389">
            <v>0</v>
          </cell>
        </row>
        <row r="3390">
          <cell r="B3390">
            <v>0</v>
          </cell>
        </row>
        <row r="3391">
          <cell r="B3391">
            <v>0</v>
          </cell>
        </row>
        <row r="3392">
          <cell r="B3392">
            <v>0</v>
          </cell>
        </row>
        <row r="3393">
          <cell r="B3393">
            <v>0</v>
          </cell>
        </row>
        <row r="3394">
          <cell r="B3394">
            <v>0</v>
          </cell>
        </row>
        <row r="3395">
          <cell r="B3395">
            <v>0</v>
          </cell>
        </row>
        <row r="3396">
          <cell r="B3396">
            <v>0</v>
          </cell>
        </row>
        <row r="3397">
          <cell r="B3397">
            <v>0</v>
          </cell>
        </row>
        <row r="3398">
          <cell r="B3398">
            <v>0</v>
          </cell>
        </row>
        <row r="3399">
          <cell r="B3399">
            <v>0</v>
          </cell>
        </row>
        <row r="3400">
          <cell r="B3400">
            <v>0</v>
          </cell>
        </row>
        <row r="3401">
          <cell r="B3401">
            <v>0</v>
          </cell>
        </row>
        <row r="3402">
          <cell r="B3402">
            <v>0</v>
          </cell>
        </row>
        <row r="3403">
          <cell r="B3403">
            <v>0</v>
          </cell>
        </row>
        <row r="3404">
          <cell r="B3404">
            <v>0</v>
          </cell>
        </row>
        <row r="3405">
          <cell r="B3405">
            <v>0</v>
          </cell>
        </row>
        <row r="3406">
          <cell r="B3406">
            <v>0</v>
          </cell>
        </row>
        <row r="3407">
          <cell r="B3407">
            <v>0</v>
          </cell>
        </row>
        <row r="3408">
          <cell r="B3408">
            <v>0</v>
          </cell>
        </row>
        <row r="3409">
          <cell r="B3409">
            <v>0</v>
          </cell>
        </row>
        <row r="3410">
          <cell r="B3410">
            <v>0</v>
          </cell>
        </row>
        <row r="3411">
          <cell r="B3411">
            <v>0</v>
          </cell>
        </row>
        <row r="3412">
          <cell r="B3412">
            <v>0</v>
          </cell>
        </row>
        <row r="3413">
          <cell r="B3413">
            <v>0</v>
          </cell>
        </row>
        <row r="3414">
          <cell r="B3414">
            <v>0</v>
          </cell>
        </row>
        <row r="3415">
          <cell r="B3415">
            <v>0</v>
          </cell>
        </row>
        <row r="3416">
          <cell r="B3416">
            <v>0</v>
          </cell>
        </row>
        <row r="3417">
          <cell r="B3417">
            <v>0</v>
          </cell>
        </row>
        <row r="3418">
          <cell r="B3418">
            <v>0</v>
          </cell>
        </row>
        <row r="3419">
          <cell r="B3419">
            <v>0</v>
          </cell>
        </row>
        <row r="3420">
          <cell r="B3420">
            <v>0</v>
          </cell>
        </row>
        <row r="3421">
          <cell r="B3421">
            <v>0</v>
          </cell>
        </row>
        <row r="3422">
          <cell r="B3422">
            <v>0</v>
          </cell>
        </row>
        <row r="3423">
          <cell r="B3423">
            <v>0</v>
          </cell>
        </row>
        <row r="3424">
          <cell r="B3424">
            <v>0</v>
          </cell>
        </row>
        <row r="3425">
          <cell r="B3425">
            <v>0</v>
          </cell>
        </row>
        <row r="3426">
          <cell r="B3426">
            <v>0</v>
          </cell>
        </row>
        <row r="3427">
          <cell r="B3427">
            <v>0</v>
          </cell>
        </row>
        <row r="3428">
          <cell r="B3428">
            <v>0</v>
          </cell>
        </row>
        <row r="3429">
          <cell r="B3429">
            <v>0</v>
          </cell>
        </row>
        <row r="3430">
          <cell r="B3430">
            <v>0</v>
          </cell>
        </row>
        <row r="3431">
          <cell r="B3431">
            <v>0</v>
          </cell>
        </row>
        <row r="3432">
          <cell r="B3432">
            <v>0</v>
          </cell>
        </row>
        <row r="3433">
          <cell r="B3433">
            <v>0</v>
          </cell>
        </row>
        <row r="3434">
          <cell r="B3434">
            <v>0</v>
          </cell>
        </row>
        <row r="3435">
          <cell r="B3435">
            <v>0</v>
          </cell>
        </row>
        <row r="3436">
          <cell r="B3436">
            <v>0</v>
          </cell>
        </row>
        <row r="3437">
          <cell r="B3437">
            <v>0</v>
          </cell>
        </row>
        <row r="3438">
          <cell r="B3438">
            <v>0</v>
          </cell>
        </row>
        <row r="3439">
          <cell r="B3439">
            <v>0</v>
          </cell>
        </row>
        <row r="3440">
          <cell r="B3440">
            <v>0</v>
          </cell>
        </row>
        <row r="3441">
          <cell r="B3441">
            <v>0</v>
          </cell>
        </row>
        <row r="3442">
          <cell r="B3442">
            <v>0</v>
          </cell>
        </row>
        <row r="3443">
          <cell r="B3443">
            <v>0</v>
          </cell>
        </row>
        <row r="3444">
          <cell r="B3444">
            <v>0</v>
          </cell>
        </row>
        <row r="3445">
          <cell r="B3445">
            <v>0</v>
          </cell>
        </row>
        <row r="3446">
          <cell r="B3446">
            <v>0</v>
          </cell>
        </row>
        <row r="3447">
          <cell r="B3447">
            <v>0</v>
          </cell>
        </row>
        <row r="3448">
          <cell r="B3448">
            <v>0</v>
          </cell>
        </row>
        <row r="3449">
          <cell r="B3449">
            <v>0</v>
          </cell>
        </row>
        <row r="3450">
          <cell r="B3450">
            <v>0</v>
          </cell>
        </row>
        <row r="3451">
          <cell r="B3451">
            <v>0</v>
          </cell>
        </row>
        <row r="3452">
          <cell r="B3452">
            <v>0</v>
          </cell>
        </row>
        <row r="3453">
          <cell r="B3453">
            <v>0</v>
          </cell>
        </row>
        <row r="3454">
          <cell r="B3454">
            <v>0</v>
          </cell>
        </row>
        <row r="3455">
          <cell r="B3455">
            <v>0</v>
          </cell>
        </row>
        <row r="3456">
          <cell r="B3456">
            <v>0</v>
          </cell>
        </row>
        <row r="3457">
          <cell r="B3457">
            <v>0</v>
          </cell>
        </row>
        <row r="3458">
          <cell r="B3458">
            <v>0</v>
          </cell>
        </row>
        <row r="3459">
          <cell r="B3459">
            <v>0</v>
          </cell>
        </row>
        <row r="3460">
          <cell r="B3460">
            <v>0</v>
          </cell>
        </row>
        <row r="3461">
          <cell r="B3461">
            <v>0</v>
          </cell>
        </row>
        <row r="3462">
          <cell r="B3462">
            <v>0</v>
          </cell>
        </row>
        <row r="3463">
          <cell r="B3463">
            <v>0</v>
          </cell>
        </row>
        <row r="3464">
          <cell r="B3464">
            <v>0</v>
          </cell>
        </row>
        <row r="3465">
          <cell r="B3465">
            <v>0</v>
          </cell>
        </row>
        <row r="3466">
          <cell r="B3466">
            <v>0</v>
          </cell>
        </row>
        <row r="3467">
          <cell r="B3467">
            <v>0</v>
          </cell>
        </row>
        <row r="3468">
          <cell r="B3468">
            <v>0</v>
          </cell>
        </row>
        <row r="3469">
          <cell r="B3469">
            <v>0</v>
          </cell>
        </row>
        <row r="3470">
          <cell r="B3470">
            <v>0</v>
          </cell>
        </row>
        <row r="3471">
          <cell r="B3471">
            <v>0</v>
          </cell>
        </row>
        <row r="3472">
          <cell r="B3472">
            <v>0</v>
          </cell>
        </row>
        <row r="3473">
          <cell r="B3473">
            <v>0</v>
          </cell>
        </row>
        <row r="3474">
          <cell r="B3474">
            <v>0</v>
          </cell>
        </row>
        <row r="3475">
          <cell r="B3475">
            <v>0</v>
          </cell>
        </row>
        <row r="3476">
          <cell r="B3476">
            <v>0</v>
          </cell>
        </row>
        <row r="3477">
          <cell r="B3477">
            <v>0</v>
          </cell>
        </row>
        <row r="3478">
          <cell r="B3478">
            <v>0</v>
          </cell>
        </row>
        <row r="3479">
          <cell r="B3479">
            <v>0</v>
          </cell>
        </row>
        <row r="3480">
          <cell r="B3480">
            <v>0</v>
          </cell>
        </row>
        <row r="3481">
          <cell r="B3481">
            <v>0</v>
          </cell>
        </row>
        <row r="3482">
          <cell r="B3482">
            <v>0</v>
          </cell>
        </row>
        <row r="3483">
          <cell r="B3483">
            <v>0</v>
          </cell>
        </row>
        <row r="3484">
          <cell r="B3484">
            <v>0</v>
          </cell>
        </row>
        <row r="3485">
          <cell r="B3485">
            <v>0</v>
          </cell>
        </row>
        <row r="3486">
          <cell r="B3486">
            <v>0</v>
          </cell>
        </row>
        <row r="3487">
          <cell r="B3487">
            <v>0</v>
          </cell>
        </row>
        <row r="3488">
          <cell r="B3488">
            <v>0</v>
          </cell>
        </row>
        <row r="3489">
          <cell r="B3489">
            <v>0</v>
          </cell>
        </row>
        <row r="3490">
          <cell r="B3490">
            <v>0</v>
          </cell>
        </row>
        <row r="3491">
          <cell r="B3491">
            <v>0</v>
          </cell>
        </row>
        <row r="3492">
          <cell r="B3492">
            <v>0</v>
          </cell>
        </row>
        <row r="3493">
          <cell r="B3493">
            <v>0</v>
          </cell>
        </row>
        <row r="3494">
          <cell r="B3494">
            <v>0</v>
          </cell>
        </row>
        <row r="3495">
          <cell r="B3495">
            <v>0</v>
          </cell>
        </row>
        <row r="3496">
          <cell r="B3496">
            <v>0</v>
          </cell>
        </row>
        <row r="3497">
          <cell r="B3497">
            <v>0</v>
          </cell>
        </row>
        <row r="3498">
          <cell r="B3498">
            <v>0</v>
          </cell>
        </row>
        <row r="3499">
          <cell r="B3499">
            <v>0</v>
          </cell>
        </row>
        <row r="3500">
          <cell r="B3500">
            <v>0</v>
          </cell>
        </row>
        <row r="3501">
          <cell r="B3501">
            <v>0</v>
          </cell>
        </row>
        <row r="3502">
          <cell r="B3502">
            <v>0</v>
          </cell>
        </row>
        <row r="3503">
          <cell r="B3503">
            <v>0</v>
          </cell>
        </row>
        <row r="3504">
          <cell r="B3504">
            <v>0</v>
          </cell>
        </row>
        <row r="3505">
          <cell r="B3505">
            <v>0</v>
          </cell>
        </row>
        <row r="3506">
          <cell r="B3506">
            <v>0</v>
          </cell>
        </row>
        <row r="3507">
          <cell r="B3507">
            <v>0</v>
          </cell>
        </row>
        <row r="3508">
          <cell r="B3508">
            <v>0</v>
          </cell>
        </row>
        <row r="3509">
          <cell r="B3509">
            <v>0</v>
          </cell>
        </row>
        <row r="3510">
          <cell r="B3510">
            <v>0</v>
          </cell>
        </row>
        <row r="3511">
          <cell r="B3511">
            <v>0</v>
          </cell>
        </row>
        <row r="3512">
          <cell r="B3512">
            <v>0</v>
          </cell>
        </row>
        <row r="3513">
          <cell r="B3513">
            <v>0</v>
          </cell>
        </row>
        <row r="3514">
          <cell r="B3514">
            <v>0</v>
          </cell>
        </row>
        <row r="3515">
          <cell r="B3515">
            <v>0</v>
          </cell>
        </row>
        <row r="3516">
          <cell r="B3516">
            <v>0</v>
          </cell>
        </row>
        <row r="3517">
          <cell r="B3517">
            <v>0</v>
          </cell>
        </row>
        <row r="3518">
          <cell r="B3518">
            <v>0</v>
          </cell>
        </row>
        <row r="3519">
          <cell r="B3519">
            <v>0</v>
          </cell>
        </row>
        <row r="3520">
          <cell r="B3520">
            <v>0</v>
          </cell>
        </row>
        <row r="3521">
          <cell r="B3521">
            <v>0</v>
          </cell>
        </row>
        <row r="3522">
          <cell r="B3522">
            <v>0</v>
          </cell>
        </row>
        <row r="3523">
          <cell r="B3523">
            <v>0</v>
          </cell>
        </row>
        <row r="3524">
          <cell r="B3524">
            <v>0</v>
          </cell>
        </row>
        <row r="3525">
          <cell r="B3525">
            <v>0</v>
          </cell>
        </row>
        <row r="3526">
          <cell r="B3526">
            <v>0</v>
          </cell>
        </row>
        <row r="3527">
          <cell r="B3527">
            <v>0</v>
          </cell>
        </row>
        <row r="3528">
          <cell r="B3528">
            <v>0</v>
          </cell>
        </row>
        <row r="3529">
          <cell r="B3529">
            <v>0</v>
          </cell>
        </row>
        <row r="3530">
          <cell r="B3530">
            <v>0</v>
          </cell>
        </row>
        <row r="3531">
          <cell r="B3531">
            <v>0</v>
          </cell>
        </row>
        <row r="3532">
          <cell r="B3532">
            <v>0</v>
          </cell>
        </row>
        <row r="3533">
          <cell r="B3533">
            <v>0</v>
          </cell>
        </row>
        <row r="3534">
          <cell r="B3534">
            <v>0</v>
          </cell>
        </row>
        <row r="3535">
          <cell r="B3535">
            <v>0</v>
          </cell>
        </row>
        <row r="3536">
          <cell r="B3536">
            <v>0</v>
          </cell>
        </row>
        <row r="3537">
          <cell r="B3537">
            <v>0</v>
          </cell>
        </row>
        <row r="3538">
          <cell r="B3538">
            <v>0</v>
          </cell>
        </row>
        <row r="3539">
          <cell r="B3539">
            <v>0</v>
          </cell>
        </row>
        <row r="3540">
          <cell r="B3540">
            <v>0</v>
          </cell>
        </row>
        <row r="3541">
          <cell r="B3541">
            <v>0</v>
          </cell>
        </row>
        <row r="3542">
          <cell r="B3542">
            <v>0</v>
          </cell>
        </row>
        <row r="3543">
          <cell r="B3543">
            <v>0</v>
          </cell>
        </row>
        <row r="3544">
          <cell r="B3544">
            <v>0</v>
          </cell>
        </row>
        <row r="3545">
          <cell r="B3545">
            <v>0</v>
          </cell>
        </row>
        <row r="3546">
          <cell r="B3546">
            <v>0</v>
          </cell>
        </row>
        <row r="3547">
          <cell r="B3547">
            <v>0</v>
          </cell>
        </row>
        <row r="3548">
          <cell r="B3548">
            <v>0</v>
          </cell>
        </row>
        <row r="3549">
          <cell r="B3549">
            <v>0</v>
          </cell>
        </row>
        <row r="3550">
          <cell r="B3550">
            <v>0</v>
          </cell>
        </row>
        <row r="3551">
          <cell r="B3551">
            <v>0</v>
          </cell>
        </row>
        <row r="3552">
          <cell r="B3552">
            <v>0</v>
          </cell>
        </row>
        <row r="3553">
          <cell r="B3553">
            <v>0</v>
          </cell>
        </row>
        <row r="3554">
          <cell r="B3554">
            <v>0</v>
          </cell>
        </row>
        <row r="3555">
          <cell r="B3555">
            <v>0</v>
          </cell>
        </row>
        <row r="3556">
          <cell r="B3556">
            <v>0</v>
          </cell>
        </row>
        <row r="3557">
          <cell r="B3557">
            <v>0</v>
          </cell>
        </row>
        <row r="3558">
          <cell r="B3558">
            <v>0</v>
          </cell>
        </row>
        <row r="3559">
          <cell r="B3559">
            <v>0</v>
          </cell>
        </row>
        <row r="3560">
          <cell r="B3560">
            <v>0</v>
          </cell>
        </row>
        <row r="3561">
          <cell r="B3561">
            <v>0</v>
          </cell>
        </row>
        <row r="3562">
          <cell r="B3562">
            <v>0</v>
          </cell>
        </row>
        <row r="3563">
          <cell r="B3563">
            <v>0</v>
          </cell>
        </row>
        <row r="3564">
          <cell r="B3564">
            <v>0</v>
          </cell>
        </row>
        <row r="3565">
          <cell r="B3565">
            <v>0</v>
          </cell>
        </row>
        <row r="3566">
          <cell r="B3566">
            <v>0</v>
          </cell>
        </row>
        <row r="3567">
          <cell r="B3567">
            <v>0</v>
          </cell>
        </row>
        <row r="3568">
          <cell r="B3568">
            <v>0</v>
          </cell>
        </row>
        <row r="3569">
          <cell r="B3569">
            <v>0</v>
          </cell>
        </row>
        <row r="3570">
          <cell r="B3570">
            <v>0</v>
          </cell>
        </row>
        <row r="3571">
          <cell r="B3571">
            <v>0</v>
          </cell>
        </row>
        <row r="3572">
          <cell r="B3572">
            <v>0</v>
          </cell>
        </row>
        <row r="3573">
          <cell r="B3573">
            <v>0</v>
          </cell>
        </row>
        <row r="3574">
          <cell r="B3574">
            <v>0</v>
          </cell>
        </row>
        <row r="3575">
          <cell r="B3575">
            <v>0</v>
          </cell>
        </row>
        <row r="3576">
          <cell r="B3576">
            <v>0</v>
          </cell>
        </row>
        <row r="3577">
          <cell r="B3577">
            <v>0</v>
          </cell>
        </row>
        <row r="3578">
          <cell r="B3578">
            <v>0</v>
          </cell>
        </row>
        <row r="3579">
          <cell r="B3579">
            <v>0</v>
          </cell>
        </row>
        <row r="3580">
          <cell r="B3580">
            <v>0</v>
          </cell>
        </row>
        <row r="3581">
          <cell r="B3581">
            <v>0</v>
          </cell>
        </row>
        <row r="3582">
          <cell r="B3582">
            <v>0</v>
          </cell>
        </row>
        <row r="3583">
          <cell r="B3583">
            <v>0</v>
          </cell>
        </row>
        <row r="3584">
          <cell r="B3584">
            <v>0</v>
          </cell>
        </row>
        <row r="3585">
          <cell r="B3585">
            <v>0</v>
          </cell>
        </row>
        <row r="3586">
          <cell r="B3586">
            <v>0</v>
          </cell>
        </row>
        <row r="3587">
          <cell r="B3587">
            <v>0</v>
          </cell>
        </row>
        <row r="3588">
          <cell r="B3588">
            <v>0</v>
          </cell>
        </row>
        <row r="3589">
          <cell r="B3589">
            <v>0</v>
          </cell>
        </row>
        <row r="3590">
          <cell r="B3590">
            <v>0</v>
          </cell>
        </row>
        <row r="3591">
          <cell r="B3591">
            <v>0</v>
          </cell>
        </row>
        <row r="3592">
          <cell r="B3592">
            <v>0</v>
          </cell>
        </row>
        <row r="3593">
          <cell r="B3593">
            <v>0</v>
          </cell>
        </row>
        <row r="3594">
          <cell r="B3594">
            <v>0</v>
          </cell>
        </row>
        <row r="3595">
          <cell r="B3595">
            <v>0</v>
          </cell>
        </row>
        <row r="3596">
          <cell r="B3596">
            <v>0</v>
          </cell>
        </row>
        <row r="3597">
          <cell r="B3597">
            <v>0</v>
          </cell>
        </row>
        <row r="3598">
          <cell r="B3598">
            <v>0</v>
          </cell>
        </row>
        <row r="3599">
          <cell r="B3599">
            <v>0</v>
          </cell>
        </row>
        <row r="3600">
          <cell r="B3600">
            <v>0</v>
          </cell>
        </row>
        <row r="3601">
          <cell r="B3601">
            <v>0</v>
          </cell>
        </row>
        <row r="3602">
          <cell r="B3602">
            <v>0</v>
          </cell>
        </row>
        <row r="3603">
          <cell r="B3603">
            <v>0</v>
          </cell>
        </row>
        <row r="3604">
          <cell r="B3604">
            <v>0</v>
          </cell>
        </row>
        <row r="3605">
          <cell r="B3605">
            <v>0</v>
          </cell>
        </row>
        <row r="3606">
          <cell r="B3606">
            <v>0</v>
          </cell>
        </row>
        <row r="3607">
          <cell r="B3607">
            <v>0</v>
          </cell>
        </row>
        <row r="3608">
          <cell r="B3608">
            <v>0</v>
          </cell>
        </row>
        <row r="3609">
          <cell r="B3609">
            <v>0</v>
          </cell>
        </row>
        <row r="3610">
          <cell r="B3610">
            <v>0</v>
          </cell>
        </row>
        <row r="3611">
          <cell r="B3611">
            <v>0</v>
          </cell>
        </row>
        <row r="3612">
          <cell r="B3612">
            <v>0</v>
          </cell>
        </row>
        <row r="3613">
          <cell r="B3613">
            <v>0</v>
          </cell>
        </row>
        <row r="3614">
          <cell r="B3614">
            <v>0</v>
          </cell>
        </row>
        <row r="3615">
          <cell r="B3615">
            <v>0</v>
          </cell>
        </row>
        <row r="3616">
          <cell r="B3616">
            <v>0</v>
          </cell>
        </row>
        <row r="3617">
          <cell r="B3617">
            <v>0</v>
          </cell>
        </row>
        <row r="3618">
          <cell r="B3618">
            <v>0</v>
          </cell>
        </row>
        <row r="3619">
          <cell r="B3619">
            <v>0</v>
          </cell>
        </row>
        <row r="3620">
          <cell r="B3620">
            <v>0</v>
          </cell>
        </row>
        <row r="3621">
          <cell r="B3621">
            <v>0</v>
          </cell>
        </row>
        <row r="3622">
          <cell r="B3622">
            <v>0</v>
          </cell>
        </row>
        <row r="3623">
          <cell r="B3623">
            <v>0</v>
          </cell>
        </row>
        <row r="3624">
          <cell r="B3624">
            <v>0</v>
          </cell>
        </row>
        <row r="3625">
          <cell r="B3625">
            <v>0</v>
          </cell>
        </row>
        <row r="3626">
          <cell r="B3626">
            <v>0</v>
          </cell>
        </row>
        <row r="3627">
          <cell r="B3627">
            <v>0</v>
          </cell>
        </row>
        <row r="3628">
          <cell r="B3628">
            <v>0</v>
          </cell>
        </row>
        <row r="3629">
          <cell r="B3629">
            <v>0</v>
          </cell>
        </row>
        <row r="3630">
          <cell r="B3630">
            <v>0</v>
          </cell>
        </row>
        <row r="3631">
          <cell r="B3631">
            <v>0</v>
          </cell>
        </row>
        <row r="3632">
          <cell r="B3632">
            <v>0</v>
          </cell>
        </row>
        <row r="3633">
          <cell r="B3633">
            <v>0</v>
          </cell>
        </row>
        <row r="3634">
          <cell r="B3634">
            <v>0</v>
          </cell>
        </row>
        <row r="3635">
          <cell r="B3635">
            <v>0</v>
          </cell>
        </row>
        <row r="3636">
          <cell r="B3636">
            <v>0</v>
          </cell>
        </row>
        <row r="3637">
          <cell r="B3637">
            <v>0</v>
          </cell>
        </row>
        <row r="3638">
          <cell r="B3638">
            <v>0</v>
          </cell>
        </row>
        <row r="3639">
          <cell r="B3639">
            <v>0</v>
          </cell>
        </row>
        <row r="3640">
          <cell r="B3640">
            <v>0</v>
          </cell>
        </row>
        <row r="3641">
          <cell r="B3641">
            <v>0</v>
          </cell>
        </row>
        <row r="3642">
          <cell r="B3642">
            <v>0</v>
          </cell>
        </row>
        <row r="3643">
          <cell r="B3643">
            <v>0</v>
          </cell>
        </row>
        <row r="3644">
          <cell r="B3644">
            <v>0</v>
          </cell>
        </row>
        <row r="3645">
          <cell r="B3645">
            <v>0</v>
          </cell>
        </row>
        <row r="3646">
          <cell r="B3646">
            <v>0</v>
          </cell>
        </row>
        <row r="3647">
          <cell r="B3647">
            <v>0</v>
          </cell>
        </row>
        <row r="3648">
          <cell r="B3648">
            <v>0</v>
          </cell>
        </row>
        <row r="3649">
          <cell r="B3649">
            <v>0</v>
          </cell>
        </row>
        <row r="3650">
          <cell r="B3650">
            <v>0</v>
          </cell>
        </row>
        <row r="3651">
          <cell r="B3651">
            <v>0</v>
          </cell>
        </row>
        <row r="3652">
          <cell r="B3652">
            <v>0</v>
          </cell>
        </row>
        <row r="3653">
          <cell r="B3653">
            <v>0</v>
          </cell>
        </row>
        <row r="3654">
          <cell r="B3654">
            <v>0</v>
          </cell>
        </row>
        <row r="3655">
          <cell r="B3655">
            <v>0</v>
          </cell>
        </row>
        <row r="3656">
          <cell r="B3656">
            <v>0</v>
          </cell>
        </row>
        <row r="3657">
          <cell r="B3657">
            <v>0</v>
          </cell>
        </row>
        <row r="3658">
          <cell r="B3658">
            <v>0</v>
          </cell>
        </row>
        <row r="3659">
          <cell r="B3659">
            <v>0</v>
          </cell>
        </row>
        <row r="3660">
          <cell r="B3660">
            <v>0</v>
          </cell>
        </row>
        <row r="3661">
          <cell r="B3661">
            <v>0</v>
          </cell>
        </row>
        <row r="3662">
          <cell r="B3662">
            <v>0</v>
          </cell>
        </row>
        <row r="3663">
          <cell r="B3663">
            <v>0</v>
          </cell>
        </row>
        <row r="3664">
          <cell r="B3664">
            <v>0</v>
          </cell>
        </row>
        <row r="3665">
          <cell r="B3665">
            <v>0</v>
          </cell>
        </row>
        <row r="3666">
          <cell r="B3666">
            <v>0</v>
          </cell>
        </row>
        <row r="3667">
          <cell r="B3667">
            <v>0</v>
          </cell>
        </row>
        <row r="3668">
          <cell r="B3668">
            <v>0</v>
          </cell>
        </row>
        <row r="3669">
          <cell r="B3669">
            <v>0</v>
          </cell>
        </row>
        <row r="3670">
          <cell r="B3670">
            <v>0</v>
          </cell>
        </row>
        <row r="3671">
          <cell r="B3671">
            <v>0</v>
          </cell>
        </row>
        <row r="3672">
          <cell r="B3672">
            <v>0</v>
          </cell>
        </row>
        <row r="3673">
          <cell r="B3673">
            <v>0</v>
          </cell>
        </row>
        <row r="3674">
          <cell r="B3674">
            <v>0</v>
          </cell>
        </row>
        <row r="3675">
          <cell r="B3675">
            <v>0</v>
          </cell>
        </row>
        <row r="3676">
          <cell r="B3676">
            <v>0</v>
          </cell>
        </row>
        <row r="3677">
          <cell r="B3677">
            <v>0</v>
          </cell>
        </row>
        <row r="3678">
          <cell r="B3678">
            <v>0</v>
          </cell>
        </row>
        <row r="3679">
          <cell r="B3679">
            <v>0</v>
          </cell>
        </row>
        <row r="3680">
          <cell r="B3680">
            <v>0</v>
          </cell>
        </row>
        <row r="3681">
          <cell r="B3681">
            <v>0</v>
          </cell>
        </row>
        <row r="3682">
          <cell r="B3682">
            <v>0</v>
          </cell>
        </row>
        <row r="3683">
          <cell r="B3683">
            <v>0</v>
          </cell>
        </row>
        <row r="3684">
          <cell r="B3684">
            <v>0</v>
          </cell>
        </row>
        <row r="3685">
          <cell r="B3685">
            <v>0</v>
          </cell>
        </row>
        <row r="3686">
          <cell r="B3686">
            <v>0</v>
          </cell>
        </row>
        <row r="3687">
          <cell r="B3687">
            <v>0</v>
          </cell>
        </row>
        <row r="3688">
          <cell r="B3688">
            <v>0</v>
          </cell>
        </row>
        <row r="3689">
          <cell r="B3689">
            <v>0</v>
          </cell>
        </row>
        <row r="3690">
          <cell r="B3690">
            <v>0</v>
          </cell>
        </row>
        <row r="3691">
          <cell r="B3691">
            <v>0</v>
          </cell>
        </row>
        <row r="3692">
          <cell r="B3692">
            <v>0</v>
          </cell>
        </row>
        <row r="3693">
          <cell r="B3693">
            <v>0</v>
          </cell>
        </row>
        <row r="3694">
          <cell r="B3694">
            <v>0</v>
          </cell>
        </row>
        <row r="3695">
          <cell r="B3695">
            <v>0</v>
          </cell>
        </row>
        <row r="3696">
          <cell r="B3696">
            <v>0</v>
          </cell>
        </row>
        <row r="3697">
          <cell r="B3697">
            <v>0</v>
          </cell>
        </row>
        <row r="3698">
          <cell r="B3698">
            <v>0</v>
          </cell>
        </row>
        <row r="3699">
          <cell r="B3699">
            <v>0</v>
          </cell>
        </row>
        <row r="3700">
          <cell r="B3700">
            <v>0</v>
          </cell>
        </row>
        <row r="3701">
          <cell r="B3701">
            <v>0</v>
          </cell>
        </row>
        <row r="3702">
          <cell r="B3702">
            <v>0</v>
          </cell>
        </row>
        <row r="3703">
          <cell r="B3703">
            <v>0</v>
          </cell>
        </row>
        <row r="3704">
          <cell r="B3704">
            <v>0</v>
          </cell>
        </row>
        <row r="3705">
          <cell r="B3705">
            <v>0</v>
          </cell>
        </row>
        <row r="3706">
          <cell r="B3706">
            <v>0</v>
          </cell>
        </row>
        <row r="3707">
          <cell r="B3707">
            <v>0</v>
          </cell>
        </row>
        <row r="3708">
          <cell r="B3708">
            <v>0</v>
          </cell>
        </row>
        <row r="3709">
          <cell r="B3709">
            <v>0</v>
          </cell>
        </row>
        <row r="3710">
          <cell r="B3710">
            <v>0</v>
          </cell>
        </row>
        <row r="3711">
          <cell r="B3711">
            <v>0</v>
          </cell>
        </row>
        <row r="3712">
          <cell r="B3712">
            <v>0</v>
          </cell>
        </row>
        <row r="3713">
          <cell r="B3713">
            <v>0</v>
          </cell>
        </row>
        <row r="3714">
          <cell r="B3714">
            <v>0</v>
          </cell>
        </row>
        <row r="3715">
          <cell r="B3715">
            <v>0</v>
          </cell>
        </row>
        <row r="3716">
          <cell r="B3716">
            <v>0</v>
          </cell>
        </row>
        <row r="3717">
          <cell r="B3717">
            <v>0</v>
          </cell>
        </row>
        <row r="3718">
          <cell r="B3718">
            <v>0</v>
          </cell>
        </row>
        <row r="3719">
          <cell r="B3719">
            <v>0</v>
          </cell>
        </row>
        <row r="3720">
          <cell r="B3720">
            <v>0</v>
          </cell>
        </row>
        <row r="3721">
          <cell r="B3721">
            <v>0</v>
          </cell>
        </row>
        <row r="3722">
          <cell r="B3722">
            <v>0</v>
          </cell>
        </row>
        <row r="3723">
          <cell r="B3723">
            <v>0</v>
          </cell>
        </row>
        <row r="3724">
          <cell r="B3724">
            <v>0</v>
          </cell>
        </row>
        <row r="3725">
          <cell r="B3725">
            <v>0</v>
          </cell>
        </row>
        <row r="3726">
          <cell r="B3726">
            <v>0</v>
          </cell>
        </row>
        <row r="3727">
          <cell r="B3727">
            <v>0</v>
          </cell>
        </row>
        <row r="3728">
          <cell r="B3728">
            <v>0</v>
          </cell>
        </row>
        <row r="3729">
          <cell r="B3729">
            <v>0</v>
          </cell>
        </row>
        <row r="3730">
          <cell r="B3730">
            <v>0</v>
          </cell>
        </row>
        <row r="3731">
          <cell r="B3731">
            <v>0</v>
          </cell>
        </row>
        <row r="3732">
          <cell r="B3732">
            <v>0</v>
          </cell>
        </row>
        <row r="3733">
          <cell r="B3733">
            <v>0</v>
          </cell>
        </row>
        <row r="3734">
          <cell r="B3734">
            <v>0</v>
          </cell>
        </row>
        <row r="3735">
          <cell r="B3735">
            <v>0</v>
          </cell>
        </row>
        <row r="3736">
          <cell r="B3736">
            <v>0</v>
          </cell>
        </row>
        <row r="3737">
          <cell r="B3737">
            <v>0</v>
          </cell>
        </row>
        <row r="3738">
          <cell r="B3738">
            <v>0</v>
          </cell>
        </row>
        <row r="3739">
          <cell r="B3739">
            <v>0</v>
          </cell>
        </row>
        <row r="3740">
          <cell r="B3740">
            <v>0</v>
          </cell>
        </row>
        <row r="3741">
          <cell r="B3741">
            <v>0</v>
          </cell>
        </row>
        <row r="3742">
          <cell r="B3742">
            <v>0</v>
          </cell>
        </row>
        <row r="3743">
          <cell r="B3743">
            <v>0</v>
          </cell>
        </row>
        <row r="3744">
          <cell r="B3744">
            <v>0</v>
          </cell>
        </row>
        <row r="3745">
          <cell r="B3745">
            <v>0</v>
          </cell>
        </row>
        <row r="3746">
          <cell r="B3746">
            <v>0</v>
          </cell>
        </row>
        <row r="3747">
          <cell r="B3747">
            <v>0</v>
          </cell>
        </row>
        <row r="3748">
          <cell r="B3748">
            <v>0</v>
          </cell>
        </row>
        <row r="3749">
          <cell r="B3749">
            <v>0</v>
          </cell>
        </row>
        <row r="3750">
          <cell r="B3750">
            <v>0</v>
          </cell>
        </row>
        <row r="3751">
          <cell r="B3751">
            <v>0</v>
          </cell>
        </row>
        <row r="3752">
          <cell r="B3752">
            <v>0</v>
          </cell>
        </row>
        <row r="3753">
          <cell r="B3753">
            <v>0</v>
          </cell>
        </row>
        <row r="3754">
          <cell r="B3754">
            <v>0</v>
          </cell>
        </row>
        <row r="3755">
          <cell r="B3755">
            <v>0</v>
          </cell>
        </row>
        <row r="3756">
          <cell r="B3756">
            <v>0</v>
          </cell>
        </row>
        <row r="3757">
          <cell r="B3757">
            <v>0</v>
          </cell>
        </row>
        <row r="3758">
          <cell r="B3758">
            <v>0</v>
          </cell>
        </row>
        <row r="3759">
          <cell r="B3759">
            <v>0</v>
          </cell>
        </row>
        <row r="3760">
          <cell r="B3760">
            <v>0</v>
          </cell>
        </row>
        <row r="3761">
          <cell r="B3761">
            <v>0</v>
          </cell>
        </row>
        <row r="3762">
          <cell r="B3762">
            <v>0</v>
          </cell>
        </row>
        <row r="3763">
          <cell r="B3763">
            <v>0</v>
          </cell>
        </row>
        <row r="3764">
          <cell r="B3764">
            <v>0</v>
          </cell>
        </row>
        <row r="3765">
          <cell r="B3765">
            <v>0</v>
          </cell>
        </row>
        <row r="3766">
          <cell r="B3766">
            <v>0</v>
          </cell>
        </row>
        <row r="3767">
          <cell r="B3767">
            <v>0</v>
          </cell>
        </row>
        <row r="3768">
          <cell r="B3768">
            <v>0</v>
          </cell>
        </row>
        <row r="3769">
          <cell r="B3769">
            <v>0</v>
          </cell>
        </row>
        <row r="3770">
          <cell r="B3770">
            <v>0</v>
          </cell>
        </row>
        <row r="3771">
          <cell r="B3771">
            <v>0</v>
          </cell>
        </row>
        <row r="3772">
          <cell r="B3772">
            <v>0</v>
          </cell>
        </row>
        <row r="3773">
          <cell r="B3773">
            <v>0</v>
          </cell>
        </row>
        <row r="3774">
          <cell r="B3774">
            <v>0</v>
          </cell>
        </row>
        <row r="3775">
          <cell r="B3775">
            <v>0</v>
          </cell>
        </row>
        <row r="3776">
          <cell r="B3776">
            <v>0</v>
          </cell>
        </row>
        <row r="3777">
          <cell r="B3777">
            <v>0</v>
          </cell>
        </row>
        <row r="3778">
          <cell r="B3778">
            <v>0</v>
          </cell>
        </row>
        <row r="3779">
          <cell r="B3779">
            <v>0</v>
          </cell>
        </row>
        <row r="3780">
          <cell r="B3780">
            <v>0</v>
          </cell>
        </row>
        <row r="3781">
          <cell r="B3781">
            <v>0</v>
          </cell>
        </row>
        <row r="3782">
          <cell r="B3782">
            <v>0</v>
          </cell>
        </row>
        <row r="3783">
          <cell r="B3783">
            <v>0</v>
          </cell>
        </row>
        <row r="3784">
          <cell r="B3784">
            <v>0</v>
          </cell>
        </row>
        <row r="3785">
          <cell r="B3785">
            <v>0</v>
          </cell>
        </row>
        <row r="3786">
          <cell r="B3786">
            <v>0</v>
          </cell>
        </row>
        <row r="3787">
          <cell r="B3787">
            <v>0</v>
          </cell>
        </row>
        <row r="3788">
          <cell r="B3788">
            <v>0</v>
          </cell>
        </row>
        <row r="3789">
          <cell r="B3789">
            <v>0</v>
          </cell>
        </row>
        <row r="3790">
          <cell r="B3790">
            <v>0</v>
          </cell>
        </row>
        <row r="3791">
          <cell r="B3791">
            <v>0</v>
          </cell>
        </row>
        <row r="3792">
          <cell r="B3792">
            <v>0</v>
          </cell>
        </row>
        <row r="3793">
          <cell r="B3793">
            <v>0</v>
          </cell>
        </row>
        <row r="3794">
          <cell r="B3794">
            <v>0</v>
          </cell>
        </row>
        <row r="3795">
          <cell r="B3795">
            <v>0</v>
          </cell>
        </row>
        <row r="3796">
          <cell r="B3796">
            <v>0</v>
          </cell>
        </row>
        <row r="3797">
          <cell r="B3797">
            <v>0</v>
          </cell>
        </row>
        <row r="3798">
          <cell r="B3798">
            <v>0</v>
          </cell>
        </row>
        <row r="3799">
          <cell r="B3799">
            <v>0</v>
          </cell>
        </row>
        <row r="3800">
          <cell r="B3800">
            <v>0</v>
          </cell>
        </row>
        <row r="3801">
          <cell r="B3801">
            <v>0</v>
          </cell>
        </row>
        <row r="3802">
          <cell r="B3802">
            <v>0</v>
          </cell>
        </row>
        <row r="3803">
          <cell r="B3803">
            <v>0</v>
          </cell>
        </row>
        <row r="3804">
          <cell r="B3804">
            <v>0</v>
          </cell>
        </row>
        <row r="3805">
          <cell r="B3805">
            <v>0</v>
          </cell>
        </row>
        <row r="3806">
          <cell r="B3806">
            <v>0</v>
          </cell>
        </row>
        <row r="3807">
          <cell r="B3807">
            <v>0</v>
          </cell>
        </row>
        <row r="3808">
          <cell r="B3808">
            <v>0</v>
          </cell>
        </row>
        <row r="3809">
          <cell r="B3809">
            <v>0</v>
          </cell>
        </row>
        <row r="3810">
          <cell r="B3810">
            <v>0</v>
          </cell>
        </row>
        <row r="3811">
          <cell r="B3811">
            <v>0</v>
          </cell>
        </row>
        <row r="3812">
          <cell r="B3812">
            <v>0</v>
          </cell>
        </row>
        <row r="3813">
          <cell r="B3813">
            <v>0</v>
          </cell>
        </row>
        <row r="3814">
          <cell r="B3814">
            <v>0</v>
          </cell>
        </row>
        <row r="3815">
          <cell r="B3815">
            <v>0</v>
          </cell>
        </row>
        <row r="3816">
          <cell r="B3816">
            <v>0</v>
          </cell>
        </row>
        <row r="3817">
          <cell r="B3817">
            <v>0</v>
          </cell>
        </row>
        <row r="3818">
          <cell r="B3818">
            <v>0</v>
          </cell>
        </row>
        <row r="3819">
          <cell r="B3819">
            <v>0</v>
          </cell>
        </row>
        <row r="3820">
          <cell r="B3820">
            <v>0</v>
          </cell>
        </row>
        <row r="3821">
          <cell r="B3821">
            <v>0</v>
          </cell>
        </row>
        <row r="3822">
          <cell r="B3822">
            <v>0</v>
          </cell>
        </row>
        <row r="3823">
          <cell r="B3823">
            <v>0</v>
          </cell>
        </row>
        <row r="3824">
          <cell r="B3824">
            <v>0</v>
          </cell>
        </row>
        <row r="3825">
          <cell r="B3825">
            <v>0</v>
          </cell>
        </row>
        <row r="3826">
          <cell r="B3826">
            <v>0</v>
          </cell>
        </row>
        <row r="3827">
          <cell r="B3827">
            <v>0</v>
          </cell>
        </row>
        <row r="3828">
          <cell r="B3828">
            <v>0</v>
          </cell>
        </row>
        <row r="3829">
          <cell r="B3829">
            <v>0</v>
          </cell>
        </row>
        <row r="3830">
          <cell r="B3830">
            <v>0</v>
          </cell>
        </row>
        <row r="3831">
          <cell r="B3831">
            <v>0</v>
          </cell>
        </row>
        <row r="3832">
          <cell r="B3832">
            <v>0</v>
          </cell>
        </row>
        <row r="3833">
          <cell r="B3833">
            <v>0</v>
          </cell>
        </row>
        <row r="3834">
          <cell r="B3834">
            <v>0</v>
          </cell>
        </row>
        <row r="3835">
          <cell r="B3835">
            <v>0</v>
          </cell>
        </row>
        <row r="3836">
          <cell r="B3836">
            <v>0</v>
          </cell>
        </row>
        <row r="3837">
          <cell r="B3837">
            <v>0</v>
          </cell>
        </row>
        <row r="3838">
          <cell r="B3838">
            <v>0</v>
          </cell>
        </row>
        <row r="3839">
          <cell r="B3839">
            <v>0</v>
          </cell>
        </row>
        <row r="3840">
          <cell r="B3840">
            <v>0</v>
          </cell>
        </row>
        <row r="3841">
          <cell r="B3841">
            <v>0</v>
          </cell>
        </row>
        <row r="3842">
          <cell r="B3842">
            <v>0</v>
          </cell>
        </row>
        <row r="3843">
          <cell r="B3843">
            <v>0</v>
          </cell>
        </row>
        <row r="3844">
          <cell r="B3844">
            <v>0</v>
          </cell>
        </row>
        <row r="3845">
          <cell r="B3845">
            <v>0</v>
          </cell>
        </row>
        <row r="3846">
          <cell r="B3846">
            <v>0</v>
          </cell>
        </row>
        <row r="3847">
          <cell r="B3847">
            <v>0</v>
          </cell>
        </row>
        <row r="3848">
          <cell r="B3848">
            <v>0</v>
          </cell>
        </row>
        <row r="3849">
          <cell r="B3849">
            <v>0</v>
          </cell>
        </row>
        <row r="3850">
          <cell r="B3850">
            <v>0</v>
          </cell>
        </row>
        <row r="3851">
          <cell r="B3851">
            <v>0</v>
          </cell>
        </row>
        <row r="3852">
          <cell r="B3852">
            <v>0</v>
          </cell>
        </row>
        <row r="3853">
          <cell r="B3853">
            <v>0</v>
          </cell>
        </row>
        <row r="3854">
          <cell r="B3854">
            <v>0</v>
          </cell>
        </row>
        <row r="3855">
          <cell r="B3855">
            <v>0</v>
          </cell>
        </row>
        <row r="3856">
          <cell r="B3856">
            <v>0</v>
          </cell>
        </row>
        <row r="3857">
          <cell r="B3857">
            <v>0</v>
          </cell>
        </row>
        <row r="3858">
          <cell r="B3858">
            <v>0</v>
          </cell>
        </row>
        <row r="3859">
          <cell r="B3859">
            <v>0</v>
          </cell>
        </row>
        <row r="3860">
          <cell r="B3860">
            <v>0</v>
          </cell>
        </row>
        <row r="3861">
          <cell r="B3861">
            <v>0</v>
          </cell>
        </row>
        <row r="3862">
          <cell r="B3862">
            <v>0</v>
          </cell>
        </row>
        <row r="3863">
          <cell r="B3863">
            <v>0</v>
          </cell>
        </row>
        <row r="3864">
          <cell r="B3864">
            <v>0</v>
          </cell>
        </row>
        <row r="3865">
          <cell r="B3865">
            <v>0</v>
          </cell>
        </row>
        <row r="3866">
          <cell r="B3866">
            <v>0</v>
          </cell>
        </row>
        <row r="3867">
          <cell r="B3867">
            <v>0</v>
          </cell>
        </row>
        <row r="3868">
          <cell r="B3868">
            <v>0</v>
          </cell>
        </row>
        <row r="3869">
          <cell r="B3869">
            <v>0</v>
          </cell>
        </row>
        <row r="3870">
          <cell r="B3870">
            <v>0</v>
          </cell>
        </row>
        <row r="3871">
          <cell r="B3871">
            <v>0</v>
          </cell>
        </row>
        <row r="3872">
          <cell r="B3872">
            <v>0</v>
          </cell>
        </row>
        <row r="3873">
          <cell r="B3873">
            <v>0</v>
          </cell>
        </row>
        <row r="3874">
          <cell r="B3874">
            <v>0</v>
          </cell>
        </row>
        <row r="3875">
          <cell r="B3875">
            <v>0</v>
          </cell>
        </row>
        <row r="3876">
          <cell r="B3876">
            <v>0</v>
          </cell>
        </row>
        <row r="3877">
          <cell r="B3877">
            <v>0</v>
          </cell>
        </row>
        <row r="3878">
          <cell r="B3878">
            <v>0</v>
          </cell>
        </row>
        <row r="3879">
          <cell r="B3879">
            <v>0</v>
          </cell>
        </row>
        <row r="3880">
          <cell r="B3880">
            <v>0</v>
          </cell>
        </row>
        <row r="3881">
          <cell r="B3881">
            <v>0</v>
          </cell>
        </row>
        <row r="3882">
          <cell r="B3882">
            <v>0</v>
          </cell>
        </row>
        <row r="3883">
          <cell r="B3883">
            <v>0</v>
          </cell>
        </row>
        <row r="3884">
          <cell r="B3884">
            <v>0</v>
          </cell>
        </row>
        <row r="3885">
          <cell r="B3885">
            <v>0</v>
          </cell>
        </row>
        <row r="3886">
          <cell r="B3886">
            <v>0</v>
          </cell>
        </row>
        <row r="3887">
          <cell r="B3887">
            <v>0</v>
          </cell>
        </row>
        <row r="3888">
          <cell r="B3888">
            <v>0</v>
          </cell>
        </row>
        <row r="3889">
          <cell r="B3889">
            <v>0</v>
          </cell>
        </row>
        <row r="3890">
          <cell r="B3890">
            <v>0</v>
          </cell>
        </row>
        <row r="3891">
          <cell r="B3891">
            <v>0</v>
          </cell>
        </row>
        <row r="3892">
          <cell r="B3892">
            <v>0</v>
          </cell>
        </row>
        <row r="3893">
          <cell r="B3893">
            <v>0</v>
          </cell>
        </row>
        <row r="3894">
          <cell r="B3894">
            <v>0</v>
          </cell>
        </row>
        <row r="3895">
          <cell r="B3895">
            <v>0</v>
          </cell>
        </row>
        <row r="3896">
          <cell r="B3896">
            <v>0</v>
          </cell>
        </row>
        <row r="3897">
          <cell r="B3897">
            <v>0</v>
          </cell>
        </row>
        <row r="3898">
          <cell r="B3898">
            <v>0</v>
          </cell>
        </row>
        <row r="3899">
          <cell r="B3899">
            <v>0</v>
          </cell>
        </row>
        <row r="3900">
          <cell r="B3900">
            <v>0</v>
          </cell>
        </row>
        <row r="3901">
          <cell r="B3901">
            <v>0</v>
          </cell>
        </row>
        <row r="3902">
          <cell r="B3902">
            <v>0</v>
          </cell>
        </row>
        <row r="3903">
          <cell r="B3903">
            <v>0</v>
          </cell>
        </row>
        <row r="3904">
          <cell r="B3904">
            <v>0</v>
          </cell>
        </row>
        <row r="3905">
          <cell r="B3905">
            <v>0</v>
          </cell>
        </row>
        <row r="3906">
          <cell r="B3906">
            <v>0</v>
          </cell>
        </row>
        <row r="3907">
          <cell r="B3907">
            <v>0</v>
          </cell>
        </row>
        <row r="3908">
          <cell r="B3908">
            <v>0</v>
          </cell>
        </row>
        <row r="3909">
          <cell r="B3909">
            <v>0</v>
          </cell>
        </row>
        <row r="3910">
          <cell r="B3910">
            <v>0</v>
          </cell>
        </row>
        <row r="3911">
          <cell r="B3911">
            <v>0</v>
          </cell>
        </row>
        <row r="3912">
          <cell r="B3912">
            <v>0</v>
          </cell>
        </row>
        <row r="3913">
          <cell r="B3913">
            <v>0</v>
          </cell>
        </row>
        <row r="3914">
          <cell r="B3914">
            <v>0</v>
          </cell>
        </row>
        <row r="3915">
          <cell r="B3915">
            <v>0</v>
          </cell>
        </row>
        <row r="3916">
          <cell r="B3916">
            <v>0</v>
          </cell>
        </row>
        <row r="3917">
          <cell r="B3917">
            <v>0</v>
          </cell>
        </row>
        <row r="3918">
          <cell r="B3918">
            <v>0</v>
          </cell>
        </row>
        <row r="3919">
          <cell r="B3919">
            <v>0</v>
          </cell>
        </row>
        <row r="3920">
          <cell r="B3920">
            <v>0</v>
          </cell>
        </row>
        <row r="3921">
          <cell r="B3921">
            <v>0</v>
          </cell>
        </row>
        <row r="3922">
          <cell r="B3922">
            <v>0</v>
          </cell>
        </row>
        <row r="3923">
          <cell r="B3923">
            <v>0</v>
          </cell>
        </row>
        <row r="3924">
          <cell r="B3924">
            <v>0</v>
          </cell>
        </row>
        <row r="3925">
          <cell r="B3925">
            <v>0</v>
          </cell>
        </row>
        <row r="3926">
          <cell r="B3926">
            <v>0</v>
          </cell>
        </row>
        <row r="3927">
          <cell r="B3927">
            <v>0</v>
          </cell>
        </row>
        <row r="3928">
          <cell r="B3928">
            <v>0</v>
          </cell>
        </row>
        <row r="3929">
          <cell r="B3929">
            <v>0</v>
          </cell>
        </row>
        <row r="3930">
          <cell r="B3930">
            <v>0</v>
          </cell>
        </row>
        <row r="3931">
          <cell r="B3931">
            <v>0</v>
          </cell>
        </row>
        <row r="3932">
          <cell r="B3932">
            <v>0</v>
          </cell>
        </row>
        <row r="3933">
          <cell r="B3933">
            <v>0</v>
          </cell>
        </row>
        <row r="3934">
          <cell r="B3934">
            <v>0</v>
          </cell>
        </row>
        <row r="3935">
          <cell r="B3935">
            <v>0</v>
          </cell>
        </row>
        <row r="3936">
          <cell r="B3936">
            <v>0</v>
          </cell>
        </row>
        <row r="3937">
          <cell r="B3937">
            <v>0</v>
          </cell>
        </row>
        <row r="3938">
          <cell r="B3938">
            <v>0</v>
          </cell>
        </row>
        <row r="3939">
          <cell r="B3939">
            <v>0</v>
          </cell>
        </row>
        <row r="3940">
          <cell r="B3940">
            <v>0</v>
          </cell>
        </row>
        <row r="3941">
          <cell r="B3941">
            <v>0</v>
          </cell>
        </row>
        <row r="3942">
          <cell r="B3942">
            <v>0</v>
          </cell>
        </row>
        <row r="3943">
          <cell r="B3943">
            <v>0</v>
          </cell>
        </row>
        <row r="3944">
          <cell r="B3944">
            <v>0</v>
          </cell>
        </row>
        <row r="3945">
          <cell r="B3945">
            <v>0</v>
          </cell>
        </row>
        <row r="3946">
          <cell r="B3946">
            <v>0</v>
          </cell>
        </row>
        <row r="3947">
          <cell r="B3947">
            <v>0</v>
          </cell>
        </row>
        <row r="3948">
          <cell r="B3948">
            <v>0</v>
          </cell>
        </row>
        <row r="3949">
          <cell r="B3949">
            <v>0</v>
          </cell>
        </row>
        <row r="3950">
          <cell r="B3950">
            <v>0</v>
          </cell>
        </row>
        <row r="3951">
          <cell r="B3951">
            <v>0</v>
          </cell>
        </row>
        <row r="3952">
          <cell r="B3952">
            <v>0</v>
          </cell>
        </row>
        <row r="3953">
          <cell r="B3953">
            <v>0</v>
          </cell>
        </row>
        <row r="3954">
          <cell r="B3954">
            <v>0</v>
          </cell>
        </row>
        <row r="3955">
          <cell r="B3955">
            <v>0</v>
          </cell>
        </row>
        <row r="3956">
          <cell r="B3956">
            <v>0</v>
          </cell>
        </row>
        <row r="3957">
          <cell r="B3957">
            <v>0</v>
          </cell>
        </row>
        <row r="3958">
          <cell r="B3958">
            <v>0</v>
          </cell>
        </row>
        <row r="3959">
          <cell r="B3959">
            <v>0</v>
          </cell>
        </row>
        <row r="3960">
          <cell r="B3960">
            <v>0</v>
          </cell>
        </row>
        <row r="3961">
          <cell r="B3961">
            <v>0</v>
          </cell>
        </row>
        <row r="3962">
          <cell r="B3962">
            <v>0</v>
          </cell>
        </row>
        <row r="3963">
          <cell r="B3963">
            <v>0</v>
          </cell>
        </row>
        <row r="3964">
          <cell r="B3964">
            <v>0</v>
          </cell>
        </row>
        <row r="3965">
          <cell r="B3965">
            <v>0</v>
          </cell>
        </row>
        <row r="3966">
          <cell r="B3966">
            <v>0</v>
          </cell>
        </row>
        <row r="3967">
          <cell r="B3967">
            <v>0</v>
          </cell>
        </row>
        <row r="3968">
          <cell r="B3968">
            <v>0</v>
          </cell>
        </row>
        <row r="3969">
          <cell r="B3969">
            <v>0</v>
          </cell>
        </row>
        <row r="3970">
          <cell r="B3970">
            <v>0</v>
          </cell>
        </row>
        <row r="3971">
          <cell r="B3971">
            <v>0</v>
          </cell>
        </row>
        <row r="3972">
          <cell r="B3972">
            <v>0</v>
          </cell>
        </row>
        <row r="3973">
          <cell r="B3973">
            <v>0</v>
          </cell>
        </row>
        <row r="3974">
          <cell r="B3974">
            <v>0</v>
          </cell>
        </row>
        <row r="3975">
          <cell r="B3975">
            <v>0</v>
          </cell>
        </row>
        <row r="3976">
          <cell r="B3976">
            <v>0</v>
          </cell>
        </row>
        <row r="3977">
          <cell r="B3977">
            <v>0</v>
          </cell>
        </row>
        <row r="3978">
          <cell r="B3978">
            <v>0</v>
          </cell>
        </row>
        <row r="3979">
          <cell r="B3979">
            <v>0</v>
          </cell>
        </row>
        <row r="3980">
          <cell r="B3980">
            <v>0</v>
          </cell>
        </row>
        <row r="3981">
          <cell r="B3981">
            <v>0</v>
          </cell>
        </row>
        <row r="3982">
          <cell r="B3982">
            <v>0</v>
          </cell>
        </row>
        <row r="3983">
          <cell r="B3983">
            <v>0</v>
          </cell>
        </row>
        <row r="3984">
          <cell r="B3984">
            <v>0</v>
          </cell>
        </row>
        <row r="3985">
          <cell r="B3985">
            <v>0</v>
          </cell>
        </row>
        <row r="3986">
          <cell r="B3986">
            <v>0</v>
          </cell>
        </row>
        <row r="3987">
          <cell r="B3987">
            <v>0</v>
          </cell>
        </row>
        <row r="3988">
          <cell r="B3988">
            <v>0</v>
          </cell>
        </row>
        <row r="3989">
          <cell r="B3989">
            <v>0</v>
          </cell>
        </row>
        <row r="3990">
          <cell r="B3990">
            <v>0</v>
          </cell>
        </row>
        <row r="3991">
          <cell r="B3991">
            <v>0</v>
          </cell>
        </row>
        <row r="3992">
          <cell r="B3992">
            <v>0</v>
          </cell>
        </row>
        <row r="3993">
          <cell r="B3993">
            <v>0</v>
          </cell>
        </row>
        <row r="3994">
          <cell r="B3994">
            <v>0</v>
          </cell>
        </row>
        <row r="3995">
          <cell r="B3995">
            <v>0</v>
          </cell>
        </row>
        <row r="3996">
          <cell r="B3996">
            <v>0</v>
          </cell>
        </row>
        <row r="3997">
          <cell r="B3997">
            <v>0</v>
          </cell>
        </row>
        <row r="3998">
          <cell r="B3998">
            <v>0</v>
          </cell>
        </row>
        <row r="3999">
          <cell r="B3999">
            <v>0</v>
          </cell>
        </row>
        <row r="4000">
          <cell r="B4000">
            <v>0</v>
          </cell>
        </row>
        <row r="4001">
          <cell r="B4001">
            <v>0</v>
          </cell>
        </row>
        <row r="4002">
          <cell r="B4002">
            <v>0</v>
          </cell>
        </row>
        <row r="4003">
          <cell r="B4003">
            <v>0</v>
          </cell>
        </row>
        <row r="4004">
          <cell r="B4004">
            <v>0</v>
          </cell>
        </row>
        <row r="4005">
          <cell r="B4005">
            <v>0</v>
          </cell>
        </row>
        <row r="4006">
          <cell r="B4006">
            <v>0</v>
          </cell>
        </row>
        <row r="4007">
          <cell r="B4007">
            <v>0</v>
          </cell>
        </row>
        <row r="4008">
          <cell r="B4008">
            <v>0</v>
          </cell>
        </row>
        <row r="4009">
          <cell r="B4009">
            <v>0</v>
          </cell>
        </row>
        <row r="4010">
          <cell r="B4010">
            <v>0</v>
          </cell>
        </row>
        <row r="4011">
          <cell r="B4011">
            <v>0</v>
          </cell>
        </row>
        <row r="4012">
          <cell r="B4012">
            <v>0</v>
          </cell>
        </row>
        <row r="4013">
          <cell r="B4013">
            <v>0</v>
          </cell>
        </row>
        <row r="4014">
          <cell r="B4014">
            <v>0</v>
          </cell>
        </row>
        <row r="4015">
          <cell r="B4015">
            <v>0</v>
          </cell>
        </row>
        <row r="4016">
          <cell r="B4016">
            <v>0</v>
          </cell>
        </row>
        <row r="4017">
          <cell r="B4017">
            <v>0</v>
          </cell>
        </row>
        <row r="4018">
          <cell r="B4018">
            <v>0</v>
          </cell>
        </row>
        <row r="4019">
          <cell r="B4019">
            <v>0</v>
          </cell>
        </row>
        <row r="4020">
          <cell r="B4020">
            <v>0</v>
          </cell>
        </row>
        <row r="4021">
          <cell r="B4021">
            <v>0</v>
          </cell>
        </row>
        <row r="4022">
          <cell r="B4022">
            <v>0</v>
          </cell>
        </row>
        <row r="4023">
          <cell r="B4023">
            <v>0</v>
          </cell>
        </row>
        <row r="4024">
          <cell r="B4024">
            <v>0</v>
          </cell>
        </row>
        <row r="4025">
          <cell r="B4025">
            <v>0</v>
          </cell>
        </row>
        <row r="4026">
          <cell r="B4026">
            <v>0</v>
          </cell>
        </row>
        <row r="4027">
          <cell r="B4027">
            <v>0</v>
          </cell>
        </row>
        <row r="4028">
          <cell r="B4028">
            <v>0</v>
          </cell>
        </row>
        <row r="4029">
          <cell r="B4029">
            <v>0</v>
          </cell>
        </row>
        <row r="4030">
          <cell r="B4030">
            <v>0</v>
          </cell>
        </row>
        <row r="4031">
          <cell r="B4031">
            <v>0</v>
          </cell>
        </row>
        <row r="4032">
          <cell r="B4032">
            <v>0</v>
          </cell>
        </row>
        <row r="4033">
          <cell r="B4033">
            <v>0</v>
          </cell>
        </row>
        <row r="4034">
          <cell r="B4034">
            <v>0</v>
          </cell>
        </row>
        <row r="4035">
          <cell r="B4035">
            <v>0</v>
          </cell>
        </row>
        <row r="4036">
          <cell r="B4036">
            <v>0</v>
          </cell>
        </row>
        <row r="4037">
          <cell r="B4037">
            <v>0</v>
          </cell>
        </row>
        <row r="4038">
          <cell r="B4038">
            <v>0</v>
          </cell>
        </row>
        <row r="4039">
          <cell r="B4039">
            <v>0</v>
          </cell>
        </row>
        <row r="4040">
          <cell r="B4040">
            <v>0</v>
          </cell>
        </row>
        <row r="4041">
          <cell r="B4041">
            <v>0</v>
          </cell>
        </row>
        <row r="4042">
          <cell r="B4042">
            <v>0</v>
          </cell>
        </row>
        <row r="4043">
          <cell r="B4043">
            <v>0</v>
          </cell>
        </row>
        <row r="4044">
          <cell r="B4044">
            <v>0</v>
          </cell>
        </row>
        <row r="4045">
          <cell r="B4045">
            <v>0</v>
          </cell>
        </row>
        <row r="4046">
          <cell r="B4046">
            <v>0</v>
          </cell>
        </row>
        <row r="4047">
          <cell r="B4047">
            <v>0</v>
          </cell>
        </row>
        <row r="4048">
          <cell r="B4048">
            <v>0</v>
          </cell>
        </row>
        <row r="4049">
          <cell r="B4049">
            <v>0</v>
          </cell>
        </row>
        <row r="4050">
          <cell r="B4050">
            <v>0</v>
          </cell>
        </row>
        <row r="4051">
          <cell r="B4051">
            <v>0</v>
          </cell>
        </row>
        <row r="4052">
          <cell r="B4052">
            <v>0</v>
          </cell>
        </row>
        <row r="4053">
          <cell r="B4053">
            <v>0</v>
          </cell>
        </row>
        <row r="4054">
          <cell r="B4054">
            <v>0</v>
          </cell>
        </row>
        <row r="4055">
          <cell r="B4055">
            <v>0</v>
          </cell>
        </row>
        <row r="4056">
          <cell r="B4056">
            <v>0</v>
          </cell>
        </row>
        <row r="4057">
          <cell r="B4057">
            <v>0</v>
          </cell>
        </row>
        <row r="4058">
          <cell r="B4058">
            <v>0</v>
          </cell>
        </row>
        <row r="4059">
          <cell r="B4059">
            <v>0</v>
          </cell>
        </row>
        <row r="4060">
          <cell r="B4060">
            <v>0</v>
          </cell>
        </row>
        <row r="4061">
          <cell r="B4061">
            <v>0</v>
          </cell>
        </row>
        <row r="4062">
          <cell r="B4062">
            <v>0</v>
          </cell>
        </row>
        <row r="4063">
          <cell r="B4063">
            <v>0</v>
          </cell>
        </row>
        <row r="4064">
          <cell r="B4064">
            <v>0</v>
          </cell>
        </row>
        <row r="4065">
          <cell r="B4065">
            <v>0</v>
          </cell>
        </row>
        <row r="4066">
          <cell r="B4066">
            <v>0</v>
          </cell>
        </row>
        <row r="4067">
          <cell r="B4067">
            <v>0</v>
          </cell>
        </row>
        <row r="4068">
          <cell r="B4068">
            <v>0</v>
          </cell>
        </row>
        <row r="4069">
          <cell r="B4069">
            <v>0</v>
          </cell>
        </row>
        <row r="4070">
          <cell r="B4070">
            <v>0</v>
          </cell>
        </row>
        <row r="4071">
          <cell r="B4071">
            <v>0</v>
          </cell>
        </row>
        <row r="4072">
          <cell r="B4072">
            <v>0</v>
          </cell>
        </row>
        <row r="4073">
          <cell r="B4073">
            <v>0</v>
          </cell>
        </row>
        <row r="4074">
          <cell r="B4074">
            <v>0</v>
          </cell>
        </row>
        <row r="4075">
          <cell r="B4075">
            <v>0</v>
          </cell>
        </row>
        <row r="4076">
          <cell r="B4076">
            <v>0</v>
          </cell>
        </row>
        <row r="4077">
          <cell r="B4077">
            <v>0</v>
          </cell>
        </row>
        <row r="4078">
          <cell r="B4078">
            <v>0</v>
          </cell>
        </row>
        <row r="4079">
          <cell r="B4079">
            <v>0</v>
          </cell>
        </row>
        <row r="4080">
          <cell r="B4080">
            <v>0</v>
          </cell>
        </row>
        <row r="4081">
          <cell r="B4081">
            <v>0</v>
          </cell>
        </row>
        <row r="4082">
          <cell r="B4082">
            <v>0</v>
          </cell>
        </row>
        <row r="4083">
          <cell r="B4083">
            <v>0</v>
          </cell>
        </row>
        <row r="4084">
          <cell r="B4084">
            <v>0</v>
          </cell>
        </row>
        <row r="4085">
          <cell r="B4085">
            <v>0</v>
          </cell>
        </row>
        <row r="4086">
          <cell r="B4086">
            <v>0</v>
          </cell>
        </row>
        <row r="4087">
          <cell r="B4087">
            <v>0</v>
          </cell>
        </row>
        <row r="4088">
          <cell r="B4088">
            <v>0</v>
          </cell>
        </row>
        <row r="4089">
          <cell r="B4089">
            <v>0</v>
          </cell>
        </row>
        <row r="4090">
          <cell r="B4090">
            <v>0</v>
          </cell>
        </row>
        <row r="4091">
          <cell r="B4091">
            <v>0</v>
          </cell>
        </row>
        <row r="4092">
          <cell r="B4092">
            <v>0</v>
          </cell>
        </row>
        <row r="4093">
          <cell r="B4093">
            <v>0</v>
          </cell>
        </row>
        <row r="4094">
          <cell r="B4094">
            <v>0</v>
          </cell>
        </row>
        <row r="4095">
          <cell r="B4095">
            <v>0</v>
          </cell>
        </row>
        <row r="4096">
          <cell r="B4096">
            <v>0</v>
          </cell>
        </row>
        <row r="4097">
          <cell r="B4097">
            <v>0</v>
          </cell>
        </row>
        <row r="4098">
          <cell r="B4098">
            <v>0</v>
          </cell>
        </row>
        <row r="4099">
          <cell r="B4099">
            <v>0</v>
          </cell>
        </row>
        <row r="4100">
          <cell r="B4100">
            <v>0</v>
          </cell>
        </row>
        <row r="4101">
          <cell r="B4101">
            <v>0</v>
          </cell>
        </row>
        <row r="4102">
          <cell r="B4102">
            <v>0</v>
          </cell>
        </row>
        <row r="4103">
          <cell r="B4103">
            <v>0</v>
          </cell>
        </row>
        <row r="4104">
          <cell r="B4104">
            <v>0</v>
          </cell>
        </row>
        <row r="4105">
          <cell r="B4105">
            <v>0</v>
          </cell>
        </row>
        <row r="4106">
          <cell r="B4106">
            <v>0</v>
          </cell>
        </row>
        <row r="4107">
          <cell r="B4107">
            <v>0</v>
          </cell>
        </row>
        <row r="4108">
          <cell r="B4108">
            <v>0</v>
          </cell>
        </row>
        <row r="4109">
          <cell r="B4109">
            <v>0</v>
          </cell>
        </row>
        <row r="4110">
          <cell r="B4110">
            <v>0</v>
          </cell>
        </row>
        <row r="4111">
          <cell r="B4111">
            <v>0</v>
          </cell>
        </row>
        <row r="4112">
          <cell r="B4112">
            <v>0</v>
          </cell>
        </row>
        <row r="4113">
          <cell r="B4113">
            <v>0</v>
          </cell>
        </row>
        <row r="4114">
          <cell r="B4114">
            <v>0</v>
          </cell>
        </row>
        <row r="4115">
          <cell r="B4115">
            <v>0</v>
          </cell>
        </row>
        <row r="4116">
          <cell r="B4116">
            <v>0</v>
          </cell>
        </row>
        <row r="4117">
          <cell r="B4117">
            <v>0</v>
          </cell>
        </row>
        <row r="4118">
          <cell r="B4118">
            <v>0</v>
          </cell>
        </row>
        <row r="4119">
          <cell r="B4119">
            <v>0</v>
          </cell>
        </row>
        <row r="4120">
          <cell r="B4120">
            <v>0</v>
          </cell>
        </row>
        <row r="4121">
          <cell r="B4121">
            <v>0</v>
          </cell>
        </row>
        <row r="4122">
          <cell r="B4122">
            <v>0</v>
          </cell>
        </row>
        <row r="4123">
          <cell r="B4123">
            <v>0</v>
          </cell>
        </row>
        <row r="4124">
          <cell r="B4124">
            <v>0</v>
          </cell>
        </row>
        <row r="4125">
          <cell r="B4125">
            <v>0</v>
          </cell>
        </row>
        <row r="4126">
          <cell r="B4126">
            <v>0</v>
          </cell>
        </row>
        <row r="4127">
          <cell r="B4127">
            <v>0</v>
          </cell>
        </row>
        <row r="4128">
          <cell r="B4128">
            <v>0</v>
          </cell>
        </row>
        <row r="4129">
          <cell r="B4129">
            <v>0</v>
          </cell>
        </row>
        <row r="4130">
          <cell r="B4130">
            <v>0</v>
          </cell>
        </row>
        <row r="4131">
          <cell r="B4131">
            <v>0</v>
          </cell>
        </row>
        <row r="4132">
          <cell r="B4132">
            <v>0</v>
          </cell>
        </row>
        <row r="4133">
          <cell r="B4133">
            <v>0</v>
          </cell>
        </row>
        <row r="4134">
          <cell r="B4134">
            <v>0</v>
          </cell>
        </row>
        <row r="4135">
          <cell r="B4135">
            <v>0</v>
          </cell>
        </row>
        <row r="4136">
          <cell r="B4136">
            <v>0</v>
          </cell>
        </row>
        <row r="4137">
          <cell r="B4137">
            <v>0</v>
          </cell>
        </row>
        <row r="4138">
          <cell r="B4138">
            <v>0</v>
          </cell>
        </row>
        <row r="4139">
          <cell r="B4139">
            <v>0</v>
          </cell>
        </row>
        <row r="4140">
          <cell r="B4140">
            <v>0</v>
          </cell>
        </row>
        <row r="4141">
          <cell r="B4141">
            <v>0</v>
          </cell>
        </row>
        <row r="4142">
          <cell r="B4142">
            <v>0</v>
          </cell>
        </row>
        <row r="4143">
          <cell r="B4143">
            <v>0</v>
          </cell>
        </row>
        <row r="4144">
          <cell r="B4144">
            <v>0</v>
          </cell>
        </row>
        <row r="4145">
          <cell r="B4145">
            <v>0</v>
          </cell>
        </row>
        <row r="4146">
          <cell r="B4146">
            <v>0</v>
          </cell>
        </row>
        <row r="4147">
          <cell r="B4147">
            <v>0</v>
          </cell>
        </row>
        <row r="4148">
          <cell r="B4148">
            <v>0</v>
          </cell>
        </row>
        <row r="4149">
          <cell r="B4149">
            <v>0</v>
          </cell>
        </row>
        <row r="4150">
          <cell r="B4150">
            <v>0</v>
          </cell>
        </row>
        <row r="4151">
          <cell r="B4151">
            <v>0</v>
          </cell>
        </row>
        <row r="4152">
          <cell r="B4152">
            <v>0</v>
          </cell>
        </row>
        <row r="4153">
          <cell r="B4153">
            <v>0</v>
          </cell>
        </row>
        <row r="4154">
          <cell r="B4154">
            <v>0</v>
          </cell>
        </row>
        <row r="4155">
          <cell r="B4155">
            <v>0</v>
          </cell>
        </row>
        <row r="4156">
          <cell r="B4156">
            <v>0</v>
          </cell>
        </row>
        <row r="4157">
          <cell r="B4157">
            <v>0</v>
          </cell>
        </row>
        <row r="4158">
          <cell r="B4158">
            <v>0</v>
          </cell>
        </row>
        <row r="4159">
          <cell r="B4159">
            <v>0</v>
          </cell>
        </row>
        <row r="4160">
          <cell r="B4160">
            <v>0</v>
          </cell>
        </row>
        <row r="4161">
          <cell r="B4161">
            <v>0</v>
          </cell>
        </row>
        <row r="4162">
          <cell r="B4162">
            <v>0</v>
          </cell>
        </row>
        <row r="4163">
          <cell r="B4163">
            <v>0</v>
          </cell>
        </row>
        <row r="4164">
          <cell r="B4164">
            <v>0</v>
          </cell>
        </row>
        <row r="4165">
          <cell r="B4165">
            <v>0</v>
          </cell>
        </row>
        <row r="4166">
          <cell r="B4166">
            <v>0</v>
          </cell>
        </row>
        <row r="4167">
          <cell r="B4167">
            <v>0</v>
          </cell>
        </row>
        <row r="4168">
          <cell r="B4168">
            <v>0</v>
          </cell>
        </row>
        <row r="4169">
          <cell r="B4169">
            <v>0</v>
          </cell>
        </row>
        <row r="4170">
          <cell r="B4170">
            <v>0</v>
          </cell>
        </row>
        <row r="4171">
          <cell r="B4171">
            <v>0</v>
          </cell>
        </row>
        <row r="4172">
          <cell r="B4172">
            <v>0</v>
          </cell>
        </row>
        <row r="4173">
          <cell r="B4173">
            <v>0</v>
          </cell>
        </row>
        <row r="4174">
          <cell r="B4174">
            <v>0</v>
          </cell>
        </row>
        <row r="4175">
          <cell r="B4175">
            <v>0</v>
          </cell>
        </row>
        <row r="4176">
          <cell r="B4176">
            <v>0</v>
          </cell>
        </row>
        <row r="4177">
          <cell r="B4177">
            <v>0</v>
          </cell>
        </row>
        <row r="4178">
          <cell r="B4178">
            <v>0</v>
          </cell>
        </row>
        <row r="4179">
          <cell r="B4179">
            <v>0</v>
          </cell>
        </row>
        <row r="4180">
          <cell r="B4180">
            <v>0</v>
          </cell>
        </row>
        <row r="4181">
          <cell r="B4181">
            <v>0</v>
          </cell>
        </row>
        <row r="4182">
          <cell r="B4182">
            <v>0</v>
          </cell>
        </row>
        <row r="4183">
          <cell r="B4183">
            <v>0</v>
          </cell>
        </row>
        <row r="4184">
          <cell r="B4184">
            <v>0</v>
          </cell>
        </row>
        <row r="4185">
          <cell r="B4185">
            <v>0</v>
          </cell>
        </row>
        <row r="4186">
          <cell r="B4186">
            <v>0</v>
          </cell>
        </row>
        <row r="4187">
          <cell r="B4187">
            <v>0</v>
          </cell>
        </row>
        <row r="4188">
          <cell r="B4188">
            <v>0</v>
          </cell>
        </row>
        <row r="4189">
          <cell r="B4189">
            <v>0</v>
          </cell>
        </row>
        <row r="4190">
          <cell r="B4190">
            <v>0</v>
          </cell>
        </row>
        <row r="4191">
          <cell r="B4191">
            <v>0</v>
          </cell>
        </row>
        <row r="4192">
          <cell r="B4192">
            <v>0</v>
          </cell>
        </row>
        <row r="4193">
          <cell r="B4193">
            <v>0</v>
          </cell>
        </row>
        <row r="4194">
          <cell r="B4194">
            <v>0</v>
          </cell>
        </row>
        <row r="4195">
          <cell r="B4195">
            <v>0</v>
          </cell>
        </row>
        <row r="4196">
          <cell r="B4196">
            <v>0</v>
          </cell>
        </row>
        <row r="4197">
          <cell r="B4197">
            <v>0</v>
          </cell>
        </row>
        <row r="4198">
          <cell r="B4198">
            <v>0</v>
          </cell>
        </row>
        <row r="4199">
          <cell r="B4199">
            <v>0</v>
          </cell>
        </row>
        <row r="4200">
          <cell r="B4200">
            <v>0</v>
          </cell>
        </row>
        <row r="4201">
          <cell r="B4201">
            <v>0</v>
          </cell>
        </row>
        <row r="4202">
          <cell r="B4202">
            <v>0</v>
          </cell>
        </row>
        <row r="4203">
          <cell r="B4203">
            <v>0</v>
          </cell>
        </row>
        <row r="4204">
          <cell r="B4204">
            <v>0</v>
          </cell>
        </row>
        <row r="4205">
          <cell r="B4205">
            <v>0</v>
          </cell>
        </row>
        <row r="4206">
          <cell r="B4206">
            <v>0</v>
          </cell>
        </row>
        <row r="4207">
          <cell r="B4207">
            <v>0</v>
          </cell>
        </row>
        <row r="4208">
          <cell r="B4208">
            <v>0</v>
          </cell>
        </row>
        <row r="4209">
          <cell r="B4209">
            <v>0</v>
          </cell>
        </row>
        <row r="4210">
          <cell r="B4210">
            <v>0</v>
          </cell>
        </row>
        <row r="4211">
          <cell r="B4211">
            <v>0</v>
          </cell>
        </row>
        <row r="4212">
          <cell r="B4212">
            <v>0</v>
          </cell>
        </row>
        <row r="4213">
          <cell r="B4213">
            <v>0</v>
          </cell>
        </row>
        <row r="4214">
          <cell r="B4214">
            <v>0</v>
          </cell>
        </row>
        <row r="4215">
          <cell r="B4215">
            <v>0</v>
          </cell>
        </row>
        <row r="4216">
          <cell r="B4216">
            <v>0</v>
          </cell>
        </row>
        <row r="4217">
          <cell r="B4217">
            <v>0</v>
          </cell>
        </row>
        <row r="4218">
          <cell r="B4218">
            <v>0</v>
          </cell>
        </row>
        <row r="4219">
          <cell r="B4219">
            <v>0</v>
          </cell>
        </row>
        <row r="4220">
          <cell r="B4220">
            <v>0</v>
          </cell>
        </row>
        <row r="4221">
          <cell r="B4221">
            <v>0</v>
          </cell>
        </row>
        <row r="4222">
          <cell r="B4222">
            <v>0</v>
          </cell>
        </row>
        <row r="4223">
          <cell r="B4223">
            <v>0</v>
          </cell>
        </row>
        <row r="4224">
          <cell r="B4224">
            <v>0</v>
          </cell>
        </row>
        <row r="4225">
          <cell r="B4225">
            <v>0</v>
          </cell>
        </row>
        <row r="4226">
          <cell r="B4226">
            <v>0</v>
          </cell>
        </row>
        <row r="4227">
          <cell r="B4227">
            <v>0</v>
          </cell>
        </row>
        <row r="4228">
          <cell r="B4228">
            <v>0</v>
          </cell>
        </row>
        <row r="4229">
          <cell r="B4229">
            <v>0</v>
          </cell>
        </row>
        <row r="4230">
          <cell r="B4230">
            <v>0</v>
          </cell>
        </row>
        <row r="4231">
          <cell r="B4231">
            <v>0</v>
          </cell>
        </row>
        <row r="4232">
          <cell r="B4232">
            <v>0</v>
          </cell>
        </row>
        <row r="4233">
          <cell r="B4233">
            <v>0</v>
          </cell>
        </row>
        <row r="4234">
          <cell r="B4234">
            <v>0</v>
          </cell>
        </row>
        <row r="4235">
          <cell r="B4235">
            <v>0</v>
          </cell>
        </row>
        <row r="4236">
          <cell r="B4236">
            <v>0</v>
          </cell>
        </row>
        <row r="4237">
          <cell r="B4237">
            <v>0</v>
          </cell>
        </row>
        <row r="4238">
          <cell r="B4238">
            <v>0</v>
          </cell>
        </row>
        <row r="4239">
          <cell r="B4239">
            <v>0</v>
          </cell>
        </row>
        <row r="4240">
          <cell r="B4240">
            <v>0</v>
          </cell>
        </row>
        <row r="4241">
          <cell r="B4241">
            <v>0</v>
          </cell>
        </row>
        <row r="4242">
          <cell r="B4242">
            <v>0</v>
          </cell>
        </row>
        <row r="4243">
          <cell r="B4243">
            <v>0</v>
          </cell>
        </row>
        <row r="4244">
          <cell r="B4244">
            <v>0</v>
          </cell>
        </row>
        <row r="4245">
          <cell r="B4245">
            <v>0</v>
          </cell>
        </row>
        <row r="4246">
          <cell r="B4246">
            <v>0</v>
          </cell>
        </row>
        <row r="4247">
          <cell r="B4247">
            <v>0</v>
          </cell>
        </row>
        <row r="4248">
          <cell r="B4248">
            <v>0</v>
          </cell>
        </row>
        <row r="4249">
          <cell r="B4249">
            <v>0</v>
          </cell>
        </row>
        <row r="4250">
          <cell r="B4250">
            <v>0</v>
          </cell>
        </row>
        <row r="4251">
          <cell r="B4251">
            <v>0</v>
          </cell>
        </row>
        <row r="4252">
          <cell r="B4252">
            <v>0</v>
          </cell>
        </row>
        <row r="4253">
          <cell r="B4253">
            <v>0</v>
          </cell>
        </row>
        <row r="4254">
          <cell r="B4254">
            <v>0</v>
          </cell>
        </row>
        <row r="4255">
          <cell r="B4255">
            <v>0</v>
          </cell>
        </row>
        <row r="4256">
          <cell r="B4256">
            <v>0</v>
          </cell>
        </row>
        <row r="4257">
          <cell r="B4257">
            <v>0</v>
          </cell>
        </row>
        <row r="4258">
          <cell r="B4258">
            <v>0</v>
          </cell>
        </row>
        <row r="4259">
          <cell r="B4259">
            <v>0</v>
          </cell>
        </row>
        <row r="4260">
          <cell r="B4260">
            <v>0</v>
          </cell>
        </row>
        <row r="4261">
          <cell r="B4261">
            <v>0</v>
          </cell>
        </row>
        <row r="4262">
          <cell r="B4262">
            <v>0</v>
          </cell>
        </row>
        <row r="4263">
          <cell r="B4263">
            <v>0</v>
          </cell>
        </row>
        <row r="4264">
          <cell r="B4264">
            <v>0</v>
          </cell>
        </row>
        <row r="4265">
          <cell r="B4265">
            <v>0</v>
          </cell>
        </row>
        <row r="4266">
          <cell r="B4266">
            <v>0</v>
          </cell>
        </row>
        <row r="4267">
          <cell r="B4267">
            <v>0</v>
          </cell>
        </row>
        <row r="4268">
          <cell r="B4268">
            <v>0</v>
          </cell>
        </row>
        <row r="4269">
          <cell r="B4269">
            <v>0</v>
          </cell>
        </row>
        <row r="4270">
          <cell r="B4270">
            <v>0</v>
          </cell>
        </row>
        <row r="4271">
          <cell r="B4271">
            <v>0</v>
          </cell>
        </row>
        <row r="4272">
          <cell r="B4272">
            <v>0</v>
          </cell>
        </row>
        <row r="4273">
          <cell r="B4273">
            <v>0</v>
          </cell>
        </row>
        <row r="4274">
          <cell r="B4274">
            <v>0</v>
          </cell>
        </row>
        <row r="4275">
          <cell r="B4275">
            <v>0</v>
          </cell>
        </row>
        <row r="4276">
          <cell r="B4276">
            <v>0</v>
          </cell>
        </row>
        <row r="4277">
          <cell r="B4277">
            <v>0</v>
          </cell>
        </row>
        <row r="4278">
          <cell r="B4278">
            <v>0</v>
          </cell>
        </row>
        <row r="4279">
          <cell r="B4279">
            <v>0</v>
          </cell>
        </row>
        <row r="4280">
          <cell r="B4280">
            <v>0</v>
          </cell>
        </row>
        <row r="4281">
          <cell r="B4281">
            <v>0</v>
          </cell>
        </row>
        <row r="4282">
          <cell r="B4282">
            <v>0</v>
          </cell>
        </row>
        <row r="4283">
          <cell r="B4283">
            <v>0</v>
          </cell>
        </row>
        <row r="4284">
          <cell r="B4284">
            <v>0</v>
          </cell>
        </row>
        <row r="4285">
          <cell r="B4285">
            <v>0</v>
          </cell>
        </row>
        <row r="4286">
          <cell r="B4286">
            <v>0</v>
          </cell>
        </row>
        <row r="4287">
          <cell r="B4287">
            <v>0</v>
          </cell>
        </row>
        <row r="4288">
          <cell r="B4288">
            <v>0</v>
          </cell>
        </row>
        <row r="4289">
          <cell r="B4289">
            <v>0</v>
          </cell>
        </row>
        <row r="4290">
          <cell r="B4290">
            <v>0</v>
          </cell>
        </row>
        <row r="4291">
          <cell r="B4291">
            <v>0</v>
          </cell>
        </row>
        <row r="4292">
          <cell r="B4292">
            <v>0</v>
          </cell>
        </row>
        <row r="4293">
          <cell r="B4293">
            <v>0</v>
          </cell>
        </row>
        <row r="4294">
          <cell r="B4294">
            <v>0</v>
          </cell>
        </row>
        <row r="4295">
          <cell r="B4295">
            <v>0</v>
          </cell>
        </row>
        <row r="4296">
          <cell r="B4296">
            <v>0</v>
          </cell>
        </row>
        <row r="4297">
          <cell r="B4297">
            <v>0</v>
          </cell>
        </row>
        <row r="4298">
          <cell r="B4298">
            <v>0</v>
          </cell>
        </row>
        <row r="4299">
          <cell r="B4299">
            <v>0</v>
          </cell>
        </row>
        <row r="4300">
          <cell r="B4300">
            <v>0</v>
          </cell>
        </row>
        <row r="4301">
          <cell r="B4301">
            <v>0</v>
          </cell>
        </row>
        <row r="4302">
          <cell r="B4302">
            <v>0</v>
          </cell>
        </row>
        <row r="4303">
          <cell r="B4303">
            <v>0</v>
          </cell>
        </row>
        <row r="4304">
          <cell r="B4304">
            <v>0</v>
          </cell>
        </row>
        <row r="4305">
          <cell r="B4305">
            <v>0</v>
          </cell>
        </row>
        <row r="4306">
          <cell r="B4306">
            <v>0</v>
          </cell>
        </row>
        <row r="4307">
          <cell r="B4307">
            <v>0</v>
          </cell>
        </row>
        <row r="4308">
          <cell r="B4308">
            <v>0</v>
          </cell>
        </row>
        <row r="4309">
          <cell r="B4309">
            <v>0</v>
          </cell>
        </row>
        <row r="4310">
          <cell r="B4310">
            <v>0</v>
          </cell>
        </row>
        <row r="4311">
          <cell r="B4311">
            <v>0</v>
          </cell>
        </row>
        <row r="4312">
          <cell r="B4312">
            <v>0</v>
          </cell>
        </row>
        <row r="4313">
          <cell r="B4313">
            <v>0</v>
          </cell>
        </row>
        <row r="4314">
          <cell r="B4314">
            <v>0</v>
          </cell>
        </row>
        <row r="4315">
          <cell r="B4315">
            <v>0</v>
          </cell>
        </row>
        <row r="4316">
          <cell r="B4316">
            <v>0</v>
          </cell>
        </row>
        <row r="4317">
          <cell r="B4317">
            <v>0</v>
          </cell>
        </row>
        <row r="4318">
          <cell r="B4318">
            <v>0</v>
          </cell>
        </row>
        <row r="4319">
          <cell r="B4319">
            <v>0</v>
          </cell>
        </row>
        <row r="4320">
          <cell r="B4320">
            <v>0</v>
          </cell>
        </row>
        <row r="4321">
          <cell r="B4321">
            <v>0</v>
          </cell>
        </row>
        <row r="4322">
          <cell r="B4322">
            <v>0</v>
          </cell>
        </row>
        <row r="4323">
          <cell r="B4323">
            <v>0</v>
          </cell>
        </row>
        <row r="4324">
          <cell r="B4324">
            <v>0</v>
          </cell>
        </row>
        <row r="4325">
          <cell r="B4325">
            <v>0</v>
          </cell>
        </row>
        <row r="4326">
          <cell r="B4326">
            <v>0</v>
          </cell>
        </row>
        <row r="4327">
          <cell r="B4327">
            <v>0</v>
          </cell>
        </row>
        <row r="4328">
          <cell r="B4328">
            <v>0</v>
          </cell>
        </row>
        <row r="4329">
          <cell r="B4329">
            <v>0</v>
          </cell>
        </row>
        <row r="4330">
          <cell r="B4330">
            <v>0</v>
          </cell>
        </row>
        <row r="4331">
          <cell r="B4331">
            <v>0</v>
          </cell>
        </row>
        <row r="4332">
          <cell r="B4332">
            <v>0</v>
          </cell>
        </row>
        <row r="4333">
          <cell r="B4333">
            <v>0</v>
          </cell>
        </row>
        <row r="4334">
          <cell r="B4334">
            <v>0</v>
          </cell>
        </row>
        <row r="4335">
          <cell r="B4335">
            <v>0</v>
          </cell>
        </row>
        <row r="4336">
          <cell r="B4336">
            <v>0</v>
          </cell>
        </row>
        <row r="4337">
          <cell r="B4337">
            <v>0</v>
          </cell>
        </row>
        <row r="4338">
          <cell r="B4338">
            <v>0</v>
          </cell>
        </row>
        <row r="4339">
          <cell r="B4339">
            <v>0</v>
          </cell>
        </row>
        <row r="4340">
          <cell r="B4340">
            <v>0</v>
          </cell>
        </row>
        <row r="4341">
          <cell r="B4341">
            <v>0</v>
          </cell>
        </row>
        <row r="4342">
          <cell r="B4342">
            <v>0</v>
          </cell>
        </row>
        <row r="4343">
          <cell r="B4343">
            <v>0</v>
          </cell>
        </row>
        <row r="4344">
          <cell r="B4344">
            <v>0</v>
          </cell>
        </row>
        <row r="4345">
          <cell r="B4345">
            <v>0</v>
          </cell>
        </row>
        <row r="4346">
          <cell r="B4346">
            <v>0</v>
          </cell>
        </row>
        <row r="4347">
          <cell r="B4347">
            <v>0</v>
          </cell>
        </row>
        <row r="4348">
          <cell r="B4348">
            <v>0</v>
          </cell>
        </row>
        <row r="4349">
          <cell r="B4349">
            <v>0</v>
          </cell>
        </row>
        <row r="4350">
          <cell r="B4350">
            <v>0</v>
          </cell>
        </row>
        <row r="4351">
          <cell r="B4351">
            <v>0</v>
          </cell>
        </row>
        <row r="4352">
          <cell r="B4352">
            <v>0</v>
          </cell>
        </row>
        <row r="4353">
          <cell r="B4353">
            <v>0</v>
          </cell>
        </row>
        <row r="4354">
          <cell r="B4354">
            <v>0</v>
          </cell>
        </row>
        <row r="4355">
          <cell r="B4355">
            <v>0</v>
          </cell>
        </row>
        <row r="4356">
          <cell r="B4356">
            <v>0</v>
          </cell>
        </row>
        <row r="4357">
          <cell r="B4357">
            <v>0</v>
          </cell>
        </row>
        <row r="4358">
          <cell r="B4358">
            <v>0</v>
          </cell>
        </row>
        <row r="4359">
          <cell r="B4359">
            <v>0</v>
          </cell>
        </row>
        <row r="4360">
          <cell r="B4360">
            <v>0</v>
          </cell>
        </row>
        <row r="4361">
          <cell r="B4361">
            <v>0</v>
          </cell>
        </row>
        <row r="4362">
          <cell r="B4362">
            <v>0</v>
          </cell>
        </row>
        <row r="4363">
          <cell r="B4363">
            <v>0</v>
          </cell>
        </row>
        <row r="4364">
          <cell r="B4364">
            <v>0</v>
          </cell>
        </row>
        <row r="4365">
          <cell r="B4365">
            <v>0</v>
          </cell>
        </row>
        <row r="4366">
          <cell r="B4366">
            <v>0</v>
          </cell>
        </row>
        <row r="4367">
          <cell r="B4367">
            <v>0</v>
          </cell>
        </row>
        <row r="4368">
          <cell r="B4368">
            <v>0</v>
          </cell>
        </row>
        <row r="4369">
          <cell r="B4369">
            <v>0</v>
          </cell>
        </row>
        <row r="4370">
          <cell r="B4370">
            <v>0</v>
          </cell>
        </row>
        <row r="4371">
          <cell r="B4371">
            <v>0</v>
          </cell>
        </row>
        <row r="4372">
          <cell r="B4372">
            <v>0</v>
          </cell>
        </row>
        <row r="4373">
          <cell r="B4373">
            <v>0</v>
          </cell>
        </row>
        <row r="4374">
          <cell r="B4374">
            <v>0</v>
          </cell>
        </row>
        <row r="4375">
          <cell r="B4375">
            <v>0</v>
          </cell>
        </row>
        <row r="4376">
          <cell r="B4376">
            <v>0</v>
          </cell>
        </row>
        <row r="4377">
          <cell r="B4377">
            <v>0</v>
          </cell>
        </row>
        <row r="4378">
          <cell r="B4378">
            <v>0</v>
          </cell>
        </row>
        <row r="4379">
          <cell r="B4379">
            <v>0</v>
          </cell>
        </row>
        <row r="4380">
          <cell r="B4380">
            <v>0</v>
          </cell>
        </row>
        <row r="4381">
          <cell r="B4381">
            <v>0</v>
          </cell>
        </row>
        <row r="4382">
          <cell r="B4382">
            <v>0</v>
          </cell>
        </row>
        <row r="4383">
          <cell r="B4383">
            <v>0</v>
          </cell>
        </row>
        <row r="4384">
          <cell r="B4384">
            <v>0</v>
          </cell>
        </row>
        <row r="4385">
          <cell r="B4385">
            <v>0</v>
          </cell>
        </row>
        <row r="4386">
          <cell r="B4386">
            <v>0</v>
          </cell>
        </row>
        <row r="4387">
          <cell r="B4387">
            <v>0</v>
          </cell>
        </row>
        <row r="4388">
          <cell r="B4388">
            <v>0</v>
          </cell>
        </row>
        <row r="4389">
          <cell r="B4389">
            <v>0</v>
          </cell>
        </row>
        <row r="4390">
          <cell r="B4390">
            <v>0</v>
          </cell>
        </row>
        <row r="4391">
          <cell r="B4391">
            <v>0</v>
          </cell>
        </row>
        <row r="4392">
          <cell r="B4392">
            <v>0</v>
          </cell>
        </row>
        <row r="4393">
          <cell r="B4393">
            <v>0</v>
          </cell>
        </row>
        <row r="4394">
          <cell r="B4394">
            <v>0</v>
          </cell>
        </row>
        <row r="4395">
          <cell r="B4395">
            <v>0</v>
          </cell>
        </row>
        <row r="4396">
          <cell r="B4396">
            <v>0</v>
          </cell>
        </row>
        <row r="4397">
          <cell r="B4397">
            <v>0</v>
          </cell>
        </row>
        <row r="4398">
          <cell r="B4398">
            <v>0</v>
          </cell>
        </row>
        <row r="4399">
          <cell r="B4399">
            <v>0</v>
          </cell>
        </row>
        <row r="4400">
          <cell r="B4400">
            <v>0</v>
          </cell>
        </row>
        <row r="4401">
          <cell r="B4401">
            <v>0</v>
          </cell>
        </row>
        <row r="4402">
          <cell r="B4402">
            <v>0</v>
          </cell>
        </row>
        <row r="4403">
          <cell r="B4403">
            <v>0</v>
          </cell>
        </row>
        <row r="4404">
          <cell r="B4404">
            <v>0</v>
          </cell>
        </row>
        <row r="4405">
          <cell r="B4405">
            <v>0</v>
          </cell>
        </row>
        <row r="4406">
          <cell r="B4406">
            <v>0</v>
          </cell>
        </row>
        <row r="4407">
          <cell r="B4407">
            <v>0</v>
          </cell>
        </row>
        <row r="4408">
          <cell r="B4408">
            <v>0</v>
          </cell>
        </row>
        <row r="4409">
          <cell r="B4409">
            <v>0</v>
          </cell>
        </row>
        <row r="4410">
          <cell r="B4410">
            <v>0</v>
          </cell>
        </row>
        <row r="4411">
          <cell r="B4411">
            <v>0</v>
          </cell>
        </row>
        <row r="4412">
          <cell r="B4412">
            <v>0</v>
          </cell>
        </row>
        <row r="4413">
          <cell r="B4413">
            <v>0</v>
          </cell>
        </row>
        <row r="4414">
          <cell r="B4414">
            <v>0</v>
          </cell>
        </row>
        <row r="4415">
          <cell r="B4415">
            <v>0</v>
          </cell>
        </row>
        <row r="4416">
          <cell r="B4416">
            <v>0</v>
          </cell>
        </row>
        <row r="4417">
          <cell r="B4417">
            <v>0</v>
          </cell>
        </row>
        <row r="4418">
          <cell r="B4418">
            <v>0</v>
          </cell>
        </row>
        <row r="4419">
          <cell r="B4419">
            <v>0</v>
          </cell>
        </row>
        <row r="4420">
          <cell r="B4420">
            <v>0</v>
          </cell>
        </row>
        <row r="4421">
          <cell r="B4421">
            <v>0</v>
          </cell>
        </row>
        <row r="4422">
          <cell r="B4422">
            <v>0</v>
          </cell>
        </row>
        <row r="4423">
          <cell r="B4423">
            <v>0</v>
          </cell>
        </row>
        <row r="4424">
          <cell r="B4424">
            <v>0</v>
          </cell>
        </row>
        <row r="4425">
          <cell r="B4425">
            <v>0</v>
          </cell>
        </row>
        <row r="4426">
          <cell r="B4426">
            <v>0</v>
          </cell>
        </row>
        <row r="4427">
          <cell r="B4427">
            <v>0</v>
          </cell>
        </row>
        <row r="4428">
          <cell r="B4428">
            <v>0</v>
          </cell>
        </row>
        <row r="4429">
          <cell r="B4429">
            <v>0</v>
          </cell>
        </row>
        <row r="4430">
          <cell r="B4430">
            <v>0</v>
          </cell>
        </row>
        <row r="4431">
          <cell r="B4431">
            <v>0</v>
          </cell>
        </row>
        <row r="4432">
          <cell r="B4432">
            <v>0</v>
          </cell>
        </row>
        <row r="4433">
          <cell r="B4433">
            <v>0</v>
          </cell>
        </row>
        <row r="4434">
          <cell r="B4434">
            <v>0</v>
          </cell>
        </row>
        <row r="4435">
          <cell r="B4435">
            <v>0</v>
          </cell>
        </row>
        <row r="4436">
          <cell r="B4436">
            <v>0</v>
          </cell>
        </row>
        <row r="4437">
          <cell r="B4437">
            <v>0</v>
          </cell>
        </row>
        <row r="4438">
          <cell r="B4438">
            <v>0</v>
          </cell>
        </row>
        <row r="4439">
          <cell r="B4439">
            <v>0</v>
          </cell>
        </row>
        <row r="4440">
          <cell r="B4440">
            <v>0</v>
          </cell>
        </row>
        <row r="4441">
          <cell r="B4441">
            <v>0</v>
          </cell>
        </row>
        <row r="4442">
          <cell r="B4442">
            <v>0</v>
          </cell>
        </row>
        <row r="4443">
          <cell r="B4443">
            <v>0</v>
          </cell>
        </row>
        <row r="4444">
          <cell r="B4444">
            <v>0</v>
          </cell>
        </row>
        <row r="4445">
          <cell r="B4445">
            <v>0</v>
          </cell>
        </row>
        <row r="4446">
          <cell r="B4446">
            <v>0</v>
          </cell>
        </row>
        <row r="4447">
          <cell r="B4447">
            <v>0</v>
          </cell>
        </row>
        <row r="4448">
          <cell r="B4448">
            <v>0</v>
          </cell>
        </row>
        <row r="4449">
          <cell r="B4449">
            <v>0</v>
          </cell>
        </row>
        <row r="4450">
          <cell r="B4450">
            <v>0</v>
          </cell>
        </row>
        <row r="4451">
          <cell r="B4451">
            <v>0</v>
          </cell>
        </row>
        <row r="4452">
          <cell r="B4452">
            <v>0</v>
          </cell>
        </row>
        <row r="4453">
          <cell r="B4453">
            <v>0</v>
          </cell>
        </row>
        <row r="4454">
          <cell r="B4454">
            <v>0</v>
          </cell>
        </row>
        <row r="4455">
          <cell r="B4455">
            <v>0</v>
          </cell>
        </row>
        <row r="4456">
          <cell r="B4456">
            <v>0</v>
          </cell>
        </row>
        <row r="4457">
          <cell r="B4457">
            <v>0</v>
          </cell>
        </row>
        <row r="4458">
          <cell r="B4458">
            <v>0</v>
          </cell>
        </row>
        <row r="4459">
          <cell r="B4459">
            <v>0</v>
          </cell>
        </row>
        <row r="4460">
          <cell r="B4460">
            <v>0</v>
          </cell>
        </row>
        <row r="4461">
          <cell r="B4461">
            <v>0</v>
          </cell>
        </row>
        <row r="4462">
          <cell r="B4462">
            <v>0</v>
          </cell>
        </row>
        <row r="4463">
          <cell r="B4463">
            <v>0</v>
          </cell>
        </row>
        <row r="4464">
          <cell r="B4464">
            <v>0</v>
          </cell>
        </row>
        <row r="4465">
          <cell r="B4465">
            <v>0</v>
          </cell>
        </row>
        <row r="4466">
          <cell r="B4466">
            <v>0</v>
          </cell>
        </row>
        <row r="4467">
          <cell r="B4467">
            <v>0</v>
          </cell>
        </row>
        <row r="4468">
          <cell r="B4468">
            <v>0</v>
          </cell>
        </row>
        <row r="4469">
          <cell r="B4469">
            <v>0</v>
          </cell>
        </row>
        <row r="4470">
          <cell r="B4470">
            <v>0</v>
          </cell>
        </row>
        <row r="4471">
          <cell r="B4471">
            <v>0</v>
          </cell>
        </row>
        <row r="4472">
          <cell r="B4472">
            <v>0</v>
          </cell>
        </row>
        <row r="4473">
          <cell r="B4473">
            <v>0</v>
          </cell>
        </row>
        <row r="4474">
          <cell r="B4474">
            <v>0</v>
          </cell>
        </row>
        <row r="4475">
          <cell r="B4475">
            <v>0</v>
          </cell>
        </row>
        <row r="4476">
          <cell r="B4476">
            <v>0</v>
          </cell>
        </row>
        <row r="4477">
          <cell r="B4477">
            <v>0</v>
          </cell>
        </row>
        <row r="4478">
          <cell r="B4478">
            <v>0</v>
          </cell>
        </row>
        <row r="4479">
          <cell r="B4479">
            <v>0</v>
          </cell>
        </row>
        <row r="4480">
          <cell r="B4480">
            <v>0</v>
          </cell>
        </row>
        <row r="4481">
          <cell r="B4481">
            <v>0</v>
          </cell>
        </row>
        <row r="4482">
          <cell r="B4482">
            <v>0</v>
          </cell>
        </row>
        <row r="4483">
          <cell r="B4483">
            <v>0</v>
          </cell>
        </row>
        <row r="4484">
          <cell r="B4484">
            <v>0</v>
          </cell>
        </row>
        <row r="4485">
          <cell r="B4485">
            <v>0</v>
          </cell>
        </row>
        <row r="4486">
          <cell r="B4486">
            <v>0</v>
          </cell>
        </row>
        <row r="4487">
          <cell r="B4487">
            <v>0</v>
          </cell>
        </row>
        <row r="4488">
          <cell r="B4488">
            <v>0</v>
          </cell>
        </row>
        <row r="4489">
          <cell r="B4489">
            <v>0</v>
          </cell>
        </row>
        <row r="4490">
          <cell r="B4490">
            <v>0</v>
          </cell>
        </row>
        <row r="4491">
          <cell r="B4491">
            <v>0</v>
          </cell>
        </row>
        <row r="4492">
          <cell r="B4492">
            <v>0</v>
          </cell>
        </row>
        <row r="4493">
          <cell r="B4493">
            <v>0</v>
          </cell>
        </row>
        <row r="4494">
          <cell r="B4494">
            <v>0</v>
          </cell>
        </row>
        <row r="4495">
          <cell r="B4495">
            <v>0</v>
          </cell>
        </row>
        <row r="4496">
          <cell r="B4496">
            <v>0</v>
          </cell>
        </row>
        <row r="4497">
          <cell r="B4497">
            <v>0</v>
          </cell>
        </row>
        <row r="4498">
          <cell r="B4498">
            <v>0</v>
          </cell>
        </row>
        <row r="4499">
          <cell r="B4499">
            <v>0</v>
          </cell>
        </row>
        <row r="4500">
          <cell r="B4500">
            <v>0</v>
          </cell>
        </row>
        <row r="4501">
          <cell r="B4501">
            <v>0</v>
          </cell>
        </row>
        <row r="4502">
          <cell r="B4502">
            <v>0</v>
          </cell>
        </row>
        <row r="4503">
          <cell r="B4503">
            <v>0</v>
          </cell>
        </row>
        <row r="4504">
          <cell r="B4504">
            <v>0</v>
          </cell>
        </row>
        <row r="4505">
          <cell r="B4505">
            <v>0</v>
          </cell>
        </row>
        <row r="4506">
          <cell r="B4506">
            <v>0</v>
          </cell>
        </row>
        <row r="4507">
          <cell r="B4507">
            <v>0</v>
          </cell>
        </row>
        <row r="4508">
          <cell r="B4508">
            <v>0</v>
          </cell>
        </row>
        <row r="4509">
          <cell r="B4509">
            <v>0</v>
          </cell>
        </row>
        <row r="4510">
          <cell r="B4510">
            <v>0</v>
          </cell>
        </row>
        <row r="4511">
          <cell r="B4511">
            <v>0</v>
          </cell>
        </row>
        <row r="4512">
          <cell r="B4512">
            <v>0</v>
          </cell>
        </row>
        <row r="4513">
          <cell r="B4513">
            <v>0</v>
          </cell>
        </row>
        <row r="4514">
          <cell r="B4514">
            <v>0</v>
          </cell>
        </row>
        <row r="4515">
          <cell r="B4515">
            <v>0</v>
          </cell>
        </row>
        <row r="4516">
          <cell r="B4516">
            <v>0</v>
          </cell>
        </row>
        <row r="4517">
          <cell r="B4517">
            <v>0</v>
          </cell>
        </row>
        <row r="4518">
          <cell r="B4518">
            <v>0</v>
          </cell>
        </row>
        <row r="4519">
          <cell r="B4519">
            <v>0</v>
          </cell>
        </row>
        <row r="4520">
          <cell r="B4520">
            <v>0</v>
          </cell>
        </row>
        <row r="4521">
          <cell r="B4521">
            <v>0</v>
          </cell>
        </row>
        <row r="4522">
          <cell r="B4522">
            <v>0</v>
          </cell>
        </row>
        <row r="4523">
          <cell r="B4523">
            <v>0</v>
          </cell>
        </row>
        <row r="4524">
          <cell r="B4524">
            <v>0</v>
          </cell>
        </row>
        <row r="4525">
          <cell r="B4525">
            <v>0</v>
          </cell>
        </row>
        <row r="4526">
          <cell r="B4526">
            <v>0</v>
          </cell>
        </row>
        <row r="4527">
          <cell r="B4527">
            <v>0</v>
          </cell>
        </row>
        <row r="4528">
          <cell r="B4528">
            <v>0</v>
          </cell>
        </row>
        <row r="4529">
          <cell r="B4529">
            <v>0</v>
          </cell>
        </row>
        <row r="4530">
          <cell r="B4530">
            <v>0</v>
          </cell>
        </row>
        <row r="4531">
          <cell r="B4531">
            <v>0</v>
          </cell>
        </row>
        <row r="4532">
          <cell r="B4532">
            <v>0</v>
          </cell>
        </row>
        <row r="4533">
          <cell r="B4533">
            <v>0</v>
          </cell>
        </row>
        <row r="4534">
          <cell r="B4534">
            <v>0</v>
          </cell>
        </row>
        <row r="4535">
          <cell r="B4535">
            <v>0</v>
          </cell>
        </row>
        <row r="4536">
          <cell r="B4536">
            <v>0</v>
          </cell>
        </row>
        <row r="4537">
          <cell r="B4537">
            <v>0</v>
          </cell>
        </row>
        <row r="4538">
          <cell r="B4538">
            <v>0</v>
          </cell>
        </row>
        <row r="4539">
          <cell r="B4539">
            <v>0</v>
          </cell>
        </row>
        <row r="4540">
          <cell r="B4540">
            <v>0</v>
          </cell>
        </row>
        <row r="4541">
          <cell r="B4541">
            <v>0</v>
          </cell>
        </row>
        <row r="4542">
          <cell r="B4542">
            <v>0</v>
          </cell>
        </row>
        <row r="4543">
          <cell r="B4543">
            <v>0</v>
          </cell>
        </row>
        <row r="4544">
          <cell r="B4544">
            <v>0</v>
          </cell>
        </row>
        <row r="4545">
          <cell r="B4545">
            <v>0</v>
          </cell>
        </row>
        <row r="4546">
          <cell r="B4546">
            <v>0</v>
          </cell>
        </row>
        <row r="4547">
          <cell r="B4547">
            <v>0</v>
          </cell>
        </row>
        <row r="4548">
          <cell r="B4548">
            <v>0</v>
          </cell>
        </row>
        <row r="4549">
          <cell r="B4549">
            <v>0</v>
          </cell>
        </row>
        <row r="4550">
          <cell r="B4550">
            <v>0</v>
          </cell>
        </row>
        <row r="4551">
          <cell r="B4551">
            <v>0</v>
          </cell>
        </row>
        <row r="4552">
          <cell r="B4552">
            <v>0</v>
          </cell>
        </row>
        <row r="4553">
          <cell r="B4553">
            <v>0</v>
          </cell>
        </row>
        <row r="4554">
          <cell r="B4554">
            <v>0</v>
          </cell>
        </row>
        <row r="4555">
          <cell r="B4555">
            <v>0</v>
          </cell>
        </row>
        <row r="4556">
          <cell r="B4556">
            <v>0</v>
          </cell>
        </row>
        <row r="4557">
          <cell r="B4557">
            <v>0</v>
          </cell>
        </row>
        <row r="4558">
          <cell r="B4558">
            <v>0</v>
          </cell>
        </row>
        <row r="4559">
          <cell r="B4559">
            <v>0</v>
          </cell>
        </row>
        <row r="4560">
          <cell r="B4560">
            <v>0</v>
          </cell>
        </row>
        <row r="4561">
          <cell r="B4561">
            <v>0</v>
          </cell>
        </row>
        <row r="4562">
          <cell r="B4562">
            <v>0</v>
          </cell>
        </row>
        <row r="4563">
          <cell r="B4563">
            <v>0</v>
          </cell>
        </row>
        <row r="4564">
          <cell r="B4564">
            <v>0</v>
          </cell>
        </row>
        <row r="4565">
          <cell r="B4565">
            <v>0</v>
          </cell>
        </row>
        <row r="4566">
          <cell r="B4566">
            <v>0</v>
          </cell>
        </row>
        <row r="4567">
          <cell r="B4567">
            <v>0</v>
          </cell>
        </row>
        <row r="4568">
          <cell r="B4568">
            <v>0</v>
          </cell>
        </row>
        <row r="4569">
          <cell r="B4569">
            <v>0</v>
          </cell>
        </row>
        <row r="4570">
          <cell r="B4570">
            <v>0</v>
          </cell>
        </row>
        <row r="4571">
          <cell r="B4571">
            <v>0</v>
          </cell>
        </row>
        <row r="4572">
          <cell r="B4572">
            <v>0</v>
          </cell>
        </row>
        <row r="4573">
          <cell r="B4573">
            <v>0</v>
          </cell>
        </row>
        <row r="4574">
          <cell r="B4574">
            <v>0</v>
          </cell>
        </row>
        <row r="4575">
          <cell r="B4575">
            <v>0</v>
          </cell>
        </row>
        <row r="4576">
          <cell r="B4576">
            <v>0</v>
          </cell>
        </row>
        <row r="4577">
          <cell r="B4577">
            <v>0</v>
          </cell>
        </row>
        <row r="4578">
          <cell r="B4578">
            <v>0</v>
          </cell>
        </row>
        <row r="4579">
          <cell r="B4579">
            <v>0</v>
          </cell>
        </row>
        <row r="4580">
          <cell r="B4580">
            <v>0</v>
          </cell>
        </row>
        <row r="4581">
          <cell r="B4581">
            <v>0</v>
          </cell>
        </row>
        <row r="4582">
          <cell r="B4582">
            <v>0</v>
          </cell>
        </row>
        <row r="4583">
          <cell r="B4583">
            <v>0</v>
          </cell>
        </row>
        <row r="4584">
          <cell r="B4584">
            <v>0</v>
          </cell>
        </row>
        <row r="4585">
          <cell r="B4585">
            <v>0</v>
          </cell>
        </row>
        <row r="4586">
          <cell r="B4586">
            <v>0</v>
          </cell>
        </row>
        <row r="4587">
          <cell r="B4587">
            <v>0</v>
          </cell>
        </row>
        <row r="4588">
          <cell r="B4588">
            <v>0</v>
          </cell>
        </row>
        <row r="4589">
          <cell r="B4589">
            <v>0</v>
          </cell>
        </row>
        <row r="4590">
          <cell r="B4590">
            <v>0</v>
          </cell>
        </row>
        <row r="4591">
          <cell r="B4591">
            <v>0</v>
          </cell>
        </row>
        <row r="4592">
          <cell r="B4592">
            <v>0</v>
          </cell>
        </row>
        <row r="4593">
          <cell r="B4593">
            <v>0</v>
          </cell>
        </row>
        <row r="4594">
          <cell r="B4594">
            <v>0</v>
          </cell>
        </row>
        <row r="4595">
          <cell r="B4595">
            <v>0</v>
          </cell>
        </row>
        <row r="4596">
          <cell r="B4596">
            <v>0</v>
          </cell>
        </row>
        <row r="4597">
          <cell r="B4597">
            <v>0</v>
          </cell>
        </row>
        <row r="4598">
          <cell r="B4598">
            <v>0</v>
          </cell>
        </row>
        <row r="4599">
          <cell r="B4599">
            <v>0</v>
          </cell>
        </row>
        <row r="4600">
          <cell r="B4600">
            <v>0</v>
          </cell>
        </row>
        <row r="4601">
          <cell r="B4601">
            <v>0</v>
          </cell>
        </row>
        <row r="4602">
          <cell r="B4602">
            <v>0</v>
          </cell>
        </row>
        <row r="4603">
          <cell r="B4603">
            <v>0</v>
          </cell>
        </row>
        <row r="4604">
          <cell r="B4604">
            <v>0</v>
          </cell>
        </row>
        <row r="4605">
          <cell r="B4605">
            <v>0</v>
          </cell>
        </row>
        <row r="4606">
          <cell r="B4606">
            <v>0</v>
          </cell>
        </row>
        <row r="4607">
          <cell r="B4607">
            <v>0</v>
          </cell>
        </row>
        <row r="4608">
          <cell r="B4608">
            <v>0</v>
          </cell>
        </row>
        <row r="4609">
          <cell r="B4609">
            <v>0</v>
          </cell>
        </row>
        <row r="4610">
          <cell r="B4610">
            <v>0</v>
          </cell>
        </row>
        <row r="4611">
          <cell r="B4611">
            <v>0</v>
          </cell>
        </row>
        <row r="4612">
          <cell r="B4612">
            <v>0</v>
          </cell>
        </row>
        <row r="4613">
          <cell r="B4613">
            <v>0</v>
          </cell>
        </row>
        <row r="4614">
          <cell r="B4614">
            <v>0</v>
          </cell>
        </row>
        <row r="4615">
          <cell r="B4615">
            <v>0</v>
          </cell>
        </row>
        <row r="4616">
          <cell r="B4616">
            <v>0</v>
          </cell>
        </row>
        <row r="4617">
          <cell r="B4617">
            <v>0</v>
          </cell>
        </row>
        <row r="4618">
          <cell r="B4618">
            <v>0</v>
          </cell>
        </row>
        <row r="4619">
          <cell r="B4619">
            <v>0</v>
          </cell>
        </row>
        <row r="4620">
          <cell r="B4620">
            <v>0</v>
          </cell>
        </row>
        <row r="4621">
          <cell r="B4621">
            <v>0</v>
          </cell>
        </row>
        <row r="4622">
          <cell r="B4622">
            <v>0</v>
          </cell>
        </row>
        <row r="4623">
          <cell r="B4623">
            <v>0</v>
          </cell>
        </row>
        <row r="4624">
          <cell r="B4624">
            <v>0</v>
          </cell>
        </row>
        <row r="4625">
          <cell r="B4625">
            <v>0</v>
          </cell>
        </row>
        <row r="4626">
          <cell r="B4626">
            <v>0</v>
          </cell>
        </row>
        <row r="4627">
          <cell r="B4627">
            <v>0</v>
          </cell>
        </row>
        <row r="4628">
          <cell r="B4628">
            <v>0</v>
          </cell>
        </row>
        <row r="4629">
          <cell r="B4629">
            <v>0</v>
          </cell>
        </row>
        <row r="4630">
          <cell r="B4630">
            <v>0</v>
          </cell>
        </row>
        <row r="4631">
          <cell r="B4631">
            <v>0</v>
          </cell>
        </row>
        <row r="4632">
          <cell r="B4632">
            <v>0</v>
          </cell>
        </row>
        <row r="4633">
          <cell r="B4633">
            <v>0</v>
          </cell>
        </row>
        <row r="4634">
          <cell r="B4634">
            <v>0</v>
          </cell>
        </row>
        <row r="4635">
          <cell r="B4635">
            <v>0</v>
          </cell>
        </row>
        <row r="4636">
          <cell r="B4636">
            <v>0</v>
          </cell>
        </row>
        <row r="4637">
          <cell r="B4637">
            <v>0</v>
          </cell>
        </row>
        <row r="4638">
          <cell r="B4638">
            <v>0</v>
          </cell>
        </row>
        <row r="4639">
          <cell r="B4639">
            <v>0</v>
          </cell>
        </row>
        <row r="4640">
          <cell r="B4640">
            <v>0</v>
          </cell>
        </row>
        <row r="4641">
          <cell r="B4641">
            <v>0</v>
          </cell>
        </row>
        <row r="4642">
          <cell r="B4642">
            <v>0</v>
          </cell>
        </row>
        <row r="4643">
          <cell r="B4643">
            <v>0</v>
          </cell>
        </row>
        <row r="4644">
          <cell r="B4644">
            <v>0</v>
          </cell>
        </row>
        <row r="4645">
          <cell r="B4645">
            <v>0</v>
          </cell>
        </row>
        <row r="4646">
          <cell r="B4646">
            <v>0</v>
          </cell>
        </row>
        <row r="4647">
          <cell r="B4647">
            <v>0</v>
          </cell>
        </row>
        <row r="4648">
          <cell r="B4648">
            <v>0</v>
          </cell>
        </row>
        <row r="4649">
          <cell r="B4649">
            <v>0</v>
          </cell>
        </row>
        <row r="4650">
          <cell r="B4650">
            <v>0</v>
          </cell>
        </row>
        <row r="4651">
          <cell r="B4651">
            <v>0</v>
          </cell>
        </row>
        <row r="4652">
          <cell r="B4652">
            <v>0</v>
          </cell>
        </row>
        <row r="4653">
          <cell r="B4653">
            <v>0</v>
          </cell>
        </row>
        <row r="4654">
          <cell r="B4654">
            <v>0</v>
          </cell>
        </row>
        <row r="4655">
          <cell r="B4655">
            <v>0</v>
          </cell>
        </row>
        <row r="4656">
          <cell r="B4656">
            <v>0</v>
          </cell>
        </row>
        <row r="4657">
          <cell r="B4657">
            <v>0</v>
          </cell>
        </row>
        <row r="4658">
          <cell r="B4658">
            <v>0</v>
          </cell>
        </row>
        <row r="4659">
          <cell r="B4659">
            <v>0</v>
          </cell>
        </row>
        <row r="4660">
          <cell r="B4660">
            <v>0</v>
          </cell>
        </row>
        <row r="4661">
          <cell r="B4661">
            <v>0</v>
          </cell>
        </row>
        <row r="4662">
          <cell r="B4662">
            <v>0</v>
          </cell>
        </row>
        <row r="4663">
          <cell r="B4663">
            <v>0</v>
          </cell>
        </row>
        <row r="4664">
          <cell r="B4664">
            <v>0</v>
          </cell>
        </row>
        <row r="4665">
          <cell r="B4665">
            <v>0</v>
          </cell>
        </row>
        <row r="4666">
          <cell r="B4666">
            <v>0</v>
          </cell>
        </row>
        <row r="4667">
          <cell r="B4667">
            <v>0</v>
          </cell>
        </row>
        <row r="4668">
          <cell r="B4668">
            <v>0</v>
          </cell>
        </row>
        <row r="4669">
          <cell r="B4669">
            <v>0</v>
          </cell>
        </row>
        <row r="4670">
          <cell r="B4670">
            <v>0</v>
          </cell>
        </row>
        <row r="4671">
          <cell r="B4671">
            <v>0</v>
          </cell>
        </row>
        <row r="4672">
          <cell r="B4672">
            <v>0</v>
          </cell>
        </row>
        <row r="4673">
          <cell r="B4673">
            <v>0</v>
          </cell>
        </row>
        <row r="4674">
          <cell r="B4674">
            <v>0</v>
          </cell>
        </row>
        <row r="4675">
          <cell r="B4675">
            <v>0</v>
          </cell>
        </row>
        <row r="4676">
          <cell r="B4676">
            <v>0</v>
          </cell>
        </row>
        <row r="4677">
          <cell r="B4677">
            <v>0</v>
          </cell>
        </row>
        <row r="4678">
          <cell r="B4678">
            <v>0</v>
          </cell>
        </row>
        <row r="4679">
          <cell r="B4679">
            <v>0</v>
          </cell>
        </row>
        <row r="4680">
          <cell r="B4680">
            <v>0</v>
          </cell>
        </row>
        <row r="4681">
          <cell r="B4681">
            <v>0</v>
          </cell>
        </row>
        <row r="4682">
          <cell r="B4682">
            <v>0</v>
          </cell>
        </row>
        <row r="4683">
          <cell r="B4683">
            <v>0</v>
          </cell>
        </row>
        <row r="4684">
          <cell r="B4684">
            <v>0</v>
          </cell>
        </row>
        <row r="4685">
          <cell r="B4685">
            <v>0</v>
          </cell>
        </row>
        <row r="4686">
          <cell r="B4686">
            <v>0</v>
          </cell>
        </row>
        <row r="4687">
          <cell r="B4687">
            <v>0</v>
          </cell>
        </row>
        <row r="4688">
          <cell r="B4688">
            <v>0</v>
          </cell>
        </row>
        <row r="4689">
          <cell r="B4689">
            <v>0</v>
          </cell>
        </row>
        <row r="4690">
          <cell r="B4690">
            <v>0</v>
          </cell>
        </row>
        <row r="4691">
          <cell r="B4691">
            <v>0</v>
          </cell>
        </row>
        <row r="4692">
          <cell r="B4692">
            <v>0</v>
          </cell>
        </row>
        <row r="4693">
          <cell r="B4693">
            <v>0</v>
          </cell>
        </row>
        <row r="4694">
          <cell r="B4694">
            <v>0</v>
          </cell>
        </row>
        <row r="4695">
          <cell r="B4695">
            <v>0</v>
          </cell>
        </row>
        <row r="4696">
          <cell r="B4696">
            <v>0</v>
          </cell>
        </row>
        <row r="4697">
          <cell r="B4697">
            <v>0</v>
          </cell>
        </row>
        <row r="4698">
          <cell r="B4698">
            <v>0</v>
          </cell>
        </row>
        <row r="4699">
          <cell r="B4699">
            <v>0</v>
          </cell>
        </row>
        <row r="4700">
          <cell r="B4700">
            <v>0</v>
          </cell>
        </row>
        <row r="4701">
          <cell r="B4701">
            <v>0</v>
          </cell>
        </row>
        <row r="4702">
          <cell r="B4702">
            <v>0</v>
          </cell>
        </row>
        <row r="4703">
          <cell r="B4703">
            <v>0</v>
          </cell>
        </row>
        <row r="4704">
          <cell r="B4704">
            <v>0</v>
          </cell>
        </row>
        <row r="4705">
          <cell r="B4705">
            <v>0</v>
          </cell>
        </row>
        <row r="4706">
          <cell r="B4706">
            <v>0</v>
          </cell>
        </row>
        <row r="4707">
          <cell r="B4707">
            <v>0</v>
          </cell>
        </row>
        <row r="4708">
          <cell r="B4708">
            <v>0</v>
          </cell>
        </row>
        <row r="4709">
          <cell r="B4709">
            <v>0</v>
          </cell>
        </row>
        <row r="4710">
          <cell r="B4710">
            <v>0</v>
          </cell>
        </row>
        <row r="4711">
          <cell r="B4711">
            <v>0</v>
          </cell>
        </row>
        <row r="4712">
          <cell r="B4712">
            <v>0</v>
          </cell>
        </row>
        <row r="4713">
          <cell r="B4713">
            <v>0</v>
          </cell>
        </row>
        <row r="4714">
          <cell r="B4714">
            <v>0</v>
          </cell>
        </row>
        <row r="4715">
          <cell r="B4715">
            <v>0</v>
          </cell>
        </row>
        <row r="4716">
          <cell r="B4716">
            <v>0</v>
          </cell>
        </row>
        <row r="4717">
          <cell r="B4717">
            <v>0</v>
          </cell>
        </row>
        <row r="4718">
          <cell r="B4718">
            <v>0</v>
          </cell>
        </row>
        <row r="4719">
          <cell r="B4719">
            <v>0</v>
          </cell>
        </row>
        <row r="4720">
          <cell r="B4720">
            <v>0</v>
          </cell>
        </row>
        <row r="4721">
          <cell r="B4721">
            <v>0</v>
          </cell>
        </row>
        <row r="4722">
          <cell r="B4722">
            <v>0</v>
          </cell>
        </row>
        <row r="4723">
          <cell r="B4723">
            <v>0</v>
          </cell>
        </row>
        <row r="4724">
          <cell r="B4724">
            <v>0</v>
          </cell>
        </row>
        <row r="4725">
          <cell r="B4725">
            <v>0</v>
          </cell>
        </row>
        <row r="4726">
          <cell r="B4726">
            <v>0</v>
          </cell>
        </row>
        <row r="4727">
          <cell r="B4727">
            <v>0</v>
          </cell>
        </row>
        <row r="4728">
          <cell r="B4728">
            <v>0</v>
          </cell>
        </row>
        <row r="4729">
          <cell r="B4729">
            <v>0</v>
          </cell>
        </row>
        <row r="4730">
          <cell r="B4730">
            <v>0</v>
          </cell>
        </row>
        <row r="4731">
          <cell r="B4731">
            <v>0</v>
          </cell>
        </row>
        <row r="4732">
          <cell r="B4732">
            <v>0</v>
          </cell>
        </row>
        <row r="4733">
          <cell r="B4733">
            <v>0</v>
          </cell>
        </row>
        <row r="4734">
          <cell r="B4734">
            <v>0</v>
          </cell>
        </row>
        <row r="4735">
          <cell r="B4735">
            <v>0</v>
          </cell>
        </row>
        <row r="4736">
          <cell r="B4736">
            <v>0</v>
          </cell>
        </row>
        <row r="4737">
          <cell r="B4737">
            <v>0</v>
          </cell>
        </row>
        <row r="4738">
          <cell r="B4738">
            <v>0</v>
          </cell>
        </row>
        <row r="4739">
          <cell r="B4739">
            <v>0</v>
          </cell>
        </row>
        <row r="4740">
          <cell r="B4740">
            <v>0</v>
          </cell>
        </row>
        <row r="4741">
          <cell r="B4741">
            <v>0</v>
          </cell>
        </row>
        <row r="4742">
          <cell r="B4742">
            <v>0</v>
          </cell>
        </row>
        <row r="4743">
          <cell r="B4743">
            <v>0</v>
          </cell>
        </row>
        <row r="4744">
          <cell r="B4744">
            <v>0</v>
          </cell>
        </row>
        <row r="4745">
          <cell r="B4745">
            <v>0</v>
          </cell>
        </row>
        <row r="4746">
          <cell r="B4746">
            <v>0</v>
          </cell>
        </row>
        <row r="4747">
          <cell r="B4747">
            <v>0</v>
          </cell>
        </row>
        <row r="4748">
          <cell r="B4748">
            <v>0</v>
          </cell>
        </row>
        <row r="4749">
          <cell r="B4749">
            <v>0</v>
          </cell>
        </row>
        <row r="4750">
          <cell r="B4750">
            <v>0</v>
          </cell>
        </row>
        <row r="4751">
          <cell r="B4751">
            <v>0</v>
          </cell>
        </row>
        <row r="4752">
          <cell r="B4752">
            <v>0</v>
          </cell>
        </row>
        <row r="4753">
          <cell r="B4753">
            <v>0</v>
          </cell>
        </row>
        <row r="4754">
          <cell r="B4754">
            <v>0</v>
          </cell>
        </row>
        <row r="4755">
          <cell r="B4755">
            <v>0</v>
          </cell>
        </row>
        <row r="4756">
          <cell r="B4756">
            <v>0</v>
          </cell>
        </row>
        <row r="4757">
          <cell r="B4757">
            <v>0</v>
          </cell>
        </row>
        <row r="4758">
          <cell r="B4758">
            <v>0</v>
          </cell>
        </row>
        <row r="4759">
          <cell r="B4759">
            <v>0</v>
          </cell>
        </row>
        <row r="4760">
          <cell r="B4760">
            <v>0</v>
          </cell>
        </row>
        <row r="4761">
          <cell r="B4761">
            <v>0</v>
          </cell>
        </row>
        <row r="4762">
          <cell r="B4762">
            <v>0</v>
          </cell>
        </row>
        <row r="4763">
          <cell r="B4763">
            <v>0</v>
          </cell>
        </row>
        <row r="4764">
          <cell r="B4764">
            <v>0</v>
          </cell>
        </row>
        <row r="4765">
          <cell r="B4765">
            <v>0</v>
          </cell>
        </row>
        <row r="4766">
          <cell r="B4766">
            <v>0</v>
          </cell>
        </row>
        <row r="4767">
          <cell r="B4767">
            <v>0</v>
          </cell>
        </row>
        <row r="4768">
          <cell r="B4768">
            <v>0</v>
          </cell>
        </row>
        <row r="4769">
          <cell r="B4769">
            <v>0</v>
          </cell>
        </row>
        <row r="4770">
          <cell r="B4770">
            <v>0</v>
          </cell>
        </row>
        <row r="4771">
          <cell r="B4771">
            <v>0</v>
          </cell>
        </row>
        <row r="4772">
          <cell r="B4772">
            <v>0</v>
          </cell>
        </row>
        <row r="4773">
          <cell r="B4773">
            <v>0</v>
          </cell>
        </row>
        <row r="4774">
          <cell r="B4774">
            <v>0</v>
          </cell>
        </row>
        <row r="4775">
          <cell r="B4775">
            <v>0</v>
          </cell>
        </row>
        <row r="4776">
          <cell r="B4776">
            <v>0</v>
          </cell>
        </row>
        <row r="4777">
          <cell r="B4777">
            <v>0</v>
          </cell>
        </row>
        <row r="4778">
          <cell r="B4778">
            <v>0</v>
          </cell>
        </row>
        <row r="4779">
          <cell r="B4779">
            <v>0</v>
          </cell>
        </row>
        <row r="4780">
          <cell r="B4780">
            <v>0</v>
          </cell>
        </row>
        <row r="4781">
          <cell r="B4781">
            <v>0</v>
          </cell>
        </row>
        <row r="4782">
          <cell r="B4782">
            <v>0</v>
          </cell>
        </row>
        <row r="4783">
          <cell r="B4783">
            <v>0</v>
          </cell>
        </row>
        <row r="4784">
          <cell r="B4784">
            <v>0</v>
          </cell>
        </row>
        <row r="4785">
          <cell r="B4785">
            <v>0</v>
          </cell>
        </row>
        <row r="4786">
          <cell r="B4786">
            <v>0</v>
          </cell>
        </row>
        <row r="4787">
          <cell r="B4787">
            <v>0</v>
          </cell>
        </row>
        <row r="4788">
          <cell r="B4788">
            <v>0</v>
          </cell>
        </row>
        <row r="4789">
          <cell r="B4789">
            <v>0</v>
          </cell>
        </row>
        <row r="4790">
          <cell r="B4790">
            <v>0</v>
          </cell>
        </row>
        <row r="4791">
          <cell r="B4791">
            <v>0</v>
          </cell>
        </row>
        <row r="4792">
          <cell r="B4792">
            <v>0</v>
          </cell>
        </row>
        <row r="4793">
          <cell r="B4793">
            <v>0</v>
          </cell>
        </row>
        <row r="4794">
          <cell r="B4794">
            <v>0</v>
          </cell>
        </row>
        <row r="4795">
          <cell r="B4795">
            <v>0</v>
          </cell>
        </row>
        <row r="4796">
          <cell r="B4796">
            <v>0</v>
          </cell>
        </row>
        <row r="4797">
          <cell r="B4797">
            <v>0</v>
          </cell>
        </row>
        <row r="4798">
          <cell r="B4798">
            <v>0</v>
          </cell>
        </row>
        <row r="4799">
          <cell r="B4799">
            <v>0</v>
          </cell>
        </row>
        <row r="4800">
          <cell r="B4800">
            <v>0</v>
          </cell>
        </row>
        <row r="4801">
          <cell r="B4801">
            <v>0</v>
          </cell>
        </row>
        <row r="4802">
          <cell r="B4802">
            <v>0</v>
          </cell>
        </row>
        <row r="4803">
          <cell r="B4803">
            <v>0</v>
          </cell>
        </row>
        <row r="4804">
          <cell r="B4804">
            <v>0</v>
          </cell>
        </row>
        <row r="4805">
          <cell r="B4805">
            <v>0</v>
          </cell>
        </row>
        <row r="4806">
          <cell r="B4806">
            <v>0</v>
          </cell>
        </row>
        <row r="4807">
          <cell r="B4807">
            <v>0</v>
          </cell>
        </row>
        <row r="4808">
          <cell r="B4808">
            <v>0</v>
          </cell>
        </row>
        <row r="4809">
          <cell r="B4809">
            <v>0</v>
          </cell>
        </row>
        <row r="4810">
          <cell r="B4810">
            <v>0</v>
          </cell>
        </row>
        <row r="4811">
          <cell r="B4811">
            <v>0</v>
          </cell>
        </row>
        <row r="4812">
          <cell r="B4812">
            <v>0</v>
          </cell>
        </row>
        <row r="4813">
          <cell r="B4813">
            <v>0</v>
          </cell>
        </row>
        <row r="4814">
          <cell r="B4814">
            <v>0</v>
          </cell>
        </row>
        <row r="4815">
          <cell r="B4815">
            <v>0</v>
          </cell>
        </row>
        <row r="4816">
          <cell r="B4816">
            <v>0</v>
          </cell>
        </row>
        <row r="4817">
          <cell r="B4817">
            <v>0</v>
          </cell>
        </row>
        <row r="4818">
          <cell r="B4818">
            <v>0</v>
          </cell>
        </row>
        <row r="4819">
          <cell r="B4819">
            <v>0</v>
          </cell>
        </row>
        <row r="4820">
          <cell r="B4820">
            <v>0</v>
          </cell>
        </row>
        <row r="4821">
          <cell r="B4821">
            <v>0</v>
          </cell>
        </row>
        <row r="4822">
          <cell r="B4822">
            <v>0</v>
          </cell>
        </row>
        <row r="4823">
          <cell r="B4823">
            <v>0</v>
          </cell>
        </row>
        <row r="4824">
          <cell r="B4824">
            <v>0</v>
          </cell>
        </row>
        <row r="4825">
          <cell r="B4825">
            <v>0</v>
          </cell>
        </row>
        <row r="4826">
          <cell r="B4826">
            <v>0</v>
          </cell>
        </row>
        <row r="4827">
          <cell r="B4827">
            <v>0</v>
          </cell>
        </row>
        <row r="4828">
          <cell r="B4828">
            <v>0</v>
          </cell>
        </row>
        <row r="4829">
          <cell r="B4829">
            <v>0</v>
          </cell>
        </row>
        <row r="4830">
          <cell r="B4830">
            <v>0</v>
          </cell>
        </row>
        <row r="4831">
          <cell r="B4831">
            <v>0</v>
          </cell>
        </row>
        <row r="4832">
          <cell r="B4832">
            <v>0</v>
          </cell>
        </row>
        <row r="4833">
          <cell r="B4833">
            <v>0</v>
          </cell>
        </row>
        <row r="4834">
          <cell r="B4834">
            <v>0</v>
          </cell>
        </row>
        <row r="4835">
          <cell r="B4835">
            <v>0</v>
          </cell>
        </row>
        <row r="4836">
          <cell r="B4836">
            <v>0</v>
          </cell>
        </row>
        <row r="4837">
          <cell r="B4837">
            <v>0</v>
          </cell>
        </row>
        <row r="4838">
          <cell r="B4838">
            <v>0</v>
          </cell>
        </row>
        <row r="4839">
          <cell r="B4839">
            <v>0</v>
          </cell>
        </row>
        <row r="4840">
          <cell r="B4840">
            <v>0</v>
          </cell>
        </row>
        <row r="4841">
          <cell r="B4841">
            <v>0</v>
          </cell>
        </row>
        <row r="4842">
          <cell r="B4842">
            <v>0</v>
          </cell>
        </row>
        <row r="4843">
          <cell r="B4843">
            <v>0</v>
          </cell>
        </row>
        <row r="4844">
          <cell r="B4844">
            <v>0</v>
          </cell>
        </row>
        <row r="4845">
          <cell r="B4845">
            <v>0</v>
          </cell>
        </row>
        <row r="4846">
          <cell r="B4846">
            <v>0</v>
          </cell>
        </row>
        <row r="4847">
          <cell r="B4847">
            <v>0</v>
          </cell>
        </row>
        <row r="4848">
          <cell r="B4848">
            <v>0</v>
          </cell>
        </row>
        <row r="4849">
          <cell r="B4849">
            <v>0</v>
          </cell>
        </row>
        <row r="4850">
          <cell r="B4850">
            <v>0</v>
          </cell>
        </row>
        <row r="4851">
          <cell r="B4851">
            <v>0</v>
          </cell>
        </row>
        <row r="4852">
          <cell r="B4852">
            <v>0</v>
          </cell>
        </row>
        <row r="4853">
          <cell r="B4853">
            <v>0</v>
          </cell>
        </row>
        <row r="4854">
          <cell r="B4854">
            <v>0</v>
          </cell>
        </row>
        <row r="4855">
          <cell r="B4855">
            <v>0</v>
          </cell>
        </row>
        <row r="4856">
          <cell r="B4856">
            <v>0</v>
          </cell>
        </row>
        <row r="4857">
          <cell r="B4857">
            <v>0</v>
          </cell>
        </row>
        <row r="4858">
          <cell r="B4858">
            <v>0</v>
          </cell>
        </row>
        <row r="4859">
          <cell r="B4859">
            <v>0</v>
          </cell>
        </row>
        <row r="4860">
          <cell r="B4860">
            <v>0</v>
          </cell>
        </row>
        <row r="4861">
          <cell r="B4861">
            <v>0</v>
          </cell>
        </row>
        <row r="4862">
          <cell r="B4862">
            <v>0</v>
          </cell>
        </row>
        <row r="4863">
          <cell r="B4863">
            <v>0</v>
          </cell>
        </row>
        <row r="4864">
          <cell r="B4864">
            <v>0</v>
          </cell>
        </row>
        <row r="4865">
          <cell r="B4865">
            <v>0</v>
          </cell>
        </row>
        <row r="4866">
          <cell r="B4866">
            <v>0</v>
          </cell>
        </row>
        <row r="4867">
          <cell r="B4867">
            <v>0</v>
          </cell>
        </row>
        <row r="4868">
          <cell r="B4868">
            <v>0</v>
          </cell>
        </row>
        <row r="4869">
          <cell r="B4869">
            <v>0</v>
          </cell>
        </row>
        <row r="4870">
          <cell r="B4870">
            <v>0</v>
          </cell>
        </row>
        <row r="4871">
          <cell r="B4871">
            <v>0</v>
          </cell>
        </row>
        <row r="4872">
          <cell r="B4872">
            <v>0</v>
          </cell>
        </row>
        <row r="4873">
          <cell r="B4873">
            <v>0</v>
          </cell>
        </row>
        <row r="4874">
          <cell r="B4874">
            <v>0</v>
          </cell>
        </row>
        <row r="4875">
          <cell r="B4875">
            <v>0</v>
          </cell>
        </row>
        <row r="4876">
          <cell r="B4876">
            <v>0</v>
          </cell>
        </row>
        <row r="4877">
          <cell r="B4877">
            <v>0</v>
          </cell>
        </row>
        <row r="4878">
          <cell r="B4878">
            <v>0</v>
          </cell>
        </row>
        <row r="4879">
          <cell r="B4879">
            <v>0</v>
          </cell>
        </row>
        <row r="4880">
          <cell r="B4880">
            <v>0</v>
          </cell>
        </row>
        <row r="4881">
          <cell r="B4881">
            <v>0</v>
          </cell>
        </row>
        <row r="4882">
          <cell r="B4882">
            <v>0</v>
          </cell>
        </row>
        <row r="4883">
          <cell r="B4883">
            <v>0</v>
          </cell>
        </row>
        <row r="4884">
          <cell r="B4884">
            <v>0</v>
          </cell>
        </row>
        <row r="4885">
          <cell r="B4885">
            <v>0</v>
          </cell>
        </row>
        <row r="4886">
          <cell r="B4886">
            <v>0</v>
          </cell>
        </row>
        <row r="4887">
          <cell r="B4887">
            <v>0</v>
          </cell>
        </row>
        <row r="4888">
          <cell r="B4888">
            <v>0</v>
          </cell>
        </row>
        <row r="4889">
          <cell r="B4889">
            <v>0</v>
          </cell>
        </row>
        <row r="4890">
          <cell r="B4890">
            <v>0</v>
          </cell>
        </row>
        <row r="4891">
          <cell r="B4891">
            <v>0</v>
          </cell>
        </row>
        <row r="4892">
          <cell r="B4892">
            <v>0</v>
          </cell>
        </row>
        <row r="4893">
          <cell r="B4893">
            <v>0</v>
          </cell>
        </row>
        <row r="4894">
          <cell r="B4894">
            <v>0</v>
          </cell>
        </row>
        <row r="4895">
          <cell r="B4895">
            <v>0</v>
          </cell>
        </row>
        <row r="4896">
          <cell r="B4896">
            <v>0</v>
          </cell>
        </row>
        <row r="4897">
          <cell r="B4897">
            <v>0</v>
          </cell>
        </row>
        <row r="4898">
          <cell r="B4898">
            <v>0</v>
          </cell>
        </row>
        <row r="4899">
          <cell r="B4899">
            <v>0</v>
          </cell>
        </row>
        <row r="4900">
          <cell r="B4900">
            <v>0</v>
          </cell>
        </row>
        <row r="4901">
          <cell r="B4901">
            <v>0</v>
          </cell>
        </row>
        <row r="4902">
          <cell r="B4902">
            <v>0</v>
          </cell>
        </row>
        <row r="4903">
          <cell r="B4903">
            <v>0</v>
          </cell>
        </row>
        <row r="4904">
          <cell r="B4904">
            <v>0</v>
          </cell>
        </row>
        <row r="4905">
          <cell r="B4905">
            <v>0</v>
          </cell>
        </row>
        <row r="4906">
          <cell r="B4906">
            <v>0</v>
          </cell>
        </row>
        <row r="4907">
          <cell r="B4907">
            <v>0</v>
          </cell>
        </row>
        <row r="4908">
          <cell r="B4908">
            <v>0</v>
          </cell>
        </row>
        <row r="4909">
          <cell r="B4909">
            <v>0</v>
          </cell>
        </row>
        <row r="4910">
          <cell r="B4910">
            <v>0</v>
          </cell>
        </row>
        <row r="4911">
          <cell r="B4911">
            <v>0</v>
          </cell>
        </row>
        <row r="4912">
          <cell r="B4912">
            <v>0</v>
          </cell>
        </row>
        <row r="4913">
          <cell r="B4913">
            <v>0</v>
          </cell>
        </row>
        <row r="4914">
          <cell r="B4914">
            <v>0</v>
          </cell>
        </row>
        <row r="4915">
          <cell r="B4915">
            <v>0</v>
          </cell>
        </row>
        <row r="4916">
          <cell r="B4916">
            <v>0</v>
          </cell>
        </row>
        <row r="4917">
          <cell r="B4917">
            <v>0</v>
          </cell>
        </row>
        <row r="4918">
          <cell r="B4918">
            <v>0</v>
          </cell>
        </row>
        <row r="4919">
          <cell r="B4919">
            <v>0</v>
          </cell>
        </row>
        <row r="4920">
          <cell r="B4920">
            <v>0</v>
          </cell>
        </row>
        <row r="4921">
          <cell r="B4921">
            <v>0</v>
          </cell>
        </row>
        <row r="4922">
          <cell r="B4922">
            <v>0</v>
          </cell>
        </row>
        <row r="4923">
          <cell r="B4923">
            <v>0</v>
          </cell>
        </row>
        <row r="4924">
          <cell r="B4924">
            <v>0</v>
          </cell>
        </row>
        <row r="4925">
          <cell r="B4925">
            <v>0</v>
          </cell>
        </row>
        <row r="4926">
          <cell r="B4926">
            <v>0</v>
          </cell>
        </row>
        <row r="4927">
          <cell r="B4927">
            <v>0</v>
          </cell>
        </row>
        <row r="4928">
          <cell r="B4928">
            <v>0</v>
          </cell>
        </row>
        <row r="4929">
          <cell r="B4929">
            <v>0</v>
          </cell>
        </row>
        <row r="4930">
          <cell r="B4930">
            <v>0</v>
          </cell>
        </row>
        <row r="4931">
          <cell r="B4931">
            <v>0</v>
          </cell>
        </row>
        <row r="4932">
          <cell r="B4932">
            <v>0</v>
          </cell>
        </row>
        <row r="4933">
          <cell r="B4933">
            <v>0</v>
          </cell>
        </row>
        <row r="4934">
          <cell r="B4934">
            <v>0</v>
          </cell>
        </row>
        <row r="4935">
          <cell r="B4935">
            <v>0</v>
          </cell>
        </row>
        <row r="4936">
          <cell r="B4936">
            <v>0</v>
          </cell>
        </row>
        <row r="4937">
          <cell r="B4937">
            <v>0</v>
          </cell>
        </row>
        <row r="4938">
          <cell r="B4938">
            <v>0</v>
          </cell>
        </row>
        <row r="4939">
          <cell r="B4939">
            <v>0</v>
          </cell>
        </row>
        <row r="4940">
          <cell r="B4940">
            <v>0</v>
          </cell>
        </row>
        <row r="4941">
          <cell r="B4941">
            <v>0</v>
          </cell>
        </row>
        <row r="4942">
          <cell r="B4942">
            <v>0</v>
          </cell>
        </row>
        <row r="4943">
          <cell r="B4943">
            <v>0</v>
          </cell>
        </row>
        <row r="4944">
          <cell r="B4944">
            <v>0</v>
          </cell>
        </row>
        <row r="4945">
          <cell r="B4945">
            <v>0</v>
          </cell>
        </row>
        <row r="4946">
          <cell r="B4946">
            <v>0</v>
          </cell>
        </row>
        <row r="4947">
          <cell r="B4947">
            <v>0</v>
          </cell>
        </row>
        <row r="4948">
          <cell r="B4948">
            <v>0</v>
          </cell>
        </row>
        <row r="4949">
          <cell r="B4949">
            <v>0</v>
          </cell>
        </row>
        <row r="4950">
          <cell r="B4950">
            <v>0</v>
          </cell>
        </row>
        <row r="4951">
          <cell r="B4951">
            <v>0</v>
          </cell>
        </row>
        <row r="4952">
          <cell r="B4952">
            <v>0</v>
          </cell>
        </row>
        <row r="4953">
          <cell r="B4953">
            <v>0</v>
          </cell>
        </row>
        <row r="4954">
          <cell r="B4954">
            <v>0</v>
          </cell>
        </row>
        <row r="4955">
          <cell r="B4955">
            <v>0</v>
          </cell>
        </row>
        <row r="4956">
          <cell r="B4956">
            <v>0</v>
          </cell>
        </row>
        <row r="4957">
          <cell r="B4957">
            <v>0</v>
          </cell>
        </row>
        <row r="4958">
          <cell r="B4958">
            <v>0</v>
          </cell>
        </row>
        <row r="4959">
          <cell r="B4959">
            <v>0</v>
          </cell>
        </row>
        <row r="4960">
          <cell r="B4960">
            <v>0</v>
          </cell>
        </row>
        <row r="4961">
          <cell r="B4961">
            <v>0</v>
          </cell>
        </row>
        <row r="4962">
          <cell r="B4962">
            <v>0</v>
          </cell>
        </row>
        <row r="4963">
          <cell r="B4963">
            <v>0</v>
          </cell>
        </row>
        <row r="4964">
          <cell r="B4964">
            <v>0</v>
          </cell>
        </row>
        <row r="4965">
          <cell r="B4965">
            <v>0</v>
          </cell>
        </row>
        <row r="4966">
          <cell r="B4966">
            <v>0</v>
          </cell>
        </row>
        <row r="4967">
          <cell r="B4967">
            <v>0</v>
          </cell>
        </row>
        <row r="4968">
          <cell r="B4968">
            <v>0</v>
          </cell>
        </row>
        <row r="4969">
          <cell r="B4969">
            <v>0</v>
          </cell>
        </row>
        <row r="4970">
          <cell r="B4970">
            <v>0</v>
          </cell>
        </row>
        <row r="4971">
          <cell r="B4971">
            <v>0</v>
          </cell>
        </row>
        <row r="4972">
          <cell r="B4972">
            <v>0</v>
          </cell>
        </row>
        <row r="4973">
          <cell r="B4973">
            <v>0</v>
          </cell>
        </row>
        <row r="4974">
          <cell r="B4974">
            <v>0</v>
          </cell>
        </row>
        <row r="4975">
          <cell r="B4975">
            <v>0</v>
          </cell>
        </row>
        <row r="4976">
          <cell r="B4976">
            <v>0</v>
          </cell>
        </row>
        <row r="4977">
          <cell r="B4977">
            <v>0</v>
          </cell>
        </row>
        <row r="4978">
          <cell r="B4978">
            <v>0</v>
          </cell>
        </row>
        <row r="4979">
          <cell r="B4979">
            <v>0</v>
          </cell>
        </row>
        <row r="4980">
          <cell r="B4980">
            <v>0</v>
          </cell>
        </row>
        <row r="4981">
          <cell r="B4981">
            <v>0</v>
          </cell>
        </row>
        <row r="4982">
          <cell r="B4982">
            <v>0</v>
          </cell>
        </row>
        <row r="4983">
          <cell r="B4983">
            <v>0</v>
          </cell>
        </row>
        <row r="4984">
          <cell r="B4984">
            <v>0</v>
          </cell>
        </row>
        <row r="4985">
          <cell r="B4985">
            <v>0</v>
          </cell>
        </row>
        <row r="4986">
          <cell r="B4986">
            <v>0</v>
          </cell>
        </row>
        <row r="4987">
          <cell r="B4987">
            <v>0</v>
          </cell>
        </row>
        <row r="4988">
          <cell r="B4988">
            <v>0</v>
          </cell>
        </row>
        <row r="4989">
          <cell r="B4989">
            <v>0</v>
          </cell>
        </row>
        <row r="4990">
          <cell r="B4990">
            <v>0</v>
          </cell>
        </row>
        <row r="4991">
          <cell r="B4991">
            <v>0</v>
          </cell>
        </row>
        <row r="4992">
          <cell r="B4992">
            <v>0</v>
          </cell>
        </row>
        <row r="4993">
          <cell r="B4993">
            <v>0</v>
          </cell>
        </row>
        <row r="4994">
          <cell r="B4994">
            <v>0</v>
          </cell>
        </row>
        <row r="4995">
          <cell r="B4995">
            <v>0</v>
          </cell>
        </row>
        <row r="4996">
          <cell r="B4996">
            <v>0</v>
          </cell>
        </row>
        <row r="4997">
          <cell r="B4997">
            <v>0</v>
          </cell>
        </row>
        <row r="4998">
          <cell r="B4998">
            <v>0</v>
          </cell>
        </row>
        <row r="4999">
          <cell r="B4999">
            <v>0</v>
          </cell>
        </row>
        <row r="5000">
          <cell r="B5000">
            <v>0</v>
          </cell>
        </row>
        <row r="5001">
          <cell r="B5001">
            <v>0</v>
          </cell>
        </row>
        <row r="5002">
          <cell r="B5002">
            <v>0</v>
          </cell>
        </row>
        <row r="5003">
          <cell r="B5003">
            <v>0</v>
          </cell>
        </row>
        <row r="5004">
          <cell r="B5004">
            <v>0</v>
          </cell>
        </row>
        <row r="5005">
          <cell r="B5005">
            <v>0</v>
          </cell>
        </row>
        <row r="5006">
          <cell r="B5006">
            <v>0</v>
          </cell>
        </row>
        <row r="5007">
          <cell r="B5007">
            <v>0</v>
          </cell>
        </row>
        <row r="5008">
          <cell r="B5008">
            <v>0</v>
          </cell>
        </row>
        <row r="5009">
          <cell r="B5009">
            <v>0</v>
          </cell>
        </row>
        <row r="5010">
          <cell r="B5010">
            <v>0</v>
          </cell>
        </row>
        <row r="5011">
          <cell r="B5011">
            <v>0</v>
          </cell>
        </row>
        <row r="5012">
          <cell r="B5012">
            <v>0</v>
          </cell>
        </row>
        <row r="5013">
          <cell r="B5013">
            <v>0</v>
          </cell>
        </row>
        <row r="5014">
          <cell r="B5014">
            <v>0</v>
          </cell>
        </row>
        <row r="5015">
          <cell r="B5015">
            <v>0</v>
          </cell>
        </row>
        <row r="5016">
          <cell r="B5016">
            <v>0</v>
          </cell>
        </row>
        <row r="5017">
          <cell r="B5017">
            <v>0</v>
          </cell>
        </row>
        <row r="5018">
          <cell r="B5018">
            <v>0</v>
          </cell>
        </row>
        <row r="5019">
          <cell r="B5019">
            <v>0</v>
          </cell>
        </row>
        <row r="5020">
          <cell r="B5020">
            <v>0</v>
          </cell>
        </row>
        <row r="5021">
          <cell r="B5021">
            <v>0</v>
          </cell>
        </row>
        <row r="5022">
          <cell r="B5022">
            <v>0</v>
          </cell>
        </row>
        <row r="5023">
          <cell r="B5023">
            <v>0</v>
          </cell>
        </row>
        <row r="5024">
          <cell r="B5024">
            <v>0</v>
          </cell>
        </row>
        <row r="5025">
          <cell r="B5025">
            <v>0</v>
          </cell>
        </row>
        <row r="5026">
          <cell r="B5026">
            <v>0</v>
          </cell>
        </row>
        <row r="5027">
          <cell r="B5027">
            <v>0</v>
          </cell>
        </row>
        <row r="5028">
          <cell r="B5028">
            <v>0</v>
          </cell>
        </row>
        <row r="5029">
          <cell r="B5029">
            <v>0</v>
          </cell>
        </row>
        <row r="5030">
          <cell r="B5030">
            <v>0</v>
          </cell>
        </row>
        <row r="5031">
          <cell r="B5031">
            <v>0</v>
          </cell>
        </row>
        <row r="5032">
          <cell r="B5032">
            <v>0</v>
          </cell>
        </row>
        <row r="5033">
          <cell r="B5033">
            <v>0</v>
          </cell>
        </row>
        <row r="5034">
          <cell r="B5034">
            <v>0</v>
          </cell>
        </row>
        <row r="5035">
          <cell r="B5035">
            <v>0</v>
          </cell>
        </row>
        <row r="5036">
          <cell r="B5036">
            <v>0</v>
          </cell>
        </row>
        <row r="5037">
          <cell r="B5037">
            <v>0</v>
          </cell>
        </row>
        <row r="5038">
          <cell r="B5038">
            <v>0</v>
          </cell>
        </row>
        <row r="5039">
          <cell r="B5039">
            <v>0</v>
          </cell>
        </row>
        <row r="5040">
          <cell r="B5040">
            <v>0</v>
          </cell>
        </row>
        <row r="5041">
          <cell r="B5041">
            <v>0</v>
          </cell>
        </row>
        <row r="5042">
          <cell r="B5042">
            <v>0</v>
          </cell>
        </row>
        <row r="5043">
          <cell r="B5043">
            <v>0</v>
          </cell>
        </row>
        <row r="5044">
          <cell r="B5044">
            <v>0</v>
          </cell>
        </row>
        <row r="5045">
          <cell r="B5045">
            <v>0</v>
          </cell>
        </row>
        <row r="5046">
          <cell r="B5046">
            <v>0</v>
          </cell>
        </row>
        <row r="5047">
          <cell r="B5047">
            <v>0</v>
          </cell>
        </row>
        <row r="5048">
          <cell r="B5048">
            <v>0</v>
          </cell>
        </row>
        <row r="5049">
          <cell r="B5049">
            <v>0</v>
          </cell>
        </row>
        <row r="5050">
          <cell r="B5050">
            <v>0</v>
          </cell>
        </row>
        <row r="5051">
          <cell r="B5051">
            <v>0</v>
          </cell>
        </row>
        <row r="5052">
          <cell r="B5052">
            <v>0</v>
          </cell>
        </row>
        <row r="5053">
          <cell r="B5053">
            <v>0</v>
          </cell>
        </row>
        <row r="5054">
          <cell r="B5054">
            <v>0</v>
          </cell>
        </row>
        <row r="5055">
          <cell r="B5055">
            <v>0</v>
          </cell>
        </row>
        <row r="5056">
          <cell r="B5056">
            <v>0</v>
          </cell>
        </row>
        <row r="5057">
          <cell r="B5057">
            <v>0</v>
          </cell>
        </row>
        <row r="5058">
          <cell r="B5058">
            <v>0</v>
          </cell>
        </row>
        <row r="5059">
          <cell r="B5059">
            <v>0</v>
          </cell>
        </row>
        <row r="5060">
          <cell r="B5060">
            <v>0</v>
          </cell>
        </row>
        <row r="5061">
          <cell r="B5061">
            <v>0</v>
          </cell>
        </row>
        <row r="5062">
          <cell r="B5062">
            <v>0</v>
          </cell>
        </row>
        <row r="5063">
          <cell r="B5063">
            <v>0</v>
          </cell>
        </row>
        <row r="5064">
          <cell r="B5064">
            <v>0</v>
          </cell>
        </row>
        <row r="5065">
          <cell r="B5065">
            <v>0</v>
          </cell>
        </row>
        <row r="5066">
          <cell r="B5066">
            <v>0</v>
          </cell>
        </row>
        <row r="5067">
          <cell r="B5067">
            <v>0</v>
          </cell>
        </row>
        <row r="5068">
          <cell r="B5068">
            <v>0</v>
          </cell>
        </row>
        <row r="5069">
          <cell r="B5069">
            <v>0</v>
          </cell>
        </row>
        <row r="5070">
          <cell r="B5070">
            <v>0</v>
          </cell>
        </row>
        <row r="5071">
          <cell r="B5071">
            <v>0</v>
          </cell>
        </row>
        <row r="5072">
          <cell r="B5072">
            <v>0</v>
          </cell>
        </row>
        <row r="5073">
          <cell r="B5073">
            <v>0</v>
          </cell>
        </row>
        <row r="5074">
          <cell r="B5074">
            <v>0</v>
          </cell>
        </row>
        <row r="5075">
          <cell r="B5075">
            <v>0</v>
          </cell>
        </row>
        <row r="5076">
          <cell r="B5076">
            <v>0</v>
          </cell>
        </row>
        <row r="5077">
          <cell r="B5077">
            <v>0</v>
          </cell>
        </row>
        <row r="5078">
          <cell r="B5078">
            <v>0</v>
          </cell>
        </row>
        <row r="5079">
          <cell r="B5079">
            <v>0</v>
          </cell>
        </row>
        <row r="5080">
          <cell r="B5080">
            <v>0</v>
          </cell>
        </row>
        <row r="5081">
          <cell r="B5081">
            <v>0</v>
          </cell>
        </row>
        <row r="5082">
          <cell r="B5082">
            <v>0</v>
          </cell>
        </row>
        <row r="5083">
          <cell r="B5083">
            <v>0</v>
          </cell>
        </row>
        <row r="5084">
          <cell r="B5084">
            <v>0</v>
          </cell>
        </row>
        <row r="5085">
          <cell r="B5085">
            <v>0</v>
          </cell>
        </row>
        <row r="5086">
          <cell r="B5086">
            <v>0</v>
          </cell>
        </row>
        <row r="5087">
          <cell r="B5087">
            <v>0</v>
          </cell>
        </row>
        <row r="5088">
          <cell r="B5088">
            <v>0</v>
          </cell>
        </row>
        <row r="5089">
          <cell r="B5089">
            <v>0</v>
          </cell>
        </row>
        <row r="5090">
          <cell r="B5090">
            <v>0</v>
          </cell>
        </row>
        <row r="5091">
          <cell r="B5091">
            <v>0</v>
          </cell>
        </row>
        <row r="5092">
          <cell r="B5092">
            <v>0</v>
          </cell>
        </row>
        <row r="5093">
          <cell r="B5093">
            <v>0</v>
          </cell>
        </row>
        <row r="5094">
          <cell r="B5094">
            <v>0</v>
          </cell>
        </row>
        <row r="5095">
          <cell r="B5095">
            <v>0</v>
          </cell>
        </row>
        <row r="5096">
          <cell r="B5096">
            <v>0</v>
          </cell>
        </row>
        <row r="5097">
          <cell r="B5097">
            <v>0</v>
          </cell>
        </row>
        <row r="5098">
          <cell r="B5098">
            <v>0</v>
          </cell>
        </row>
        <row r="5099">
          <cell r="B5099">
            <v>0</v>
          </cell>
        </row>
        <row r="5100">
          <cell r="B5100">
            <v>0</v>
          </cell>
        </row>
        <row r="5101">
          <cell r="B5101">
            <v>0</v>
          </cell>
        </row>
        <row r="5102">
          <cell r="B5102">
            <v>0</v>
          </cell>
        </row>
        <row r="5103">
          <cell r="B5103">
            <v>0</v>
          </cell>
        </row>
        <row r="5104">
          <cell r="B5104">
            <v>0</v>
          </cell>
        </row>
        <row r="5105">
          <cell r="B5105">
            <v>0</v>
          </cell>
        </row>
        <row r="5106">
          <cell r="B5106">
            <v>0</v>
          </cell>
        </row>
        <row r="5107">
          <cell r="B5107">
            <v>0</v>
          </cell>
        </row>
        <row r="5108">
          <cell r="B5108">
            <v>0</v>
          </cell>
        </row>
        <row r="5109">
          <cell r="B5109">
            <v>0</v>
          </cell>
        </row>
        <row r="5110">
          <cell r="B5110">
            <v>0</v>
          </cell>
        </row>
        <row r="5111">
          <cell r="B5111">
            <v>0</v>
          </cell>
        </row>
        <row r="5112">
          <cell r="B5112">
            <v>0</v>
          </cell>
        </row>
        <row r="5113">
          <cell r="B5113">
            <v>0</v>
          </cell>
        </row>
        <row r="5114">
          <cell r="B5114">
            <v>0</v>
          </cell>
        </row>
        <row r="5115">
          <cell r="B5115">
            <v>0</v>
          </cell>
        </row>
        <row r="5116">
          <cell r="B5116">
            <v>0</v>
          </cell>
        </row>
        <row r="5117">
          <cell r="B5117">
            <v>0</v>
          </cell>
        </row>
        <row r="5118">
          <cell r="B5118">
            <v>0</v>
          </cell>
        </row>
        <row r="5119">
          <cell r="B5119">
            <v>0</v>
          </cell>
        </row>
        <row r="5120">
          <cell r="B5120">
            <v>0</v>
          </cell>
        </row>
        <row r="5121">
          <cell r="B5121">
            <v>0</v>
          </cell>
        </row>
        <row r="5122">
          <cell r="B5122">
            <v>0</v>
          </cell>
        </row>
        <row r="5123">
          <cell r="B5123">
            <v>0</v>
          </cell>
        </row>
        <row r="5124">
          <cell r="B5124">
            <v>0</v>
          </cell>
        </row>
        <row r="5125">
          <cell r="B5125">
            <v>0</v>
          </cell>
        </row>
        <row r="5126">
          <cell r="B5126">
            <v>0</v>
          </cell>
        </row>
        <row r="5127">
          <cell r="B5127">
            <v>0</v>
          </cell>
        </row>
        <row r="5128">
          <cell r="B5128">
            <v>0</v>
          </cell>
        </row>
        <row r="5129">
          <cell r="B5129">
            <v>0</v>
          </cell>
        </row>
        <row r="5130">
          <cell r="B5130">
            <v>0</v>
          </cell>
        </row>
        <row r="5131">
          <cell r="B5131">
            <v>0</v>
          </cell>
        </row>
        <row r="5132">
          <cell r="B5132">
            <v>0</v>
          </cell>
        </row>
        <row r="5133">
          <cell r="B5133">
            <v>0</v>
          </cell>
        </row>
        <row r="5134">
          <cell r="B5134">
            <v>0</v>
          </cell>
        </row>
        <row r="5135">
          <cell r="B5135">
            <v>0</v>
          </cell>
        </row>
        <row r="5136">
          <cell r="B5136">
            <v>0</v>
          </cell>
        </row>
        <row r="5137">
          <cell r="B5137">
            <v>0</v>
          </cell>
        </row>
        <row r="5138">
          <cell r="B5138">
            <v>0</v>
          </cell>
        </row>
        <row r="5139">
          <cell r="B5139">
            <v>0</v>
          </cell>
        </row>
        <row r="5140">
          <cell r="B5140">
            <v>0</v>
          </cell>
        </row>
        <row r="5141">
          <cell r="B5141">
            <v>0</v>
          </cell>
        </row>
        <row r="5142">
          <cell r="B5142">
            <v>0</v>
          </cell>
        </row>
        <row r="5143">
          <cell r="B5143">
            <v>0</v>
          </cell>
        </row>
        <row r="5144">
          <cell r="B5144">
            <v>0</v>
          </cell>
        </row>
        <row r="5145">
          <cell r="B5145">
            <v>0</v>
          </cell>
        </row>
        <row r="5146">
          <cell r="B5146">
            <v>0</v>
          </cell>
        </row>
        <row r="5147">
          <cell r="B5147">
            <v>0</v>
          </cell>
        </row>
        <row r="5148">
          <cell r="B5148">
            <v>0</v>
          </cell>
        </row>
        <row r="5149">
          <cell r="B5149">
            <v>0</v>
          </cell>
        </row>
        <row r="5150">
          <cell r="B5150">
            <v>0</v>
          </cell>
        </row>
        <row r="5151">
          <cell r="B5151">
            <v>0</v>
          </cell>
        </row>
        <row r="5152">
          <cell r="B5152">
            <v>0</v>
          </cell>
        </row>
        <row r="5153">
          <cell r="B5153">
            <v>0</v>
          </cell>
        </row>
        <row r="5154">
          <cell r="B5154">
            <v>0</v>
          </cell>
        </row>
        <row r="5155">
          <cell r="B5155">
            <v>0</v>
          </cell>
        </row>
        <row r="5156">
          <cell r="B5156">
            <v>0</v>
          </cell>
        </row>
        <row r="5157">
          <cell r="B5157">
            <v>0</v>
          </cell>
        </row>
        <row r="5158">
          <cell r="B5158">
            <v>0</v>
          </cell>
        </row>
        <row r="5159">
          <cell r="B5159">
            <v>0</v>
          </cell>
        </row>
        <row r="5160">
          <cell r="B5160">
            <v>0</v>
          </cell>
        </row>
        <row r="5161">
          <cell r="B5161">
            <v>0</v>
          </cell>
        </row>
        <row r="5162">
          <cell r="B5162">
            <v>0</v>
          </cell>
        </row>
        <row r="5163">
          <cell r="B5163">
            <v>0</v>
          </cell>
        </row>
        <row r="5164">
          <cell r="B5164">
            <v>0</v>
          </cell>
        </row>
        <row r="5165">
          <cell r="B5165">
            <v>0</v>
          </cell>
        </row>
        <row r="5166">
          <cell r="B5166">
            <v>0</v>
          </cell>
        </row>
        <row r="5167">
          <cell r="B5167">
            <v>0</v>
          </cell>
        </row>
        <row r="5168">
          <cell r="B5168">
            <v>0</v>
          </cell>
        </row>
        <row r="5169">
          <cell r="B5169">
            <v>0</v>
          </cell>
        </row>
        <row r="5170">
          <cell r="B5170">
            <v>0</v>
          </cell>
        </row>
        <row r="5171">
          <cell r="B5171">
            <v>0</v>
          </cell>
        </row>
        <row r="5172">
          <cell r="B5172">
            <v>0</v>
          </cell>
        </row>
        <row r="5173">
          <cell r="B5173">
            <v>0</v>
          </cell>
        </row>
        <row r="5174">
          <cell r="B5174">
            <v>0</v>
          </cell>
        </row>
        <row r="5175">
          <cell r="B5175">
            <v>0</v>
          </cell>
        </row>
        <row r="5176">
          <cell r="B5176">
            <v>0</v>
          </cell>
        </row>
        <row r="5177">
          <cell r="B5177">
            <v>0</v>
          </cell>
        </row>
        <row r="5178">
          <cell r="B5178">
            <v>0</v>
          </cell>
        </row>
        <row r="5179">
          <cell r="B5179">
            <v>0</v>
          </cell>
        </row>
        <row r="5180">
          <cell r="B5180">
            <v>0</v>
          </cell>
        </row>
        <row r="5181">
          <cell r="B5181">
            <v>0</v>
          </cell>
        </row>
        <row r="5182">
          <cell r="B5182">
            <v>0</v>
          </cell>
        </row>
        <row r="5183">
          <cell r="B5183">
            <v>0</v>
          </cell>
        </row>
        <row r="5184">
          <cell r="B5184">
            <v>0</v>
          </cell>
        </row>
        <row r="5185">
          <cell r="B5185">
            <v>0</v>
          </cell>
        </row>
        <row r="5186">
          <cell r="B5186">
            <v>0</v>
          </cell>
        </row>
        <row r="5187">
          <cell r="B5187">
            <v>0</v>
          </cell>
        </row>
        <row r="5188">
          <cell r="B5188">
            <v>0</v>
          </cell>
        </row>
        <row r="5189">
          <cell r="B5189">
            <v>0</v>
          </cell>
        </row>
        <row r="5190">
          <cell r="B5190">
            <v>0</v>
          </cell>
        </row>
        <row r="5191">
          <cell r="B5191">
            <v>0</v>
          </cell>
        </row>
        <row r="5192">
          <cell r="B5192">
            <v>0</v>
          </cell>
        </row>
        <row r="5193">
          <cell r="B5193">
            <v>0</v>
          </cell>
        </row>
        <row r="5194">
          <cell r="B5194">
            <v>0</v>
          </cell>
        </row>
        <row r="5195">
          <cell r="B5195">
            <v>0</v>
          </cell>
        </row>
        <row r="5196">
          <cell r="B5196">
            <v>0</v>
          </cell>
        </row>
        <row r="5197">
          <cell r="B5197">
            <v>0</v>
          </cell>
        </row>
        <row r="5198">
          <cell r="B5198">
            <v>0</v>
          </cell>
        </row>
        <row r="5199">
          <cell r="B5199">
            <v>0</v>
          </cell>
        </row>
        <row r="5200">
          <cell r="B5200">
            <v>0</v>
          </cell>
        </row>
        <row r="5201">
          <cell r="B5201">
            <v>0</v>
          </cell>
        </row>
        <row r="5202">
          <cell r="B5202">
            <v>0</v>
          </cell>
        </row>
        <row r="5203">
          <cell r="B5203">
            <v>0</v>
          </cell>
        </row>
        <row r="5204">
          <cell r="B5204">
            <v>0</v>
          </cell>
        </row>
        <row r="5205">
          <cell r="B5205">
            <v>0</v>
          </cell>
        </row>
        <row r="5206">
          <cell r="B5206">
            <v>0</v>
          </cell>
        </row>
        <row r="5207">
          <cell r="B5207">
            <v>0</v>
          </cell>
        </row>
        <row r="5208">
          <cell r="B5208">
            <v>0</v>
          </cell>
        </row>
        <row r="5209">
          <cell r="B5209">
            <v>0</v>
          </cell>
        </row>
        <row r="5210">
          <cell r="B5210">
            <v>0</v>
          </cell>
        </row>
        <row r="5211">
          <cell r="B5211">
            <v>0</v>
          </cell>
        </row>
        <row r="5212">
          <cell r="B5212">
            <v>0</v>
          </cell>
        </row>
        <row r="5213">
          <cell r="B5213">
            <v>0</v>
          </cell>
        </row>
        <row r="5214">
          <cell r="B5214">
            <v>0</v>
          </cell>
        </row>
        <row r="5215">
          <cell r="B5215">
            <v>0</v>
          </cell>
        </row>
        <row r="5216">
          <cell r="B5216">
            <v>0</v>
          </cell>
        </row>
        <row r="5217">
          <cell r="B5217">
            <v>0</v>
          </cell>
        </row>
        <row r="5218">
          <cell r="B5218">
            <v>0</v>
          </cell>
        </row>
        <row r="5219">
          <cell r="B5219">
            <v>0</v>
          </cell>
        </row>
        <row r="5220">
          <cell r="B5220">
            <v>0</v>
          </cell>
        </row>
        <row r="5221">
          <cell r="B5221">
            <v>0</v>
          </cell>
        </row>
        <row r="5222">
          <cell r="B5222">
            <v>0</v>
          </cell>
        </row>
        <row r="5223">
          <cell r="B5223">
            <v>0</v>
          </cell>
        </row>
        <row r="5224">
          <cell r="B5224">
            <v>0</v>
          </cell>
        </row>
        <row r="5225">
          <cell r="B5225">
            <v>0</v>
          </cell>
        </row>
        <row r="5226">
          <cell r="B5226">
            <v>0</v>
          </cell>
        </row>
        <row r="5227">
          <cell r="B5227">
            <v>0</v>
          </cell>
        </row>
        <row r="5228">
          <cell r="B5228">
            <v>0</v>
          </cell>
        </row>
        <row r="5229">
          <cell r="B5229">
            <v>0</v>
          </cell>
        </row>
        <row r="5230">
          <cell r="B5230">
            <v>0</v>
          </cell>
        </row>
        <row r="5231">
          <cell r="B5231">
            <v>0</v>
          </cell>
        </row>
        <row r="5232">
          <cell r="B5232">
            <v>0</v>
          </cell>
        </row>
        <row r="5233">
          <cell r="B5233">
            <v>0</v>
          </cell>
        </row>
        <row r="5234">
          <cell r="B5234">
            <v>0</v>
          </cell>
        </row>
        <row r="5235">
          <cell r="B5235">
            <v>0</v>
          </cell>
        </row>
        <row r="5236">
          <cell r="B5236">
            <v>0</v>
          </cell>
        </row>
        <row r="5237">
          <cell r="B5237">
            <v>0</v>
          </cell>
        </row>
        <row r="5238">
          <cell r="B5238">
            <v>0</v>
          </cell>
        </row>
        <row r="5239">
          <cell r="B5239">
            <v>0</v>
          </cell>
        </row>
        <row r="5240">
          <cell r="B5240">
            <v>0</v>
          </cell>
        </row>
        <row r="5241">
          <cell r="B5241">
            <v>0</v>
          </cell>
        </row>
        <row r="5242">
          <cell r="B5242">
            <v>0</v>
          </cell>
        </row>
        <row r="5243">
          <cell r="B5243">
            <v>0</v>
          </cell>
        </row>
        <row r="5244">
          <cell r="B5244">
            <v>0</v>
          </cell>
        </row>
        <row r="5245">
          <cell r="B5245">
            <v>0</v>
          </cell>
        </row>
        <row r="5246">
          <cell r="B5246">
            <v>0</v>
          </cell>
        </row>
        <row r="5247">
          <cell r="B5247">
            <v>0</v>
          </cell>
        </row>
        <row r="5248">
          <cell r="B5248">
            <v>0</v>
          </cell>
        </row>
        <row r="5249">
          <cell r="B5249">
            <v>0</v>
          </cell>
        </row>
        <row r="5250">
          <cell r="B5250">
            <v>0</v>
          </cell>
        </row>
        <row r="5251">
          <cell r="B5251">
            <v>0</v>
          </cell>
        </row>
        <row r="5252">
          <cell r="B5252">
            <v>0</v>
          </cell>
        </row>
        <row r="5253">
          <cell r="B5253">
            <v>0</v>
          </cell>
        </row>
        <row r="5254">
          <cell r="B5254">
            <v>0</v>
          </cell>
        </row>
        <row r="5255">
          <cell r="B5255">
            <v>0</v>
          </cell>
        </row>
        <row r="5256">
          <cell r="B5256">
            <v>0</v>
          </cell>
        </row>
        <row r="5257">
          <cell r="B5257">
            <v>0</v>
          </cell>
        </row>
        <row r="5258">
          <cell r="B5258">
            <v>0</v>
          </cell>
        </row>
        <row r="5259">
          <cell r="B5259">
            <v>0</v>
          </cell>
        </row>
        <row r="5260">
          <cell r="B5260">
            <v>0</v>
          </cell>
        </row>
        <row r="5261">
          <cell r="B5261">
            <v>0</v>
          </cell>
        </row>
        <row r="5262">
          <cell r="B5262">
            <v>0</v>
          </cell>
        </row>
        <row r="5263">
          <cell r="B5263">
            <v>0</v>
          </cell>
        </row>
        <row r="5264">
          <cell r="B5264">
            <v>0</v>
          </cell>
        </row>
        <row r="5265">
          <cell r="B5265">
            <v>0</v>
          </cell>
        </row>
        <row r="5266">
          <cell r="B5266">
            <v>0</v>
          </cell>
        </row>
        <row r="5267">
          <cell r="B5267">
            <v>0</v>
          </cell>
        </row>
        <row r="5268">
          <cell r="B5268">
            <v>0</v>
          </cell>
        </row>
        <row r="5269">
          <cell r="B5269">
            <v>0</v>
          </cell>
        </row>
        <row r="5270">
          <cell r="B5270">
            <v>0</v>
          </cell>
        </row>
        <row r="5271">
          <cell r="B5271">
            <v>0</v>
          </cell>
        </row>
        <row r="5272">
          <cell r="B5272">
            <v>0</v>
          </cell>
        </row>
        <row r="5273">
          <cell r="B5273">
            <v>0</v>
          </cell>
        </row>
        <row r="5274">
          <cell r="B5274">
            <v>0</v>
          </cell>
        </row>
        <row r="5275">
          <cell r="B5275">
            <v>0</v>
          </cell>
        </row>
        <row r="5276">
          <cell r="B5276">
            <v>0</v>
          </cell>
        </row>
        <row r="5277">
          <cell r="B5277">
            <v>0</v>
          </cell>
        </row>
        <row r="5278">
          <cell r="B5278">
            <v>0</v>
          </cell>
        </row>
        <row r="5279">
          <cell r="B5279">
            <v>0</v>
          </cell>
        </row>
        <row r="5280">
          <cell r="B5280">
            <v>0</v>
          </cell>
        </row>
        <row r="5281">
          <cell r="B5281">
            <v>0</v>
          </cell>
        </row>
        <row r="5282">
          <cell r="B5282">
            <v>0</v>
          </cell>
        </row>
        <row r="5283">
          <cell r="B5283">
            <v>0</v>
          </cell>
        </row>
        <row r="5284">
          <cell r="B5284">
            <v>0</v>
          </cell>
        </row>
        <row r="5285">
          <cell r="B5285">
            <v>0</v>
          </cell>
        </row>
        <row r="5286">
          <cell r="B5286">
            <v>0</v>
          </cell>
        </row>
        <row r="5287">
          <cell r="B5287">
            <v>0</v>
          </cell>
        </row>
        <row r="5288">
          <cell r="B5288">
            <v>0</v>
          </cell>
        </row>
        <row r="5289">
          <cell r="B5289">
            <v>0</v>
          </cell>
        </row>
        <row r="5290">
          <cell r="B5290">
            <v>0</v>
          </cell>
        </row>
        <row r="5291">
          <cell r="B5291">
            <v>0</v>
          </cell>
        </row>
        <row r="5292">
          <cell r="B5292">
            <v>0</v>
          </cell>
        </row>
        <row r="5293">
          <cell r="B5293">
            <v>0</v>
          </cell>
        </row>
        <row r="5294">
          <cell r="B5294">
            <v>0</v>
          </cell>
        </row>
        <row r="5295">
          <cell r="B5295">
            <v>0</v>
          </cell>
        </row>
        <row r="5296">
          <cell r="B5296">
            <v>0</v>
          </cell>
        </row>
        <row r="5297">
          <cell r="B5297">
            <v>0</v>
          </cell>
        </row>
        <row r="5298">
          <cell r="B5298">
            <v>0</v>
          </cell>
        </row>
        <row r="5299">
          <cell r="B5299">
            <v>0</v>
          </cell>
        </row>
        <row r="5300">
          <cell r="B5300">
            <v>0</v>
          </cell>
        </row>
        <row r="5301">
          <cell r="B5301">
            <v>0</v>
          </cell>
        </row>
        <row r="5302">
          <cell r="B5302">
            <v>0</v>
          </cell>
        </row>
        <row r="5303">
          <cell r="B5303">
            <v>0</v>
          </cell>
        </row>
        <row r="5304">
          <cell r="B5304">
            <v>0</v>
          </cell>
        </row>
        <row r="5305">
          <cell r="B5305">
            <v>0</v>
          </cell>
        </row>
        <row r="5306">
          <cell r="B5306">
            <v>0</v>
          </cell>
        </row>
        <row r="5307">
          <cell r="B5307">
            <v>0</v>
          </cell>
        </row>
        <row r="5308">
          <cell r="B5308">
            <v>0</v>
          </cell>
        </row>
        <row r="5309">
          <cell r="B5309">
            <v>0</v>
          </cell>
        </row>
        <row r="5310">
          <cell r="B5310">
            <v>0</v>
          </cell>
        </row>
        <row r="5311">
          <cell r="B5311">
            <v>0</v>
          </cell>
        </row>
        <row r="5312">
          <cell r="B5312">
            <v>0</v>
          </cell>
        </row>
        <row r="5313">
          <cell r="B5313">
            <v>0</v>
          </cell>
        </row>
        <row r="5314">
          <cell r="B5314">
            <v>0</v>
          </cell>
        </row>
        <row r="5315">
          <cell r="B5315">
            <v>0</v>
          </cell>
        </row>
        <row r="5316">
          <cell r="B5316">
            <v>0</v>
          </cell>
        </row>
        <row r="5317">
          <cell r="B5317">
            <v>0</v>
          </cell>
        </row>
        <row r="5318">
          <cell r="B5318">
            <v>0</v>
          </cell>
        </row>
        <row r="5319">
          <cell r="B5319">
            <v>0</v>
          </cell>
        </row>
        <row r="5320">
          <cell r="B5320">
            <v>0</v>
          </cell>
        </row>
        <row r="5321">
          <cell r="B5321">
            <v>0</v>
          </cell>
        </row>
        <row r="5322">
          <cell r="B5322">
            <v>0</v>
          </cell>
        </row>
        <row r="5323">
          <cell r="B5323">
            <v>0</v>
          </cell>
        </row>
        <row r="5324">
          <cell r="B5324">
            <v>0</v>
          </cell>
        </row>
        <row r="5325">
          <cell r="B5325">
            <v>0</v>
          </cell>
        </row>
        <row r="5326">
          <cell r="B5326">
            <v>0</v>
          </cell>
        </row>
        <row r="5327">
          <cell r="B5327">
            <v>0</v>
          </cell>
        </row>
        <row r="5328">
          <cell r="B5328">
            <v>0</v>
          </cell>
        </row>
        <row r="5329">
          <cell r="B5329">
            <v>0</v>
          </cell>
        </row>
        <row r="5330">
          <cell r="B5330">
            <v>0</v>
          </cell>
        </row>
        <row r="5331">
          <cell r="B5331">
            <v>0</v>
          </cell>
        </row>
        <row r="5332">
          <cell r="B5332">
            <v>0</v>
          </cell>
        </row>
        <row r="5333">
          <cell r="B5333">
            <v>0</v>
          </cell>
        </row>
        <row r="5334">
          <cell r="B5334">
            <v>0</v>
          </cell>
        </row>
        <row r="5335">
          <cell r="B5335">
            <v>0</v>
          </cell>
        </row>
        <row r="5336">
          <cell r="B5336">
            <v>0</v>
          </cell>
        </row>
        <row r="5337">
          <cell r="B5337">
            <v>0</v>
          </cell>
        </row>
        <row r="5338">
          <cell r="B5338">
            <v>0</v>
          </cell>
        </row>
        <row r="5339">
          <cell r="B5339">
            <v>0</v>
          </cell>
        </row>
        <row r="5340">
          <cell r="B5340">
            <v>0</v>
          </cell>
        </row>
        <row r="5341">
          <cell r="B5341">
            <v>0</v>
          </cell>
        </row>
        <row r="5342">
          <cell r="B5342">
            <v>0</v>
          </cell>
        </row>
        <row r="5343">
          <cell r="B5343">
            <v>0</v>
          </cell>
        </row>
        <row r="5344">
          <cell r="B5344">
            <v>0</v>
          </cell>
        </row>
        <row r="5345">
          <cell r="B5345">
            <v>0</v>
          </cell>
        </row>
        <row r="5346">
          <cell r="B5346">
            <v>0</v>
          </cell>
        </row>
        <row r="5347">
          <cell r="B5347">
            <v>0</v>
          </cell>
        </row>
        <row r="5348">
          <cell r="B5348">
            <v>0</v>
          </cell>
        </row>
        <row r="5349">
          <cell r="B5349">
            <v>0</v>
          </cell>
        </row>
        <row r="5350">
          <cell r="B5350">
            <v>0</v>
          </cell>
        </row>
        <row r="5351">
          <cell r="B5351">
            <v>0</v>
          </cell>
        </row>
        <row r="5352">
          <cell r="B5352">
            <v>0</v>
          </cell>
        </row>
        <row r="5353">
          <cell r="B5353">
            <v>0</v>
          </cell>
        </row>
        <row r="5354">
          <cell r="B5354">
            <v>0</v>
          </cell>
        </row>
        <row r="5355">
          <cell r="B5355">
            <v>0</v>
          </cell>
        </row>
        <row r="5356">
          <cell r="B5356">
            <v>0</v>
          </cell>
        </row>
        <row r="5357">
          <cell r="B5357">
            <v>0</v>
          </cell>
        </row>
        <row r="5358">
          <cell r="B5358">
            <v>0</v>
          </cell>
        </row>
        <row r="5359">
          <cell r="B5359">
            <v>0</v>
          </cell>
        </row>
        <row r="5360">
          <cell r="B5360">
            <v>0</v>
          </cell>
        </row>
        <row r="5361">
          <cell r="B5361">
            <v>0</v>
          </cell>
        </row>
        <row r="5362">
          <cell r="B5362">
            <v>0</v>
          </cell>
        </row>
        <row r="5363">
          <cell r="B5363">
            <v>0</v>
          </cell>
        </row>
        <row r="5364">
          <cell r="B5364">
            <v>0</v>
          </cell>
        </row>
        <row r="5365">
          <cell r="B5365">
            <v>0</v>
          </cell>
        </row>
        <row r="5366">
          <cell r="B5366">
            <v>0</v>
          </cell>
        </row>
        <row r="5367">
          <cell r="B5367">
            <v>0</v>
          </cell>
        </row>
        <row r="5368">
          <cell r="B5368">
            <v>0</v>
          </cell>
        </row>
        <row r="5369">
          <cell r="B5369">
            <v>0</v>
          </cell>
        </row>
        <row r="5370">
          <cell r="B5370">
            <v>0</v>
          </cell>
        </row>
        <row r="5371">
          <cell r="B5371">
            <v>0</v>
          </cell>
        </row>
        <row r="5372">
          <cell r="B5372">
            <v>0</v>
          </cell>
        </row>
        <row r="5373">
          <cell r="B5373">
            <v>0</v>
          </cell>
        </row>
        <row r="5374">
          <cell r="B5374">
            <v>0</v>
          </cell>
        </row>
        <row r="5375">
          <cell r="B5375">
            <v>0</v>
          </cell>
        </row>
        <row r="5376">
          <cell r="B5376">
            <v>0</v>
          </cell>
        </row>
        <row r="5377">
          <cell r="B5377">
            <v>0</v>
          </cell>
        </row>
        <row r="5378">
          <cell r="B5378">
            <v>0</v>
          </cell>
        </row>
        <row r="5379">
          <cell r="B5379">
            <v>0</v>
          </cell>
        </row>
        <row r="5380">
          <cell r="B5380">
            <v>0</v>
          </cell>
        </row>
        <row r="5381">
          <cell r="B5381">
            <v>0</v>
          </cell>
        </row>
        <row r="5382">
          <cell r="B5382">
            <v>0</v>
          </cell>
        </row>
        <row r="5383">
          <cell r="B5383">
            <v>0</v>
          </cell>
        </row>
        <row r="5384">
          <cell r="B5384">
            <v>0</v>
          </cell>
        </row>
        <row r="5385">
          <cell r="B5385">
            <v>0</v>
          </cell>
        </row>
        <row r="5386">
          <cell r="B5386">
            <v>0</v>
          </cell>
        </row>
        <row r="5387">
          <cell r="B5387">
            <v>0</v>
          </cell>
        </row>
        <row r="5388">
          <cell r="B5388">
            <v>0</v>
          </cell>
        </row>
        <row r="5389">
          <cell r="B5389">
            <v>0</v>
          </cell>
        </row>
        <row r="5390">
          <cell r="B5390">
            <v>0</v>
          </cell>
        </row>
        <row r="5391">
          <cell r="B5391">
            <v>0</v>
          </cell>
        </row>
        <row r="5392">
          <cell r="B5392">
            <v>0</v>
          </cell>
        </row>
        <row r="5393">
          <cell r="B5393">
            <v>0</v>
          </cell>
        </row>
        <row r="5394">
          <cell r="B5394">
            <v>0</v>
          </cell>
        </row>
        <row r="5395">
          <cell r="B5395">
            <v>0</v>
          </cell>
        </row>
        <row r="5396">
          <cell r="B5396">
            <v>0</v>
          </cell>
        </row>
        <row r="5397">
          <cell r="B5397">
            <v>0</v>
          </cell>
        </row>
        <row r="5398">
          <cell r="B5398">
            <v>0</v>
          </cell>
        </row>
        <row r="5399">
          <cell r="B5399">
            <v>0</v>
          </cell>
        </row>
        <row r="5400">
          <cell r="B5400">
            <v>0</v>
          </cell>
        </row>
        <row r="5401">
          <cell r="B5401">
            <v>0</v>
          </cell>
        </row>
        <row r="5402">
          <cell r="B5402">
            <v>0</v>
          </cell>
        </row>
        <row r="5403">
          <cell r="B5403">
            <v>0</v>
          </cell>
        </row>
        <row r="5404">
          <cell r="B5404">
            <v>0</v>
          </cell>
        </row>
        <row r="5405">
          <cell r="B5405">
            <v>0</v>
          </cell>
        </row>
        <row r="5406">
          <cell r="B5406">
            <v>0</v>
          </cell>
        </row>
        <row r="5407">
          <cell r="B5407">
            <v>0</v>
          </cell>
        </row>
        <row r="5408">
          <cell r="B5408">
            <v>0</v>
          </cell>
        </row>
        <row r="5409">
          <cell r="B5409">
            <v>0</v>
          </cell>
        </row>
        <row r="5410">
          <cell r="B5410">
            <v>0</v>
          </cell>
        </row>
        <row r="5411">
          <cell r="B5411">
            <v>0</v>
          </cell>
        </row>
        <row r="5412">
          <cell r="B5412">
            <v>0</v>
          </cell>
        </row>
        <row r="5413">
          <cell r="B5413">
            <v>0</v>
          </cell>
        </row>
        <row r="5414">
          <cell r="B5414">
            <v>0</v>
          </cell>
        </row>
        <row r="5415">
          <cell r="B5415">
            <v>0</v>
          </cell>
        </row>
        <row r="5416">
          <cell r="B5416">
            <v>0</v>
          </cell>
        </row>
        <row r="5417">
          <cell r="B5417">
            <v>0</v>
          </cell>
        </row>
        <row r="5418">
          <cell r="B5418">
            <v>0</v>
          </cell>
        </row>
        <row r="5419">
          <cell r="B5419">
            <v>0</v>
          </cell>
        </row>
        <row r="5420">
          <cell r="B5420">
            <v>0</v>
          </cell>
        </row>
        <row r="5421">
          <cell r="B5421">
            <v>0</v>
          </cell>
        </row>
        <row r="5422">
          <cell r="B5422">
            <v>0</v>
          </cell>
        </row>
        <row r="5423">
          <cell r="B5423">
            <v>0</v>
          </cell>
        </row>
        <row r="5424">
          <cell r="B5424">
            <v>0</v>
          </cell>
        </row>
        <row r="5425">
          <cell r="B5425">
            <v>0</v>
          </cell>
        </row>
        <row r="5426">
          <cell r="B5426">
            <v>0</v>
          </cell>
        </row>
        <row r="5427">
          <cell r="B5427">
            <v>0</v>
          </cell>
        </row>
        <row r="5428">
          <cell r="B5428">
            <v>0</v>
          </cell>
        </row>
        <row r="5429">
          <cell r="B5429">
            <v>0</v>
          </cell>
        </row>
        <row r="5430">
          <cell r="B5430">
            <v>0</v>
          </cell>
        </row>
        <row r="5431">
          <cell r="B5431">
            <v>0</v>
          </cell>
        </row>
        <row r="5432">
          <cell r="B5432">
            <v>0</v>
          </cell>
        </row>
        <row r="5433">
          <cell r="B5433">
            <v>0</v>
          </cell>
        </row>
        <row r="5434">
          <cell r="B5434">
            <v>0</v>
          </cell>
        </row>
        <row r="5435">
          <cell r="B5435">
            <v>0</v>
          </cell>
        </row>
        <row r="5436">
          <cell r="B5436">
            <v>0</v>
          </cell>
        </row>
        <row r="5437">
          <cell r="B5437">
            <v>0</v>
          </cell>
        </row>
        <row r="5438">
          <cell r="B5438">
            <v>0</v>
          </cell>
        </row>
        <row r="5439">
          <cell r="B5439">
            <v>0</v>
          </cell>
        </row>
        <row r="5440">
          <cell r="B5440">
            <v>0</v>
          </cell>
        </row>
        <row r="5441">
          <cell r="B5441">
            <v>0</v>
          </cell>
        </row>
        <row r="5442">
          <cell r="B5442">
            <v>0</v>
          </cell>
        </row>
        <row r="5443">
          <cell r="B5443">
            <v>0</v>
          </cell>
        </row>
        <row r="5444">
          <cell r="B5444">
            <v>0</v>
          </cell>
        </row>
        <row r="5445">
          <cell r="B5445">
            <v>0</v>
          </cell>
        </row>
        <row r="5446">
          <cell r="B5446">
            <v>0</v>
          </cell>
        </row>
        <row r="5447">
          <cell r="B5447">
            <v>0</v>
          </cell>
        </row>
        <row r="5448">
          <cell r="B5448">
            <v>0</v>
          </cell>
        </row>
        <row r="5449">
          <cell r="B5449">
            <v>0</v>
          </cell>
        </row>
        <row r="5450">
          <cell r="B5450">
            <v>0</v>
          </cell>
        </row>
        <row r="5451">
          <cell r="B5451">
            <v>0</v>
          </cell>
        </row>
        <row r="5452">
          <cell r="B5452">
            <v>0</v>
          </cell>
        </row>
        <row r="5453">
          <cell r="B5453">
            <v>0</v>
          </cell>
        </row>
        <row r="5454">
          <cell r="B5454">
            <v>0</v>
          </cell>
        </row>
        <row r="5455">
          <cell r="B5455">
            <v>0</v>
          </cell>
        </row>
        <row r="5456">
          <cell r="B5456">
            <v>0</v>
          </cell>
        </row>
        <row r="5457">
          <cell r="B5457">
            <v>0</v>
          </cell>
        </row>
        <row r="5458">
          <cell r="B5458">
            <v>0</v>
          </cell>
        </row>
        <row r="5459">
          <cell r="B5459">
            <v>0</v>
          </cell>
        </row>
        <row r="5460">
          <cell r="B5460">
            <v>0</v>
          </cell>
        </row>
        <row r="5461">
          <cell r="B5461">
            <v>0</v>
          </cell>
        </row>
        <row r="5462">
          <cell r="B5462">
            <v>0</v>
          </cell>
        </row>
        <row r="5463">
          <cell r="B5463">
            <v>0</v>
          </cell>
        </row>
        <row r="5464">
          <cell r="B5464">
            <v>0</v>
          </cell>
        </row>
        <row r="5465">
          <cell r="B5465">
            <v>0</v>
          </cell>
        </row>
        <row r="5466">
          <cell r="B5466">
            <v>0</v>
          </cell>
        </row>
        <row r="5467">
          <cell r="B5467">
            <v>0</v>
          </cell>
        </row>
        <row r="5468">
          <cell r="B5468">
            <v>0</v>
          </cell>
        </row>
        <row r="5469">
          <cell r="B5469">
            <v>0</v>
          </cell>
        </row>
        <row r="5470">
          <cell r="B5470">
            <v>0</v>
          </cell>
        </row>
        <row r="5471">
          <cell r="B5471">
            <v>0</v>
          </cell>
        </row>
        <row r="5472">
          <cell r="B5472">
            <v>0</v>
          </cell>
        </row>
        <row r="5473">
          <cell r="B5473">
            <v>0</v>
          </cell>
        </row>
        <row r="5474">
          <cell r="B5474">
            <v>0</v>
          </cell>
        </row>
        <row r="5475">
          <cell r="B5475">
            <v>0</v>
          </cell>
        </row>
        <row r="5476">
          <cell r="B5476">
            <v>0</v>
          </cell>
        </row>
        <row r="5477">
          <cell r="B5477">
            <v>0</v>
          </cell>
        </row>
        <row r="5478">
          <cell r="B5478">
            <v>0</v>
          </cell>
        </row>
        <row r="5479">
          <cell r="B5479">
            <v>0</v>
          </cell>
        </row>
        <row r="5480">
          <cell r="B5480">
            <v>0</v>
          </cell>
        </row>
        <row r="5481">
          <cell r="B5481">
            <v>0</v>
          </cell>
        </row>
        <row r="5482">
          <cell r="B5482">
            <v>0</v>
          </cell>
        </row>
        <row r="5483">
          <cell r="B5483">
            <v>0</v>
          </cell>
        </row>
        <row r="5484">
          <cell r="B5484">
            <v>0</v>
          </cell>
        </row>
        <row r="5485">
          <cell r="B5485">
            <v>0</v>
          </cell>
        </row>
        <row r="5486">
          <cell r="B5486">
            <v>0</v>
          </cell>
        </row>
        <row r="5487">
          <cell r="B5487">
            <v>0</v>
          </cell>
        </row>
        <row r="5488">
          <cell r="B5488">
            <v>0</v>
          </cell>
        </row>
        <row r="5489">
          <cell r="B5489">
            <v>0</v>
          </cell>
        </row>
        <row r="5490">
          <cell r="B5490">
            <v>0</v>
          </cell>
        </row>
        <row r="5491">
          <cell r="B5491">
            <v>0</v>
          </cell>
        </row>
        <row r="5492">
          <cell r="B5492">
            <v>0</v>
          </cell>
        </row>
        <row r="5493">
          <cell r="B5493">
            <v>0</v>
          </cell>
        </row>
        <row r="5494">
          <cell r="B5494">
            <v>0</v>
          </cell>
        </row>
        <row r="5495">
          <cell r="B5495">
            <v>0</v>
          </cell>
        </row>
        <row r="5496">
          <cell r="B5496">
            <v>0</v>
          </cell>
        </row>
        <row r="5497">
          <cell r="B5497">
            <v>0</v>
          </cell>
        </row>
        <row r="5498">
          <cell r="B5498">
            <v>0</v>
          </cell>
        </row>
        <row r="5499">
          <cell r="B5499">
            <v>0</v>
          </cell>
        </row>
        <row r="5500">
          <cell r="B5500">
            <v>0</v>
          </cell>
        </row>
        <row r="5501">
          <cell r="B5501">
            <v>0</v>
          </cell>
        </row>
        <row r="5502">
          <cell r="B5502">
            <v>0</v>
          </cell>
        </row>
        <row r="5503">
          <cell r="B5503">
            <v>0</v>
          </cell>
        </row>
        <row r="5504">
          <cell r="B5504">
            <v>0</v>
          </cell>
        </row>
        <row r="5505">
          <cell r="B5505">
            <v>0</v>
          </cell>
        </row>
        <row r="5506">
          <cell r="B5506">
            <v>0</v>
          </cell>
        </row>
        <row r="5507">
          <cell r="B5507">
            <v>0</v>
          </cell>
        </row>
        <row r="5508">
          <cell r="B5508">
            <v>0</v>
          </cell>
        </row>
        <row r="5509">
          <cell r="B5509">
            <v>0</v>
          </cell>
        </row>
        <row r="5510">
          <cell r="B5510">
            <v>0</v>
          </cell>
        </row>
        <row r="5511">
          <cell r="B5511">
            <v>0</v>
          </cell>
        </row>
        <row r="5512">
          <cell r="B5512">
            <v>0</v>
          </cell>
        </row>
        <row r="5513">
          <cell r="B5513">
            <v>0</v>
          </cell>
        </row>
        <row r="5514">
          <cell r="B5514">
            <v>0</v>
          </cell>
        </row>
        <row r="5515">
          <cell r="B5515">
            <v>0</v>
          </cell>
        </row>
        <row r="5516">
          <cell r="B5516">
            <v>0</v>
          </cell>
        </row>
        <row r="5517">
          <cell r="B5517">
            <v>0</v>
          </cell>
        </row>
        <row r="5518">
          <cell r="B5518">
            <v>0</v>
          </cell>
        </row>
        <row r="5519">
          <cell r="B5519">
            <v>0</v>
          </cell>
        </row>
        <row r="5520">
          <cell r="B5520">
            <v>0</v>
          </cell>
        </row>
        <row r="5521">
          <cell r="B5521">
            <v>0</v>
          </cell>
        </row>
        <row r="5522">
          <cell r="B5522">
            <v>0</v>
          </cell>
        </row>
        <row r="5523">
          <cell r="B5523">
            <v>0</v>
          </cell>
        </row>
        <row r="5524">
          <cell r="B5524">
            <v>0</v>
          </cell>
        </row>
        <row r="5525">
          <cell r="B5525">
            <v>0</v>
          </cell>
        </row>
        <row r="5526">
          <cell r="B5526">
            <v>0</v>
          </cell>
        </row>
        <row r="5527">
          <cell r="B5527">
            <v>0</v>
          </cell>
        </row>
        <row r="5528">
          <cell r="B5528">
            <v>0</v>
          </cell>
        </row>
        <row r="5529">
          <cell r="B5529">
            <v>0</v>
          </cell>
        </row>
        <row r="5530">
          <cell r="B5530">
            <v>0</v>
          </cell>
        </row>
        <row r="5531">
          <cell r="B5531">
            <v>0</v>
          </cell>
        </row>
        <row r="5532">
          <cell r="B5532">
            <v>0</v>
          </cell>
        </row>
        <row r="5533">
          <cell r="B5533">
            <v>0</v>
          </cell>
        </row>
        <row r="5534">
          <cell r="B5534">
            <v>0</v>
          </cell>
        </row>
        <row r="5535">
          <cell r="B5535">
            <v>0</v>
          </cell>
        </row>
        <row r="5536">
          <cell r="B5536">
            <v>0</v>
          </cell>
        </row>
        <row r="5537">
          <cell r="B5537">
            <v>0</v>
          </cell>
        </row>
        <row r="5538">
          <cell r="B5538">
            <v>0</v>
          </cell>
        </row>
        <row r="5539">
          <cell r="B5539">
            <v>0</v>
          </cell>
        </row>
        <row r="5540">
          <cell r="B5540">
            <v>0</v>
          </cell>
        </row>
        <row r="5541">
          <cell r="B5541">
            <v>0</v>
          </cell>
        </row>
        <row r="5542">
          <cell r="B5542">
            <v>0</v>
          </cell>
        </row>
        <row r="5543">
          <cell r="B5543">
            <v>0</v>
          </cell>
        </row>
        <row r="5544">
          <cell r="B5544">
            <v>0</v>
          </cell>
        </row>
        <row r="5545">
          <cell r="B5545">
            <v>0</v>
          </cell>
        </row>
        <row r="5546">
          <cell r="B5546">
            <v>0</v>
          </cell>
        </row>
        <row r="5547">
          <cell r="B5547">
            <v>0</v>
          </cell>
        </row>
        <row r="5548">
          <cell r="B5548">
            <v>0</v>
          </cell>
        </row>
        <row r="5549">
          <cell r="B5549">
            <v>0</v>
          </cell>
        </row>
        <row r="5550">
          <cell r="B5550">
            <v>0</v>
          </cell>
        </row>
        <row r="5551">
          <cell r="B5551">
            <v>0</v>
          </cell>
        </row>
        <row r="5552">
          <cell r="B5552">
            <v>0</v>
          </cell>
        </row>
        <row r="5553">
          <cell r="B5553">
            <v>0</v>
          </cell>
        </row>
        <row r="5554">
          <cell r="B5554">
            <v>0</v>
          </cell>
        </row>
        <row r="5555">
          <cell r="B5555">
            <v>0</v>
          </cell>
        </row>
        <row r="5556">
          <cell r="B5556">
            <v>0</v>
          </cell>
        </row>
        <row r="5557">
          <cell r="B5557">
            <v>0</v>
          </cell>
        </row>
        <row r="5558">
          <cell r="B5558">
            <v>0</v>
          </cell>
        </row>
        <row r="5559">
          <cell r="B5559">
            <v>0</v>
          </cell>
        </row>
        <row r="5560">
          <cell r="B5560">
            <v>0</v>
          </cell>
        </row>
        <row r="5561">
          <cell r="B5561">
            <v>0</v>
          </cell>
        </row>
        <row r="5562">
          <cell r="B5562">
            <v>0</v>
          </cell>
        </row>
        <row r="5563">
          <cell r="B5563">
            <v>0</v>
          </cell>
        </row>
        <row r="5564">
          <cell r="B5564">
            <v>0</v>
          </cell>
        </row>
        <row r="5565">
          <cell r="B5565">
            <v>0</v>
          </cell>
        </row>
        <row r="5566">
          <cell r="B5566">
            <v>0</v>
          </cell>
        </row>
        <row r="5567">
          <cell r="B5567">
            <v>0</v>
          </cell>
        </row>
        <row r="5568">
          <cell r="B5568">
            <v>0</v>
          </cell>
        </row>
        <row r="5569">
          <cell r="B5569">
            <v>0</v>
          </cell>
        </row>
        <row r="5570">
          <cell r="B5570">
            <v>0</v>
          </cell>
        </row>
        <row r="5571">
          <cell r="B5571">
            <v>0</v>
          </cell>
        </row>
        <row r="5572">
          <cell r="B5572">
            <v>0</v>
          </cell>
        </row>
        <row r="5573">
          <cell r="B5573">
            <v>0</v>
          </cell>
        </row>
        <row r="5574">
          <cell r="B5574">
            <v>0</v>
          </cell>
        </row>
        <row r="5575">
          <cell r="B5575">
            <v>0</v>
          </cell>
        </row>
        <row r="5576">
          <cell r="B5576">
            <v>0</v>
          </cell>
        </row>
        <row r="5577">
          <cell r="B5577">
            <v>0</v>
          </cell>
        </row>
        <row r="5578">
          <cell r="B5578">
            <v>0</v>
          </cell>
        </row>
        <row r="5579">
          <cell r="B5579">
            <v>0</v>
          </cell>
        </row>
        <row r="5580">
          <cell r="B5580">
            <v>0</v>
          </cell>
        </row>
        <row r="5581">
          <cell r="B5581">
            <v>0</v>
          </cell>
        </row>
        <row r="5582">
          <cell r="B5582">
            <v>0</v>
          </cell>
        </row>
        <row r="5583">
          <cell r="B5583">
            <v>0</v>
          </cell>
        </row>
        <row r="5584">
          <cell r="B5584">
            <v>0</v>
          </cell>
        </row>
        <row r="5585">
          <cell r="B5585">
            <v>0</v>
          </cell>
        </row>
        <row r="5586">
          <cell r="B5586">
            <v>0</v>
          </cell>
        </row>
        <row r="5587">
          <cell r="B5587">
            <v>0</v>
          </cell>
        </row>
        <row r="5588">
          <cell r="B5588">
            <v>0</v>
          </cell>
        </row>
        <row r="5589">
          <cell r="B5589">
            <v>0</v>
          </cell>
        </row>
        <row r="5590">
          <cell r="B5590">
            <v>0</v>
          </cell>
        </row>
        <row r="5591">
          <cell r="B5591">
            <v>0</v>
          </cell>
        </row>
        <row r="5592">
          <cell r="B5592">
            <v>0</v>
          </cell>
        </row>
        <row r="5593">
          <cell r="B5593">
            <v>0</v>
          </cell>
        </row>
        <row r="5594">
          <cell r="B5594">
            <v>0</v>
          </cell>
        </row>
        <row r="5595">
          <cell r="B5595">
            <v>0</v>
          </cell>
        </row>
        <row r="5596">
          <cell r="B5596">
            <v>0</v>
          </cell>
        </row>
        <row r="5597">
          <cell r="B5597">
            <v>0</v>
          </cell>
        </row>
        <row r="5598">
          <cell r="B5598">
            <v>0</v>
          </cell>
        </row>
        <row r="5599">
          <cell r="B5599">
            <v>0</v>
          </cell>
        </row>
        <row r="5600">
          <cell r="B5600">
            <v>0</v>
          </cell>
        </row>
        <row r="5601">
          <cell r="B5601">
            <v>0</v>
          </cell>
        </row>
        <row r="5602">
          <cell r="B5602">
            <v>0</v>
          </cell>
        </row>
        <row r="5603">
          <cell r="B5603">
            <v>0</v>
          </cell>
        </row>
        <row r="5604">
          <cell r="B5604">
            <v>0</v>
          </cell>
        </row>
        <row r="5605">
          <cell r="B5605">
            <v>0</v>
          </cell>
        </row>
        <row r="5606">
          <cell r="B5606">
            <v>0</v>
          </cell>
        </row>
        <row r="5607">
          <cell r="B5607">
            <v>0</v>
          </cell>
        </row>
        <row r="5608">
          <cell r="B5608">
            <v>0</v>
          </cell>
        </row>
        <row r="5609">
          <cell r="B5609">
            <v>0</v>
          </cell>
        </row>
        <row r="5610">
          <cell r="B5610">
            <v>0</v>
          </cell>
        </row>
        <row r="5611">
          <cell r="B5611">
            <v>0</v>
          </cell>
        </row>
        <row r="5612">
          <cell r="B5612">
            <v>0</v>
          </cell>
        </row>
        <row r="5613">
          <cell r="B5613">
            <v>0</v>
          </cell>
        </row>
        <row r="5614">
          <cell r="B5614">
            <v>0</v>
          </cell>
        </row>
        <row r="5615">
          <cell r="B5615">
            <v>0</v>
          </cell>
        </row>
        <row r="5616">
          <cell r="B5616">
            <v>0</v>
          </cell>
        </row>
        <row r="5617">
          <cell r="B5617">
            <v>0</v>
          </cell>
        </row>
        <row r="5618">
          <cell r="B5618">
            <v>0</v>
          </cell>
        </row>
        <row r="5619">
          <cell r="B5619">
            <v>0</v>
          </cell>
        </row>
        <row r="5620">
          <cell r="B5620">
            <v>0</v>
          </cell>
        </row>
        <row r="5621">
          <cell r="B5621">
            <v>0</v>
          </cell>
        </row>
        <row r="5622">
          <cell r="B5622">
            <v>0</v>
          </cell>
        </row>
        <row r="5623">
          <cell r="B5623">
            <v>0</v>
          </cell>
        </row>
        <row r="5624">
          <cell r="B5624">
            <v>0</v>
          </cell>
        </row>
        <row r="5625">
          <cell r="B5625">
            <v>0</v>
          </cell>
        </row>
        <row r="5626">
          <cell r="B5626">
            <v>0</v>
          </cell>
        </row>
        <row r="5627">
          <cell r="B5627">
            <v>0</v>
          </cell>
        </row>
        <row r="5628">
          <cell r="B5628">
            <v>0</v>
          </cell>
        </row>
        <row r="5629">
          <cell r="B5629">
            <v>0</v>
          </cell>
        </row>
        <row r="5630">
          <cell r="B5630">
            <v>0</v>
          </cell>
        </row>
        <row r="5631">
          <cell r="B5631">
            <v>0</v>
          </cell>
        </row>
        <row r="5632">
          <cell r="B5632">
            <v>0</v>
          </cell>
        </row>
        <row r="5633">
          <cell r="B5633">
            <v>0</v>
          </cell>
        </row>
        <row r="5634">
          <cell r="B5634">
            <v>0</v>
          </cell>
        </row>
        <row r="5635">
          <cell r="B5635">
            <v>0</v>
          </cell>
        </row>
        <row r="5636">
          <cell r="B5636">
            <v>0</v>
          </cell>
        </row>
        <row r="5637">
          <cell r="B5637">
            <v>0</v>
          </cell>
        </row>
        <row r="5638">
          <cell r="B5638">
            <v>0</v>
          </cell>
        </row>
        <row r="5639">
          <cell r="B5639">
            <v>0</v>
          </cell>
        </row>
        <row r="5640">
          <cell r="B5640">
            <v>0</v>
          </cell>
        </row>
        <row r="5641">
          <cell r="B5641">
            <v>0</v>
          </cell>
        </row>
        <row r="5642">
          <cell r="B5642">
            <v>0</v>
          </cell>
        </row>
        <row r="5643">
          <cell r="B5643">
            <v>0</v>
          </cell>
        </row>
        <row r="5644">
          <cell r="B5644">
            <v>0</v>
          </cell>
        </row>
        <row r="5645">
          <cell r="B5645">
            <v>0</v>
          </cell>
        </row>
        <row r="5646">
          <cell r="B5646">
            <v>0</v>
          </cell>
        </row>
        <row r="5647">
          <cell r="B5647">
            <v>0</v>
          </cell>
        </row>
        <row r="5648">
          <cell r="B5648">
            <v>0</v>
          </cell>
        </row>
        <row r="5649">
          <cell r="B5649">
            <v>0</v>
          </cell>
        </row>
        <row r="5650">
          <cell r="B5650">
            <v>0</v>
          </cell>
        </row>
        <row r="5651">
          <cell r="B5651">
            <v>0</v>
          </cell>
        </row>
        <row r="5652">
          <cell r="B5652">
            <v>0</v>
          </cell>
        </row>
        <row r="5653">
          <cell r="B5653">
            <v>0</v>
          </cell>
        </row>
        <row r="5654">
          <cell r="B5654">
            <v>0</v>
          </cell>
        </row>
        <row r="5655">
          <cell r="B5655">
            <v>0</v>
          </cell>
        </row>
        <row r="5656">
          <cell r="B5656">
            <v>0</v>
          </cell>
        </row>
        <row r="5657">
          <cell r="B5657">
            <v>0</v>
          </cell>
        </row>
        <row r="5658">
          <cell r="B5658">
            <v>0</v>
          </cell>
        </row>
        <row r="5659">
          <cell r="B5659">
            <v>0</v>
          </cell>
        </row>
        <row r="5660">
          <cell r="B5660">
            <v>0</v>
          </cell>
        </row>
        <row r="5661">
          <cell r="B5661">
            <v>0</v>
          </cell>
        </row>
        <row r="5662">
          <cell r="B5662">
            <v>0</v>
          </cell>
        </row>
        <row r="5663">
          <cell r="B5663">
            <v>0</v>
          </cell>
        </row>
        <row r="5664">
          <cell r="B5664">
            <v>0</v>
          </cell>
        </row>
        <row r="5665">
          <cell r="B5665">
            <v>0</v>
          </cell>
        </row>
        <row r="5666">
          <cell r="B5666">
            <v>0</v>
          </cell>
        </row>
        <row r="5667">
          <cell r="B5667">
            <v>0</v>
          </cell>
        </row>
        <row r="5668">
          <cell r="B5668">
            <v>0</v>
          </cell>
        </row>
        <row r="5669">
          <cell r="B5669">
            <v>0</v>
          </cell>
        </row>
        <row r="5670">
          <cell r="B5670">
            <v>0</v>
          </cell>
        </row>
        <row r="5671">
          <cell r="B5671">
            <v>0</v>
          </cell>
        </row>
        <row r="5672">
          <cell r="B5672">
            <v>0</v>
          </cell>
        </row>
        <row r="5673">
          <cell r="B5673">
            <v>0</v>
          </cell>
        </row>
        <row r="5674">
          <cell r="B5674">
            <v>0</v>
          </cell>
        </row>
        <row r="5675">
          <cell r="B5675">
            <v>0</v>
          </cell>
        </row>
        <row r="5676">
          <cell r="B5676">
            <v>0</v>
          </cell>
        </row>
        <row r="5677">
          <cell r="B5677">
            <v>0</v>
          </cell>
        </row>
        <row r="5678">
          <cell r="B5678">
            <v>0</v>
          </cell>
        </row>
        <row r="5679">
          <cell r="B5679">
            <v>0</v>
          </cell>
        </row>
        <row r="5680">
          <cell r="B5680">
            <v>0</v>
          </cell>
        </row>
        <row r="5681">
          <cell r="B5681">
            <v>0</v>
          </cell>
        </row>
        <row r="5682">
          <cell r="B5682">
            <v>0</v>
          </cell>
        </row>
        <row r="5683">
          <cell r="B5683">
            <v>0</v>
          </cell>
        </row>
        <row r="5684">
          <cell r="B5684">
            <v>0</v>
          </cell>
        </row>
        <row r="5685">
          <cell r="B5685">
            <v>0</v>
          </cell>
        </row>
        <row r="5686">
          <cell r="B5686">
            <v>0</v>
          </cell>
        </row>
        <row r="5687">
          <cell r="B5687">
            <v>0</v>
          </cell>
        </row>
        <row r="5688">
          <cell r="B5688">
            <v>0</v>
          </cell>
        </row>
        <row r="5689">
          <cell r="B5689">
            <v>0</v>
          </cell>
        </row>
        <row r="5690">
          <cell r="B5690">
            <v>0</v>
          </cell>
        </row>
        <row r="5691">
          <cell r="B5691">
            <v>0</v>
          </cell>
        </row>
        <row r="5692">
          <cell r="B5692">
            <v>0</v>
          </cell>
        </row>
        <row r="5693">
          <cell r="B5693">
            <v>0</v>
          </cell>
        </row>
        <row r="5694">
          <cell r="B5694">
            <v>0</v>
          </cell>
        </row>
        <row r="5695">
          <cell r="B5695">
            <v>0</v>
          </cell>
        </row>
        <row r="5696">
          <cell r="B5696">
            <v>0</v>
          </cell>
        </row>
        <row r="5697">
          <cell r="B5697">
            <v>0</v>
          </cell>
        </row>
        <row r="5698">
          <cell r="B5698">
            <v>0</v>
          </cell>
        </row>
        <row r="5699">
          <cell r="B5699">
            <v>0</v>
          </cell>
        </row>
        <row r="5700">
          <cell r="B5700">
            <v>0</v>
          </cell>
        </row>
        <row r="5701">
          <cell r="B5701">
            <v>0</v>
          </cell>
        </row>
        <row r="5702">
          <cell r="B5702">
            <v>0</v>
          </cell>
        </row>
        <row r="5703">
          <cell r="B5703">
            <v>0</v>
          </cell>
        </row>
        <row r="5704">
          <cell r="B5704">
            <v>0</v>
          </cell>
        </row>
        <row r="5705">
          <cell r="B5705">
            <v>0</v>
          </cell>
        </row>
        <row r="5706">
          <cell r="B5706">
            <v>0</v>
          </cell>
        </row>
        <row r="5707">
          <cell r="B5707">
            <v>0</v>
          </cell>
        </row>
        <row r="5708">
          <cell r="B5708">
            <v>0</v>
          </cell>
        </row>
        <row r="5709">
          <cell r="B5709">
            <v>0</v>
          </cell>
        </row>
        <row r="5710">
          <cell r="B5710">
            <v>0</v>
          </cell>
        </row>
        <row r="5711">
          <cell r="B5711">
            <v>0</v>
          </cell>
        </row>
        <row r="5712">
          <cell r="B5712">
            <v>0</v>
          </cell>
        </row>
        <row r="5713">
          <cell r="B5713">
            <v>0</v>
          </cell>
        </row>
        <row r="5714">
          <cell r="B5714">
            <v>0</v>
          </cell>
        </row>
        <row r="5715">
          <cell r="B5715">
            <v>0</v>
          </cell>
        </row>
        <row r="5716">
          <cell r="B5716">
            <v>0</v>
          </cell>
        </row>
        <row r="5717">
          <cell r="B5717">
            <v>0</v>
          </cell>
        </row>
        <row r="5718">
          <cell r="B5718">
            <v>0</v>
          </cell>
        </row>
        <row r="5719">
          <cell r="B5719">
            <v>0</v>
          </cell>
        </row>
        <row r="5720">
          <cell r="B5720">
            <v>0</v>
          </cell>
        </row>
        <row r="5721">
          <cell r="B5721">
            <v>0</v>
          </cell>
        </row>
        <row r="5722">
          <cell r="B5722">
            <v>0</v>
          </cell>
        </row>
        <row r="5723">
          <cell r="B5723">
            <v>0</v>
          </cell>
        </row>
        <row r="5724">
          <cell r="B5724">
            <v>0</v>
          </cell>
        </row>
        <row r="5725">
          <cell r="B5725">
            <v>0</v>
          </cell>
        </row>
        <row r="5726">
          <cell r="B5726">
            <v>0</v>
          </cell>
        </row>
        <row r="5727">
          <cell r="B5727">
            <v>0</v>
          </cell>
        </row>
        <row r="5728">
          <cell r="B5728">
            <v>0</v>
          </cell>
        </row>
        <row r="5729">
          <cell r="B5729">
            <v>0</v>
          </cell>
        </row>
        <row r="5730">
          <cell r="B5730">
            <v>0</v>
          </cell>
        </row>
        <row r="5731">
          <cell r="B5731">
            <v>0</v>
          </cell>
        </row>
        <row r="5732">
          <cell r="B5732">
            <v>0</v>
          </cell>
        </row>
        <row r="5733">
          <cell r="B5733">
            <v>0</v>
          </cell>
        </row>
        <row r="5734">
          <cell r="B5734">
            <v>0</v>
          </cell>
        </row>
        <row r="5735">
          <cell r="B5735">
            <v>0</v>
          </cell>
        </row>
        <row r="5736">
          <cell r="B5736">
            <v>0</v>
          </cell>
        </row>
        <row r="5737">
          <cell r="B5737">
            <v>0</v>
          </cell>
        </row>
        <row r="5738">
          <cell r="B5738">
            <v>0</v>
          </cell>
        </row>
        <row r="5739">
          <cell r="B5739">
            <v>0</v>
          </cell>
        </row>
        <row r="5740">
          <cell r="B5740">
            <v>0</v>
          </cell>
        </row>
        <row r="5741">
          <cell r="B5741">
            <v>0</v>
          </cell>
        </row>
        <row r="5742">
          <cell r="B5742">
            <v>0</v>
          </cell>
        </row>
        <row r="5743">
          <cell r="B5743">
            <v>0</v>
          </cell>
        </row>
        <row r="5744">
          <cell r="B5744">
            <v>0</v>
          </cell>
        </row>
        <row r="5745">
          <cell r="B5745">
            <v>0</v>
          </cell>
        </row>
        <row r="5746">
          <cell r="B5746">
            <v>0</v>
          </cell>
        </row>
        <row r="5747">
          <cell r="B5747">
            <v>0</v>
          </cell>
        </row>
        <row r="5748">
          <cell r="B5748">
            <v>0</v>
          </cell>
        </row>
        <row r="5749">
          <cell r="B5749">
            <v>0</v>
          </cell>
        </row>
        <row r="5750">
          <cell r="B5750">
            <v>0</v>
          </cell>
        </row>
        <row r="5751">
          <cell r="B5751">
            <v>0</v>
          </cell>
        </row>
        <row r="5752">
          <cell r="B5752">
            <v>0</v>
          </cell>
        </row>
        <row r="5753">
          <cell r="B5753">
            <v>0</v>
          </cell>
        </row>
        <row r="5754">
          <cell r="B5754">
            <v>0</v>
          </cell>
        </row>
        <row r="5755">
          <cell r="B5755">
            <v>0</v>
          </cell>
        </row>
        <row r="5756">
          <cell r="B5756">
            <v>0</v>
          </cell>
        </row>
        <row r="5757">
          <cell r="B5757">
            <v>0</v>
          </cell>
        </row>
        <row r="5758">
          <cell r="B5758">
            <v>0</v>
          </cell>
        </row>
        <row r="5759">
          <cell r="B5759">
            <v>0</v>
          </cell>
        </row>
        <row r="5760">
          <cell r="B5760">
            <v>0</v>
          </cell>
        </row>
        <row r="5761">
          <cell r="B5761">
            <v>0</v>
          </cell>
        </row>
        <row r="5762">
          <cell r="B5762">
            <v>0</v>
          </cell>
        </row>
        <row r="5763">
          <cell r="B5763">
            <v>0</v>
          </cell>
        </row>
        <row r="5764">
          <cell r="B5764">
            <v>0</v>
          </cell>
        </row>
        <row r="5765">
          <cell r="B5765">
            <v>0</v>
          </cell>
        </row>
        <row r="5766">
          <cell r="B5766">
            <v>0</v>
          </cell>
        </row>
        <row r="5767">
          <cell r="B5767">
            <v>0</v>
          </cell>
        </row>
        <row r="5768">
          <cell r="B5768">
            <v>0</v>
          </cell>
        </row>
        <row r="5769">
          <cell r="B5769">
            <v>0</v>
          </cell>
        </row>
        <row r="5770">
          <cell r="B5770">
            <v>0</v>
          </cell>
        </row>
        <row r="5771">
          <cell r="B5771">
            <v>0</v>
          </cell>
        </row>
        <row r="5772">
          <cell r="B5772">
            <v>0</v>
          </cell>
        </row>
        <row r="5773">
          <cell r="B5773">
            <v>0</v>
          </cell>
        </row>
        <row r="5774">
          <cell r="B5774">
            <v>0</v>
          </cell>
        </row>
        <row r="5775">
          <cell r="B5775">
            <v>0</v>
          </cell>
        </row>
        <row r="5776">
          <cell r="B5776">
            <v>0</v>
          </cell>
        </row>
        <row r="5777">
          <cell r="B5777">
            <v>0</v>
          </cell>
        </row>
        <row r="5778">
          <cell r="B5778">
            <v>0</v>
          </cell>
        </row>
        <row r="5779">
          <cell r="B5779">
            <v>0</v>
          </cell>
        </row>
        <row r="5780">
          <cell r="B5780">
            <v>0</v>
          </cell>
        </row>
        <row r="5781">
          <cell r="B5781">
            <v>0</v>
          </cell>
        </row>
        <row r="5782">
          <cell r="B5782">
            <v>0</v>
          </cell>
        </row>
        <row r="5783">
          <cell r="B5783">
            <v>0</v>
          </cell>
        </row>
        <row r="5784">
          <cell r="B5784">
            <v>0</v>
          </cell>
        </row>
        <row r="5785">
          <cell r="B5785">
            <v>0</v>
          </cell>
        </row>
        <row r="5786">
          <cell r="B5786">
            <v>0</v>
          </cell>
        </row>
        <row r="5787">
          <cell r="B5787">
            <v>0</v>
          </cell>
        </row>
        <row r="5788">
          <cell r="B5788">
            <v>0</v>
          </cell>
        </row>
        <row r="5789">
          <cell r="B5789">
            <v>0</v>
          </cell>
        </row>
        <row r="5790">
          <cell r="B5790">
            <v>0</v>
          </cell>
        </row>
        <row r="5791">
          <cell r="B5791">
            <v>0</v>
          </cell>
        </row>
        <row r="5792">
          <cell r="B5792">
            <v>0</v>
          </cell>
        </row>
        <row r="5793">
          <cell r="B5793">
            <v>0</v>
          </cell>
        </row>
        <row r="5794">
          <cell r="B5794">
            <v>0</v>
          </cell>
        </row>
        <row r="5795">
          <cell r="B5795">
            <v>0</v>
          </cell>
        </row>
        <row r="5796">
          <cell r="B5796">
            <v>0</v>
          </cell>
        </row>
        <row r="5797">
          <cell r="B5797">
            <v>0</v>
          </cell>
        </row>
        <row r="5798">
          <cell r="B5798">
            <v>0</v>
          </cell>
        </row>
        <row r="5799">
          <cell r="B5799">
            <v>0</v>
          </cell>
        </row>
        <row r="5800">
          <cell r="B5800">
            <v>0</v>
          </cell>
        </row>
        <row r="5801">
          <cell r="B5801">
            <v>0</v>
          </cell>
        </row>
        <row r="5802">
          <cell r="B5802">
            <v>0</v>
          </cell>
        </row>
        <row r="5803">
          <cell r="B5803">
            <v>0</v>
          </cell>
        </row>
        <row r="5804">
          <cell r="B5804">
            <v>0</v>
          </cell>
        </row>
        <row r="5805">
          <cell r="B5805">
            <v>0</v>
          </cell>
        </row>
        <row r="5806">
          <cell r="B5806">
            <v>0</v>
          </cell>
        </row>
        <row r="5807">
          <cell r="B5807">
            <v>0</v>
          </cell>
        </row>
        <row r="5808">
          <cell r="B5808">
            <v>0</v>
          </cell>
        </row>
        <row r="5809">
          <cell r="B5809">
            <v>0</v>
          </cell>
        </row>
        <row r="5810">
          <cell r="B5810">
            <v>0</v>
          </cell>
        </row>
        <row r="5811">
          <cell r="B5811">
            <v>0</v>
          </cell>
        </row>
        <row r="5812">
          <cell r="B5812">
            <v>0</v>
          </cell>
        </row>
        <row r="5813">
          <cell r="B5813">
            <v>0</v>
          </cell>
        </row>
        <row r="5814">
          <cell r="B5814">
            <v>0</v>
          </cell>
        </row>
        <row r="5815">
          <cell r="B5815">
            <v>0</v>
          </cell>
        </row>
        <row r="5816">
          <cell r="B5816">
            <v>0</v>
          </cell>
        </row>
        <row r="5817">
          <cell r="B5817">
            <v>0</v>
          </cell>
        </row>
        <row r="5818">
          <cell r="B5818">
            <v>0</v>
          </cell>
        </row>
        <row r="5819">
          <cell r="B5819">
            <v>0</v>
          </cell>
        </row>
        <row r="5820">
          <cell r="B5820">
            <v>0</v>
          </cell>
        </row>
        <row r="5821">
          <cell r="B5821">
            <v>0</v>
          </cell>
        </row>
        <row r="5822">
          <cell r="B5822">
            <v>0</v>
          </cell>
        </row>
        <row r="5823">
          <cell r="B5823">
            <v>0</v>
          </cell>
        </row>
        <row r="5824">
          <cell r="B5824">
            <v>0</v>
          </cell>
        </row>
        <row r="5825">
          <cell r="B5825">
            <v>0</v>
          </cell>
        </row>
        <row r="5826">
          <cell r="B5826">
            <v>0</v>
          </cell>
        </row>
        <row r="5827">
          <cell r="B5827">
            <v>0</v>
          </cell>
        </row>
        <row r="5828">
          <cell r="B5828">
            <v>0</v>
          </cell>
        </row>
        <row r="5829">
          <cell r="B5829">
            <v>0</v>
          </cell>
        </row>
        <row r="5830">
          <cell r="B5830">
            <v>0</v>
          </cell>
        </row>
        <row r="5831">
          <cell r="B5831">
            <v>0</v>
          </cell>
        </row>
        <row r="5832">
          <cell r="B5832">
            <v>0</v>
          </cell>
        </row>
        <row r="5833">
          <cell r="B5833">
            <v>0</v>
          </cell>
        </row>
        <row r="5834">
          <cell r="B5834">
            <v>0</v>
          </cell>
        </row>
        <row r="5835">
          <cell r="B5835">
            <v>0</v>
          </cell>
        </row>
        <row r="5836">
          <cell r="B5836">
            <v>0</v>
          </cell>
        </row>
        <row r="5837">
          <cell r="B5837">
            <v>0</v>
          </cell>
        </row>
        <row r="5838">
          <cell r="B5838">
            <v>0</v>
          </cell>
        </row>
        <row r="5839">
          <cell r="B5839">
            <v>0</v>
          </cell>
        </row>
        <row r="5840">
          <cell r="B5840">
            <v>0</v>
          </cell>
        </row>
        <row r="5841">
          <cell r="B5841">
            <v>0</v>
          </cell>
        </row>
        <row r="5842">
          <cell r="B5842">
            <v>0</v>
          </cell>
        </row>
        <row r="5843">
          <cell r="B5843">
            <v>0</v>
          </cell>
        </row>
        <row r="5844">
          <cell r="B5844">
            <v>0</v>
          </cell>
        </row>
        <row r="5845">
          <cell r="B5845">
            <v>0</v>
          </cell>
        </row>
        <row r="5846">
          <cell r="B5846">
            <v>0</v>
          </cell>
        </row>
        <row r="5847">
          <cell r="B5847">
            <v>0</v>
          </cell>
        </row>
        <row r="5848">
          <cell r="B5848">
            <v>0</v>
          </cell>
        </row>
        <row r="5849">
          <cell r="B5849">
            <v>0</v>
          </cell>
        </row>
        <row r="5850">
          <cell r="B5850">
            <v>0</v>
          </cell>
        </row>
        <row r="5851">
          <cell r="B5851">
            <v>0</v>
          </cell>
        </row>
        <row r="5852">
          <cell r="B5852">
            <v>0</v>
          </cell>
        </row>
        <row r="5853">
          <cell r="B5853">
            <v>0</v>
          </cell>
        </row>
        <row r="5854">
          <cell r="B5854">
            <v>0</v>
          </cell>
        </row>
        <row r="5855">
          <cell r="B5855">
            <v>0</v>
          </cell>
        </row>
        <row r="5856">
          <cell r="B5856">
            <v>0</v>
          </cell>
        </row>
        <row r="5857">
          <cell r="B5857">
            <v>0</v>
          </cell>
        </row>
        <row r="5858">
          <cell r="B5858">
            <v>0</v>
          </cell>
        </row>
        <row r="5859">
          <cell r="B5859">
            <v>0</v>
          </cell>
        </row>
        <row r="5860">
          <cell r="B5860">
            <v>0</v>
          </cell>
        </row>
        <row r="5861">
          <cell r="B5861">
            <v>0</v>
          </cell>
        </row>
        <row r="5862">
          <cell r="B5862">
            <v>0</v>
          </cell>
        </row>
        <row r="5863">
          <cell r="B5863">
            <v>0</v>
          </cell>
        </row>
        <row r="5864">
          <cell r="B5864">
            <v>0</v>
          </cell>
        </row>
        <row r="5865">
          <cell r="B5865">
            <v>0</v>
          </cell>
        </row>
        <row r="5866">
          <cell r="B5866">
            <v>0</v>
          </cell>
        </row>
        <row r="5867">
          <cell r="B5867">
            <v>0</v>
          </cell>
        </row>
        <row r="5868">
          <cell r="B5868">
            <v>0</v>
          </cell>
        </row>
        <row r="5869">
          <cell r="B5869">
            <v>0</v>
          </cell>
        </row>
        <row r="5870">
          <cell r="B5870">
            <v>0</v>
          </cell>
        </row>
        <row r="5871">
          <cell r="B5871">
            <v>0</v>
          </cell>
        </row>
        <row r="5872">
          <cell r="B5872">
            <v>0</v>
          </cell>
        </row>
        <row r="5873">
          <cell r="B5873">
            <v>0</v>
          </cell>
        </row>
        <row r="5874">
          <cell r="B5874">
            <v>0</v>
          </cell>
        </row>
        <row r="5875">
          <cell r="B5875">
            <v>0</v>
          </cell>
        </row>
        <row r="5876">
          <cell r="B5876">
            <v>0</v>
          </cell>
        </row>
        <row r="5877">
          <cell r="B5877">
            <v>0</v>
          </cell>
        </row>
        <row r="5878">
          <cell r="B5878">
            <v>0</v>
          </cell>
        </row>
        <row r="5879">
          <cell r="B5879">
            <v>0</v>
          </cell>
        </row>
        <row r="5880">
          <cell r="B5880">
            <v>0</v>
          </cell>
        </row>
        <row r="5881">
          <cell r="B5881">
            <v>0</v>
          </cell>
        </row>
        <row r="5882">
          <cell r="B5882">
            <v>0</v>
          </cell>
        </row>
        <row r="5883">
          <cell r="B5883">
            <v>0</v>
          </cell>
        </row>
        <row r="5884">
          <cell r="B5884">
            <v>0</v>
          </cell>
        </row>
        <row r="5885">
          <cell r="B5885">
            <v>0</v>
          </cell>
        </row>
        <row r="5886">
          <cell r="B5886">
            <v>0</v>
          </cell>
        </row>
        <row r="5887">
          <cell r="B5887">
            <v>0</v>
          </cell>
        </row>
        <row r="5888">
          <cell r="B5888">
            <v>0</v>
          </cell>
        </row>
        <row r="5889">
          <cell r="B5889">
            <v>0</v>
          </cell>
        </row>
        <row r="5890">
          <cell r="B5890">
            <v>0</v>
          </cell>
        </row>
        <row r="5891">
          <cell r="B5891">
            <v>0</v>
          </cell>
        </row>
        <row r="5892">
          <cell r="B5892">
            <v>0</v>
          </cell>
        </row>
        <row r="5893">
          <cell r="B5893">
            <v>0</v>
          </cell>
        </row>
        <row r="5894">
          <cell r="B5894">
            <v>0</v>
          </cell>
        </row>
        <row r="5895">
          <cell r="B5895">
            <v>0</v>
          </cell>
        </row>
        <row r="5896">
          <cell r="B5896">
            <v>0</v>
          </cell>
        </row>
        <row r="5897">
          <cell r="B5897">
            <v>0</v>
          </cell>
        </row>
        <row r="5898">
          <cell r="B5898">
            <v>0</v>
          </cell>
        </row>
        <row r="5899">
          <cell r="B5899">
            <v>0</v>
          </cell>
        </row>
        <row r="5900">
          <cell r="B5900">
            <v>0</v>
          </cell>
        </row>
        <row r="5901">
          <cell r="B5901">
            <v>0</v>
          </cell>
        </row>
        <row r="5902">
          <cell r="B5902">
            <v>0</v>
          </cell>
        </row>
        <row r="5903">
          <cell r="B5903">
            <v>0</v>
          </cell>
        </row>
        <row r="5904">
          <cell r="B5904">
            <v>0</v>
          </cell>
        </row>
        <row r="5905">
          <cell r="B5905">
            <v>0</v>
          </cell>
        </row>
        <row r="5906">
          <cell r="B5906">
            <v>0</v>
          </cell>
        </row>
        <row r="5907">
          <cell r="B5907">
            <v>0</v>
          </cell>
        </row>
        <row r="5908">
          <cell r="B5908">
            <v>0</v>
          </cell>
        </row>
        <row r="5909">
          <cell r="B5909">
            <v>0</v>
          </cell>
        </row>
        <row r="5910">
          <cell r="B5910">
            <v>0</v>
          </cell>
        </row>
        <row r="5911">
          <cell r="B5911">
            <v>0</v>
          </cell>
        </row>
        <row r="5912">
          <cell r="B5912">
            <v>0</v>
          </cell>
        </row>
        <row r="5913">
          <cell r="B5913">
            <v>0</v>
          </cell>
        </row>
        <row r="5914">
          <cell r="B5914">
            <v>0</v>
          </cell>
        </row>
        <row r="5915">
          <cell r="B5915">
            <v>0</v>
          </cell>
        </row>
        <row r="5916">
          <cell r="B5916">
            <v>0</v>
          </cell>
        </row>
        <row r="5917">
          <cell r="B5917">
            <v>0</v>
          </cell>
        </row>
        <row r="5918">
          <cell r="B5918">
            <v>0</v>
          </cell>
        </row>
        <row r="5919">
          <cell r="B5919">
            <v>0</v>
          </cell>
        </row>
        <row r="5920">
          <cell r="B5920">
            <v>0</v>
          </cell>
        </row>
        <row r="5921">
          <cell r="B5921">
            <v>0</v>
          </cell>
        </row>
        <row r="5922">
          <cell r="B5922">
            <v>0</v>
          </cell>
        </row>
        <row r="5923">
          <cell r="B5923">
            <v>0</v>
          </cell>
        </row>
        <row r="5924">
          <cell r="B5924">
            <v>0</v>
          </cell>
        </row>
        <row r="5925">
          <cell r="B5925">
            <v>0</v>
          </cell>
        </row>
        <row r="5926">
          <cell r="B5926">
            <v>0</v>
          </cell>
        </row>
        <row r="5927">
          <cell r="B5927">
            <v>0</v>
          </cell>
        </row>
        <row r="5928">
          <cell r="B5928">
            <v>0</v>
          </cell>
        </row>
        <row r="5929">
          <cell r="B5929">
            <v>0</v>
          </cell>
        </row>
        <row r="5930">
          <cell r="B5930">
            <v>0</v>
          </cell>
        </row>
        <row r="5931">
          <cell r="B5931">
            <v>0</v>
          </cell>
        </row>
        <row r="5932">
          <cell r="B5932">
            <v>0</v>
          </cell>
        </row>
        <row r="5933">
          <cell r="B5933">
            <v>0</v>
          </cell>
        </row>
        <row r="5934">
          <cell r="B5934">
            <v>0</v>
          </cell>
        </row>
        <row r="5935">
          <cell r="B5935">
            <v>0</v>
          </cell>
        </row>
        <row r="5936">
          <cell r="B5936">
            <v>0</v>
          </cell>
        </row>
        <row r="5937">
          <cell r="B5937">
            <v>0</v>
          </cell>
        </row>
        <row r="5938">
          <cell r="B5938">
            <v>0</v>
          </cell>
        </row>
        <row r="5939">
          <cell r="B5939">
            <v>0</v>
          </cell>
        </row>
        <row r="5940">
          <cell r="B5940">
            <v>0</v>
          </cell>
        </row>
        <row r="5941">
          <cell r="B5941">
            <v>0</v>
          </cell>
        </row>
        <row r="5942">
          <cell r="B5942">
            <v>0</v>
          </cell>
        </row>
        <row r="5943">
          <cell r="B5943">
            <v>0</v>
          </cell>
        </row>
        <row r="5944">
          <cell r="B5944">
            <v>0</v>
          </cell>
        </row>
        <row r="5945">
          <cell r="B5945">
            <v>0</v>
          </cell>
        </row>
        <row r="5946">
          <cell r="B5946">
            <v>0</v>
          </cell>
        </row>
        <row r="5947">
          <cell r="B5947">
            <v>0</v>
          </cell>
        </row>
        <row r="5948">
          <cell r="B5948">
            <v>0</v>
          </cell>
        </row>
        <row r="5949">
          <cell r="B5949">
            <v>0</v>
          </cell>
        </row>
        <row r="5950">
          <cell r="B5950">
            <v>0</v>
          </cell>
        </row>
        <row r="5951">
          <cell r="B5951">
            <v>0</v>
          </cell>
        </row>
        <row r="5952">
          <cell r="B5952">
            <v>0</v>
          </cell>
        </row>
        <row r="5953">
          <cell r="B5953">
            <v>0</v>
          </cell>
        </row>
        <row r="5954">
          <cell r="B5954">
            <v>0</v>
          </cell>
        </row>
        <row r="5955">
          <cell r="B5955">
            <v>0</v>
          </cell>
        </row>
        <row r="5956">
          <cell r="B5956">
            <v>0</v>
          </cell>
        </row>
        <row r="5957">
          <cell r="B5957">
            <v>0</v>
          </cell>
        </row>
        <row r="5958">
          <cell r="B5958">
            <v>0</v>
          </cell>
        </row>
        <row r="5959">
          <cell r="B5959">
            <v>0</v>
          </cell>
        </row>
        <row r="5960">
          <cell r="B5960">
            <v>0</v>
          </cell>
        </row>
        <row r="5961">
          <cell r="B5961">
            <v>0</v>
          </cell>
        </row>
        <row r="5962">
          <cell r="B5962">
            <v>0</v>
          </cell>
        </row>
        <row r="5963">
          <cell r="B5963">
            <v>0</v>
          </cell>
        </row>
        <row r="5964">
          <cell r="B5964">
            <v>0</v>
          </cell>
        </row>
        <row r="5965">
          <cell r="B5965">
            <v>0</v>
          </cell>
        </row>
        <row r="5966">
          <cell r="B5966">
            <v>0</v>
          </cell>
        </row>
        <row r="5967">
          <cell r="B5967">
            <v>0</v>
          </cell>
        </row>
        <row r="5968">
          <cell r="B5968">
            <v>0</v>
          </cell>
        </row>
        <row r="5969">
          <cell r="B5969">
            <v>0</v>
          </cell>
        </row>
        <row r="5970">
          <cell r="B5970">
            <v>0</v>
          </cell>
        </row>
        <row r="5971">
          <cell r="B5971">
            <v>0</v>
          </cell>
        </row>
        <row r="5972">
          <cell r="B5972">
            <v>0</v>
          </cell>
        </row>
        <row r="5973">
          <cell r="B5973">
            <v>0</v>
          </cell>
        </row>
        <row r="5974">
          <cell r="B5974">
            <v>0</v>
          </cell>
        </row>
        <row r="5975">
          <cell r="B5975">
            <v>0</v>
          </cell>
        </row>
        <row r="5976">
          <cell r="B5976">
            <v>0</v>
          </cell>
        </row>
        <row r="5977">
          <cell r="B5977">
            <v>0</v>
          </cell>
        </row>
        <row r="5978">
          <cell r="B5978">
            <v>0</v>
          </cell>
        </row>
        <row r="5979">
          <cell r="B5979">
            <v>0</v>
          </cell>
        </row>
        <row r="5980">
          <cell r="B5980">
            <v>0</v>
          </cell>
        </row>
        <row r="5981">
          <cell r="B5981">
            <v>0</v>
          </cell>
        </row>
        <row r="5982">
          <cell r="B5982">
            <v>0</v>
          </cell>
        </row>
        <row r="5983">
          <cell r="B5983">
            <v>0</v>
          </cell>
        </row>
        <row r="5984">
          <cell r="B5984">
            <v>0</v>
          </cell>
        </row>
        <row r="5985">
          <cell r="B5985">
            <v>0</v>
          </cell>
        </row>
        <row r="5986">
          <cell r="B5986">
            <v>0</v>
          </cell>
        </row>
        <row r="5987">
          <cell r="B5987">
            <v>0</v>
          </cell>
        </row>
        <row r="5988">
          <cell r="B5988">
            <v>0</v>
          </cell>
        </row>
        <row r="5989">
          <cell r="B5989">
            <v>0</v>
          </cell>
        </row>
        <row r="5990">
          <cell r="B5990">
            <v>0</v>
          </cell>
        </row>
        <row r="5991">
          <cell r="B5991">
            <v>0</v>
          </cell>
        </row>
        <row r="5992">
          <cell r="B5992">
            <v>0</v>
          </cell>
        </row>
        <row r="5993">
          <cell r="B5993">
            <v>0</v>
          </cell>
        </row>
        <row r="5994">
          <cell r="B5994">
            <v>0</v>
          </cell>
        </row>
        <row r="5995">
          <cell r="B5995">
            <v>0</v>
          </cell>
        </row>
        <row r="5996">
          <cell r="B5996">
            <v>0</v>
          </cell>
        </row>
        <row r="5997">
          <cell r="B5997">
            <v>0</v>
          </cell>
        </row>
        <row r="5998">
          <cell r="B5998">
            <v>0</v>
          </cell>
        </row>
        <row r="5999">
          <cell r="B5999">
            <v>0</v>
          </cell>
        </row>
        <row r="6000">
          <cell r="B6000">
            <v>0</v>
          </cell>
        </row>
        <row r="6001">
          <cell r="B6001">
            <v>0</v>
          </cell>
        </row>
        <row r="6002">
          <cell r="B6002">
            <v>0</v>
          </cell>
        </row>
        <row r="6003">
          <cell r="B6003">
            <v>0</v>
          </cell>
        </row>
        <row r="6004">
          <cell r="B6004">
            <v>0</v>
          </cell>
        </row>
        <row r="6005">
          <cell r="B6005">
            <v>0</v>
          </cell>
        </row>
        <row r="6006">
          <cell r="B6006">
            <v>0</v>
          </cell>
        </row>
        <row r="6007">
          <cell r="B6007">
            <v>0</v>
          </cell>
        </row>
        <row r="6008">
          <cell r="B6008">
            <v>0</v>
          </cell>
        </row>
        <row r="6009">
          <cell r="B6009">
            <v>0</v>
          </cell>
        </row>
        <row r="6010">
          <cell r="B6010">
            <v>0</v>
          </cell>
        </row>
        <row r="6011">
          <cell r="B6011">
            <v>0</v>
          </cell>
        </row>
        <row r="6012">
          <cell r="B6012">
            <v>0</v>
          </cell>
        </row>
        <row r="6013">
          <cell r="B6013">
            <v>0</v>
          </cell>
        </row>
        <row r="6014">
          <cell r="B6014">
            <v>0</v>
          </cell>
        </row>
        <row r="6015">
          <cell r="B6015">
            <v>0</v>
          </cell>
        </row>
        <row r="6016">
          <cell r="B6016">
            <v>0</v>
          </cell>
        </row>
        <row r="6017">
          <cell r="B6017">
            <v>0</v>
          </cell>
        </row>
        <row r="6018">
          <cell r="B6018">
            <v>0</v>
          </cell>
        </row>
        <row r="6019">
          <cell r="B6019">
            <v>0</v>
          </cell>
        </row>
        <row r="6020">
          <cell r="B6020">
            <v>0</v>
          </cell>
        </row>
        <row r="6021">
          <cell r="B6021">
            <v>0</v>
          </cell>
        </row>
        <row r="6022">
          <cell r="B6022">
            <v>0</v>
          </cell>
        </row>
        <row r="6023">
          <cell r="B6023">
            <v>0</v>
          </cell>
        </row>
        <row r="6024">
          <cell r="B6024">
            <v>0</v>
          </cell>
        </row>
        <row r="6025">
          <cell r="B6025">
            <v>0</v>
          </cell>
        </row>
        <row r="6026">
          <cell r="B6026">
            <v>0</v>
          </cell>
        </row>
        <row r="6027">
          <cell r="B6027">
            <v>0</v>
          </cell>
        </row>
        <row r="6028">
          <cell r="B6028">
            <v>0</v>
          </cell>
        </row>
        <row r="6029">
          <cell r="B6029">
            <v>0</v>
          </cell>
        </row>
        <row r="6030">
          <cell r="B6030">
            <v>0</v>
          </cell>
        </row>
        <row r="6031">
          <cell r="B6031">
            <v>0</v>
          </cell>
        </row>
        <row r="6032">
          <cell r="B6032">
            <v>0</v>
          </cell>
        </row>
        <row r="6033">
          <cell r="B6033">
            <v>0</v>
          </cell>
        </row>
        <row r="6034">
          <cell r="B6034">
            <v>0</v>
          </cell>
        </row>
        <row r="6035">
          <cell r="B6035">
            <v>0</v>
          </cell>
        </row>
        <row r="6036">
          <cell r="B6036">
            <v>0</v>
          </cell>
        </row>
        <row r="6037">
          <cell r="B6037">
            <v>0</v>
          </cell>
        </row>
        <row r="6038">
          <cell r="B6038">
            <v>0</v>
          </cell>
        </row>
        <row r="6039">
          <cell r="B6039">
            <v>0</v>
          </cell>
        </row>
        <row r="6040">
          <cell r="B6040">
            <v>0</v>
          </cell>
        </row>
        <row r="6041">
          <cell r="B6041">
            <v>0</v>
          </cell>
        </row>
        <row r="6042">
          <cell r="B6042">
            <v>0</v>
          </cell>
        </row>
        <row r="6043">
          <cell r="B6043">
            <v>0</v>
          </cell>
        </row>
        <row r="6044">
          <cell r="B6044">
            <v>0</v>
          </cell>
        </row>
        <row r="6045">
          <cell r="B6045">
            <v>0</v>
          </cell>
        </row>
        <row r="6046">
          <cell r="B6046">
            <v>0</v>
          </cell>
        </row>
        <row r="6047">
          <cell r="B6047">
            <v>0</v>
          </cell>
        </row>
        <row r="6048">
          <cell r="B6048">
            <v>0</v>
          </cell>
        </row>
        <row r="6049">
          <cell r="B6049">
            <v>0</v>
          </cell>
        </row>
        <row r="6050">
          <cell r="B6050">
            <v>0</v>
          </cell>
        </row>
        <row r="6051">
          <cell r="B6051">
            <v>0</v>
          </cell>
        </row>
        <row r="6052">
          <cell r="B6052">
            <v>0</v>
          </cell>
        </row>
        <row r="6053">
          <cell r="B6053">
            <v>0</v>
          </cell>
        </row>
        <row r="6054">
          <cell r="B6054">
            <v>0</v>
          </cell>
        </row>
        <row r="6055">
          <cell r="B6055">
            <v>0</v>
          </cell>
        </row>
        <row r="6056">
          <cell r="B6056">
            <v>0</v>
          </cell>
        </row>
        <row r="6057">
          <cell r="B6057">
            <v>0</v>
          </cell>
        </row>
        <row r="6058">
          <cell r="B6058">
            <v>0</v>
          </cell>
        </row>
        <row r="6059">
          <cell r="B6059">
            <v>0</v>
          </cell>
        </row>
        <row r="6060">
          <cell r="B6060">
            <v>0</v>
          </cell>
        </row>
        <row r="6061">
          <cell r="B6061">
            <v>0</v>
          </cell>
        </row>
        <row r="6062">
          <cell r="B6062">
            <v>0</v>
          </cell>
        </row>
        <row r="6063">
          <cell r="B6063">
            <v>0</v>
          </cell>
        </row>
        <row r="6064">
          <cell r="B6064">
            <v>0</v>
          </cell>
        </row>
        <row r="6065">
          <cell r="B6065">
            <v>0</v>
          </cell>
        </row>
        <row r="6066">
          <cell r="B6066">
            <v>0</v>
          </cell>
        </row>
        <row r="6067">
          <cell r="B6067">
            <v>0</v>
          </cell>
        </row>
        <row r="6068">
          <cell r="B6068">
            <v>0</v>
          </cell>
        </row>
        <row r="6069">
          <cell r="B6069">
            <v>0</v>
          </cell>
        </row>
        <row r="6070">
          <cell r="B6070">
            <v>0</v>
          </cell>
        </row>
        <row r="6071">
          <cell r="B6071">
            <v>0</v>
          </cell>
        </row>
        <row r="6072">
          <cell r="B6072">
            <v>0</v>
          </cell>
        </row>
        <row r="6073">
          <cell r="B6073">
            <v>0</v>
          </cell>
        </row>
        <row r="6074">
          <cell r="B6074">
            <v>0</v>
          </cell>
        </row>
        <row r="6075">
          <cell r="B6075">
            <v>0</v>
          </cell>
        </row>
        <row r="6076">
          <cell r="B6076">
            <v>0</v>
          </cell>
        </row>
        <row r="6077">
          <cell r="B6077">
            <v>0</v>
          </cell>
        </row>
        <row r="6078">
          <cell r="B6078">
            <v>0</v>
          </cell>
        </row>
        <row r="6079">
          <cell r="B6079">
            <v>0</v>
          </cell>
        </row>
        <row r="6080">
          <cell r="B6080">
            <v>0</v>
          </cell>
        </row>
        <row r="6081">
          <cell r="B6081">
            <v>0</v>
          </cell>
        </row>
        <row r="6082">
          <cell r="B6082">
            <v>0</v>
          </cell>
        </row>
        <row r="6083">
          <cell r="B6083">
            <v>0</v>
          </cell>
        </row>
        <row r="6084">
          <cell r="B6084">
            <v>0</v>
          </cell>
        </row>
        <row r="6085">
          <cell r="B6085">
            <v>0</v>
          </cell>
        </row>
        <row r="6086">
          <cell r="B6086">
            <v>0</v>
          </cell>
        </row>
        <row r="6087">
          <cell r="B6087">
            <v>0</v>
          </cell>
        </row>
        <row r="6088">
          <cell r="B6088">
            <v>0</v>
          </cell>
        </row>
        <row r="6089">
          <cell r="B6089">
            <v>0</v>
          </cell>
        </row>
        <row r="6090">
          <cell r="B6090">
            <v>0</v>
          </cell>
        </row>
        <row r="6091">
          <cell r="B6091">
            <v>0</v>
          </cell>
        </row>
        <row r="6092">
          <cell r="B6092">
            <v>0</v>
          </cell>
        </row>
        <row r="6093">
          <cell r="B6093">
            <v>0</v>
          </cell>
        </row>
        <row r="6094">
          <cell r="B6094">
            <v>0</v>
          </cell>
        </row>
        <row r="6095">
          <cell r="B6095">
            <v>0</v>
          </cell>
        </row>
        <row r="6096">
          <cell r="B6096">
            <v>0</v>
          </cell>
        </row>
        <row r="6097">
          <cell r="B6097">
            <v>0</v>
          </cell>
        </row>
        <row r="6098">
          <cell r="B6098">
            <v>0</v>
          </cell>
        </row>
        <row r="6099">
          <cell r="B6099">
            <v>0</v>
          </cell>
        </row>
        <row r="6100">
          <cell r="B6100">
            <v>0</v>
          </cell>
        </row>
        <row r="6101">
          <cell r="B6101">
            <v>0</v>
          </cell>
        </row>
        <row r="6102">
          <cell r="B6102">
            <v>0</v>
          </cell>
        </row>
        <row r="6103">
          <cell r="B6103">
            <v>0</v>
          </cell>
        </row>
        <row r="6104">
          <cell r="B6104">
            <v>0</v>
          </cell>
        </row>
        <row r="6105">
          <cell r="B6105">
            <v>0</v>
          </cell>
        </row>
        <row r="6106">
          <cell r="B6106">
            <v>0</v>
          </cell>
        </row>
        <row r="6107">
          <cell r="B6107">
            <v>0</v>
          </cell>
        </row>
        <row r="6108">
          <cell r="B6108">
            <v>0</v>
          </cell>
        </row>
        <row r="6109">
          <cell r="B6109">
            <v>0</v>
          </cell>
        </row>
        <row r="6110">
          <cell r="B6110">
            <v>0</v>
          </cell>
        </row>
        <row r="6111">
          <cell r="B6111">
            <v>0</v>
          </cell>
        </row>
        <row r="6112">
          <cell r="B6112">
            <v>0</v>
          </cell>
        </row>
        <row r="6113">
          <cell r="B6113">
            <v>0</v>
          </cell>
        </row>
        <row r="6114">
          <cell r="B6114">
            <v>0</v>
          </cell>
        </row>
        <row r="6115">
          <cell r="B6115">
            <v>0</v>
          </cell>
        </row>
        <row r="6116">
          <cell r="B6116">
            <v>0</v>
          </cell>
        </row>
        <row r="6117">
          <cell r="B6117">
            <v>0</v>
          </cell>
        </row>
        <row r="6118">
          <cell r="B6118">
            <v>0</v>
          </cell>
        </row>
        <row r="6119">
          <cell r="B6119">
            <v>0</v>
          </cell>
        </row>
        <row r="6120">
          <cell r="B6120">
            <v>0</v>
          </cell>
        </row>
        <row r="6121">
          <cell r="B6121">
            <v>0</v>
          </cell>
        </row>
        <row r="6122">
          <cell r="B6122">
            <v>0</v>
          </cell>
        </row>
        <row r="6123">
          <cell r="B6123">
            <v>0</v>
          </cell>
        </row>
        <row r="6124">
          <cell r="B6124">
            <v>0</v>
          </cell>
        </row>
        <row r="6125">
          <cell r="B6125">
            <v>0</v>
          </cell>
        </row>
        <row r="6126">
          <cell r="B6126">
            <v>0</v>
          </cell>
        </row>
        <row r="6127">
          <cell r="B6127">
            <v>0</v>
          </cell>
        </row>
        <row r="6128">
          <cell r="B6128">
            <v>0</v>
          </cell>
        </row>
        <row r="6129">
          <cell r="B6129">
            <v>0</v>
          </cell>
        </row>
        <row r="6130">
          <cell r="B6130">
            <v>0</v>
          </cell>
        </row>
        <row r="6131">
          <cell r="B6131">
            <v>0</v>
          </cell>
        </row>
        <row r="6132">
          <cell r="B6132">
            <v>0</v>
          </cell>
        </row>
        <row r="6133">
          <cell r="B6133">
            <v>0</v>
          </cell>
        </row>
        <row r="6134">
          <cell r="B6134">
            <v>0</v>
          </cell>
        </row>
        <row r="6135">
          <cell r="B6135">
            <v>0</v>
          </cell>
        </row>
        <row r="6136">
          <cell r="B6136">
            <v>0</v>
          </cell>
        </row>
        <row r="6137">
          <cell r="B6137">
            <v>0</v>
          </cell>
        </row>
        <row r="6138">
          <cell r="B6138">
            <v>0</v>
          </cell>
        </row>
        <row r="6139">
          <cell r="B6139">
            <v>0</v>
          </cell>
        </row>
        <row r="6140">
          <cell r="B6140">
            <v>0</v>
          </cell>
        </row>
        <row r="6141">
          <cell r="B6141">
            <v>0</v>
          </cell>
        </row>
        <row r="6142">
          <cell r="B6142">
            <v>0</v>
          </cell>
        </row>
        <row r="6143">
          <cell r="B6143">
            <v>0</v>
          </cell>
        </row>
        <row r="6144">
          <cell r="B6144">
            <v>0</v>
          </cell>
        </row>
        <row r="6145">
          <cell r="B6145">
            <v>0</v>
          </cell>
        </row>
        <row r="6146">
          <cell r="B6146">
            <v>0</v>
          </cell>
        </row>
        <row r="6147">
          <cell r="B6147">
            <v>0</v>
          </cell>
        </row>
        <row r="6148">
          <cell r="B6148">
            <v>0</v>
          </cell>
        </row>
        <row r="6149">
          <cell r="B6149">
            <v>0</v>
          </cell>
        </row>
        <row r="6150">
          <cell r="B6150">
            <v>0</v>
          </cell>
        </row>
        <row r="6151">
          <cell r="B6151">
            <v>0</v>
          </cell>
        </row>
        <row r="6152">
          <cell r="B6152">
            <v>0</v>
          </cell>
        </row>
        <row r="6153">
          <cell r="B6153">
            <v>0</v>
          </cell>
        </row>
        <row r="6154">
          <cell r="B6154">
            <v>0</v>
          </cell>
        </row>
        <row r="6155">
          <cell r="B6155">
            <v>0</v>
          </cell>
        </row>
        <row r="6156">
          <cell r="B6156">
            <v>0</v>
          </cell>
        </row>
        <row r="6157">
          <cell r="B6157">
            <v>0</v>
          </cell>
        </row>
        <row r="6158">
          <cell r="B6158">
            <v>0</v>
          </cell>
        </row>
        <row r="6159">
          <cell r="B6159">
            <v>0</v>
          </cell>
        </row>
        <row r="6160">
          <cell r="B6160">
            <v>0</v>
          </cell>
        </row>
        <row r="6161">
          <cell r="B6161">
            <v>0</v>
          </cell>
        </row>
        <row r="6162">
          <cell r="B6162">
            <v>0</v>
          </cell>
        </row>
        <row r="6163">
          <cell r="B6163">
            <v>0</v>
          </cell>
        </row>
        <row r="6164">
          <cell r="B6164">
            <v>0</v>
          </cell>
        </row>
        <row r="6165">
          <cell r="B6165">
            <v>0</v>
          </cell>
        </row>
        <row r="6166">
          <cell r="B6166">
            <v>0</v>
          </cell>
        </row>
        <row r="6167">
          <cell r="B6167">
            <v>0</v>
          </cell>
        </row>
        <row r="6168">
          <cell r="B6168">
            <v>0</v>
          </cell>
        </row>
        <row r="6169">
          <cell r="B6169">
            <v>0</v>
          </cell>
        </row>
        <row r="6170">
          <cell r="B6170">
            <v>0</v>
          </cell>
        </row>
        <row r="6171">
          <cell r="B6171">
            <v>0</v>
          </cell>
        </row>
        <row r="6172">
          <cell r="B6172">
            <v>0</v>
          </cell>
        </row>
        <row r="6173">
          <cell r="B6173">
            <v>0</v>
          </cell>
        </row>
        <row r="6174">
          <cell r="B6174">
            <v>0</v>
          </cell>
        </row>
        <row r="6175">
          <cell r="B6175">
            <v>0</v>
          </cell>
        </row>
        <row r="6176">
          <cell r="B6176">
            <v>0</v>
          </cell>
        </row>
        <row r="6177">
          <cell r="B6177">
            <v>0</v>
          </cell>
        </row>
        <row r="6178">
          <cell r="B6178">
            <v>0</v>
          </cell>
        </row>
        <row r="6179">
          <cell r="B6179">
            <v>0</v>
          </cell>
        </row>
        <row r="6180">
          <cell r="B6180">
            <v>0</v>
          </cell>
        </row>
        <row r="6181">
          <cell r="B6181">
            <v>0</v>
          </cell>
        </row>
        <row r="6182">
          <cell r="B6182">
            <v>0</v>
          </cell>
        </row>
        <row r="6183">
          <cell r="B6183">
            <v>0</v>
          </cell>
        </row>
        <row r="6184">
          <cell r="B6184">
            <v>0</v>
          </cell>
        </row>
        <row r="6185">
          <cell r="B6185">
            <v>0</v>
          </cell>
        </row>
        <row r="6186">
          <cell r="B6186">
            <v>0</v>
          </cell>
        </row>
        <row r="6187">
          <cell r="B6187">
            <v>0</v>
          </cell>
        </row>
        <row r="6188">
          <cell r="B6188">
            <v>0</v>
          </cell>
        </row>
        <row r="6189">
          <cell r="B6189">
            <v>0</v>
          </cell>
        </row>
        <row r="6190">
          <cell r="B6190">
            <v>0</v>
          </cell>
        </row>
        <row r="6191">
          <cell r="B6191">
            <v>0</v>
          </cell>
        </row>
        <row r="6192">
          <cell r="B6192">
            <v>0</v>
          </cell>
        </row>
        <row r="6193">
          <cell r="B6193">
            <v>0</v>
          </cell>
        </row>
        <row r="6194">
          <cell r="B6194">
            <v>0</v>
          </cell>
        </row>
        <row r="6195">
          <cell r="B6195">
            <v>0</v>
          </cell>
        </row>
        <row r="6196">
          <cell r="B6196">
            <v>0</v>
          </cell>
        </row>
        <row r="6197">
          <cell r="B6197">
            <v>0</v>
          </cell>
        </row>
        <row r="6198">
          <cell r="B6198">
            <v>0</v>
          </cell>
        </row>
        <row r="6199">
          <cell r="B6199">
            <v>0</v>
          </cell>
        </row>
        <row r="6200">
          <cell r="B6200">
            <v>0</v>
          </cell>
        </row>
        <row r="6201">
          <cell r="B6201">
            <v>0</v>
          </cell>
        </row>
        <row r="6202">
          <cell r="B6202">
            <v>0</v>
          </cell>
        </row>
        <row r="6203">
          <cell r="B6203">
            <v>0</v>
          </cell>
        </row>
        <row r="6204">
          <cell r="B6204">
            <v>0</v>
          </cell>
        </row>
        <row r="6205">
          <cell r="B6205">
            <v>0</v>
          </cell>
        </row>
        <row r="6206">
          <cell r="B6206">
            <v>0</v>
          </cell>
        </row>
        <row r="6207">
          <cell r="B6207">
            <v>0</v>
          </cell>
        </row>
        <row r="6208">
          <cell r="B6208">
            <v>0</v>
          </cell>
        </row>
        <row r="6209">
          <cell r="B6209">
            <v>0</v>
          </cell>
        </row>
        <row r="6210">
          <cell r="B6210">
            <v>0</v>
          </cell>
        </row>
        <row r="6211">
          <cell r="B6211">
            <v>0</v>
          </cell>
        </row>
        <row r="6212">
          <cell r="B6212">
            <v>0</v>
          </cell>
        </row>
        <row r="6213">
          <cell r="B6213">
            <v>0</v>
          </cell>
        </row>
        <row r="6214">
          <cell r="B6214">
            <v>0</v>
          </cell>
        </row>
        <row r="6215">
          <cell r="B6215">
            <v>0</v>
          </cell>
        </row>
        <row r="6216">
          <cell r="B6216">
            <v>0</v>
          </cell>
        </row>
        <row r="6217">
          <cell r="B6217">
            <v>0</v>
          </cell>
        </row>
        <row r="6218">
          <cell r="B6218">
            <v>0</v>
          </cell>
        </row>
        <row r="6219">
          <cell r="B6219">
            <v>0</v>
          </cell>
        </row>
        <row r="6220">
          <cell r="B6220">
            <v>0</v>
          </cell>
        </row>
        <row r="6221">
          <cell r="B6221">
            <v>0</v>
          </cell>
        </row>
        <row r="6222">
          <cell r="B6222">
            <v>0</v>
          </cell>
        </row>
        <row r="6223">
          <cell r="B6223">
            <v>0</v>
          </cell>
        </row>
        <row r="6224">
          <cell r="B6224">
            <v>0</v>
          </cell>
        </row>
        <row r="6225">
          <cell r="B6225">
            <v>0</v>
          </cell>
        </row>
        <row r="6226">
          <cell r="B6226">
            <v>0</v>
          </cell>
        </row>
        <row r="6227">
          <cell r="B6227">
            <v>0</v>
          </cell>
        </row>
        <row r="6228">
          <cell r="B6228">
            <v>0</v>
          </cell>
        </row>
        <row r="6229">
          <cell r="B6229">
            <v>0</v>
          </cell>
        </row>
        <row r="6230">
          <cell r="B6230">
            <v>0</v>
          </cell>
        </row>
        <row r="6231">
          <cell r="B6231">
            <v>0</v>
          </cell>
        </row>
        <row r="6232">
          <cell r="B6232">
            <v>0</v>
          </cell>
        </row>
        <row r="6233">
          <cell r="B6233">
            <v>0</v>
          </cell>
        </row>
        <row r="6234">
          <cell r="B6234">
            <v>0</v>
          </cell>
        </row>
        <row r="6235">
          <cell r="B6235">
            <v>0</v>
          </cell>
        </row>
        <row r="6236">
          <cell r="B6236">
            <v>0</v>
          </cell>
        </row>
        <row r="6237">
          <cell r="B6237">
            <v>0</v>
          </cell>
        </row>
        <row r="6238">
          <cell r="B6238">
            <v>0</v>
          </cell>
        </row>
        <row r="6239">
          <cell r="B6239">
            <v>0</v>
          </cell>
        </row>
        <row r="6240">
          <cell r="B6240">
            <v>0</v>
          </cell>
        </row>
        <row r="6241">
          <cell r="B6241">
            <v>0</v>
          </cell>
        </row>
        <row r="6242">
          <cell r="B6242">
            <v>0</v>
          </cell>
        </row>
        <row r="6243">
          <cell r="B6243">
            <v>0</v>
          </cell>
        </row>
        <row r="6244">
          <cell r="B6244">
            <v>0</v>
          </cell>
        </row>
        <row r="6245">
          <cell r="B6245">
            <v>0</v>
          </cell>
        </row>
        <row r="6246">
          <cell r="B6246">
            <v>0</v>
          </cell>
        </row>
        <row r="6247">
          <cell r="B6247">
            <v>0</v>
          </cell>
        </row>
        <row r="6248">
          <cell r="B6248">
            <v>0</v>
          </cell>
        </row>
        <row r="6249">
          <cell r="B6249">
            <v>0</v>
          </cell>
        </row>
        <row r="6250">
          <cell r="B6250">
            <v>0</v>
          </cell>
        </row>
        <row r="6251">
          <cell r="B6251">
            <v>0</v>
          </cell>
        </row>
        <row r="6252">
          <cell r="B6252">
            <v>0</v>
          </cell>
        </row>
        <row r="6253">
          <cell r="B6253">
            <v>0</v>
          </cell>
        </row>
        <row r="6254">
          <cell r="B6254">
            <v>0</v>
          </cell>
        </row>
        <row r="6255">
          <cell r="B6255">
            <v>0</v>
          </cell>
        </row>
        <row r="6256">
          <cell r="B6256">
            <v>0</v>
          </cell>
        </row>
        <row r="6257">
          <cell r="B6257">
            <v>0</v>
          </cell>
        </row>
        <row r="6258">
          <cell r="B6258">
            <v>0</v>
          </cell>
        </row>
        <row r="6259">
          <cell r="B6259">
            <v>0</v>
          </cell>
        </row>
        <row r="6260">
          <cell r="B6260">
            <v>0</v>
          </cell>
        </row>
        <row r="6261">
          <cell r="B6261">
            <v>0</v>
          </cell>
        </row>
        <row r="6262">
          <cell r="B6262">
            <v>0</v>
          </cell>
        </row>
        <row r="6263">
          <cell r="B6263">
            <v>0</v>
          </cell>
        </row>
        <row r="6264">
          <cell r="B6264">
            <v>0</v>
          </cell>
        </row>
        <row r="6265">
          <cell r="B6265">
            <v>0</v>
          </cell>
        </row>
        <row r="6266">
          <cell r="B6266">
            <v>0</v>
          </cell>
        </row>
        <row r="6267">
          <cell r="B6267">
            <v>0</v>
          </cell>
        </row>
        <row r="6268">
          <cell r="B6268">
            <v>0</v>
          </cell>
        </row>
        <row r="6269">
          <cell r="B6269">
            <v>0</v>
          </cell>
        </row>
        <row r="6270">
          <cell r="B6270">
            <v>0</v>
          </cell>
        </row>
        <row r="6271">
          <cell r="B6271">
            <v>0</v>
          </cell>
        </row>
        <row r="6272">
          <cell r="B6272">
            <v>0</v>
          </cell>
        </row>
        <row r="6273">
          <cell r="B6273">
            <v>0</v>
          </cell>
        </row>
        <row r="6274">
          <cell r="B6274">
            <v>0</v>
          </cell>
        </row>
        <row r="6275">
          <cell r="B6275">
            <v>0</v>
          </cell>
        </row>
        <row r="6276">
          <cell r="B6276">
            <v>0</v>
          </cell>
        </row>
        <row r="6277">
          <cell r="B6277">
            <v>0</v>
          </cell>
        </row>
        <row r="6278">
          <cell r="B6278">
            <v>0</v>
          </cell>
        </row>
        <row r="6279">
          <cell r="B6279">
            <v>0</v>
          </cell>
        </row>
        <row r="6280">
          <cell r="B6280">
            <v>0</v>
          </cell>
        </row>
        <row r="6281">
          <cell r="B6281">
            <v>0</v>
          </cell>
        </row>
        <row r="6282">
          <cell r="B6282">
            <v>0</v>
          </cell>
        </row>
        <row r="6283">
          <cell r="B6283">
            <v>0</v>
          </cell>
        </row>
        <row r="6284">
          <cell r="B6284">
            <v>0</v>
          </cell>
        </row>
        <row r="6285">
          <cell r="B6285">
            <v>0</v>
          </cell>
        </row>
        <row r="6286">
          <cell r="B6286">
            <v>0</v>
          </cell>
        </row>
        <row r="6287">
          <cell r="B6287">
            <v>0</v>
          </cell>
        </row>
        <row r="6288">
          <cell r="B6288">
            <v>0</v>
          </cell>
        </row>
        <row r="6289">
          <cell r="B6289">
            <v>0</v>
          </cell>
        </row>
        <row r="6290">
          <cell r="B6290">
            <v>0</v>
          </cell>
        </row>
        <row r="6291">
          <cell r="B6291">
            <v>0</v>
          </cell>
        </row>
        <row r="6292">
          <cell r="B6292">
            <v>0</v>
          </cell>
        </row>
        <row r="6293">
          <cell r="B6293">
            <v>0</v>
          </cell>
        </row>
        <row r="6294">
          <cell r="B6294">
            <v>0</v>
          </cell>
        </row>
        <row r="6295">
          <cell r="B6295">
            <v>0</v>
          </cell>
        </row>
        <row r="6296">
          <cell r="B6296">
            <v>0</v>
          </cell>
        </row>
        <row r="6297">
          <cell r="B6297">
            <v>0</v>
          </cell>
        </row>
        <row r="6298">
          <cell r="B6298">
            <v>0</v>
          </cell>
        </row>
        <row r="6299">
          <cell r="B6299">
            <v>0</v>
          </cell>
        </row>
        <row r="6300">
          <cell r="B6300">
            <v>0</v>
          </cell>
        </row>
        <row r="6301">
          <cell r="B6301">
            <v>0</v>
          </cell>
        </row>
        <row r="6302">
          <cell r="B6302">
            <v>0</v>
          </cell>
        </row>
        <row r="6303">
          <cell r="B6303">
            <v>0</v>
          </cell>
        </row>
        <row r="6304">
          <cell r="B6304">
            <v>0</v>
          </cell>
        </row>
        <row r="6305">
          <cell r="B6305">
            <v>0</v>
          </cell>
        </row>
        <row r="6306">
          <cell r="B6306">
            <v>0</v>
          </cell>
        </row>
        <row r="6307">
          <cell r="B6307">
            <v>0</v>
          </cell>
        </row>
        <row r="6308">
          <cell r="B6308">
            <v>0</v>
          </cell>
        </row>
        <row r="6309">
          <cell r="B6309">
            <v>0</v>
          </cell>
        </row>
        <row r="6310">
          <cell r="B6310">
            <v>0</v>
          </cell>
        </row>
        <row r="6311">
          <cell r="B6311">
            <v>0</v>
          </cell>
        </row>
        <row r="6312">
          <cell r="B6312">
            <v>0</v>
          </cell>
        </row>
        <row r="6313">
          <cell r="B6313">
            <v>0</v>
          </cell>
        </row>
        <row r="6314">
          <cell r="B6314">
            <v>0</v>
          </cell>
        </row>
        <row r="6315">
          <cell r="B6315">
            <v>0</v>
          </cell>
        </row>
        <row r="6316">
          <cell r="B6316">
            <v>0</v>
          </cell>
        </row>
        <row r="6317">
          <cell r="B6317">
            <v>0</v>
          </cell>
        </row>
        <row r="6318">
          <cell r="B6318">
            <v>0</v>
          </cell>
        </row>
        <row r="6319">
          <cell r="B6319">
            <v>0</v>
          </cell>
        </row>
        <row r="6320">
          <cell r="B6320">
            <v>0</v>
          </cell>
        </row>
        <row r="6321">
          <cell r="B6321">
            <v>0</v>
          </cell>
        </row>
        <row r="6322">
          <cell r="B6322">
            <v>0</v>
          </cell>
        </row>
        <row r="6323">
          <cell r="B6323">
            <v>0</v>
          </cell>
        </row>
        <row r="6324">
          <cell r="B6324">
            <v>0</v>
          </cell>
        </row>
        <row r="6325">
          <cell r="B6325">
            <v>0</v>
          </cell>
        </row>
        <row r="6326">
          <cell r="B6326">
            <v>0</v>
          </cell>
        </row>
        <row r="6327">
          <cell r="B6327">
            <v>0</v>
          </cell>
        </row>
        <row r="6328">
          <cell r="B6328">
            <v>0</v>
          </cell>
        </row>
        <row r="6329">
          <cell r="B6329">
            <v>0</v>
          </cell>
        </row>
        <row r="6330">
          <cell r="B6330">
            <v>0</v>
          </cell>
        </row>
        <row r="6331">
          <cell r="B6331">
            <v>0</v>
          </cell>
        </row>
        <row r="6332">
          <cell r="B6332">
            <v>0</v>
          </cell>
        </row>
        <row r="6333">
          <cell r="B6333">
            <v>0</v>
          </cell>
        </row>
        <row r="6334">
          <cell r="B6334">
            <v>0</v>
          </cell>
        </row>
        <row r="6335">
          <cell r="B6335">
            <v>0</v>
          </cell>
        </row>
        <row r="6336">
          <cell r="B6336">
            <v>0</v>
          </cell>
        </row>
        <row r="6337">
          <cell r="B6337">
            <v>0</v>
          </cell>
        </row>
        <row r="6338">
          <cell r="B6338">
            <v>0</v>
          </cell>
        </row>
        <row r="6339">
          <cell r="B6339">
            <v>0</v>
          </cell>
        </row>
        <row r="6340">
          <cell r="B6340">
            <v>0</v>
          </cell>
        </row>
        <row r="6341">
          <cell r="B6341">
            <v>0</v>
          </cell>
        </row>
        <row r="6342">
          <cell r="B6342">
            <v>0</v>
          </cell>
        </row>
        <row r="6343">
          <cell r="B6343">
            <v>0</v>
          </cell>
        </row>
        <row r="6344">
          <cell r="B6344">
            <v>0</v>
          </cell>
        </row>
        <row r="6345">
          <cell r="B6345">
            <v>0</v>
          </cell>
        </row>
        <row r="6346">
          <cell r="B6346">
            <v>0</v>
          </cell>
        </row>
        <row r="6347">
          <cell r="B6347">
            <v>0</v>
          </cell>
        </row>
        <row r="6348">
          <cell r="B6348">
            <v>0</v>
          </cell>
        </row>
        <row r="6349">
          <cell r="B6349">
            <v>0</v>
          </cell>
        </row>
        <row r="6350">
          <cell r="B6350">
            <v>0</v>
          </cell>
        </row>
        <row r="6351">
          <cell r="B6351">
            <v>0</v>
          </cell>
        </row>
        <row r="6352">
          <cell r="B6352">
            <v>0</v>
          </cell>
        </row>
        <row r="6353">
          <cell r="B6353">
            <v>0</v>
          </cell>
        </row>
        <row r="6354">
          <cell r="B6354">
            <v>0</v>
          </cell>
        </row>
        <row r="6355">
          <cell r="B6355">
            <v>0</v>
          </cell>
        </row>
        <row r="6356">
          <cell r="B6356">
            <v>0</v>
          </cell>
        </row>
        <row r="6357">
          <cell r="B6357">
            <v>0</v>
          </cell>
        </row>
        <row r="6358">
          <cell r="B6358">
            <v>0</v>
          </cell>
        </row>
        <row r="6359">
          <cell r="B6359">
            <v>0</v>
          </cell>
        </row>
        <row r="6360">
          <cell r="B6360">
            <v>0</v>
          </cell>
        </row>
        <row r="6361">
          <cell r="B6361">
            <v>0</v>
          </cell>
        </row>
        <row r="6362">
          <cell r="B6362">
            <v>0</v>
          </cell>
        </row>
        <row r="6363">
          <cell r="B6363">
            <v>0</v>
          </cell>
        </row>
        <row r="6364">
          <cell r="B6364">
            <v>0</v>
          </cell>
        </row>
        <row r="6365">
          <cell r="B6365">
            <v>0</v>
          </cell>
        </row>
        <row r="6366">
          <cell r="B6366">
            <v>0</v>
          </cell>
        </row>
        <row r="6367">
          <cell r="B6367">
            <v>0</v>
          </cell>
        </row>
        <row r="6368">
          <cell r="B6368">
            <v>0</v>
          </cell>
        </row>
        <row r="6369">
          <cell r="B6369">
            <v>0</v>
          </cell>
        </row>
        <row r="6370">
          <cell r="B6370">
            <v>0</v>
          </cell>
        </row>
        <row r="6371">
          <cell r="B6371">
            <v>0</v>
          </cell>
        </row>
        <row r="6372">
          <cell r="B6372">
            <v>0</v>
          </cell>
        </row>
        <row r="6373">
          <cell r="B6373">
            <v>0</v>
          </cell>
        </row>
        <row r="6374">
          <cell r="B6374">
            <v>0</v>
          </cell>
        </row>
        <row r="6375">
          <cell r="B6375">
            <v>0</v>
          </cell>
        </row>
        <row r="6376">
          <cell r="B6376">
            <v>0</v>
          </cell>
        </row>
        <row r="6377">
          <cell r="B6377">
            <v>0</v>
          </cell>
        </row>
        <row r="6378">
          <cell r="B6378">
            <v>0</v>
          </cell>
        </row>
        <row r="6379">
          <cell r="B6379">
            <v>0</v>
          </cell>
        </row>
        <row r="6380">
          <cell r="B6380">
            <v>0</v>
          </cell>
        </row>
        <row r="6381">
          <cell r="B6381">
            <v>0</v>
          </cell>
        </row>
        <row r="6382">
          <cell r="B6382">
            <v>0</v>
          </cell>
        </row>
        <row r="6383">
          <cell r="B6383">
            <v>0</v>
          </cell>
        </row>
        <row r="6384">
          <cell r="B6384">
            <v>0</v>
          </cell>
        </row>
        <row r="6385">
          <cell r="B6385">
            <v>0</v>
          </cell>
        </row>
        <row r="6386">
          <cell r="B6386">
            <v>0</v>
          </cell>
        </row>
        <row r="6387">
          <cell r="B6387">
            <v>0</v>
          </cell>
        </row>
        <row r="6388">
          <cell r="B6388">
            <v>0</v>
          </cell>
        </row>
        <row r="6389">
          <cell r="B6389">
            <v>0</v>
          </cell>
        </row>
        <row r="6390">
          <cell r="B6390">
            <v>0</v>
          </cell>
        </row>
        <row r="6391">
          <cell r="B6391">
            <v>0</v>
          </cell>
        </row>
        <row r="6392">
          <cell r="B6392">
            <v>0</v>
          </cell>
        </row>
        <row r="6393">
          <cell r="B6393">
            <v>0</v>
          </cell>
        </row>
        <row r="6394">
          <cell r="B6394">
            <v>0</v>
          </cell>
        </row>
        <row r="6395">
          <cell r="B6395">
            <v>0</v>
          </cell>
        </row>
        <row r="6396">
          <cell r="B6396">
            <v>0</v>
          </cell>
        </row>
        <row r="6397">
          <cell r="B6397">
            <v>0</v>
          </cell>
        </row>
        <row r="6398">
          <cell r="B6398">
            <v>0</v>
          </cell>
        </row>
        <row r="6399">
          <cell r="B6399">
            <v>0</v>
          </cell>
        </row>
        <row r="6400">
          <cell r="B6400">
            <v>0</v>
          </cell>
        </row>
        <row r="6401">
          <cell r="B6401">
            <v>0</v>
          </cell>
        </row>
        <row r="6402">
          <cell r="B6402">
            <v>0</v>
          </cell>
        </row>
        <row r="6403">
          <cell r="B6403">
            <v>0</v>
          </cell>
        </row>
        <row r="6404">
          <cell r="B6404">
            <v>0</v>
          </cell>
        </row>
        <row r="6405">
          <cell r="B6405">
            <v>0</v>
          </cell>
        </row>
        <row r="6406">
          <cell r="B6406">
            <v>0</v>
          </cell>
        </row>
        <row r="6407">
          <cell r="B6407">
            <v>0</v>
          </cell>
        </row>
        <row r="6408">
          <cell r="B6408">
            <v>0</v>
          </cell>
        </row>
        <row r="6409">
          <cell r="B6409">
            <v>0</v>
          </cell>
        </row>
        <row r="6410">
          <cell r="B6410">
            <v>0</v>
          </cell>
        </row>
        <row r="6411">
          <cell r="B6411">
            <v>0</v>
          </cell>
        </row>
        <row r="6412">
          <cell r="B6412">
            <v>0</v>
          </cell>
        </row>
        <row r="6413">
          <cell r="B6413">
            <v>0</v>
          </cell>
        </row>
        <row r="6414">
          <cell r="B6414">
            <v>0</v>
          </cell>
        </row>
        <row r="6415">
          <cell r="B6415">
            <v>0</v>
          </cell>
        </row>
        <row r="6416">
          <cell r="B6416">
            <v>0</v>
          </cell>
        </row>
        <row r="6417">
          <cell r="B6417">
            <v>0</v>
          </cell>
        </row>
        <row r="6418">
          <cell r="B6418">
            <v>0</v>
          </cell>
        </row>
        <row r="6419">
          <cell r="B6419">
            <v>0</v>
          </cell>
        </row>
        <row r="6420">
          <cell r="B6420">
            <v>0</v>
          </cell>
        </row>
        <row r="6421">
          <cell r="B6421">
            <v>0</v>
          </cell>
        </row>
        <row r="6422">
          <cell r="B6422">
            <v>0</v>
          </cell>
        </row>
        <row r="6423">
          <cell r="B6423">
            <v>0</v>
          </cell>
        </row>
        <row r="6424">
          <cell r="B6424">
            <v>0</v>
          </cell>
        </row>
        <row r="6425">
          <cell r="B6425">
            <v>0</v>
          </cell>
        </row>
        <row r="6426">
          <cell r="B6426">
            <v>0</v>
          </cell>
        </row>
        <row r="6427">
          <cell r="B6427">
            <v>0</v>
          </cell>
        </row>
        <row r="6428">
          <cell r="B6428">
            <v>0</v>
          </cell>
        </row>
        <row r="6429">
          <cell r="B6429">
            <v>0</v>
          </cell>
        </row>
        <row r="6430">
          <cell r="B6430">
            <v>0</v>
          </cell>
        </row>
        <row r="6431">
          <cell r="B6431">
            <v>0</v>
          </cell>
        </row>
        <row r="6432">
          <cell r="B6432">
            <v>0</v>
          </cell>
        </row>
        <row r="6433">
          <cell r="B6433">
            <v>0</v>
          </cell>
        </row>
        <row r="6434">
          <cell r="B6434">
            <v>0</v>
          </cell>
        </row>
        <row r="6435">
          <cell r="B6435">
            <v>0</v>
          </cell>
        </row>
        <row r="6436">
          <cell r="B6436">
            <v>0</v>
          </cell>
        </row>
        <row r="6437">
          <cell r="B6437">
            <v>0</v>
          </cell>
        </row>
        <row r="6438">
          <cell r="B6438">
            <v>0</v>
          </cell>
        </row>
        <row r="6439">
          <cell r="B6439">
            <v>0</v>
          </cell>
        </row>
        <row r="6440">
          <cell r="B6440">
            <v>0</v>
          </cell>
        </row>
        <row r="6441">
          <cell r="B6441">
            <v>0</v>
          </cell>
        </row>
        <row r="6442">
          <cell r="B6442">
            <v>0</v>
          </cell>
        </row>
        <row r="6443">
          <cell r="B6443">
            <v>0</v>
          </cell>
        </row>
        <row r="6444">
          <cell r="B6444">
            <v>0</v>
          </cell>
        </row>
        <row r="6445">
          <cell r="B6445">
            <v>0</v>
          </cell>
        </row>
        <row r="6446">
          <cell r="B6446">
            <v>0</v>
          </cell>
        </row>
        <row r="6447">
          <cell r="B6447">
            <v>0</v>
          </cell>
        </row>
        <row r="6448">
          <cell r="B6448">
            <v>0</v>
          </cell>
        </row>
        <row r="6449">
          <cell r="B6449">
            <v>0</v>
          </cell>
        </row>
        <row r="6450">
          <cell r="B6450">
            <v>0</v>
          </cell>
        </row>
        <row r="6451">
          <cell r="B6451">
            <v>0</v>
          </cell>
        </row>
        <row r="6452">
          <cell r="B6452">
            <v>0</v>
          </cell>
        </row>
        <row r="6453">
          <cell r="B6453">
            <v>0</v>
          </cell>
        </row>
        <row r="6454">
          <cell r="B6454">
            <v>0</v>
          </cell>
        </row>
        <row r="6455">
          <cell r="B6455">
            <v>0</v>
          </cell>
        </row>
        <row r="6456">
          <cell r="B6456">
            <v>0</v>
          </cell>
        </row>
        <row r="6457">
          <cell r="B6457">
            <v>0</v>
          </cell>
        </row>
        <row r="6458">
          <cell r="B6458">
            <v>0</v>
          </cell>
        </row>
        <row r="6459">
          <cell r="B6459">
            <v>0</v>
          </cell>
        </row>
        <row r="6460">
          <cell r="B6460">
            <v>0</v>
          </cell>
        </row>
        <row r="6461">
          <cell r="B6461">
            <v>0</v>
          </cell>
        </row>
        <row r="6462">
          <cell r="B6462">
            <v>0</v>
          </cell>
        </row>
        <row r="6463">
          <cell r="B6463">
            <v>0</v>
          </cell>
        </row>
        <row r="6464">
          <cell r="B6464">
            <v>0</v>
          </cell>
        </row>
        <row r="6465">
          <cell r="B6465">
            <v>0</v>
          </cell>
        </row>
        <row r="6466">
          <cell r="B6466">
            <v>0</v>
          </cell>
        </row>
        <row r="6467">
          <cell r="B6467">
            <v>0</v>
          </cell>
        </row>
        <row r="6468">
          <cell r="B6468">
            <v>0</v>
          </cell>
        </row>
        <row r="6469">
          <cell r="B6469">
            <v>0</v>
          </cell>
        </row>
        <row r="6470">
          <cell r="B6470">
            <v>0</v>
          </cell>
        </row>
        <row r="6471">
          <cell r="B6471">
            <v>0</v>
          </cell>
        </row>
        <row r="6472">
          <cell r="B6472">
            <v>0</v>
          </cell>
        </row>
        <row r="6473">
          <cell r="B6473">
            <v>0</v>
          </cell>
        </row>
        <row r="6474">
          <cell r="B6474">
            <v>0</v>
          </cell>
        </row>
        <row r="6475">
          <cell r="B6475">
            <v>0</v>
          </cell>
        </row>
        <row r="6476">
          <cell r="B6476">
            <v>0</v>
          </cell>
        </row>
        <row r="6477">
          <cell r="B6477">
            <v>0</v>
          </cell>
        </row>
        <row r="6478">
          <cell r="B6478">
            <v>0</v>
          </cell>
        </row>
        <row r="6479">
          <cell r="B6479">
            <v>0</v>
          </cell>
        </row>
        <row r="6480">
          <cell r="B6480">
            <v>0</v>
          </cell>
        </row>
        <row r="6481">
          <cell r="B6481">
            <v>0</v>
          </cell>
        </row>
        <row r="6482">
          <cell r="B6482">
            <v>0</v>
          </cell>
        </row>
        <row r="6483">
          <cell r="B6483">
            <v>0</v>
          </cell>
        </row>
        <row r="6484">
          <cell r="B6484">
            <v>0</v>
          </cell>
        </row>
        <row r="6485">
          <cell r="B6485">
            <v>0</v>
          </cell>
        </row>
        <row r="6486">
          <cell r="B6486">
            <v>0</v>
          </cell>
        </row>
        <row r="6487">
          <cell r="B6487">
            <v>0</v>
          </cell>
        </row>
        <row r="6488">
          <cell r="B6488">
            <v>0</v>
          </cell>
        </row>
        <row r="6489">
          <cell r="B6489">
            <v>0</v>
          </cell>
        </row>
        <row r="6490">
          <cell r="B6490">
            <v>0</v>
          </cell>
        </row>
        <row r="6491">
          <cell r="B6491">
            <v>0</v>
          </cell>
        </row>
        <row r="6492">
          <cell r="B6492">
            <v>0</v>
          </cell>
        </row>
        <row r="6493">
          <cell r="B6493">
            <v>0</v>
          </cell>
        </row>
        <row r="6494">
          <cell r="B6494">
            <v>0</v>
          </cell>
        </row>
        <row r="6495">
          <cell r="B6495">
            <v>0</v>
          </cell>
        </row>
        <row r="6496">
          <cell r="B6496">
            <v>0</v>
          </cell>
        </row>
        <row r="6497">
          <cell r="B6497">
            <v>0</v>
          </cell>
        </row>
        <row r="6498">
          <cell r="B6498">
            <v>0</v>
          </cell>
        </row>
        <row r="6499">
          <cell r="B6499">
            <v>0</v>
          </cell>
        </row>
        <row r="6500">
          <cell r="B6500">
            <v>0</v>
          </cell>
        </row>
        <row r="6501">
          <cell r="B6501">
            <v>0</v>
          </cell>
        </row>
        <row r="6502">
          <cell r="B6502">
            <v>0</v>
          </cell>
        </row>
        <row r="6503">
          <cell r="B6503">
            <v>0</v>
          </cell>
        </row>
        <row r="6504">
          <cell r="B6504">
            <v>0</v>
          </cell>
        </row>
        <row r="6505">
          <cell r="B6505">
            <v>0</v>
          </cell>
        </row>
        <row r="6506">
          <cell r="B6506">
            <v>0</v>
          </cell>
        </row>
        <row r="6507">
          <cell r="B6507">
            <v>0</v>
          </cell>
        </row>
        <row r="6508">
          <cell r="B6508">
            <v>0</v>
          </cell>
        </row>
        <row r="6509">
          <cell r="B6509">
            <v>0</v>
          </cell>
        </row>
        <row r="6510">
          <cell r="B6510">
            <v>0</v>
          </cell>
        </row>
        <row r="6511">
          <cell r="B6511">
            <v>0</v>
          </cell>
        </row>
        <row r="6512">
          <cell r="B6512">
            <v>0</v>
          </cell>
        </row>
        <row r="6513">
          <cell r="B6513">
            <v>0</v>
          </cell>
        </row>
        <row r="6514">
          <cell r="B6514">
            <v>0</v>
          </cell>
        </row>
        <row r="6515">
          <cell r="B6515">
            <v>0</v>
          </cell>
        </row>
        <row r="6516">
          <cell r="B6516">
            <v>0</v>
          </cell>
        </row>
        <row r="6517">
          <cell r="B6517">
            <v>0</v>
          </cell>
        </row>
        <row r="6518">
          <cell r="B6518">
            <v>0</v>
          </cell>
        </row>
        <row r="6519">
          <cell r="B6519">
            <v>0</v>
          </cell>
        </row>
        <row r="6520">
          <cell r="B6520">
            <v>0</v>
          </cell>
        </row>
        <row r="6521">
          <cell r="B6521">
            <v>0</v>
          </cell>
        </row>
        <row r="6522">
          <cell r="B6522">
            <v>0</v>
          </cell>
        </row>
        <row r="6523">
          <cell r="B6523">
            <v>0</v>
          </cell>
        </row>
        <row r="6524">
          <cell r="B6524">
            <v>0</v>
          </cell>
        </row>
        <row r="6525">
          <cell r="B6525">
            <v>0</v>
          </cell>
        </row>
        <row r="6526">
          <cell r="B6526">
            <v>0</v>
          </cell>
        </row>
        <row r="6527">
          <cell r="B6527">
            <v>0</v>
          </cell>
        </row>
        <row r="6528">
          <cell r="B6528">
            <v>0</v>
          </cell>
        </row>
        <row r="6529">
          <cell r="B6529">
            <v>0</v>
          </cell>
        </row>
        <row r="6530">
          <cell r="B6530">
            <v>0</v>
          </cell>
        </row>
        <row r="6531">
          <cell r="B6531">
            <v>0</v>
          </cell>
        </row>
        <row r="6532">
          <cell r="B6532">
            <v>0</v>
          </cell>
        </row>
        <row r="6533">
          <cell r="B6533">
            <v>0</v>
          </cell>
        </row>
        <row r="6534">
          <cell r="B6534">
            <v>0</v>
          </cell>
        </row>
        <row r="6535">
          <cell r="B6535">
            <v>0</v>
          </cell>
        </row>
        <row r="6536">
          <cell r="B6536">
            <v>0</v>
          </cell>
        </row>
        <row r="6537">
          <cell r="B6537">
            <v>0</v>
          </cell>
        </row>
        <row r="6538">
          <cell r="B6538">
            <v>0</v>
          </cell>
        </row>
        <row r="6539">
          <cell r="B6539">
            <v>0</v>
          </cell>
        </row>
        <row r="6540">
          <cell r="B6540">
            <v>0</v>
          </cell>
        </row>
        <row r="6541">
          <cell r="B6541">
            <v>0</v>
          </cell>
        </row>
        <row r="6542">
          <cell r="B6542">
            <v>0</v>
          </cell>
        </row>
        <row r="6543">
          <cell r="B6543">
            <v>0</v>
          </cell>
        </row>
        <row r="6544">
          <cell r="B6544">
            <v>0</v>
          </cell>
        </row>
        <row r="6545">
          <cell r="B6545">
            <v>0</v>
          </cell>
        </row>
        <row r="6546">
          <cell r="B6546">
            <v>0</v>
          </cell>
        </row>
        <row r="6547">
          <cell r="B6547">
            <v>0</v>
          </cell>
        </row>
        <row r="6548">
          <cell r="B6548">
            <v>0</v>
          </cell>
        </row>
        <row r="6549">
          <cell r="B6549">
            <v>0</v>
          </cell>
        </row>
        <row r="6550">
          <cell r="B6550">
            <v>0</v>
          </cell>
        </row>
        <row r="6551">
          <cell r="B6551">
            <v>0</v>
          </cell>
        </row>
        <row r="6552">
          <cell r="B6552">
            <v>0</v>
          </cell>
        </row>
        <row r="6553">
          <cell r="B6553">
            <v>0</v>
          </cell>
        </row>
        <row r="6554">
          <cell r="B6554">
            <v>0</v>
          </cell>
        </row>
        <row r="6555">
          <cell r="B6555">
            <v>0</v>
          </cell>
        </row>
        <row r="6556">
          <cell r="B6556">
            <v>0</v>
          </cell>
        </row>
        <row r="6557">
          <cell r="B6557">
            <v>0</v>
          </cell>
        </row>
        <row r="6558">
          <cell r="B6558">
            <v>0</v>
          </cell>
        </row>
        <row r="6559">
          <cell r="B6559">
            <v>0</v>
          </cell>
        </row>
        <row r="6560">
          <cell r="B6560">
            <v>0</v>
          </cell>
        </row>
        <row r="6561">
          <cell r="B6561">
            <v>0</v>
          </cell>
        </row>
        <row r="6562">
          <cell r="B6562">
            <v>0</v>
          </cell>
        </row>
        <row r="6563">
          <cell r="B6563">
            <v>0</v>
          </cell>
        </row>
        <row r="6564">
          <cell r="B6564">
            <v>0</v>
          </cell>
        </row>
        <row r="6565">
          <cell r="B6565">
            <v>0</v>
          </cell>
        </row>
        <row r="6566">
          <cell r="B6566">
            <v>0</v>
          </cell>
        </row>
        <row r="6567">
          <cell r="B6567">
            <v>0</v>
          </cell>
        </row>
        <row r="6568">
          <cell r="B6568">
            <v>0</v>
          </cell>
        </row>
        <row r="6569">
          <cell r="B6569">
            <v>0</v>
          </cell>
        </row>
        <row r="6570">
          <cell r="B6570">
            <v>0</v>
          </cell>
        </row>
        <row r="6571">
          <cell r="B6571">
            <v>0</v>
          </cell>
        </row>
        <row r="6572">
          <cell r="B6572">
            <v>0</v>
          </cell>
        </row>
        <row r="6573">
          <cell r="B6573">
            <v>0</v>
          </cell>
        </row>
        <row r="6574">
          <cell r="B6574">
            <v>0</v>
          </cell>
        </row>
        <row r="6575">
          <cell r="B6575">
            <v>0</v>
          </cell>
        </row>
        <row r="6576">
          <cell r="B6576">
            <v>0</v>
          </cell>
        </row>
        <row r="6577">
          <cell r="B6577">
            <v>0</v>
          </cell>
        </row>
        <row r="6578">
          <cell r="B6578">
            <v>0</v>
          </cell>
        </row>
        <row r="6579">
          <cell r="B6579">
            <v>0</v>
          </cell>
        </row>
        <row r="6580">
          <cell r="B6580">
            <v>0</v>
          </cell>
        </row>
        <row r="6581">
          <cell r="B6581">
            <v>0</v>
          </cell>
        </row>
        <row r="6582">
          <cell r="B6582">
            <v>0</v>
          </cell>
        </row>
        <row r="6583">
          <cell r="B6583">
            <v>0</v>
          </cell>
        </row>
        <row r="6584">
          <cell r="B6584">
            <v>0</v>
          </cell>
        </row>
        <row r="6585">
          <cell r="B6585">
            <v>0</v>
          </cell>
        </row>
        <row r="6586">
          <cell r="B6586">
            <v>0</v>
          </cell>
        </row>
        <row r="6587">
          <cell r="B6587">
            <v>0</v>
          </cell>
        </row>
        <row r="6588">
          <cell r="B6588">
            <v>0</v>
          </cell>
        </row>
        <row r="6589">
          <cell r="B6589">
            <v>0</v>
          </cell>
        </row>
        <row r="6590">
          <cell r="B6590">
            <v>0</v>
          </cell>
        </row>
        <row r="6591">
          <cell r="B6591">
            <v>0</v>
          </cell>
        </row>
        <row r="6592">
          <cell r="B6592">
            <v>0</v>
          </cell>
        </row>
        <row r="6593">
          <cell r="B6593">
            <v>0</v>
          </cell>
        </row>
        <row r="6594">
          <cell r="B6594">
            <v>0</v>
          </cell>
        </row>
        <row r="6595">
          <cell r="B6595">
            <v>0</v>
          </cell>
        </row>
        <row r="6596">
          <cell r="B6596">
            <v>0</v>
          </cell>
        </row>
        <row r="6597">
          <cell r="B6597">
            <v>0</v>
          </cell>
        </row>
        <row r="6598">
          <cell r="B6598">
            <v>0</v>
          </cell>
        </row>
        <row r="6599">
          <cell r="B6599">
            <v>0</v>
          </cell>
        </row>
        <row r="6600">
          <cell r="B6600">
            <v>0</v>
          </cell>
        </row>
        <row r="6601">
          <cell r="B6601">
            <v>0</v>
          </cell>
        </row>
        <row r="6602">
          <cell r="B6602">
            <v>0</v>
          </cell>
        </row>
        <row r="6603">
          <cell r="B6603">
            <v>0</v>
          </cell>
        </row>
        <row r="6604">
          <cell r="B6604">
            <v>0</v>
          </cell>
        </row>
        <row r="6605">
          <cell r="B6605">
            <v>0</v>
          </cell>
        </row>
        <row r="6606">
          <cell r="B6606">
            <v>0</v>
          </cell>
        </row>
        <row r="6607">
          <cell r="B6607">
            <v>0</v>
          </cell>
        </row>
        <row r="6608">
          <cell r="B6608">
            <v>0</v>
          </cell>
        </row>
        <row r="6609">
          <cell r="B6609">
            <v>0</v>
          </cell>
        </row>
        <row r="6610">
          <cell r="B6610">
            <v>0</v>
          </cell>
        </row>
        <row r="6611">
          <cell r="B6611">
            <v>0</v>
          </cell>
        </row>
        <row r="6612">
          <cell r="B6612">
            <v>0</v>
          </cell>
        </row>
        <row r="6613">
          <cell r="B6613">
            <v>0</v>
          </cell>
        </row>
        <row r="6614">
          <cell r="B6614">
            <v>0</v>
          </cell>
        </row>
        <row r="6615">
          <cell r="B6615">
            <v>0</v>
          </cell>
        </row>
        <row r="6616">
          <cell r="B6616">
            <v>0</v>
          </cell>
        </row>
        <row r="6617">
          <cell r="B6617">
            <v>0</v>
          </cell>
        </row>
        <row r="6618">
          <cell r="B6618">
            <v>0</v>
          </cell>
        </row>
        <row r="6619">
          <cell r="B6619">
            <v>0</v>
          </cell>
        </row>
        <row r="6620">
          <cell r="B6620">
            <v>0</v>
          </cell>
        </row>
        <row r="6621">
          <cell r="B6621">
            <v>0</v>
          </cell>
        </row>
        <row r="6622">
          <cell r="B6622">
            <v>0</v>
          </cell>
        </row>
        <row r="6623">
          <cell r="B6623">
            <v>0</v>
          </cell>
        </row>
        <row r="6624">
          <cell r="B6624">
            <v>0</v>
          </cell>
        </row>
        <row r="6625">
          <cell r="B6625">
            <v>0</v>
          </cell>
        </row>
        <row r="6626">
          <cell r="B6626">
            <v>0</v>
          </cell>
        </row>
        <row r="6627">
          <cell r="B6627">
            <v>0</v>
          </cell>
        </row>
        <row r="6628">
          <cell r="B6628">
            <v>0</v>
          </cell>
        </row>
        <row r="6629">
          <cell r="B6629">
            <v>0</v>
          </cell>
        </row>
        <row r="6630">
          <cell r="B6630">
            <v>0</v>
          </cell>
        </row>
        <row r="6631">
          <cell r="B6631">
            <v>0</v>
          </cell>
        </row>
        <row r="6632">
          <cell r="B6632">
            <v>0</v>
          </cell>
        </row>
        <row r="6633">
          <cell r="B6633">
            <v>0</v>
          </cell>
        </row>
        <row r="6634">
          <cell r="B6634">
            <v>0</v>
          </cell>
        </row>
        <row r="6635">
          <cell r="B6635">
            <v>0</v>
          </cell>
        </row>
        <row r="6636">
          <cell r="B6636">
            <v>0</v>
          </cell>
        </row>
        <row r="6637">
          <cell r="B6637">
            <v>0</v>
          </cell>
        </row>
        <row r="6638">
          <cell r="B6638">
            <v>0</v>
          </cell>
        </row>
        <row r="6639">
          <cell r="B6639">
            <v>0</v>
          </cell>
        </row>
        <row r="6640">
          <cell r="B6640">
            <v>0</v>
          </cell>
        </row>
        <row r="6641">
          <cell r="B6641">
            <v>0</v>
          </cell>
        </row>
        <row r="6642">
          <cell r="B6642">
            <v>0</v>
          </cell>
        </row>
        <row r="6643">
          <cell r="B6643">
            <v>0</v>
          </cell>
        </row>
        <row r="6644">
          <cell r="B6644">
            <v>0</v>
          </cell>
        </row>
        <row r="6645">
          <cell r="B6645">
            <v>0</v>
          </cell>
        </row>
        <row r="6646">
          <cell r="B6646">
            <v>0</v>
          </cell>
        </row>
        <row r="6647">
          <cell r="B6647">
            <v>0</v>
          </cell>
        </row>
        <row r="6648">
          <cell r="B6648">
            <v>0</v>
          </cell>
        </row>
        <row r="6649">
          <cell r="B6649">
            <v>0</v>
          </cell>
        </row>
        <row r="6650">
          <cell r="B6650">
            <v>0</v>
          </cell>
        </row>
        <row r="6651">
          <cell r="B6651">
            <v>0</v>
          </cell>
        </row>
        <row r="6652">
          <cell r="B6652">
            <v>0</v>
          </cell>
        </row>
        <row r="6653">
          <cell r="B6653">
            <v>0</v>
          </cell>
        </row>
        <row r="6654">
          <cell r="B6654">
            <v>0</v>
          </cell>
        </row>
        <row r="6655">
          <cell r="B6655">
            <v>0</v>
          </cell>
        </row>
        <row r="6656">
          <cell r="B6656">
            <v>0</v>
          </cell>
        </row>
        <row r="6657">
          <cell r="B6657">
            <v>0</v>
          </cell>
        </row>
        <row r="6658">
          <cell r="B6658">
            <v>0</v>
          </cell>
        </row>
        <row r="6659">
          <cell r="B6659">
            <v>0</v>
          </cell>
        </row>
        <row r="6660">
          <cell r="B6660">
            <v>0</v>
          </cell>
        </row>
        <row r="6661">
          <cell r="B6661">
            <v>0</v>
          </cell>
        </row>
        <row r="6662">
          <cell r="B6662">
            <v>0</v>
          </cell>
        </row>
        <row r="6663">
          <cell r="B6663">
            <v>0</v>
          </cell>
        </row>
        <row r="6664">
          <cell r="B6664">
            <v>0</v>
          </cell>
        </row>
        <row r="6665">
          <cell r="B6665">
            <v>0</v>
          </cell>
        </row>
        <row r="6666">
          <cell r="B6666">
            <v>0</v>
          </cell>
        </row>
        <row r="6667">
          <cell r="B6667">
            <v>0</v>
          </cell>
        </row>
        <row r="6668">
          <cell r="B6668">
            <v>0</v>
          </cell>
        </row>
        <row r="6669">
          <cell r="B6669">
            <v>0</v>
          </cell>
        </row>
        <row r="6670">
          <cell r="B6670">
            <v>0</v>
          </cell>
        </row>
        <row r="6671">
          <cell r="B6671">
            <v>0</v>
          </cell>
        </row>
        <row r="6672">
          <cell r="B6672">
            <v>0</v>
          </cell>
        </row>
        <row r="6673">
          <cell r="B6673">
            <v>0</v>
          </cell>
        </row>
        <row r="6674">
          <cell r="B6674">
            <v>0</v>
          </cell>
        </row>
        <row r="6675">
          <cell r="B6675">
            <v>0</v>
          </cell>
        </row>
        <row r="6676">
          <cell r="B6676">
            <v>0</v>
          </cell>
        </row>
        <row r="6677">
          <cell r="B6677">
            <v>0</v>
          </cell>
        </row>
        <row r="6678">
          <cell r="B6678">
            <v>0</v>
          </cell>
        </row>
        <row r="6679">
          <cell r="B6679">
            <v>0</v>
          </cell>
        </row>
        <row r="6680">
          <cell r="B6680">
            <v>0</v>
          </cell>
        </row>
        <row r="6681">
          <cell r="B6681">
            <v>0</v>
          </cell>
        </row>
        <row r="6682">
          <cell r="B6682">
            <v>0</v>
          </cell>
        </row>
        <row r="6683">
          <cell r="B6683">
            <v>0</v>
          </cell>
        </row>
        <row r="6684">
          <cell r="B6684">
            <v>0</v>
          </cell>
        </row>
        <row r="6685">
          <cell r="B6685">
            <v>0</v>
          </cell>
        </row>
        <row r="6686">
          <cell r="B6686">
            <v>0</v>
          </cell>
        </row>
        <row r="6687">
          <cell r="B6687">
            <v>0</v>
          </cell>
        </row>
        <row r="6688">
          <cell r="B6688">
            <v>0</v>
          </cell>
        </row>
        <row r="6689">
          <cell r="B6689">
            <v>0</v>
          </cell>
        </row>
        <row r="6690">
          <cell r="B6690">
            <v>0</v>
          </cell>
        </row>
        <row r="6691">
          <cell r="B6691">
            <v>0</v>
          </cell>
        </row>
        <row r="6692">
          <cell r="B6692">
            <v>0</v>
          </cell>
        </row>
        <row r="6693">
          <cell r="B6693">
            <v>0</v>
          </cell>
        </row>
        <row r="6694">
          <cell r="B6694">
            <v>0</v>
          </cell>
        </row>
        <row r="6695">
          <cell r="B6695">
            <v>0</v>
          </cell>
        </row>
        <row r="6696">
          <cell r="B6696">
            <v>0</v>
          </cell>
        </row>
        <row r="6697">
          <cell r="B6697">
            <v>0</v>
          </cell>
        </row>
        <row r="6698">
          <cell r="B6698">
            <v>0</v>
          </cell>
        </row>
        <row r="6699">
          <cell r="B6699">
            <v>0</v>
          </cell>
        </row>
        <row r="6700">
          <cell r="B6700">
            <v>0</v>
          </cell>
        </row>
        <row r="6701">
          <cell r="B6701">
            <v>0</v>
          </cell>
        </row>
        <row r="6702">
          <cell r="B6702">
            <v>0</v>
          </cell>
        </row>
        <row r="6703">
          <cell r="B6703">
            <v>0</v>
          </cell>
        </row>
        <row r="6704">
          <cell r="B6704">
            <v>0</v>
          </cell>
        </row>
        <row r="6705">
          <cell r="B6705">
            <v>0</v>
          </cell>
        </row>
        <row r="6706">
          <cell r="B6706">
            <v>0</v>
          </cell>
        </row>
        <row r="6707">
          <cell r="B6707">
            <v>0</v>
          </cell>
        </row>
        <row r="6708">
          <cell r="B6708">
            <v>0</v>
          </cell>
        </row>
        <row r="6709">
          <cell r="B6709">
            <v>0</v>
          </cell>
        </row>
        <row r="6710">
          <cell r="B6710">
            <v>0</v>
          </cell>
        </row>
        <row r="6711">
          <cell r="B6711">
            <v>0</v>
          </cell>
        </row>
        <row r="6712">
          <cell r="B6712">
            <v>0</v>
          </cell>
        </row>
        <row r="6713">
          <cell r="B6713">
            <v>0</v>
          </cell>
        </row>
        <row r="6714">
          <cell r="B6714">
            <v>0</v>
          </cell>
        </row>
        <row r="6715">
          <cell r="B6715">
            <v>0</v>
          </cell>
        </row>
        <row r="6716">
          <cell r="B6716">
            <v>0</v>
          </cell>
        </row>
        <row r="6717">
          <cell r="B6717">
            <v>0</v>
          </cell>
        </row>
        <row r="6718">
          <cell r="B6718">
            <v>0</v>
          </cell>
        </row>
        <row r="6719">
          <cell r="B6719">
            <v>0</v>
          </cell>
        </row>
        <row r="6720">
          <cell r="B6720">
            <v>0</v>
          </cell>
        </row>
        <row r="6721">
          <cell r="B6721">
            <v>0</v>
          </cell>
        </row>
        <row r="6722">
          <cell r="B6722">
            <v>0</v>
          </cell>
        </row>
        <row r="6723">
          <cell r="B6723">
            <v>0</v>
          </cell>
        </row>
        <row r="6724">
          <cell r="B6724">
            <v>0</v>
          </cell>
        </row>
        <row r="6725">
          <cell r="B6725">
            <v>0</v>
          </cell>
        </row>
        <row r="6726">
          <cell r="B6726">
            <v>0</v>
          </cell>
        </row>
        <row r="6727">
          <cell r="B6727">
            <v>0</v>
          </cell>
        </row>
        <row r="6728">
          <cell r="B6728">
            <v>0</v>
          </cell>
        </row>
        <row r="6729">
          <cell r="B6729">
            <v>0</v>
          </cell>
        </row>
        <row r="6730">
          <cell r="B6730">
            <v>0</v>
          </cell>
        </row>
        <row r="6731">
          <cell r="B6731">
            <v>0</v>
          </cell>
        </row>
        <row r="6732">
          <cell r="B6732">
            <v>0</v>
          </cell>
        </row>
        <row r="6733">
          <cell r="B6733">
            <v>0</v>
          </cell>
        </row>
        <row r="6734">
          <cell r="B6734">
            <v>0</v>
          </cell>
        </row>
        <row r="6735">
          <cell r="B6735">
            <v>0</v>
          </cell>
        </row>
        <row r="6736">
          <cell r="B6736">
            <v>0</v>
          </cell>
        </row>
        <row r="6737">
          <cell r="B6737">
            <v>0</v>
          </cell>
        </row>
        <row r="6738">
          <cell r="B6738">
            <v>0</v>
          </cell>
        </row>
        <row r="6739">
          <cell r="B6739">
            <v>0</v>
          </cell>
        </row>
        <row r="6740">
          <cell r="B6740">
            <v>0</v>
          </cell>
        </row>
        <row r="6741">
          <cell r="B6741">
            <v>0</v>
          </cell>
        </row>
        <row r="6742">
          <cell r="B6742">
            <v>0</v>
          </cell>
        </row>
        <row r="6743">
          <cell r="B6743">
            <v>0</v>
          </cell>
        </row>
        <row r="6744">
          <cell r="B6744">
            <v>0</v>
          </cell>
        </row>
        <row r="6745">
          <cell r="B6745">
            <v>0</v>
          </cell>
        </row>
        <row r="6746">
          <cell r="B6746">
            <v>0</v>
          </cell>
        </row>
        <row r="6747">
          <cell r="B6747">
            <v>0</v>
          </cell>
        </row>
        <row r="6748">
          <cell r="B6748">
            <v>0</v>
          </cell>
        </row>
        <row r="6749">
          <cell r="B6749">
            <v>0</v>
          </cell>
        </row>
        <row r="6750">
          <cell r="B6750">
            <v>0</v>
          </cell>
        </row>
        <row r="6751">
          <cell r="B6751">
            <v>0</v>
          </cell>
        </row>
        <row r="6752">
          <cell r="B6752">
            <v>0</v>
          </cell>
        </row>
        <row r="6753">
          <cell r="B6753">
            <v>0</v>
          </cell>
        </row>
        <row r="6754">
          <cell r="B6754">
            <v>0</v>
          </cell>
        </row>
        <row r="6755">
          <cell r="B6755">
            <v>0</v>
          </cell>
        </row>
        <row r="6756">
          <cell r="B6756">
            <v>0</v>
          </cell>
        </row>
        <row r="6757">
          <cell r="B6757">
            <v>0</v>
          </cell>
        </row>
        <row r="6758">
          <cell r="B6758">
            <v>0</v>
          </cell>
        </row>
        <row r="6759">
          <cell r="B6759">
            <v>0</v>
          </cell>
        </row>
        <row r="6760">
          <cell r="B6760">
            <v>0</v>
          </cell>
        </row>
        <row r="6761">
          <cell r="B6761">
            <v>0</v>
          </cell>
        </row>
        <row r="6762">
          <cell r="B6762">
            <v>0</v>
          </cell>
        </row>
        <row r="6763">
          <cell r="B6763">
            <v>0</v>
          </cell>
        </row>
        <row r="6764">
          <cell r="B6764">
            <v>0</v>
          </cell>
        </row>
        <row r="6765">
          <cell r="B6765">
            <v>0</v>
          </cell>
        </row>
        <row r="6766">
          <cell r="B6766">
            <v>0</v>
          </cell>
        </row>
        <row r="6767">
          <cell r="B6767">
            <v>0</v>
          </cell>
        </row>
        <row r="6768">
          <cell r="B6768">
            <v>0</v>
          </cell>
        </row>
        <row r="6769">
          <cell r="B6769">
            <v>0</v>
          </cell>
        </row>
        <row r="6770">
          <cell r="B6770">
            <v>0</v>
          </cell>
        </row>
        <row r="6771">
          <cell r="B6771">
            <v>0</v>
          </cell>
        </row>
        <row r="6772">
          <cell r="B6772">
            <v>0</v>
          </cell>
        </row>
        <row r="6773">
          <cell r="B6773">
            <v>0</v>
          </cell>
        </row>
        <row r="6774">
          <cell r="B6774">
            <v>0</v>
          </cell>
        </row>
        <row r="6775">
          <cell r="B6775">
            <v>0</v>
          </cell>
        </row>
        <row r="6776">
          <cell r="B6776">
            <v>0</v>
          </cell>
        </row>
        <row r="6777">
          <cell r="B6777">
            <v>0</v>
          </cell>
        </row>
        <row r="6778">
          <cell r="B6778">
            <v>0</v>
          </cell>
        </row>
        <row r="6779">
          <cell r="B6779">
            <v>0</v>
          </cell>
        </row>
        <row r="6780">
          <cell r="B6780">
            <v>0</v>
          </cell>
        </row>
        <row r="6781">
          <cell r="B6781">
            <v>0</v>
          </cell>
        </row>
        <row r="6782">
          <cell r="B6782">
            <v>0</v>
          </cell>
        </row>
        <row r="6783">
          <cell r="B6783">
            <v>0</v>
          </cell>
        </row>
        <row r="6784">
          <cell r="B6784">
            <v>0</v>
          </cell>
        </row>
        <row r="6785">
          <cell r="B6785">
            <v>0</v>
          </cell>
        </row>
        <row r="6786">
          <cell r="B6786">
            <v>0</v>
          </cell>
        </row>
        <row r="6787">
          <cell r="B6787">
            <v>0</v>
          </cell>
        </row>
        <row r="6788">
          <cell r="B6788">
            <v>0</v>
          </cell>
        </row>
        <row r="6789">
          <cell r="B6789">
            <v>0</v>
          </cell>
        </row>
        <row r="6790">
          <cell r="B6790">
            <v>0</v>
          </cell>
        </row>
        <row r="6791">
          <cell r="B6791">
            <v>0</v>
          </cell>
        </row>
        <row r="6792">
          <cell r="B6792">
            <v>0</v>
          </cell>
        </row>
        <row r="6793">
          <cell r="B6793">
            <v>0</v>
          </cell>
        </row>
        <row r="6794">
          <cell r="B6794">
            <v>0</v>
          </cell>
        </row>
        <row r="6795">
          <cell r="B6795">
            <v>0</v>
          </cell>
        </row>
        <row r="6796">
          <cell r="B6796">
            <v>0</v>
          </cell>
        </row>
        <row r="6797">
          <cell r="B6797">
            <v>0</v>
          </cell>
        </row>
        <row r="6798">
          <cell r="B6798">
            <v>0</v>
          </cell>
        </row>
        <row r="6799">
          <cell r="B6799">
            <v>0</v>
          </cell>
        </row>
        <row r="6800">
          <cell r="B6800">
            <v>0</v>
          </cell>
        </row>
        <row r="6801">
          <cell r="B6801">
            <v>0</v>
          </cell>
        </row>
        <row r="6802">
          <cell r="B6802">
            <v>0</v>
          </cell>
        </row>
        <row r="6803">
          <cell r="B6803">
            <v>0</v>
          </cell>
        </row>
        <row r="6804">
          <cell r="B6804">
            <v>0</v>
          </cell>
        </row>
        <row r="6805">
          <cell r="B6805">
            <v>0</v>
          </cell>
        </row>
        <row r="6806">
          <cell r="B6806">
            <v>0</v>
          </cell>
        </row>
        <row r="6807">
          <cell r="B6807">
            <v>0</v>
          </cell>
        </row>
        <row r="6808">
          <cell r="B6808">
            <v>0</v>
          </cell>
        </row>
        <row r="6809">
          <cell r="B6809">
            <v>0</v>
          </cell>
        </row>
        <row r="6810">
          <cell r="B6810">
            <v>0</v>
          </cell>
        </row>
        <row r="6811">
          <cell r="B6811">
            <v>0</v>
          </cell>
        </row>
        <row r="6812">
          <cell r="B6812">
            <v>0</v>
          </cell>
        </row>
        <row r="6813">
          <cell r="B6813">
            <v>0</v>
          </cell>
        </row>
        <row r="6814">
          <cell r="B6814">
            <v>0</v>
          </cell>
        </row>
        <row r="6815">
          <cell r="B6815">
            <v>0</v>
          </cell>
        </row>
        <row r="6816">
          <cell r="B6816">
            <v>0</v>
          </cell>
        </row>
        <row r="6817">
          <cell r="B6817">
            <v>0</v>
          </cell>
        </row>
        <row r="6818">
          <cell r="B6818">
            <v>0</v>
          </cell>
        </row>
        <row r="6819">
          <cell r="B6819">
            <v>0</v>
          </cell>
        </row>
        <row r="6820">
          <cell r="B6820">
            <v>0</v>
          </cell>
        </row>
        <row r="6821">
          <cell r="B6821">
            <v>0</v>
          </cell>
        </row>
        <row r="6822">
          <cell r="B6822">
            <v>0</v>
          </cell>
        </row>
        <row r="6823">
          <cell r="B6823">
            <v>0</v>
          </cell>
        </row>
        <row r="6824">
          <cell r="B6824">
            <v>0</v>
          </cell>
        </row>
        <row r="6825">
          <cell r="B6825">
            <v>0</v>
          </cell>
        </row>
        <row r="6826">
          <cell r="B6826">
            <v>0</v>
          </cell>
        </row>
        <row r="6827">
          <cell r="B6827">
            <v>0</v>
          </cell>
        </row>
        <row r="6828">
          <cell r="B6828">
            <v>0</v>
          </cell>
        </row>
        <row r="6829">
          <cell r="B6829">
            <v>0</v>
          </cell>
        </row>
        <row r="6830">
          <cell r="B6830">
            <v>0</v>
          </cell>
        </row>
        <row r="6831">
          <cell r="B6831">
            <v>0</v>
          </cell>
        </row>
        <row r="6832">
          <cell r="B6832">
            <v>0</v>
          </cell>
        </row>
        <row r="6833">
          <cell r="B6833">
            <v>0</v>
          </cell>
        </row>
        <row r="6834">
          <cell r="B6834">
            <v>0</v>
          </cell>
        </row>
        <row r="6835">
          <cell r="B6835">
            <v>0</v>
          </cell>
        </row>
        <row r="6836">
          <cell r="B6836">
            <v>0</v>
          </cell>
        </row>
        <row r="6837">
          <cell r="B6837">
            <v>0</v>
          </cell>
        </row>
        <row r="6838">
          <cell r="B6838">
            <v>0</v>
          </cell>
        </row>
        <row r="6839">
          <cell r="B6839">
            <v>0</v>
          </cell>
        </row>
        <row r="6840">
          <cell r="B6840">
            <v>0</v>
          </cell>
        </row>
        <row r="6841">
          <cell r="B6841">
            <v>0</v>
          </cell>
        </row>
        <row r="6842">
          <cell r="B6842">
            <v>0</v>
          </cell>
        </row>
        <row r="6843">
          <cell r="B6843">
            <v>0</v>
          </cell>
        </row>
        <row r="6844">
          <cell r="B6844">
            <v>0</v>
          </cell>
        </row>
        <row r="6845">
          <cell r="B6845">
            <v>0</v>
          </cell>
        </row>
        <row r="6846">
          <cell r="B6846">
            <v>0</v>
          </cell>
        </row>
        <row r="6847">
          <cell r="B6847">
            <v>0</v>
          </cell>
        </row>
        <row r="6848">
          <cell r="B6848">
            <v>0</v>
          </cell>
        </row>
        <row r="6849">
          <cell r="B6849">
            <v>0</v>
          </cell>
        </row>
        <row r="6850">
          <cell r="B6850">
            <v>0</v>
          </cell>
        </row>
        <row r="6851">
          <cell r="B6851">
            <v>0</v>
          </cell>
        </row>
        <row r="6852">
          <cell r="B6852">
            <v>0</v>
          </cell>
        </row>
        <row r="6853">
          <cell r="B6853">
            <v>0</v>
          </cell>
        </row>
        <row r="6854">
          <cell r="B6854">
            <v>0</v>
          </cell>
        </row>
        <row r="6855">
          <cell r="B6855">
            <v>0</v>
          </cell>
        </row>
        <row r="6856">
          <cell r="B6856">
            <v>0</v>
          </cell>
        </row>
        <row r="6857">
          <cell r="B6857">
            <v>0</v>
          </cell>
        </row>
        <row r="6858">
          <cell r="B6858">
            <v>0</v>
          </cell>
        </row>
        <row r="6859">
          <cell r="B6859">
            <v>0</v>
          </cell>
        </row>
        <row r="6860">
          <cell r="B6860">
            <v>0</v>
          </cell>
        </row>
        <row r="6861">
          <cell r="B6861">
            <v>0</v>
          </cell>
        </row>
        <row r="6862">
          <cell r="B6862">
            <v>0</v>
          </cell>
        </row>
        <row r="6863">
          <cell r="B6863">
            <v>0</v>
          </cell>
        </row>
        <row r="6864">
          <cell r="B6864">
            <v>0</v>
          </cell>
        </row>
        <row r="6865">
          <cell r="B6865">
            <v>0</v>
          </cell>
        </row>
        <row r="6866">
          <cell r="B6866">
            <v>0</v>
          </cell>
        </row>
        <row r="6867">
          <cell r="B6867">
            <v>0</v>
          </cell>
        </row>
        <row r="6868">
          <cell r="B6868">
            <v>0</v>
          </cell>
        </row>
        <row r="6869">
          <cell r="B6869">
            <v>0</v>
          </cell>
        </row>
        <row r="6870">
          <cell r="B6870">
            <v>0</v>
          </cell>
        </row>
        <row r="6871">
          <cell r="B6871">
            <v>0</v>
          </cell>
        </row>
        <row r="6872">
          <cell r="B6872">
            <v>0</v>
          </cell>
        </row>
        <row r="6873">
          <cell r="B6873">
            <v>0</v>
          </cell>
        </row>
        <row r="6874">
          <cell r="B6874">
            <v>0</v>
          </cell>
        </row>
        <row r="6875">
          <cell r="B6875">
            <v>0</v>
          </cell>
        </row>
        <row r="6876">
          <cell r="B6876">
            <v>0</v>
          </cell>
        </row>
        <row r="6877">
          <cell r="B6877">
            <v>0</v>
          </cell>
        </row>
        <row r="6878">
          <cell r="B6878">
            <v>0</v>
          </cell>
        </row>
        <row r="6879">
          <cell r="B6879">
            <v>0</v>
          </cell>
        </row>
        <row r="6880">
          <cell r="B6880">
            <v>0</v>
          </cell>
        </row>
        <row r="6881">
          <cell r="B6881">
            <v>0</v>
          </cell>
        </row>
        <row r="6882">
          <cell r="B6882">
            <v>0</v>
          </cell>
        </row>
        <row r="6883">
          <cell r="B6883">
            <v>0</v>
          </cell>
        </row>
        <row r="6884">
          <cell r="B6884">
            <v>0</v>
          </cell>
        </row>
        <row r="6885">
          <cell r="B6885">
            <v>0</v>
          </cell>
        </row>
        <row r="6886">
          <cell r="B6886">
            <v>0</v>
          </cell>
        </row>
        <row r="6887">
          <cell r="B6887">
            <v>0</v>
          </cell>
        </row>
        <row r="6888">
          <cell r="B6888">
            <v>0</v>
          </cell>
        </row>
        <row r="6889">
          <cell r="B6889">
            <v>0</v>
          </cell>
        </row>
        <row r="6890">
          <cell r="B6890">
            <v>0</v>
          </cell>
        </row>
        <row r="6891">
          <cell r="B6891">
            <v>0</v>
          </cell>
        </row>
        <row r="6892">
          <cell r="B6892">
            <v>0</v>
          </cell>
        </row>
        <row r="6893">
          <cell r="B6893">
            <v>0</v>
          </cell>
        </row>
        <row r="6894">
          <cell r="B6894">
            <v>0</v>
          </cell>
        </row>
        <row r="6895">
          <cell r="B6895">
            <v>0</v>
          </cell>
        </row>
        <row r="6896">
          <cell r="B6896">
            <v>0</v>
          </cell>
        </row>
        <row r="6897">
          <cell r="B6897">
            <v>0</v>
          </cell>
        </row>
        <row r="6898">
          <cell r="B6898">
            <v>0</v>
          </cell>
        </row>
        <row r="6899">
          <cell r="B6899">
            <v>0</v>
          </cell>
        </row>
        <row r="6900">
          <cell r="B6900">
            <v>0</v>
          </cell>
        </row>
        <row r="6901">
          <cell r="B6901">
            <v>0</v>
          </cell>
        </row>
        <row r="6902">
          <cell r="B6902">
            <v>0</v>
          </cell>
        </row>
        <row r="6903">
          <cell r="B6903">
            <v>0</v>
          </cell>
        </row>
        <row r="6904">
          <cell r="B6904">
            <v>0</v>
          </cell>
        </row>
        <row r="6905">
          <cell r="B6905">
            <v>0</v>
          </cell>
        </row>
        <row r="6906">
          <cell r="B6906">
            <v>0</v>
          </cell>
        </row>
        <row r="6907">
          <cell r="B6907">
            <v>0</v>
          </cell>
        </row>
        <row r="6908">
          <cell r="B6908">
            <v>0</v>
          </cell>
        </row>
        <row r="6909">
          <cell r="B6909">
            <v>0</v>
          </cell>
        </row>
        <row r="6910">
          <cell r="B6910">
            <v>0</v>
          </cell>
        </row>
        <row r="6911">
          <cell r="B6911">
            <v>0</v>
          </cell>
        </row>
        <row r="6912">
          <cell r="B6912">
            <v>0</v>
          </cell>
        </row>
        <row r="6913">
          <cell r="B6913">
            <v>0</v>
          </cell>
        </row>
        <row r="6914">
          <cell r="B6914">
            <v>0</v>
          </cell>
        </row>
        <row r="6915">
          <cell r="B6915">
            <v>0</v>
          </cell>
        </row>
        <row r="6916">
          <cell r="B6916">
            <v>0</v>
          </cell>
        </row>
        <row r="6917">
          <cell r="B6917">
            <v>0</v>
          </cell>
        </row>
        <row r="6918">
          <cell r="B6918">
            <v>0</v>
          </cell>
        </row>
        <row r="6919">
          <cell r="B6919">
            <v>0</v>
          </cell>
        </row>
        <row r="6920">
          <cell r="B6920">
            <v>0</v>
          </cell>
        </row>
        <row r="6921">
          <cell r="B6921">
            <v>0</v>
          </cell>
        </row>
        <row r="6922">
          <cell r="B6922">
            <v>0</v>
          </cell>
        </row>
        <row r="6923">
          <cell r="B6923">
            <v>0</v>
          </cell>
        </row>
        <row r="6924">
          <cell r="B6924">
            <v>0</v>
          </cell>
        </row>
        <row r="6925">
          <cell r="B6925">
            <v>0</v>
          </cell>
        </row>
        <row r="6926">
          <cell r="B6926">
            <v>0</v>
          </cell>
        </row>
        <row r="6927">
          <cell r="B6927">
            <v>0</v>
          </cell>
        </row>
        <row r="6928">
          <cell r="B6928">
            <v>0</v>
          </cell>
        </row>
        <row r="6929">
          <cell r="B6929">
            <v>0</v>
          </cell>
        </row>
        <row r="6930">
          <cell r="B6930">
            <v>0</v>
          </cell>
        </row>
        <row r="6931">
          <cell r="B6931">
            <v>0</v>
          </cell>
        </row>
        <row r="6932">
          <cell r="B6932">
            <v>0</v>
          </cell>
        </row>
        <row r="6933">
          <cell r="B6933">
            <v>0</v>
          </cell>
        </row>
        <row r="6934">
          <cell r="B6934">
            <v>0</v>
          </cell>
        </row>
        <row r="6935">
          <cell r="B6935">
            <v>0</v>
          </cell>
        </row>
        <row r="6936">
          <cell r="B6936">
            <v>0</v>
          </cell>
        </row>
        <row r="6937">
          <cell r="B6937">
            <v>0</v>
          </cell>
        </row>
        <row r="6938">
          <cell r="B6938">
            <v>0</v>
          </cell>
        </row>
        <row r="6939">
          <cell r="B6939">
            <v>0</v>
          </cell>
        </row>
        <row r="6940">
          <cell r="B6940">
            <v>0</v>
          </cell>
        </row>
        <row r="6941">
          <cell r="B6941">
            <v>0</v>
          </cell>
        </row>
        <row r="6942">
          <cell r="B6942">
            <v>0</v>
          </cell>
        </row>
        <row r="6943">
          <cell r="B6943">
            <v>0</v>
          </cell>
        </row>
        <row r="6944">
          <cell r="B6944">
            <v>0</v>
          </cell>
        </row>
        <row r="6945">
          <cell r="B6945">
            <v>0</v>
          </cell>
        </row>
        <row r="6946">
          <cell r="B6946">
            <v>0</v>
          </cell>
        </row>
        <row r="6947">
          <cell r="B6947">
            <v>0</v>
          </cell>
        </row>
        <row r="6948">
          <cell r="B6948">
            <v>0</v>
          </cell>
        </row>
        <row r="6949">
          <cell r="B6949">
            <v>0</v>
          </cell>
        </row>
        <row r="6950">
          <cell r="B6950">
            <v>0</v>
          </cell>
        </row>
        <row r="6951">
          <cell r="B6951">
            <v>0</v>
          </cell>
        </row>
        <row r="6952">
          <cell r="B6952">
            <v>0</v>
          </cell>
        </row>
        <row r="6953">
          <cell r="B6953">
            <v>0</v>
          </cell>
        </row>
        <row r="6954">
          <cell r="B6954">
            <v>0</v>
          </cell>
        </row>
        <row r="6955">
          <cell r="B6955">
            <v>0</v>
          </cell>
        </row>
        <row r="6956">
          <cell r="B6956">
            <v>0</v>
          </cell>
        </row>
        <row r="6957">
          <cell r="B6957">
            <v>0</v>
          </cell>
        </row>
        <row r="6958">
          <cell r="B6958">
            <v>0</v>
          </cell>
        </row>
        <row r="6959">
          <cell r="B6959">
            <v>0</v>
          </cell>
        </row>
        <row r="6960">
          <cell r="B6960">
            <v>0</v>
          </cell>
        </row>
        <row r="6961">
          <cell r="B6961">
            <v>0</v>
          </cell>
        </row>
        <row r="6962">
          <cell r="B6962">
            <v>0</v>
          </cell>
        </row>
        <row r="6963">
          <cell r="B6963">
            <v>0</v>
          </cell>
        </row>
        <row r="6964">
          <cell r="B6964">
            <v>0</v>
          </cell>
        </row>
        <row r="6965">
          <cell r="B6965">
            <v>0</v>
          </cell>
        </row>
        <row r="6966">
          <cell r="B6966">
            <v>0</v>
          </cell>
        </row>
        <row r="6967">
          <cell r="B6967">
            <v>0</v>
          </cell>
        </row>
        <row r="6968">
          <cell r="B6968">
            <v>0</v>
          </cell>
        </row>
        <row r="6969">
          <cell r="B6969">
            <v>0</v>
          </cell>
        </row>
        <row r="6970">
          <cell r="B6970">
            <v>0</v>
          </cell>
        </row>
        <row r="6971">
          <cell r="B6971">
            <v>0</v>
          </cell>
        </row>
        <row r="6972">
          <cell r="B6972">
            <v>0</v>
          </cell>
        </row>
        <row r="6973">
          <cell r="B6973">
            <v>0</v>
          </cell>
        </row>
        <row r="6974">
          <cell r="B6974">
            <v>0</v>
          </cell>
        </row>
        <row r="6975">
          <cell r="B6975">
            <v>0</v>
          </cell>
        </row>
        <row r="6976">
          <cell r="B6976">
            <v>0</v>
          </cell>
        </row>
        <row r="6977">
          <cell r="B6977">
            <v>0</v>
          </cell>
        </row>
        <row r="6978">
          <cell r="B6978">
            <v>0</v>
          </cell>
        </row>
        <row r="6979">
          <cell r="B6979">
            <v>0</v>
          </cell>
        </row>
        <row r="6980">
          <cell r="B6980">
            <v>0</v>
          </cell>
        </row>
        <row r="6981">
          <cell r="B6981">
            <v>0</v>
          </cell>
        </row>
        <row r="6982">
          <cell r="B6982">
            <v>0</v>
          </cell>
        </row>
        <row r="6983">
          <cell r="B6983">
            <v>0</v>
          </cell>
        </row>
        <row r="6984">
          <cell r="B6984">
            <v>0</v>
          </cell>
        </row>
        <row r="6985">
          <cell r="B6985">
            <v>0</v>
          </cell>
        </row>
        <row r="6986">
          <cell r="B6986">
            <v>0</v>
          </cell>
        </row>
        <row r="6987">
          <cell r="B6987">
            <v>0</v>
          </cell>
        </row>
        <row r="6988">
          <cell r="B6988">
            <v>0</v>
          </cell>
        </row>
        <row r="6989">
          <cell r="B6989">
            <v>0</v>
          </cell>
        </row>
        <row r="6990">
          <cell r="B6990">
            <v>0</v>
          </cell>
        </row>
        <row r="6991">
          <cell r="B6991">
            <v>0</v>
          </cell>
        </row>
        <row r="6992">
          <cell r="B6992">
            <v>0</v>
          </cell>
        </row>
        <row r="6993">
          <cell r="B6993">
            <v>0</v>
          </cell>
        </row>
        <row r="6994">
          <cell r="B6994">
            <v>0</v>
          </cell>
        </row>
        <row r="6995">
          <cell r="B6995">
            <v>0</v>
          </cell>
        </row>
        <row r="6996">
          <cell r="B6996">
            <v>0</v>
          </cell>
        </row>
        <row r="6997">
          <cell r="B6997">
            <v>0</v>
          </cell>
        </row>
        <row r="6998">
          <cell r="B6998">
            <v>0</v>
          </cell>
        </row>
        <row r="6999">
          <cell r="B6999">
            <v>0</v>
          </cell>
        </row>
        <row r="7000">
          <cell r="B7000">
            <v>0</v>
          </cell>
        </row>
        <row r="7001">
          <cell r="B7001">
            <v>0</v>
          </cell>
        </row>
        <row r="7002">
          <cell r="B7002">
            <v>0</v>
          </cell>
        </row>
        <row r="7003">
          <cell r="B7003">
            <v>0</v>
          </cell>
        </row>
        <row r="7004">
          <cell r="B7004">
            <v>0</v>
          </cell>
        </row>
        <row r="7005">
          <cell r="B7005">
            <v>0</v>
          </cell>
        </row>
        <row r="7006">
          <cell r="B7006">
            <v>0</v>
          </cell>
        </row>
        <row r="7007">
          <cell r="B7007">
            <v>0</v>
          </cell>
        </row>
        <row r="7008">
          <cell r="B7008">
            <v>0</v>
          </cell>
        </row>
        <row r="7009">
          <cell r="B7009">
            <v>0</v>
          </cell>
        </row>
        <row r="7010">
          <cell r="B7010">
            <v>0</v>
          </cell>
        </row>
        <row r="7011">
          <cell r="B7011">
            <v>0</v>
          </cell>
        </row>
        <row r="7012">
          <cell r="B7012">
            <v>0</v>
          </cell>
        </row>
        <row r="7013">
          <cell r="B7013">
            <v>0</v>
          </cell>
        </row>
        <row r="7014">
          <cell r="B7014">
            <v>0</v>
          </cell>
        </row>
        <row r="7015">
          <cell r="B7015">
            <v>0</v>
          </cell>
        </row>
        <row r="7016">
          <cell r="B7016">
            <v>0</v>
          </cell>
        </row>
        <row r="7017">
          <cell r="B7017">
            <v>0</v>
          </cell>
        </row>
        <row r="7018">
          <cell r="B7018">
            <v>0</v>
          </cell>
        </row>
        <row r="7019">
          <cell r="B7019">
            <v>0</v>
          </cell>
        </row>
        <row r="7020">
          <cell r="B7020">
            <v>0</v>
          </cell>
        </row>
        <row r="7021">
          <cell r="B7021">
            <v>0</v>
          </cell>
        </row>
        <row r="7022">
          <cell r="B7022">
            <v>0</v>
          </cell>
        </row>
        <row r="7023">
          <cell r="B7023">
            <v>0</v>
          </cell>
        </row>
        <row r="7024">
          <cell r="B7024">
            <v>0</v>
          </cell>
        </row>
        <row r="7025">
          <cell r="B7025">
            <v>0</v>
          </cell>
        </row>
        <row r="7026">
          <cell r="B7026">
            <v>0</v>
          </cell>
        </row>
        <row r="7027">
          <cell r="B7027">
            <v>0</v>
          </cell>
        </row>
        <row r="7028">
          <cell r="B7028">
            <v>0</v>
          </cell>
        </row>
        <row r="7029">
          <cell r="B7029">
            <v>0</v>
          </cell>
        </row>
        <row r="7030">
          <cell r="B7030">
            <v>0</v>
          </cell>
        </row>
        <row r="7031">
          <cell r="B7031">
            <v>0</v>
          </cell>
        </row>
        <row r="7032">
          <cell r="B7032">
            <v>0</v>
          </cell>
        </row>
        <row r="7033">
          <cell r="B7033">
            <v>0</v>
          </cell>
        </row>
        <row r="7034">
          <cell r="B7034">
            <v>0</v>
          </cell>
        </row>
        <row r="7035">
          <cell r="B7035">
            <v>0</v>
          </cell>
        </row>
        <row r="7036">
          <cell r="B7036">
            <v>0</v>
          </cell>
        </row>
        <row r="7037">
          <cell r="B7037">
            <v>0</v>
          </cell>
        </row>
        <row r="7038">
          <cell r="B7038">
            <v>0</v>
          </cell>
        </row>
        <row r="7039">
          <cell r="B7039">
            <v>0</v>
          </cell>
        </row>
        <row r="7040">
          <cell r="B7040">
            <v>0</v>
          </cell>
        </row>
        <row r="7041">
          <cell r="B7041">
            <v>0</v>
          </cell>
        </row>
        <row r="7042">
          <cell r="B7042">
            <v>0</v>
          </cell>
        </row>
        <row r="7043">
          <cell r="B7043">
            <v>0</v>
          </cell>
        </row>
        <row r="7044">
          <cell r="B7044">
            <v>0</v>
          </cell>
        </row>
        <row r="7045">
          <cell r="B7045">
            <v>0</v>
          </cell>
        </row>
        <row r="7046">
          <cell r="B7046">
            <v>0</v>
          </cell>
        </row>
        <row r="7047">
          <cell r="B7047">
            <v>0</v>
          </cell>
        </row>
        <row r="7048">
          <cell r="B7048">
            <v>0</v>
          </cell>
        </row>
        <row r="7049">
          <cell r="B7049">
            <v>0</v>
          </cell>
        </row>
        <row r="7050">
          <cell r="B7050">
            <v>0</v>
          </cell>
        </row>
        <row r="7051">
          <cell r="B7051">
            <v>0</v>
          </cell>
        </row>
        <row r="7052">
          <cell r="B7052">
            <v>0</v>
          </cell>
        </row>
        <row r="7053">
          <cell r="B7053">
            <v>0</v>
          </cell>
        </row>
        <row r="7054">
          <cell r="B7054">
            <v>0</v>
          </cell>
        </row>
        <row r="7055">
          <cell r="B7055">
            <v>0</v>
          </cell>
        </row>
        <row r="7056">
          <cell r="B7056">
            <v>0</v>
          </cell>
        </row>
        <row r="7057">
          <cell r="B7057">
            <v>0</v>
          </cell>
        </row>
        <row r="7058">
          <cell r="B7058">
            <v>0</v>
          </cell>
        </row>
        <row r="7059">
          <cell r="B7059">
            <v>0</v>
          </cell>
        </row>
        <row r="7060">
          <cell r="B7060">
            <v>0</v>
          </cell>
        </row>
        <row r="7061">
          <cell r="B7061">
            <v>0</v>
          </cell>
        </row>
        <row r="7062">
          <cell r="B7062">
            <v>0</v>
          </cell>
        </row>
        <row r="7063">
          <cell r="B7063">
            <v>0</v>
          </cell>
        </row>
        <row r="7064">
          <cell r="B7064">
            <v>0</v>
          </cell>
        </row>
        <row r="7065">
          <cell r="B7065">
            <v>0</v>
          </cell>
        </row>
        <row r="7066">
          <cell r="B7066">
            <v>0</v>
          </cell>
        </row>
        <row r="7067">
          <cell r="B7067">
            <v>0</v>
          </cell>
        </row>
        <row r="7068">
          <cell r="B7068">
            <v>0</v>
          </cell>
        </row>
        <row r="7069">
          <cell r="B7069">
            <v>0</v>
          </cell>
        </row>
        <row r="7070">
          <cell r="B7070">
            <v>0</v>
          </cell>
        </row>
        <row r="7071">
          <cell r="B7071">
            <v>0</v>
          </cell>
        </row>
        <row r="7072">
          <cell r="B7072">
            <v>0</v>
          </cell>
        </row>
        <row r="7073">
          <cell r="B7073">
            <v>0</v>
          </cell>
        </row>
        <row r="7074">
          <cell r="B7074">
            <v>0</v>
          </cell>
        </row>
        <row r="7075">
          <cell r="B7075">
            <v>0</v>
          </cell>
        </row>
        <row r="7076">
          <cell r="B7076">
            <v>0</v>
          </cell>
        </row>
        <row r="7077">
          <cell r="B7077">
            <v>0</v>
          </cell>
        </row>
        <row r="7078">
          <cell r="B7078">
            <v>0</v>
          </cell>
        </row>
        <row r="7079">
          <cell r="B7079">
            <v>0</v>
          </cell>
        </row>
        <row r="7080">
          <cell r="B7080">
            <v>0</v>
          </cell>
        </row>
        <row r="7081">
          <cell r="B7081">
            <v>0</v>
          </cell>
        </row>
        <row r="7082">
          <cell r="B7082">
            <v>0</v>
          </cell>
        </row>
        <row r="7083">
          <cell r="B7083">
            <v>0</v>
          </cell>
        </row>
        <row r="7084">
          <cell r="B7084">
            <v>0</v>
          </cell>
        </row>
        <row r="7085">
          <cell r="B7085">
            <v>0</v>
          </cell>
        </row>
        <row r="7086">
          <cell r="B7086">
            <v>0</v>
          </cell>
        </row>
        <row r="7087">
          <cell r="B7087">
            <v>0</v>
          </cell>
        </row>
        <row r="7088">
          <cell r="B7088">
            <v>0</v>
          </cell>
        </row>
        <row r="7089">
          <cell r="B7089">
            <v>0</v>
          </cell>
        </row>
        <row r="7090">
          <cell r="B7090">
            <v>0</v>
          </cell>
        </row>
        <row r="7091">
          <cell r="B7091">
            <v>0</v>
          </cell>
        </row>
        <row r="7092">
          <cell r="B7092">
            <v>0</v>
          </cell>
        </row>
        <row r="7093">
          <cell r="B7093">
            <v>0</v>
          </cell>
        </row>
        <row r="7094">
          <cell r="B7094">
            <v>0</v>
          </cell>
        </row>
        <row r="7095">
          <cell r="B7095">
            <v>0</v>
          </cell>
        </row>
        <row r="7096">
          <cell r="B7096">
            <v>0</v>
          </cell>
        </row>
        <row r="7097">
          <cell r="B7097">
            <v>0</v>
          </cell>
        </row>
        <row r="7098">
          <cell r="B7098">
            <v>0</v>
          </cell>
        </row>
        <row r="7099">
          <cell r="B7099">
            <v>0</v>
          </cell>
        </row>
        <row r="7100">
          <cell r="B7100">
            <v>0</v>
          </cell>
        </row>
        <row r="7101">
          <cell r="B7101">
            <v>0</v>
          </cell>
        </row>
        <row r="7102">
          <cell r="B7102">
            <v>0</v>
          </cell>
        </row>
        <row r="7103">
          <cell r="B7103">
            <v>0</v>
          </cell>
        </row>
        <row r="7104">
          <cell r="B7104">
            <v>0</v>
          </cell>
        </row>
        <row r="7105">
          <cell r="B7105">
            <v>0</v>
          </cell>
        </row>
        <row r="7106">
          <cell r="B7106">
            <v>0</v>
          </cell>
        </row>
        <row r="7107">
          <cell r="B7107">
            <v>0</v>
          </cell>
        </row>
        <row r="7108">
          <cell r="B7108">
            <v>0</v>
          </cell>
        </row>
        <row r="7109">
          <cell r="B7109">
            <v>0</v>
          </cell>
        </row>
        <row r="7110">
          <cell r="B7110">
            <v>0</v>
          </cell>
        </row>
        <row r="7111">
          <cell r="B7111">
            <v>0</v>
          </cell>
        </row>
        <row r="7112">
          <cell r="B7112">
            <v>0</v>
          </cell>
        </row>
        <row r="7113">
          <cell r="B7113">
            <v>0</v>
          </cell>
        </row>
        <row r="7114">
          <cell r="B7114">
            <v>0</v>
          </cell>
        </row>
        <row r="7115">
          <cell r="B7115">
            <v>0</v>
          </cell>
        </row>
        <row r="7116">
          <cell r="B7116">
            <v>0</v>
          </cell>
        </row>
        <row r="7117">
          <cell r="B7117">
            <v>0</v>
          </cell>
        </row>
        <row r="7118">
          <cell r="B7118">
            <v>0</v>
          </cell>
        </row>
        <row r="7119">
          <cell r="B7119">
            <v>0</v>
          </cell>
        </row>
        <row r="7120">
          <cell r="B7120">
            <v>0</v>
          </cell>
        </row>
        <row r="7121">
          <cell r="B7121">
            <v>0</v>
          </cell>
        </row>
        <row r="7122">
          <cell r="B7122">
            <v>0</v>
          </cell>
        </row>
        <row r="7123">
          <cell r="B7123">
            <v>0</v>
          </cell>
        </row>
        <row r="7124">
          <cell r="B7124">
            <v>0</v>
          </cell>
        </row>
        <row r="7125">
          <cell r="B7125">
            <v>0</v>
          </cell>
        </row>
        <row r="7126">
          <cell r="B7126">
            <v>0</v>
          </cell>
        </row>
        <row r="7127">
          <cell r="B7127">
            <v>0</v>
          </cell>
        </row>
        <row r="7128">
          <cell r="B7128">
            <v>0</v>
          </cell>
        </row>
        <row r="7129">
          <cell r="B7129">
            <v>0</v>
          </cell>
        </row>
        <row r="7130">
          <cell r="B7130">
            <v>0</v>
          </cell>
        </row>
        <row r="7131">
          <cell r="B7131">
            <v>0</v>
          </cell>
        </row>
        <row r="7132">
          <cell r="B7132">
            <v>0</v>
          </cell>
        </row>
        <row r="7133">
          <cell r="B7133">
            <v>0</v>
          </cell>
        </row>
        <row r="7134">
          <cell r="B7134">
            <v>0</v>
          </cell>
        </row>
        <row r="7135">
          <cell r="B7135">
            <v>0</v>
          </cell>
        </row>
        <row r="7136">
          <cell r="B7136">
            <v>0</v>
          </cell>
        </row>
        <row r="7137">
          <cell r="B7137">
            <v>0</v>
          </cell>
        </row>
        <row r="7138">
          <cell r="B7138">
            <v>0</v>
          </cell>
        </row>
        <row r="7139">
          <cell r="B7139">
            <v>0</v>
          </cell>
        </row>
        <row r="7140">
          <cell r="B7140">
            <v>0</v>
          </cell>
        </row>
        <row r="7141">
          <cell r="B7141">
            <v>0</v>
          </cell>
        </row>
        <row r="7142">
          <cell r="B7142">
            <v>0</v>
          </cell>
        </row>
        <row r="7143">
          <cell r="B7143">
            <v>0</v>
          </cell>
        </row>
        <row r="7144">
          <cell r="B7144">
            <v>0</v>
          </cell>
        </row>
        <row r="7145">
          <cell r="B7145">
            <v>0</v>
          </cell>
        </row>
        <row r="7146">
          <cell r="B7146">
            <v>0</v>
          </cell>
        </row>
        <row r="7147">
          <cell r="B7147">
            <v>0</v>
          </cell>
        </row>
        <row r="7148">
          <cell r="B7148">
            <v>0</v>
          </cell>
        </row>
        <row r="7149">
          <cell r="B7149">
            <v>0</v>
          </cell>
        </row>
        <row r="7150">
          <cell r="B7150">
            <v>0</v>
          </cell>
        </row>
        <row r="7151">
          <cell r="B7151">
            <v>0</v>
          </cell>
        </row>
        <row r="7152">
          <cell r="B7152">
            <v>0</v>
          </cell>
        </row>
        <row r="7153">
          <cell r="B7153">
            <v>0</v>
          </cell>
        </row>
        <row r="7154">
          <cell r="B7154">
            <v>0</v>
          </cell>
        </row>
        <row r="7155">
          <cell r="B7155">
            <v>0</v>
          </cell>
        </row>
        <row r="7156">
          <cell r="B7156">
            <v>0</v>
          </cell>
        </row>
        <row r="7157">
          <cell r="B7157">
            <v>0</v>
          </cell>
        </row>
        <row r="7158">
          <cell r="B7158">
            <v>0</v>
          </cell>
        </row>
        <row r="7159">
          <cell r="B7159">
            <v>0</v>
          </cell>
        </row>
        <row r="7160">
          <cell r="B7160">
            <v>0</v>
          </cell>
        </row>
        <row r="7161">
          <cell r="B7161">
            <v>0</v>
          </cell>
        </row>
        <row r="7162">
          <cell r="B7162">
            <v>0</v>
          </cell>
        </row>
        <row r="7163">
          <cell r="B7163">
            <v>0</v>
          </cell>
        </row>
        <row r="7164">
          <cell r="B7164">
            <v>0</v>
          </cell>
        </row>
        <row r="7165">
          <cell r="B7165">
            <v>0</v>
          </cell>
        </row>
        <row r="7166">
          <cell r="B7166">
            <v>0</v>
          </cell>
        </row>
        <row r="7167">
          <cell r="B7167">
            <v>0</v>
          </cell>
        </row>
        <row r="7168">
          <cell r="B7168">
            <v>0</v>
          </cell>
        </row>
        <row r="7169">
          <cell r="B7169">
            <v>0</v>
          </cell>
        </row>
        <row r="7170">
          <cell r="B7170">
            <v>0</v>
          </cell>
        </row>
        <row r="7171">
          <cell r="B7171">
            <v>0</v>
          </cell>
        </row>
        <row r="7172">
          <cell r="B7172">
            <v>0</v>
          </cell>
        </row>
        <row r="7173">
          <cell r="B7173">
            <v>0</v>
          </cell>
        </row>
        <row r="7174">
          <cell r="B7174">
            <v>0</v>
          </cell>
        </row>
        <row r="7175">
          <cell r="B7175">
            <v>0</v>
          </cell>
        </row>
        <row r="7176">
          <cell r="B7176">
            <v>0</v>
          </cell>
        </row>
        <row r="7177">
          <cell r="B7177">
            <v>0</v>
          </cell>
        </row>
        <row r="7178">
          <cell r="B7178">
            <v>0</v>
          </cell>
        </row>
        <row r="7179">
          <cell r="B7179">
            <v>0</v>
          </cell>
        </row>
        <row r="7180">
          <cell r="B7180">
            <v>0</v>
          </cell>
        </row>
        <row r="7181">
          <cell r="B7181">
            <v>0</v>
          </cell>
        </row>
        <row r="7182">
          <cell r="B7182">
            <v>0</v>
          </cell>
        </row>
        <row r="7183">
          <cell r="B7183">
            <v>0</v>
          </cell>
        </row>
        <row r="7184">
          <cell r="B7184">
            <v>0</v>
          </cell>
        </row>
        <row r="7185">
          <cell r="B7185">
            <v>0</v>
          </cell>
        </row>
        <row r="7186">
          <cell r="B7186">
            <v>0</v>
          </cell>
        </row>
        <row r="7187">
          <cell r="B7187">
            <v>0</v>
          </cell>
        </row>
        <row r="7188">
          <cell r="B7188">
            <v>0</v>
          </cell>
        </row>
        <row r="7189">
          <cell r="B7189">
            <v>0</v>
          </cell>
        </row>
        <row r="7190">
          <cell r="B7190">
            <v>0</v>
          </cell>
        </row>
        <row r="7191">
          <cell r="B7191">
            <v>0</v>
          </cell>
        </row>
        <row r="7192">
          <cell r="B7192">
            <v>0</v>
          </cell>
        </row>
        <row r="7193">
          <cell r="B7193">
            <v>0</v>
          </cell>
        </row>
        <row r="7194">
          <cell r="B7194">
            <v>0</v>
          </cell>
        </row>
        <row r="7195">
          <cell r="B7195">
            <v>0</v>
          </cell>
        </row>
        <row r="7196">
          <cell r="B7196">
            <v>0</v>
          </cell>
        </row>
        <row r="7197">
          <cell r="B7197">
            <v>0</v>
          </cell>
        </row>
        <row r="7198">
          <cell r="B7198">
            <v>0</v>
          </cell>
        </row>
        <row r="7199">
          <cell r="B7199">
            <v>0</v>
          </cell>
        </row>
        <row r="7200">
          <cell r="B7200">
            <v>0</v>
          </cell>
        </row>
        <row r="7201">
          <cell r="B7201">
            <v>0</v>
          </cell>
        </row>
        <row r="7202">
          <cell r="B7202">
            <v>0</v>
          </cell>
        </row>
        <row r="7203">
          <cell r="B7203">
            <v>0</v>
          </cell>
        </row>
        <row r="7204">
          <cell r="B7204">
            <v>0</v>
          </cell>
        </row>
        <row r="7205">
          <cell r="B7205">
            <v>0</v>
          </cell>
        </row>
        <row r="7206">
          <cell r="B7206">
            <v>0</v>
          </cell>
        </row>
        <row r="7207">
          <cell r="B7207">
            <v>0</v>
          </cell>
        </row>
        <row r="7208">
          <cell r="B7208">
            <v>0</v>
          </cell>
        </row>
        <row r="7209">
          <cell r="B7209">
            <v>0</v>
          </cell>
        </row>
        <row r="7210">
          <cell r="B7210">
            <v>0</v>
          </cell>
        </row>
        <row r="7211">
          <cell r="B7211">
            <v>0</v>
          </cell>
        </row>
        <row r="7212">
          <cell r="B7212">
            <v>0</v>
          </cell>
        </row>
        <row r="7213">
          <cell r="B7213">
            <v>0</v>
          </cell>
        </row>
        <row r="7214">
          <cell r="B7214">
            <v>0</v>
          </cell>
        </row>
        <row r="7215">
          <cell r="B7215">
            <v>0</v>
          </cell>
        </row>
        <row r="7216">
          <cell r="B7216">
            <v>0</v>
          </cell>
        </row>
        <row r="7217">
          <cell r="B7217">
            <v>0</v>
          </cell>
        </row>
        <row r="7218">
          <cell r="B7218">
            <v>0</v>
          </cell>
        </row>
        <row r="7219">
          <cell r="B7219">
            <v>0</v>
          </cell>
        </row>
        <row r="7220">
          <cell r="B7220">
            <v>0</v>
          </cell>
        </row>
        <row r="7221">
          <cell r="B7221">
            <v>0</v>
          </cell>
        </row>
        <row r="7222">
          <cell r="B7222">
            <v>0</v>
          </cell>
        </row>
        <row r="7223">
          <cell r="B7223">
            <v>0</v>
          </cell>
        </row>
        <row r="7224">
          <cell r="B7224">
            <v>0</v>
          </cell>
        </row>
        <row r="7225">
          <cell r="B7225">
            <v>0</v>
          </cell>
        </row>
        <row r="7226">
          <cell r="B7226">
            <v>0</v>
          </cell>
        </row>
        <row r="7227">
          <cell r="B7227">
            <v>0</v>
          </cell>
        </row>
        <row r="7228">
          <cell r="B7228">
            <v>0</v>
          </cell>
        </row>
        <row r="7229">
          <cell r="B7229">
            <v>0</v>
          </cell>
        </row>
        <row r="7230">
          <cell r="B7230">
            <v>0</v>
          </cell>
        </row>
        <row r="7231">
          <cell r="B7231">
            <v>0</v>
          </cell>
        </row>
        <row r="7232">
          <cell r="B7232">
            <v>0</v>
          </cell>
        </row>
        <row r="7233">
          <cell r="B7233">
            <v>0</v>
          </cell>
        </row>
        <row r="7234">
          <cell r="B7234">
            <v>0</v>
          </cell>
        </row>
        <row r="7235">
          <cell r="B7235">
            <v>0</v>
          </cell>
        </row>
        <row r="7236">
          <cell r="B7236">
            <v>0</v>
          </cell>
        </row>
        <row r="7237">
          <cell r="B7237">
            <v>0</v>
          </cell>
        </row>
        <row r="7238">
          <cell r="B7238">
            <v>0</v>
          </cell>
        </row>
        <row r="7239">
          <cell r="B7239">
            <v>0</v>
          </cell>
        </row>
        <row r="7240">
          <cell r="B7240">
            <v>0</v>
          </cell>
        </row>
        <row r="7241">
          <cell r="B7241">
            <v>0</v>
          </cell>
        </row>
        <row r="7242">
          <cell r="B7242">
            <v>0</v>
          </cell>
        </row>
        <row r="7243">
          <cell r="B7243">
            <v>0</v>
          </cell>
        </row>
        <row r="7244">
          <cell r="B7244">
            <v>0</v>
          </cell>
        </row>
        <row r="7245">
          <cell r="B7245">
            <v>0</v>
          </cell>
        </row>
        <row r="7246">
          <cell r="B7246">
            <v>0</v>
          </cell>
        </row>
        <row r="7247">
          <cell r="B7247">
            <v>0</v>
          </cell>
        </row>
        <row r="7248">
          <cell r="B7248">
            <v>0</v>
          </cell>
        </row>
        <row r="7249">
          <cell r="B7249">
            <v>0</v>
          </cell>
        </row>
        <row r="7250">
          <cell r="B7250">
            <v>0</v>
          </cell>
        </row>
        <row r="7251">
          <cell r="B7251">
            <v>0</v>
          </cell>
        </row>
        <row r="7252">
          <cell r="B7252">
            <v>0</v>
          </cell>
        </row>
        <row r="7253">
          <cell r="B7253">
            <v>0</v>
          </cell>
        </row>
        <row r="7254">
          <cell r="B7254">
            <v>0</v>
          </cell>
        </row>
        <row r="7255">
          <cell r="B7255">
            <v>0</v>
          </cell>
        </row>
        <row r="7256">
          <cell r="B7256">
            <v>0</v>
          </cell>
        </row>
        <row r="7257">
          <cell r="B7257">
            <v>0</v>
          </cell>
        </row>
        <row r="7258">
          <cell r="B7258">
            <v>0</v>
          </cell>
        </row>
        <row r="7259">
          <cell r="B7259">
            <v>0</v>
          </cell>
        </row>
        <row r="7260">
          <cell r="B7260">
            <v>0</v>
          </cell>
        </row>
        <row r="7261">
          <cell r="B7261">
            <v>0</v>
          </cell>
        </row>
        <row r="7262">
          <cell r="B7262">
            <v>0</v>
          </cell>
        </row>
        <row r="7263">
          <cell r="B7263">
            <v>0</v>
          </cell>
        </row>
        <row r="7264">
          <cell r="B7264">
            <v>0</v>
          </cell>
        </row>
        <row r="7265">
          <cell r="B7265">
            <v>0</v>
          </cell>
        </row>
        <row r="7266">
          <cell r="B7266">
            <v>0</v>
          </cell>
        </row>
        <row r="7267">
          <cell r="B7267">
            <v>0</v>
          </cell>
        </row>
        <row r="7268">
          <cell r="B7268">
            <v>0</v>
          </cell>
        </row>
        <row r="7269">
          <cell r="B7269">
            <v>0</v>
          </cell>
        </row>
        <row r="7270">
          <cell r="B7270">
            <v>0</v>
          </cell>
        </row>
        <row r="7271">
          <cell r="B7271">
            <v>0</v>
          </cell>
        </row>
        <row r="7272">
          <cell r="B7272">
            <v>0</v>
          </cell>
        </row>
        <row r="7273">
          <cell r="B7273">
            <v>0</v>
          </cell>
        </row>
        <row r="7274">
          <cell r="B7274">
            <v>0</v>
          </cell>
        </row>
        <row r="7275">
          <cell r="B7275">
            <v>0</v>
          </cell>
        </row>
        <row r="7276">
          <cell r="B7276">
            <v>0</v>
          </cell>
        </row>
        <row r="7277">
          <cell r="B7277">
            <v>0</v>
          </cell>
        </row>
        <row r="7278">
          <cell r="B7278">
            <v>0</v>
          </cell>
        </row>
        <row r="7279">
          <cell r="B7279">
            <v>0</v>
          </cell>
        </row>
        <row r="7280">
          <cell r="B7280">
            <v>0</v>
          </cell>
        </row>
        <row r="7281">
          <cell r="B7281">
            <v>0</v>
          </cell>
        </row>
        <row r="7282">
          <cell r="B7282">
            <v>0</v>
          </cell>
        </row>
        <row r="7283">
          <cell r="B7283">
            <v>0</v>
          </cell>
        </row>
        <row r="7284">
          <cell r="B7284">
            <v>0</v>
          </cell>
        </row>
        <row r="7285">
          <cell r="B7285">
            <v>0</v>
          </cell>
        </row>
        <row r="7286">
          <cell r="B7286">
            <v>0</v>
          </cell>
        </row>
        <row r="7287">
          <cell r="B7287">
            <v>0</v>
          </cell>
        </row>
        <row r="7288">
          <cell r="B7288">
            <v>0</v>
          </cell>
        </row>
        <row r="7289">
          <cell r="B7289">
            <v>0</v>
          </cell>
        </row>
        <row r="7290">
          <cell r="B7290">
            <v>0</v>
          </cell>
        </row>
        <row r="7291">
          <cell r="B7291">
            <v>0</v>
          </cell>
        </row>
        <row r="7292">
          <cell r="B7292">
            <v>0</v>
          </cell>
        </row>
        <row r="7293">
          <cell r="B7293">
            <v>0</v>
          </cell>
        </row>
        <row r="7294">
          <cell r="B7294">
            <v>0</v>
          </cell>
        </row>
        <row r="7295">
          <cell r="B7295">
            <v>0</v>
          </cell>
        </row>
        <row r="7296">
          <cell r="B7296">
            <v>0</v>
          </cell>
        </row>
        <row r="7297">
          <cell r="B7297">
            <v>0</v>
          </cell>
        </row>
        <row r="7298">
          <cell r="B7298">
            <v>0</v>
          </cell>
        </row>
        <row r="7299">
          <cell r="B7299">
            <v>0</v>
          </cell>
        </row>
        <row r="7300">
          <cell r="B7300">
            <v>0</v>
          </cell>
        </row>
        <row r="7301">
          <cell r="B7301">
            <v>0</v>
          </cell>
        </row>
        <row r="7302">
          <cell r="B7302">
            <v>0</v>
          </cell>
        </row>
        <row r="7303">
          <cell r="B7303">
            <v>0</v>
          </cell>
        </row>
        <row r="7304">
          <cell r="B7304">
            <v>0</v>
          </cell>
        </row>
        <row r="7305">
          <cell r="B7305">
            <v>0</v>
          </cell>
        </row>
        <row r="7306">
          <cell r="B7306">
            <v>0</v>
          </cell>
        </row>
        <row r="7307">
          <cell r="B7307">
            <v>0</v>
          </cell>
        </row>
        <row r="7308">
          <cell r="B7308">
            <v>0</v>
          </cell>
        </row>
        <row r="7309">
          <cell r="B7309">
            <v>0</v>
          </cell>
        </row>
        <row r="7310">
          <cell r="B7310">
            <v>0</v>
          </cell>
        </row>
        <row r="7311">
          <cell r="B7311">
            <v>0</v>
          </cell>
        </row>
        <row r="7312">
          <cell r="B7312">
            <v>0</v>
          </cell>
        </row>
        <row r="7313">
          <cell r="B7313">
            <v>0</v>
          </cell>
        </row>
        <row r="7314">
          <cell r="B7314">
            <v>0</v>
          </cell>
        </row>
        <row r="7315">
          <cell r="B7315">
            <v>0</v>
          </cell>
        </row>
        <row r="7316">
          <cell r="B7316">
            <v>0</v>
          </cell>
        </row>
        <row r="7317">
          <cell r="B7317">
            <v>0</v>
          </cell>
        </row>
        <row r="7318">
          <cell r="B7318">
            <v>0</v>
          </cell>
        </row>
        <row r="7319">
          <cell r="B7319">
            <v>0</v>
          </cell>
        </row>
        <row r="7320">
          <cell r="B7320">
            <v>0</v>
          </cell>
        </row>
        <row r="7321">
          <cell r="B7321">
            <v>0</v>
          </cell>
        </row>
        <row r="7322">
          <cell r="B7322">
            <v>0</v>
          </cell>
        </row>
        <row r="7323">
          <cell r="B7323">
            <v>0</v>
          </cell>
        </row>
        <row r="7324">
          <cell r="B7324">
            <v>0</v>
          </cell>
        </row>
        <row r="7325">
          <cell r="B7325">
            <v>0</v>
          </cell>
        </row>
        <row r="7326">
          <cell r="B7326">
            <v>0</v>
          </cell>
        </row>
        <row r="7327">
          <cell r="B7327">
            <v>0</v>
          </cell>
        </row>
        <row r="7328">
          <cell r="B7328">
            <v>0</v>
          </cell>
        </row>
        <row r="7329">
          <cell r="B7329">
            <v>0</v>
          </cell>
        </row>
        <row r="7330">
          <cell r="B7330">
            <v>0</v>
          </cell>
        </row>
        <row r="7331">
          <cell r="B7331">
            <v>0</v>
          </cell>
        </row>
        <row r="7332">
          <cell r="B7332">
            <v>0</v>
          </cell>
        </row>
        <row r="7333">
          <cell r="B7333">
            <v>0</v>
          </cell>
        </row>
        <row r="7334">
          <cell r="B7334">
            <v>0</v>
          </cell>
        </row>
        <row r="7335">
          <cell r="B7335">
            <v>0</v>
          </cell>
        </row>
        <row r="7336">
          <cell r="B7336">
            <v>0</v>
          </cell>
        </row>
        <row r="7337">
          <cell r="B7337">
            <v>0</v>
          </cell>
        </row>
        <row r="7338">
          <cell r="B7338">
            <v>0</v>
          </cell>
        </row>
        <row r="7339">
          <cell r="B7339">
            <v>0</v>
          </cell>
        </row>
        <row r="7340">
          <cell r="B7340">
            <v>0</v>
          </cell>
        </row>
        <row r="7341">
          <cell r="B7341">
            <v>0</v>
          </cell>
        </row>
        <row r="7342">
          <cell r="B7342">
            <v>0</v>
          </cell>
        </row>
        <row r="7343">
          <cell r="B7343">
            <v>0</v>
          </cell>
        </row>
        <row r="7344">
          <cell r="B7344">
            <v>0</v>
          </cell>
        </row>
        <row r="7345">
          <cell r="B7345">
            <v>0</v>
          </cell>
        </row>
        <row r="7346">
          <cell r="B7346">
            <v>0</v>
          </cell>
        </row>
        <row r="7347">
          <cell r="B7347">
            <v>0</v>
          </cell>
        </row>
        <row r="7348">
          <cell r="B7348">
            <v>0</v>
          </cell>
        </row>
        <row r="7349">
          <cell r="B7349">
            <v>0</v>
          </cell>
        </row>
        <row r="7350">
          <cell r="B7350">
            <v>0</v>
          </cell>
        </row>
        <row r="7351">
          <cell r="B7351">
            <v>0</v>
          </cell>
        </row>
        <row r="7352">
          <cell r="B7352">
            <v>0</v>
          </cell>
        </row>
        <row r="7353">
          <cell r="B7353">
            <v>0</v>
          </cell>
        </row>
        <row r="7354">
          <cell r="B7354">
            <v>0</v>
          </cell>
        </row>
        <row r="7355">
          <cell r="B7355">
            <v>0</v>
          </cell>
        </row>
        <row r="7356">
          <cell r="B7356">
            <v>0</v>
          </cell>
        </row>
        <row r="7357">
          <cell r="B7357">
            <v>0</v>
          </cell>
        </row>
        <row r="7358">
          <cell r="B7358">
            <v>0</v>
          </cell>
        </row>
        <row r="7359">
          <cell r="B7359">
            <v>0</v>
          </cell>
        </row>
        <row r="7360">
          <cell r="B7360">
            <v>0</v>
          </cell>
        </row>
        <row r="7361">
          <cell r="B7361">
            <v>0</v>
          </cell>
        </row>
        <row r="7362">
          <cell r="B7362">
            <v>0</v>
          </cell>
        </row>
        <row r="7363">
          <cell r="B7363">
            <v>0</v>
          </cell>
        </row>
        <row r="7364">
          <cell r="B7364">
            <v>0</v>
          </cell>
        </row>
        <row r="7365">
          <cell r="B7365">
            <v>0</v>
          </cell>
        </row>
        <row r="7366">
          <cell r="B7366">
            <v>0</v>
          </cell>
        </row>
        <row r="7367">
          <cell r="B7367">
            <v>0</v>
          </cell>
        </row>
        <row r="7368">
          <cell r="B7368">
            <v>0</v>
          </cell>
        </row>
        <row r="7369">
          <cell r="B7369">
            <v>0</v>
          </cell>
        </row>
        <row r="7370">
          <cell r="B7370">
            <v>0</v>
          </cell>
        </row>
        <row r="7371">
          <cell r="B7371">
            <v>0</v>
          </cell>
        </row>
        <row r="7372">
          <cell r="B7372">
            <v>0</v>
          </cell>
        </row>
        <row r="7373">
          <cell r="B7373">
            <v>0</v>
          </cell>
        </row>
        <row r="7374">
          <cell r="B7374">
            <v>0</v>
          </cell>
        </row>
        <row r="7375">
          <cell r="B7375">
            <v>0</v>
          </cell>
        </row>
        <row r="7376">
          <cell r="B7376">
            <v>0</v>
          </cell>
        </row>
        <row r="7377">
          <cell r="B7377">
            <v>0</v>
          </cell>
        </row>
        <row r="7378">
          <cell r="B7378">
            <v>0</v>
          </cell>
        </row>
        <row r="7379">
          <cell r="B7379">
            <v>0</v>
          </cell>
        </row>
        <row r="7380">
          <cell r="B7380">
            <v>0</v>
          </cell>
        </row>
        <row r="7381">
          <cell r="B7381">
            <v>0</v>
          </cell>
        </row>
        <row r="7382">
          <cell r="B7382">
            <v>0</v>
          </cell>
        </row>
        <row r="7383">
          <cell r="B7383">
            <v>0</v>
          </cell>
        </row>
        <row r="7384">
          <cell r="B7384">
            <v>0</v>
          </cell>
        </row>
        <row r="7385">
          <cell r="B7385">
            <v>0</v>
          </cell>
        </row>
        <row r="7386">
          <cell r="B7386">
            <v>0</v>
          </cell>
        </row>
        <row r="7387">
          <cell r="B7387">
            <v>0</v>
          </cell>
        </row>
        <row r="7388">
          <cell r="B7388">
            <v>0</v>
          </cell>
        </row>
        <row r="7389">
          <cell r="B7389">
            <v>0</v>
          </cell>
        </row>
        <row r="7390">
          <cell r="B7390">
            <v>0</v>
          </cell>
        </row>
        <row r="7391">
          <cell r="B7391">
            <v>0</v>
          </cell>
        </row>
        <row r="7392">
          <cell r="B7392">
            <v>0</v>
          </cell>
        </row>
        <row r="7393">
          <cell r="B7393">
            <v>0</v>
          </cell>
        </row>
        <row r="7394">
          <cell r="B7394">
            <v>0</v>
          </cell>
        </row>
        <row r="7395">
          <cell r="B7395">
            <v>0</v>
          </cell>
        </row>
        <row r="7396">
          <cell r="B7396">
            <v>0</v>
          </cell>
        </row>
        <row r="7397">
          <cell r="B7397">
            <v>0</v>
          </cell>
        </row>
        <row r="7398">
          <cell r="B7398">
            <v>0</v>
          </cell>
        </row>
        <row r="7399">
          <cell r="B7399">
            <v>0</v>
          </cell>
        </row>
        <row r="7400">
          <cell r="B7400">
            <v>0</v>
          </cell>
        </row>
        <row r="7401">
          <cell r="B7401">
            <v>0</v>
          </cell>
        </row>
        <row r="7402">
          <cell r="B7402">
            <v>0</v>
          </cell>
        </row>
        <row r="7403">
          <cell r="B7403">
            <v>0</v>
          </cell>
        </row>
        <row r="7404">
          <cell r="B7404">
            <v>0</v>
          </cell>
        </row>
        <row r="7405">
          <cell r="B7405">
            <v>0</v>
          </cell>
        </row>
        <row r="7406">
          <cell r="B7406">
            <v>0</v>
          </cell>
        </row>
        <row r="7407">
          <cell r="B7407">
            <v>0</v>
          </cell>
        </row>
        <row r="7408">
          <cell r="B7408">
            <v>0</v>
          </cell>
        </row>
        <row r="7409">
          <cell r="B7409">
            <v>0</v>
          </cell>
        </row>
        <row r="7410">
          <cell r="B7410">
            <v>0</v>
          </cell>
        </row>
        <row r="7411">
          <cell r="B7411">
            <v>0</v>
          </cell>
        </row>
        <row r="7412">
          <cell r="B7412">
            <v>0</v>
          </cell>
        </row>
        <row r="7413">
          <cell r="B7413">
            <v>0</v>
          </cell>
        </row>
        <row r="7414">
          <cell r="B7414">
            <v>0</v>
          </cell>
        </row>
        <row r="7415">
          <cell r="B7415">
            <v>0</v>
          </cell>
        </row>
        <row r="7416">
          <cell r="B7416">
            <v>0</v>
          </cell>
        </row>
        <row r="7417">
          <cell r="B7417">
            <v>0</v>
          </cell>
        </row>
        <row r="7418">
          <cell r="B7418">
            <v>0</v>
          </cell>
        </row>
        <row r="7419">
          <cell r="B7419">
            <v>0</v>
          </cell>
        </row>
        <row r="7420">
          <cell r="B7420">
            <v>0</v>
          </cell>
        </row>
        <row r="7421">
          <cell r="B7421">
            <v>0</v>
          </cell>
        </row>
        <row r="7422">
          <cell r="B7422">
            <v>0</v>
          </cell>
        </row>
        <row r="7423">
          <cell r="B7423">
            <v>0</v>
          </cell>
        </row>
        <row r="7424">
          <cell r="B7424">
            <v>0</v>
          </cell>
        </row>
        <row r="7425">
          <cell r="B7425">
            <v>0</v>
          </cell>
        </row>
        <row r="7426">
          <cell r="B7426">
            <v>0</v>
          </cell>
        </row>
        <row r="7427">
          <cell r="B7427">
            <v>0</v>
          </cell>
        </row>
        <row r="7428">
          <cell r="B7428">
            <v>0</v>
          </cell>
        </row>
        <row r="7429">
          <cell r="B7429">
            <v>0</v>
          </cell>
        </row>
        <row r="7430">
          <cell r="B7430">
            <v>0</v>
          </cell>
        </row>
        <row r="7431">
          <cell r="B7431">
            <v>0</v>
          </cell>
        </row>
        <row r="7432">
          <cell r="B7432">
            <v>0</v>
          </cell>
        </row>
        <row r="7433">
          <cell r="B7433">
            <v>0</v>
          </cell>
        </row>
        <row r="7434">
          <cell r="B7434">
            <v>0</v>
          </cell>
        </row>
        <row r="7435">
          <cell r="B7435">
            <v>0</v>
          </cell>
        </row>
        <row r="7436">
          <cell r="B7436">
            <v>0</v>
          </cell>
        </row>
        <row r="7437">
          <cell r="B7437">
            <v>0</v>
          </cell>
        </row>
        <row r="7438">
          <cell r="B7438">
            <v>0</v>
          </cell>
        </row>
        <row r="7439">
          <cell r="B7439">
            <v>0</v>
          </cell>
        </row>
        <row r="7440">
          <cell r="B7440">
            <v>0</v>
          </cell>
        </row>
        <row r="7441">
          <cell r="B7441">
            <v>0</v>
          </cell>
        </row>
        <row r="7442">
          <cell r="B7442">
            <v>0</v>
          </cell>
        </row>
        <row r="7443">
          <cell r="B7443">
            <v>0</v>
          </cell>
        </row>
        <row r="7444">
          <cell r="B7444">
            <v>0</v>
          </cell>
        </row>
        <row r="7445">
          <cell r="B7445">
            <v>0</v>
          </cell>
        </row>
        <row r="7446">
          <cell r="B7446">
            <v>0</v>
          </cell>
        </row>
        <row r="7447">
          <cell r="B7447">
            <v>0</v>
          </cell>
        </row>
        <row r="7448">
          <cell r="B7448">
            <v>0</v>
          </cell>
        </row>
        <row r="7449">
          <cell r="B7449">
            <v>0</v>
          </cell>
        </row>
        <row r="7450">
          <cell r="B7450">
            <v>0</v>
          </cell>
        </row>
        <row r="7451">
          <cell r="B7451">
            <v>0</v>
          </cell>
        </row>
        <row r="7452">
          <cell r="B7452">
            <v>0</v>
          </cell>
        </row>
        <row r="7453">
          <cell r="B7453">
            <v>0</v>
          </cell>
        </row>
        <row r="7454">
          <cell r="B7454">
            <v>0</v>
          </cell>
        </row>
        <row r="7455">
          <cell r="B7455">
            <v>0</v>
          </cell>
        </row>
        <row r="7456">
          <cell r="B7456">
            <v>0</v>
          </cell>
        </row>
        <row r="7457">
          <cell r="B7457">
            <v>0</v>
          </cell>
        </row>
        <row r="7458">
          <cell r="B7458">
            <v>0</v>
          </cell>
        </row>
        <row r="7459">
          <cell r="B7459">
            <v>0</v>
          </cell>
        </row>
        <row r="7460">
          <cell r="B7460">
            <v>0</v>
          </cell>
        </row>
        <row r="7461">
          <cell r="B7461">
            <v>0</v>
          </cell>
        </row>
        <row r="7462">
          <cell r="B7462">
            <v>0</v>
          </cell>
        </row>
        <row r="7463">
          <cell r="B7463">
            <v>0</v>
          </cell>
        </row>
        <row r="7464">
          <cell r="B7464">
            <v>0</v>
          </cell>
        </row>
        <row r="7465">
          <cell r="B7465">
            <v>0</v>
          </cell>
        </row>
        <row r="7466">
          <cell r="B7466">
            <v>0</v>
          </cell>
        </row>
        <row r="7467">
          <cell r="B7467">
            <v>0</v>
          </cell>
        </row>
        <row r="7468">
          <cell r="B7468">
            <v>0</v>
          </cell>
        </row>
        <row r="7469">
          <cell r="B7469">
            <v>0</v>
          </cell>
        </row>
        <row r="7470">
          <cell r="B7470">
            <v>0</v>
          </cell>
        </row>
        <row r="7471">
          <cell r="B7471">
            <v>0</v>
          </cell>
        </row>
        <row r="7472">
          <cell r="B7472">
            <v>0</v>
          </cell>
        </row>
        <row r="7473">
          <cell r="B7473">
            <v>0</v>
          </cell>
        </row>
        <row r="7474">
          <cell r="B7474">
            <v>0</v>
          </cell>
        </row>
        <row r="7475">
          <cell r="B7475">
            <v>0</v>
          </cell>
        </row>
        <row r="7476">
          <cell r="B7476">
            <v>0</v>
          </cell>
        </row>
        <row r="7477">
          <cell r="B7477">
            <v>0</v>
          </cell>
        </row>
        <row r="7478">
          <cell r="B7478">
            <v>0</v>
          </cell>
        </row>
        <row r="7479">
          <cell r="B7479">
            <v>0</v>
          </cell>
        </row>
        <row r="7480">
          <cell r="B7480">
            <v>0</v>
          </cell>
        </row>
        <row r="7481">
          <cell r="B7481">
            <v>0</v>
          </cell>
        </row>
        <row r="7482">
          <cell r="B7482">
            <v>0</v>
          </cell>
        </row>
        <row r="7483">
          <cell r="B7483">
            <v>0</v>
          </cell>
        </row>
        <row r="7484">
          <cell r="B7484">
            <v>0</v>
          </cell>
        </row>
        <row r="7485">
          <cell r="B7485">
            <v>0</v>
          </cell>
        </row>
        <row r="7486">
          <cell r="B7486">
            <v>0</v>
          </cell>
        </row>
        <row r="7487">
          <cell r="B7487">
            <v>0</v>
          </cell>
        </row>
        <row r="7488">
          <cell r="B7488">
            <v>0</v>
          </cell>
        </row>
        <row r="7489">
          <cell r="B7489">
            <v>0</v>
          </cell>
        </row>
        <row r="7490">
          <cell r="B7490">
            <v>0</v>
          </cell>
        </row>
        <row r="7491">
          <cell r="B7491">
            <v>0</v>
          </cell>
        </row>
        <row r="7492">
          <cell r="B7492">
            <v>0</v>
          </cell>
        </row>
        <row r="7493">
          <cell r="B7493">
            <v>0</v>
          </cell>
        </row>
        <row r="7494">
          <cell r="B7494">
            <v>0</v>
          </cell>
        </row>
        <row r="7495">
          <cell r="B7495">
            <v>0</v>
          </cell>
        </row>
        <row r="7496">
          <cell r="B7496">
            <v>0</v>
          </cell>
        </row>
        <row r="7497">
          <cell r="B7497">
            <v>0</v>
          </cell>
        </row>
        <row r="7498">
          <cell r="B7498">
            <v>0</v>
          </cell>
        </row>
        <row r="7499">
          <cell r="B7499">
            <v>0</v>
          </cell>
        </row>
        <row r="7500">
          <cell r="B7500">
            <v>0</v>
          </cell>
        </row>
        <row r="7501">
          <cell r="B7501">
            <v>0</v>
          </cell>
        </row>
        <row r="7502">
          <cell r="B7502">
            <v>0</v>
          </cell>
        </row>
        <row r="7503">
          <cell r="B7503">
            <v>0</v>
          </cell>
        </row>
        <row r="7504">
          <cell r="B7504">
            <v>0</v>
          </cell>
        </row>
        <row r="7505">
          <cell r="B7505">
            <v>0</v>
          </cell>
        </row>
        <row r="7506">
          <cell r="B7506">
            <v>0</v>
          </cell>
        </row>
        <row r="7507">
          <cell r="B7507">
            <v>0</v>
          </cell>
        </row>
        <row r="7508">
          <cell r="B7508">
            <v>0</v>
          </cell>
        </row>
        <row r="7509">
          <cell r="B7509">
            <v>0</v>
          </cell>
        </row>
        <row r="7510">
          <cell r="B7510">
            <v>0</v>
          </cell>
        </row>
        <row r="7511">
          <cell r="B7511">
            <v>0</v>
          </cell>
        </row>
        <row r="7512">
          <cell r="B7512">
            <v>0</v>
          </cell>
        </row>
        <row r="7513">
          <cell r="B7513">
            <v>0</v>
          </cell>
        </row>
        <row r="7514">
          <cell r="B7514">
            <v>0</v>
          </cell>
        </row>
        <row r="7515">
          <cell r="B7515">
            <v>0</v>
          </cell>
        </row>
        <row r="7516">
          <cell r="B7516">
            <v>0</v>
          </cell>
        </row>
        <row r="7517">
          <cell r="B7517">
            <v>0</v>
          </cell>
        </row>
        <row r="7518">
          <cell r="B7518">
            <v>0</v>
          </cell>
        </row>
        <row r="7519">
          <cell r="B7519">
            <v>0</v>
          </cell>
        </row>
        <row r="7520">
          <cell r="B7520">
            <v>0</v>
          </cell>
        </row>
        <row r="7521">
          <cell r="B7521">
            <v>0</v>
          </cell>
        </row>
        <row r="7522">
          <cell r="B7522">
            <v>0</v>
          </cell>
        </row>
        <row r="7523">
          <cell r="B7523">
            <v>0</v>
          </cell>
        </row>
        <row r="7524">
          <cell r="B7524">
            <v>0</v>
          </cell>
        </row>
        <row r="7525">
          <cell r="B7525">
            <v>0</v>
          </cell>
        </row>
        <row r="7526">
          <cell r="B7526">
            <v>0</v>
          </cell>
        </row>
        <row r="7527">
          <cell r="B7527">
            <v>0</v>
          </cell>
        </row>
        <row r="7528">
          <cell r="B7528">
            <v>0</v>
          </cell>
        </row>
        <row r="7529">
          <cell r="B7529">
            <v>0</v>
          </cell>
        </row>
        <row r="7530">
          <cell r="B7530">
            <v>0</v>
          </cell>
        </row>
        <row r="7531">
          <cell r="B7531">
            <v>0</v>
          </cell>
        </row>
        <row r="7532">
          <cell r="B7532">
            <v>0</v>
          </cell>
        </row>
        <row r="7533">
          <cell r="B7533">
            <v>0</v>
          </cell>
        </row>
        <row r="7534">
          <cell r="B7534">
            <v>0</v>
          </cell>
        </row>
        <row r="7535">
          <cell r="B7535">
            <v>0</v>
          </cell>
        </row>
        <row r="7536">
          <cell r="B7536">
            <v>0</v>
          </cell>
        </row>
        <row r="7537">
          <cell r="B7537">
            <v>0</v>
          </cell>
        </row>
        <row r="7538">
          <cell r="B7538">
            <v>0</v>
          </cell>
        </row>
        <row r="7539">
          <cell r="B7539">
            <v>0</v>
          </cell>
        </row>
        <row r="7540">
          <cell r="B7540">
            <v>0</v>
          </cell>
        </row>
        <row r="7541">
          <cell r="B7541">
            <v>0</v>
          </cell>
        </row>
        <row r="7542">
          <cell r="B7542">
            <v>0</v>
          </cell>
        </row>
        <row r="7543">
          <cell r="B7543">
            <v>0</v>
          </cell>
        </row>
        <row r="7544">
          <cell r="B7544">
            <v>0</v>
          </cell>
        </row>
        <row r="7545">
          <cell r="B7545">
            <v>0</v>
          </cell>
        </row>
        <row r="7546">
          <cell r="B7546">
            <v>0</v>
          </cell>
        </row>
        <row r="7547">
          <cell r="B7547">
            <v>0</v>
          </cell>
        </row>
        <row r="7548">
          <cell r="B7548">
            <v>0</v>
          </cell>
        </row>
        <row r="7549">
          <cell r="B7549">
            <v>0</v>
          </cell>
        </row>
        <row r="7550">
          <cell r="B7550">
            <v>0</v>
          </cell>
        </row>
        <row r="7551">
          <cell r="B7551">
            <v>0</v>
          </cell>
        </row>
        <row r="7552">
          <cell r="B7552">
            <v>0</v>
          </cell>
        </row>
        <row r="7553">
          <cell r="B7553">
            <v>0</v>
          </cell>
        </row>
        <row r="7554">
          <cell r="B7554">
            <v>0</v>
          </cell>
        </row>
        <row r="7555">
          <cell r="B7555">
            <v>0</v>
          </cell>
        </row>
        <row r="7556">
          <cell r="B7556">
            <v>0</v>
          </cell>
        </row>
        <row r="7557">
          <cell r="B7557">
            <v>0</v>
          </cell>
        </row>
        <row r="7558">
          <cell r="B7558">
            <v>0</v>
          </cell>
        </row>
        <row r="7559">
          <cell r="B7559">
            <v>0</v>
          </cell>
        </row>
        <row r="7560">
          <cell r="B7560">
            <v>0</v>
          </cell>
        </row>
        <row r="7561">
          <cell r="B7561">
            <v>0</v>
          </cell>
        </row>
        <row r="7562">
          <cell r="B7562">
            <v>0</v>
          </cell>
        </row>
        <row r="7563">
          <cell r="B7563">
            <v>0</v>
          </cell>
        </row>
        <row r="7564">
          <cell r="B7564">
            <v>0</v>
          </cell>
        </row>
        <row r="7565">
          <cell r="B7565">
            <v>0</v>
          </cell>
        </row>
        <row r="7566">
          <cell r="B7566">
            <v>0</v>
          </cell>
        </row>
        <row r="7567">
          <cell r="B7567">
            <v>0</v>
          </cell>
        </row>
        <row r="7568">
          <cell r="B7568">
            <v>0</v>
          </cell>
        </row>
        <row r="7569">
          <cell r="B7569">
            <v>0</v>
          </cell>
        </row>
        <row r="7570">
          <cell r="B7570">
            <v>0</v>
          </cell>
        </row>
        <row r="7571">
          <cell r="B7571">
            <v>0</v>
          </cell>
        </row>
        <row r="7572">
          <cell r="B7572">
            <v>0</v>
          </cell>
        </row>
        <row r="7573">
          <cell r="B7573">
            <v>0</v>
          </cell>
        </row>
        <row r="7574">
          <cell r="B7574">
            <v>0</v>
          </cell>
        </row>
        <row r="7575">
          <cell r="B7575">
            <v>0</v>
          </cell>
        </row>
        <row r="7576">
          <cell r="B7576">
            <v>0</v>
          </cell>
        </row>
        <row r="7577">
          <cell r="B7577">
            <v>0</v>
          </cell>
        </row>
        <row r="7578">
          <cell r="B7578">
            <v>0</v>
          </cell>
        </row>
        <row r="7579">
          <cell r="B7579">
            <v>0</v>
          </cell>
        </row>
        <row r="7580">
          <cell r="B7580">
            <v>0</v>
          </cell>
        </row>
        <row r="7581">
          <cell r="B7581">
            <v>0</v>
          </cell>
        </row>
        <row r="7582">
          <cell r="B7582">
            <v>0</v>
          </cell>
        </row>
        <row r="7583">
          <cell r="B7583">
            <v>0</v>
          </cell>
        </row>
        <row r="7584">
          <cell r="B7584">
            <v>0</v>
          </cell>
        </row>
        <row r="7585">
          <cell r="B7585">
            <v>0</v>
          </cell>
        </row>
        <row r="7586">
          <cell r="B7586">
            <v>0</v>
          </cell>
        </row>
        <row r="7587">
          <cell r="B7587">
            <v>0</v>
          </cell>
        </row>
        <row r="7588">
          <cell r="B7588">
            <v>0</v>
          </cell>
        </row>
        <row r="7589">
          <cell r="B7589">
            <v>0</v>
          </cell>
        </row>
        <row r="7590">
          <cell r="B7590">
            <v>0</v>
          </cell>
        </row>
        <row r="7591">
          <cell r="B7591">
            <v>0</v>
          </cell>
        </row>
        <row r="7592">
          <cell r="B7592">
            <v>0</v>
          </cell>
        </row>
        <row r="7593">
          <cell r="B7593">
            <v>0</v>
          </cell>
        </row>
        <row r="7594">
          <cell r="B7594">
            <v>0</v>
          </cell>
        </row>
        <row r="7595">
          <cell r="B7595">
            <v>0</v>
          </cell>
        </row>
        <row r="7596">
          <cell r="B7596">
            <v>0</v>
          </cell>
        </row>
        <row r="7597">
          <cell r="B7597">
            <v>0</v>
          </cell>
        </row>
        <row r="7598">
          <cell r="B7598">
            <v>0</v>
          </cell>
        </row>
        <row r="7599">
          <cell r="B7599">
            <v>0</v>
          </cell>
        </row>
        <row r="7600">
          <cell r="B7600">
            <v>0</v>
          </cell>
        </row>
        <row r="7601">
          <cell r="B7601">
            <v>0</v>
          </cell>
        </row>
        <row r="7602">
          <cell r="B7602">
            <v>0</v>
          </cell>
        </row>
        <row r="7603">
          <cell r="B7603">
            <v>0</v>
          </cell>
        </row>
        <row r="7604">
          <cell r="B7604">
            <v>0</v>
          </cell>
        </row>
        <row r="7605">
          <cell r="B7605">
            <v>0</v>
          </cell>
        </row>
        <row r="7606">
          <cell r="B7606">
            <v>0</v>
          </cell>
        </row>
        <row r="7607">
          <cell r="B7607">
            <v>0</v>
          </cell>
        </row>
        <row r="7608">
          <cell r="B7608">
            <v>0</v>
          </cell>
        </row>
        <row r="7609">
          <cell r="B7609">
            <v>0</v>
          </cell>
        </row>
        <row r="7610">
          <cell r="B7610">
            <v>0</v>
          </cell>
        </row>
        <row r="7611">
          <cell r="B7611">
            <v>0</v>
          </cell>
        </row>
        <row r="7612">
          <cell r="B7612">
            <v>0</v>
          </cell>
        </row>
        <row r="7613">
          <cell r="B7613">
            <v>0</v>
          </cell>
        </row>
        <row r="7614">
          <cell r="B7614">
            <v>0</v>
          </cell>
        </row>
        <row r="7615">
          <cell r="B7615">
            <v>0</v>
          </cell>
        </row>
        <row r="7616">
          <cell r="B7616">
            <v>0</v>
          </cell>
        </row>
        <row r="7617">
          <cell r="B7617">
            <v>0</v>
          </cell>
        </row>
        <row r="7618">
          <cell r="B7618">
            <v>0</v>
          </cell>
        </row>
        <row r="7619">
          <cell r="B7619">
            <v>0</v>
          </cell>
        </row>
        <row r="7620">
          <cell r="B7620">
            <v>0</v>
          </cell>
        </row>
        <row r="7621">
          <cell r="B7621">
            <v>0</v>
          </cell>
        </row>
        <row r="7622">
          <cell r="B7622">
            <v>0</v>
          </cell>
        </row>
        <row r="7623">
          <cell r="B7623">
            <v>0</v>
          </cell>
        </row>
        <row r="7624">
          <cell r="B7624">
            <v>0</v>
          </cell>
        </row>
        <row r="7625">
          <cell r="B7625">
            <v>0</v>
          </cell>
        </row>
        <row r="7626">
          <cell r="B7626">
            <v>0</v>
          </cell>
        </row>
        <row r="7627">
          <cell r="B7627">
            <v>0</v>
          </cell>
        </row>
        <row r="7628">
          <cell r="B7628">
            <v>0</v>
          </cell>
        </row>
        <row r="7629">
          <cell r="B7629">
            <v>0</v>
          </cell>
        </row>
        <row r="7630">
          <cell r="B7630">
            <v>0</v>
          </cell>
        </row>
        <row r="7631">
          <cell r="B7631">
            <v>0</v>
          </cell>
        </row>
        <row r="7632">
          <cell r="B7632">
            <v>0</v>
          </cell>
        </row>
        <row r="7633">
          <cell r="B7633">
            <v>0</v>
          </cell>
        </row>
        <row r="7634">
          <cell r="B7634">
            <v>0</v>
          </cell>
        </row>
        <row r="7635">
          <cell r="B7635">
            <v>0</v>
          </cell>
        </row>
        <row r="7636">
          <cell r="B7636">
            <v>0</v>
          </cell>
        </row>
        <row r="7637">
          <cell r="B7637">
            <v>0</v>
          </cell>
        </row>
        <row r="7638">
          <cell r="B7638">
            <v>0</v>
          </cell>
        </row>
        <row r="7639">
          <cell r="B7639">
            <v>0</v>
          </cell>
        </row>
        <row r="7640">
          <cell r="B7640">
            <v>0</v>
          </cell>
        </row>
        <row r="7641">
          <cell r="B7641">
            <v>0</v>
          </cell>
        </row>
        <row r="7642">
          <cell r="B7642">
            <v>0</v>
          </cell>
        </row>
        <row r="7643">
          <cell r="B7643">
            <v>0</v>
          </cell>
        </row>
        <row r="7644">
          <cell r="B7644">
            <v>0</v>
          </cell>
        </row>
        <row r="7645">
          <cell r="B7645">
            <v>0</v>
          </cell>
        </row>
        <row r="7646">
          <cell r="B7646">
            <v>0</v>
          </cell>
        </row>
        <row r="7647">
          <cell r="B7647">
            <v>0</v>
          </cell>
        </row>
        <row r="7648">
          <cell r="B7648">
            <v>0</v>
          </cell>
        </row>
        <row r="7649">
          <cell r="B7649">
            <v>0</v>
          </cell>
        </row>
        <row r="7650">
          <cell r="B7650">
            <v>0</v>
          </cell>
        </row>
        <row r="7651">
          <cell r="B7651">
            <v>0</v>
          </cell>
        </row>
        <row r="7652">
          <cell r="B7652">
            <v>0</v>
          </cell>
        </row>
        <row r="7653">
          <cell r="B7653">
            <v>0</v>
          </cell>
        </row>
        <row r="7654">
          <cell r="B7654">
            <v>0</v>
          </cell>
        </row>
        <row r="7655">
          <cell r="B7655">
            <v>0</v>
          </cell>
        </row>
        <row r="7656">
          <cell r="B7656">
            <v>0</v>
          </cell>
        </row>
        <row r="7657">
          <cell r="B7657">
            <v>0</v>
          </cell>
        </row>
        <row r="7658">
          <cell r="B7658">
            <v>0</v>
          </cell>
        </row>
        <row r="7659">
          <cell r="B7659">
            <v>0</v>
          </cell>
        </row>
        <row r="7660">
          <cell r="B7660">
            <v>0</v>
          </cell>
        </row>
        <row r="7661">
          <cell r="B7661">
            <v>0</v>
          </cell>
        </row>
        <row r="7662">
          <cell r="B7662">
            <v>0</v>
          </cell>
        </row>
        <row r="7663">
          <cell r="B7663">
            <v>0</v>
          </cell>
        </row>
        <row r="7664">
          <cell r="B7664">
            <v>0</v>
          </cell>
        </row>
        <row r="7665">
          <cell r="B7665">
            <v>0</v>
          </cell>
        </row>
        <row r="7666">
          <cell r="B7666">
            <v>0</v>
          </cell>
        </row>
        <row r="7667">
          <cell r="B7667">
            <v>0</v>
          </cell>
        </row>
        <row r="7668">
          <cell r="B7668">
            <v>0</v>
          </cell>
        </row>
        <row r="7669">
          <cell r="B7669">
            <v>0</v>
          </cell>
        </row>
        <row r="7670">
          <cell r="B7670">
            <v>0</v>
          </cell>
        </row>
        <row r="7671">
          <cell r="B7671">
            <v>0</v>
          </cell>
        </row>
        <row r="7672">
          <cell r="B7672">
            <v>0</v>
          </cell>
        </row>
        <row r="7673">
          <cell r="B7673">
            <v>0</v>
          </cell>
        </row>
        <row r="7674">
          <cell r="B7674">
            <v>0</v>
          </cell>
        </row>
        <row r="7675">
          <cell r="B7675">
            <v>0</v>
          </cell>
        </row>
        <row r="7676">
          <cell r="B7676">
            <v>0</v>
          </cell>
        </row>
        <row r="7677">
          <cell r="B7677">
            <v>0</v>
          </cell>
        </row>
        <row r="7678">
          <cell r="B7678">
            <v>0</v>
          </cell>
        </row>
        <row r="7679">
          <cell r="B7679">
            <v>0</v>
          </cell>
        </row>
        <row r="7680">
          <cell r="B7680">
            <v>0</v>
          </cell>
        </row>
        <row r="7681">
          <cell r="B7681">
            <v>0</v>
          </cell>
        </row>
        <row r="7682">
          <cell r="B7682">
            <v>0</v>
          </cell>
        </row>
        <row r="7683">
          <cell r="B7683">
            <v>0</v>
          </cell>
        </row>
        <row r="7684">
          <cell r="B7684">
            <v>0</v>
          </cell>
        </row>
        <row r="7685">
          <cell r="B7685">
            <v>0</v>
          </cell>
        </row>
        <row r="7686">
          <cell r="B7686">
            <v>0</v>
          </cell>
        </row>
        <row r="7687">
          <cell r="B7687">
            <v>0</v>
          </cell>
        </row>
        <row r="7688">
          <cell r="B7688">
            <v>0</v>
          </cell>
        </row>
        <row r="7689">
          <cell r="B7689">
            <v>0</v>
          </cell>
        </row>
        <row r="7690">
          <cell r="B7690">
            <v>0</v>
          </cell>
        </row>
        <row r="7691">
          <cell r="B7691">
            <v>0</v>
          </cell>
        </row>
        <row r="7692">
          <cell r="B7692">
            <v>0</v>
          </cell>
        </row>
        <row r="7693">
          <cell r="B7693">
            <v>0</v>
          </cell>
        </row>
        <row r="7694">
          <cell r="B7694">
            <v>0</v>
          </cell>
        </row>
        <row r="7695">
          <cell r="B7695">
            <v>0</v>
          </cell>
        </row>
        <row r="7696">
          <cell r="B7696">
            <v>0</v>
          </cell>
        </row>
        <row r="7697">
          <cell r="B7697">
            <v>0</v>
          </cell>
        </row>
        <row r="7698">
          <cell r="B7698">
            <v>0</v>
          </cell>
        </row>
        <row r="7699">
          <cell r="B7699">
            <v>0</v>
          </cell>
        </row>
        <row r="7700">
          <cell r="B7700">
            <v>0</v>
          </cell>
        </row>
        <row r="7701">
          <cell r="B7701">
            <v>0</v>
          </cell>
        </row>
        <row r="7702">
          <cell r="B7702">
            <v>0</v>
          </cell>
        </row>
        <row r="7703">
          <cell r="B7703">
            <v>0</v>
          </cell>
        </row>
        <row r="7704">
          <cell r="B7704">
            <v>0</v>
          </cell>
        </row>
        <row r="7705">
          <cell r="B7705">
            <v>0</v>
          </cell>
        </row>
        <row r="7706">
          <cell r="B7706">
            <v>0</v>
          </cell>
        </row>
        <row r="7707">
          <cell r="B7707">
            <v>0</v>
          </cell>
        </row>
        <row r="7708">
          <cell r="B7708">
            <v>0</v>
          </cell>
        </row>
        <row r="7709">
          <cell r="B7709">
            <v>0</v>
          </cell>
        </row>
        <row r="7710">
          <cell r="B7710">
            <v>0</v>
          </cell>
        </row>
        <row r="7711">
          <cell r="B7711">
            <v>0</v>
          </cell>
        </row>
        <row r="7712">
          <cell r="B7712">
            <v>0</v>
          </cell>
        </row>
        <row r="7713">
          <cell r="B7713">
            <v>0</v>
          </cell>
        </row>
        <row r="7714">
          <cell r="B7714">
            <v>0</v>
          </cell>
        </row>
        <row r="7715">
          <cell r="B7715">
            <v>0</v>
          </cell>
        </row>
        <row r="7716">
          <cell r="B7716">
            <v>0</v>
          </cell>
        </row>
        <row r="7717">
          <cell r="B7717">
            <v>0</v>
          </cell>
        </row>
        <row r="7718">
          <cell r="B7718">
            <v>0</v>
          </cell>
        </row>
        <row r="7719">
          <cell r="B7719">
            <v>0</v>
          </cell>
        </row>
        <row r="7720">
          <cell r="B7720">
            <v>0</v>
          </cell>
        </row>
        <row r="7721">
          <cell r="B7721">
            <v>0</v>
          </cell>
        </row>
        <row r="7722">
          <cell r="B7722">
            <v>0</v>
          </cell>
        </row>
        <row r="7723">
          <cell r="B7723">
            <v>0</v>
          </cell>
        </row>
        <row r="7724">
          <cell r="B7724">
            <v>0</v>
          </cell>
        </row>
        <row r="7725">
          <cell r="B7725">
            <v>0</v>
          </cell>
        </row>
        <row r="7726">
          <cell r="B7726">
            <v>0</v>
          </cell>
        </row>
        <row r="7727">
          <cell r="B7727">
            <v>0</v>
          </cell>
        </row>
        <row r="7728">
          <cell r="B7728">
            <v>0</v>
          </cell>
        </row>
        <row r="7729">
          <cell r="B7729">
            <v>0</v>
          </cell>
        </row>
        <row r="7730">
          <cell r="B7730">
            <v>0</v>
          </cell>
        </row>
        <row r="7731">
          <cell r="B7731">
            <v>0</v>
          </cell>
        </row>
        <row r="7732">
          <cell r="B7732">
            <v>0</v>
          </cell>
        </row>
        <row r="7733">
          <cell r="B7733">
            <v>0</v>
          </cell>
        </row>
        <row r="7734">
          <cell r="B7734">
            <v>0</v>
          </cell>
        </row>
        <row r="7735">
          <cell r="B7735">
            <v>0</v>
          </cell>
        </row>
        <row r="7736">
          <cell r="B7736">
            <v>0</v>
          </cell>
        </row>
        <row r="7737">
          <cell r="B7737">
            <v>0</v>
          </cell>
        </row>
        <row r="7738">
          <cell r="B7738">
            <v>0</v>
          </cell>
        </row>
        <row r="7739">
          <cell r="B7739">
            <v>0</v>
          </cell>
        </row>
        <row r="7740">
          <cell r="B7740">
            <v>0</v>
          </cell>
        </row>
        <row r="7741">
          <cell r="B7741">
            <v>0</v>
          </cell>
        </row>
        <row r="7742">
          <cell r="B7742">
            <v>0</v>
          </cell>
        </row>
        <row r="7743">
          <cell r="B7743">
            <v>0</v>
          </cell>
        </row>
        <row r="7744">
          <cell r="B7744">
            <v>0</v>
          </cell>
        </row>
        <row r="7745">
          <cell r="B7745">
            <v>0</v>
          </cell>
        </row>
        <row r="7746">
          <cell r="B7746">
            <v>0</v>
          </cell>
        </row>
        <row r="7747">
          <cell r="B7747">
            <v>0</v>
          </cell>
        </row>
        <row r="7748">
          <cell r="B7748">
            <v>0</v>
          </cell>
        </row>
        <row r="7749">
          <cell r="B7749">
            <v>0</v>
          </cell>
        </row>
        <row r="7750">
          <cell r="B7750">
            <v>0</v>
          </cell>
        </row>
        <row r="7751">
          <cell r="B7751">
            <v>0</v>
          </cell>
        </row>
        <row r="7752">
          <cell r="B7752">
            <v>0</v>
          </cell>
        </row>
        <row r="7753">
          <cell r="B7753">
            <v>0</v>
          </cell>
        </row>
        <row r="7754">
          <cell r="B7754">
            <v>0</v>
          </cell>
        </row>
        <row r="7755">
          <cell r="B7755">
            <v>0</v>
          </cell>
        </row>
        <row r="7756">
          <cell r="B7756">
            <v>0</v>
          </cell>
        </row>
        <row r="7757">
          <cell r="B7757">
            <v>0</v>
          </cell>
        </row>
        <row r="7758">
          <cell r="B7758">
            <v>0</v>
          </cell>
        </row>
        <row r="7759">
          <cell r="B7759">
            <v>0</v>
          </cell>
        </row>
        <row r="7760">
          <cell r="B7760">
            <v>0</v>
          </cell>
        </row>
        <row r="7761">
          <cell r="B7761">
            <v>0</v>
          </cell>
        </row>
        <row r="7762">
          <cell r="B7762">
            <v>0</v>
          </cell>
        </row>
        <row r="7763">
          <cell r="B7763">
            <v>0</v>
          </cell>
        </row>
        <row r="7764">
          <cell r="B7764">
            <v>0</v>
          </cell>
        </row>
        <row r="7765">
          <cell r="B7765">
            <v>0</v>
          </cell>
        </row>
        <row r="7766">
          <cell r="B7766">
            <v>0</v>
          </cell>
        </row>
        <row r="7767">
          <cell r="B7767">
            <v>0</v>
          </cell>
        </row>
        <row r="7768">
          <cell r="B7768">
            <v>0</v>
          </cell>
        </row>
        <row r="7769">
          <cell r="B7769">
            <v>0</v>
          </cell>
        </row>
        <row r="7770">
          <cell r="B7770">
            <v>0</v>
          </cell>
        </row>
        <row r="7771">
          <cell r="B7771">
            <v>0</v>
          </cell>
        </row>
        <row r="7772">
          <cell r="B7772">
            <v>0</v>
          </cell>
        </row>
        <row r="7773">
          <cell r="B7773">
            <v>0</v>
          </cell>
        </row>
        <row r="7774">
          <cell r="B7774">
            <v>0</v>
          </cell>
        </row>
        <row r="7775">
          <cell r="B7775">
            <v>0</v>
          </cell>
        </row>
        <row r="7776">
          <cell r="B7776">
            <v>0</v>
          </cell>
        </row>
        <row r="7777">
          <cell r="B7777">
            <v>0</v>
          </cell>
        </row>
        <row r="7778">
          <cell r="B7778">
            <v>0</v>
          </cell>
        </row>
        <row r="7779">
          <cell r="B7779">
            <v>0</v>
          </cell>
        </row>
        <row r="7780">
          <cell r="B7780">
            <v>0</v>
          </cell>
        </row>
        <row r="7781">
          <cell r="B7781">
            <v>0</v>
          </cell>
        </row>
        <row r="7782">
          <cell r="B7782">
            <v>0</v>
          </cell>
        </row>
        <row r="7783">
          <cell r="B7783">
            <v>0</v>
          </cell>
        </row>
        <row r="7784">
          <cell r="B7784">
            <v>0</v>
          </cell>
        </row>
        <row r="7785">
          <cell r="B7785">
            <v>0</v>
          </cell>
        </row>
        <row r="7786">
          <cell r="B7786">
            <v>0</v>
          </cell>
        </row>
        <row r="7787">
          <cell r="B7787">
            <v>0</v>
          </cell>
        </row>
        <row r="7788">
          <cell r="B7788">
            <v>0</v>
          </cell>
        </row>
        <row r="7789">
          <cell r="B7789">
            <v>0</v>
          </cell>
        </row>
        <row r="7790">
          <cell r="B7790">
            <v>0</v>
          </cell>
        </row>
        <row r="7791">
          <cell r="B7791">
            <v>0</v>
          </cell>
        </row>
        <row r="7792">
          <cell r="B7792">
            <v>0</v>
          </cell>
        </row>
        <row r="7793">
          <cell r="B7793">
            <v>0</v>
          </cell>
        </row>
        <row r="7794">
          <cell r="B7794">
            <v>0</v>
          </cell>
        </row>
        <row r="7795">
          <cell r="B7795">
            <v>0</v>
          </cell>
        </row>
        <row r="7796">
          <cell r="B7796">
            <v>0</v>
          </cell>
        </row>
        <row r="7797">
          <cell r="B7797">
            <v>0</v>
          </cell>
        </row>
        <row r="7798">
          <cell r="B7798">
            <v>0</v>
          </cell>
        </row>
        <row r="7799">
          <cell r="B7799">
            <v>0</v>
          </cell>
        </row>
        <row r="7800">
          <cell r="B7800">
            <v>0</v>
          </cell>
        </row>
        <row r="7801">
          <cell r="B7801">
            <v>0</v>
          </cell>
        </row>
        <row r="7802">
          <cell r="B7802">
            <v>0</v>
          </cell>
        </row>
        <row r="7803">
          <cell r="B7803">
            <v>0</v>
          </cell>
        </row>
        <row r="7804">
          <cell r="B7804">
            <v>0</v>
          </cell>
        </row>
        <row r="7805">
          <cell r="B7805">
            <v>0</v>
          </cell>
        </row>
        <row r="7806">
          <cell r="B7806">
            <v>0</v>
          </cell>
        </row>
        <row r="7807">
          <cell r="B7807">
            <v>0</v>
          </cell>
        </row>
        <row r="7808">
          <cell r="B7808">
            <v>0</v>
          </cell>
        </row>
        <row r="7809">
          <cell r="B7809">
            <v>0</v>
          </cell>
        </row>
        <row r="7810">
          <cell r="B7810">
            <v>0</v>
          </cell>
        </row>
        <row r="7811">
          <cell r="B7811">
            <v>0</v>
          </cell>
        </row>
        <row r="7812">
          <cell r="B7812">
            <v>0</v>
          </cell>
        </row>
        <row r="7813">
          <cell r="B7813">
            <v>0</v>
          </cell>
        </row>
        <row r="7814">
          <cell r="B7814">
            <v>0</v>
          </cell>
        </row>
        <row r="7815">
          <cell r="B7815">
            <v>0</v>
          </cell>
        </row>
        <row r="7816">
          <cell r="B7816">
            <v>0</v>
          </cell>
        </row>
        <row r="7817">
          <cell r="B7817">
            <v>0</v>
          </cell>
        </row>
        <row r="7818">
          <cell r="B7818">
            <v>0</v>
          </cell>
        </row>
        <row r="7819">
          <cell r="B7819">
            <v>0</v>
          </cell>
        </row>
        <row r="7820">
          <cell r="B7820">
            <v>0</v>
          </cell>
        </row>
        <row r="7821">
          <cell r="B7821">
            <v>0</v>
          </cell>
        </row>
        <row r="7822">
          <cell r="B7822">
            <v>0</v>
          </cell>
        </row>
        <row r="7823">
          <cell r="B7823">
            <v>0</v>
          </cell>
        </row>
        <row r="7824">
          <cell r="B7824">
            <v>0</v>
          </cell>
        </row>
        <row r="7825">
          <cell r="B7825">
            <v>0</v>
          </cell>
        </row>
        <row r="7826">
          <cell r="B7826">
            <v>0</v>
          </cell>
        </row>
        <row r="7827">
          <cell r="B7827">
            <v>0</v>
          </cell>
        </row>
        <row r="7828">
          <cell r="B7828">
            <v>0</v>
          </cell>
        </row>
        <row r="7829">
          <cell r="B7829">
            <v>0</v>
          </cell>
        </row>
        <row r="7830">
          <cell r="B7830">
            <v>0</v>
          </cell>
        </row>
        <row r="7831">
          <cell r="B7831">
            <v>0</v>
          </cell>
        </row>
        <row r="7832">
          <cell r="B7832">
            <v>0</v>
          </cell>
        </row>
        <row r="7833">
          <cell r="B7833">
            <v>0</v>
          </cell>
        </row>
        <row r="7834">
          <cell r="B7834">
            <v>0</v>
          </cell>
        </row>
        <row r="7835">
          <cell r="B7835">
            <v>0</v>
          </cell>
        </row>
        <row r="7836">
          <cell r="B7836">
            <v>0</v>
          </cell>
        </row>
        <row r="7837">
          <cell r="B7837">
            <v>0</v>
          </cell>
        </row>
        <row r="7838">
          <cell r="B7838">
            <v>0</v>
          </cell>
        </row>
        <row r="7839">
          <cell r="B7839">
            <v>0</v>
          </cell>
        </row>
        <row r="7840">
          <cell r="B7840">
            <v>0</v>
          </cell>
        </row>
        <row r="7841">
          <cell r="B7841">
            <v>0</v>
          </cell>
        </row>
        <row r="7842">
          <cell r="B7842">
            <v>0</v>
          </cell>
        </row>
        <row r="7843">
          <cell r="B7843">
            <v>0</v>
          </cell>
        </row>
        <row r="7844">
          <cell r="B7844">
            <v>0</v>
          </cell>
        </row>
        <row r="7845">
          <cell r="B7845">
            <v>0</v>
          </cell>
        </row>
        <row r="7846">
          <cell r="B7846">
            <v>0</v>
          </cell>
        </row>
        <row r="7847">
          <cell r="B7847">
            <v>0</v>
          </cell>
        </row>
        <row r="7848">
          <cell r="B7848">
            <v>0</v>
          </cell>
        </row>
        <row r="7849">
          <cell r="B7849">
            <v>0</v>
          </cell>
        </row>
        <row r="7850">
          <cell r="B7850">
            <v>0</v>
          </cell>
        </row>
        <row r="7851">
          <cell r="B7851">
            <v>0</v>
          </cell>
        </row>
        <row r="7852">
          <cell r="B7852">
            <v>0</v>
          </cell>
        </row>
        <row r="7853">
          <cell r="B7853">
            <v>0</v>
          </cell>
        </row>
        <row r="7854">
          <cell r="B7854">
            <v>0</v>
          </cell>
        </row>
        <row r="7855">
          <cell r="B7855">
            <v>0</v>
          </cell>
        </row>
        <row r="7856">
          <cell r="B7856">
            <v>0</v>
          </cell>
        </row>
        <row r="7857">
          <cell r="B7857">
            <v>0</v>
          </cell>
        </row>
        <row r="7858">
          <cell r="B7858">
            <v>0</v>
          </cell>
        </row>
        <row r="7859">
          <cell r="B7859">
            <v>0</v>
          </cell>
        </row>
        <row r="7860">
          <cell r="B7860">
            <v>0</v>
          </cell>
        </row>
        <row r="7861">
          <cell r="B7861">
            <v>0</v>
          </cell>
        </row>
        <row r="7862">
          <cell r="B7862">
            <v>0</v>
          </cell>
        </row>
        <row r="7863">
          <cell r="B7863">
            <v>0</v>
          </cell>
        </row>
        <row r="7864">
          <cell r="B7864">
            <v>0</v>
          </cell>
        </row>
        <row r="7865">
          <cell r="B7865">
            <v>0</v>
          </cell>
        </row>
        <row r="7866">
          <cell r="B7866">
            <v>0</v>
          </cell>
        </row>
        <row r="7867">
          <cell r="B7867">
            <v>0</v>
          </cell>
        </row>
        <row r="7868">
          <cell r="B7868">
            <v>0</v>
          </cell>
        </row>
        <row r="7869">
          <cell r="B7869">
            <v>0</v>
          </cell>
        </row>
        <row r="7870">
          <cell r="B7870">
            <v>0</v>
          </cell>
        </row>
        <row r="7871">
          <cell r="B7871">
            <v>0</v>
          </cell>
        </row>
        <row r="7872">
          <cell r="B7872">
            <v>0</v>
          </cell>
        </row>
        <row r="7873">
          <cell r="B7873">
            <v>0</v>
          </cell>
        </row>
        <row r="7874">
          <cell r="B7874">
            <v>0</v>
          </cell>
        </row>
        <row r="7875">
          <cell r="B7875">
            <v>0</v>
          </cell>
        </row>
        <row r="7876">
          <cell r="B7876">
            <v>0</v>
          </cell>
        </row>
        <row r="7877">
          <cell r="B7877">
            <v>0</v>
          </cell>
        </row>
        <row r="7878">
          <cell r="B7878">
            <v>0</v>
          </cell>
        </row>
        <row r="7879">
          <cell r="B7879">
            <v>0</v>
          </cell>
        </row>
        <row r="7880">
          <cell r="B7880">
            <v>0</v>
          </cell>
        </row>
        <row r="7881">
          <cell r="B7881">
            <v>0</v>
          </cell>
        </row>
        <row r="7882">
          <cell r="B7882">
            <v>0</v>
          </cell>
        </row>
        <row r="7883">
          <cell r="B7883">
            <v>0</v>
          </cell>
        </row>
        <row r="7884">
          <cell r="B7884">
            <v>0</v>
          </cell>
        </row>
        <row r="7885">
          <cell r="B7885">
            <v>0</v>
          </cell>
        </row>
        <row r="7886">
          <cell r="B7886">
            <v>0</v>
          </cell>
        </row>
        <row r="7887">
          <cell r="B7887">
            <v>0</v>
          </cell>
        </row>
        <row r="7888">
          <cell r="B7888">
            <v>0</v>
          </cell>
        </row>
        <row r="7889">
          <cell r="B7889">
            <v>0</v>
          </cell>
        </row>
        <row r="7890">
          <cell r="B7890">
            <v>0</v>
          </cell>
        </row>
        <row r="7891">
          <cell r="B7891">
            <v>0</v>
          </cell>
        </row>
        <row r="7892">
          <cell r="B7892">
            <v>0</v>
          </cell>
        </row>
        <row r="7893">
          <cell r="B7893">
            <v>0</v>
          </cell>
        </row>
        <row r="7894">
          <cell r="B7894">
            <v>0</v>
          </cell>
        </row>
        <row r="7895">
          <cell r="B7895">
            <v>0</v>
          </cell>
        </row>
        <row r="7896">
          <cell r="B7896">
            <v>0</v>
          </cell>
        </row>
        <row r="7897">
          <cell r="B7897">
            <v>0</v>
          </cell>
        </row>
        <row r="7898">
          <cell r="B7898">
            <v>0</v>
          </cell>
        </row>
        <row r="7899">
          <cell r="B7899">
            <v>0</v>
          </cell>
        </row>
        <row r="7900">
          <cell r="B7900">
            <v>0</v>
          </cell>
        </row>
        <row r="7901">
          <cell r="B7901">
            <v>0</v>
          </cell>
        </row>
        <row r="7902">
          <cell r="B7902">
            <v>0</v>
          </cell>
        </row>
        <row r="7903">
          <cell r="B7903">
            <v>0</v>
          </cell>
        </row>
        <row r="7904">
          <cell r="B7904">
            <v>0</v>
          </cell>
        </row>
        <row r="7905">
          <cell r="B7905">
            <v>0</v>
          </cell>
        </row>
        <row r="7906">
          <cell r="B7906">
            <v>0</v>
          </cell>
        </row>
        <row r="7907">
          <cell r="B7907">
            <v>0</v>
          </cell>
        </row>
        <row r="7908">
          <cell r="B7908">
            <v>0</v>
          </cell>
        </row>
        <row r="7909">
          <cell r="B7909">
            <v>0</v>
          </cell>
        </row>
        <row r="7910">
          <cell r="B7910">
            <v>0</v>
          </cell>
        </row>
        <row r="7911">
          <cell r="B7911">
            <v>0</v>
          </cell>
        </row>
        <row r="7912">
          <cell r="B7912">
            <v>0</v>
          </cell>
        </row>
        <row r="7913">
          <cell r="B7913">
            <v>0</v>
          </cell>
        </row>
        <row r="7914">
          <cell r="B7914">
            <v>0</v>
          </cell>
        </row>
        <row r="7915">
          <cell r="B7915">
            <v>0</v>
          </cell>
        </row>
        <row r="7916">
          <cell r="B7916">
            <v>0</v>
          </cell>
        </row>
        <row r="7917">
          <cell r="B7917">
            <v>0</v>
          </cell>
        </row>
        <row r="7918">
          <cell r="B7918">
            <v>0</v>
          </cell>
        </row>
        <row r="7919">
          <cell r="B7919">
            <v>0</v>
          </cell>
        </row>
        <row r="7920">
          <cell r="B7920">
            <v>0</v>
          </cell>
        </row>
        <row r="7921">
          <cell r="B7921">
            <v>0</v>
          </cell>
        </row>
        <row r="7922">
          <cell r="B7922">
            <v>0</v>
          </cell>
        </row>
        <row r="7923">
          <cell r="B7923">
            <v>0</v>
          </cell>
        </row>
        <row r="7924">
          <cell r="B7924">
            <v>0</v>
          </cell>
        </row>
        <row r="7925">
          <cell r="B7925">
            <v>0</v>
          </cell>
        </row>
        <row r="7926">
          <cell r="B7926">
            <v>0</v>
          </cell>
        </row>
        <row r="7927">
          <cell r="B7927">
            <v>0</v>
          </cell>
        </row>
        <row r="7928">
          <cell r="B7928">
            <v>0</v>
          </cell>
        </row>
        <row r="7929">
          <cell r="B7929">
            <v>0</v>
          </cell>
        </row>
        <row r="7930">
          <cell r="B7930">
            <v>0</v>
          </cell>
        </row>
        <row r="7931">
          <cell r="B7931">
            <v>0</v>
          </cell>
        </row>
        <row r="7932">
          <cell r="B7932">
            <v>0</v>
          </cell>
        </row>
        <row r="7933">
          <cell r="B7933">
            <v>0</v>
          </cell>
        </row>
        <row r="7934">
          <cell r="B7934">
            <v>0</v>
          </cell>
        </row>
        <row r="7935">
          <cell r="B7935">
            <v>0</v>
          </cell>
        </row>
        <row r="7936">
          <cell r="B7936">
            <v>0</v>
          </cell>
        </row>
        <row r="7937">
          <cell r="B7937">
            <v>0</v>
          </cell>
        </row>
        <row r="7938">
          <cell r="B7938">
            <v>0</v>
          </cell>
        </row>
        <row r="7939">
          <cell r="B7939">
            <v>0</v>
          </cell>
        </row>
        <row r="7940">
          <cell r="B7940">
            <v>0</v>
          </cell>
        </row>
        <row r="7941">
          <cell r="B7941">
            <v>0</v>
          </cell>
        </row>
        <row r="7942">
          <cell r="B7942">
            <v>0</v>
          </cell>
        </row>
        <row r="7943">
          <cell r="B7943">
            <v>0</v>
          </cell>
        </row>
        <row r="7944">
          <cell r="B7944">
            <v>0</v>
          </cell>
        </row>
        <row r="7945">
          <cell r="B7945">
            <v>0</v>
          </cell>
        </row>
        <row r="7946">
          <cell r="B7946">
            <v>0</v>
          </cell>
        </row>
        <row r="7947">
          <cell r="B7947">
            <v>0</v>
          </cell>
        </row>
        <row r="7948">
          <cell r="B7948">
            <v>0</v>
          </cell>
        </row>
        <row r="7949">
          <cell r="B7949">
            <v>0</v>
          </cell>
        </row>
        <row r="7950">
          <cell r="B7950">
            <v>0</v>
          </cell>
        </row>
        <row r="7951">
          <cell r="B7951">
            <v>0</v>
          </cell>
        </row>
        <row r="7952">
          <cell r="B7952">
            <v>0</v>
          </cell>
        </row>
        <row r="7953">
          <cell r="B7953">
            <v>0</v>
          </cell>
        </row>
        <row r="7954">
          <cell r="B7954">
            <v>0</v>
          </cell>
        </row>
        <row r="7955">
          <cell r="B7955">
            <v>0</v>
          </cell>
        </row>
        <row r="7956">
          <cell r="B7956">
            <v>0</v>
          </cell>
        </row>
        <row r="7957">
          <cell r="B7957">
            <v>0</v>
          </cell>
        </row>
        <row r="7958">
          <cell r="B7958">
            <v>0</v>
          </cell>
        </row>
        <row r="7959">
          <cell r="B7959">
            <v>0</v>
          </cell>
        </row>
        <row r="7960">
          <cell r="B7960">
            <v>0</v>
          </cell>
        </row>
        <row r="7961">
          <cell r="B7961">
            <v>0</v>
          </cell>
        </row>
        <row r="7962">
          <cell r="B7962">
            <v>0</v>
          </cell>
        </row>
        <row r="7963">
          <cell r="B7963">
            <v>0</v>
          </cell>
        </row>
        <row r="7964">
          <cell r="B7964">
            <v>0</v>
          </cell>
        </row>
        <row r="7965">
          <cell r="B7965">
            <v>0</v>
          </cell>
        </row>
        <row r="7966">
          <cell r="B7966">
            <v>0</v>
          </cell>
        </row>
        <row r="7967">
          <cell r="B7967">
            <v>0</v>
          </cell>
        </row>
        <row r="7968">
          <cell r="B7968">
            <v>0</v>
          </cell>
        </row>
        <row r="7969">
          <cell r="B7969">
            <v>0</v>
          </cell>
        </row>
        <row r="7970">
          <cell r="B7970">
            <v>0</v>
          </cell>
        </row>
        <row r="7971">
          <cell r="B7971">
            <v>0</v>
          </cell>
        </row>
        <row r="7972">
          <cell r="B7972">
            <v>0</v>
          </cell>
        </row>
        <row r="7973">
          <cell r="B7973">
            <v>0</v>
          </cell>
        </row>
        <row r="7974">
          <cell r="B7974">
            <v>0</v>
          </cell>
        </row>
        <row r="7975">
          <cell r="B7975">
            <v>0</v>
          </cell>
        </row>
        <row r="7976">
          <cell r="B7976">
            <v>0</v>
          </cell>
        </row>
        <row r="7977">
          <cell r="B7977">
            <v>0</v>
          </cell>
        </row>
        <row r="7978">
          <cell r="B7978">
            <v>0</v>
          </cell>
        </row>
        <row r="7979">
          <cell r="B7979">
            <v>0</v>
          </cell>
        </row>
        <row r="7980">
          <cell r="B7980">
            <v>0</v>
          </cell>
        </row>
        <row r="7981">
          <cell r="B7981">
            <v>0</v>
          </cell>
        </row>
        <row r="7982">
          <cell r="B7982">
            <v>0</v>
          </cell>
        </row>
        <row r="7983">
          <cell r="B7983">
            <v>0</v>
          </cell>
        </row>
        <row r="7984">
          <cell r="B7984">
            <v>0</v>
          </cell>
        </row>
        <row r="7985">
          <cell r="B7985">
            <v>0</v>
          </cell>
        </row>
        <row r="7986">
          <cell r="B7986">
            <v>0</v>
          </cell>
        </row>
        <row r="7987">
          <cell r="B7987">
            <v>0</v>
          </cell>
        </row>
        <row r="7988">
          <cell r="B7988">
            <v>0</v>
          </cell>
        </row>
        <row r="7989">
          <cell r="B7989">
            <v>0</v>
          </cell>
        </row>
        <row r="7990">
          <cell r="B7990">
            <v>0</v>
          </cell>
        </row>
        <row r="7991">
          <cell r="B7991">
            <v>0</v>
          </cell>
        </row>
        <row r="7992">
          <cell r="B7992">
            <v>0</v>
          </cell>
        </row>
        <row r="7993">
          <cell r="B7993">
            <v>0</v>
          </cell>
        </row>
        <row r="7994">
          <cell r="B7994">
            <v>0</v>
          </cell>
        </row>
        <row r="7995">
          <cell r="B7995">
            <v>0</v>
          </cell>
        </row>
        <row r="7996">
          <cell r="B7996">
            <v>0</v>
          </cell>
        </row>
        <row r="7997">
          <cell r="B7997">
            <v>0</v>
          </cell>
        </row>
        <row r="7998">
          <cell r="B7998">
            <v>0</v>
          </cell>
        </row>
        <row r="7999">
          <cell r="B7999">
            <v>0</v>
          </cell>
        </row>
        <row r="8000">
          <cell r="B8000">
            <v>0</v>
          </cell>
        </row>
        <row r="8001">
          <cell r="B8001">
            <v>0</v>
          </cell>
        </row>
        <row r="8002">
          <cell r="B8002">
            <v>0</v>
          </cell>
        </row>
        <row r="8003">
          <cell r="B8003">
            <v>0</v>
          </cell>
        </row>
        <row r="8004">
          <cell r="B8004">
            <v>0</v>
          </cell>
        </row>
        <row r="8005">
          <cell r="B8005">
            <v>0</v>
          </cell>
        </row>
        <row r="8006">
          <cell r="B8006">
            <v>0</v>
          </cell>
        </row>
        <row r="8007">
          <cell r="B8007">
            <v>0</v>
          </cell>
        </row>
        <row r="8008">
          <cell r="B8008">
            <v>0</v>
          </cell>
        </row>
        <row r="8009">
          <cell r="B8009">
            <v>0</v>
          </cell>
        </row>
        <row r="8010">
          <cell r="B8010">
            <v>0</v>
          </cell>
        </row>
        <row r="8011">
          <cell r="B8011">
            <v>0</v>
          </cell>
        </row>
        <row r="8012">
          <cell r="B8012">
            <v>0</v>
          </cell>
        </row>
        <row r="8013">
          <cell r="B8013">
            <v>0</v>
          </cell>
        </row>
        <row r="8014">
          <cell r="B8014">
            <v>0</v>
          </cell>
        </row>
        <row r="8015">
          <cell r="B8015">
            <v>0</v>
          </cell>
        </row>
        <row r="8016">
          <cell r="B8016">
            <v>0</v>
          </cell>
        </row>
        <row r="8017">
          <cell r="B8017">
            <v>0</v>
          </cell>
        </row>
        <row r="8018">
          <cell r="B8018">
            <v>0</v>
          </cell>
        </row>
        <row r="8019">
          <cell r="B8019">
            <v>0</v>
          </cell>
        </row>
        <row r="8020">
          <cell r="B8020">
            <v>0</v>
          </cell>
        </row>
        <row r="8021">
          <cell r="B8021">
            <v>0</v>
          </cell>
        </row>
        <row r="8022">
          <cell r="B8022">
            <v>0</v>
          </cell>
        </row>
        <row r="8023">
          <cell r="B8023">
            <v>0</v>
          </cell>
        </row>
        <row r="8024">
          <cell r="B8024">
            <v>0</v>
          </cell>
        </row>
        <row r="8025">
          <cell r="B8025">
            <v>0</v>
          </cell>
        </row>
        <row r="8026">
          <cell r="B8026">
            <v>0</v>
          </cell>
        </row>
        <row r="8027">
          <cell r="B8027">
            <v>0</v>
          </cell>
        </row>
        <row r="8028">
          <cell r="B8028">
            <v>0</v>
          </cell>
        </row>
        <row r="8029">
          <cell r="B8029">
            <v>0</v>
          </cell>
        </row>
        <row r="8030">
          <cell r="B8030">
            <v>0</v>
          </cell>
        </row>
        <row r="8031">
          <cell r="B8031">
            <v>0</v>
          </cell>
        </row>
        <row r="8032">
          <cell r="B8032">
            <v>0</v>
          </cell>
        </row>
        <row r="8033">
          <cell r="B8033">
            <v>0</v>
          </cell>
        </row>
        <row r="8034">
          <cell r="B8034">
            <v>0</v>
          </cell>
        </row>
        <row r="8035">
          <cell r="B8035">
            <v>0</v>
          </cell>
        </row>
        <row r="8036">
          <cell r="B8036">
            <v>0</v>
          </cell>
        </row>
        <row r="8037">
          <cell r="B8037">
            <v>0</v>
          </cell>
        </row>
        <row r="8038">
          <cell r="B8038">
            <v>0</v>
          </cell>
        </row>
        <row r="8039">
          <cell r="B8039">
            <v>0</v>
          </cell>
        </row>
        <row r="8040">
          <cell r="B8040">
            <v>0</v>
          </cell>
        </row>
        <row r="8041">
          <cell r="B8041">
            <v>0</v>
          </cell>
        </row>
        <row r="8042">
          <cell r="B8042">
            <v>0</v>
          </cell>
        </row>
        <row r="8043">
          <cell r="B8043">
            <v>0</v>
          </cell>
        </row>
        <row r="8044">
          <cell r="B8044">
            <v>0</v>
          </cell>
        </row>
        <row r="8045">
          <cell r="B8045">
            <v>0</v>
          </cell>
        </row>
        <row r="8046">
          <cell r="B8046">
            <v>0</v>
          </cell>
        </row>
        <row r="8047">
          <cell r="B8047">
            <v>0</v>
          </cell>
        </row>
        <row r="8048">
          <cell r="B8048">
            <v>0</v>
          </cell>
        </row>
        <row r="8049">
          <cell r="B8049">
            <v>0</v>
          </cell>
        </row>
        <row r="8050">
          <cell r="B8050">
            <v>0</v>
          </cell>
        </row>
        <row r="8051">
          <cell r="B8051">
            <v>0</v>
          </cell>
        </row>
        <row r="8052">
          <cell r="B8052">
            <v>0</v>
          </cell>
        </row>
        <row r="8053">
          <cell r="B8053">
            <v>0</v>
          </cell>
        </row>
        <row r="8054">
          <cell r="B8054">
            <v>0</v>
          </cell>
        </row>
        <row r="8055">
          <cell r="B8055">
            <v>0</v>
          </cell>
        </row>
        <row r="8056">
          <cell r="B8056">
            <v>0</v>
          </cell>
        </row>
        <row r="8057">
          <cell r="B8057">
            <v>0</v>
          </cell>
        </row>
        <row r="8058">
          <cell r="B8058">
            <v>0</v>
          </cell>
        </row>
        <row r="8059">
          <cell r="B8059">
            <v>0</v>
          </cell>
        </row>
        <row r="8060">
          <cell r="B8060">
            <v>0</v>
          </cell>
        </row>
        <row r="8061">
          <cell r="B8061">
            <v>0</v>
          </cell>
        </row>
        <row r="8062">
          <cell r="B8062">
            <v>0</v>
          </cell>
        </row>
        <row r="8063">
          <cell r="B8063">
            <v>0</v>
          </cell>
        </row>
        <row r="8064">
          <cell r="B8064">
            <v>0</v>
          </cell>
        </row>
        <row r="8065">
          <cell r="B8065">
            <v>0</v>
          </cell>
        </row>
        <row r="8066">
          <cell r="B8066">
            <v>0</v>
          </cell>
        </row>
        <row r="8067">
          <cell r="B8067">
            <v>0</v>
          </cell>
        </row>
        <row r="8068">
          <cell r="B8068">
            <v>0</v>
          </cell>
        </row>
        <row r="8069">
          <cell r="B8069">
            <v>0</v>
          </cell>
        </row>
        <row r="8070">
          <cell r="B8070">
            <v>0</v>
          </cell>
        </row>
        <row r="8071">
          <cell r="B8071">
            <v>0</v>
          </cell>
        </row>
        <row r="8072">
          <cell r="B8072">
            <v>0</v>
          </cell>
        </row>
        <row r="8073">
          <cell r="B8073">
            <v>0</v>
          </cell>
        </row>
        <row r="8074">
          <cell r="B8074">
            <v>0</v>
          </cell>
        </row>
        <row r="8075">
          <cell r="B8075">
            <v>0</v>
          </cell>
        </row>
        <row r="8076">
          <cell r="B8076">
            <v>0</v>
          </cell>
        </row>
        <row r="8077">
          <cell r="B8077">
            <v>0</v>
          </cell>
        </row>
        <row r="8078">
          <cell r="B8078">
            <v>0</v>
          </cell>
        </row>
        <row r="8079">
          <cell r="B8079">
            <v>0</v>
          </cell>
        </row>
        <row r="8080">
          <cell r="B8080">
            <v>0</v>
          </cell>
        </row>
        <row r="8081">
          <cell r="B8081">
            <v>0</v>
          </cell>
        </row>
        <row r="8082">
          <cell r="B8082">
            <v>0</v>
          </cell>
        </row>
        <row r="8083">
          <cell r="B8083">
            <v>0</v>
          </cell>
        </row>
        <row r="8084">
          <cell r="B8084">
            <v>0</v>
          </cell>
        </row>
        <row r="8085">
          <cell r="B8085">
            <v>0</v>
          </cell>
        </row>
        <row r="8086">
          <cell r="B8086">
            <v>0</v>
          </cell>
        </row>
        <row r="8087">
          <cell r="B8087">
            <v>0</v>
          </cell>
        </row>
        <row r="8088">
          <cell r="B8088">
            <v>0</v>
          </cell>
        </row>
        <row r="8089">
          <cell r="B8089">
            <v>0</v>
          </cell>
        </row>
        <row r="8090">
          <cell r="B8090">
            <v>0</v>
          </cell>
        </row>
        <row r="8091">
          <cell r="B8091">
            <v>0</v>
          </cell>
        </row>
        <row r="8092">
          <cell r="B8092">
            <v>0</v>
          </cell>
        </row>
        <row r="8093">
          <cell r="B8093">
            <v>0</v>
          </cell>
        </row>
        <row r="8094">
          <cell r="B8094">
            <v>0</v>
          </cell>
        </row>
        <row r="8095">
          <cell r="B8095">
            <v>0</v>
          </cell>
        </row>
        <row r="8096">
          <cell r="B8096">
            <v>0</v>
          </cell>
        </row>
        <row r="8097">
          <cell r="B8097">
            <v>0</v>
          </cell>
        </row>
        <row r="8098">
          <cell r="B8098">
            <v>0</v>
          </cell>
        </row>
        <row r="8099">
          <cell r="B8099">
            <v>0</v>
          </cell>
        </row>
        <row r="8100">
          <cell r="B8100">
            <v>0</v>
          </cell>
        </row>
        <row r="8101">
          <cell r="B8101">
            <v>0</v>
          </cell>
        </row>
        <row r="8102">
          <cell r="B8102">
            <v>0</v>
          </cell>
        </row>
        <row r="8103">
          <cell r="B8103">
            <v>0</v>
          </cell>
        </row>
        <row r="8104">
          <cell r="B8104">
            <v>0</v>
          </cell>
        </row>
        <row r="8105">
          <cell r="B8105">
            <v>0</v>
          </cell>
        </row>
        <row r="8106">
          <cell r="B8106">
            <v>0</v>
          </cell>
        </row>
        <row r="8107">
          <cell r="B8107">
            <v>0</v>
          </cell>
        </row>
        <row r="8108">
          <cell r="B8108">
            <v>0</v>
          </cell>
        </row>
        <row r="8109">
          <cell r="B8109">
            <v>0</v>
          </cell>
        </row>
        <row r="8110">
          <cell r="B8110">
            <v>0</v>
          </cell>
        </row>
        <row r="8111">
          <cell r="B8111">
            <v>0</v>
          </cell>
        </row>
        <row r="8112">
          <cell r="B8112">
            <v>0</v>
          </cell>
        </row>
        <row r="8113">
          <cell r="B8113">
            <v>0</v>
          </cell>
        </row>
        <row r="8114">
          <cell r="B8114">
            <v>0</v>
          </cell>
        </row>
        <row r="8115">
          <cell r="B8115">
            <v>0</v>
          </cell>
        </row>
        <row r="8116">
          <cell r="B8116">
            <v>0</v>
          </cell>
        </row>
        <row r="8117">
          <cell r="B8117">
            <v>0</v>
          </cell>
        </row>
        <row r="8118">
          <cell r="B8118">
            <v>0</v>
          </cell>
        </row>
        <row r="8119">
          <cell r="B8119">
            <v>0</v>
          </cell>
        </row>
        <row r="8120">
          <cell r="B8120">
            <v>0</v>
          </cell>
        </row>
        <row r="8121">
          <cell r="B8121">
            <v>0</v>
          </cell>
        </row>
        <row r="8122">
          <cell r="B8122">
            <v>0</v>
          </cell>
        </row>
        <row r="8123">
          <cell r="B8123">
            <v>0</v>
          </cell>
        </row>
        <row r="8124">
          <cell r="B8124">
            <v>0</v>
          </cell>
        </row>
        <row r="8125">
          <cell r="B8125">
            <v>0</v>
          </cell>
        </row>
        <row r="8126">
          <cell r="B8126">
            <v>0</v>
          </cell>
        </row>
        <row r="8127">
          <cell r="B8127">
            <v>0</v>
          </cell>
        </row>
        <row r="8128">
          <cell r="B8128">
            <v>0</v>
          </cell>
        </row>
        <row r="8129">
          <cell r="B8129">
            <v>0</v>
          </cell>
        </row>
        <row r="8130">
          <cell r="B8130">
            <v>0</v>
          </cell>
        </row>
        <row r="8131">
          <cell r="B8131">
            <v>0</v>
          </cell>
        </row>
        <row r="8132">
          <cell r="B8132">
            <v>0</v>
          </cell>
        </row>
        <row r="8133">
          <cell r="B8133">
            <v>0</v>
          </cell>
        </row>
        <row r="8134">
          <cell r="B8134">
            <v>0</v>
          </cell>
        </row>
        <row r="8135">
          <cell r="B8135">
            <v>0</v>
          </cell>
        </row>
        <row r="8136">
          <cell r="B8136">
            <v>0</v>
          </cell>
        </row>
        <row r="8137">
          <cell r="B8137">
            <v>0</v>
          </cell>
        </row>
        <row r="8138">
          <cell r="B8138">
            <v>0</v>
          </cell>
        </row>
        <row r="8139">
          <cell r="B8139">
            <v>0</v>
          </cell>
        </row>
        <row r="8140">
          <cell r="B8140">
            <v>0</v>
          </cell>
        </row>
        <row r="8141">
          <cell r="B8141">
            <v>0</v>
          </cell>
        </row>
        <row r="8142">
          <cell r="B8142">
            <v>0</v>
          </cell>
        </row>
        <row r="8143">
          <cell r="B8143">
            <v>0</v>
          </cell>
        </row>
        <row r="8144">
          <cell r="B8144">
            <v>0</v>
          </cell>
        </row>
        <row r="8145">
          <cell r="B8145">
            <v>0</v>
          </cell>
        </row>
        <row r="8146">
          <cell r="B8146">
            <v>0</v>
          </cell>
        </row>
        <row r="8147">
          <cell r="B8147">
            <v>0</v>
          </cell>
        </row>
        <row r="8148">
          <cell r="B8148">
            <v>0</v>
          </cell>
        </row>
        <row r="8149">
          <cell r="B8149">
            <v>0</v>
          </cell>
        </row>
        <row r="8150">
          <cell r="B8150">
            <v>0</v>
          </cell>
        </row>
        <row r="8151">
          <cell r="B8151">
            <v>0</v>
          </cell>
        </row>
        <row r="8152">
          <cell r="B8152">
            <v>0</v>
          </cell>
        </row>
        <row r="8153">
          <cell r="B8153">
            <v>0</v>
          </cell>
        </row>
        <row r="8154">
          <cell r="B8154">
            <v>0</v>
          </cell>
        </row>
        <row r="8155">
          <cell r="B8155">
            <v>0</v>
          </cell>
        </row>
        <row r="8156">
          <cell r="B8156">
            <v>0</v>
          </cell>
        </row>
        <row r="8157">
          <cell r="B8157">
            <v>0</v>
          </cell>
        </row>
        <row r="8158">
          <cell r="B8158">
            <v>0</v>
          </cell>
        </row>
        <row r="8159">
          <cell r="B8159">
            <v>0</v>
          </cell>
        </row>
        <row r="8160">
          <cell r="B8160">
            <v>0</v>
          </cell>
        </row>
        <row r="8161">
          <cell r="B8161">
            <v>0</v>
          </cell>
        </row>
        <row r="8162">
          <cell r="B8162">
            <v>0</v>
          </cell>
        </row>
        <row r="8163">
          <cell r="B8163">
            <v>0</v>
          </cell>
        </row>
        <row r="8164">
          <cell r="B8164">
            <v>0</v>
          </cell>
        </row>
        <row r="8165">
          <cell r="B8165">
            <v>0</v>
          </cell>
        </row>
        <row r="8166">
          <cell r="B8166">
            <v>0</v>
          </cell>
        </row>
        <row r="8167">
          <cell r="B8167">
            <v>0</v>
          </cell>
        </row>
        <row r="8168">
          <cell r="B8168">
            <v>0</v>
          </cell>
        </row>
        <row r="8169">
          <cell r="B8169">
            <v>0</v>
          </cell>
        </row>
        <row r="8170">
          <cell r="B8170">
            <v>0</v>
          </cell>
        </row>
        <row r="8171">
          <cell r="B8171">
            <v>0</v>
          </cell>
        </row>
        <row r="8172">
          <cell r="B8172">
            <v>0</v>
          </cell>
        </row>
        <row r="8173">
          <cell r="B8173">
            <v>0</v>
          </cell>
        </row>
        <row r="8174">
          <cell r="B8174">
            <v>0</v>
          </cell>
        </row>
        <row r="8175">
          <cell r="B8175">
            <v>0</v>
          </cell>
        </row>
        <row r="8176">
          <cell r="B8176">
            <v>0</v>
          </cell>
        </row>
        <row r="8177">
          <cell r="B8177">
            <v>0</v>
          </cell>
        </row>
        <row r="8178">
          <cell r="B8178">
            <v>0</v>
          </cell>
        </row>
        <row r="8179">
          <cell r="B8179">
            <v>0</v>
          </cell>
        </row>
        <row r="8180">
          <cell r="B8180">
            <v>0</v>
          </cell>
        </row>
        <row r="8181">
          <cell r="B8181">
            <v>0</v>
          </cell>
        </row>
        <row r="8182">
          <cell r="B8182">
            <v>0</v>
          </cell>
        </row>
        <row r="8183">
          <cell r="B8183">
            <v>0</v>
          </cell>
        </row>
        <row r="8184">
          <cell r="B8184">
            <v>0</v>
          </cell>
        </row>
        <row r="8185">
          <cell r="B8185">
            <v>0</v>
          </cell>
        </row>
        <row r="8186">
          <cell r="B8186">
            <v>0</v>
          </cell>
        </row>
        <row r="8187">
          <cell r="B8187">
            <v>0</v>
          </cell>
        </row>
        <row r="8188">
          <cell r="B8188">
            <v>0</v>
          </cell>
        </row>
        <row r="8189">
          <cell r="B8189">
            <v>0</v>
          </cell>
        </row>
        <row r="8190">
          <cell r="B8190">
            <v>0</v>
          </cell>
        </row>
        <row r="8191">
          <cell r="B8191">
            <v>0</v>
          </cell>
        </row>
        <row r="8192">
          <cell r="B8192">
            <v>0</v>
          </cell>
        </row>
        <row r="8193">
          <cell r="B8193">
            <v>0</v>
          </cell>
        </row>
        <row r="8194">
          <cell r="B8194">
            <v>0</v>
          </cell>
        </row>
        <row r="8195">
          <cell r="B8195">
            <v>0</v>
          </cell>
        </row>
        <row r="8196">
          <cell r="B8196">
            <v>0</v>
          </cell>
        </row>
        <row r="8197">
          <cell r="B8197">
            <v>0</v>
          </cell>
        </row>
        <row r="8198">
          <cell r="B8198">
            <v>0</v>
          </cell>
        </row>
        <row r="8199">
          <cell r="B8199">
            <v>0</v>
          </cell>
        </row>
        <row r="8200">
          <cell r="B8200">
            <v>0</v>
          </cell>
        </row>
        <row r="8201">
          <cell r="B8201">
            <v>0</v>
          </cell>
        </row>
        <row r="8202">
          <cell r="B8202">
            <v>0</v>
          </cell>
        </row>
        <row r="8203">
          <cell r="B8203">
            <v>0</v>
          </cell>
        </row>
        <row r="8204">
          <cell r="B8204">
            <v>0</v>
          </cell>
        </row>
        <row r="8205">
          <cell r="B8205">
            <v>0</v>
          </cell>
        </row>
        <row r="8206">
          <cell r="B8206">
            <v>0</v>
          </cell>
        </row>
        <row r="8207">
          <cell r="B8207">
            <v>0</v>
          </cell>
        </row>
        <row r="8208">
          <cell r="B8208">
            <v>0</v>
          </cell>
        </row>
        <row r="8209">
          <cell r="B8209">
            <v>0</v>
          </cell>
        </row>
        <row r="8210">
          <cell r="B8210">
            <v>0</v>
          </cell>
        </row>
        <row r="8211">
          <cell r="B8211">
            <v>0</v>
          </cell>
        </row>
        <row r="8212">
          <cell r="B8212">
            <v>0</v>
          </cell>
        </row>
        <row r="8213">
          <cell r="B8213">
            <v>0</v>
          </cell>
        </row>
        <row r="8214">
          <cell r="B8214">
            <v>0</v>
          </cell>
        </row>
        <row r="8215">
          <cell r="B8215">
            <v>0</v>
          </cell>
        </row>
        <row r="8216">
          <cell r="B8216">
            <v>0</v>
          </cell>
        </row>
        <row r="8217">
          <cell r="B8217">
            <v>0</v>
          </cell>
        </row>
        <row r="8218">
          <cell r="B8218">
            <v>0</v>
          </cell>
        </row>
        <row r="8219">
          <cell r="B8219">
            <v>0</v>
          </cell>
        </row>
        <row r="8220">
          <cell r="B8220">
            <v>0</v>
          </cell>
        </row>
        <row r="8221">
          <cell r="B8221">
            <v>0</v>
          </cell>
        </row>
        <row r="8222">
          <cell r="B8222">
            <v>0</v>
          </cell>
        </row>
        <row r="8223">
          <cell r="B8223">
            <v>0</v>
          </cell>
        </row>
        <row r="8224">
          <cell r="B8224">
            <v>0</v>
          </cell>
        </row>
        <row r="8225">
          <cell r="B8225">
            <v>0</v>
          </cell>
        </row>
        <row r="8226">
          <cell r="B8226">
            <v>0</v>
          </cell>
        </row>
        <row r="8227">
          <cell r="B8227">
            <v>0</v>
          </cell>
        </row>
        <row r="8228">
          <cell r="B8228">
            <v>0</v>
          </cell>
        </row>
        <row r="8229">
          <cell r="B8229">
            <v>0</v>
          </cell>
        </row>
        <row r="8230">
          <cell r="B8230">
            <v>0</v>
          </cell>
        </row>
        <row r="8231">
          <cell r="B8231">
            <v>0</v>
          </cell>
        </row>
        <row r="8232">
          <cell r="B8232">
            <v>0</v>
          </cell>
        </row>
        <row r="8233">
          <cell r="B8233">
            <v>0</v>
          </cell>
        </row>
        <row r="8234">
          <cell r="B8234">
            <v>0</v>
          </cell>
        </row>
        <row r="8235">
          <cell r="B8235">
            <v>0</v>
          </cell>
        </row>
        <row r="8236">
          <cell r="B8236">
            <v>0</v>
          </cell>
        </row>
        <row r="8237">
          <cell r="B8237">
            <v>0</v>
          </cell>
        </row>
        <row r="8238">
          <cell r="B8238">
            <v>0</v>
          </cell>
        </row>
        <row r="8239">
          <cell r="B8239">
            <v>0</v>
          </cell>
        </row>
        <row r="8240">
          <cell r="B8240">
            <v>0</v>
          </cell>
        </row>
        <row r="8241">
          <cell r="B8241">
            <v>0</v>
          </cell>
        </row>
        <row r="8242">
          <cell r="B8242">
            <v>0</v>
          </cell>
        </row>
        <row r="8243">
          <cell r="B8243">
            <v>0</v>
          </cell>
        </row>
        <row r="8244">
          <cell r="B8244">
            <v>0</v>
          </cell>
        </row>
        <row r="8245">
          <cell r="B8245">
            <v>0</v>
          </cell>
        </row>
        <row r="8246">
          <cell r="B8246">
            <v>0</v>
          </cell>
        </row>
        <row r="8247">
          <cell r="B8247">
            <v>0</v>
          </cell>
        </row>
        <row r="8248">
          <cell r="B8248">
            <v>0</v>
          </cell>
        </row>
        <row r="8249">
          <cell r="B8249">
            <v>0</v>
          </cell>
        </row>
        <row r="8250">
          <cell r="B8250">
            <v>0</v>
          </cell>
        </row>
        <row r="8251">
          <cell r="B8251">
            <v>0</v>
          </cell>
        </row>
        <row r="8252">
          <cell r="B8252">
            <v>0</v>
          </cell>
        </row>
        <row r="8253">
          <cell r="B8253">
            <v>0</v>
          </cell>
        </row>
        <row r="8254">
          <cell r="B8254">
            <v>0</v>
          </cell>
        </row>
        <row r="8255">
          <cell r="B8255">
            <v>0</v>
          </cell>
        </row>
        <row r="8256">
          <cell r="B8256">
            <v>0</v>
          </cell>
        </row>
        <row r="8257">
          <cell r="B8257">
            <v>0</v>
          </cell>
        </row>
        <row r="8258">
          <cell r="B8258">
            <v>0</v>
          </cell>
        </row>
        <row r="8259">
          <cell r="B8259">
            <v>0</v>
          </cell>
        </row>
        <row r="8260">
          <cell r="B8260">
            <v>0</v>
          </cell>
        </row>
        <row r="8261">
          <cell r="B8261">
            <v>0</v>
          </cell>
        </row>
        <row r="8262">
          <cell r="B8262">
            <v>0</v>
          </cell>
        </row>
        <row r="8263">
          <cell r="B8263">
            <v>0</v>
          </cell>
        </row>
        <row r="8264">
          <cell r="B8264">
            <v>0</v>
          </cell>
        </row>
        <row r="8265">
          <cell r="B8265">
            <v>0</v>
          </cell>
        </row>
        <row r="8266">
          <cell r="B8266">
            <v>0</v>
          </cell>
        </row>
        <row r="8267">
          <cell r="B8267">
            <v>0</v>
          </cell>
        </row>
        <row r="8268">
          <cell r="B8268">
            <v>0</v>
          </cell>
        </row>
        <row r="8269">
          <cell r="B8269">
            <v>0</v>
          </cell>
        </row>
        <row r="8270">
          <cell r="B8270">
            <v>0</v>
          </cell>
        </row>
        <row r="8271">
          <cell r="B8271">
            <v>0</v>
          </cell>
        </row>
        <row r="8272">
          <cell r="B8272">
            <v>0</v>
          </cell>
        </row>
        <row r="8273">
          <cell r="B8273">
            <v>0</v>
          </cell>
        </row>
        <row r="8274">
          <cell r="B8274">
            <v>0</v>
          </cell>
        </row>
        <row r="8275">
          <cell r="B8275">
            <v>0</v>
          </cell>
        </row>
        <row r="8276">
          <cell r="B8276">
            <v>0</v>
          </cell>
        </row>
        <row r="8277">
          <cell r="B8277">
            <v>0</v>
          </cell>
        </row>
        <row r="8278">
          <cell r="B8278">
            <v>0</v>
          </cell>
        </row>
        <row r="8279">
          <cell r="B8279">
            <v>0</v>
          </cell>
        </row>
        <row r="8280">
          <cell r="B8280">
            <v>0</v>
          </cell>
        </row>
        <row r="8281">
          <cell r="B8281">
            <v>0</v>
          </cell>
        </row>
        <row r="8282">
          <cell r="B8282">
            <v>0</v>
          </cell>
        </row>
        <row r="8283">
          <cell r="B8283">
            <v>0</v>
          </cell>
        </row>
        <row r="8284">
          <cell r="B8284">
            <v>0</v>
          </cell>
        </row>
        <row r="8285">
          <cell r="B8285">
            <v>0</v>
          </cell>
        </row>
        <row r="8286">
          <cell r="B8286">
            <v>0</v>
          </cell>
        </row>
        <row r="8287">
          <cell r="B8287">
            <v>0</v>
          </cell>
        </row>
        <row r="8288">
          <cell r="B8288">
            <v>0</v>
          </cell>
        </row>
        <row r="8289">
          <cell r="B8289">
            <v>0</v>
          </cell>
        </row>
        <row r="8290">
          <cell r="B8290">
            <v>0</v>
          </cell>
        </row>
        <row r="8291">
          <cell r="B8291">
            <v>0</v>
          </cell>
        </row>
        <row r="8292">
          <cell r="B8292">
            <v>0</v>
          </cell>
        </row>
        <row r="8293">
          <cell r="B8293">
            <v>0</v>
          </cell>
        </row>
        <row r="8294">
          <cell r="B8294">
            <v>0</v>
          </cell>
        </row>
        <row r="8295">
          <cell r="B8295">
            <v>0</v>
          </cell>
        </row>
        <row r="8296">
          <cell r="B8296">
            <v>0</v>
          </cell>
        </row>
        <row r="8297">
          <cell r="B8297">
            <v>0</v>
          </cell>
        </row>
        <row r="8298">
          <cell r="B8298">
            <v>0</v>
          </cell>
        </row>
        <row r="8299">
          <cell r="B8299">
            <v>0</v>
          </cell>
        </row>
        <row r="8300">
          <cell r="B8300">
            <v>0</v>
          </cell>
        </row>
        <row r="8301">
          <cell r="B8301">
            <v>0</v>
          </cell>
        </row>
        <row r="8302">
          <cell r="B8302">
            <v>0</v>
          </cell>
        </row>
        <row r="8303">
          <cell r="B8303">
            <v>0</v>
          </cell>
        </row>
        <row r="8304">
          <cell r="B8304">
            <v>0</v>
          </cell>
        </row>
        <row r="8305">
          <cell r="B8305">
            <v>0</v>
          </cell>
        </row>
        <row r="8306">
          <cell r="B8306">
            <v>0</v>
          </cell>
        </row>
        <row r="8307">
          <cell r="B8307">
            <v>0</v>
          </cell>
        </row>
        <row r="8308">
          <cell r="B8308">
            <v>0</v>
          </cell>
        </row>
        <row r="8309">
          <cell r="B8309">
            <v>0</v>
          </cell>
        </row>
        <row r="8310">
          <cell r="B8310">
            <v>0</v>
          </cell>
        </row>
        <row r="8311">
          <cell r="B8311">
            <v>0</v>
          </cell>
        </row>
        <row r="8312">
          <cell r="B8312">
            <v>0</v>
          </cell>
        </row>
        <row r="8313">
          <cell r="B8313">
            <v>0</v>
          </cell>
        </row>
        <row r="8314">
          <cell r="B8314">
            <v>0</v>
          </cell>
        </row>
        <row r="8315">
          <cell r="B8315">
            <v>0</v>
          </cell>
        </row>
        <row r="8316">
          <cell r="B8316">
            <v>0</v>
          </cell>
        </row>
        <row r="8317">
          <cell r="B8317">
            <v>0</v>
          </cell>
        </row>
        <row r="8318">
          <cell r="B8318">
            <v>0</v>
          </cell>
        </row>
        <row r="8319">
          <cell r="B8319">
            <v>0</v>
          </cell>
        </row>
        <row r="8320">
          <cell r="B8320">
            <v>0</v>
          </cell>
        </row>
        <row r="8321">
          <cell r="B8321">
            <v>0</v>
          </cell>
        </row>
        <row r="8322">
          <cell r="B8322">
            <v>0</v>
          </cell>
        </row>
        <row r="8323">
          <cell r="B8323">
            <v>0</v>
          </cell>
        </row>
        <row r="8324">
          <cell r="B8324">
            <v>0</v>
          </cell>
        </row>
        <row r="8325">
          <cell r="B8325">
            <v>0</v>
          </cell>
        </row>
        <row r="8326">
          <cell r="B8326">
            <v>0</v>
          </cell>
        </row>
        <row r="8327">
          <cell r="B8327">
            <v>0</v>
          </cell>
        </row>
        <row r="8328">
          <cell r="B8328">
            <v>0</v>
          </cell>
        </row>
        <row r="8329">
          <cell r="B8329">
            <v>0</v>
          </cell>
        </row>
        <row r="8330">
          <cell r="B8330">
            <v>0</v>
          </cell>
        </row>
        <row r="8331">
          <cell r="B8331">
            <v>0</v>
          </cell>
        </row>
        <row r="8332">
          <cell r="B8332">
            <v>0</v>
          </cell>
        </row>
        <row r="8333">
          <cell r="B8333">
            <v>0</v>
          </cell>
        </row>
        <row r="8334">
          <cell r="B8334">
            <v>0</v>
          </cell>
        </row>
        <row r="8335">
          <cell r="B8335">
            <v>0</v>
          </cell>
        </row>
        <row r="8336">
          <cell r="B8336">
            <v>0</v>
          </cell>
        </row>
        <row r="8337">
          <cell r="B8337">
            <v>0</v>
          </cell>
        </row>
        <row r="8338">
          <cell r="B8338">
            <v>0</v>
          </cell>
        </row>
        <row r="8339">
          <cell r="B8339">
            <v>0</v>
          </cell>
        </row>
        <row r="8340">
          <cell r="B8340">
            <v>0</v>
          </cell>
        </row>
        <row r="8341">
          <cell r="B8341">
            <v>0</v>
          </cell>
        </row>
        <row r="8342">
          <cell r="B8342">
            <v>0</v>
          </cell>
        </row>
        <row r="8343">
          <cell r="B8343">
            <v>0</v>
          </cell>
        </row>
        <row r="8344">
          <cell r="B8344">
            <v>0</v>
          </cell>
        </row>
        <row r="8345">
          <cell r="B8345">
            <v>0</v>
          </cell>
        </row>
        <row r="8346">
          <cell r="B8346">
            <v>0</v>
          </cell>
        </row>
        <row r="8347">
          <cell r="B8347">
            <v>0</v>
          </cell>
        </row>
        <row r="8348">
          <cell r="B8348">
            <v>0</v>
          </cell>
        </row>
        <row r="8349">
          <cell r="B8349">
            <v>0</v>
          </cell>
        </row>
        <row r="8350">
          <cell r="B8350">
            <v>0</v>
          </cell>
        </row>
        <row r="8351">
          <cell r="B8351">
            <v>0</v>
          </cell>
        </row>
        <row r="8352">
          <cell r="B8352">
            <v>0</v>
          </cell>
        </row>
        <row r="8353">
          <cell r="B8353">
            <v>0</v>
          </cell>
        </row>
        <row r="8354">
          <cell r="B8354">
            <v>0</v>
          </cell>
        </row>
        <row r="8355">
          <cell r="B8355">
            <v>0</v>
          </cell>
        </row>
        <row r="8356">
          <cell r="B8356">
            <v>0</v>
          </cell>
        </row>
        <row r="8357">
          <cell r="B8357">
            <v>0</v>
          </cell>
        </row>
        <row r="8358">
          <cell r="B8358">
            <v>0</v>
          </cell>
        </row>
        <row r="8359">
          <cell r="B8359">
            <v>0</v>
          </cell>
        </row>
        <row r="8360">
          <cell r="B8360">
            <v>0</v>
          </cell>
        </row>
        <row r="8361">
          <cell r="B8361">
            <v>0</v>
          </cell>
        </row>
        <row r="8362">
          <cell r="B8362">
            <v>0</v>
          </cell>
        </row>
        <row r="8363">
          <cell r="B8363">
            <v>0</v>
          </cell>
        </row>
        <row r="8364">
          <cell r="B8364">
            <v>0</v>
          </cell>
        </row>
        <row r="8365">
          <cell r="B8365">
            <v>0</v>
          </cell>
        </row>
        <row r="8366">
          <cell r="B8366">
            <v>0</v>
          </cell>
        </row>
        <row r="8367">
          <cell r="B8367">
            <v>0</v>
          </cell>
        </row>
        <row r="8368">
          <cell r="B8368">
            <v>0</v>
          </cell>
        </row>
        <row r="8369">
          <cell r="B8369">
            <v>0</v>
          </cell>
        </row>
        <row r="8370">
          <cell r="B8370">
            <v>0</v>
          </cell>
        </row>
        <row r="8371">
          <cell r="B8371">
            <v>0</v>
          </cell>
        </row>
        <row r="8372">
          <cell r="B8372">
            <v>0</v>
          </cell>
        </row>
        <row r="8373">
          <cell r="B8373">
            <v>0</v>
          </cell>
        </row>
        <row r="8374">
          <cell r="B8374">
            <v>0</v>
          </cell>
        </row>
        <row r="8375">
          <cell r="B8375">
            <v>0</v>
          </cell>
        </row>
        <row r="8376">
          <cell r="B8376">
            <v>0</v>
          </cell>
        </row>
        <row r="8377">
          <cell r="B8377">
            <v>0</v>
          </cell>
        </row>
        <row r="8378">
          <cell r="B8378">
            <v>0</v>
          </cell>
        </row>
        <row r="8379">
          <cell r="B8379">
            <v>0</v>
          </cell>
        </row>
        <row r="8380">
          <cell r="B8380">
            <v>0</v>
          </cell>
        </row>
        <row r="8381">
          <cell r="B8381">
            <v>0</v>
          </cell>
        </row>
        <row r="8382">
          <cell r="B8382">
            <v>0</v>
          </cell>
        </row>
        <row r="8383">
          <cell r="B8383">
            <v>0</v>
          </cell>
        </row>
        <row r="8384">
          <cell r="B8384">
            <v>0</v>
          </cell>
        </row>
        <row r="8385">
          <cell r="B8385">
            <v>0</v>
          </cell>
        </row>
        <row r="8386">
          <cell r="B8386">
            <v>0</v>
          </cell>
        </row>
        <row r="8387">
          <cell r="B8387">
            <v>0</v>
          </cell>
        </row>
        <row r="8388">
          <cell r="B8388">
            <v>0</v>
          </cell>
        </row>
        <row r="8389">
          <cell r="B8389">
            <v>0</v>
          </cell>
        </row>
        <row r="8390">
          <cell r="B8390">
            <v>0</v>
          </cell>
        </row>
        <row r="8391">
          <cell r="B8391">
            <v>0</v>
          </cell>
        </row>
        <row r="8392">
          <cell r="B8392">
            <v>0</v>
          </cell>
        </row>
        <row r="8393">
          <cell r="B8393">
            <v>0</v>
          </cell>
        </row>
        <row r="8394">
          <cell r="B8394">
            <v>0</v>
          </cell>
        </row>
        <row r="8395">
          <cell r="B8395">
            <v>0</v>
          </cell>
        </row>
        <row r="8396">
          <cell r="B8396">
            <v>0</v>
          </cell>
        </row>
        <row r="8397">
          <cell r="B8397">
            <v>0</v>
          </cell>
        </row>
        <row r="8398">
          <cell r="B8398">
            <v>0</v>
          </cell>
        </row>
        <row r="8399">
          <cell r="B8399">
            <v>0</v>
          </cell>
        </row>
        <row r="8400">
          <cell r="B8400">
            <v>0</v>
          </cell>
        </row>
        <row r="8401">
          <cell r="B8401">
            <v>0</v>
          </cell>
        </row>
        <row r="8402">
          <cell r="B8402">
            <v>0</v>
          </cell>
        </row>
        <row r="8403">
          <cell r="B8403">
            <v>0</v>
          </cell>
        </row>
        <row r="8404">
          <cell r="B8404">
            <v>0</v>
          </cell>
        </row>
        <row r="8405">
          <cell r="B8405">
            <v>0</v>
          </cell>
        </row>
        <row r="8406">
          <cell r="B8406">
            <v>0</v>
          </cell>
        </row>
        <row r="8407">
          <cell r="B8407">
            <v>0</v>
          </cell>
        </row>
        <row r="8408">
          <cell r="B8408">
            <v>0</v>
          </cell>
        </row>
        <row r="8409">
          <cell r="B8409">
            <v>0</v>
          </cell>
        </row>
        <row r="8410">
          <cell r="B8410">
            <v>0</v>
          </cell>
        </row>
        <row r="8411">
          <cell r="B8411">
            <v>0</v>
          </cell>
        </row>
        <row r="8412">
          <cell r="B8412">
            <v>0</v>
          </cell>
        </row>
        <row r="8413">
          <cell r="B8413">
            <v>0</v>
          </cell>
        </row>
        <row r="8414">
          <cell r="B8414">
            <v>0</v>
          </cell>
        </row>
        <row r="8415">
          <cell r="B8415">
            <v>0</v>
          </cell>
        </row>
        <row r="8416">
          <cell r="B8416">
            <v>0</v>
          </cell>
        </row>
        <row r="8417">
          <cell r="B8417">
            <v>0</v>
          </cell>
        </row>
        <row r="8418">
          <cell r="B8418">
            <v>0</v>
          </cell>
        </row>
        <row r="8419">
          <cell r="B8419">
            <v>0</v>
          </cell>
        </row>
        <row r="8420">
          <cell r="B8420">
            <v>0</v>
          </cell>
        </row>
        <row r="8421">
          <cell r="B8421">
            <v>0</v>
          </cell>
        </row>
        <row r="8422">
          <cell r="B8422">
            <v>0</v>
          </cell>
        </row>
        <row r="8423">
          <cell r="B8423">
            <v>0</v>
          </cell>
        </row>
        <row r="8424">
          <cell r="B8424">
            <v>0</v>
          </cell>
        </row>
        <row r="8425">
          <cell r="B8425">
            <v>0</v>
          </cell>
        </row>
        <row r="8426">
          <cell r="B8426">
            <v>0</v>
          </cell>
        </row>
        <row r="8427">
          <cell r="B8427">
            <v>0</v>
          </cell>
        </row>
        <row r="8428">
          <cell r="B8428">
            <v>0</v>
          </cell>
        </row>
        <row r="8429">
          <cell r="B8429">
            <v>0</v>
          </cell>
        </row>
        <row r="8430">
          <cell r="B8430">
            <v>0</v>
          </cell>
        </row>
        <row r="8431">
          <cell r="B8431">
            <v>0</v>
          </cell>
        </row>
        <row r="8432">
          <cell r="B8432">
            <v>0</v>
          </cell>
        </row>
        <row r="8433">
          <cell r="B8433">
            <v>0</v>
          </cell>
        </row>
        <row r="8434">
          <cell r="B8434">
            <v>0</v>
          </cell>
        </row>
        <row r="8435">
          <cell r="B8435">
            <v>0</v>
          </cell>
        </row>
        <row r="8436">
          <cell r="B8436">
            <v>0</v>
          </cell>
        </row>
        <row r="8437">
          <cell r="B8437">
            <v>0</v>
          </cell>
        </row>
        <row r="8438">
          <cell r="B8438">
            <v>0</v>
          </cell>
        </row>
        <row r="8439">
          <cell r="B8439">
            <v>0</v>
          </cell>
        </row>
        <row r="8440">
          <cell r="B8440">
            <v>0</v>
          </cell>
        </row>
        <row r="8441">
          <cell r="B8441">
            <v>0</v>
          </cell>
        </row>
        <row r="8442">
          <cell r="B8442">
            <v>0</v>
          </cell>
        </row>
        <row r="8443">
          <cell r="B8443">
            <v>0</v>
          </cell>
        </row>
        <row r="8444">
          <cell r="B8444">
            <v>0</v>
          </cell>
        </row>
        <row r="8445">
          <cell r="B8445">
            <v>0</v>
          </cell>
        </row>
        <row r="8446">
          <cell r="B8446">
            <v>0</v>
          </cell>
        </row>
        <row r="8447">
          <cell r="B8447">
            <v>0</v>
          </cell>
        </row>
        <row r="8448">
          <cell r="B8448">
            <v>0</v>
          </cell>
        </row>
        <row r="8449">
          <cell r="B8449">
            <v>0</v>
          </cell>
        </row>
        <row r="8450">
          <cell r="B8450">
            <v>0</v>
          </cell>
        </row>
        <row r="8451">
          <cell r="B8451">
            <v>0</v>
          </cell>
        </row>
        <row r="8452">
          <cell r="B8452">
            <v>0</v>
          </cell>
        </row>
        <row r="8453">
          <cell r="B8453">
            <v>0</v>
          </cell>
        </row>
        <row r="8454">
          <cell r="B8454">
            <v>0</v>
          </cell>
        </row>
        <row r="8455">
          <cell r="B8455">
            <v>0</v>
          </cell>
        </row>
        <row r="8456">
          <cell r="B8456">
            <v>0</v>
          </cell>
        </row>
        <row r="8457">
          <cell r="B8457">
            <v>0</v>
          </cell>
        </row>
        <row r="8458">
          <cell r="B8458">
            <v>0</v>
          </cell>
        </row>
        <row r="8459">
          <cell r="B8459">
            <v>0</v>
          </cell>
        </row>
        <row r="8460">
          <cell r="B8460">
            <v>0</v>
          </cell>
        </row>
        <row r="8461">
          <cell r="B8461">
            <v>0</v>
          </cell>
        </row>
        <row r="8462">
          <cell r="B8462">
            <v>0</v>
          </cell>
        </row>
        <row r="8463">
          <cell r="B8463">
            <v>0</v>
          </cell>
        </row>
        <row r="8464">
          <cell r="B8464">
            <v>0</v>
          </cell>
        </row>
        <row r="8465">
          <cell r="B8465">
            <v>0</v>
          </cell>
        </row>
        <row r="8466">
          <cell r="B8466">
            <v>0</v>
          </cell>
        </row>
        <row r="8467">
          <cell r="B8467">
            <v>0</v>
          </cell>
        </row>
        <row r="8468">
          <cell r="B8468">
            <v>0</v>
          </cell>
        </row>
        <row r="8469">
          <cell r="B8469">
            <v>0</v>
          </cell>
        </row>
        <row r="8470">
          <cell r="B8470">
            <v>0</v>
          </cell>
        </row>
        <row r="8471">
          <cell r="B8471">
            <v>0</v>
          </cell>
        </row>
        <row r="8472">
          <cell r="B8472">
            <v>0</v>
          </cell>
        </row>
        <row r="8473">
          <cell r="B8473">
            <v>0</v>
          </cell>
        </row>
        <row r="8474">
          <cell r="B8474">
            <v>0</v>
          </cell>
        </row>
        <row r="8475">
          <cell r="B8475">
            <v>0</v>
          </cell>
        </row>
        <row r="8476">
          <cell r="B8476">
            <v>0</v>
          </cell>
        </row>
        <row r="8477">
          <cell r="B8477">
            <v>0</v>
          </cell>
        </row>
        <row r="8478">
          <cell r="B8478">
            <v>0</v>
          </cell>
        </row>
        <row r="8479">
          <cell r="B8479">
            <v>0</v>
          </cell>
        </row>
        <row r="8480">
          <cell r="B8480">
            <v>0</v>
          </cell>
        </row>
        <row r="8481">
          <cell r="B8481">
            <v>0</v>
          </cell>
        </row>
        <row r="8482">
          <cell r="B8482">
            <v>0</v>
          </cell>
        </row>
        <row r="8483">
          <cell r="B8483">
            <v>0</v>
          </cell>
        </row>
        <row r="8484">
          <cell r="B8484">
            <v>0</v>
          </cell>
        </row>
        <row r="8485">
          <cell r="B8485">
            <v>0</v>
          </cell>
        </row>
        <row r="8486">
          <cell r="B8486">
            <v>0</v>
          </cell>
        </row>
        <row r="8487">
          <cell r="B8487">
            <v>0</v>
          </cell>
        </row>
        <row r="8488">
          <cell r="B8488">
            <v>0</v>
          </cell>
        </row>
        <row r="8489">
          <cell r="B8489">
            <v>0</v>
          </cell>
        </row>
        <row r="8490">
          <cell r="B8490">
            <v>0</v>
          </cell>
        </row>
        <row r="8491">
          <cell r="B8491">
            <v>0</v>
          </cell>
        </row>
        <row r="8492">
          <cell r="B8492">
            <v>0</v>
          </cell>
        </row>
        <row r="8493">
          <cell r="B8493">
            <v>0</v>
          </cell>
        </row>
        <row r="8494">
          <cell r="B8494">
            <v>0</v>
          </cell>
        </row>
        <row r="8495">
          <cell r="B8495">
            <v>0</v>
          </cell>
        </row>
        <row r="8496">
          <cell r="B8496">
            <v>0</v>
          </cell>
        </row>
        <row r="8497">
          <cell r="B8497">
            <v>0</v>
          </cell>
        </row>
        <row r="8498">
          <cell r="B8498">
            <v>0</v>
          </cell>
        </row>
        <row r="8499">
          <cell r="B8499">
            <v>0</v>
          </cell>
        </row>
        <row r="8500">
          <cell r="B8500">
            <v>0</v>
          </cell>
        </row>
        <row r="8501">
          <cell r="B8501">
            <v>0</v>
          </cell>
        </row>
        <row r="8502">
          <cell r="B8502">
            <v>0</v>
          </cell>
        </row>
        <row r="8503">
          <cell r="B8503">
            <v>0</v>
          </cell>
        </row>
        <row r="8504">
          <cell r="B8504">
            <v>0</v>
          </cell>
        </row>
        <row r="8505">
          <cell r="B8505">
            <v>0</v>
          </cell>
        </row>
        <row r="8506">
          <cell r="B8506">
            <v>0</v>
          </cell>
        </row>
        <row r="8507">
          <cell r="B8507">
            <v>0</v>
          </cell>
        </row>
        <row r="8508">
          <cell r="B8508">
            <v>0</v>
          </cell>
        </row>
        <row r="8509">
          <cell r="B8509">
            <v>0</v>
          </cell>
        </row>
        <row r="8510">
          <cell r="B8510">
            <v>0</v>
          </cell>
        </row>
        <row r="8511">
          <cell r="B8511">
            <v>0</v>
          </cell>
        </row>
        <row r="8512">
          <cell r="B8512">
            <v>0</v>
          </cell>
        </row>
        <row r="8513">
          <cell r="B8513">
            <v>0</v>
          </cell>
        </row>
        <row r="8514">
          <cell r="B8514">
            <v>0</v>
          </cell>
        </row>
        <row r="8515">
          <cell r="B8515">
            <v>0</v>
          </cell>
        </row>
        <row r="8516">
          <cell r="B8516">
            <v>0</v>
          </cell>
        </row>
        <row r="8517">
          <cell r="B8517">
            <v>0</v>
          </cell>
        </row>
        <row r="8518">
          <cell r="B8518">
            <v>0</v>
          </cell>
        </row>
        <row r="8519">
          <cell r="B8519">
            <v>0</v>
          </cell>
        </row>
        <row r="8520">
          <cell r="B8520">
            <v>0</v>
          </cell>
        </row>
        <row r="8521">
          <cell r="B8521">
            <v>0</v>
          </cell>
        </row>
        <row r="8522">
          <cell r="B8522">
            <v>0</v>
          </cell>
        </row>
        <row r="8523">
          <cell r="B8523">
            <v>0</v>
          </cell>
        </row>
        <row r="8524">
          <cell r="B8524">
            <v>0</v>
          </cell>
        </row>
        <row r="8525">
          <cell r="B8525">
            <v>0</v>
          </cell>
        </row>
        <row r="8526">
          <cell r="B8526">
            <v>0</v>
          </cell>
        </row>
        <row r="8527">
          <cell r="B8527">
            <v>0</v>
          </cell>
        </row>
        <row r="8528">
          <cell r="B8528">
            <v>0</v>
          </cell>
        </row>
        <row r="8529">
          <cell r="B8529">
            <v>0</v>
          </cell>
        </row>
        <row r="8530">
          <cell r="B8530">
            <v>0</v>
          </cell>
        </row>
        <row r="8531">
          <cell r="B8531">
            <v>0</v>
          </cell>
        </row>
        <row r="8532">
          <cell r="B8532">
            <v>0</v>
          </cell>
        </row>
        <row r="8533">
          <cell r="B8533">
            <v>0</v>
          </cell>
        </row>
        <row r="8534">
          <cell r="B8534">
            <v>0</v>
          </cell>
        </row>
        <row r="8535">
          <cell r="B8535">
            <v>0</v>
          </cell>
        </row>
        <row r="8536">
          <cell r="B8536">
            <v>0</v>
          </cell>
        </row>
        <row r="8537">
          <cell r="B8537">
            <v>0</v>
          </cell>
        </row>
        <row r="8538">
          <cell r="B8538">
            <v>0</v>
          </cell>
        </row>
        <row r="8539">
          <cell r="B8539">
            <v>0</v>
          </cell>
        </row>
        <row r="8540">
          <cell r="B8540">
            <v>0</v>
          </cell>
        </row>
        <row r="8541">
          <cell r="B8541">
            <v>0</v>
          </cell>
        </row>
        <row r="8542">
          <cell r="B8542">
            <v>0</v>
          </cell>
        </row>
        <row r="8543">
          <cell r="B8543">
            <v>0</v>
          </cell>
        </row>
        <row r="8544">
          <cell r="B8544">
            <v>0</v>
          </cell>
        </row>
        <row r="8545">
          <cell r="B8545">
            <v>0</v>
          </cell>
        </row>
        <row r="8546">
          <cell r="B8546">
            <v>0</v>
          </cell>
        </row>
        <row r="8547">
          <cell r="B8547">
            <v>0</v>
          </cell>
        </row>
        <row r="8548">
          <cell r="B8548">
            <v>0</v>
          </cell>
        </row>
        <row r="8549">
          <cell r="B8549">
            <v>0</v>
          </cell>
        </row>
        <row r="8550">
          <cell r="B8550">
            <v>0</v>
          </cell>
        </row>
        <row r="8551">
          <cell r="B8551">
            <v>0</v>
          </cell>
        </row>
        <row r="8552">
          <cell r="B8552">
            <v>0</v>
          </cell>
        </row>
        <row r="8553">
          <cell r="B8553">
            <v>0</v>
          </cell>
        </row>
        <row r="8554">
          <cell r="B8554">
            <v>0</v>
          </cell>
        </row>
        <row r="8555">
          <cell r="B8555">
            <v>0</v>
          </cell>
        </row>
        <row r="8556">
          <cell r="B8556">
            <v>0</v>
          </cell>
        </row>
        <row r="8557">
          <cell r="B8557">
            <v>0</v>
          </cell>
        </row>
        <row r="8558">
          <cell r="B8558">
            <v>0</v>
          </cell>
        </row>
        <row r="8559">
          <cell r="B8559">
            <v>0</v>
          </cell>
        </row>
        <row r="8560">
          <cell r="B8560">
            <v>0</v>
          </cell>
        </row>
        <row r="8561">
          <cell r="B8561">
            <v>0</v>
          </cell>
        </row>
        <row r="8562">
          <cell r="B8562">
            <v>0</v>
          </cell>
        </row>
        <row r="8563">
          <cell r="B8563">
            <v>0</v>
          </cell>
        </row>
        <row r="8564">
          <cell r="B8564">
            <v>0</v>
          </cell>
        </row>
        <row r="8565">
          <cell r="B8565">
            <v>0</v>
          </cell>
        </row>
        <row r="8566">
          <cell r="B8566">
            <v>0</v>
          </cell>
        </row>
        <row r="8567">
          <cell r="B8567">
            <v>0</v>
          </cell>
        </row>
        <row r="8568">
          <cell r="B8568">
            <v>0</v>
          </cell>
        </row>
        <row r="8569">
          <cell r="B8569">
            <v>0</v>
          </cell>
        </row>
        <row r="8570">
          <cell r="B8570">
            <v>0</v>
          </cell>
        </row>
        <row r="8571">
          <cell r="B8571">
            <v>0</v>
          </cell>
        </row>
        <row r="8572">
          <cell r="B8572">
            <v>0</v>
          </cell>
        </row>
        <row r="8573">
          <cell r="B8573">
            <v>0</v>
          </cell>
        </row>
        <row r="8574">
          <cell r="B8574">
            <v>0</v>
          </cell>
        </row>
        <row r="8575">
          <cell r="B8575">
            <v>0</v>
          </cell>
        </row>
        <row r="8576">
          <cell r="B8576">
            <v>0</v>
          </cell>
        </row>
        <row r="8577">
          <cell r="B8577">
            <v>0</v>
          </cell>
        </row>
        <row r="8578">
          <cell r="B8578">
            <v>0</v>
          </cell>
        </row>
        <row r="8579">
          <cell r="B8579">
            <v>0</v>
          </cell>
        </row>
        <row r="8580">
          <cell r="B8580">
            <v>0</v>
          </cell>
        </row>
        <row r="8581">
          <cell r="B8581">
            <v>0</v>
          </cell>
        </row>
        <row r="8582">
          <cell r="B8582">
            <v>0</v>
          </cell>
        </row>
        <row r="8583">
          <cell r="B8583">
            <v>0</v>
          </cell>
        </row>
        <row r="8584">
          <cell r="B8584">
            <v>0</v>
          </cell>
        </row>
        <row r="8585">
          <cell r="B8585">
            <v>0</v>
          </cell>
        </row>
        <row r="8586">
          <cell r="B8586">
            <v>0</v>
          </cell>
        </row>
        <row r="8587">
          <cell r="B8587">
            <v>0</v>
          </cell>
        </row>
        <row r="8588">
          <cell r="B8588">
            <v>0</v>
          </cell>
        </row>
        <row r="8589">
          <cell r="B8589">
            <v>0</v>
          </cell>
        </row>
        <row r="8590">
          <cell r="B8590">
            <v>0</v>
          </cell>
        </row>
        <row r="8591">
          <cell r="B8591">
            <v>0</v>
          </cell>
        </row>
        <row r="8592">
          <cell r="B8592">
            <v>0</v>
          </cell>
        </row>
        <row r="8593">
          <cell r="B8593">
            <v>0</v>
          </cell>
        </row>
        <row r="8594">
          <cell r="B8594">
            <v>0</v>
          </cell>
        </row>
        <row r="8595">
          <cell r="B8595">
            <v>0</v>
          </cell>
        </row>
        <row r="8596">
          <cell r="B8596">
            <v>0</v>
          </cell>
        </row>
        <row r="8597">
          <cell r="B8597">
            <v>0</v>
          </cell>
        </row>
        <row r="8598">
          <cell r="B8598">
            <v>0</v>
          </cell>
        </row>
        <row r="8599">
          <cell r="B8599">
            <v>0</v>
          </cell>
        </row>
        <row r="8600">
          <cell r="B8600">
            <v>0</v>
          </cell>
        </row>
        <row r="8601">
          <cell r="B8601">
            <v>0</v>
          </cell>
        </row>
        <row r="8602">
          <cell r="B8602">
            <v>0</v>
          </cell>
        </row>
        <row r="8603">
          <cell r="B8603">
            <v>0</v>
          </cell>
        </row>
        <row r="8604">
          <cell r="B8604">
            <v>0</v>
          </cell>
        </row>
        <row r="8605">
          <cell r="B8605">
            <v>0</v>
          </cell>
        </row>
        <row r="8606">
          <cell r="B8606">
            <v>0</v>
          </cell>
        </row>
        <row r="8607">
          <cell r="B8607">
            <v>0</v>
          </cell>
        </row>
        <row r="8608">
          <cell r="B8608">
            <v>0</v>
          </cell>
        </row>
        <row r="8609">
          <cell r="B8609">
            <v>0</v>
          </cell>
        </row>
        <row r="8610">
          <cell r="B8610">
            <v>0</v>
          </cell>
        </row>
        <row r="8611">
          <cell r="B8611">
            <v>0</v>
          </cell>
        </row>
        <row r="8612">
          <cell r="B8612">
            <v>0</v>
          </cell>
        </row>
        <row r="8613">
          <cell r="B8613">
            <v>0</v>
          </cell>
        </row>
        <row r="8614">
          <cell r="B8614">
            <v>0</v>
          </cell>
        </row>
        <row r="8615">
          <cell r="B8615">
            <v>0</v>
          </cell>
        </row>
        <row r="8616">
          <cell r="B8616">
            <v>0</v>
          </cell>
        </row>
        <row r="8617">
          <cell r="B8617">
            <v>0</v>
          </cell>
        </row>
        <row r="8618">
          <cell r="B8618">
            <v>0</v>
          </cell>
        </row>
        <row r="8619">
          <cell r="B8619">
            <v>0</v>
          </cell>
        </row>
        <row r="8620">
          <cell r="B8620">
            <v>0</v>
          </cell>
        </row>
        <row r="8621">
          <cell r="B8621">
            <v>0</v>
          </cell>
        </row>
        <row r="8622">
          <cell r="B8622">
            <v>0</v>
          </cell>
        </row>
        <row r="8623">
          <cell r="B8623">
            <v>0</v>
          </cell>
        </row>
        <row r="8624">
          <cell r="B8624">
            <v>0</v>
          </cell>
        </row>
        <row r="8625">
          <cell r="B8625">
            <v>0</v>
          </cell>
        </row>
        <row r="8626">
          <cell r="B8626">
            <v>0</v>
          </cell>
        </row>
        <row r="8627">
          <cell r="B8627">
            <v>0</v>
          </cell>
        </row>
        <row r="8628">
          <cell r="B8628">
            <v>0</v>
          </cell>
        </row>
        <row r="8629">
          <cell r="B8629">
            <v>0</v>
          </cell>
        </row>
        <row r="8630">
          <cell r="B8630">
            <v>0</v>
          </cell>
        </row>
        <row r="8631">
          <cell r="B8631">
            <v>0</v>
          </cell>
        </row>
        <row r="8632">
          <cell r="B8632">
            <v>0</v>
          </cell>
        </row>
        <row r="8633">
          <cell r="B8633">
            <v>0</v>
          </cell>
        </row>
        <row r="8634">
          <cell r="B8634">
            <v>0</v>
          </cell>
        </row>
        <row r="8635">
          <cell r="B8635">
            <v>0</v>
          </cell>
        </row>
        <row r="8636">
          <cell r="B8636">
            <v>0</v>
          </cell>
        </row>
        <row r="8637">
          <cell r="B8637">
            <v>0</v>
          </cell>
        </row>
        <row r="8638">
          <cell r="B8638">
            <v>0</v>
          </cell>
        </row>
        <row r="8639">
          <cell r="B8639">
            <v>0</v>
          </cell>
        </row>
        <row r="8640">
          <cell r="B8640">
            <v>0</v>
          </cell>
        </row>
        <row r="8641">
          <cell r="B8641">
            <v>0</v>
          </cell>
        </row>
        <row r="8642">
          <cell r="B8642">
            <v>0</v>
          </cell>
        </row>
        <row r="8643">
          <cell r="B8643">
            <v>0</v>
          </cell>
        </row>
        <row r="8644">
          <cell r="B8644">
            <v>0</v>
          </cell>
        </row>
        <row r="8645">
          <cell r="B8645">
            <v>0</v>
          </cell>
        </row>
        <row r="8646">
          <cell r="B8646">
            <v>0</v>
          </cell>
        </row>
        <row r="8647">
          <cell r="B8647">
            <v>0</v>
          </cell>
        </row>
        <row r="8648">
          <cell r="B8648">
            <v>0</v>
          </cell>
        </row>
        <row r="8649">
          <cell r="B8649">
            <v>0</v>
          </cell>
        </row>
        <row r="8650">
          <cell r="B8650">
            <v>0</v>
          </cell>
        </row>
        <row r="8651">
          <cell r="B8651">
            <v>0</v>
          </cell>
        </row>
        <row r="8652">
          <cell r="B8652">
            <v>0</v>
          </cell>
        </row>
        <row r="8653">
          <cell r="B8653">
            <v>0</v>
          </cell>
        </row>
        <row r="8654">
          <cell r="B8654">
            <v>0</v>
          </cell>
        </row>
        <row r="8655">
          <cell r="B8655">
            <v>0</v>
          </cell>
        </row>
        <row r="8656">
          <cell r="B8656">
            <v>0</v>
          </cell>
        </row>
        <row r="8657">
          <cell r="B8657">
            <v>0</v>
          </cell>
        </row>
        <row r="8658">
          <cell r="B8658">
            <v>0</v>
          </cell>
        </row>
        <row r="8659">
          <cell r="B8659">
            <v>0</v>
          </cell>
        </row>
        <row r="8660">
          <cell r="B8660">
            <v>0</v>
          </cell>
        </row>
        <row r="8661">
          <cell r="B8661">
            <v>0</v>
          </cell>
        </row>
        <row r="8662">
          <cell r="B8662">
            <v>0</v>
          </cell>
        </row>
        <row r="8663">
          <cell r="B8663">
            <v>0</v>
          </cell>
        </row>
        <row r="8664">
          <cell r="B8664">
            <v>0</v>
          </cell>
        </row>
        <row r="8665">
          <cell r="B8665">
            <v>0</v>
          </cell>
        </row>
        <row r="8666">
          <cell r="B8666">
            <v>0</v>
          </cell>
        </row>
        <row r="8667">
          <cell r="B8667">
            <v>0</v>
          </cell>
        </row>
        <row r="8668">
          <cell r="B8668">
            <v>0</v>
          </cell>
        </row>
        <row r="8669">
          <cell r="B8669">
            <v>0</v>
          </cell>
        </row>
        <row r="8670">
          <cell r="B8670">
            <v>0</v>
          </cell>
        </row>
        <row r="8671">
          <cell r="B8671">
            <v>0</v>
          </cell>
        </row>
        <row r="8672">
          <cell r="B8672">
            <v>0</v>
          </cell>
        </row>
        <row r="8673">
          <cell r="B8673">
            <v>0</v>
          </cell>
        </row>
        <row r="8674">
          <cell r="B8674">
            <v>0</v>
          </cell>
        </row>
        <row r="8675">
          <cell r="B8675">
            <v>0</v>
          </cell>
        </row>
        <row r="8676">
          <cell r="B8676">
            <v>0</v>
          </cell>
        </row>
        <row r="8677">
          <cell r="B8677">
            <v>0</v>
          </cell>
        </row>
        <row r="8678">
          <cell r="B8678">
            <v>0</v>
          </cell>
        </row>
        <row r="8679">
          <cell r="B8679">
            <v>0</v>
          </cell>
        </row>
        <row r="8680">
          <cell r="B8680">
            <v>0</v>
          </cell>
        </row>
        <row r="8681">
          <cell r="B8681">
            <v>0</v>
          </cell>
        </row>
        <row r="8682">
          <cell r="B8682">
            <v>0</v>
          </cell>
        </row>
        <row r="8683">
          <cell r="B8683">
            <v>0</v>
          </cell>
        </row>
        <row r="8684">
          <cell r="B8684">
            <v>0</v>
          </cell>
        </row>
        <row r="8685">
          <cell r="B8685">
            <v>0</v>
          </cell>
        </row>
        <row r="8686">
          <cell r="B8686">
            <v>0</v>
          </cell>
        </row>
        <row r="8687">
          <cell r="B8687">
            <v>0</v>
          </cell>
        </row>
        <row r="8688">
          <cell r="B8688">
            <v>0</v>
          </cell>
        </row>
        <row r="8689">
          <cell r="B8689">
            <v>0</v>
          </cell>
        </row>
        <row r="8690">
          <cell r="B8690">
            <v>0</v>
          </cell>
        </row>
        <row r="8691">
          <cell r="B8691">
            <v>0</v>
          </cell>
        </row>
        <row r="8692">
          <cell r="B8692">
            <v>0</v>
          </cell>
        </row>
        <row r="8693">
          <cell r="B8693">
            <v>0</v>
          </cell>
        </row>
        <row r="8694">
          <cell r="B8694">
            <v>0</v>
          </cell>
        </row>
        <row r="8695">
          <cell r="B8695">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6.4.2.222"/>
      <sheetName val="6.4.2.223"/>
      <sheetName val="6.4.2.224"/>
      <sheetName val="6.4.2.225"/>
      <sheetName val="6.4.2.226"/>
      <sheetName val="6.4.2.227"/>
      <sheetName val="6.4.2.228"/>
      <sheetName val="6.4.2.229"/>
      <sheetName val="6.4.2.230"/>
      <sheetName val="6.4.2.231"/>
      <sheetName val="6.4.2.232"/>
      <sheetName val="6.4.2.233"/>
      <sheetName val="6.4.2.234"/>
      <sheetName val="6.4.2.235"/>
      <sheetName val="6.4.2.236"/>
      <sheetName val="6.4.2.237"/>
      <sheetName val="6.4.2.238"/>
      <sheetName val="6.4.2.239"/>
      <sheetName val="6.4.2.240"/>
      <sheetName val="6.4.2.241"/>
      <sheetName val="6.4.2.242"/>
      <sheetName val="6.4.2.243"/>
      <sheetName val="6.4.2.244"/>
      <sheetName val="6.4.2.245"/>
      <sheetName val="6.4.2.246"/>
      <sheetName val="6.4.2.251"/>
      <sheetName val="6.4.2.252"/>
      <sheetName val="6.4.2.253"/>
      <sheetName val="6.4.2.254"/>
      <sheetName val="6.4.2.255"/>
      <sheetName val="6.4.2.256"/>
      <sheetName val="6.4.2.257"/>
      <sheetName val="6.4.2.258"/>
      <sheetName val="6.4.2.259"/>
      <sheetName val="6.4.2.259A"/>
      <sheetName val="6.4.2.259B"/>
      <sheetName val="6.4.2.260"/>
      <sheetName val="6.4.2.261"/>
      <sheetName val="6.4.2.262"/>
      <sheetName val="6.4.2.263"/>
      <sheetName val="6.4.2.264"/>
      <sheetName val="6.4.2.265"/>
      <sheetName val="6.4.2.266"/>
      <sheetName val="6.4.2.267"/>
      <sheetName val="6.4.2.268"/>
      <sheetName val="6.4.2.269"/>
      <sheetName val="6.4.2.270"/>
      <sheetName val="6.4.2.271"/>
      <sheetName val="6.4.2.272"/>
      <sheetName val="6.4.2.273"/>
      <sheetName val="6.4.2.274"/>
      <sheetName val="6.4.2.275"/>
      <sheetName val="6.4.2.276"/>
      <sheetName val="6.4.2.277"/>
      <sheetName val="6.4.2.278"/>
      <sheetName val="6.4.2.279"/>
      <sheetName val="6.4.2.283"/>
      <sheetName val="6.4.2.281"/>
      <sheetName val="6.4.2.282"/>
      <sheetName val="6.4.2.284"/>
      <sheetName val="6.4.2.285"/>
      <sheetName val="6.4.2.292"/>
      <sheetName val="6.4.2.293"/>
      <sheetName val="6.4.2.294"/>
      <sheetName val="6.4.2.295"/>
      <sheetName val="6.4.2.296"/>
      <sheetName val="6.4.2.297"/>
      <sheetName val="6.4.2.298"/>
      <sheetName val="6.4.2.299"/>
      <sheetName val="6.4.2.300"/>
      <sheetName val="6.4.2.301"/>
      <sheetName val="6.4.2.301A"/>
      <sheetName val="6.4.2.302"/>
      <sheetName val="6.4.2.303"/>
      <sheetName val="6.4.2.304"/>
      <sheetName val="6.4.2.304A"/>
      <sheetName val="6.4.2.305"/>
      <sheetName val="6.4.2.305A"/>
      <sheetName val="6.4.2.306"/>
      <sheetName val="6.4.2.307"/>
      <sheetName val="6.4.2.308"/>
      <sheetName val="6.4.2.309"/>
      <sheetName val="6.4.2.310"/>
      <sheetName val="6.4.2.311"/>
      <sheetName val="6.4.2.312"/>
      <sheetName val="6.4.2.317"/>
      <sheetName val="6.4.2.320"/>
      <sheetName val="6.4.2.321"/>
      <sheetName val="6.4.2.322"/>
      <sheetName val="6.4.2.323"/>
      <sheetName val="6.4.2.324"/>
      <sheetName val="6.4.2.325"/>
      <sheetName val="6.4.2.326"/>
      <sheetName val="6.4.2.327"/>
      <sheetName val="6.4.2.328"/>
      <sheetName val="6.4.2.329"/>
      <sheetName val="6.4.2.330"/>
      <sheetName val="6.4.2.331"/>
      <sheetName val="6.4.2.332"/>
      <sheetName val="6.4.2.333"/>
      <sheetName val="6.4.2.334"/>
      <sheetName val="6.4.2.335"/>
      <sheetName val="6.4.2.336"/>
      <sheetName val="6.4.2.337"/>
      <sheetName val="6.4.2.338"/>
      <sheetName val="6.4.2.339"/>
      <sheetName val="6.4.2.340"/>
      <sheetName val="6.4.2.341"/>
      <sheetName val="6.4.2.342"/>
      <sheetName val="6.4.2.342A"/>
      <sheetName val="6.4.2.343"/>
      <sheetName val="6.4.2.344"/>
      <sheetName val="6.4.2.345"/>
      <sheetName val="6.4.2.346"/>
      <sheetName val="6.4.2.347"/>
      <sheetName val="6.4.2.348"/>
      <sheetName val="6.4.2.349"/>
      <sheetName val="6.4.2.350"/>
      <sheetName val="6.4.2.351"/>
      <sheetName val="6.4.2.352"/>
      <sheetName val="6.4.2.352A"/>
      <sheetName val="6.4.2.352B"/>
      <sheetName val="6.4.2.353"/>
      <sheetName val="6.4.2.354"/>
      <sheetName val="6.4.2.355"/>
      <sheetName val="6.4.2.356"/>
      <sheetName val="6.4.2.356A"/>
      <sheetName val="6.4.2.356B"/>
      <sheetName val="6.4.2.357"/>
      <sheetName val="6.4.2.358"/>
      <sheetName val="6.4.2.358A"/>
      <sheetName val="6.4.2.358B"/>
      <sheetName val="6.4.2.359"/>
      <sheetName val="6.4.2.359A"/>
      <sheetName val="6.4.2.359B"/>
      <sheetName val="6.4.2.360"/>
      <sheetName val="6.4.2.361"/>
      <sheetName val="6.4.2.362"/>
      <sheetName val="6.4.2.363"/>
      <sheetName val="6.4.2.364"/>
      <sheetName val="6.4.2.365"/>
      <sheetName val="6.4.2.366"/>
      <sheetName val="6.4.2.367"/>
      <sheetName val="6.4.2.368"/>
      <sheetName val="6.4.2.369"/>
      <sheetName val="6.4.2.370"/>
      <sheetName val="6.4.2.371"/>
      <sheetName val="6.4.2.372"/>
      <sheetName val="6.4.2.373"/>
      <sheetName val="6.4.2.374"/>
      <sheetName val="6.4.2.375"/>
      <sheetName val="6.4.2.376"/>
      <sheetName val="6.4.2.377"/>
      <sheetName val="6.4.2.378"/>
      <sheetName val="6.4.2.379"/>
      <sheetName val="6.4.2.380"/>
      <sheetName val="6.4.2.381"/>
      <sheetName val="6.4.2.382"/>
      <sheetName val="6.4.2.383"/>
      <sheetName val="6.4.2.384"/>
      <sheetName val="6.4.2.385"/>
      <sheetName val="6.4.2.386"/>
      <sheetName val="6.4.2.387"/>
      <sheetName val="6.4.2.388"/>
      <sheetName val="6.4.2.389"/>
      <sheetName val="6.4.2.390"/>
      <sheetName val="6.4.2.391"/>
      <sheetName val="6.4.2.392"/>
      <sheetName val="6.4.2.393"/>
      <sheetName val="6.4.2.394"/>
      <sheetName val="6.4.2.395"/>
      <sheetName val="6.4.2.396"/>
      <sheetName val="6.4.2.397"/>
      <sheetName val="6.4.2.398"/>
      <sheetName val="6.4.2.399"/>
      <sheetName val="6.4.2.400"/>
      <sheetName val="ELECTRICO CHIVOR"/>
      <sheetName val="6.4.2.401"/>
      <sheetName val="6.4.2.402"/>
      <sheetName val="6.4.2.403"/>
      <sheetName val="6.4.2.404"/>
      <sheetName val="6.4.2.405"/>
      <sheetName val="6.4.2.406"/>
      <sheetName val="6.4.2.407"/>
      <sheetName val="6.4.2.408"/>
      <sheetName val="6.4.2.409"/>
      <sheetName val="6.4.2.410"/>
      <sheetName val="6.4.2.411"/>
      <sheetName val="6.4.2.412"/>
      <sheetName val="6.4.2.413"/>
      <sheetName val="6.4.2.414"/>
      <sheetName val="6.4.2.415"/>
      <sheetName val="6.4.2.416"/>
      <sheetName val="6.4.2.417"/>
      <sheetName val="6.4.2.418"/>
      <sheetName val="6.4.2.419"/>
      <sheetName val="6.4.2.420"/>
      <sheetName val="6.4.2.421"/>
      <sheetName val="6.4.2.422"/>
      <sheetName val="6.4.2.423"/>
      <sheetName val="6.4.2.424"/>
      <sheetName val="6.4.2.425"/>
      <sheetName val="6.4.2.426"/>
      <sheetName val="6.4.2.427"/>
      <sheetName val="6.4.2.428"/>
      <sheetName val="6.4.2.429"/>
      <sheetName val="6.4.2.430"/>
      <sheetName val="6.4.2.431"/>
      <sheetName val="6.4.2.432"/>
      <sheetName val="6.4.2.433"/>
      <sheetName val="6.4.2.434"/>
      <sheetName val="6.4.2.435"/>
      <sheetName val="6.4.2.436"/>
      <sheetName val="6.4.2.437"/>
      <sheetName val="6.4.2.438"/>
      <sheetName val="6.4.2.439"/>
      <sheetName val="6.4.2.440"/>
      <sheetName val="6.4.2.441"/>
      <sheetName val="6.4.2.442"/>
      <sheetName val="6.4.2.443"/>
      <sheetName val="6.4.2.444"/>
      <sheetName val="6.4.2.445"/>
      <sheetName val="6.4.2.446"/>
      <sheetName val="6.4.2.447"/>
      <sheetName val="6.4.2.448"/>
      <sheetName val="6.4.2.449"/>
      <sheetName val="Hoja3"/>
      <sheetName val="APU'S GOBERNACION 2014 - MACRO "/>
    </sheetNames>
    <sheetDataSet>
      <sheetData sheetId="0"/>
      <sheetData sheetId="1">
        <row r="3">
          <cell r="J3" t="str">
            <v>Pasamuro</v>
          </cell>
        </row>
      </sheetData>
      <sheetData sheetId="2">
        <row r="4">
          <cell r="A4" t="str">
            <v>1.1.7</v>
          </cell>
        </row>
      </sheetData>
      <sheetData sheetId="3">
        <row r="2">
          <cell r="B2" t="str">
            <v>AYUDANTE DE ALBAÑILERIA 1(A)</v>
          </cell>
        </row>
      </sheetData>
      <sheetData sheetId="4">
        <row r="2">
          <cell r="B2" t="str">
            <v>TRANSPORTE DE MAQUINARIA Y EQUIPO</v>
          </cell>
        </row>
      </sheetData>
      <sheetData sheetId="5">
        <row r="2">
          <cell r="B2" t="str">
            <v>YESO CORRIENTE</v>
          </cell>
          <cell r="C2" t="str">
            <v>BT</v>
          </cell>
          <cell r="D2">
            <v>14900</v>
          </cell>
        </row>
        <row r="3">
          <cell r="B3" t="str">
            <v>YESO BLANCO ESTUCADOR</v>
          </cell>
          <cell r="C3" t="str">
            <v>BTO</v>
          </cell>
          <cell r="D3">
            <v>9500</v>
          </cell>
        </row>
        <row r="4">
          <cell r="B4" t="str">
            <v>YEE SANITARIA SENCILLA  PVC-S 3"</v>
          </cell>
          <cell r="C4" t="str">
            <v>UN</v>
          </cell>
          <cell r="D4">
            <v>10218</v>
          </cell>
        </row>
        <row r="5">
          <cell r="B5" t="str">
            <v>YEE PVC SANITARIA  D=6"</v>
          </cell>
          <cell r="C5" t="str">
            <v>UN</v>
          </cell>
          <cell r="D5">
            <v>79359</v>
          </cell>
        </row>
        <row r="6">
          <cell r="B6" t="str">
            <v>YEE PVC SANITARIA  D=4"</v>
          </cell>
          <cell r="C6" t="str">
            <v>UN</v>
          </cell>
          <cell r="D6">
            <v>16618</v>
          </cell>
        </row>
        <row r="7">
          <cell r="B7" t="str">
            <v>YEE PVC SANITARIA  D=3"</v>
          </cell>
          <cell r="C7" t="str">
            <v>UN</v>
          </cell>
          <cell r="D7">
            <v>9638</v>
          </cell>
        </row>
        <row r="8">
          <cell r="B8" t="str">
            <v>YEE PVC SANITARIA  D=2"</v>
          </cell>
          <cell r="C8" t="str">
            <v>UN</v>
          </cell>
          <cell r="D8">
            <v>4692</v>
          </cell>
        </row>
        <row r="9">
          <cell r="B9" t="str">
            <v>YEE GRES 8``X 6`` CLASE  AA</v>
          </cell>
          <cell r="C9" t="str">
            <v>UN</v>
          </cell>
          <cell r="D9">
            <v>47624</v>
          </cell>
        </row>
        <row r="10">
          <cell r="B10" t="str">
            <v>YEE GRES 8`` X  6`` CLASE AA</v>
          </cell>
          <cell r="C10" t="str">
            <v>UN</v>
          </cell>
          <cell r="D10">
            <v>47624</v>
          </cell>
        </row>
        <row r="11">
          <cell r="B11" t="str">
            <v>YEE DE GRES 8" X 6"</v>
          </cell>
          <cell r="C11" t="str">
            <v>UN</v>
          </cell>
          <cell r="D11">
            <v>58000</v>
          </cell>
        </row>
        <row r="12">
          <cell r="B12" t="str">
            <v>VIGUETA 8 x 20  CAL. 20</v>
          </cell>
          <cell r="C12" t="str">
            <v>ML</v>
          </cell>
          <cell r="D12">
            <v>12850</v>
          </cell>
        </row>
        <row r="13">
          <cell r="B13" t="str">
            <v>VIGA ORDINARIO 0.2 X 0.1 X 4</v>
          </cell>
          <cell r="C13" t="str">
            <v>UN</v>
          </cell>
          <cell r="D13">
            <v>23100</v>
          </cell>
        </row>
        <row r="14">
          <cell r="B14" t="str">
            <v>VIGA ORDINARIO 0.2 X 0.1 X 0.4</v>
          </cell>
          <cell r="C14" t="str">
            <v>un</v>
          </cell>
          <cell r="D14">
            <v>23100</v>
          </cell>
        </row>
        <row r="15">
          <cell r="B15" t="str">
            <v>VIDRIO 5 MM PELDAR</v>
          </cell>
          <cell r="C15" t="str">
            <v>M2</v>
          </cell>
          <cell r="D15">
            <v>28000</v>
          </cell>
        </row>
        <row r="16">
          <cell r="B16" t="str">
            <v>VIDRIO 4 MM PELDAR</v>
          </cell>
          <cell r="C16" t="str">
            <v>M2</v>
          </cell>
          <cell r="D16">
            <v>24000</v>
          </cell>
        </row>
        <row r="17">
          <cell r="B17" t="str">
            <v>VICEA ATROPURPUREA</v>
          </cell>
          <cell r="C17" t="str">
            <v>KG</v>
          </cell>
          <cell r="D17">
            <v>12000</v>
          </cell>
        </row>
        <row r="18">
          <cell r="B18" t="str">
            <v xml:space="preserve">Vertederos en lamina acero inox </v>
          </cell>
          <cell r="C18" t="str">
            <v>UN</v>
          </cell>
          <cell r="D18">
            <v>588350</v>
          </cell>
        </row>
        <row r="19">
          <cell r="B19" t="str">
            <v>Vertedero de orificio 26 Cm, en lamina acero inoxidable cal 16</v>
          </cell>
          <cell r="C19" t="str">
            <v>UN</v>
          </cell>
          <cell r="D19">
            <v>318350</v>
          </cell>
        </row>
        <row r="20">
          <cell r="B20" t="str">
            <v>Vertedero de orificio 15 Cm, en lamina acero inoxidable cal 16</v>
          </cell>
          <cell r="C20" t="str">
            <v>UN</v>
          </cell>
          <cell r="D20">
            <v>258350</v>
          </cell>
        </row>
        <row r="21">
          <cell r="B21" t="str">
            <v>VENTOSA DE DOBLE ACCIÓN 2``  250 PSI.</v>
          </cell>
          <cell r="C21" t="str">
            <v>UN</v>
          </cell>
          <cell r="D21">
            <v>243600</v>
          </cell>
        </row>
        <row r="22">
          <cell r="B22" t="str">
            <v>VENTOSA DE DOBLE ACCIÓN 1``  250 PSI.</v>
          </cell>
          <cell r="C22" t="str">
            <v>un</v>
          </cell>
          <cell r="D22">
            <v>227360</v>
          </cell>
        </row>
        <row r="23">
          <cell r="B23" t="str">
            <v>VENTOSA  ½``</v>
          </cell>
          <cell r="C23" t="str">
            <v>UN</v>
          </cell>
          <cell r="D23">
            <v>203000</v>
          </cell>
        </row>
        <row r="24">
          <cell r="B24" t="str">
            <v>Ventilacion hierro HG de 4"</v>
          </cell>
          <cell r="C24" t="str">
            <v>UN</v>
          </cell>
          <cell r="D24">
            <v>54638</v>
          </cell>
        </row>
        <row r="25">
          <cell r="B25" t="str">
            <v>VENTANA ALUMINIO PROYECTANTE</v>
          </cell>
          <cell r="C25" t="str">
            <v>M2</v>
          </cell>
          <cell r="D25">
            <v>110000</v>
          </cell>
        </row>
        <row r="26">
          <cell r="B26" t="str">
            <v>VENTANA ALUMINIO CORREDIZA</v>
          </cell>
          <cell r="C26" t="str">
            <v>M2</v>
          </cell>
          <cell r="D26">
            <v>145000</v>
          </cell>
        </row>
        <row r="27">
          <cell r="B27" t="str">
            <v>VARILLA ROSCA 1/2" X 100</v>
          </cell>
          <cell r="C27" t="str">
            <v>UN</v>
          </cell>
          <cell r="D27">
            <v>5600</v>
          </cell>
        </row>
        <row r="28">
          <cell r="B28" t="str">
            <v>VARILLA GALVANIZA D= 7/8"</v>
          </cell>
          <cell r="C28" t="str">
            <v>ML</v>
          </cell>
          <cell r="D28">
            <v>22300</v>
          </cell>
        </row>
        <row r="29">
          <cell r="B29" t="str">
            <v>VARILLA GALVANIZA D= 5/8"</v>
          </cell>
          <cell r="C29" t="str">
            <v>ML</v>
          </cell>
          <cell r="D29">
            <v>12000</v>
          </cell>
        </row>
        <row r="30">
          <cell r="B30" t="str">
            <v>VARILLA GALVANIZA D= 3/4"</v>
          </cell>
          <cell r="C30" t="str">
            <v>ML</v>
          </cell>
          <cell r="D30">
            <v>15000</v>
          </cell>
        </row>
        <row r="31">
          <cell r="B31" t="str">
            <v>VARILLA DE ANCLAJE 1". L=1,70 M.</v>
          </cell>
          <cell r="C31" t="str">
            <v>UN</v>
          </cell>
          <cell r="D31">
            <v>74778</v>
          </cell>
        </row>
        <row r="32">
          <cell r="B32" t="str">
            <v>VARILLA DE ANCLAJE 1 1/4".L=2,70 M.</v>
          </cell>
          <cell r="C32" t="str">
            <v>UN</v>
          </cell>
          <cell r="D32">
            <v>118765</v>
          </cell>
        </row>
        <row r="33">
          <cell r="B33" t="str">
            <v xml:space="preserve">VARILLA DE 1/2" LONG= 6 M </v>
          </cell>
          <cell r="C33" t="str">
            <v>UN</v>
          </cell>
          <cell r="D33">
            <v>13500</v>
          </cell>
        </row>
        <row r="34">
          <cell r="B34" t="str">
            <v>VARILLA 5/8``</v>
          </cell>
          <cell r="C34" t="str">
            <v>KG</v>
          </cell>
          <cell r="D34">
            <v>1904</v>
          </cell>
        </row>
        <row r="35">
          <cell r="B35" t="str">
            <v>VARILLA 3/8``</v>
          </cell>
          <cell r="C35" t="str">
            <v>KG</v>
          </cell>
          <cell r="D35">
            <v>1904</v>
          </cell>
        </row>
        <row r="36">
          <cell r="B36" t="str">
            <v xml:space="preserve">VARILLA 3/4" </v>
          </cell>
          <cell r="C36" t="str">
            <v>UN</v>
          </cell>
          <cell r="D36">
            <v>1904</v>
          </cell>
        </row>
        <row r="37">
          <cell r="B37" t="str">
            <v>VARILLA 1/4``</v>
          </cell>
          <cell r="C37" t="str">
            <v>KG</v>
          </cell>
          <cell r="D37">
            <v>1904</v>
          </cell>
        </row>
        <row r="38">
          <cell r="B38" t="str">
            <v>VARILLA 1/2``</v>
          </cell>
          <cell r="C38" t="str">
            <v>KG</v>
          </cell>
          <cell r="D38">
            <v>1904</v>
          </cell>
        </row>
        <row r="39">
          <cell r="B39" t="str">
            <v>VARETA 1``x1``x 3M</v>
          </cell>
          <cell r="C39" t="str">
            <v>UN</v>
          </cell>
          <cell r="D39">
            <v>3900</v>
          </cell>
        </row>
        <row r="40">
          <cell r="B40" t="str">
            <v>VARETA 1``x1``x 3M</v>
          </cell>
          <cell r="C40" t="str">
            <v>UN</v>
          </cell>
          <cell r="D40">
            <v>3900</v>
          </cell>
        </row>
        <row r="41">
          <cell r="B41" t="str">
            <v>VARA DE CLAVO</v>
          </cell>
          <cell r="C41" t="str">
            <v>ML</v>
          </cell>
          <cell r="D41">
            <v>2320</v>
          </cell>
        </row>
        <row r="42">
          <cell r="B42" t="str">
            <v>Válvulas de compuerta L x L  de 6"</v>
          </cell>
          <cell r="C42" t="str">
            <v>UN</v>
          </cell>
          <cell r="D42">
            <v>1298270</v>
          </cell>
        </row>
        <row r="43">
          <cell r="B43" t="str">
            <v>VÁLVULA H.F.  8``, EXTREMO LISO, TIPO BETA, 250 PSI</v>
          </cell>
          <cell r="C43" t="str">
            <v>UN</v>
          </cell>
          <cell r="D43">
            <v>1417520</v>
          </cell>
        </row>
        <row r="44">
          <cell r="B44" t="str">
            <v>VÁLVULA H.F.  8``, EXTREMO BRIDA, TIPO BETA, 250 PSI</v>
          </cell>
          <cell r="C44" t="str">
            <v>UN</v>
          </cell>
          <cell r="D44">
            <v>1474360</v>
          </cell>
        </row>
        <row r="45">
          <cell r="B45" t="str">
            <v>VÁLVULA H.F.  8``, EXTREMO BRIDA, TIPO BETA, 250 PSI</v>
          </cell>
          <cell r="C45" t="str">
            <v>UN</v>
          </cell>
          <cell r="D45">
            <v>1474360</v>
          </cell>
        </row>
        <row r="46">
          <cell r="B46" t="str">
            <v>VÁLVULA H.F.  6``, EXTREMO LISO, TIPO BETA, 250 PSI</v>
          </cell>
          <cell r="C46" t="str">
            <v>UN</v>
          </cell>
          <cell r="D46">
            <v>958160</v>
          </cell>
        </row>
        <row r="47">
          <cell r="B47" t="str">
            <v>VÁLVULA H.F.  6``, EXTREMO BRIDA, TIPO BETA, 250 PSI</v>
          </cell>
          <cell r="C47" t="str">
            <v>UN</v>
          </cell>
          <cell r="D47">
            <v>1027760</v>
          </cell>
        </row>
        <row r="48">
          <cell r="B48" t="str">
            <v>VÁLVULA H.F.  6``, EXTREMO BRIDA, TIPO BETA, 250 PSI</v>
          </cell>
          <cell r="C48" t="str">
            <v>UN</v>
          </cell>
          <cell r="D48">
            <v>1027760</v>
          </cell>
        </row>
        <row r="49">
          <cell r="B49" t="str">
            <v>VÁLVULA H.F.  6``, EXTREMO BRIDA, TIPO BETA, 250 PSI</v>
          </cell>
          <cell r="C49" t="str">
            <v>UN</v>
          </cell>
          <cell r="D49">
            <v>1027760</v>
          </cell>
        </row>
        <row r="50">
          <cell r="B50" t="str">
            <v>VÁLVULA H.F.  4``, EXTREMO LISO, TIPO BETA, 250 PSI</v>
          </cell>
          <cell r="C50" t="str">
            <v>UN</v>
          </cell>
          <cell r="D50">
            <v>531280</v>
          </cell>
        </row>
        <row r="51">
          <cell r="B51" t="str">
            <v>VÁLVULA H.F.  3``, EXTREMO LISO, TIPO BETA, 250 PSI</v>
          </cell>
          <cell r="C51" t="str">
            <v>UN</v>
          </cell>
          <cell r="D51">
            <v>409480</v>
          </cell>
        </row>
        <row r="52">
          <cell r="B52" t="str">
            <v>VÁLVULA H.F.  3``, EXTREMO BRIDA, TIPO BETA, 250 PSI</v>
          </cell>
          <cell r="C52" t="str">
            <v>UN</v>
          </cell>
          <cell r="D52">
            <v>448920</v>
          </cell>
        </row>
        <row r="53">
          <cell r="B53" t="str">
            <v>VÁLVULA H.F.  2``, EXTREMO LISO, TIPO BETA, 250 PSI</v>
          </cell>
          <cell r="C53" t="str">
            <v>UN</v>
          </cell>
          <cell r="D53">
            <v>281880</v>
          </cell>
        </row>
        <row r="54">
          <cell r="B54" t="str">
            <v>VÁLVULA H.F.  2``, EXTREMO BRIDA, TIPO BETA, 250 PSI</v>
          </cell>
          <cell r="C54" t="str">
            <v>UN</v>
          </cell>
          <cell r="D54">
            <v>319000</v>
          </cell>
        </row>
        <row r="55">
          <cell r="B55" t="str">
            <v>VÁLVULA H.F.  2``, EXTREMO BRIDA, TIPO BETA, 250 PSI</v>
          </cell>
          <cell r="C55" t="str">
            <v>UN</v>
          </cell>
          <cell r="D55">
            <v>319000</v>
          </cell>
        </row>
        <row r="56">
          <cell r="B56" t="str">
            <v>VÁLVULA FLOTADORA HKPF COMPLETA (BOLA PLASTICA) 2"</v>
          </cell>
          <cell r="C56" t="str">
            <v>un</v>
          </cell>
          <cell r="D56">
            <v>180380</v>
          </cell>
        </row>
        <row r="57">
          <cell r="B57" t="str">
            <v>VÁLVULA FLOTADORA HKPF COMPLETA (BOLA PLASTICA) 2"</v>
          </cell>
          <cell r="C57" t="str">
            <v>UN</v>
          </cell>
          <cell r="D57">
            <v>180380</v>
          </cell>
        </row>
        <row r="58">
          <cell r="B58" t="str">
            <v>VÁLVULA FLOTADOR HIERRO CONTROL PILOTO HKZP 6"</v>
          </cell>
          <cell r="C58" t="str">
            <v>un</v>
          </cell>
          <cell r="D58">
            <v>3970564</v>
          </cell>
        </row>
        <row r="59">
          <cell r="B59" t="str">
            <v>VÁLVULA FLOTADOR HIERRO CONTROL PILOTO HKZP 6"</v>
          </cell>
          <cell r="C59" t="str">
            <v>UN</v>
          </cell>
          <cell r="D59">
            <v>3970564</v>
          </cell>
        </row>
        <row r="60">
          <cell r="B60" t="str">
            <v>VÁLVULA FLOTADOR HIERRO CONTROL PILOTO HKZP 4"</v>
          </cell>
          <cell r="C60" t="str">
            <v>un</v>
          </cell>
          <cell r="D60">
            <v>2450616</v>
          </cell>
        </row>
        <row r="61">
          <cell r="B61" t="str">
            <v>VÁLVULA FLOTADOR HIERRO CONTROL PILOTO HKZP 4"</v>
          </cell>
          <cell r="C61" t="str">
            <v>UN</v>
          </cell>
          <cell r="D61">
            <v>2450616</v>
          </cell>
        </row>
        <row r="62">
          <cell r="B62" t="str">
            <v>VÁLVULA FLOTADOR HIERRO CONTROL PILOTO HKZP 3"</v>
          </cell>
          <cell r="C62" t="str">
            <v>un</v>
          </cell>
          <cell r="D62">
            <v>2020952</v>
          </cell>
        </row>
        <row r="63">
          <cell r="B63" t="str">
            <v>VÁLVULA FLOTADOR HIERRO CONTROL PILOTO HKZP 3"</v>
          </cell>
          <cell r="C63" t="str">
            <v>UN</v>
          </cell>
          <cell r="D63">
            <v>2020952</v>
          </cell>
        </row>
        <row r="64">
          <cell r="B64" t="str">
            <v>VALVULA ELASTICO 3/4"</v>
          </cell>
          <cell r="C64" t="str">
            <v>UN</v>
          </cell>
          <cell r="D64">
            <v>31000</v>
          </cell>
        </row>
        <row r="65">
          <cell r="B65" t="str">
            <v>VÁLVULA DE PURGA DE AIRE 2"</v>
          </cell>
          <cell r="C65" t="str">
            <v>un</v>
          </cell>
          <cell r="D65">
            <v>45124</v>
          </cell>
        </row>
        <row r="66">
          <cell r="B66" t="str">
            <v>VÁLVULA DE PURGA DE AIRE 1/2"</v>
          </cell>
          <cell r="C66" t="str">
            <v>un</v>
          </cell>
          <cell r="D66">
            <v>11832</v>
          </cell>
        </row>
        <row r="67">
          <cell r="B67" t="str">
            <v>VÁLVULA DE PURGA DE AIRE 1"</v>
          </cell>
          <cell r="C67" t="str">
            <v>un</v>
          </cell>
          <cell r="D67">
            <v>19720</v>
          </cell>
        </row>
        <row r="68">
          <cell r="B68" t="str">
            <v>VALVULA DE PURGA D= 1 1/2"</v>
          </cell>
          <cell r="C68" t="str">
            <v>UN</v>
          </cell>
          <cell r="D68">
            <v>155000</v>
          </cell>
        </row>
        <row r="69">
          <cell r="B69" t="str">
            <v>VÁLVULA DE PIE CANASTA EN BRONCE D = 4"</v>
          </cell>
          <cell r="C69" t="str">
            <v>un</v>
          </cell>
          <cell r="D69">
            <v>546824</v>
          </cell>
        </row>
        <row r="70">
          <cell r="B70" t="str">
            <v>VALVULA DE MARIPOSA TIPO WAFER    D =  6"</v>
          </cell>
          <cell r="C70" t="str">
            <v>un</v>
          </cell>
          <cell r="D70">
            <v>295800</v>
          </cell>
        </row>
        <row r="71">
          <cell r="B71" t="str">
            <v>VALVULA DE MARIPOSA TIPO WAFER    D =  6"</v>
          </cell>
          <cell r="C71" t="str">
            <v>UN</v>
          </cell>
          <cell r="D71">
            <v>295800</v>
          </cell>
        </row>
        <row r="72">
          <cell r="B72" t="str">
            <v>VALVULA DE MARIPOSA TIPO WAFER    D =  4"</v>
          </cell>
          <cell r="C72" t="str">
            <v>un</v>
          </cell>
          <cell r="D72">
            <v>203000</v>
          </cell>
        </row>
        <row r="73">
          <cell r="B73" t="str">
            <v>VALVULA DE MARIPOSA TIPO WAFER    D =  4"</v>
          </cell>
          <cell r="C73" t="str">
            <v>UN</v>
          </cell>
          <cell r="D73">
            <v>203000</v>
          </cell>
        </row>
        <row r="74">
          <cell r="B74" t="str">
            <v>VALVULA DE MARIPOSA TIPO WAFER    D =  3"</v>
          </cell>
          <cell r="C74" t="str">
            <v>un</v>
          </cell>
          <cell r="D74">
            <v>183280</v>
          </cell>
        </row>
        <row r="75">
          <cell r="B75" t="str">
            <v>VALVULA DE MARIPOSA TIPO WAFER    D =  3"</v>
          </cell>
          <cell r="C75" t="str">
            <v>UN</v>
          </cell>
          <cell r="D75">
            <v>183280</v>
          </cell>
        </row>
        <row r="76">
          <cell r="B76" t="str">
            <v>VALVULA DE MARIPOSA TIPO WAFER    D =  2 1/2"</v>
          </cell>
          <cell r="C76" t="str">
            <v>un</v>
          </cell>
          <cell r="D76">
            <v>157760</v>
          </cell>
        </row>
        <row r="77">
          <cell r="B77" t="str">
            <v>VALVULA DE MARIPOSA TIPO WAFER    D =  2 1/2"</v>
          </cell>
          <cell r="C77" t="str">
            <v>UN</v>
          </cell>
          <cell r="D77">
            <v>157760</v>
          </cell>
        </row>
        <row r="78">
          <cell r="B78" t="str">
            <v xml:space="preserve">Valvula de mariposa con estremo brida, 8" vastago de extension, columna de maniobra y rueda de manejo </v>
          </cell>
          <cell r="C78" t="str">
            <v>UN</v>
          </cell>
          <cell r="D78">
            <v>2331153</v>
          </cell>
        </row>
        <row r="79">
          <cell r="B79" t="str">
            <v>VÁLVULA DE COMPUERTA VÁSTAGO FIJO, EXTREMO LISO PVC,  D=4"</v>
          </cell>
          <cell r="C79" t="str">
            <v>UN</v>
          </cell>
          <cell r="D79">
            <v>531280</v>
          </cell>
        </row>
        <row r="80">
          <cell r="B80" t="str">
            <v>VÁLVULA DE COMPUERTA VÁSTAGO FIJO, EXTREMO LISO PVC,  D=3"</v>
          </cell>
          <cell r="C80" t="str">
            <v>UN</v>
          </cell>
          <cell r="D80">
            <v>372360</v>
          </cell>
        </row>
        <row r="81">
          <cell r="B81" t="str">
            <v>VÁLVULA DE COMPUERTA VÁSTAGO FIJO, EXTREMO LISO PVC,  D=2"</v>
          </cell>
          <cell r="C81" t="str">
            <v>UN</v>
          </cell>
          <cell r="D81">
            <v>281880</v>
          </cell>
        </row>
        <row r="82">
          <cell r="B82" t="str">
            <v>VÁLVULA DE COMPUERTA VÁSTAGO FIJO, EXTREMO LISO PVC,  D= 1 1/2"</v>
          </cell>
          <cell r="C82" t="str">
            <v>UN</v>
          </cell>
          <cell r="D82">
            <v>229680</v>
          </cell>
        </row>
        <row r="83">
          <cell r="B83" t="str">
            <v xml:space="preserve">Válvula de compuerta Rosca de 1 1/2, con vastago, columna de maniobra y rueda de manejo </v>
          </cell>
          <cell r="C83" t="str">
            <v>UN</v>
          </cell>
          <cell r="D83">
            <v>22304</v>
          </cell>
        </row>
        <row r="84">
          <cell r="B84" t="str">
            <v>VALVULA DE COMPUERTA ELASTICA E.B DE VASTAGO ASCENDENTE D= 8" L= 2,56</v>
          </cell>
          <cell r="C84" t="str">
            <v>UN</v>
          </cell>
          <cell r="D84">
            <v>2541000</v>
          </cell>
        </row>
        <row r="85">
          <cell r="B85" t="str">
            <v>VALVULA DE COMPUERTA ELASTICA E.B DE VASTAGO ASCENDENTE D= 6" L= 1,30 m</v>
          </cell>
          <cell r="C85" t="str">
            <v>UN</v>
          </cell>
          <cell r="D85">
            <v>2668050</v>
          </cell>
        </row>
        <row r="86">
          <cell r="B86" t="str">
            <v>VALVULA DE COMPUERTA ELASTICA E.B DE VASTAGO ASCENDENTE D= 6" L= 0,60 m</v>
          </cell>
          <cell r="C86" t="str">
            <v>UN</v>
          </cell>
          <cell r="D86">
            <v>2801452.5</v>
          </cell>
        </row>
        <row r="87">
          <cell r="B87" t="str">
            <v>VALVULA DE COMPUERTA ELASTICA E.B DE VASTAGO ASCENDENTE D= 6" L= 0,20 m</v>
          </cell>
          <cell r="C87" t="str">
            <v>UN</v>
          </cell>
          <cell r="D87">
            <v>1579000</v>
          </cell>
        </row>
        <row r="88">
          <cell r="B88" t="str">
            <v>VÁLVULA DE CHEQUE H.F.  8``, EXTREMO BRIDA</v>
          </cell>
          <cell r="C88" t="str">
            <v>UN</v>
          </cell>
          <cell r="D88">
            <v>1474360</v>
          </cell>
        </row>
        <row r="89">
          <cell r="B89" t="str">
            <v>VÁLVULA DE CHEQUE H.F.  6``, EXTREMO LISO</v>
          </cell>
          <cell r="C89" t="str">
            <v>un</v>
          </cell>
          <cell r="D89">
            <v>958160</v>
          </cell>
        </row>
        <row r="90">
          <cell r="B90" t="str">
            <v>VÁLVULA DE CHEQUE H.F.  6``, EXTREMO BRIDA</v>
          </cell>
          <cell r="C90" t="str">
            <v>UN</v>
          </cell>
          <cell r="D90">
            <v>1027760</v>
          </cell>
        </row>
        <row r="91">
          <cell r="B91" t="str">
            <v>VÁLVULA DE CHEQUE H.F.  4``, EXTREMO LISO</v>
          </cell>
          <cell r="C91" t="str">
            <v>un</v>
          </cell>
          <cell r="D91">
            <v>531280</v>
          </cell>
        </row>
        <row r="92">
          <cell r="B92" t="str">
            <v>VÁLVULA DE CHEQUE H.F.  4``, EXTREMO BRIDA</v>
          </cell>
          <cell r="C92" t="str">
            <v>UN</v>
          </cell>
          <cell r="D92">
            <v>551000</v>
          </cell>
        </row>
        <row r="93">
          <cell r="B93" t="str">
            <v>VÁLVULA DE CHEQUE H.F.  3``, EXTREMO LISO</v>
          </cell>
          <cell r="C93" t="str">
            <v>un</v>
          </cell>
          <cell r="D93">
            <v>409480</v>
          </cell>
        </row>
        <row r="94">
          <cell r="B94" t="str">
            <v>VÁLVULA DE CHEQUE H.F.  3``, EXTREMO BRIDA</v>
          </cell>
          <cell r="C94" t="str">
            <v>UN</v>
          </cell>
          <cell r="D94">
            <v>448920</v>
          </cell>
        </row>
        <row r="95">
          <cell r="B95" t="str">
            <v>VÁLVULA DE CHEQUE H.F.  2``, EXTREMO LISO</v>
          </cell>
          <cell r="C95" t="str">
            <v>un</v>
          </cell>
          <cell r="D95">
            <v>281880</v>
          </cell>
        </row>
        <row r="96">
          <cell r="B96" t="str">
            <v>VÁLVULA DE CHEQUE H.F.  2``, EXTREMO BRIDA</v>
          </cell>
          <cell r="C96" t="str">
            <v>UN</v>
          </cell>
          <cell r="D96">
            <v>319000</v>
          </cell>
        </row>
        <row r="97">
          <cell r="B97" t="str">
            <v>VALVULA DE BOLA 2"</v>
          </cell>
          <cell r="C97" t="str">
            <v>UN</v>
          </cell>
          <cell r="D97">
            <v>175890</v>
          </cell>
        </row>
        <row r="98">
          <cell r="B98" t="str">
            <v xml:space="preserve">Valvula de  4" extremo liso PVC </v>
          </cell>
          <cell r="C98" t="str">
            <v>UN</v>
          </cell>
          <cell r="D98">
            <v>796026.07440589997</v>
          </cell>
        </row>
        <row r="99">
          <cell r="B99" t="str">
            <v>Valvula compuerta HD vastago ascendente y rueda de manejo DN 4"</v>
          </cell>
          <cell r="C99" t="str">
            <v>UN</v>
          </cell>
          <cell r="D99">
            <v>1538225</v>
          </cell>
        </row>
        <row r="100">
          <cell r="B100" t="str">
            <v>VALVULA COMPUERTA DE 6"</v>
          </cell>
          <cell r="C100" t="str">
            <v>UN</v>
          </cell>
          <cell r="D100">
            <v>687200</v>
          </cell>
        </row>
        <row r="101">
          <cell r="B101" t="str">
            <v>UNIVERSAL PVC PRESION SOLDAR D = 3/4"</v>
          </cell>
          <cell r="C101" t="str">
            <v>un</v>
          </cell>
          <cell r="D101">
            <v>3918</v>
          </cell>
        </row>
        <row r="102">
          <cell r="B102" t="str">
            <v>UNIVERSAL PVC PRESION SOLDAR D = 1/2"</v>
          </cell>
          <cell r="C102" t="str">
            <v>un</v>
          </cell>
          <cell r="D102">
            <v>2209</v>
          </cell>
        </row>
        <row r="103">
          <cell r="B103" t="str">
            <v>UNIVERSAL PVC PRESION SOLDAR D = 1"</v>
          </cell>
          <cell r="C103" t="str">
            <v>un</v>
          </cell>
          <cell r="D103">
            <v>5924</v>
          </cell>
        </row>
        <row r="104">
          <cell r="B104" t="str">
            <v>UNIVERSAL PVC PRESION SOLDAR D = 1 1/4"</v>
          </cell>
          <cell r="C104" t="str">
            <v>un</v>
          </cell>
          <cell r="D104">
            <v>10693</v>
          </cell>
        </row>
        <row r="105">
          <cell r="B105" t="str">
            <v>UNIVERSAL PVC PRESION SOLDAR D = 1 1/2"</v>
          </cell>
          <cell r="C105" t="str">
            <v>un</v>
          </cell>
          <cell r="D105">
            <v>18355</v>
          </cell>
        </row>
        <row r="106">
          <cell r="B106" t="str">
            <v>UNIVERSAL PVC PRESION SOLDAR D =  2"</v>
          </cell>
          <cell r="C106" t="str">
            <v>un</v>
          </cell>
          <cell r="D106">
            <v>23461</v>
          </cell>
        </row>
        <row r="107">
          <cell r="B107" t="str">
            <v>UNIVERSAL GALVANIZADA 1``</v>
          </cell>
          <cell r="C107" t="str">
            <v>UN</v>
          </cell>
          <cell r="D107">
            <v>5916</v>
          </cell>
        </row>
        <row r="108">
          <cell r="B108" t="str">
            <v>UNIVERSAL GALVANIZADA  1 1/2``</v>
          </cell>
          <cell r="C108" t="str">
            <v>UN</v>
          </cell>
          <cell r="D108">
            <v>11020</v>
          </cell>
        </row>
        <row r="109">
          <cell r="B109" t="str">
            <v>UNIVERSAL D=2" HD</v>
          </cell>
          <cell r="C109" t="str">
            <v>UN</v>
          </cell>
          <cell r="D109">
            <v>39811</v>
          </cell>
        </row>
        <row r="110">
          <cell r="B110" t="str">
            <v>UNIONPVC  W - RETEN   8``</v>
          </cell>
          <cell r="C110" t="str">
            <v>UN</v>
          </cell>
          <cell r="D110">
            <v>50000</v>
          </cell>
        </row>
        <row r="111">
          <cell r="B111" t="str">
            <v>Unión rápida tipo platino de 6" pvc</v>
          </cell>
          <cell r="C111" t="str">
            <v>UN</v>
          </cell>
          <cell r="D111">
            <v>100068</v>
          </cell>
        </row>
        <row r="112">
          <cell r="B112" t="str">
            <v>UNION PVC SANITARIA   D=6``</v>
          </cell>
          <cell r="C112" t="str">
            <v>UN</v>
          </cell>
          <cell r="D112">
            <v>20851</v>
          </cell>
        </row>
        <row r="113">
          <cell r="B113" t="str">
            <v>UNION PVC SANITARIA   D=4``</v>
          </cell>
          <cell r="C113" t="str">
            <v>UN</v>
          </cell>
          <cell r="D113">
            <v>4756</v>
          </cell>
        </row>
        <row r="114">
          <cell r="B114" t="str">
            <v>UNIÓN PVC SANITARIA   D = 8"</v>
          </cell>
          <cell r="C114" t="str">
            <v>UN</v>
          </cell>
          <cell r="D114">
            <v>53726</v>
          </cell>
        </row>
        <row r="115">
          <cell r="B115" t="str">
            <v>UNIÓN PVC SANITARIA   D = 8"</v>
          </cell>
          <cell r="C115" t="str">
            <v>UN</v>
          </cell>
          <cell r="D115">
            <v>53726</v>
          </cell>
        </row>
        <row r="116">
          <cell r="B116" t="str">
            <v>UNIÓN PVC SANITARIA   D = 3"</v>
          </cell>
          <cell r="C116" t="str">
            <v>UN</v>
          </cell>
          <cell r="D116">
            <v>2381</v>
          </cell>
        </row>
        <row r="117">
          <cell r="B117" t="str">
            <v>UNIÓN PVC SANITARIA   D = 2"</v>
          </cell>
          <cell r="C117" t="str">
            <v>UN</v>
          </cell>
          <cell r="D117">
            <v>1649</v>
          </cell>
        </row>
        <row r="118">
          <cell r="B118" t="str">
            <v>UNION PVC PRESION SOLDAR   D = 3/4"</v>
          </cell>
          <cell r="C118" t="str">
            <v>un</v>
          </cell>
          <cell r="D118">
            <v>403</v>
          </cell>
        </row>
        <row r="119">
          <cell r="B119" t="str">
            <v>UNION PVC PRESION SOLDAR   D = 1/2"</v>
          </cell>
          <cell r="C119" t="str">
            <v>un</v>
          </cell>
          <cell r="D119">
            <v>255</v>
          </cell>
        </row>
        <row r="120">
          <cell r="B120" t="str">
            <v>UNION PVC PRESION SOLDAR   D = 1/2"</v>
          </cell>
          <cell r="C120" t="str">
            <v>UN</v>
          </cell>
          <cell r="D120">
            <v>255</v>
          </cell>
        </row>
        <row r="121">
          <cell r="B121" t="str">
            <v>UNION PVC PRESION SOLDAR   D = 1"</v>
          </cell>
          <cell r="C121" t="str">
            <v>un</v>
          </cell>
          <cell r="D121">
            <v>657</v>
          </cell>
        </row>
        <row r="122">
          <cell r="B122" t="str">
            <v>UNION PVC PRESION SOLDAR   D = 1 1/4"</v>
          </cell>
          <cell r="C122" t="str">
            <v>un</v>
          </cell>
          <cell r="D122">
            <v>1203</v>
          </cell>
        </row>
        <row r="123">
          <cell r="B123" t="str">
            <v>UNION PVC PRESION SOLDAR   D = 1 1/2"</v>
          </cell>
          <cell r="C123" t="str">
            <v>un</v>
          </cell>
          <cell r="D123">
            <v>1641</v>
          </cell>
        </row>
        <row r="124">
          <cell r="B124" t="str">
            <v>UNION PVC PRESION SOLDAR   D = 1 1/2"</v>
          </cell>
          <cell r="C124" t="str">
            <v xml:space="preserve">UN </v>
          </cell>
          <cell r="D124">
            <v>1641</v>
          </cell>
        </row>
        <row r="125">
          <cell r="B125" t="str">
            <v>UNION PVC NOVAFORT   8``  200 MM</v>
          </cell>
          <cell r="C125" t="str">
            <v>UN</v>
          </cell>
          <cell r="D125">
            <v>28924</v>
          </cell>
        </row>
        <row r="126">
          <cell r="B126" t="str">
            <v>UNION PVC NOVAFORT   6``  160 MM</v>
          </cell>
          <cell r="C126" t="str">
            <v>UN</v>
          </cell>
          <cell r="D126">
            <v>17231</v>
          </cell>
        </row>
        <row r="127">
          <cell r="B127" t="str">
            <v>UNION PVC NOVAFORT   4``  110 MM</v>
          </cell>
          <cell r="C127" t="str">
            <v>UN</v>
          </cell>
          <cell r="D127">
            <v>7110</v>
          </cell>
        </row>
        <row r="128">
          <cell r="B128" t="str">
            <v>UNION PVC NOVAFORT   18`` 450 MM</v>
          </cell>
          <cell r="C128" t="str">
            <v>UN</v>
          </cell>
          <cell r="D128">
            <v>241123.5</v>
          </cell>
        </row>
        <row r="129">
          <cell r="B129" t="str">
            <v>UNION PVC NOVAFORT   16`` 400 MM</v>
          </cell>
          <cell r="C129" t="str">
            <v>UN</v>
          </cell>
          <cell r="D129">
            <v>214332</v>
          </cell>
        </row>
        <row r="130">
          <cell r="B130" t="str">
            <v>UNION PVC NOVAFORT   12`` 315 MM</v>
          </cell>
          <cell r="C130" t="str">
            <v>UN</v>
          </cell>
          <cell r="D130">
            <v>140578</v>
          </cell>
        </row>
        <row r="131">
          <cell r="B131" t="str">
            <v>UNION PVC NOVAFORT   10`` 250 MM</v>
          </cell>
          <cell r="C131" t="str">
            <v>UN</v>
          </cell>
          <cell r="D131">
            <v>82161</v>
          </cell>
        </row>
        <row r="132">
          <cell r="B132" t="str">
            <v>UNION PVC 3/4"</v>
          </cell>
          <cell r="C132" t="str">
            <v>un</v>
          </cell>
          <cell r="D132">
            <v>402</v>
          </cell>
        </row>
        <row r="133">
          <cell r="B133" t="str">
            <v>UNION PVC 2"</v>
          </cell>
          <cell r="C133" t="str">
            <v>un</v>
          </cell>
          <cell r="D133">
            <v>2692</v>
          </cell>
        </row>
        <row r="134">
          <cell r="B134" t="str">
            <v>UNION PVC 2"</v>
          </cell>
          <cell r="C134" t="str">
            <v>UN</v>
          </cell>
          <cell r="D134">
            <v>2692</v>
          </cell>
        </row>
        <row r="135">
          <cell r="B135" t="str">
            <v>UNION PVC 2"</v>
          </cell>
          <cell r="C135" t="str">
            <v>UN</v>
          </cell>
          <cell r="D135">
            <v>2692</v>
          </cell>
        </row>
        <row r="136">
          <cell r="B136" t="str">
            <v>UNION PVC 1"</v>
          </cell>
          <cell r="C136" t="str">
            <v>un</v>
          </cell>
          <cell r="D136">
            <v>656</v>
          </cell>
        </row>
        <row r="137">
          <cell r="B137" t="str">
            <v>UNION PVC 1 1/4"</v>
          </cell>
          <cell r="C137" t="str">
            <v>UN</v>
          </cell>
          <cell r="D137">
            <v>1203</v>
          </cell>
        </row>
        <row r="138">
          <cell r="B138" t="str">
            <v>UNION PVC 1 1/2"</v>
          </cell>
          <cell r="C138" t="str">
            <v>un</v>
          </cell>
          <cell r="D138">
            <v>1641</v>
          </cell>
        </row>
        <row r="139">
          <cell r="B139" t="str">
            <v>UNION PVC  W - RETEN   6``</v>
          </cell>
          <cell r="C139" t="str">
            <v>UN</v>
          </cell>
          <cell r="D139">
            <v>66000</v>
          </cell>
        </row>
        <row r="140">
          <cell r="B140" t="str">
            <v>UNION PVC  W - RETEN   6``</v>
          </cell>
          <cell r="C140" t="str">
            <v>UN</v>
          </cell>
          <cell r="D140">
            <v>66000</v>
          </cell>
        </row>
        <row r="141">
          <cell r="B141" t="str">
            <v>UNION PVC  W - RETEN   4``</v>
          </cell>
          <cell r="C141" t="str">
            <v>UN</v>
          </cell>
          <cell r="D141">
            <v>34000</v>
          </cell>
        </row>
        <row r="142">
          <cell r="B142" t="str">
            <v>UNION PVC  W - RETEN   4``</v>
          </cell>
          <cell r="C142" t="str">
            <v>UN</v>
          </cell>
          <cell r="D142">
            <v>34000</v>
          </cell>
        </row>
        <row r="143">
          <cell r="B143" t="str">
            <v>UNION PVC  1 1/4"</v>
          </cell>
          <cell r="C143" t="str">
            <v>un</v>
          </cell>
          <cell r="D143">
            <v>1203</v>
          </cell>
        </row>
        <row r="144">
          <cell r="B144" t="str">
            <v>UNION PLATINO RAPIDA D =  8"</v>
          </cell>
          <cell r="C144" t="str">
            <v>un</v>
          </cell>
          <cell r="D144">
            <v>148051</v>
          </cell>
        </row>
        <row r="145">
          <cell r="B145" t="str">
            <v>UNION PLATINO RAPIDA D =  6"</v>
          </cell>
          <cell r="C145" t="str">
            <v>un</v>
          </cell>
          <cell r="D145">
            <v>80582</v>
          </cell>
        </row>
        <row r="146">
          <cell r="B146" t="str">
            <v>UNION PLATINO RAPIDA D =  4"</v>
          </cell>
          <cell r="C146" t="str">
            <v>un</v>
          </cell>
          <cell r="D146">
            <v>34513</v>
          </cell>
        </row>
        <row r="147">
          <cell r="B147" t="str">
            <v>UNION PLATINO RAPIDA D =  3"</v>
          </cell>
          <cell r="C147" t="str">
            <v>un</v>
          </cell>
          <cell r="D147">
            <v>21223</v>
          </cell>
        </row>
        <row r="148">
          <cell r="B148" t="str">
            <v>UNION PLATINO RAPIDA D =  2"</v>
          </cell>
          <cell r="C148" t="str">
            <v>un</v>
          </cell>
          <cell r="D148">
            <v>12396</v>
          </cell>
        </row>
        <row r="149">
          <cell r="B149" t="str">
            <v>UNION PLATINO RAPIDA D =  2 1/2"</v>
          </cell>
          <cell r="C149" t="str">
            <v>un</v>
          </cell>
          <cell r="D149">
            <v>16151</v>
          </cell>
        </row>
        <row r="150">
          <cell r="B150" t="str">
            <v>UNION PLATINO RAPIDA D =  12"</v>
          </cell>
          <cell r="C150" t="str">
            <v>un</v>
          </cell>
          <cell r="D150">
            <v>409945</v>
          </cell>
        </row>
        <row r="151">
          <cell r="B151" t="str">
            <v>UNION PLATINO RAPIDA D =  10"</v>
          </cell>
          <cell r="C151" t="str">
            <v>un</v>
          </cell>
          <cell r="D151">
            <v>264519</v>
          </cell>
        </row>
        <row r="152">
          <cell r="B152" t="str">
            <v>UNION PLATINO DE REPARACION RADIO CORTO  D = 1 1/2"</v>
          </cell>
          <cell r="C152" t="str">
            <v>un</v>
          </cell>
          <cell r="D152">
            <v>32097</v>
          </cell>
        </row>
        <row r="153">
          <cell r="B153" t="str">
            <v>UNION PLATINO DE REPARACION  D = 8"</v>
          </cell>
          <cell r="C153" t="str">
            <v>un</v>
          </cell>
          <cell r="D153">
            <v>173552</v>
          </cell>
        </row>
        <row r="154">
          <cell r="B154" t="str">
            <v>UNION PLATINO DE REPARACION  D = 6"</v>
          </cell>
          <cell r="C154" t="str">
            <v>un</v>
          </cell>
          <cell r="D154">
            <v>94390</v>
          </cell>
        </row>
        <row r="155">
          <cell r="B155" t="str">
            <v>UNION PLATINO DE REPARACION  D = 4"</v>
          </cell>
          <cell r="C155" t="str">
            <v>un</v>
          </cell>
          <cell r="D155">
            <v>40762</v>
          </cell>
        </row>
        <row r="156">
          <cell r="B156" t="str">
            <v>UNION PLATINO DE REPARACION  D = 3"</v>
          </cell>
          <cell r="C156" t="str">
            <v>un</v>
          </cell>
          <cell r="D156">
            <v>23772</v>
          </cell>
        </row>
        <row r="157">
          <cell r="B157" t="str">
            <v>UNION PLATINO DE REPARACION  D = 2"</v>
          </cell>
          <cell r="C157" t="str">
            <v>un</v>
          </cell>
          <cell r="D157">
            <v>14350</v>
          </cell>
        </row>
        <row r="158">
          <cell r="B158" t="str">
            <v>UNION PLATINO DE REPARACION  D = 2 1/2"</v>
          </cell>
          <cell r="C158" t="str">
            <v>un</v>
          </cell>
          <cell r="D158">
            <v>16707</v>
          </cell>
        </row>
        <row r="159">
          <cell r="B159" t="str">
            <v>UNION PLATINO DE REPARACION  D = 12"</v>
          </cell>
          <cell r="C159" t="str">
            <v>un</v>
          </cell>
          <cell r="D159">
            <v>542635</v>
          </cell>
        </row>
        <row r="160">
          <cell r="B160" t="str">
            <v>UNION PLATINO DE REPARACION  D = 10"</v>
          </cell>
          <cell r="C160" t="str">
            <v>un</v>
          </cell>
          <cell r="D160">
            <v>296426</v>
          </cell>
        </row>
        <row r="161">
          <cell r="B161" t="str">
            <v>UNION PLATINO D = 8"</v>
          </cell>
          <cell r="C161" t="str">
            <v>un</v>
          </cell>
          <cell r="D161">
            <v>155452</v>
          </cell>
        </row>
        <row r="162">
          <cell r="B162" t="str">
            <v>UNION PLATINO D = 6"</v>
          </cell>
          <cell r="C162" t="str">
            <v>un</v>
          </cell>
          <cell r="D162">
            <v>84610</v>
          </cell>
        </row>
        <row r="163">
          <cell r="B163" t="str">
            <v>UNION PLATINO D = 4"</v>
          </cell>
          <cell r="C163" t="str">
            <v>un</v>
          </cell>
          <cell r="D163">
            <v>36236</v>
          </cell>
        </row>
        <row r="164">
          <cell r="B164" t="str">
            <v>UNION PLATINO D = 3"</v>
          </cell>
          <cell r="C164" t="str">
            <v>un</v>
          </cell>
          <cell r="D164">
            <v>22293</v>
          </cell>
        </row>
        <row r="165">
          <cell r="B165" t="str">
            <v>UNION PLATINO D = 2 1/2"</v>
          </cell>
          <cell r="C165" t="str">
            <v>un</v>
          </cell>
          <cell r="D165">
            <v>16959</v>
          </cell>
        </row>
        <row r="166">
          <cell r="B166" t="str">
            <v>UNION PLATINO D = 2 "</v>
          </cell>
          <cell r="C166" t="str">
            <v>un</v>
          </cell>
          <cell r="D166">
            <v>13014</v>
          </cell>
        </row>
        <row r="167">
          <cell r="B167" t="str">
            <v>UNION PLATINO D = 2 "</v>
          </cell>
          <cell r="C167" t="str">
            <v>UN</v>
          </cell>
          <cell r="D167">
            <v>13014</v>
          </cell>
        </row>
        <row r="168">
          <cell r="B168" t="str">
            <v>UNION PLATINO D = 12"</v>
          </cell>
          <cell r="C168" t="str">
            <v>un</v>
          </cell>
          <cell r="D168">
            <v>430442</v>
          </cell>
        </row>
        <row r="169">
          <cell r="B169" t="str">
            <v>UNION PLATINO D = 10"</v>
          </cell>
          <cell r="C169" t="str">
            <v>un</v>
          </cell>
          <cell r="D169">
            <v>277745</v>
          </cell>
        </row>
        <row r="170">
          <cell r="B170" t="str">
            <v>UNION PLATINO  PF + UAD  D = 1/2"</v>
          </cell>
          <cell r="C170" t="str">
            <v>un</v>
          </cell>
          <cell r="D170">
            <v>2226</v>
          </cell>
        </row>
        <row r="171">
          <cell r="B171" t="str">
            <v>Unión Multiusos 6" HD</v>
          </cell>
          <cell r="C171" t="str">
            <v>UN</v>
          </cell>
          <cell r="D171">
            <v>190100</v>
          </cell>
        </row>
        <row r="172">
          <cell r="B172" t="str">
            <v>UNION HG D=6"</v>
          </cell>
          <cell r="C172" t="str">
            <v>UN</v>
          </cell>
          <cell r="D172">
            <v>15300</v>
          </cell>
        </row>
        <row r="173">
          <cell r="B173" t="str">
            <v>UNION DE REPARACION DE 4"</v>
          </cell>
          <cell r="C173" t="str">
            <v>UN</v>
          </cell>
          <cell r="D173">
            <v>87000</v>
          </cell>
        </row>
        <row r="174">
          <cell r="B174" t="str">
            <v>UNION DE REPARACION DE 3"</v>
          </cell>
          <cell r="C174" t="str">
            <v>UN</v>
          </cell>
          <cell r="D174">
            <v>53500</v>
          </cell>
        </row>
        <row r="175">
          <cell r="B175" t="str">
            <v>UNION DE REPARACION DE 2"</v>
          </cell>
          <cell r="C175" t="str">
            <v>UN</v>
          </cell>
          <cell r="D175">
            <v>19000</v>
          </cell>
        </row>
        <row r="176">
          <cell r="B176" t="str">
            <v>UNION DE REPARACION DE 1 1/2"</v>
          </cell>
          <cell r="C176" t="str">
            <v>UN</v>
          </cell>
          <cell r="D176">
            <v>15000</v>
          </cell>
        </row>
        <row r="177">
          <cell r="B177" t="str">
            <v>UNIÓN DE CANAL AMAZONA</v>
          </cell>
          <cell r="C177" t="str">
            <v>UN</v>
          </cell>
          <cell r="D177">
            <v>13830</v>
          </cell>
        </row>
        <row r="178">
          <cell r="B178" t="str">
            <v>UNIÓN DE CANAL</v>
          </cell>
          <cell r="C178" t="str">
            <v>UN</v>
          </cell>
          <cell r="D178">
            <v>9800</v>
          </cell>
        </row>
        <row r="179">
          <cell r="B179" t="str">
            <v>UNION CANAL PVC  ALL</v>
          </cell>
          <cell r="C179" t="str">
            <v>UN</v>
          </cell>
          <cell r="D179">
            <v>5400</v>
          </cell>
        </row>
        <row r="180">
          <cell r="B180" t="str">
            <v>UNIÓN CANAL BLANCO</v>
          </cell>
          <cell r="C180" t="str">
            <v>UN</v>
          </cell>
          <cell r="D180">
            <v>13830</v>
          </cell>
        </row>
        <row r="181">
          <cell r="B181" t="str">
            <v>UNION ALCANTARILLADO PVC 30"</v>
          </cell>
          <cell r="C181" t="str">
            <v>UN</v>
          </cell>
          <cell r="D181">
            <v>111950.44</v>
          </cell>
        </row>
        <row r="182">
          <cell r="B182" t="str">
            <v>UNION ALCANTARILLADO PVC 27"</v>
          </cell>
          <cell r="C182" t="str">
            <v>UN</v>
          </cell>
          <cell r="D182">
            <v>104505.56</v>
          </cell>
        </row>
        <row r="183">
          <cell r="B183" t="str">
            <v>UNIÓN  H.G.   6``</v>
          </cell>
          <cell r="C183" t="str">
            <v>un</v>
          </cell>
          <cell r="D183">
            <v>63916</v>
          </cell>
        </row>
        <row r="184">
          <cell r="B184" t="str">
            <v>UNIÓN  H.G.   4``</v>
          </cell>
          <cell r="C184" t="str">
            <v>un</v>
          </cell>
          <cell r="D184">
            <v>18792</v>
          </cell>
        </row>
        <row r="185">
          <cell r="B185" t="str">
            <v>UNIÓN  H.G.   3``</v>
          </cell>
          <cell r="C185" t="str">
            <v>un</v>
          </cell>
          <cell r="D185">
            <v>11716</v>
          </cell>
        </row>
        <row r="186">
          <cell r="B186" t="str">
            <v>UNIÓN  H.G.   2½``</v>
          </cell>
          <cell r="C186" t="str">
            <v>un</v>
          </cell>
          <cell r="D186">
            <v>7888</v>
          </cell>
        </row>
        <row r="187">
          <cell r="B187" t="str">
            <v>UNIÓN  H.G.   2``</v>
          </cell>
          <cell r="C187" t="str">
            <v>un</v>
          </cell>
          <cell r="D187">
            <v>4188</v>
          </cell>
        </row>
        <row r="188">
          <cell r="B188" t="str">
            <v>UNIÓN  H.G.   1½``</v>
          </cell>
          <cell r="C188" t="str">
            <v>un</v>
          </cell>
          <cell r="D188">
            <v>2366</v>
          </cell>
        </row>
        <row r="189">
          <cell r="B189" t="str">
            <v>UNION  DE 1/2``</v>
          </cell>
          <cell r="C189" t="str">
            <v>un</v>
          </cell>
          <cell r="D189">
            <v>255.2</v>
          </cell>
        </row>
        <row r="190">
          <cell r="B190" t="str">
            <v>UNION  DE 1/2``</v>
          </cell>
          <cell r="C190" t="str">
            <v>UN</v>
          </cell>
          <cell r="D190">
            <v>255</v>
          </cell>
        </row>
        <row r="191">
          <cell r="B191" t="str">
            <v>TUERCA GALVANIZADA 1/2"</v>
          </cell>
          <cell r="C191" t="str">
            <v>UN</v>
          </cell>
          <cell r="D191">
            <v>310</v>
          </cell>
        </row>
        <row r="192">
          <cell r="B192" t="str">
            <v>TUERCA GALVANIZADA 1/2"</v>
          </cell>
          <cell r="C192" t="str">
            <v>UN</v>
          </cell>
          <cell r="D192">
            <v>310</v>
          </cell>
        </row>
        <row r="193">
          <cell r="B193" t="str">
            <v>TUERCA GALVANIZADA</v>
          </cell>
          <cell r="C193" t="str">
            <v>UN</v>
          </cell>
          <cell r="D193">
            <v>500</v>
          </cell>
        </row>
        <row r="194">
          <cell r="B194" t="str">
            <v>TUBO SANITARIO 2" PVC</v>
          </cell>
          <cell r="C194" t="str">
            <v>ML</v>
          </cell>
          <cell r="D194">
            <v>7748</v>
          </cell>
        </row>
        <row r="195">
          <cell r="B195" t="str">
            <v>TUBO SAN 8"  PVC-200M</v>
          </cell>
          <cell r="C195" t="str">
            <v>ML</v>
          </cell>
          <cell r="D195">
            <v>27783</v>
          </cell>
        </row>
        <row r="196">
          <cell r="B196" t="str">
            <v>TUBO SAN 6`` PVC-160M</v>
          </cell>
          <cell r="C196" t="str">
            <v>ML</v>
          </cell>
          <cell r="D196">
            <v>19005</v>
          </cell>
        </row>
        <row r="197">
          <cell r="B197" t="str">
            <v>TUBO SAN 6`` PVC</v>
          </cell>
          <cell r="C197" t="str">
            <v>ML</v>
          </cell>
          <cell r="D197">
            <v>19005</v>
          </cell>
        </row>
        <row r="198">
          <cell r="B198" t="str">
            <v>TUBO SAN 6"  PVC-160M</v>
          </cell>
          <cell r="C198" t="str">
            <v>ML</v>
          </cell>
          <cell r="D198">
            <v>19005</v>
          </cell>
        </row>
        <row r="199">
          <cell r="B199" t="str">
            <v>TUBO SAN 4```` PVC</v>
          </cell>
          <cell r="C199" t="str">
            <v>ML</v>
          </cell>
          <cell r="D199">
            <v>16114</v>
          </cell>
        </row>
        <row r="200">
          <cell r="B200" t="str">
            <v>TUBO SAN 4"  PVC-110M</v>
          </cell>
          <cell r="C200" t="str">
            <v>ML</v>
          </cell>
          <cell r="D200">
            <v>10465</v>
          </cell>
        </row>
        <row r="201">
          <cell r="B201" t="str">
            <v>TUBO SAN 18"  PVC-450M</v>
          </cell>
          <cell r="C201" t="str">
            <v>ML</v>
          </cell>
          <cell r="D201">
            <v>121655</v>
          </cell>
        </row>
        <row r="202">
          <cell r="B202" t="str">
            <v>TUBO SAN 16"  PVC-400M</v>
          </cell>
          <cell r="C202" t="str">
            <v>ML</v>
          </cell>
          <cell r="D202">
            <v>92496</v>
          </cell>
        </row>
        <row r="203">
          <cell r="B203" t="str">
            <v>TUBO SAN 12"  PVC-315M</v>
          </cell>
          <cell r="C203" t="str">
            <v>ML</v>
          </cell>
          <cell r="D203">
            <v>59718</v>
          </cell>
        </row>
        <row r="204">
          <cell r="B204" t="str">
            <v>TUBO SAN 10"  PVC-250M</v>
          </cell>
          <cell r="C204" t="str">
            <v>ML</v>
          </cell>
          <cell r="D204">
            <v>40390</v>
          </cell>
        </row>
        <row r="205">
          <cell r="B205" t="str">
            <v>TUBO PVC-P 3/4`` RDE11</v>
          </cell>
          <cell r="C205" t="str">
            <v>ML</v>
          </cell>
          <cell r="D205">
            <v>3384</v>
          </cell>
        </row>
        <row r="206">
          <cell r="B206" t="str">
            <v>TUBO PVC-P 2`` RDE21</v>
          </cell>
          <cell r="C206" t="str">
            <v>ML</v>
          </cell>
          <cell r="D206">
            <v>10738</v>
          </cell>
        </row>
        <row r="207">
          <cell r="B207" t="str">
            <v>TUBO PVC-P 2`` RDE21</v>
          </cell>
          <cell r="C207" t="str">
            <v>ML</v>
          </cell>
          <cell r="D207">
            <v>10738</v>
          </cell>
        </row>
        <row r="208">
          <cell r="B208" t="str">
            <v>TUBO PVC-P 1``  RDE 21</v>
          </cell>
          <cell r="C208" t="str">
            <v>ML</v>
          </cell>
          <cell r="D208">
            <v>2977</v>
          </cell>
        </row>
        <row r="209">
          <cell r="B209" t="str">
            <v>Tubo PVC-P 1/2" RDE 9</v>
          </cell>
          <cell r="C209" t="str">
            <v>ML</v>
          </cell>
          <cell r="D209">
            <v>2542</v>
          </cell>
        </row>
        <row r="210">
          <cell r="B210" t="str">
            <v>TUBO PVC-P 1/2"  RDE9</v>
          </cell>
          <cell r="C210" t="str">
            <v>ML</v>
          </cell>
          <cell r="D210">
            <v>2542</v>
          </cell>
        </row>
        <row r="211">
          <cell r="B211" t="str">
            <v>TUBO PVC REV 3``</v>
          </cell>
          <cell r="C211" t="str">
            <v>ML</v>
          </cell>
          <cell r="D211">
            <v>6648</v>
          </cell>
        </row>
        <row r="212">
          <cell r="B212" t="str">
            <v>TUBO PVC PRESION BIAXIAL 6"  RDE- 46  PR 160 PSI  UNION PLATINO</v>
          </cell>
          <cell r="C212" t="str">
            <v>un</v>
          </cell>
          <cell r="D212">
            <v>37511</v>
          </cell>
        </row>
        <row r="213">
          <cell r="B213" t="str">
            <v>TUBO PVC PRESION BIAXIAL 4"  RDE- 46  PR 160 PSI  UNION PLATINO</v>
          </cell>
          <cell r="C213" t="str">
            <v>un</v>
          </cell>
          <cell r="D213">
            <v>17511</v>
          </cell>
        </row>
        <row r="214">
          <cell r="B214" t="str">
            <v>TUBO PVC PRESION BIAXIAL 3"  RDE- 46  PR 160 PSI  UNION PLATINO</v>
          </cell>
          <cell r="C214" t="str">
            <v>un</v>
          </cell>
          <cell r="D214">
            <v>10602</v>
          </cell>
        </row>
        <row r="215">
          <cell r="B215" t="str">
            <v>TUBO PVC 6" SANT</v>
          </cell>
          <cell r="C215" t="str">
            <v>ML</v>
          </cell>
          <cell r="D215">
            <v>34158</v>
          </cell>
        </row>
        <row r="216">
          <cell r="B216" t="str">
            <v>TUBO PVC 4`` ALL</v>
          </cell>
          <cell r="C216" t="str">
            <v>ML</v>
          </cell>
          <cell r="D216">
            <v>16130</v>
          </cell>
        </row>
        <row r="217">
          <cell r="B217" t="str">
            <v>TUBO PVC 3`` SANIT</v>
          </cell>
          <cell r="C217" t="str">
            <v>ML</v>
          </cell>
          <cell r="D217">
            <v>11574</v>
          </cell>
        </row>
        <row r="218">
          <cell r="B218" t="str">
            <v>TUBO PVC 3`` ALL</v>
          </cell>
          <cell r="C218" t="str">
            <v>ML</v>
          </cell>
          <cell r="D218">
            <v>11574</v>
          </cell>
        </row>
        <row r="219">
          <cell r="B219" t="str">
            <v xml:space="preserve">TUBO PVC 2 1/2" </v>
          </cell>
          <cell r="C219" t="str">
            <v>ML</v>
          </cell>
          <cell r="D219">
            <v>44200</v>
          </cell>
        </row>
        <row r="220">
          <cell r="B220" t="str">
            <v>TUBO PVC 1`` RDE13.5</v>
          </cell>
          <cell r="C220" t="str">
            <v>ML</v>
          </cell>
          <cell r="D220">
            <v>4310</v>
          </cell>
        </row>
        <row r="221">
          <cell r="B221" t="str">
            <v>TUBO PVC 1`` RDE13.5</v>
          </cell>
          <cell r="C221" t="str">
            <v>ML</v>
          </cell>
          <cell r="D221">
            <v>656</v>
          </cell>
        </row>
        <row r="222">
          <cell r="B222" t="str">
            <v>TUBO PRESION 8"  RDE- 13.5  UNION PLATINO</v>
          </cell>
          <cell r="C222" t="str">
            <v>un</v>
          </cell>
          <cell r="D222">
            <v>149065</v>
          </cell>
        </row>
        <row r="223">
          <cell r="B223" t="str">
            <v>TUBO PRESION 8"  RDE- 11  UNION PLATINO</v>
          </cell>
          <cell r="C223" t="str">
            <v>un</v>
          </cell>
          <cell r="D223">
            <v>194643</v>
          </cell>
        </row>
        <row r="224">
          <cell r="B224" t="str">
            <v>TUBO PRESION 6"  RDE- 9  UNION PLATINO</v>
          </cell>
          <cell r="C224" t="str">
            <v>un</v>
          </cell>
          <cell r="D224">
            <v>137181</v>
          </cell>
        </row>
        <row r="225">
          <cell r="B225" t="str">
            <v>TUBO PRESION 6"  RDE- 13.5  UNION PLATINO</v>
          </cell>
          <cell r="C225" t="str">
            <v>un</v>
          </cell>
          <cell r="D225">
            <v>90012</v>
          </cell>
        </row>
        <row r="226">
          <cell r="B226" t="str">
            <v>TUBO PRESION 6"  RDE- 11  UNION PLATINO</v>
          </cell>
          <cell r="C226" t="str">
            <v>un</v>
          </cell>
          <cell r="D226">
            <v>114992</v>
          </cell>
        </row>
        <row r="227">
          <cell r="B227" t="str">
            <v>TUBO PRESION 4"  RDE- 9  UNION PLATINO</v>
          </cell>
          <cell r="C227" t="str">
            <v>un</v>
          </cell>
          <cell r="D227">
            <v>63363</v>
          </cell>
        </row>
        <row r="228">
          <cell r="B228" t="str">
            <v>TUBO PRESION 4"  RDE- 13.5  UNION PLATINO</v>
          </cell>
          <cell r="C228" t="str">
            <v>un</v>
          </cell>
          <cell r="D228">
            <v>35482</v>
          </cell>
        </row>
        <row r="229">
          <cell r="B229" t="str">
            <v>TUBO PRESION 4"  RDE- 11  UNION PLATINO</v>
          </cell>
          <cell r="C229" t="str">
            <v>un</v>
          </cell>
          <cell r="D229">
            <v>53660</v>
          </cell>
        </row>
        <row r="230">
          <cell r="B230" t="str">
            <v>TUBO PRESION 3"  RDE- 9  UNION PLATINO</v>
          </cell>
          <cell r="C230" t="str">
            <v>un</v>
          </cell>
          <cell r="D230">
            <v>38503</v>
          </cell>
        </row>
        <row r="231">
          <cell r="B231" t="str">
            <v>TUBO PRESION 3"  RDE- 13.5  UNION PLATINO</v>
          </cell>
          <cell r="C231" t="str">
            <v>un</v>
          </cell>
          <cell r="D231">
            <v>21173</v>
          </cell>
        </row>
        <row r="232">
          <cell r="B232" t="str">
            <v>TUBO PRESION 3"  RDE- 11  UNION PLATINO</v>
          </cell>
          <cell r="C232" t="str">
            <v>un</v>
          </cell>
          <cell r="D232">
            <v>32289</v>
          </cell>
        </row>
        <row r="233">
          <cell r="B233" t="str">
            <v>TUBO PRESION 2"  RDE- 21  UNION PLATINO</v>
          </cell>
          <cell r="C233" t="str">
            <v>un</v>
          </cell>
          <cell r="D233">
            <v>5833</v>
          </cell>
        </row>
        <row r="234">
          <cell r="B234" t="str">
            <v>TUBO PRESION 16"  RDE- 21  UNION PLATINO</v>
          </cell>
          <cell r="C234" t="str">
            <v>un</v>
          </cell>
          <cell r="D234">
            <v>279778</v>
          </cell>
        </row>
        <row r="235">
          <cell r="B235" t="str">
            <v>TUBO PRESION 12"  RDE- 21  UNION PLATINO</v>
          </cell>
          <cell r="C235" t="str">
            <v>un</v>
          </cell>
          <cell r="D235">
            <v>171901</v>
          </cell>
        </row>
        <row r="236">
          <cell r="B236" t="str">
            <v>TUBO POLIETILENO  PE 100  PN 16  RDE 11 DIAMETRO 90 mm   (3")</v>
          </cell>
          <cell r="C236" t="str">
            <v>ml</v>
          </cell>
          <cell r="D236">
            <v>24962</v>
          </cell>
        </row>
        <row r="237">
          <cell r="B237" t="str">
            <v>TUBO POLIETILENO  PE 100  PN 16  RDE 11 DIAMETRO 63 mm   (2 1/2")</v>
          </cell>
          <cell r="C237" t="str">
            <v>ml</v>
          </cell>
          <cell r="D237">
            <v>12731</v>
          </cell>
        </row>
        <row r="238">
          <cell r="B238" t="str">
            <v>TUBO POLIETILENO  PE 100  PN 16  RDE 11 DIAMETRO 200 mm   (8")</v>
          </cell>
          <cell r="C238" t="str">
            <v>ml</v>
          </cell>
          <cell r="D238">
            <v>127542</v>
          </cell>
        </row>
        <row r="239">
          <cell r="B239" t="str">
            <v>TUBO POLIETILENO  PE 100  PN 16  RDE 11 DIAMETRO 160 mm   (6")</v>
          </cell>
          <cell r="C239" t="str">
            <v>ml</v>
          </cell>
          <cell r="D239">
            <v>81422</v>
          </cell>
        </row>
        <row r="240">
          <cell r="B240" t="str">
            <v>TUBO POLIETILENO  PE 100  PN 16  RDE 11 DIAMETRO 110 mm   (4")</v>
          </cell>
          <cell r="C240" t="str">
            <v>ml</v>
          </cell>
          <cell r="D240">
            <v>38500</v>
          </cell>
        </row>
        <row r="241">
          <cell r="B241" t="str">
            <v>TUBO POLIETILENO  PE 100  PN 10  RDE 17 DIAMETRO 90 mm   (3")</v>
          </cell>
          <cell r="C241" t="str">
            <v>ml</v>
          </cell>
          <cell r="D241">
            <v>17770</v>
          </cell>
        </row>
        <row r="242">
          <cell r="B242" t="str">
            <v>TUBO POLIETILENO  PE 100  PN 10  RDE 17 DIAMETRO 63 mm   (2 1/2")</v>
          </cell>
          <cell r="C242" t="str">
            <v>ml</v>
          </cell>
          <cell r="D242">
            <v>8903</v>
          </cell>
        </row>
        <row r="243">
          <cell r="B243" t="str">
            <v>TUBO POLIETILENO  PE 100  PN 10  RDE 17 DIAMETRO 200 mm   (8")</v>
          </cell>
          <cell r="C243" t="str">
            <v>ml</v>
          </cell>
          <cell r="D243">
            <v>84774</v>
          </cell>
        </row>
        <row r="244">
          <cell r="B244" t="str">
            <v>TUBO POLIETILENO  PE 100  PN 10  RDE 17 DIAMETRO 160 mm   (6")</v>
          </cell>
          <cell r="C244" t="str">
            <v>ml</v>
          </cell>
          <cell r="D244">
            <v>54298</v>
          </cell>
        </row>
        <row r="245">
          <cell r="B245" t="str">
            <v>TUBO POLIETILENO  PE 100  PN 10  RDE 17 DIAMETRO 110 mm   (4")</v>
          </cell>
          <cell r="C245" t="str">
            <v>ml</v>
          </cell>
          <cell r="D245">
            <v>25900</v>
          </cell>
        </row>
        <row r="246">
          <cell r="B246" t="str">
            <v>TUBO NOVALOC PVC 42" (INC. UNI0N)</v>
          </cell>
          <cell r="C246" t="str">
            <v>ML</v>
          </cell>
          <cell r="D246">
            <v>808603</v>
          </cell>
        </row>
        <row r="247">
          <cell r="B247" t="str">
            <v>TUBO NOVALOC PVC 36" (INC. UNI0N)</v>
          </cell>
          <cell r="C247" t="str">
            <v>ML</v>
          </cell>
          <cell r="D247">
            <v>514251</v>
          </cell>
        </row>
        <row r="248">
          <cell r="B248" t="str">
            <v>TUBO NOVALOC PVC 24" (INC. UNI0N)</v>
          </cell>
          <cell r="C248" t="str">
            <v>ML</v>
          </cell>
          <cell r="D248">
            <v>222961</v>
          </cell>
        </row>
        <row r="249">
          <cell r="B249" t="str">
            <v>TUBO MUEBLE CAL  1`` 1,10 MM</v>
          </cell>
          <cell r="C249" t="str">
            <v>ML</v>
          </cell>
          <cell r="D249">
            <v>2383</v>
          </cell>
        </row>
        <row r="250">
          <cell r="B250" t="str">
            <v>TUBO HORIZONTAL DE 1 1/2"</v>
          </cell>
          <cell r="C250" t="str">
            <v>ML</v>
          </cell>
          <cell r="D250">
            <v>21500</v>
          </cell>
        </row>
        <row r="251">
          <cell r="B251" t="str">
            <v>TUBO GALVANIZADO 2`` CERRAMIENTO</v>
          </cell>
          <cell r="C251" t="str">
            <v>ML</v>
          </cell>
          <cell r="D251">
            <v>12467</v>
          </cell>
        </row>
        <row r="252">
          <cell r="B252" t="str">
            <v>TUBO GALVANIZADO 2`` CERRAMIENTO</v>
          </cell>
          <cell r="C252" t="str">
            <v>ML</v>
          </cell>
          <cell r="D252">
            <v>12467</v>
          </cell>
        </row>
        <row r="253">
          <cell r="B253" t="str">
            <v>TUBO GALVANIZADO 2 1/2"</v>
          </cell>
          <cell r="C253" t="str">
            <v>ML</v>
          </cell>
          <cell r="D253">
            <v>16325</v>
          </cell>
        </row>
        <row r="254">
          <cell r="B254" t="str">
            <v>TUBO GALVANIZADO 1"</v>
          </cell>
          <cell r="C254" t="str">
            <v>ML</v>
          </cell>
          <cell r="D254">
            <v>11165</v>
          </cell>
        </row>
        <row r="255">
          <cell r="B255" t="str">
            <v>TUBO EMT 1/2" CONDUIT</v>
          </cell>
          <cell r="C255" t="str">
            <v>ML</v>
          </cell>
          <cell r="D255">
            <v>4200</v>
          </cell>
        </row>
        <row r="256">
          <cell r="B256" t="str">
            <v>TUBO EMT 1" CONDUIT</v>
          </cell>
          <cell r="C256" t="str">
            <v>ML</v>
          </cell>
          <cell r="D256">
            <v>3843</v>
          </cell>
        </row>
        <row r="257">
          <cell r="B257" t="str">
            <v>TUBO DRENAJE GRES 6``</v>
          </cell>
          <cell r="C257" t="str">
            <v>UN</v>
          </cell>
          <cell r="D257">
            <v>10486</v>
          </cell>
        </row>
        <row r="258">
          <cell r="B258" t="str">
            <v>TUBO DRENAJE GRES 4``</v>
          </cell>
          <cell r="C258" t="str">
            <v>UN</v>
          </cell>
          <cell r="D258">
            <v>8299</v>
          </cell>
        </row>
        <row r="259">
          <cell r="B259" t="str">
            <v>TUBO DRENAJE GRES 4``</v>
          </cell>
          <cell r="C259" t="str">
            <v>UN</v>
          </cell>
          <cell r="D259">
            <v>8299</v>
          </cell>
        </row>
        <row r="260">
          <cell r="B260" t="str">
            <v>TUBO DRENAJE GRES 4``</v>
          </cell>
          <cell r="C260" t="str">
            <v>UN</v>
          </cell>
          <cell r="D260">
            <v>8299</v>
          </cell>
        </row>
        <row r="261">
          <cell r="B261" t="str">
            <v>TUBO DRENAJE 200 PVC CORR</v>
          </cell>
          <cell r="C261" t="str">
            <v>ML</v>
          </cell>
          <cell r="D261">
            <v>66838</v>
          </cell>
        </row>
        <row r="262">
          <cell r="B262" t="str">
            <v>TUBO DRENAJE 200 PVC CORR</v>
          </cell>
          <cell r="C262" t="str">
            <v>ML</v>
          </cell>
          <cell r="D262">
            <v>66838</v>
          </cell>
        </row>
        <row r="263">
          <cell r="B263" t="str">
            <v>TUBO DRENAJE 160 PVC CORR</v>
          </cell>
          <cell r="C263" t="str">
            <v>ML</v>
          </cell>
          <cell r="D263">
            <v>50662</v>
          </cell>
        </row>
        <row r="264">
          <cell r="B264" t="str">
            <v>TUBO DRENAJE 100 PVC CORR</v>
          </cell>
          <cell r="C264" t="str">
            <v>ML</v>
          </cell>
          <cell r="D264">
            <v>20589</v>
          </cell>
        </row>
        <row r="265">
          <cell r="B265" t="str">
            <v>TUBO DE GRES DE 6``</v>
          </cell>
          <cell r="C265" t="str">
            <v>UN</v>
          </cell>
          <cell r="D265">
            <v>7500</v>
          </cell>
        </row>
        <row r="266">
          <cell r="B266" t="str">
            <v>TUBO DE GRES DE 6``</v>
          </cell>
          <cell r="C266" t="str">
            <v>UN</v>
          </cell>
          <cell r="D266">
            <v>7500</v>
          </cell>
        </row>
        <row r="267">
          <cell r="B267" t="str">
            <v>TUBO DE GRES DE 4``</v>
          </cell>
          <cell r="C267" t="str">
            <v>UN</v>
          </cell>
          <cell r="D267">
            <v>5243</v>
          </cell>
        </row>
        <row r="268">
          <cell r="B268" t="str">
            <v>TUBO DE GRES DE 3"</v>
          </cell>
          <cell r="C268" t="str">
            <v>UN</v>
          </cell>
          <cell r="D268">
            <v>5000</v>
          </cell>
        </row>
        <row r="269">
          <cell r="B269" t="str">
            <v>TUBO CPVC 3/4"  A.C. 82°C  100 PSI</v>
          </cell>
          <cell r="C269" t="str">
            <v>ML</v>
          </cell>
          <cell r="D269">
            <v>7231</v>
          </cell>
        </row>
        <row r="270">
          <cell r="B270" t="str">
            <v>TUBO CPVC 1/2"  A.C. 82°C  100 PSI</v>
          </cell>
          <cell r="C270" t="str">
            <v>ML</v>
          </cell>
          <cell r="D270">
            <v>4399</v>
          </cell>
        </row>
        <row r="271">
          <cell r="B271" t="str">
            <v>TUBO CORTINA DUCHA 3/4``</v>
          </cell>
          <cell r="C271" t="str">
            <v>ML</v>
          </cell>
          <cell r="D271">
            <v>2250</v>
          </cell>
        </row>
        <row r="272">
          <cell r="B272" t="str">
            <v>Tubo conduit galv. 3" x 6 mt</v>
          </cell>
          <cell r="C272" t="str">
            <v>ML</v>
          </cell>
          <cell r="D272">
            <v>55000</v>
          </cell>
        </row>
        <row r="273">
          <cell r="B273" t="str">
            <v xml:space="preserve">TUBO ACERO GALVANIZADO PRESION 3/4"    </v>
          </cell>
          <cell r="C273" t="str">
            <v>ML</v>
          </cell>
          <cell r="D273">
            <v>9957</v>
          </cell>
        </row>
        <row r="274">
          <cell r="B274" t="str">
            <v xml:space="preserve">TUBO ACERO GALVANIZADO PRESION 1/2"    </v>
          </cell>
          <cell r="C274" t="str">
            <v>ML</v>
          </cell>
          <cell r="D274">
            <v>7492</v>
          </cell>
        </row>
        <row r="275">
          <cell r="B275" t="str">
            <v>TUBERIA PVC 8" RDE 21 U.M.</v>
          </cell>
          <cell r="C275" t="str">
            <v>M</v>
          </cell>
          <cell r="D275">
            <v>77577</v>
          </cell>
        </row>
        <row r="276">
          <cell r="B276" t="str">
            <v>TUBERIA PRESION PVC D= 3"</v>
          </cell>
          <cell r="C276" t="str">
            <v>ML</v>
          </cell>
          <cell r="D276">
            <v>63950</v>
          </cell>
        </row>
        <row r="277">
          <cell r="B277" t="str">
            <v>Tubería PEAD acuaflex PE 100/PN 10 de 200 mm</v>
          </cell>
          <cell r="C277" t="str">
            <v>ML</v>
          </cell>
          <cell r="D277">
            <v>84774.73</v>
          </cell>
        </row>
        <row r="278">
          <cell r="B278" t="str">
            <v>TUBERIA P:V:C SANIATRIA DE ¢ 4``</v>
          </cell>
          <cell r="C278" t="str">
            <v>ML</v>
          </cell>
          <cell r="D278">
            <v>11465</v>
          </cell>
        </row>
        <row r="279">
          <cell r="B279" t="str">
            <v>TUBERIA NOVAFORT 30"</v>
          </cell>
          <cell r="C279" t="str">
            <v>ML</v>
          </cell>
          <cell r="D279">
            <v>391248.266</v>
          </cell>
        </row>
        <row r="280">
          <cell r="B280" t="str">
            <v>TUBERIA NOVAFORT 27"</v>
          </cell>
          <cell r="C280" t="str">
            <v>ML</v>
          </cell>
          <cell r="D280">
            <v>313339.89</v>
          </cell>
        </row>
        <row r="281">
          <cell r="B281" t="str">
            <v>TUBERIA NOVAFORT 18"</v>
          </cell>
          <cell r="C281" t="str">
            <v>ML</v>
          </cell>
          <cell r="D281">
            <v>157166.66666666666</v>
          </cell>
        </row>
        <row r="282">
          <cell r="B282" t="str">
            <v>TUBERIA HG D=6"</v>
          </cell>
          <cell r="C282" t="str">
            <v>ML</v>
          </cell>
          <cell r="D282">
            <v>85100</v>
          </cell>
        </row>
        <row r="283">
          <cell r="B283" t="str">
            <v>Tubería HA 6" para entrada Caja Con Codos de 90  L=5,50</v>
          </cell>
          <cell r="C283" t="str">
            <v>UN</v>
          </cell>
          <cell r="D283">
            <v>1496765</v>
          </cell>
        </row>
        <row r="284">
          <cell r="B284" t="str">
            <v>TUBERÍA H.G.   6``</v>
          </cell>
          <cell r="C284" t="str">
            <v>ml</v>
          </cell>
          <cell r="D284">
            <v>455880</v>
          </cell>
        </row>
        <row r="285">
          <cell r="B285" t="str">
            <v>TUBERÍA H.G.   4``</v>
          </cell>
          <cell r="C285" t="str">
            <v>ml</v>
          </cell>
          <cell r="D285">
            <v>53456</v>
          </cell>
        </row>
        <row r="286">
          <cell r="B286" t="str">
            <v>TUBERÍA H.G.   3``</v>
          </cell>
          <cell r="C286" t="str">
            <v>ml</v>
          </cell>
          <cell r="D286">
            <v>37216</v>
          </cell>
        </row>
        <row r="287">
          <cell r="B287" t="str">
            <v>TUBERÍA H.G.   2½``</v>
          </cell>
          <cell r="C287" t="str">
            <v>ml</v>
          </cell>
          <cell r="D287">
            <v>30691</v>
          </cell>
        </row>
        <row r="288">
          <cell r="B288" t="str">
            <v>TUBERÍA H.G.   2``</v>
          </cell>
          <cell r="C288" t="str">
            <v>ml</v>
          </cell>
          <cell r="D288">
            <v>22765</v>
          </cell>
        </row>
        <row r="289">
          <cell r="B289" t="str">
            <v>TUBERÍA H.G.   1½``</v>
          </cell>
          <cell r="C289" t="str">
            <v>ml</v>
          </cell>
          <cell r="D289">
            <v>17931</v>
          </cell>
        </row>
        <row r="290">
          <cell r="B290" t="str">
            <v>TUBERÍA H.G.   1½``</v>
          </cell>
          <cell r="C290" t="str">
            <v>ML</v>
          </cell>
          <cell r="D290">
            <v>17931</v>
          </cell>
        </row>
        <row r="291">
          <cell r="B291" t="str">
            <v>TUBERÍA GRES 6``, CLASE AA</v>
          </cell>
          <cell r="C291" t="str">
            <v>ML</v>
          </cell>
          <cell r="D291">
            <v>7500</v>
          </cell>
        </row>
        <row r="292">
          <cell r="B292" t="str">
            <v>TUBERÍA GRES  8``</v>
          </cell>
          <cell r="C292" t="str">
            <v>ML</v>
          </cell>
          <cell r="D292">
            <v>15288</v>
          </cell>
        </row>
        <row r="293">
          <cell r="B293" t="str">
            <v>TUBERÍA GRES  6``</v>
          </cell>
          <cell r="C293" t="str">
            <v>ML</v>
          </cell>
          <cell r="D293">
            <v>8736</v>
          </cell>
        </row>
        <row r="294">
          <cell r="B294" t="str">
            <v>TUBERÍA GALVANIZADA PARA CERRAMIENTO DE 2`` X 6 M</v>
          </cell>
          <cell r="C294" t="str">
            <v>ML</v>
          </cell>
          <cell r="D294">
            <v>8333</v>
          </cell>
        </row>
        <row r="295">
          <cell r="B295" t="str">
            <v>TUBERIA DE GAS GALV. 3/4</v>
          </cell>
          <cell r="C295" t="str">
            <v>ML</v>
          </cell>
          <cell r="D295">
            <v>16433</v>
          </cell>
        </row>
        <row r="296">
          <cell r="B296" t="str">
            <v>Tuberia de Desague de 8"</v>
          </cell>
          <cell r="C296" t="str">
            <v>ML</v>
          </cell>
          <cell r="D296">
            <v>39865</v>
          </cell>
        </row>
        <row r="297">
          <cell r="B297" t="str">
            <v>Tuberia de Desague de 4"</v>
          </cell>
          <cell r="C297" t="str">
            <v>UN</v>
          </cell>
          <cell r="D297">
            <v>1352</v>
          </cell>
        </row>
        <row r="298">
          <cell r="B298" t="str">
            <v>TUBERIA DE ALCANTARILLADO GRP  D= 900MM</v>
          </cell>
          <cell r="C298" t="str">
            <v>ML</v>
          </cell>
          <cell r="D298">
            <v>530700</v>
          </cell>
        </row>
        <row r="299">
          <cell r="B299" t="str">
            <v>TUBERIA DE ALCANTARILLADO GRP  D= 800MM</v>
          </cell>
          <cell r="C299" t="str">
            <v>ML</v>
          </cell>
          <cell r="D299">
            <v>432100</v>
          </cell>
        </row>
        <row r="300">
          <cell r="B300" t="str">
            <v>TUBERIA DE ALCANTARILLADO GRP  D= 700MM</v>
          </cell>
          <cell r="C300" t="str">
            <v>ML</v>
          </cell>
          <cell r="D300">
            <v>368891</v>
          </cell>
        </row>
        <row r="301">
          <cell r="B301" t="str">
            <v>TUBERIA DE ALCANTARILLADO GRP  D= 600MM</v>
          </cell>
          <cell r="C301" t="str">
            <v>ML</v>
          </cell>
          <cell r="D301">
            <v>268550</v>
          </cell>
        </row>
        <row r="302">
          <cell r="B302" t="str">
            <v>TUBERIA DE ALCANTARILLADO GRP  D= 500MM</v>
          </cell>
          <cell r="C302" t="str">
            <v>ML</v>
          </cell>
          <cell r="D302">
            <v>244577</v>
          </cell>
        </row>
        <row r="303">
          <cell r="B303" t="str">
            <v>TUBERIA DE ALCANTARILLADO GRP  D= 450MM</v>
          </cell>
          <cell r="C303" t="str">
            <v>ML</v>
          </cell>
          <cell r="D303">
            <v>195810</v>
          </cell>
        </row>
        <row r="304">
          <cell r="B304" t="str">
            <v>TUBERIA DE ALCANTARILLADO GRP  D= 400MM</v>
          </cell>
          <cell r="C304" t="str">
            <v>ML</v>
          </cell>
          <cell r="D304">
            <v>174053</v>
          </cell>
        </row>
        <row r="305">
          <cell r="B305" t="str">
            <v>TUBERIA DE ALCANTARILLADO GRP  D= 350MM</v>
          </cell>
          <cell r="C305" t="str">
            <v>ML</v>
          </cell>
          <cell r="D305">
            <v>134474</v>
          </cell>
        </row>
        <row r="306">
          <cell r="B306" t="str">
            <v>TUBERIA DE ALCANTARILLADO GRP  D= 300MM</v>
          </cell>
          <cell r="C306" t="str">
            <v>ML</v>
          </cell>
          <cell r="D306">
            <v>115263</v>
          </cell>
        </row>
        <row r="307">
          <cell r="B307" t="str">
            <v>TUBERIA DE ALCANTARILLADO GRP  D= 1600MM</v>
          </cell>
          <cell r="C307" t="str">
            <v>ML</v>
          </cell>
          <cell r="D307">
            <v>1232612</v>
          </cell>
        </row>
        <row r="308">
          <cell r="B308" t="str">
            <v>TUBERIA DE ALCANTARILLADO GRP  D= 1400MM</v>
          </cell>
          <cell r="C308" t="str">
            <v>ML</v>
          </cell>
          <cell r="D308">
            <v>960112</v>
          </cell>
        </row>
        <row r="309">
          <cell r="B309" t="str">
            <v>TUBERIA DE ALCANTARILLADO GRP  D= 1200MM</v>
          </cell>
          <cell r="C309" t="str">
            <v>ML</v>
          </cell>
          <cell r="D309">
            <v>776785</v>
          </cell>
        </row>
        <row r="310">
          <cell r="B310" t="str">
            <v>TUBERIA DE ALCANTARILLADO GRP  D= 1100MM</v>
          </cell>
          <cell r="C310" t="str">
            <v>ML</v>
          </cell>
          <cell r="D310">
            <v>649982</v>
          </cell>
        </row>
        <row r="311">
          <cell r="B311" t="str">
            <v>TUBERIA DE ALCANTARILLADO GRP  D= 1000MM</v>
          </cell>
          <cell r="C311" t="str">
            <v>ML</v>
          </cell>
          <cell r="D311">
            <v>580000</v>
          </cell>
        </row>
        <row r="312">
          <cell r="B312" t="str">
            <v>TUBERÍA DE ACERO 16"x3/8"</v>
          </cell>
          <cell r="C312" t="str">
            <v>ML</v>
          </cell>
          <cell r="D312">
            <v>1783648</v>
          </cell>
        </row>
        <row r="313">
          <cell r="B313" t="str">
            <v>TUBERIA AGUAS NEGRAS DE 2"</v>
          </cell>
          <cell r="C313" t="str">
            <v>ML</v>
          </cell>
          <cell r="D313">
            <v>47927</v>
          </cell>
        </row>
        <row r="314">
          <cell r="B314" t="str">
            <v>TUBERÍA  PF + UAD   ½``</v>
          </cell>
          <cell r="C314" t="str">
            <v>ML</v>
          </cell>
          <cell r="D314">
            <v>1517</v>
          </cell>
        </row>
        <row r="315">
          <cell r="B315" t="str">
            <v>TRAMPA GRASAS</v>
          </cell>
          <cell r="C315" t="str">
            <v>UN</v>
          </cell>
          <cell r="D315">
            <v>690084</v>
          </cell>
        </row>
        <row r="316">
          <cell r="B316" t="str">
            <v>TORNILLO ROSCADO DE 1/2"</v>
          </cell>
          <cell r="C316" t="str">
            <v>UN</v>
          </cell>
          <cell r="D316">
            <v>300</v>
          </cell>
        </row>
        <row r="317">
          <cell r="B317" t="str">
            <v>TORNILLO PRISIONERO 3/8" X 2"</v>
          </cell>
          <cell r="C317" t="str">
            <v>UN</v>
          </cell>
          <cell r="D317">
            <v>500</v>
          </cell>
        </row>
        <row r="318">
          <cell r="B318" t="str">
            <v>TORNILLO PARA MADERA 1 NO.6</v>
          </cell>
          <cell r="C318" t="str">
            <v>UN</v>
          </cell>
          <cell r="D318">
            <v>23</v>
          </cell>
        </row>
        <row r="319">
          <cell r="B319" t="str">
            <v>TORNILLO PARA MADERA 1 NO.6</v>
          </cell>
          <cell r="C319" t="str">
            <v>UN</v>
          </cell>
          <cell r="D319">
            <v>23</v>
          </cell>
        </row>
        <row r="320">
          <cell r="B320" t="str">
            <v>TORNILLO P/CANALETA 90</v>
          </cell>
          <cell r="C320" t="str">
            <v>UN</v>
          </cell>
          <cell r="D320">
            <v>1650</v>
          </cell>
        </row>
        <row r="321">
          <cell r="B321" t="str">
            <v>TORNILLO P/CANALETA 43 MET</v>
          </cell>
          <cell r="C321" t="str">
            <v>UN</v>
          </cell>
          <cell r="D321">
            <v>1020</v>
          </cell>
        </row>
        <row r="322">
          <cell r="B322" t="str">
            <v>TORNILLO M 2*8</v>
          </cell>
          <cell r="C322" t="str">
            <v>UN</v>
          </cell>
          <cell r="D322">
            <v>100</v>
          </cell>
        </row>
        <row r="323">
          <cell r="B323" t="str">
            <v>TORNILLO INOXIDABLE 5/16" X 2"   8   UND</v>
          </cell>
          <cell r="C323" t="str">
            <v>UN</v>
          </cell>
          <cell r="D323">
            <v>30006</v>
          </cell>
        </row>
        <row r="324">
          <cell r="B324" t="str">
            <v>TORNILLO INOXIDABLE 5/16" X 2"   8   UND</v>
          </cell>
          <cell r="C324" t="str">
            <v>UN</v>
          </cell>
          <cell r="D324">
            <v>30006</v>
          </cell>
        </row>
        <row r="325">
          <cell r="B325" t="str">
            <v>TORNILLO ETERBOARD  1`` AVELLANANTE PUNTA DE BROCA SIN ALETA</v>
          </cell>
          <cell r="C325" t="str">
            <v>UN</v>
          </cell>
          <cell r="D325">
            <v>350</v>
          </cell>
        </row>
        <row r="326">
          <cell r="B326" t="str">
            <v>TORNILLO DE ACERO 1/2 * 1/4</v>
          </cell>
          <cell r="C326" t="str">
            <v>UN</v>
          </cell>
          <cell r="D326">
            <v>150</v>
          </cell>
        </row>
        <row r="327">
          <cell r="B327" t="str">
            <v>TORNILLO AUTOPERFORANTE CON CABEZA EXTRAPLANA T1 # 7 - 7/16</v>
          </cell>
          <cell r="C327" t="str">
            <v>UN</v>
          </cell>
          <cell r="D327">
            <v>25</v>
          </cell>
        </row>
        <row r="328">
          <cell r="B328" t="str">
            <v>TORNILLO AUTOPERFORANTE CON CABEZA EXTRAPLANA T1 # 7 - 7/16</v>
          </cell>
          <cell r="C328" t="str">
            <v>UN</v>
          </cell>
          <cell r="D328">
            <v>25</v>
          </cell>
        </row>
        <row r="329">
          <cell r="B329" t="str">
            <v>TORNILLO AUTOPERFORANTE 3/4</v>
          </cell>
          <cell r="C329" t="str">
            <v>UN</v>
          </cell>
          <cell r="D329">
            <v>450</v>
          </cell>
        </row>
        <row r="330">
          <cell r="B330" t="str">
            <v>TORNILLO 7/16"</v>
          </cell>
          <cell r="C330" t="str">
            <v>UN</v>
          </cell>
          <cell r="D330">
            <v>350</v>
          </cell>
        </row>
        <row r="331">
          <cell r="B331" t="str">
            <v>TORNILLO 6X1</v>
          </cell>
          <cell r="C331" t="str">
            <v>UN</v>
          </cell>
          <cell r="D331">
            <v>21</v>
          </cell>
        </row>
        <row r="332">
          <cell r="B332" t="str">
            <v>TORNILLO 1*6`` CANAL RAINGO</v>
          </cell>
          <cell r="C332" t="str">
            <v>UN</v>
          </cell>
          <cell r="D332">
            <v>35</v>
          </cell>
        </row>
        <row r="333">
          <cell r="B333" t="str">
            <v>TORN. AUTOPERFORANTE/SELLO DE NEOPRENO</v>
          </cell>
          <cell r="C333" t="str">
            <v>UN</v>
          </cell>
          <cell r="D333">
            <v>180</v>
          </cell>
        </row>
        <row r="334">
          <cell r="B334" t="str">
            <v>TOMA TRIFASICA</v>
          </cell>
          <cell r="C334" t="str">
            <v>UN</v>
          </cell>
          <cell r="D334">
            <v>16800</v>
          </cell>
        </row>
        <row r="335">
          <cell r="B335" t="str">
            <v>TOMA CORRIENTE DOBLE GFCI</v>
          </cell>
          <cell r="C335" t="str">
            <v>UN</v>
          </cell>
          <cell r="D335">
            <v>18900</v>
          </cell>
        </row>
        <row r="336">
          <cell r="B336" t="str">
            <v>TOMA CORRIENTE DOBLE</v>
          </cell>
          <cell r="C336" t="str">
            <v>UN</v>
          </cell>
          <cell r="D336">
            <v>7800</v>
          </cell>
        </row>
        <row r="337">
          <cell r="B337" t="str">
            <v>TIRO</v>
          </cell>
          <cell r="C337" t="str">
            <v>UN</v>
          </cell>
          <cell r="D337">
            <v>250</v>
          </cell>
        </row>
        <row r="338">
          <cell r="B338" t="str">
            <v>TIRO</v>
          </cell>
          <cell r="C338" t="str">
            <v>UN</v>
          </cell>
          <cell r="D338">
            <v>250</v>
          </cell>
        </row>
        <row r="339">
          <cell r="B339" t="str">
            <v>TIRAS ALISTADO 3 X 3 X 3 ORD</v>
          </cell>
          <cell r="C339" t="str">
            <v>ML</v>
          </cell>
          <cell r="D339">
            <v>966</v>
          </cell>
        </row>
        <row r="340">
          <cell r="B340" t="str">
            <v>TINTILLA PARA MADERA CAFÉ</v>
          </cell>
          <cell r="C340" t="str">
            <v>GL</v>
          </cell>
          <cell r="D340">
            <v>34000</v>
          </cell>
        </row>
        <row r="341">
          <cell r="B341" t="str">
            <v>TIERRA NEGRA</v>
          </cell>
          <cell r="C341" t="str">
            <v>M³</v>
          </cell>
          <cell r="D341">
            <v>45000</v>
          </cell>
        </row>
        <row r="342">
          <cell r="B342" t="str">
            <v>TIERRA NEGRA</v>
          </cell>
          <cell r="C342" t="str">
            <v>M3</v>
          </cell>
          <cell r="D342">
            <v>45000</v>
          </cell>
        </row>
        <row r="343">
          <cell r="B343" t="str">
            <v>TIERRA ABONADA</v>
          </cell>
          <cell r="C343" t="str">
            <v>M3</v>
          </cell>
          <cell r="D343">
            <v>30000</v>
          </cell>
        </row>
        <row r="344">
          <cell r="B344" t="str">
            <v>TIERRA ABONADA</v>
          </cell>
          <cell r="C344" t="str">
            <v>M3</v>
          </cell>
          <cell r="D344">
            <v>30000</v>
          </cell>
        </row>
        <row r="345">
          <cell r="B345" t="str">
            <v>Terminal premoldeado encogible en frio tipo exterior para 15 kv</v>
          </cell>
          <cell r="C345" t="str">
            <v>JUEGO</v>
          </cell>
          <cell r="D345">
            <v>820000</v>
          </cell>
        </row>
        <row r="346">
          <cell r="B346" t="str">
            <v>TEJA TERMOACUSTICA TIPO TRAPEZOIDAL a 360</v>
          </cell>
          <cell r="C346" t="str">
            <v>ML</v>
          </cell>
          <cell r="D346">
            <v>18200</v>
          </cell>
        </row>
        <row r="347">
          <cell r="B347" t="str">
            <v>TEJA TECHOLINE B.T.</v>
          </cell>
          <cell r="C347" t="str">
            <v>UN</v>
          </cell>
          <cell r="D347">
            <v>21800</v>
          </cell>
        </row>
        <row r="348">
          <cell r="B348" t="str">
            <v>TEJA PANEL METÁLICO DE ALUZINC - ALUZINC CAL 26 TIPO SANDUCHE</v>
          </cell>
          <cell r="C348" t="str">
            <v>M2</v>
          </cell>
          <cell r="D348">
            <v>125600</v>
          </cell>
        </row>
        <row r="349">
          <cell r="B349" t="str">
            <v>TEJA ONDULADA THERMOACUSTICA 0.83 X 3.05</v>
          </cell>
          <cell r="C349" t="str">
            <v>UN</v>
          </cell>
          <cell r="D349">
            <v>58900</v>
          </cell>
        </row>
        <row r="350">
          <cell r="B350" t="str">
            <v>TEJA ONDULADA 1000 No. 6 ETERNIT</v>
          </cell>
          <cell r="C350" t="str">
            <v>UN</v>
          </cell>
          <cell r="D350">
            <v>43500</v>
          </cell>
        </row>
        <row r="351">
          <cell r="B351" t="str">
            <v>TEJA MODULAR TIPO C (5,00 MT)</v>
          </cell>
          <cell r="C351" t="str">
            <v>M2</v>
          </cell>
          <cell r="D351">
            <v>75980</v>
          </cell>
        </row>
        <row r="352">
          <cell r="B352" t="str">
            <v>TEJA FIBROCEMENTO NO. 8   92 X 244 cms</v>
          </cell>
          <cell r="C352" t="str">
            <v>UN</v>
          </cell>
          <cell r="D352">
            <v>23000</v>
          </cell>
        </row>
        <row r="353">
          <cell r="B353" t="str">
            <v>TEJA FIBROCEMENTO NO. 6   92 X 183 cms</v>
          </cell>
          <cell r="C353" t="str">
            <v>UN</v>
          </cell>
          <cell r="D353">
            <v>17800</v>
          </cell>
        </row>
        <row r="354">
          <cell r="B354" t="str">
            <v>TEJA FIBROCEMENTO NO. 6   92 X 183 cms</v>
          </cell>
          <cell r="C354" t="str">
            <v>UN</v>
          </cell>
          <cell r="D354">
            <v>17800</v>
          </cell>
        </row>
        <row r="355">
          <cell r="B355" t="str">
            <v>TEJA FIBROCEMENTO NO. 4   92 X 122 cms</v>
          </cell>
          <cell r="C355" t="str">
            <v>UN</v>
          </cell>
          <cell r="D355">
            <v>14300</v>
          </cell>
        </row>
        <row r="356">
          <cell r="B356" t="str">
            <v>TEJA FIBROCEMENTO NO. 4   92 X 122 cms</v>
          </cell>
          <cell r="C356" t="str">
            <v>UN</v>
          </cell>
          <cell r="D356">
            <v>14300</v>
          </cell>
        </row>
        <row r="357">
          <cell r="B357" t="str">
            <v>TEJA FIBROCEMENTO NO. 10  92 X 305 cms</v>
          </cell>
          <cell r="C357" t="str">
            <v>UN</v>
          </cell>
          <cell r="D357">
            <v>32900</v>
          </cell>
        </row>
        <row r="358">
          <cell r="B358" t="str">
            <v>TEJA ETERNIT NO 6</v>
          </cell>
          <cell r="C358" t="str">
            <v>UN</v>
          </cell>
          <cell r="D358">
            <v>25000</v>
          </cell>
        </row>
        <row r="359">
          <cell r="B359" t="str">
            <v>TEJA ETERNIT ESPAÑOLA 0.7</v>
          </cell>
          <cell r="C359" t="str">
            <v>M2</v>
          </cell>
          <cell r="D359">
            <v>49300</v>
          </cell>
        </row>
        <row r="360">
          <cell r="B360" t="str">
            <v>TEJA DURALUM 812 - 6,00 M</v>
          </cell>
          <cell r="C360" t="str">
            <v>M2</v>
          </cell>
          <cell r="D360">
            <v>29524</v>
          </cell>
        </row>
        <row r="361">
          <cell r="B361" t="str">
            <v>TEJA DE BARRO TIPO "ESPAÑOLA"</v>
          </cell>
          <cell r="C361" t="str">
            <v>UN</v>
          </cell>
          <cell r="D361">
            <v>900</v>
          </cell>
        </row>
        <row r="362">
          <cell r="B362" t="str">
            <v>TEJA DE BARRO ESPAÑOLA 18/16 x 40 cm (24 und x m2)</v>
          </cell>
          <cell r="C362" t="str">
            <v>UN</v>
          </cell>
          <cell r="D362">
            <v>900</v>
          </cell>
        </row>
        <row r="363">
          <cell r="B363" t="str">
            <v>TEJA CALIFORNIA PINTURA AMBAS CARAS ESPESOR 1</v>
          </cell>
          <cell r="C363" t="str">
            <v>ML</v>
          </cell>
          <cell r="D363">
            <v>44544</v>
          </cell>
        </row>
        <row r="364">
          <cell r="B364" t="str">
            <v>TEJA  ETERNIT ESPAÑOLA 1,6</v>
          </cell>
          <cell r="C364" t="str">
            <v>M2</v>
          </cell>
          <cell r="D364">
            <v>49300</v>
          </cell>
        </row>
        <row r="365">
          <cell r="B365" t="str">
            <v>TEE SANITARIA REDUCIDA 6X4"</v>
          </cell>
          <cell r="C365" t="str">
            <v>UN</v>
          </cell>
          <cell r="D365">
            <v>110380.45</v>
          </cell>
        </row>
        <row r="366">
          <cell r="B366" t="str">
            <v>TEE REDUCIDA 6X3" PVC</v>
          </cell>
          <cell r="C366" t="str">
            <v>UN</v>
          </cell>
          <cell r="D366">
            <v>416653</v>
          </cell>
        </row>
        <row r="367">
          <cell r="B367" t="str">
            <v>TEE PVC UM D=6"</v>
          </cell>
          <cell r="C367" t="str">
            <v>UN</v>
          </cell>
          <cell r="D367">
            <v>432656.8</v>
          </cell>
        </row>
        <row r="368">
          <cell r="B368" t="str">
            <v>TEE PVC SANITARIA D=6"</v>
          </cell>
          <cell r="C368" t="str">
            <v>UN</v>
          </cell>
          <cell r="D368">
            <v>120380.45</v>
          </cell>
        </row>
        <row r="369">
          <cell r="B369" t="str">
            <v>TEE PVC PRESION UNION PLATINO 4" X 4" X 4"</v>
          </cell>
          <cell r="C369" t="str">
            <v>UN</v>
          </cell>
          <cell r="D369">
            <v>87300</v>
          </cell>
        </row>
        <row r="370">
          <cell r="B370" t="str">
            <v>TEE PVC PRESION UNION PLATINO 4" X 4" X 3"</v>
          </cell>
          <cell r="C370" t="str">
            <v>UN</v>
          </cell>
          <cell r="D370">
            <v>78966</v>
          </cell>
        </row>
        <row r="371">
          <cell r="B371" t="str">
            <v>TEE PVC PRESION UNION PLATINO 4" X 4" X 2"</v>
          </cell>
          <cell r="C371" t="str">
            <v>UN</v>
          </cell>
          <cell r="D371">
            <v>70840</v>
          </cell>
        </row>
        <row r="372">
          <cell r="B372" t="str">
            <v>TEE PVC PRESION UNION PLATINO 4" X 4" X 2 1/2"</v>
          </cell>
          <cell r="C372" t="str">
            <v>UN</v>
          </cell>
          <cell r="D372">
            <v>72985</v>
          </cell>
        </row>
        <row r="373">
          <cell r="B373" t="str">
            <v>TEE PVC PRESION UNION PLATINO 4" X 3" X 4"</v>
          </cell>
          <cell r="C373" t="str">
            <v>UN</v>
          </cell>
          <cell r="D373">
            <v>78966</v>
          </cell>
        </row>
        <row r="374">
          <cell r="B374" t="str">
            <v>TEE PVC PRESION UNION PLATINO 4" X 3" X 3"</v>
          </cell>
          <cell r="C374" t="str">
            <v>UN</v>
          </cell>
          <cell r="D374">
            <v>74600</v>
          </cell>
        </row>
        <row r="375">
          <cell r="B375" t="str">
            <v>TEE PVC PRESION UNION PLATINO 4" X 3" X 2"</v>
          </cell>
          <cell r="C375" t="str">
            <v>UN</v>
          </cell>
          <cell r="D375">
            <v>66000</v>
          </cell>
        </row>
        <row r="376">
          <cell r="B376" t="str">
            <v>TEE PVC PRESION UNION PLATINO 4" X 3" X 2 1/2"</v>
          </cell>
          <cell r="C376" t="str">
            <v>UN</v>
          </cell>
          <cell r="D376">
            <v>68953</v>
          </cell>
        </row>
        <row r="377">
          <cell r="B377" t="str">
            <v>TEE PVC PRESION UNION PLATINO 4" X 2" X 4"</v>
          </cell>
          <cell r="C377" t="str">
            <v>UN</v>
          </cell>
          <cell r="D377">
            <v>79840</v>
          </cell>
        </row>
        <row r="378">
          <cell r="B378" t="str">
            <v>TEE PVC PRESION UNION PLATINO 4" X 2" X 3"</v>
          </cell>
          <cell r="C378" t="str">
            <v>UN</v>
          </cell>
          <cell r="D378">
            <v>66463</v>
          </cell>
        </row>
        <row r="379">
          <cell r="B379" t="str">
            <v>TEE PVC PRESION UNION PLATINO 4" X 2 1/2" X 4"</v>
          </cell>
          <cell r="C379" t="str">
            <v>UN</v>
          </cell>
          <cell r="D379">
            <v>73317</v>
          </cell>
        </row>
        <row r="380">
          <cell r="B380" t="str">
            <v>TEE PVC PRESION UNION PLATINO 3" X 3" X 2"</v>
          </cell>
          <cell r="C380" t="str">
            <v>UN</v>
          </cell>
          <cell r="D380">
            <v>43713</v>
          </cell>
        </row>
        <row r="381">
          <cell r="B381" t="str">
            <v>TEE PVC PRESION UNION PLATINO 3" X 3" X 2 1/2"</v>
          </cell>
          <cell r="C381" t="str">
            <v>UN</v>
          </cell>
          <cell r="D381">
            <v>45946</v>
          </cell>
        </row>
        <row r="382">
          <cell r="B382" t="str">
            <v>TEE PVC PRESION UNION PLATINO 3" X 2" X 3"</v>
          </cell>
          <cell r="C382" t="str">
            <v>UN</v>
          </cell>
          <cell r="D382">
            <v>43713</v>
          </cell>
        </row>
        <row r="383">
          <cell r="B383" t="str">
            <v>TEE PVC PRESION UNION PLATINO 3" X 2" X 2"</v>
          </cell>
          <cell r="C383" t="str">
            <v>UN</v>
          </cell>
          <cell r="D383">
            <v>38542</v>
          </cell>
        </row>
        <row r="384">
          <cell r="B384" t="str">
            <v>TEE PVC PRESION UNION PLATINO 3" X 2" X 2 1/2"</v>
          </cell>
          <cell r="C384" t="str">
            <v>UN</v>
          </cell>
          <cell r="D384">
            <v>40991</v>
          </cell>
        </row>
        <row r="385">
          <cell r="B385" t="str">
            <v>TEE PVC PRESION UNION PLATINO 3" X 2 1/2" X 3"</v>
          </cell>
          <cell r="C385" t="str">
            <v>UN</v>
          </cell>
          <cell r="D385">
            <v>46155</v>
          </cell>
        </row>
        <row r="386">
          <cell r="B386" t="str">
            <v>TEE PVC PRESION UNION PLATINO 3" X 2 1/2" X 2 1/2"</v>
          </cell>
          <cell r="C386" t="str">
            <v>UN</v>
          </cell>
          <cell r="D386">
            <v>43418</v>
          </cell>
        </row>
        <row r="387">
          <cell r="B387" t="str">
            <v>TEE PVC PRESION UNION PLATINO 2" X 2" X 2"</v>
          </cell>
          <cell r="C387" t="str">
            <v>UN</v>
          </cell>
          <cell r="D387">
            <v>22792</v>
          </cell>
        </row>
        <row r="388">
          <cell r="B388" t="str">
            <v>TEE PVC PRESION UNION PLATINO 2" x 2" x 2"</v>
          </cell>
          <cell r="C388" t="str">
            <v>UN</v>
          </cell>
          <cell r="D388">
            <v>22792</v>
          </cell>
        </row>
        <row r="389">
          <cell r="B389" t="str">
            <v>TEE PVC PRESION UNION PLATINO 2 1/2" X 2" X 2"</v>
          </cell>
          <cell r="C389" t="str">
            <v>UN</v>
          </cell>
          <cell r="D389">
            <v>34131</v>
          </cell>
        </row>
        <row r="390">
          <cell r="B390" t="str">
            <v>TEE PVC PRESION UNION PLATINO 2 1/2" X 2" X 2 1/2"</v>
          </cell>
          <cell r="C390" t="str">
            <v>UN</v>
          </cell>
          <cell r="D390">
            <v>32551</v>
          </cell>
        </row>
        <row r="391">
          <cell r="B391" t="str">
            <v>TEE PVC PRESION UNION PLATINO 2 1/2" X 2 1/2" X 2"</v>
          </cell>
          <cell r="C391" t="str">
            <v>UN</v>
          </cell>
          <cell r="D391">
            <v>28082</v>
          </cell>
        </row>
        <row r="392">
          <cell r="B392" t="str">
            <v>TEE PVC PRESION UNION PLATINO 2 1/2" X 2 1/2" X 2 1/2"</v>
          </cell>
          <cell r="C392" t="str">
            <v>UN</v>
          </cell>
          <cell r="D392">
            <v>30978</v>
          </cell>
        </row>
        <row r="393">
          <cell r="B393" t="str">
            <v>TEE PVC PRESION REDUCIDA 3/4" X 1/2"</v>
          </cell>
          <cell r="C393" t="str">
            <v>UN</v>
          </cell>
          <cell r="D393">
            <v>1307</v>
          </cell>
        </row>
        <row r="394">
          <cell r="B394" t="str">
            <v>TEE PVC PRESION REDUCIDA 1" X 3/4"</v>
          </cell>
          <cell r="C394" t="str">
            <v>UN</v>
          </cell>
          <cell r="D394">
            <v>2577</v>
          </cell>
        </row>
        <row r="395">
          <cell r="B395" t="str">
            <v>TEE PVC PRESION REDUCIDA 1" X 1/2"</v>
          </cell>
          <cell r="C395" t="str">
            <v>UN</v>
          </cell>
          <cell r="D395">
            <v>2577</v>
          </cell>
        </row>
        <row r="396">
          <cell r="B396" t="str">
            <v>TEE PVC PRESION 4"</v>
          </cell>
          <cell r="C396" t="str">
            <v>UN</v>
          </cell>
          <cell r="D396">
            <v>81597</v>
          </cell>
        </row>
        <row r="397">
          <cell r="B397" t="str">
            <v>TEE PVC PRESION 4"</v>
          </cell>
          <cell r="C397" t="str">
            <v>UN</v>
          </cell>
          <cell r="D397">
            <v>81597</v>
          </cell>
        </row>
        <row r="398">
          <cell r="B398" t="str">
            <v>TEE PVC PRESION 3/4"</v>
          </cell>
          <cell r="C398" t="str">
            <v>UN</v>
          </cell>
          <cell r="D398">
            <v>938</v>
          </cell>
        </row>
        <row r="399">
          <cell r="B399" t="str">
            <v>TEE PVC PRESION 3"</v>
          </cell>
          <cell r="C399" t="str">
            <v>UN</v>
          </cell>
          <cell r="D399">
            <v>37389</v>
          </cell>
        </row>
        <row r="400">
          <cell r="B400" t="str">
            <v>TEE PVC PRESION 3"</v>
          </cell>
          <cell r="C400" t="str">
            <v>UN</v>
          </cell>
          <cell r="D400">
            <v>37389</v>
          </cell>
        </row>
        <row r="401">
          <cell r="B401" t="str">
            <v>TEE PVC PRESION 2"</v>
          </cell>
          <cell r="C401" t="str">
            <v>UN</v>
          </cell>
          <cell r="D401">
            <v>9910</v>
          </cell>
        </row>
        <row r="402">
          <cell r="B402" t="str">
            <v>TEE PVC PRESION 1/2"</v>
          </cell>
          <cell r="C402" t="str">
            <v>UN</v>
          </cell>
          <cell r="D402">
            <v>556</v>
          </cell>
        </row>
        <row r="403">
          <cell r="B403" t="str">
            <v>TEE PVC PRESION 1/2"</v>
          </cell>
          <cell r="C403" t="str">
            <v>UN</v>
          </cell>
          <cell r="D403">
            <v>556</v>
          </cell>
        </row>
        <row r="404">
          <cell r="B404" t="str">
            <v>TEE PVC PRESION 1"</v>
          </cell>
          <cell r="C404" t="str">
            <v xml:space="preserve">UN </v>
          </cell>
          <cell r="D404">
            <v>1832</v>
          </cell>
        </row>
        <row r="405">
          <cell r="B405" t="str">
            <v>TEE PVC PRESION 1"</v>
          </cell>
          <cell r="C405" t="str">
            <v>UN</v>
          </cell>
          <cell r="D405">
            <v>1832</v>
          </cell>
        </row>
        <row r="406">
          <cell r="B406" t="str">
            <v>TEE PVC PRESION 1 1/4"</v>
          </cell>
          <cell r="C406" t="str">
            <v>UN</v>
          </cell>
          <cell r="D406">
            <v>4739</v>
          </cell>
        </row>
        <row r="407">
          <cell r="B407" t="str">
            <v>TEE PVC PRESION 1 1/2"</v>
          </cell>
          <cell r="C407" t="str">
            <v>UN</v>
          </cell>
          <cell r="D407">
            <v>6223</v>
          </cell>
        </row>
        <row r="408">
          <cell r="B408" t="str">
            <v>TEE PVC PRESION 1 1/2"</v>
          </cell>
          <cell r="C408" t="str">
            <v>UN</v>
          </cell>
          <cell r="D408">
            <v>6223</v>
          </cell>
        </row>
        <row r="409">
          <cell r="B409" t="str">
            <v xml:space="preserve">TEE PVC D=4" </v>
          </cell>
          <cell r="C409" t="str">
            <v>UN</v>
          </cell>
          <cell r="D409">
            <v>48150</v>
          </cell>
        </row>
        <row r="410">
          <cell r="B410" t="str">
            <v>TEE PVC D= 6X4"</v>
          </cell>
          <cell r="C410" t="str">
            <v>UN</v>
          </cell>
          <cell r="D410">
            <v>345554.72</v>
          </cell>
        </row>
        <row r="411">
          <cell r="B411" t="str">
            <v>TEE PVC D= 6"</v>
          </cell>
          <cell r="C411" t="str">
            <v>UN</v>
          </cell>
          <cell r="D411">
            <v>187533.72</v>
          </cell>
        </row>
        <row r="412">
          <cell r="B412" t="str">
            <v xml:space="preserve">Tee PVC 4" EL </v>
          </cell>
          <cell r="C412" t="str">
            <v>UN</v>
          </cell>
          <cell r="D412">
            <v>107619</v>
          </cell>
        </row>
        <row r="413">
          <cell r="B413" t="str">
            <v>Tee HA de 6" x 6"  EB X EB</v>
          </cell>
          <cell r="C413" t="str">
            <v>UN</v>
          </cell>
          <cell r="D413">
            <v>485340</v>
          </cell>
        </row>
        <row r="414">
          <cell r="B414" t="str">
            <v>Tee HA de 6" EL X EL</v>
          </cell>
          <cell r="C414" t="str">
            <v>UN</v>
          </cell>
          <cell r="D414">
            <v>305340</v>
          </cell>
        </row>
        <row r="415">
          <cell r="B415" t="str">
            <v>TEE GRESS DE 12`` X  10``</v>
          </cell>
          <cell r="C415" t="str">
            <v>UN</v>
          </cell>
          <cell r="D415">
            <v>73200</v>
          </cell>
        </row>
        <row r="416">
          <cell r="B416" t="str">
            <v>TEE GRESS DE 12`` X  10``</v>
          </cell>
          <cell r="C416" t="str">
            <v>UN</v>
          </cell>
          <cell r="D416">
            <v>73200</v>
          </cell>
        </row>
        <row r="417">
          <cell r="B417" t="str">
            <v>TEE GRESS DE 10`` X  8``</v>
          </cell>
          <cell r="C417" t="str">
            <v>UN</v>
          </cell>
          <cell r="D417">
            <v>58000</v>
          </cell>
        </row>
        <row r="418">
          <cell r="B418" t="str">
            <v>TEE CPVC 3/4"</v>
          </cell>
          <cell r="C418" t="str">
            <v>UN</v>
          </cell>
          <cell r="D418">
            <v>2028</v>
          </cell>
        </row>
        <row r="419">
          <cell r="B419" t="str">
            <v>TEE CPVC 1/2"</v>
          </cell>
          <cell r="C419" t="str">
            <v>UN</v>
          </cell>
          <cell r="D419">
            <v>1278</v>
          </cell>
        </row>
        <row r="420">
          <cell r="B420" t="str">
            <v>Tee 8" acero al carbo shc 40 EBXEBXEB</v>
          </cell>
          <cell r="C420" t="str">
            <v>UN</v>
          </cell>
          <cell r="D420">
            <v>1177275</v>
          </cell>
        </row>
        <row r="421">
          <cell r="B421" t="str">
            <v>TEE 6" EN HF BXBXE</v>
          </cell>
          <cell r="C421" t="str">
            <v>UN</v>
          </cell>
          <cell r="D421">
            <v>485340</v>
          </cell>
        </row>
        <row r="422">
          <cell r="B422" t="str">
            <v xml:space="preserve">TEE 3"X3"X3" en PVC </v>
          </cell>
          <cell r="C422" t="str">
            <v>UN</v>
          </cell>
          <cell r="D422">
            <v>181255</v>
          </cell>
        </row>
        <row r="423">
          <cell r="B423" t="str">
            <v>TAPON SOLDADO CPVC   1/2"</v>
          </cell>
          <cell r="C423" t="str">
            <v>UN</v>
          </cell>
          <cell r="D423">
            <v>921</v>
          </cell>
        </row>
        <row r="424">
          <cell r="B424" t="str">
            <v>TAPON ROSCADO PVC-P  1"</v>
          </cell>
          <cell r="C424" t="str">
            <v>UN</v>
          </cell>
          <cell r="D424">
            <v>1371</v>
          </cell>
        </row>
        <row r="425">
          <cell r="B425" t="str">
            <v>TAPÓN PVC 2 1/2"</v>
          </cell>
          <cell r="C425" t="str">
            <v>UN</v>
          </cell>
          <cell r="D425">
            <v>10700</v>
          </cell>
        </row>
        <row r="426">
          <cell r="B426" t="str">
            <v>TAPA HF</v>
          </cell>
          <cell r="C426" t="str">
            <v>UN</v>
          </cell>
          <cell r="D426">
            <v>323884</v>
          </cell>
        </row>
        <row r="427">
          <cell r="B427" t="str">
            <v>TAPA EXTERNA CANAL RAINGO</v>
          </cell>
          <cell r="C427" t="str">
            <v>UN</v>
          </cell>
          <cell r="D427">
            <v>6728</v>
          </cell>
        </row>
        <row r="428">
          <cell r="B428" t="str">
            <v>TAPA EXTERNA BLANCO</v>
          </cell>
          <cell r="C428" t="str">
            <v>UN</v>
          </cell>
          <cell r="D428">
            <v>5208</v>
          </cell>
        </row>
        <row r="429">
          <cell r="B429" t="str">
            <v>TAPA EXTERNA BLANCO</v>
          </cell>
          <cell r="C429" t="str">
            <v>UN</v>
          </cell>
          <cell r="D429">
            <v>5208</v>
          </cell>
        </row>
        <row r="430">
          <cell r="B430" t="str">
            <v>TAPA EXTERNA</v>
          </cell>
          <cell r="C430" t="str">
            <v>UN</v>
          </cell>
          <cell r="D430">
            <v>4800</v>
          </cell>
        </row>
        <row r="431">
          <cell r="B431" t="str">
            <v>TAPA DE ALFAJOR 1,80 X 1,00 M E= 1/4" CAL. 12 CURRUGADA, BISAGRA EN HIERRO FUNDIDO, MARCO EN PERFIL DE 1 1/4" X 3/16"</v>
          </cell>
          <cell r="C431" t="str">
            <v>UN</v>
          </cell>
          <cell r="D431">
            <v>294000</v>
          </cell>
        </row>
        <row r="432">
          <cell r="B432" t="str">
            <v>TAPA DE ALFAJOR 1,35 X 1,30 M E= 1/4" CAL. 12 CURRUGADA, BISAGRA EN HIERRO FUNDIDO, MARCO EN PERFIL DE 1 1/4" X 3/16"</v>
          </cell>
          <cell r="C432" t="str">
            <v>UN</v>
          </cell>
          <cell r="D432">
            <v>241500</v>
          </cell>
        </row>
        <row r="433">
          <cell r="B433" t="str">
            <v>TAPA DE ALFAJOR 1,25 X 1,20 M E= 1/4" CAL. 12 CURRUGADA, BISAGRA EN HIERRO FUNDIDO, MARCO EN PERFIL DE 1 1/4" X 3/16"</v>
          </cell>
          <cell r="C433" t="str">
            <v>UN</v>
          </cell>
          <cell r="D433">
            <v>241500</v>
          </cell>
        </row>
        <row r="434">
          <cell r="B434" t="str">
            <v>TAPA DE ALFAJOR 0,85 X 0,75 M E= 1/4" CAL. 12 CURRUGADA, BISAGRA EN HIERRO FUNDIDO, MARCO EN PERFIL DE 1 1/4" X 3/16"</v>
          </cell>
          <cell r="C434" t="str">
            <v>UN</v>
          </cell>
          <cell r="D434">
            <v>147000</v>
          </cell>
        </row>
        <row r="435">
          <cell r="B435" t="str">
            <v>TAPA DE ALFAJOR 0,70 X 0,65 M E= 1/4" CAL. 12 CURRUGADA, BISAGRA EN HIERRO FUNDIDO, MARCO EN PERFIL DE 1 1/4" X 3/16"</v>
          </cell>
          <cell r="C435" t="str">
            <v>UN</v>
          </cell>
          <cell r="D435">
            <v>147000</v>
          </cell>
        </row>
        <row r="436">
          <cell r="B436" t="str">
            <v>Tanques de almacenamiento para solución de sulfato de aluminio en polietileno de 2000 litros.</v>
          </cell>
          <cell r="C436" t="str">
            <v>UN</v>
          </cell>
          <cell r="D436">
            <v>922200</v>
          </cell>
        </row>
        <row r="437">
          <cell r="B437" t="str">
            <v>Tanques de almacenamiento para solución de sulfato de aluminio en polietileno de 1000 litros.</v>
          </cell>
          <cell r="C437" t="str">
            <v>UN</v>
          </cell>
          <cell r="D437">
            <v>338700</v>
          </cell>
        </row>
        <row r="438">
          <cell r="B438" t="str">
            <v>TANQUE SEPTICO CONICO ESFERICO IMHOFF 2000LTS</v>
          </cell>
          <cell r="C438" t="str">
            <v>UN</v>
          </cell>
          <cell r="D438">
            <v>599414</v>
          </cell>
        </row>
        <row r="439">
          <cell r="B439" t="str">
            <v>TANQUE PLASTICO 5000 LT</v>
          </cell>
          <cell r="C439" t="str">
            <v>UN</v>
          </cell>
          <cell r="D439">
            <v>1969251</v>
          </cell>
        </row>
        <row r="440">
          <cell r="B440" t="str">
            <v>TANQUE PLASTICO 500 LT</v>
          </cell>
          <cell r="C440" t="str">
            <v>UN</v>
          </cell>
          <cell r="D440">
            <v>139900</v>
          </cell>
        </row>
        <row r="441">
          <cell r="B441" t="str">
            <v>TANQUE PLASTICO 250 LT</v>
          </cell>
          <cell r="C441" t="str">
            <v>UN</v>
          </cell>
          <cell r="D441">
            <v>80000</v>
          </cell>
        </row>
        <row r="442">
          <cell r="B442" t="str">
            <v>TANQUE PLASTICO 2000 LT</v>
          </cell>
          <cell r="C442" t="str">
            <v>UN</v>
          </cell>
          <cell r="D442">
            <v>446900</v>
          </cell>
        </row>
        <row r="443">
          <cell r="B443" t="str">
            <v>TANQUE PLASTICO 1000 LT</v>
          </cell>
          <cell r="C443" t="str">
            <v>UN</v>
          </cell>
          <cell r="D443">
            <v>236900</v>
          </cell>
        </row>
        <row r="444">
          <cell r="B444" t="str">
            <v>TANQUE PLASTICO 1000 LT</v>
          </cell>
          <cell r="C444" t="str">
            <v>UN</v>
          </cell>
          <cell r="D444">
            <v>236900</v>
          </cell>
        </row>
        <row r="445">
          <cell r="B445" t="str">
            <v>TACO TERMOMAGNÉTICO UNIPOLAR HQP 30 A</v>
          </cell>
          <cell r="C445" t="str">
            <v>UN</v>
          </cell>
          <cell r="D445">
            <v>7120</v>
          </cell>
        </row>
        <row r="446">
          <cell r="B446" t="str">
            <v>TABLON GRES LISO 20X20</v>
          </cell>
          <cell r="C446" t="str">
            <v>M2</v>
          </cell>
          <cell r="D446">
            <v>14374.999999999998</v>
          </cell>
        </row>
        <row r="447">
          <cell r="B447" t="str">
            <v>TABLERO TRIF .225A, P-C.,ESP. TOTAL, 18 CTOS</v>
          </cell>
          <cell r="C447" t="str">
            <v>UN</v>
          </cell>
          <cell r="D447">
            <v>196458</v>
          </cell>
        </row>
        <row r="448">
          <cell r="B448" t="str">
            <v>TABLERO TRIF .225A, P-C.,ESP. TOTAL, 18 CTOS</v>
          </cell>
          <cell r="C448" t="str">
            <v>UN</v>
          </cell>
          <cell r="D448">
            <v>196458</v>
          </cell>
        </row>
        <row r="449">
          <cell r="B449" t="str">
            <v>TABLERO O PLAQUETA DE 1.4MT X O.7MT</v>
          </cell>
          <cell r="C449" t="str">
            <v>DD</v>
          </cell>
          <cell r="D449">
            <v>276</v>
          </cell>
        </row>
        <row r="450">
          <cell r="B450" t="str">
            <v>TABLA CHAPA ORDINARIO 0.30</v>
          </cell>
          <cell r="C450" t="str">
            <v>ML</v>
          </cell>
          <cell r="D450">
            <v>3059</v>
          </cell>
        </row>
        <row r="451">
          <cell r="B451" t="str">
            <v>TABLA BURRA ORDINARIO 0.30</v>
          </cell>
          <cell r="C451" t="str">
            <v>ML</v>
          </cell>
          <cell r="D451">
            <v>4444</v>
          </cell>
        </row>
        <row r="452">
          <cell r="B452" t="str">
            <v>TABLA BURRA CEDRO MACHO 0.28</v>
          </cell>
          <cell r="C452" t="str">
            <v>UN</v>
          </cell>
          <cell r="D452">
            <v>70000</v>
          </cell>
        </row>
        <row r="453">
          <cell r="B453" t="str">
            <v>TABLA BURRA 3 M</v>
          </cell>
          <cell r="C453" t="str">
            <v>ML</v>
          </cell>
          <cell r="D453">
            <v>3200</v>
          </cell>
        </row>
        <row r="454">
          <cell r="B454" t="str">
            <v>TABLA BURRA 0.03x0.03x3m</v>
          </cell>
          <cell r="C454" t="str">
            <v>UN</v>
          </cell>
          <cell r="D454">
            <v>12825</v>
          </cell>
        </row>
        <row r="455">
          <cell r="B455" t="str">
            <v>TABLA 1x10x300 OTOBO</v>
          </cell>
          <cell r="C455" t="str">
            <v>UN</v>
          </cell>
          <cell r="D455">
            <v>8000</v>
          </cell>
        </row>
        <row r="456">
          <cell r="B456" t="str">
            <v xml:space="preserve">TABIQUE EN PRFV (POLIESTER REFORZADO EN FIBRA DE VIDRIO DE 10 MM) 2. 95 X 0.30 </v>
          </cell>
          <cell r="C456" t="str">
            <v>UN</v>
          </cell>
          <cell r="D456">
            <v>250040</v>
          </cell>
        </row>
        <row r="457">
          <cell r="B457" t="str">
            <v>TABA  0.10</v>
          </cell>
          <cell r="C457" t="str">
            <v>ML</v>
          </cell>
          <cell r="D457">
            <v>1100</v>
          </cell>
        </row>
        <row r="458">
          <cell r="B458" t="str">
            <v>SUMINISTRO TUBERÍA PVC ALCANTARILLADO W - RETEN  8``</v>
          </cell>
          <cell r="C458" t="str">
            <v>ML</v>
          </cell>
          <cell r="D458">
            <v>77900</v>
          </cell>
        </row>
        <row r="459">
          <cell r="B459" t="str">
            <v>SUMINISTRO TUBERÍA PVC ALCANTARILLADO W - RETEN  6``</v>
          </cell>
          <cell r="C459" t="str">
            <v>ML</v>
          </cell>
          <cell r="D459">
            <v>44000</v>
          </cell>
        </row>
        <row r="460">
          <cell r="B460" t="str">
            <v>SUMINISTRO TUBERÍA PVC ALCANTARILLADO W - RETEN  4``</v>
          </cell>
          <cell r="C460" t="str">
            <v>ML</v>
          </cell>
          <cell r="D460">
            <v>25000</v>
          </cell>
        </row>
        <row r="461">
          <cell r="B461" t="str">
            <v>SUMINISTRO TUBERÍA PVC ALCANTARILLADO NOVAFORT  8``  200 MM</v>
          </cell>
          <cell r="C461" t="str">
            <v>ML</v>
          </cell>
          <cell r="D461">
            <v>27783</v>
          </cell>
        </row>
        <row r="462">
          <cell r="B462" t="str">
            <v>SUMINISTRO TUBERÍA PVC ALCANTARILLADO NOVAFORT  6``  160 MM</v>
          </cell>
          <cell r="C462" t="str">
            <v>ML</v>
          </cell>
          <cell r="D462">
            <v>19000</v>
          </cell>
        </row>
        <row r="463">
          <cell r="B463" t="str">
            <v>SUMINISTRO TUBERÍA PVC ALCANTARILLADO NOVAFORT  4``   110 MM</v>
          </cell>
          <cell r="C463" t="str">
            <v>ML</v>
          </cell>
          <cell r="D463">
            <v>10464</v>
          </cell>
        </row>
        <row r="464">
          <cell r="B464" t="str">
            <v>SUMINISTRO TUBERÍA PVC ALCANTARILLADO NOVAFORT  16`` 400 MM</v>
          </cell>
          <cell r="C464" t="str">
            <v>ML</v>
          </cell>
          <cell r="D464">
            <v>92496</v>
          </cell>
        </row>
        <row r="465">
          <cell r="B465" t="str">
            <v>SUMINISTRO TUBERÍA PVC ALCANTARILLADO NOVAFORT  12`` 315 MM</v>
          </cell>
          <cell r="C465" t="str">
            <v>ML</v>
          </cell>
          <cell r="D465">
            <v>59717</v>
          </cell>
        </row>
        <row r="466">
          <cell r="B466" t="str">
            <v>SUMINISTRO TUBERÍA PVC ALCANTARILLADO NOVAFORT  10`` 200 MM</v>
          </cell>
          <cell r="C466" t="str">
            <v>ML</v>
          </cell>
          <cell r="D466">
            <v>40389</v>
          </cell>
        </row>
        <row r="467">
          <cell r="B467" t="str">
            <v>SUMINISTRO TUBERIA PVC 4" RDE 26 U.M</v>
          </cell>
          <cell r="C467" t="str">
            <v>ml</v>
          </cell>
          <cell r="D467">
            <v>17510</v>
          </cell>
        </row>
        <row r="468">
          <cell r="B468" t="str">
            <v>SUMINISTRO TUBERÍA PVC  2½`` RDE 26  U.M</v>
          </cell>
          <cell r="C468" t="str">
            <v>ml</v>
          </cell>
          <cell r="D468">
            <v>7116</v>
          </cell>
        </row>
        <row r="469">
          <cell r="B469" t="str">
            <v>SUMINISTRO TUBERÍA PVC   8`` RDE 32.5  U.M</v>
          </cell>
          <cell r="C469" t="str">
            <v>ml</v>
          </cell>
          <cell r="D469">
            <v>52075</v>
          </cell>
        </row>
        <row r="470">
          <cell r="B470" t="str">
            <v>SUMINISTRO TUBERÍA PVC   8`` RDE 26  U.M</v>
          </cell>
          <cell r="C470" t="str">
            <v>ml</v>
          </cell>
          <cell r="D470">
            <v>63814</v>
          </cell>
        </row>
        <row r="471">
          <cell r="B471" t="str">
            <v>SUMINISTRO TUBERÍA PVC   8`` RDE 21  U.M</v>
          </cell>
          <cell r="C471" t="str">
            <v>ml</v>
          </cell>
          <cell r="D471">
            <v>77577</v>
          </cell>
        </row>
        <row r="472">
          <cell r="B472" t="str">
            <v>SUMINISTRO TUBERÍA PVC   6`` RDE 32.5  U.M</v>
          </cell>
          <cell r="C472" t="str">
            <v>ml</v>
          </cell>
          <cell r="D472">
            <v>30604</v>
          </cell>
        </row>
        <row r="473">
          <cell r="B473" t="str">
            <v>SUMINISTRO TUBERÍA PVC   6`` RDE 32.5  U.M</v>
          </cell>
          <cell r="C473" t="str">
            <v>ML</v>
          </cell>
          <cell r="D473">
            <v>30604</v>
          </cell>
        </row>
        <row r="474">
          <cell r="B474" t="str">
            <v>SUMINISTRO TUBERÍA PVC   6`` RDE 26  U.M</v>
          </cell>
          <cell r="C474" t="str">
            <v>ml</v>
          </cell>
          <cell r="D474">
            <v>37511</v>
          </cell>
        </row>
        <row r="475">
          <cell r="B475" t="str">
            <v>SUMINISTRO TUBERÍA PVC   6`` RDE 21  U.M</v>
          </cell>
          <cell r="C475" t="str">
            <v>ml</v>
          </cell>
          <cell r="D475">
            <v>45798</v>
          </cell>
        </row>
        <row r="476">
          <cell r="B476" t="str">
            <v>SUMINISTRO TUBERÍA PVC   4`` RDE 32.5  U.M</v>
          </cell>
          <cell r="C476" t="str">
            <v>ml</v>
          </cell>
          <cell r="D476">
            <v>14040</v>
          </cell>
        </row>
        <row r="477">
          <cell r="B477" t="str">
            <v>SUMINISTRO TUBERÍA PVC   4`` RDE 26  U.M</v>
          </cell>
          <cell r="C477" t="str">
            <v>ml</v>
          </cell>
          <cell r="D477">
            <v>17510</v>
          </cell>
        </row>
        <row r="478">
          <cell r="B478" t="str">
            <v>SUMINISTRO TUBERÍA PVC   4`` RDE 21  U.M</v>
          </cell>
          <cell r="C478" t="str">
            <v>ml</v>
          </cell>
          <cell r="D478">
            <v>20974</v>
          </cell>
        </row>
        <row r="479">
          <cell r="B479" t="str">
            <v>SUMINISTRO TUBERÍA PVC   4`` RDE 21  U.M</v>
          </cell>
          <cell r="C479" t="str">
            <v>ML</v>
          </cell>
          <cell r="D479">
            <v>20974</v>
          </cell>
        </row>
        <row r="480">
          <cell r="B480" t="str">
            <v>SUMINISTRO TUBERÍA PVC   3`` RDE 32.5  U.M</v>
          </cell>
          <cell r="C480" t="str">
            <v>ml</v>
          </cell>
          <cell r="D480">
            <v>8517</v>
          </cell>
        </row>
        <row r="481">
          <cell r="B481" t="str">
            <v>SUMINISTRO TUBERÍA PVC   3`` RDE 26  U.M</v>
          </cell>
          <cell r="C481" t="str">
            <v>ml</v>
          </cell>
          <cell r="D481">
            <v>10602</v>
          </cell>
        </row>
        <row r="482">
          <cell r="B482" t="str">
            <v>SUMINISTRO TUBERÍA PVC   3/4`` RDE 21  E.L.</v>
          </cell>
          <cell r="C482" t="str">
            <v>ml</v>
          </cell>
          <cell r="D482">
            <v>2121</v>
          </cell>
        </row>
        <row r="483">
          <cell r="B483" t="str">
            <v>SUMINISTRO TUBERÍA PVC   3/4`` RDE 11  E.L.</v>
          </cell>
          <cell r="C483" t="str">
            <v>ml</v>
          </cell>
          <cell r="D483">
            <v>3195</v>
          </cell>
        </row>
        <row r="484">
          <cell r="B484" t="str">
            <v>SUMINISTRO TUBERÍA PVC   3/4`` RDE 11  E.L.</v>
          </cell>
          <cell r="C484" t="str">
            <v>ML</v>
          </cell>
          <cell r="D484">
            <v>3195</v>
          </cell>
        </row>
        <row r="485">
          <cell r="B485" t="str">
            <v>SUMINISTRO TUBERÍA PVC   2`` RDE 26  U.M</v>
          </cell>
          <cell r="C485" t="str">
            <v>ml</v>
          </cell>
          <cell r="D485">
            <v>4819</v>
          </cell>
        </row>
        <row r="486">
          <cell r="B486" t="str">
            <v>SUMINISTRO TUBERÍA PVC   2`` RDE 21  E.L.</v>
          </cell>
          <cell r="C486" t="str">
            <v>ML</v>
          </cell>
          <cell r="D486">
            <v>10738</v>
          </cell>
        </row>
        <row r="487">
          <cell r="B487" t="str">
            <v>SUMINISTRO TUBERÍA PVC   1½`` RDE 21  E.L.</v>
          </cell>
          <cell r="C487" t="str">
            <v>ml</v>
          </cell>
          <cell r="D487">
            <v>7003</v>
          </cell>
        </row>
        <row r="488">
          <cell r="B488" t="str">
            <v>SUMINISTRO TUBERÍA PVC   1½`` RDE 21  E.L.</v>
          </cell>
          <cell r="C488" t="str">
            <v>ML</v>
          </cell>
          <cell r="D488">
            <v>7003</v>
          </cell>
        </row>
        <row r="489">
          <cell r="B489" t="str">
            <v>SUMINISTRO TUBERÍA PVC   10`` RDE 26  U.M</v>
          </cell>
          <cell r="C489" t="str">
            <v>ml</v>
          </cell>
          <cell r="D489">
            <v>99328</v>
          </cell>
        </row>
        <row r="490">
          <cell r="B490" t="str">
            <v>SUMINISTRO TUBERÍA PVC   10`` RDE 21  U.M</v>
          </cell>
          <cell r="C490" t="str">
            <v>ml</v>
          </cell>
          <cell r="D490">
            <v>122123</v>
          </cell>
        </row>
        <row r="491">
          <cell r="B491" t="str">
            <v>SUMINISTRO TUBERÍA PVC   1`` RDE 21  E.L.</v>
          </cell>
          <cell r="C491" t="str">
            <v>ml</v>
          </cell>
          <cell r="D491">
            <v>2977</v>
          </cell>
        </row>
        <row r="492">
          <cell r="B492" t="str">
            <v>SUMINISTRO TUBERÍA PVC   1`` RDE 13.5  E.L.</v>
          </cell>
          <cell r="C492" t="str">
            <v>ml</v>
          </cell>
          <cell r="D492">
            <v>4310</v>
          </cell>
        </row>
        <row r="493">
          <cell r="B493" t="str">
            <v>SUMINISTRO TUBERÍA PVC   1 1/4`` RDE 21  E.L.</v>
          </cell>
          <cell r="C493" t="str">
            <v>ml</v>
          </cell>
          <cell r="D493">
            <v>5363</v>
          </cell>
        </row>
        <row r="494">
          <cell r="B494" t="str">
            <v>SUMINISTRO TUBERÍA PVC   ½`` RDE 9  E.L.</v>
          </cell>
          <cell r="C494" t="str">
            <v>ml</v>
          </cell>
          <cell r="D494">
            <v>2399</v>
          </cell>
        </row>
        <row r="495">
          <cell r="B495" t="str">
            <v>SUMINISTRO TUBERÍA PVC   ½`` RDE 13.5  E.L.</v>
          </cell>
          <cell r="C495" t="str">
            <v>ML</v>
          </cell>
          <cell r="D495">
            <v>1712</v>
          </cell>
        </row>
        <row r="496">
          <cell r="B496" t="str">
            <v>SUMINISTRO TUBERIA HA 6" CON CODO DE 90° L=5,50</v>
          </cell>
          <cell r="C496" t="str">
            <v>UN</v>
          </cell>
          <cell r="D496">
            <v>1496765</v>
          </cell>
        </row>
        <row r="497">
          <cell r="B497" t="str">
            <v>Suministro e instalación de hidrante de 3", incluye válvula de compuerta elástica, tee de 3", unión de reparación y concreto de anclaje</v>
          </cell>
          <cell r="C497" t="str">
            <v>UN</v>
          </cell>
          <cell r="D497">
            <v>2392450</v>
          </cell>
        </row>
        <row r="498">
          <cell r="B498" t="str">
            <v>SUMINISTRO E INSTALACIÓN CONCRETO SIMPLE DE 17.5 MPA - (2500 P.S.I). PARA BASES</v>
          </cell>
          <cell r="C498" t="str">
            <v>M³</v>
          </cell>
          <cell r="D498">
            <v>358935</v>
          </cell>
        </row>
        <row r="499">
          <cell r="B499" t="str">
            <v>SUMINISTRO E INSTALACIÓN CONCRETO SIMPLE DE 17.5 MPA - (2500 P.S.I). PARA BASES</v>
          </cell>
          <cell r="C499" t="str">
            <v>M³</v>
          </cell>
          <cell r="D499">
            <v>358935</v>
          </cell>
        </row>
        <row r="500">
          <cell r="B500" t="str">
            <v>SUMINISTRO E INSTALACIÓN CONCRETO SIMPLE DE 17.5 MPA - (2500 P.S.I). PARA BASES</v>
          </cell>
          <cell r="C500" t="str">
            <v>M³</v>
          </cell>
          <cell r="D500">
            <v>358935</v>
          </cell>
        </row>
        <row r="501">
          <cell r="B501" t="str">
            <v>SUMINISTRO E INSTALACIÓN CONCRETO SIMPLE DE 17.5 MPA - (2500 P.S.I). PARA BASES</v>
          </cell>
          <cell r="C501" t="str">
            <v>M³</v>
          </cell>
          <cell r="D501">
            <v>358935</v>
          </cell>
        </row>
        <row r="502">
          <cell r="B502" t="str">
            <v>SUMINISTRO E INSTALACIÓN CONCRETO SIMPLE DE 17.5 MPA - (2500 P.S.I). PARA BASES</v>
          </cell>
          <cell r="C502" t="str">
            <v>M³</v>
          </cell>
          <cell r="D502">
            <v>358935</v>
          </cell>
        </row>
        <row r="503">
          <cell r="B503" t="str">
            <v>SUMINISTRO E INSTALACIÓN CONCRETO SIMPLE DE 17.5 MPA - (2500 P.S.I). PARA BASES</v>
          </cell>
          <cell r="C503" t="str">
            <v>M³</v>
          </cell>
          <cell r="D503">
            <v>358935</v>
          </cell>
        </row>
        <row r="504">
          <cell r="B504" t="str">
            <v>SUMINISTRO E INSTALACIÓN CONCRETO SIMPLE DE 17.5 MPA - (2500 P.S.I). PARA BASES</v>
          </cell>
          <cell r="C504" t="str">
            <v>M³</v>
          </cell>
          <cell r="D504">
            <v>358935</v>
          </cell>
        </row>
        <row r="505">
          <cell r="B505" t="str">
            <v>SUMINISTRO E INSTALACIÓN CONCRETO DE 14 Mpa - (2000 P.S.I).  POBRE</v>
          </cell>
          <cell r="C505" t="str">
            <v>M3</v>
          </cell>
          <cell r="D505">
            <v>296984</v>
          </cell>
        </row>
        <row r="506">
          <cell r="B506" t="str">
            <v>SUMINISTRO DE MATERIAL FILTRANTE GRAVA TE= 38,1 mm</v>
          </cell>
          <cell r="C506" t="str">
            <v>M3</v>
          </cell>
          <cell r="D506">
            <v>574960</v>
          </cell>
        </row>
        <row r="507">
          <cell r="B507" t="str">
            <v>SUMINISTRO DE MATERIAL FILTRANTE ARENA TE= 0,55 mm</v>
          </cell>
          <cell r="C507" t="str">
            <v>M3</v>
          </cell>
          <cell r="D507">
            <v>550210</v>
          </cell>
        </row>
        <row r="508">
          <cell r="B508" t="str">
            <v>SUMINISTRO DE MATERIAL FILTRANTE ANTRACITA TE= 0,8 mm</v>
          </cell>
          <cell r="C508" t="str">
            <v>M3</v>
          </cell>
          <cell r="D508">
            <v>650000</v>
          </cell>
        </row>
        <row r="509">
          <cell r="B509" t="str">
            <v>SUMINISTRO  TUBERÍA PVC   3`` RDE 21  U.M</v>
          </cell>
          <cell r="C509" t="str">
            <v>ml</v>
          </cell>
          <cell r="D509">
            <v>12712</v>
          </cell>
        </row>
        <row r="510">
          <cell r="B510" t="str">
            <v>SUMINISTRO  TUBERÍA PVC   2½`` RDE 21  U.M</v>
          </cell>
          <cell r="C510" t="str">
            <v>ml</v>
          </cell>
          <cell r="D510">
            <v>8520</v>
          </cell>
        </row>
        <row r="511">
          <cell r="B511" t="str">
            <v>SUMINISTRO  TUBERÍA PVC   1`` RDE 21  E.L.</v>
          </cell>
          <cell r="C511" t="str">
            <v>ml</v>
          </cell>
          <cell r="D511">
            <v>2977</v>
          </cell>
        </row>
        <row r="512">
          <cell r="B512" t="str">
            <v>SUMINISTRO  TUBERÍA PVC   1`` RDE 21  E.L.</v>
          </cell>
          <cell r="C512" t="str">
            <v>ML</v>
          </cell>
          <cell r="D512">
            <v>2977</v>
          </cell>
        </row>
        <row r="513">
          <cell r="B513" t="str">
            <v>SUMINISTRO  TUBERÍA PVC   ½`` RDE 9  E.L.</v>
          </cell>
          <cell r="C513" t="str">
            <v>ml</v>
          </cell>
          <cell r="D513">
            <v>2399</v>
          </cell>
        </row>
        <row r="514">
          <cell r="B514" t="str">
            <v>SUJETACABLES EN ACERO DE 8MM.</v>
          </cell>
          <cell r="C514" t="str">
            <v>UN</v>
          </cell>
          <cell r="D514">
            <v>5220</v>
          </cell>
        </row>
        <row r="515">
          <cell r="B515" t="str">
            <v>SUJETACABLES EN ACERO DE 10MM.</v>
          </cell>
          <cell r="C515" t="str">
            <v>UN</v>
          </cell>
          <cell r="D515">
            <v>5800</v>
          </cell>
        </row>
        <row r="516">
          <cell r="B516" t="str">
            <v>SUJETACABLES EN ACERO DE 1".</v>
          </cell>
          <cell r="C516" t="str">
            <v>UN</v>
          </cell>
          <cell r="D516">
            <v>8120</v>
          </cell>
        </row>
        <row r="517">
          <cell r="B517" t="str">
            <v>SUJETACABLES EN ACERO DE 1 1/4".</v>
          </cell>
          <cell r="C517" t="str">
            <v>UN</v>
          </cell>
          <cell r="D517">
            <v>15080</v>
          </cell>
        </row>
        <row r="518">
          <cell r="B518" t="str">
            <v>SUJETACABLE EN ACERO D= 7 mm</v>
          </cell>
          <cell r="C518" t="str">
            <v>UN</v>
          </cell>
          <cell r="D518">
            <v>2400</v>
          </cell>
        </row>
        <row r="519">
          <cell r="B519" t="str">
            <v>SUJETACABLE EN ACERO D= 6 mm</v>
          </cell>
          <cell r="C519" t="str">
            <v>UN</v>
          </cell>
          <cell r="D519">
            <v>1200</v>
          </cell>
        </row>
        <row r="520">
          <cell r="B520" t="str">
            <v>SUJETACABLE EN ACERO D= 5/8"</v>
          </cell>
          <cell r="C520" t="str">
            <v>UN</v>
          </cell>
          <cell r="D520">
            <v>3300</v>
          </cell>
        </row>
        <row r="521">
          <cell r="B521" t="str">
            <v>SUJETACABLE EN ACERO D= 3/8"</v>
          </cell>
          <cell r="C521" t="str">
            <v>UN</v>
          </cell>
          <cell r="D521">
            <v>2900</v>
          </cell>
        </row>
        <row r="522">
          <cell r="B522" t="str">
            <v>SUB - CONTRATO DE ORNAMENTACION (V1)</v>
          </cell>
          <cell r="C522" t="str">
            <v>%</v>
          </cell>
          <cell r="D522">
            <v>122945</v>
          </cell>
        </row>
        <row r="523">
          <cell r="B523" t="str">
            <v>SUB - CONTRATO DE ORNAMENTACION (V)</v>
          </cell>
          <cell r="C523" t="str">
            <v>%</v>
          </cell>
          <cell r="D523">
            <v>95161</v>
          </cell>
        </row>
        <row r="524">
          <cell r="B524" t="str">
            <v>SUB - CONTRATO DE ORNAMENTACION (P)</v>
          </cell>
          <cell r="C524" t="str">
            <v>%</v>
          </cell>
          <cell r="D524">
            <v>117713</v>
          </cell>
        </row>
        <row r="525">
          <cell r="B525" t="str">
            <v>SUB - CONTRATO DE ORNAMENTACION (M)</v>
          </cell>
          <cell r="C525" t="str">
            <v>%</v>
          </cell>
          <cell r="D525">
            <v>67191</v>
          </cell>
        </row>
        <row r="526">
          <cell r="B526" t="str">
            <v>SUB - CONTRATO DE ORNAMENTACIION</v>
          </cell>
          <cell r="C526" t="str">
            <v>%</v>
          </cell>
          <cell r="D526">
            <v>80205</v>
          </cell>
        </row>
        <row r="527">
          <cell r="B527" t="str">
            <v>SPACATO TRAVERTINO</v>
          </cell>
          <cell r="C527" t="str">
            <v>M2</v>
          </cell>
          <cell r="D527">
            <v>125000</v>
          </cell>
        </row>
        <row r="528">
          <cell r="B528" t="str">
            <v>SOPORTE MURO METALICO 3/4" (PARA TUBO CORTINA)</v>
          </cell>
          <cell r="C528" t="str">
            <v>UN</v>
          </cell>
          <cell r="D528">
            <v>625</v>
          </cell>
        </row>
        <row r="529">
          <cell r="B529" t="str">
            <v xml:space="preserve">SOPORTE GANCHO </v>
          </cell>
          <cell r="C529" t="str">
            <v>UN</v>
          </cell>
          <cell r="D529">
            <v>3500</v>
          </cell>
        </row>
        <row r="530">
          <cell r="B530" t="str">
            <v>SOPORTE DE CANAL RAINGO</v>
          </cell>
          <cell r="C530" t="str">
            <v>UN</v>
          </cell>
          <cell r="D530">
            <v>1795</v>
          </cell>
        </row>
        <row r="531">
          <cell r="B531" t="str">
            <v>SOPORTE DE CANAL BLANCO</v>
          </cell>
          <cell r="C531" t="str">
            <v>UN</v>
          </cell>
          <cell r="D531">
            <v>2212</v>
          </cell>
        </row>
        <row r="532">
          <cell r="B532" t="str">
            <v>SOPORTE DE CANAL AMAZONA</v>
          </cell>
          <cell r="C532" t="str">
            <v>UN</v>
          </cell>
          <cell r="D532">
            <v>2454</v>
          </cell>
        </row>
        <row r="533">
          <cell r="B533" t="str">
            <v>SOPORTE DE BAJANTE</v>
          </cell>
          <cell r="C533" t="str">
            <v>UN</v>
          </cell>
          <cell r="D533">
            <v>1800</v>
          </cell>
        </row>
        <row r="534">
          <cell r="B534" t="str">
            <v>SOPORTE CANAL PVC  ALL</v>
          </cell>
          <cell r="C534" t="str">
            <v>UN</v>
          </cell>
          <cell r="D534">
            <v>1900</v>
          </cell>
        </row>
        <row r="535">
          <cell r="B535" t="str">
            <v>SOPORTE CANAL</v>
          </cell>
          <cell r="C535" t="str">
            <v>UN</v>
          </cell>
          <cell r="D535">
            <v>2500</v>
          </cell>
        </row>
        <row r="536">
          <cell r="B536" t="str">
            <v>SOLDADURA LIQUIDA PVC 1/4``</v>
          </cell>
          <cell r="C536" t="str">
            <v>gl</v>
          </cell>
          <cell r="D536">
            <v>29000</v>
          </cell>
        </row>
        <row r="537">
          <cell r="B537" t="str">
            <v>SOLDADURA LIQUIDA PVC 1/4``</v>
          </cell>
          <cell r="C537" t="str">
            <v>GLB</v>
          </cell>
          <cell r="D537">
            <v>29000</v>
          </cell>
        </row>
        <row r="538">
          <cell r="B538" t="str">
            <v>SOLDADURA LIQUIDA PVC 1/4``</v>
          </cell>
          <cell r="C538" t="str">
            <v>GL</v>
          </cell>
          <cell r="D538">
            <v>29000</v>
          </cell>
        </row>
        <row r="539">
          <cell r="B539" t="str">
            <v>SOLDADURA LIQUIDA PVC 1/4``</v>
          </cell>
          <cell r="C539" t="str">
            <v>GL</v>
          </cell>
          <cell r="D539">
            <v>29000</v>
          </cell>
        </row>
        <row r="540">
          <cell r="B540" t="str">
            <v>SOLDADURA LIQUIDA PVC 1/4``</v>
          </cell>
          <cell r="C540" t="str">
            <v>GL</v>
          </cell>
          <cell r="D540">
            <v>29000</v>
          </cell>
        </row>
        <row r="541">
          <cell r="B541" t="str">
            <v>SOLDADURA ELECTRICA Tipo WESTARCO SUPER E- 6013  DE 1/8 o Similar.</v>
          </cell>
          <cell r="C541" t="str">
            <v>KG</v>
          </cell>
          <cell r="D541">
            <v>6900</v>
          </cell>
        </row>
        <row r="542">
          <cell r="B542" t="str">
            <v>SOLDADURA ELECTRICA Tipo WESTARCO SUPER E- 6013  DE 1/8 o Similar.</v>
          </cell>
          <cell r="C542" t="str">
            <v>KG</v>
          </cell>
          <cell r="D542">
            <v>6900</v>
          </cell>
        </row>
        <row r="543">
          <cell r="B543" t="str">
            <v>SOLDADURA ELECTRICA Tipo WESTARCO SUPER E- 6013  DE 1/8 o Similar.</v>
          </cell>
          <cell r="C543" t="str">
            <v>KG</v>
          </cell>
          <cell r="D543">
            <v>6900</v>
          </cell>
        </row>
        <row r="544">
          <cell r="B544" t="str">
            <v>SOLDADURA ELÉCTRICA 004KG DE 3/32</v>
          </cell>
          <cell r="C544" t="str">
            <v>KG</v>
          </cell>
          <cell r="D544">
            <v>10250</v>
          </cell>
        </row>
        <row r="545">
          <cell r="B545" t="str">
            <v>SOLDADURA ELECTRICA (SOLDADURA 7018)</v>
          </cell>
          <cell r="C545" t="str">
            <v>KG</v>
          </cell>
          <cell r="D545">
            <v>12069</v>
          </cell>
        </row>
        <row r="546">
          <cell r="B546" t="str">
            <v>SOLDADURA DE ESTAÑO</v>
          </cell>
          <cell r="C546" t="str">
            <v>UN</v>
          </cell>
          <cell r="D546">
            <v>58839</v>
          </cell>
        </row>
        <row r="547">
          <cell r="B547" t="str">
            <v>SOLDADURA 95-5 PLATA</v>
          </cell>
          <cell r="C547" t="str">
            <v>LB</v>
          </cell>
          <cell r="D547">
            <v>115880</v>
          </cell>
        </row>
        <row r="548">
          <cell r="B548" t="str">
            <v>SOLDADURA 7018</v>
          </cell>
          <cell r="C548" t="str">
            <v>KG</v>
          </cell>
          <cell r="D548">
            <v>8200</v>
          </cell>
        </row>
        <row r="549">
          <cell r="B549" t="str">
            <v>SOLDADURA 6011 x 1/8``</v>
          </cell>
          <cell r="C549" t="str">
            <v>KG</v>
          </cell>
          <cell r="D549">
            <v>9500</v>
          </cell>
        </row>
        <row r="550">
          <cell r="B550" t="str">
            <v>SOLDADURA 6011 x 1/8``</v>
          </cell>
          <cell r="C550" t="str">
            <v>KG</v>
          </cell>
          <cell r="D550">
            <v>9500</v>
          </cell>
        </row>
        <row r="551">
          <cell r="B551" t="str">
            <v xml:space="preserve">SOLDADURA </v>
          </cell>
          <cell r="C551" t="str">
            <v>KG</v>
          </cell>
          <cell r="D551">
            <v>2700</v>
          </cell>
        </row>
        <row r="552">
          <cell r="B552" t="str">
            <v xml:space="preserve">Sistema de emergencia  ( lavado de Ojos) </v>
          </cell>
          <cell r="C552" t="str">
            <v>UN</v>
          </cell>
          <cell r="D552">
            <v>405500</v>
          </cell>
        </row>
        <row r="553">
          <cell r="B553" t="str">
            <v>SIKAMENT NS SUPERPLASTIFIC TARRO DE 25 KLS</v>
          </cell>
          <cell r="C553" t="str">
            <v>KG</v>
          </cell>
          <cell r="D553">
            <v>6032</v>
          </cell>
        </row>
        <row r="554">
          <cell r="B554" t="str">
            <v>SIKAMENT NS SUPERPLASTIFIC TARRO DE 25 KLS</v>
          </cell>
          <cell r="C554" t="str">
            <v>KG</v>
          </cell>
          <cell r="D554">
            <v>6032</v>
          </cell>
        </row>
        <row r="555">
          <cell r="B555" t="str">
            <v>SIKA-2 (5.5 KG)</v>
          </cell>
          <cell r="C555" t="str">
            <v>KG</v>
          </cell>
          <cell r="D555">
            <v>11832</v>
          </cell>
        </row>
        <row r="556">
          <cell r="B556" t="str">
            <v>SIKA GUARD 68 MATE X 9 KG</v>
          </cell>
          <cell r="C556" t="str">
            <v>BT</v>
          </cell>
          <cell r="D556">
            <v>192092</v>
          </cell>
        </row>
        <row r="557">
          <cell r="B557" t="str">
            <v>SIKA 2</v>
          </cell>
          <cell r="C557" t="str">
            <v>KG</v>
          </cell>
          <cell r="D557">
            <v>11000</v>
          </cell>
        </row>
        <row r="558">
          <cell r="B558" t="str">
            <v>SIKA 2</v>
          </cell>
          <cell r="C558" t="str">
            <v>KG</v>
          </cell>
          <cell r="D558">
            <v>11000</v>
          </cell>
        </row>
        <row r="559">
          <cell r="B559" t="str">
            <v>SIFÓN PVC 135  4"</v>
          </cell>
          <cell r="C559" t="str">
            <v>UN</v>
          </cell>
          <cell r="D559">
            <v>14792</v>
          </cell>
        </row>
        <row r="560">
          <cell r="B560" t="str">
            <v>SHINGLE EVERGREEN BLEND CT-20</v>
          </cell>
          <cell r="C560" t="str">
            <v>M2</v>
          </cell>
          <cell r="D560">
            <v>84719</v>
          </cell>
        </row>
        <row r="561">
          <cell r="B561" t="str">
            <v>SETO MEDIANO PARA CERRAMIENTO TIPO "EUGENIA" H=1 - 2 M</v>
          </cell>
          <cell r="C561" t="str">
            <v>UN</v>
          </cell>
          <cell r="D561">
            <v>5000</v>
          </cell>
        </row>
        <row r="562">
          <cell r="B562" t="str">
            <v>Sensor de caudal</v>
          </cell>
          <cell r="C562" t="str">
            <v>UN</v>
          </cell>
          <cell r="D562">
            <v>5819700</v>
          </cell>
        </row>
        <row r="563">
          <cell r="B563" t="str">
            <v>SELLADOR SIKA IGAS GRIS</v>
          </cell>
          <cell r="C563" t="str">
            <v>KG</v>
          </cell>
          <cell r="D563">
            <v>16750</v>
          </cell>
        </row>
        <row r="564">
          <cell r="B564" t="str">
            <v>SEGUETA</v>
          </cell>
          <cell r="C564" t="str">
            <v>UN</v>
          </cell>
          <cell r="D564">
            <v>2500</v>
          </cell>
        </row>
        <row r="565">
          <cell r="B565" t="str">
            <v>SECADOR ELECTRICO AUTOMATICO</v>
          </cell>
          <cell r="C565" t="str">
            <v>UN</v>
          </cell>
          <cell r="D565">
            <v>378900</v>
          </cell>
        </row>
        <row r="566">
          <cell r="B566" t="str">
            <v>SANITARIO COMBO SENSACION PLUS (CORONA)</v>
          </cell>
          <cell r="C566" t="str">
            <v>UN</v>
          </cell>
          <cell r="D566">
            <v>172900</v>
          </cell>
        </row>
        <row r="567">
          <cell r="B567" t="str">
            <v>SANITARIO COMBO GANAMAX II BLANCO SEMIPEDESTAL (CORONA)</v>
          </cell>
          <cell r="C567" t="str">
            <v>UN</v>
          </cell>
          <cell r="D567">
            <v>389900</v>
          </cell>
        </row>
        <row r="568">
          <cell r="B568" t="str">
            <v>SANITARIO COMBO AVANTI PLUS BLANCO PEDESTAL (CORONA)</v>
          </cell>
          <cell r="C568" t="str">
            <v>UN</v>
          </cell>
          <cell r="D568">
            <v>345900</v>
          </cell>
        </row>
        <row r="569">
          <cell r="B569" t="str">
            <v>Sanitario Acuafer Blanco  Complet</v>
          </cell>
          <cell r="C569" t="str">
            <v>UN</v>
          </cell>
          <cell r="D569">
            <v>212085.79</v>
          </cell>
        </row>
        <row r="570">
          <cell r="B570" t="str">
            <v>SANITARIO  COMBO ACUACER PLUS BLANCO (CORONA)</v>
          </cell>
          <cell r="C570" t="str">
            <v>UN</v>
          </cell>
          <cell r="D570">
            <v>178900</v>
          </cell>
        </row>
        <row r="571">
          <cell r="B571" t="str">
            <v>ROCKTOP ROJO</v>
          </cell>
          <cell r="C571" t="str">
            <v>KG</v>
          </cell>
          <cell r="D571">
            <v>1624</v>
          </cell>
        </row>
        <row r="572">
          <cell r="B572" t="str">
            <v>ROCETA</v>
          </cell>
          <cell r="C572" t="str">
            <v>UN</v>
          </cell>
          <cell r="D572">
            <v>1500</v>
          </cell>
        </row>
        <row r="573">
          <cell r="B573" t="str">
            <v>REVESTIMENTO SICOPLAST FACHADA</v>
          </cell>
          <cell r="C573" t="str">
            <v>M2</v>
          </cell>
          <cell r="D573">
            <v>8217</v>
          </cell>
        </row>
        <row r="574">
          <cell r="B574" t="str">
            <v>REVESTIMENTO MARMOPLAST FACHADA</v>
          </cell>
          <cell r="C574" t="str">
            <v>M2</v>
          </cell>
          <cell r="D574">
            <v>9000</v>
          </cell>
        </row>
        <row r="575">
          <cell r="B575" t="str">
            <v>RETIRO CARGUE A MANO 20K</v>
          </cell>
          <cell r="C575" t="str">
            <v>M3</v>
          </cell>
          <cell r="D575">
            <v>33000</v>
          </cell>
        </row>
        <row r="576">
          <cell r="B576" t="str">
            <v>REPISA ORDINARIO 3 M</v>
          </cell>
          <cell r="C576" t="str">
            <v>ML</v>
          </cell>
          <cell r="D576">
            <v>4700</v>
          </cell>
        </row>
        <row r="577">
          <cell r="B577" t="str">
            <v>RELLENO MAT. SITIO</v>
          </cell>
          <cell r="C577" t="str">
            <v>M3</v>
          </cell>
          <cell r="D577">
            <v>9372</v>
          </cell>
        </row>
        <row r="578">
          <cell r="B578" t="str">
            <v>REJILLAS TRAGANTE 6*4 ALUMINIO</v>
          </cell>
          <cell r="C578" t="str">
            <v>UN</v>
          </cell>
          <cell r="D578">
            <v>15000</v>
          </cell>
        </row>
        <row r="579">
          <cell r="B579" t="str">
            <v>REJILLAS TRAGANTE 5*3 ALUMINIO</v>
          </cell>
          <cell r="C579" t="str">
            <v>UN</v>
          </cell>
          <cell r="D579">
            <v>9500</v>
          </cell>
        </row>
        <row r="580">
          <cell r="B580" t="str">
            <v>REJILLAS SOSCO 5*5*4 ALUMINIO</v>
          </cell>
          <cell r="C580" t="str">
            <v>UN</v>
          </cell>
          <cell r="D580">
            <v>7700</v>
          </cell>
        </row>
        <row r="581">
          <cell r="B581" t="str">
            <v>REJILLAS SOSCO 5*3 ALUMINIO</v>
          </cell>
          <cell r="C581" t="str">
            <v>UN</v>
          </cell>
          <cell r="D581">
            <v>8652</v>
          </cell>
        </row>
        <row r="582">
          <cell r="B582" t="str">
            <v>REJILLAS SOSCO 4*4*3 PLASTICAS</v>
          </cell>
          <cell r="C582" t="str">
            <v>UN</v>
          </cell>
          <cell r="D582">
            <v>2506</v>
          </cell>
        </row>
        <row r="583">
          <cell r="B583" t="str">
            <v>REJILLAS SOSCO 4*4*3  ALUMINIO</v>
          </cell>
          <cell r="C583" t="str">
            <v>UN</v>
          </cell>
          <cell r="D583">
            <v>4500</v>
          </cell>
        </row>
        <row r="584">
          <cell r="B584" t="str">
            <v>REJILLAS SIFON 20*20 ALUMINIO</v>
          </cell>
          <cell r="C584" t="str">
            <v>UN</v>
          </cell>
          <cell r="D584">
            <v>7865</v>
          </cell>
        </row>
        <row r="585">
          <cell r="B585" t="str">
            <v>REJILLA Y MARCO HTA 0,7 X 0,3</v>
          </cell>
          <cell r="C585" t="str">
            <v>UN</v>
          </cell>
          <cell r="D585">
            <v>80000</v>
          </cell>
        </row>
        <row r="586">
          <cell r="B586" t="str">
            <v>REGLILLA DE MEDICION EN ACRILICO COLOR AZUL</v>
          </cell>
          <cell r="C586" t="str">
            <v>UN</v>
          </cell>
          <cell r="D586">
            <v>403680</v>
          </cell>
        </row>
        <row r="587">
          <cell r="B587" t="str">
            <v>REGISTRO RED WHITE TOYO  2"</v>
          </cell>
          <cell r="C587" t="str">
            <v>UN</v>
          </cell>
          <cell r="D587">
            <v>189785</v>
          </cell>
        </row>
        <row r="588">
          <cell r="B588" t="str">
            <v>Registro Red White 1/2"</v>
          </cell>
          <cell r="C588" t="str">
            <v>UN</v>
          </cell>
          <cell r="D588">
            <v>30200</v>
          </cell>
        </row>
        <row r="589">
          <cell r="B589" t="str">
            <v>REGISTRO DE CORTE Y REGISTRO DE INCORPORACIÓN</v>
          </cell>
          <cell r="C589" t="str">
            <v>UN</v>
          </cell>
          <cell r="D589">
            <v>21000</v>
          </cell>
        </row>
        <row r="590">
          <cell r="B590" t="str">
            <v>REGISTRO DE CORTE BRONCE D=3/4"</v>
          </cell>
          <cell r="C590" t="str">
            <v>UN</v>
          </cell>
          <cell r="D590">
            <v>60000</v>
          </cell>
        </row>
        <row r="591">
          <cell r="B591" t="str">
            <v>REGISTRO DE CORTE BRONCE D=1/2"</v>
          </cell>
          <cell r="C591" t="str">
            <v>UN</v>
          </cell>
          <cell r="D591">
            <v>20821</v>
          </cell>
        </row>
        <row r="592">
          <cell r="B592" t="str">
            <v>REGISTRO DE BOLA  4``, TIPO PESADO</v>
          </cell>
          <cell r="C592" t="str">
            <v>UN</v>
          </cell>
          <cell r="D592">
            <v>260000</v>
          </cell>
        </row>
        <row r="593">
          <cell r="B593" t="str">
            <v>REGISTRO DE BOLA  3``, TIPO PESADO</v>
          </cell>
          <cell r="C593" t="str">
            <v>UN</v>
          </cell>
          <cell r="D593">
            <v>242500</v>
          </cell>
        </row>
        <row r="594">
          <cell r="B594" t="str">
            <v>REGISTRO DE BOLA  3/4``, TIPO LIVIANO</v>
          </cell>
          <cell r="C594" t="str">
            <v>UN</v>
          </cell>
          <cell r="D594">
            <v>11000</v>
          </cell>
        </row>
        <row r="595">
          <cell r="B595" t="str">
            <v>REGISTRO DE BOLA  2½``, TIPO PESADO</v>
          </cell>
          <cell r="C595" t="str">
            <v>UN</v>
          </cell>
          <cell r="D595">
            <v>116928</v>
          </cell>
        </row>
        <row r="596">
          <cell r="B596" t="str">
            <v>REGISTRO DE BOLA  2``, TIPO PESADO</v>
          </cell>
          <cell r="C596" t="str">
            <v>UN</v>
          </cell>
          <cell r="D596">
            <v>73000</v>
          </cell>
        </row>
        <row r="597">
          <cell r="B597" t="str">
            <v>REGISTRO DE BOLA  2``, TIPO LIVIANO</v>
          </cell>
          <cell r="C597" t="str">
            <v>UN</v>
          </cell>
          <cell r="D597">
            <v>49880</v>
          </cell>
        </row>
        <row r="598">
          <cell r="B598" t="str">
            <v>REGISTRO DE BOLA  1½``, TIPO LIVIANO</v>
          </cell>
          <cell r="C598" t="str">
            <v>UN</v>
          </cell>
          <cell r="D598">
            <v>35500</v>
          </cell>
        </row>
        <row r="599">
          <cell r="B599" t="str">
            <v>REGISTRO DE BOLA  1``, TIPO LIVIANO</v>
          </cell>
          <cell r="C599" t="str">
            <v>UN</v>
          </cell>
          <cell r="D599">
            <v>9500</v>
          </cell>
        </row>
        <row r="600">
          <cell r="B600" t="str">
            <v>REGISTRO DE BOLA  ½``, TIPO LIVIANO</v>
          </cell>
          <cell r="C600" t="str">
            <v>UN</v>
          </cell>
          <cell r="D600">
            <v>8500</v>
          </cell>
        </row>
        <row r="601">
          <cell r="B601" t="str">
            <v>REGISTRO CORTINA ROSCADO TIPO RED-WHITE REF. 206  1"</v>
          </cell>
          <cell r="C601" t="str">
            <v>UN</v>
          </cell>
          <cell r="D601">
            <v>49880</v>
          </cell>
        </row>
        <row r="602">
          <cell r="B602" t="str">
            <v>REGISTRO CORTINA ROSCADO  RED-WHITE   1/2``</v>
          </cell>
          <cell r="C602" t="str">
            <v>UN</v>
          </cell>
          <cell r="D602">
            <v>27260</v>
          </cell>
        </row>
        <row r="603">
          <cell r="B603" t="str">
            <v>REGISTRO CORTINA ROSCADO   RED-WHITE   3/4``</v>
          </cell>
          <cell r="C603" t="str">
            <v>UN</v>
          </cell>
          <cell r="D603">
            <v>34800</v>
          </cell>
        </row>
        <row r="604">
          <cell r="B604" t="str">
            <v xml:space="preserve">Reduccion 6"X4" </v>
          </cell>
          <cell r="C604" t="str">
            <v>UN</v>
          </cell>
          <cell r="D604">
            <v>373152</v>
          </cell>
        </row>
        <row r="605">
          <cell r="B605" t="str">
            <v xml:space="preserve">Reduccion 4"X3" </v>
          </cell>
          <cell r="C605" t="str">
            <v>UN</v>
          </cell>
          <cell r="D605">
            <v>120545</v>
          </cell>
        </row>
        <row r="606">
          <cell r="B606" t="str">
            <v xml:space="preserve">Reduccion 4"X2" </v>
          </cell>
          <cell r="C606" t="str">
            <v>UN</v>
          </cell>
          <cell r="D606">
            <v>105910</v>
          </cell>
        </row>
        <row r="607">
          <cell r="B607" t="str">
            <v>REDUCCION 3x2" PVC</v>
          </cell>
          <cell r="C607" t="str">
            <v>UN</v>
          </cell>
          <cell r="D607">
            <v>7800</v>
          </cell>
        </row>
        <row r="608">
          <cell r="B608" t="str">
            <v>RECEBO COMUN</v>
          </cell>
          <cell r="C608" t="str">
            <v>M3</v>
          </cell>
          <cell r="D608">
            <v>20000</v>
          </cell>
        </row>
        <row r="609">
          <cell r="B609" t="str">
            <v>RECEBO B-600 ( BASE GRANULAR)</v>
          </cell>
          <cell r="C609" t="str">
            <v>m³</v>
          </cell>
          <cell r="D609">
            <v>50000</v>
          </cell>
        </row>
        <row r="610">
          <cell r="B610" t="str">
            <v>RECEBO B-200 BOGOTÁ</v>
          </cell>
          <cell r="C610" t="str">
            <v>M3</v>
          </cell>
          <cell r="D610">
            <v>33333</v>
          </cell>
        </row>
        <row r="611">
          <cell r="B611" t="str">
            <v>RAJÓN</v>
          </cell>
          <cell r="C611" t="str">
            <v>M³</v>
          </cell>
          <cell r="D611">
            <v>35000</v>
          </cell>
        </row>
        <row r="612">
          <cell r="B612" t="str">
            <v>PUNTILLA CON CABEZA 2"</v>
          </cell>
          <cell r="C612" t="str">
            <v>lb</v>
          </cell>
          <cell r="D612">
            <v>1800</v>
          </cell>
        </row>
        <row r="613">
          <cell r="B613" t="str">
            <v>PUNTILLA CON CABEZA 2"</v>
          </cell>
          <cell r="C613" t="str">
            <v>LB</v>
          </cell>
          <cell r="D613">
            <v>1800</v>
          </cell>
        </row>
        <row r="614">
          <cell r="B614" t="str">
            <v>PUNTILLA CON CABEZA 2"</v>
          </cell>
          <cell r="C614" t="str">
            <v>LB</v>
          </cell>
          <cell r="D614">
            <v>1800</v>
          </cell>
        </row>
        <row r="615">
          <cell r="B615" t="str">
            <v>PUNTILLA CON CABEZA 2 PULG</v>
          </cell>
          <cell r="C615" t="str">
            <v>LB</v>
          </cell>
          <cell r="D615">
            <v>1800</v>
          </cell>
        </row>
        <row r="616">
          <cell r="B616" t="str">
            <v>PUNTILLA CON CABEZA 2</v>
          </cell>
          <cell r="C616" t="str">
            <v>LB</v>
          </cell>
          <cell r="D616">
            <v>2552</v>
          </cell>
        </row>
        <row r="617">
          <cell r="B617" t="str">
            <v>PUNTILLA CON CABEZA 1 PULG</v>
          </cell>
          <cell r="C617" t="str">
            <v>LB</v>
          </cell>
          <cell r="D617">
            <v>1800</v>
          </cell>
        </row>
        <row r="618">
          <cell r="B618" t="str">
            <v>PUNTILLA 1" - 4"</v>
          </cell>
          <cell r="C618" t="str">
            <v>LB</v>
          </cell>
          <cell r="D618">
            <v>3078</v>
          </cell>
        </row>
        <row r="619">
          <cell r="B619" t="str">
            <v>PULIDA GRANITO</v>
          </cell>
          <cell r="C619" t="str">
            <v>M2</v>
          </cell>
          <cell r="D619">
            <v>17400</v>
          </cell>
        </row>
        <row r="620">
          <cell r="B620" t="str">
            <v>PUERTA ACCESO  ALUMINIO</v>
          </cell>
          <cell r="C620" t="str">
            <v>M2</v>
          </cell>
          <cell r="D620">
            <v>250000</v>
          </cell>
        </row>
        <row r="621">
          <cell r="B621" t="str">
            <v>PROTECTOR PLASTICO DE PAPEL HIGIENICO</v>
          </cell>
          <cell r="C621" t="str">
            <v>UN</v>
          </cell>
          <cell r="D621">
            <v>38900</v>
          </cell>
        </row>
        <row r="622">
          <cell r="B622" t="str">
            <v>POZO SEPTICO COMPLETO 1000 LTS</v>
          </cell>
          <cell r="C622" t="str">
            <v>UN</v>
          </cell>
          <cell r="D622">
            <v>680000</v>
          </cell>
        </row>
        <row r="623">
          <cell r="B623" t="str">
            <v>POZO SEPTICO COMPLETO 1000 LTS</v>
          </cell>
          <cell r="C623" t="str">
            <v>UN</v>
          </cell>
          <cell r="D623">
            <v>680000</v>
          </cell>
        </row>
        <row r="624">
          <cell r="B624" t="str">
            <v>POSTES DE MADERA H=1.5</v>
          </cell>
          <cell r="C624" t="str">
            <v>UN</v>
          </cell>
          <cell r="D624">
            <v>5000</v>
          </cell>
        </row>
        <row r="625">
          <cell r="B625" t="str">
            <v>PORTA CANDADO SIMPLE 3</v>
          </cell>
          <cell r="C625" t="str">
            <v>UN</v>
          </cell>
          <cell r="D625">
            <v>2900</v>
          </cell>
        </row>
        <row r="626">
          <cell r="B626" t="str">
            <v>POLVO DE LADRILLO</v>
          </cell>
          <cell r="C626" t="str">
            <v>M3</v>
          </cell>
          <cell r="D626">
            <v>203000</v>
          </cell>
        </row>
        <row r="627">
          <cell r="B627" t="str">
            <v>POCETA EN ACERO INOXIDABLE DE SOBRE PONER, INCL. SALPIQUEADERO Y GRIFERIA</v>
          </cell>
          <cell r="C627" t="str">
            <v>UN</v>
          </cell>
          <cell r="D627">
            <v>240000</v>
          </cell>
        </row>
        <row r="628">
          <cell r="B628" t="str">
            <v xml:space="preserve">PLATINA PLACA BASE DE TORRE EN ACERO 350MM X 350MM, ESP: 5/16",  4 Y </v>
          </cell>
          <cell r="C628" t="str">
            <v>UN</v>
          </cell>
          <cell r="D628">
            <v>143288</v>
          </cell>
        </row>
        <row r="629">
          <cell r="B629" t="str">
            <v>PLATINA EN LAMINA DE ACERO 350mm x 350mm x 5/16"</v>
          </cell>
          <cell r="C629" t="str">
            <v>M2</v>
          </cell>
          <cell r="D629">
            <v>1428571</v>
          </cell>
        </row>
        <row r="630">
          <cell r="B630" t="str">
            <v>PLATINA EN LAMINA DE ACERO 250mm x 250mm x 3/4"</v>
          </cell>
          <cell r="C630" t="str">
            <v>M2</v>
          </cell>
          <cell r="D630">
            <v>1428571</v>
          </cell>
        </row>
        <row r="631">
          <cell r="B631" t="str">
            <v>PLATINA EN LAMINA DE ACERO 250 mm x 250 mm x 1"</v>
          </cell>
          <cell r="C631" t="str">
            <v>M2</v>
          </cell>
          <cell r="D631">
            <v>1428571</v>
          </cell>
        </row>
        <row r="632">
          <cell r="B632" t="str">
            <v>PLATINA EN LAMINA DE ACERO 200 mm x 200 mm x 1/2"</v>
          </cell>
          <cell r="C632" t="str">
            <v>m2</v>
          </cell>
          <cell r="D632">
            <v>1737500</v>
          </cell>
        </row>
        <row r="633">
          <cell r="B633" t="str">
            <v>PLATINA EN LAMINA DE ACERO 1/4"</v>
          </cell>
          <cell r="C633" t="str">
            <v>ML</v>
          </cell>
          <cell r="D633">
            <v>46600</v>
          </cell>
        </row>
        <row r="634">
          <cell r="B634" t="str">
            <v>PLATINA EN ACERO 250MM X 250MM, ESP: 1".</v>
          </cell>
          <cell r="C634" t="str">
            <v>UN</v>
          </cell>
          <cell r="D634">
            <v>174000</v>
          </cell>
        </row>
        <row r="635">
          <cell r="B635" t="str">
            <v>PLATINA DE 8MM X 150MMX 200 MM</v>
          </cell>
          <cell r="C635" t="str">
            <v>UN</v>
          </cell>
          <cell r="D635">
            <v>8500</v>
          </cell>
        </row>
        <row r="636">
          <cell r="B636" t="str">
            <v>PLATINA 3/8"</v>
          </cell>
          <cell r="C636" t="str">
            <v>M2</v>
          </cell>
          <cell r="D636">
            <v>1428571</v>
          </cell>
        </row>
        <row r="637">
          <cell r="B637" t="str">
            <v>PLATINA 1/8 x 1 x 6 M</v>
          </cell>
          <cell r="C637" t="str">
            <v>UN</v>
          </cell>
          <cell r="D637">
            <v>8000</v>
          </cell>
        </row>
        <row r="638">
          <cell r="B638" t="str">
            <v>PLASTOCRETE D.M. (20 KGS)</v>
          </cell>
          <cell r="C638" t="str">
            <v>KG</v>
          </cell>
          <cell r="D638">
            <v>7150</v>
          </cell>
        </row>
        <row r="639">
          <cell r="B639" t="str">
            <v>PLÁNTULA (ESPECIES DIFERENTES), ALTURA PROMEDIO 0.25 M</v>
          </cell>
          <cell r="C639" t="str">
            <v>UN</v>
          </cell>
          <cell r="D639">
            <v>1800</v>
          </cell>
        </row>
        <row r="640">
          <cell r="B640" t="str">
            <v>PLANTAS ORNAMENTALES VARIAS</v>
          </cell>
          <cell r="C640" t="str">
            <v>UN</v>
          </cell>
          <cell r="D640">
            <v>2500</v>
          </cell>
        </row>
        <row r="641">
          <cell r="B641" t="str">
            <v>PLANCHÓN ORDINARIO 3 M</v>
          </cell>
          <cell r="C641" t="str">
            <v>ML</v>
          </cell>
          <cell r="D641">
            <v>12238</v>
          </cell>
        </row>
        <row r="642">
          <cell r="B642" t="str">
            <v>PLANCHÓN ABARCO 0.2 X 0.04 X 3 M</v>
          </cell>
          <cell r="C642" t="str">
            <v>m</v>
          </cell>
          <cell r="D642">
            <v>14850</v>
          </cell>
        </row>
        <row r="643">
          <cell r="B643" t="str">
            <v>PLANCHON 0,05x0,05x3 m</v>
          </cell>
          <cell r="C643" t="str">
            <v>UN</v>
          </cell>
          <cell r="D643">
            <v>18447.48</v>
          </cell>
        </row>
        <row r="644">
          <cell r="B644" t="str">
            <v>PLACA EN FIBROCEMENTO (1,2 m x 0,1 m x 0,05 m)</v>
          </cell>
          <cell r="C644" t="str">
            <v>UN</v>
          </cell>
          <cell r="D644">
            <v>281880</v>
          </cell>
        </row>
        <row r="645">
          <cell r="B645" t="str">
            <v>PLACA DE IDENTIFICACIÓN 2X1 CM</v>
          </cell>
          <cell r="C645" t="str">
            <v>UN</v>
          </cell>
          <cell r="D645">
            <v>3500</v>
          </cell>
        </row>
        <row r="646">
          <cell r="B646" t="str">
            <v>PISOPAK RESIDENCIAL 1.6MM</v>
          </cell>
          <cell r="C646" t="str">
            <v>M2</v>
          </cell>
          <cell r="D646">
            <v>20540</v>
          </cell>
        </row>
        <row r="647">
          <cell r="B647" t="str">
            <v>PISO TABLON DE GRES 50 * 50</v>
          </cell>
          <cell r="C647" t="str">
            <v>M2</v>
          </cell>
          <cell r="D647">
            <v>22000</v>
          </cell>
        </row>
        <row r="648">
          <cell r="B648" t="str">
            <v>PISO TABLON DE GRES 30 * 30</v>
          </cell>
          <cell r="C648" t="str">
            <v>M2</v>
          </cell>
          <cell r="D648">
            <v>13900</v>
          </cell>
        </row>
        <row r="649">
          <cell r="B649" t="str">
            <v>PISO TABLON DE GRES 30 * 30</v>
          </cell>
          <cell r="C649" t="str">
            <v>M2</v>
          </cell>
          <cell r="D649">
            <v>13900</v>
          </cell>
        </row>
        <row r="650">
          <cell r="B650" t="str">
            <v>PISO TABLON DE GRES 30 * 30</v>
          </cell>
          <cell r="C650" t="str">
            <v>M2</v>
          </cell>
          <cell r="D650">
            <v>13900</v>
          </cell>
        </row>
        <row r="651">
          <cell r="B651" t="str">
            <v>PISO TABLETA DE GRES 20*20</v>
          </cell>
          <cell r="C651" t="str">
            <v>M2</v>
          </cell>
          <cell r="D651">
            <v>12000</v>
          </cell>
        </row>
        <row r="652">
          <cell r="B652" t="str">
            <v>PISO TABLETA DE GRES 20*20</v>
          </cell>
          <cell r="C652" t="str">
            <v>M2</v>
          </cell>
          <cell r="D652">
            <v>12000</v>
          </cell>
        </row>
        <row r="653">
          <cell r="B653" t="str">
            <v>PISO CERAMICA 20,5*2O,5</v>
          </cell>
          <cell r="C653" t="str">
            <v>M2</v>
          </cell>
          <cell r="D653">
            <v>10150</v>
          </cell>
        </row>
        <row r="654">
          <cell r="B654" t="str">
            <v>PISO CERAMICA 20,5*2O,5</v>
          </cell>
          <cell r="C654" t="str">
            <v>M2</v>
          </cell>
          <cell r="D654">
            <v>10150</v>
          </cell>
        </row>
        <row r="655">
          <cell r="B655" t="str">
            <v>PISO BALDOSIN DE GRANITO 30*30 E=1.7</v>
          </cell>
          <cell r="C655" t="str">
            <v>M2</v>
          </cell>
          <cell r="D655">
            <v>26680</v>
          </cell>
        </row>
        <row r="656">
          <cell r="B656" t="str">
            <v>PISO BALDOSIN CEMENTO 25*25</v>
          </cell>
          <cell r="C656" t="str">
            <v>M2</v>
          </cell>
          <cell r="D656">
            <v>20880</v>
          </cell>
        </row>
        <row r="657">
          <cell r="B657" t="str">
            <v>PISO ALFOMBRA RES. ALFA BERBER</v>
          </cell>
          <cell r="C657" t="str">
            <v>M2</v>
          </cell>
          <cell r="D657">
            <v>35626</v>
          </cell>
        </row>
        <row r="658">
          <cell r="B658" t="str">
            <v>PISO ALFOMBRA ARGOLLADA TRÁFICO PESADO</v>
          </cell>
          <cell r="C658" t="str">
            <v>M2</v>
          </cell>
          <cell r="D658">
            <v>33500</v>
          </cell>
        </row>
        <row r="659">
          <cell r="B659" t="str">
            <v>PISO ALFA 30*30</v>
          </cell>
          <cell r="C659" t="str">
            <v>M2</v>
          </cell>
          <cell r="D659">
            <v>18850</v>
          </cell>
        </row>
        <row r="660">
          <cell r="B660" t="str">
            <v>PISO  MARMOL BRECCIA</v>
          </cell>
          <cell r="C660" t="str">
            <v>M2</v>
          </cell>
          <cell r="D660">
            <v>96300</v>
          </cell>
        </row>
        <row r="661">
          <cell r="B661" t="str">
            <v>PIRLAN EN ALUMINIO</v>
          </cell>
          <cell r="C661" t="str">
            <v>ML</v>
          </cell>
          <cell r="D661">
            <v>2917</v>
          </cell>
        </row>
        <row r="662">
          <cell r="B662" t="str">
            <v>PIRLAN BRONCE</v>
          </cell>
          <cell r="C662" t="str">
            <v>ML</v>
          </cell>
          <cell r="D662">
            <v>20000</v>
          </cell>
        </row>
        <row r="663">
          <cell r="B663" t="str">
            <v>PIRLAN ALUMINIO DORADO</v>
          </cell>
          <cell r="C663" t="str">
            <v>ML</v>
          </cell>
          <cell r="D663">
            <v>1762</v>
          </cell>
        </row>
        <row r="664">
          <cell r="B664" t="str">
            <v>PINTURA Y ESTACAS</v>
          </cell>
          <cell r="C664" t="str">
            <v>GLB</v>
          </cell>
          <cell r="D664">
            <v>20000</v>
          </cell>
        </row>
        <row r="665">
          <cell r="B665" t="str">
            <v>PINTURA VINILO TIPO II</v>
          </cell>
          <cell r="C665" t="str">
            <v>GL</v>
          </cell>
          <cell r="D665">
            <v>31760</v>
          </cell>
        </row>
        <row r="666">
          <cell r="B666" t="str">
            <v>PINTURA VINILO TIPO I</v>
          </cell>
          <cell r="C666" t="str">
            <v>GL</v>
          </cell>
          <cell r="D666">
            <v>46920</v>
          </cell>
        </row>
        <row r="667">
          <cell r="B667" t="str">
            <v>PINTURA VINILO TIPO I</v>
          </cell>
          <cell r="C667" t="str">
            <v>GL</v>
          </cell>
          <cell r="D667">
            <v>46920</v>
          </cell>
        </row>
        <row r="668">
          <cell r="B668" t="str">
            <v>PINTURA VINILO PARA EXTERIOR</v>
          </cell>
          <cell r="C668" t="str">
            <v>GL</v>
          </cell>
          <cell r="D668">
            <v>48000</v>
          </cell>
        </row>
        <row r="669">
          <cell r="B669" t="str">
            <v>PINTURA ESMALTE SINTETICO TIPO II</v>
          </cell>
          <cell r="C669" t="str">
            <v>GALON</v>
          </cell>
          <cell r="D669">
            <v>39900</v>
          </cell>
        </row>
        <row r="670">
          <cell r="B670" t="str">
            <v>PINTURA ESMALTE SINTETICO TIPO II</v>
          </cell>
          <cell r="C670" t="str">
            <v>GL</v>
          </cell>
          <cell r="D670">
            <v>39900</v>
          </cell>
        </row>
        <row r="671">
          <cell r="B671" t="str">
            <v>PINTURA ESMALTE SINTETICO TIPO I</v>
          </cell>
          <cell r="C671" t="str">
            <v>GALON</v>
          </cell>
          <cell r="D671">
            <v>56900</v>
          </cell>
        </row>
        <row r="672">
          <cell r="B672" t="str">
            <v>PINTURA DEMARCACION TIPO TRAFICO</v>
          </cell>
          <cell r="C672" t="str">
            <v>GL</v>
          </cell>
          <cell r="D672">
            <v>65000</v>
          </cell>
        </row>
        <row r="673">
          <cell r="B673" t="str">
            <v>PINTURA ANTICORROSIVO</v>
          </cell>
          <cell r="C673" t="str">
            <v>GALON</v>
          </cell>
          <cell r="D673">
            <v>30000</v>
          </cell>
        </row>
        <row r="674">
          <cell r="B674" t="str">
            <v>PINTURA ANTICORROSIVO</v>
          </cell>
          <cell r="C674" t="str">
            <v>GL</v>
          </cell>
          <cell r="D674">
            <v>31500</v>
          </cell>
        </row>
        <row r="675">
          <cell r="B675" t="str">
            <v>PINTURA</v>
          </cell>
          <cell r="C675" t="str">
            <v>GALON</v>
          </cell>
          <cell r="D675">
            <v>68000</v>
          </cell>
        </row>
        <row r="676">
          <cell r="B676" t="str">
            <v>PIEDRA MEDIA ZONGA</v>
          </cell>
          <cell r="C676" t="str">
            <v>M3</v>
          </cell>
          <cell r="D676">
            <v>46500</v>
          </cell>
        </row>
        <row r="677">
          <cell r="B677" t="str">
            <v xml:space="preserve">PERNOS DE ANCLAJE L= 40CM. Ø 3/4" </v>
          </cell>
          <cell r="C677" t="str">
            <v>UN</v>
          </cell>
          <cell r="D677">
            <v>718</v>
          </cell>
        </row>
        <row r="678">
          <cell r="B678" t="str">
            <v>PERNO ZINCADO 3/8"</v>
          </cell>
          <cell r="C678" t="str">
            <v>UN</v>
          </cell>
          <cell r="D678">
            <v>1300</v>
          </cell>
        </row>
        <row r="679">
          <cell r="B679" t="str">
            <v>PERNO ZINCADO 3/4"</v>
          </cell>
          <cell r="C679" t="str">
            <v>UN</v>
          </cell>
          <cell r="D679">
            <v>2000</v>
          </cell>
        </row>
        <row r="680">
          <cell r="B680" t="str">
            <v>PERNO DE 5/8".</v>
          </cell>
          <cell r="C680" t="str">
            <v>UN</v>
          </cell>
          <cell r="D680">
            <v>2871</v>
          </cell>
        </row>
        <row r="681">
          <cell r="B681" t="str">
            <v>PERNO  ALT.VEL. 1/4 X 2</v>
          </cell>
          <cell r="C681" t="str">
            <v>UN</v>
          </cell>
          <cell r="D681">
            <v>205</v>
          </cell>
        </row>
        <row r="682">
          <cell r="B682" t="str">
            <v>PERNO  ALT.VEL. 1/4 X 2</v>
          </cell>
          <cell r="C682" t="str">
            <v>UN</v>
          </cell>
          <cell r="D682">
            <v>205</v>
          </cell>
        </row>
        <row r="683">
          <cell r="B683" t="str">
            <v>PERMA GLASS 6 FIBERGLLASS</v>
          </cell>
          <cell r="C683" t="str">
            <v>M2</v>
          </cell>
          <cell r="D683">
            <v>2240</v>
          </cell>
        </row>
        <row r="684">
          <cell r="B684" t="str">
            <v>PERFIL TIPO PERLIN EN C NEGRO P-10-12N</v>
          </cell>
          <cell r="C684" t="str">
            <v>ML</v>
          </cell>
          <cell r="D684">
            <v>141079</v>
          </cell>
        </row>
        <row r="685">
          <cell r="B685" t="str">
            <v>PERFIL METALICO W8" x 17</v>
          </cell>
          <cell r="C685" t="str">
            <v>ML</v>
          </cell>
          <cell r="D685">
            <v>18000</v>
          </cell>
        </row>
        <row r="686">
          <cell r="B686" t="str">
            <v>PERFIL METALICO 3"X1 1/2" L=6M</v>
          </cell>
          <cell r="C686" t="str">
            <v>ML</v>
          </cell>
          <cell r="D686">
            <v>30000</v>
          </cell>
        </row>
        <row r="687">
          <cell r="B687" t="str">
            <v xml:space="preserve">PERFIL ESTRUCTURAL RECTANGULAR 80MMX40MMX2MM </v>
          </cell>
          <cell r="C687" t="str">
            <v>UN</v>
          </cell>
          <cell r="D687">
            <v>64000</v>
          </cell>
        </row>
        <row r="688">
          <cell r="B688" t="str">
            <v>PERFIL 2 W8" x 17</v>
          </cell>
          <cell r="C688" t="str">
            <v>ML</v>
          </cell>
          <cell r="D688">
            <v>25000</v>
          </cell>
        </row>
        <row r="689">
          <cell r="B689" t="str">
            <v>PENDOLON D= 6 mm</v>
          </cell>
          <cell r="C689" t="str">
            <v>UN</v>
          </cell>
          <cell r="D689">
            <v>3350</v>
          </cell>
        </row>
        <row r="690">
          <cell r="B690" t="str">
            <v>PEGANTE COLBON MADERA</v>
          </cell>
          <cell r="C690" t="str">
            <v>GL</v>
          </cell>
          <cell r="D690">
            <v>25000</v>
          </cell>
        </row>
        <row r="691">
          <cell r="B691" t="str">
            <v>PEGANTE CERAMICA</v>
          </cell>
          <cell r="C691" t="str">
            <v>KG</v>
          </cell>
          <cell r="D691">
            <v>1000</v>
          </cell>
        </row>
        <row r="692">
          <cell r="B692" t="str">
            <v>PEGANTE BOXER</v>
          </cell>
          <cell r="C692" t="str">
            <v>GL</v>
          </cell>
          <cell r="D692">
            <v>53600</v>
          </cell>
        </row>
        <row r="693">
          <cell r="B693" t="str">
            <v>PEGANTE A X W</v>
          </cell>
          <cell r="C693" t="str">
            <v>GL</v>
          </cell>
          <cell r="D693">
            <v>27000</v>
          </cell>
        </row>
        <row r="694">
          <cell r="B694" t="str">
            <v>PEGANTE</v>
          </cell>
          <cell r="C694" t="str">
            <v>GL</v>
          </cell>
          <cell r="D694">
            <v>25000</v>
          </cell>
        </row>
        <row r="695">
          <cell r="B695" t="str">
            <v>PEGACOR</v>
          </cell>
          <cell r="C695" t="str">
            <v>KG</v>
          </cell>
          <cell r="D695">
            <v>1000</v>
          </cell>
        </row>
        <row r="696">
          <cell r="B696" t="str">
            <v>PASTO kg</v>
          </cell>
          <cell r="C696" t="str">
            <v>KG</v>
          </cell>
          <cell r="D696">
            <v>12000</v>
          </cell>
        </row>
        <row r="697">
          <cell r="B697" t="str">
            <v>PASTO</v>
          </cell>
          <cell r="C697" t="str">
            <v>M2</v>
          </cell>
          <cell r="D697">
            <v>2500</v>
          </cell>
        </row>
        <row r="698">
          <cell r="B698" t="str">
            <v>PASTO</v>
          </cell>
          <cell r="C698" t="str">
            <v>M2</v>
          </cell>
          <cell r="D698">
            <v>2500</v>
          </cell>
        </row>
        <row r="699">
          <cell r="B699" t="str">
            <v>PASOS UÑA DE GATO D=5/8"</v>
          </cell>
          <cell r="C699" t="str">
            <v>UN</v>
          </cell>
          <cell r="D699">
            <v>4353</v>
          </cell>
        </row>
        <row r="700">
          <cell r="B700" t="str">
            <v>PASOS UÑA DE GATO D=5/8"</v>
          </cell>
          <cell r="C700" t="str">
            <v>UN</v>
          </cell>
          <cell r="D700">
            <v>4353</v>
          </cell>
        </row>
        <row r="701">
          <cell r="B701" t="str">
            <v>PASAMURO HG 4" ELxER L=0,45 m  Z=0,125 m EL</v>
          </cell>
          <cell r="C701" t="str">
            <v>UN</v>
          </cell>
          <cell r="D701">
            <v>95300</v>
          </cell>
        </row>
        <row r="702">
          <cell r="B702" t="str">
            <v>PASAMURO HG 4" ELxEL L=0,25 M Z=0,075 m</v>
          </cell>
          <cell r="C702" t="str">
            <v>UN</v>
          </cell>
          <cell r="D702">
            <v>137850</v>
          </cell>
        </row>
        <row r="703">
          <cell r="B703" t="str">
            <v>PASAMURO HG 4" ELxEL L=0,20 M Z=0,075 m</v>
          </cell>
          <cell r="C703" t="str">
            <v>UN</v>
          </cell>
          <cell r="D703">
            <v>110246</v>
          </cell>
        </row>
        <row r="704">
          <cell r="B704" t="str">
            <v>PASAMURO HG 3" ELxEL L=0,20 M Z=0,075 m</v>
          </cell>
          <cell r="C704" t="str">
            <v>UN</v>
          </cell>
          <cell r="D704">
            <v>82685</v>
          </cell>
        </row>
        <row r="705">
          <cell r="B705" t="str">
            <v>PASAMURO HG 3" ELxEL L=0,20 M</v>
          </cell>
          <cell r="C705" t="str">
            <v>UN</v>
          </cell>
          <cell r="D705">
            <v>82685</v>
          </cell>
        </row>
        <row r="706">
          <cell r="B706" t="str">
            <v>PASAMURO HG 3" ELxEB L=0,20 M Z=0,075 m</v>
          </cell>
          <cell r="C706" t="str">
            <v>UN</v>
          </cell>
          <cell r="D706">
            <v>82685</v>
          </cell>
        </row>
        <row r="707">
          <cell r="B707" t="str">
            <v>PASAMURO HG 2,5" ELxEL L=0,15 M Z=0,075 m</v>
          </cell>
          <cell r="C707" t="str">
            <v>UN</v>
          </cell>
          <cell r="D707">
            <v>130918</v>
          </cell>
        </row>
        <row r="708">
          <cell r="B708" t="str">
            <v>PASAMURO HD EL x EL  L=0,20   Z=0,15</v>
          </cell>
          <cell r="C708" t="str">
            <v>UN</v>
          </cell>
        </row>
        <row r="709">
          <cell r="B709" t="str">
            <v>PARAL B9 CAL. 24</v>
          </cell>
          <cell r="C709" t="str">
            <v>ML</v>
          </cell>
          <cell r="D709">
            <v>3697</v>
          </cell>
        </row>
        <row r="710">
          <cell r="B710" t="str">
            <v>PARAL B6 X 2.44 CAL 26</v>
          </cell>
          <cell r="C710" t="str">
            <v>UN</v>
          </cell>
          <cell r="D710">
            <v>4000</v>
          </cell>
        </row>
        <row r="711">
          <cell r="B711" t="str">
            <v>PARAL B6 CAL. 22</v>
          </cell>
          <cell r="C711" t="str">
            <v>ML</v>
          </cell>
          <cell r="D711">
            <v>1885</v>
          </cell>
        </row>
        <row r="712">
          <cell r="B712" t="str">
            <v>PARAL B 9 X 2.44 CAL 26</v>
          </cell>
          <cell r="C712" t="str">
            <v>UN</v>
          </cell>
          <cell r="D712">
            <v>7795</v>
          </cell>
        </row>
        <row r="713">
          <cell r="B713" t="str">
            <v>PAÑETE IMPERMEABILIZADO 1:3</v>
          </cell>
          <cell r="C713" t="str">
            <v>M2</v>
          </cell>
          <cell r="D713">
            <v>16579</v>
          </cell>
        </row>
        <row r="714">
          <cell r="B714" t="str">
            <v>PABMERIL 9" X11"</v>
          </cell>
          <cell r="C714" t="str">
            <v>UN</v>
          </cell>
          <cell r="D714">
            <v>1691</v>
          </cell>
        </row>
        <row r="715">
          <cell r="B715" t="str">
            <v>OXIGENO INDUSTRIAL</v>
          </cell>
          <cell r="C715" t="str">
            <v>KG</v>
          </cell>
          <cell r="D715">
            <v>10000</v>
          </cell>
        </row>
        <row r="716">
          <cell r="B716" t="str">
            <v>ORINAL INSTITUCIONAL</v>
          </cell>
          <cell r="C716" t="str">
            <v>UN</v>
          </cell>
          <cell r="D716">
            <v>170000</v>
          </cell>
        </row>
        <row r="717">
          <cell r="B717" t="str">
            <v>OFICIAL INSTALACIONES (B)</v>
          </cell>
          <cell r="C717" t="str">
            <v>HH</v>
          </cell>
          <cell r="D717">
            <v>11463</v>
          </cell>
        </row>
        <row r="718">
          <cell r="B718" t="str">
            <v>OFICIAL ALBAÑILERIA 1 (A)</v>
          </cell>
          <cell r="C718" t="str">
            <v>JR</v>
          </cell>
          <cell r="D718">
            <v>83364</v>
          </cell>
        </row>
        <row r="719">
          <cell r="B719" t="str">
            <v>OFICIAL ALBAÑILERIA 1 (A)</v>
          </cell>
          <cell r="C719" t="str">
            <v>JR</v>
          </cell>
          <cell r="D719">
            <v>83364</v>
          </cell>
        </row>
        <row r="720">
          <cell r="B720" t="str">
            <v>NIPLE PVC Ø2" L=0,35 m.</v>
          </cell>
          <cell r="C720" t="str">
            <v>UN</v>
          </cell>
          <cell r="D720">
            <v>6050.0000000000009</v>
          </cell>
        </row>
        <row r="721">
          <cell r="B721" t="str">
            <v>NIPLE PVC Ø1" L=0,40 m.</v>
          </cell>
          <cell r="C721" t="str">
            <v>UN</v>
          </cell>
          <cell r="D721">
            <v>2200</v>
          </cell>
        </row>
        <row r="722">
          <cell r="B722" t="str">
            <v>Niple PVC D=6"  L= 1 m</v>
          </cell>
          <cell r="C722" t="str">
            <v>UN</v>
          </cell>
          <cell r="D722">
            <v>107250.00000000001</v>
          </cell>
        </row>
        <row r="723">
          <cell r="B723" t="str">
            <v>NIPLE PVC D=4" L= 0,1 m</v>
          </cell>
          <cell r="C723" t="str">
            <v>UN</v>
          </cell>
          <cell r="D723">
            <v>68750</v>
          </cell>
        </row>
        <row r="724">
          <cell r="B724" t="str">
            <v xml:space="preserve">Niple pasamuro 8" liso X Brida en HF o SCH </v>
          </cell>
          <cell r="C724" t="str">
            <v>UN</v>
          </cell>
          <cell r="D724">
            <v>291700</v>
          </cell>
        </row>
        <row r="725">
          <cell r="B725" t="str">
            <v xml:space="preserve">Niple pasamuro 6" , L:0,45 Lisox Brida HF </v>
          </cell>
          <cell r="C725" t="str">
            <v>UN</v>
          </cell>
          <cell r="D725">
            <v>245200</v>
          </cell>
        </row>
        <row r="726">
          <cell r="B726" t="str">
            <v>Niple HA 8|, L: 1,00m, EBXEB</v>
          </cell>
          <cell r="C726" t="str">
            <v>UN</v>
          </cell>
          <cell r="D726">
            <v>683638</v>
          </cell>
        </row>
        <row r="727">
          <cell r="B727" t="str">
            <v>Niple HA 8", L:  0,50 m, EBXEB</v>
          </cell>
          <cell r="C727" t="str">
            <v>UN</v>
          </cell>
          <cell r="D727">
            <v>597138</v>
          </cell>
        </row>
        <row r="728">
          <cell r="B728" t="str">
            <v>Niple HA 6" L X B  L=0,20</v>
          </cell>
          <cell r="C728" t="str">
            <v>UN</v>
          </cell>
          <cell r="D728">
            <v>155638</v>
          </cell>
        </row>
        <row r="729">
          <cell r="B729" t="str">
            <v>Niple HA 6" B X B  L=1,95 con codo  de 90</v>
          </cell>
          <cell r="C729" t="str">
            <v>UN</v>
          </cell>
          <cell r="D729">
            <v>608820</v>
          </cell>
        </row>
        <row r="730">
          <cell r="B730" t="str">
            <v xml:space="preserve">Niple Galvanizado de 4" L:0,40 MTS </v>
          </cell>
          <cell r="C730" t="str">
            <v>UN</v>
          </cell>
          <cell r="D730">
            <v>70000</v>
          </cell>
        </row>
        <row r="731">
          <cell r="B731" t="str">
            <v xml:space="preserve">NIPLE D=3" PVC 0,30m
</v>
          </cell>
          <cell r="C731" t="str">
            <v>UN</v>
          </cell>
          <cell r="D731">
            <v>82684</v>
          </cell>
        </row>
        <row r="732">
          <cell r="B732" t="str">
            <v>Niple D=2" PVC 0,10m</v>
          </cell>
          <cell r="C732" t="str">
            <v>UN</v>
          </cell>
          <cell r="D732">
            <v>30250.000000000004</v>
          </cell>
        </row>
        <row r="733">
          <cell r="B733" t="str">
            <v>NIPLE BRIDA - LISO  D=2" HD 1,00m</v>
          </cell>
          <cell r="C733" t="str">
            <v>UN</v>
          </cell>
          <cell r="D733">
            <v>166390</v>
          </cell>
        </row>
        <row r="734">
          <cell r="B734" t="str">
            <v>NIPLE ACERO SOLDADO EL X EL 0,35 m 6"</v>
          </cell>
          <cell r="C734" t="str">
            <v>UN</v>
          </cell>
          <cell r="D734">
            <v>253000</v>
          </cell>
        </row>
        <row r="735">
          <cell r="B735" t="str">
            <v>NIPLE ACERO SOLDADO EL X EL 0,35 m 3"</v>
          </cell>
          <cell r="C735" t="str">
            <v>UN</v>
          </cell>
          <cell r="D735">
            <v>104000</v>
          </cell>
        </row>
        <row r="736">
          <cell r="B736" t="str">
            <v>NIPLE ACERO SOLDADO EL X EL 0,25 m 6"</v>
          </cell>
          <cell r="C736" t="str">
            <v>UN</v>
          </cell>
          <cell r="D736">
            <v>180000</v>
          </cell>
        </row>
        <row r="737">
          <cell r="B737" t="str">
            <v>NIPLE ACERO SOLDADO EL X EL 0,20 m 3"</v>
          </cell>
          <cell r="C737" t="str">
            <v>UN</v>
          </cell>
          <cell r="D737">
            <v>60000</v>
          </cell>
        </row>
        <row r="738">
          <cell r="B738" t="str">
            <v>NIPLE ACERO SOLDADO EL X EL 0,20 m 2"</v>
          </cell>
          <cell r="C738" t="str">
            <v>UN</v>
          </cell>
          <cell r="D738">
            <v>28900</v>
          </cell>
        </row>
        <row r="739">
          <cell r="B739" t="str">
            <v>NIPLE  D=2" PVC 0,20m</v>
          </cell>
          <cell r="C739" t="str">
            <v>UN</v>
          </cell>
          <cell r="D739">
            <v>30250.000000000004</v>
          </cell>
        </row>
        <row r="740">
          <cell r="B740" t="str">
            <v>Neopreno Dureza 7,5, e= 1/4"</v>
          </cell>
          <cell r="C740" t="str">
            <v>M2</v>
          </cell>
          <cell r="D740">
            <v>220000</v>
          </cell>
        </row>
        <row r="741">
          <cell r="B741" t="str">
            <v>Neopreno Dureza 7,5, e= 1/4"</v>
          </cell>
          <cell r="C741" t="str">
            <v>M2</v>
          </cell>
          <cell r="D741">
            <v>220000</v>
          </cell>
        </row>
        <row r="742">
          <cell r="B742" t="str">
            <v>MURO TOLETE COMÚN E=0.25 M</v>
          </cell>
          <cell r="C742" t="str">
            <v>M2</v>
          </cell>
          <cell r="D742">
            <v>98157</v>
          </cell>
        </row>
        <row r="743">
          <cell r="B743" t="str">
            <v>Motorreductores para mezcla de solución de sulfato de aluminio, 1/3 hp, 50 rpm. 220 V, trifásico, 60 Hz</v>
          </cell>
          <cell r="C743" t="str">
            <v>UN</v>
          </cell>
          <cell r="D743">
            <v>2176700</v>
          </cell>
        </row>
        <row r="744">
          <cell r="B744" t="str">
            <v>Motorreductores para mezcla de solución de Hipoclorito de Calcio, 1/3 hp, 50 rpm. 220 V, trifásico, 60 Hz</v>
          </cell>
          <cell r="C744" t="str">
            <v>UN</v>
          </cell>
          <cell r="D744">
            <v>2638200</v>
          </cell>
        </row>
        <row r="745">
          <cell r="B745" t="str">
            <v>Motoreductor de piñones helicoidales, 6 RPM, eje vertical, 220-440 voltios, trifasico, 1/2 HP. Incluye soportes y submonitor para control</v>
          </cell>
          <cell r="C745" t="str">
            <v>UN</v>
          </cell>
          <cell r="D745">
            <v>3823620</v>
          </cell>
        </row>
        <row r="746">
          <cell r="B746" t="str">
            <v>MORTERO PREMEZCLADO 1:5</v>
          </cell>
          <cell r="C746" t="str">
            <v>M3</v>
          </cell>
          <cell r="D746">
            <v>207094</v>
          </cell>
        </row>
        <row r="747">
          <cell r="B747" t="str">
            <v>MORTERO 1:5</v>
          </cell>
          <cell r="C747" t="str">
            <v>M³</v>
          </cell>
          <cell r="D747">
            <v>237009</v>
          </cell>
        </row>
        <row r="748">
          <cell r="B748" t="str">
            <v>MORTERO 1:4</v>
          </cell>
          <cell r="C748" t="str">
            <v>M3</v>
          </cell>
          <cell r="D748">
            <v>267373</v>
          </cell>
        </row>
        <row r="749">
          <cell r="B749" t="str">
            <v>MORTERO 1:3 IMPERMEABILIZADO</v>
          </cell>
          <cell r="C749" t="str">
            <v>M³</v>
          </cell>
          <cell r="D749">
            <v>319047</v>
          </cell>
        </row>
        <row r="750">
          <cell r="B750" t="str">
            <v>MORTERO 1:3 IMPERMEABILIZADO</v>
          </cell>
          <cell r="C750" t="str">
            <v>M³</v>
          </cell>
          <cell r="D750">
            <v>319047</v>
          </cell>
        </row>
        <row r="751">
          <cell r="B751" t="str">
            <v>MORTERO 1:3 IMPERMEABILIZADO</v>
          </cell>
          <cell r="C751" t="str">
            <v>M³</v>
          </cell>
          <cell r="D751">
            <v>319047</v>
          </cell>
        </row>
        <row r="752">
          <cell r="B752" t="str">
            <v>MORTERO 1:3 IMPERMEABILIZADO</v>
          </cell>
          <cell r="C752" t="str">
            <v>M³</v>
          </cell>
          <cell r="D752">
            <v>319047</v>
          </cell>
        </row>
        <row r="753">
          <cell r="B753" t="str">
            <v>MORTERO 1:3</v>
          </cell>
          <cell r="C753" t="str">
            <v>M³</v>
          </cell>
          <cell r="D753">
            <v>309147</v>
          </cell>
        </row>
        <row r="754">
          <cell r="B754" t="str">
            <v>MODULO HEXAGONAL INCLINACIÓN = 60° EN PAD CAL 60,  e=6 mm</v>
          </cell>
          <cell r="C754" t="str">
            <v>UN</v>
          </cell>
          <cell r="D754">
            <v>440799.99999999994</v>
          </cell>
        </row>
        <row r="755">
          <cell r="B755" t="str">
            <v>MINERAL</v>
          </cell>
          <cell r="C755" t="str">
            <v>KG</v>
          </cell>
          <cell r="D755">
            <v>7000</v>
          </cell>
        </row>
        <row r="756">
          <cell r="B756" t="str">
            <v>MEZCLA ASFALTICA MDC-2 EN PLANTA</v>
          </cell>
          <cell r="C756" t="str">
            <v>M3</v>
          </cell>
          <cell r="D756">
            <v>341040</v>
          </cell>
        </row>
        <row r="757">
          <cell r="B757" t="str">
            <v>METALDECK 2 CAL 22</v>
          </cell>
          <cell r="C757" t="str">
            <v>M2</v>
          </cell>
          <cell r="D757">
            <v>26436</v>
          </cell>
        </row>
        <row r="758">
          <cell r="B758" t="str">
            <v>MESON FIBRA DE VIDRIO A = 60 CMS  E = 1 CMS</v>
          </cell>
          <cell r="C758" t="str">
            <v>ML</v>
          </cell>
          <cell r="D758">
            <v>200000</v>
          </cell>
        </row>
        <row r="759">
          <cell r="B759" t="str">
            <v>MESON EN ACERO INOXIDABLE</v>
          </cell>
          <cell r="C759" t="str">
            <v>ML</v>
          </cell>
          <cell r="D759">
            <v>380000</v>
          </cell>
        </row>
        <row r="760">
          <cell r="B760" t="str">
            <v>MEDIDOR TIPO VOLUMÉTRICO</v>
          </cell>
          <cell r="C760" t="str">
            <v>UN</v>
          </cell>
          <cell r="D760">
            <v>65888</v>
          </cell>
        </row>
        <row r="761">
          <cell r="B761" t="str">
            <v>MEDIDOR DE 1/2" CHORRO UNICO</v>
          </cell>
          <cell r="C761" t="str">
            <v>UN</v>
          </cell>
          <cell r="D761">
            <v>45634</v>
          </cell>
        </row>
        <row r="762">
          <cell r="B762" t="str">
            <v>MECHA  LENTA</v>
          </cell>
          <cell r="C762" t="str">
            <v>ML</v>
          </cell>
          <cell r="D762">
            <v>3000</v>
          </cell>
        </row>
        <row r="763">
          <cell r="B763" t="str">
            <v>MATERIAL DE SUB-BASE GRANULAR No.4 SBG-4</v>
          </cell>
          <cell r="C763" t="str">
            <v>m³</v>
          </cell>
          <cell r="D763">
            <v>31980</v>
          </cell>
        </row>
        <row r="764">
          <cell r="B764" t="str">
            <v>MATERIAL DE AFIRMADO NORMA INVIAS</v>
          </cell>
          <cell r="C764" t="str">
            <v>M3</v>
          </cell>
          <cell r="D764">
            <v>10000</v>
          </cell>
        </row>
        <row r="765">
          <cell r="B765" t="str">
            <v>MATERIAL DE AFIRMADO</v>
          </cell>
          <cell r="C765" t="str">
            <v>M3</v>
          </cell>
          <cell r="D765">
            <v>13000</v>
          </cell>
        </row>
        <row r="766">
          <cell r="B766" t="str">
            <v>MASILLA SUPERMATICO 5 GALONES</v>
          </cell>
          <cell r="C766" t="str">
            <v>UN</v>
          </cell>
          <cell r="D766">
            <v>34000</v>
          </cell>
        </row>
        <row r="767">
          <cell r="B767" t="str">
            <v>MASILLA PLASTICA TEC PANEL</v>
          </cell>
          <cell r="C767" t="str">
            <v>CUÑ</v>
          </cell>
          <cell r="D767">
            <v>37500</v>
          </cell>
        </row>
        <row r="768">
          <cell r="B768" t="str">
            <v>MARMOLINA BTO 48 KG</v>
          </cell>
          <cell r="C768" t="str">
            <v>BT</v>
          </cell>
          <cell r="D768">
            <v>12350</v>
          </cell>
        </row>
        <row r="769">
          <cell r="B769" t="str">
            <v>MARMOLINA BTO 48 KG</v>
          </cell>
          <cell r="C769" t="str">
            <v>BT</v>
          </cell>
          <cell r="D769">
            <v>12350</v>
          </cell>
        </row>
        <row r="770">
          <cell r="B770" t="str">
            <v>MARCO Y TAPA 80 X 80</v>
          </cell>
          <cell r="C770" t="str">
            <v>UN</v>
          </cell>
          <cell r="D770">
            <v>174960</v>
          </cell>
        </row>
        <row r="771">
          <cell r="B771" t="str">
            <v>MARCO Y TAPA 60 X 60</v>
          </cell>
          <cell r="C771" t="str">
            <v>UN</v>
          </cell>
          <cell r="D771">
            <v>122000</v>
          </cell>
        </row>
        <row r="772">
          <cell r="B772" t="str">
            <v>MARCO Y TAPA 120 X 120</v>
          </cell>
          <cell r="C772" t="str">
            <v>UN</v>
          </cell>
          <cell r="D772">
            <v>252000</v>
          </cell>
        </row>
        <row r="773">
          <cell r="B773" t="str">
            <v>MARCO Y TAPA 100 X 100</v>
          </cell>
          <cell r="C773" t="str">
            <v>UN</v>
          </cell>
          <cell r="D773">
            <v>210000</v>
          </cell>
        </row>
        <row r="774">
          <cell r="B774" t="str">
            <v>MARCO EN DOBLE ANGULO 1 1/4" x 3/16"</v>
          </cell>
          <cell r="C774" t="str">
            <v>UN</v>
          </cell>
          <cell r="D774">
            <v>89088</v>
          </cell>
        </row>
        <row r="775">
          <cell r="B775" t="str">
            <v>MANTO MORTER PLAS AL-300 TEXSA</v>
          </cell>
          <cell r="C775" t="str">
            <v>RL</v>
          </cell>
          <cell r="D775">
            <v>200999</v>
          </cell>
        </row>
        <row r="776">
          <cell r="B776" t="str">
            <v>MANTO  FIBERGLASS 400X</v>
          </cell>
          <cell r="C776" t="str">
            <v>M2</v>
          </cell>
          <cell r="D776">
            <v>14000</v>
          </cell>
        </row>
        <row r="777">
          <cell r="B777" t="str">
            <v>MANIJA PARA VENTANA</v>
          </cell>
          <cell r="C777" t="str">
            <v>UN</v>
          </cell>
          <cell r="D777">
            <v>2000</v>
          </cell>
        </row>
        <row r="778">
          <cell r="B778" t="str">
            <v>MANGUERA PF+UAD 3/4"</v>
          </cell>
          <cell r="C778" t="str">
            <v>ML</v>
          </cell>
          <cell r="D778">
            <v>2390</v>
          </cell>
        </row>
        <row r="779">
          <cell r="B779" t="str">
            <v>MANGUERA PF+UAD 3/4"</v>
          </cell>
          <cell r="C779" t="str">
            <v>ML</v>
          </cell>
          <cell r="D779">
            <v>2390</v>
          </cell>
        </row>
        <row r="780">
          <cell r="B780" t="str">
            <v>MANGUERA PF+UAD 1/2"</v>
          </cell>
          <cell r="C780" t="str">
            <v>ML</v>
          </cell>
          <cell r="D780">
            <v>1215.68</v>
          </cell>
        </row>
        <row r="781">
          <cell r="B781" t="str">
            <v>MAMPOSTERÍA LADRILLO TOLETE COMUN E = 0.25 M (T.C.)</v>
          </cell>
          <cell r="C781" t="str">
            <v>M²</v>
          </cell>
          <cell r="D781">
            <v>98097</v>
          </cell>
        </row>
        <row r="782">
          <cell r="B782" t="str">
            <v>MALLA GALVANIZADA TIPO A CAL. 12  2X0,5X1</v>
          </cell>
          <cell r="C782" t="str">
            <v>UN</v>
          </cell>
          <cell r="D782">
            <v>67200</v>
          </cell>
        </row>
        <row r="783">
          <cell r="B783" t="str">
            <v>MALLA GALLINERO 1.1/4</v>
          </cell>
          <cell r="C783" t="str">
            <v>RL</v>
          </cell>
          <cell r="D783">
            <v>46300</v>
          </cell>
        </row>
        <row r="784">
          <cell r="B784" t="str">
            <v>MALLA ESLABONADA CAL 10 2``*2``</v>
          </cell>
          <cell r="C784" t="str">
            <v>M2</v>
          </cell>
          <cell r="D784">
            <v>11500</v>
          </cell>
        </row>
        <row r="785">
          <cell r="B785" t="str">
            <v>MALLA ESLABONADA 2`` X 2`` C 13</v>
          </cell>
          <cell r="C785" t="str">
            <v>M2</v>
          </cell>
          <cell r="D785">
            <v>9774</v>
          </cell>
        </row>
        <row r="786">
          <cell r="B786" t="str">
            <v>MALLA ELECTROSOLDADA Q 3.1</v>
          </cell>
          <cell r="C786" t="str">
            <v>UN</v>
          </cell>
          <cell r="D786">
            <v>126145</v>
          </cell>
        </row>
        <row r="787">
          <cell r="B787" t="str">
            <v>MALLA ELECTROSOLDADA M-221 Q-6 (6,5*6,5) 15*15</v>
          </cell>
          <cell r="C787" t="str">
            <v>KG</v>
          </cell>
          <cell r="D787">
            <v>2543</v>
          </cell>
        </row>
        <row r="788">
          <cell r="B788" t="str">
            <v>MALLA ELECTROSOLDADA H 1.31/U131</v>
          </cell>
          <cell r="C788" t="str">
            <v>KG</v>
          </cell>
          <cell r="D788">
            <v>2543</v>
          </cell>
        </row>
        <row r="789">
          <cell r="B789" t="str">
            <v>MALLA CON VENA 0.60X2.00</v>
          </cell>
          <cell r="C789" t="str">
            <v>UN</v>
          </cell>
          <cell r="D789">
            <v>4037</v>
          </cell>
        </row>
        <row r="790">
          <cell r="B790" t="str">
            <v>MALLA CON VENA 0.53X2.40</v>
          </cell>
          <cell r="C790" t="str">
            <v>UN</v>
          </cell>
          <cell r="D790">
            <v>4037</v>
          </cell>
        </row>
        <row r="791">
          <cell r="B791" t="str">
            <v>MALLA BAJO ENTRAMADO</v>
          </cell>
          <cell r="C791" t="str">
            <v>M2</v>
          </cell>
          <cell r="D791">
            <v>9910</v>
          </cell>
        </row>
        <row r="792">
          <cell r="B792" t="str">
            <v>MADERA VARA DE CLAVO</v>
          </cell>
          <cell r="C792" t="str">
            <v>ML</v>
          </cell>
          <cell r="D792">
            <v>1700</v>
          </cell>
        </row>
        <row r="793">
          <cell r="B793" t="str">
            <v>MADERA VARA DE CLAVO</v>
          </cell>
          <cell r="C793" t="str">
            <v>ML</v>
          </cell>
          <cell r="D793">
            <v>1700</v>
          </cell>
        </row>
        <row r="794">
          <cell r="B794" t="str">
            <v>MADERA VARA DE CLAVO</v>
          </cell>
          <cell r="C794" t="str">
            <v>ML</v>
          </cell>
          <cell r="D794">
            <v>1700</v>
          </cell>
        </row>
        <row r="795">
          <cell r="B795" t="str">
            <v>MADERA TIRAS ALISTADO .03x.03x2.7m</v>
          </cell>
          <cell r="C795" t="str">
            <v>ML</v>
          </cell>
          <cell r="D795">
            <v>1444</v>
          </cell>
        </row>
        <row r="796">
          <cell r="B796" t="str">
            <v>MADERA TABLA BURRA</v>
          </cell>
          <cell r="C796" t="str">
            <v>ML</v>
          </cell>
          <cell r="D796">
            <v>4444</v>
          </cell>
        </row>
        <row r="797">
          <cell r="B797" t="str">
            <v>MADERA TABLA BURRA</v>
          </cell>
          <cell r="C797" t="str">
            <v>ML</v>
          </cell>
          <cell r="D797">
            <v>4444</v>
          </cell>
        </row>
        <row r="798">
          <cell r="B798" t="str">
            <v>MADERA TABLA  0.10</v>
          </cell>
          <cell r="C798" t="str">
            <v>ML</v>
          </cell>
          <cell r="D798">
            <v>2571</v>
          </cell>
        </row>
        <row r="799">
          <cell r="B799" t="str">
            <v>MADERA T. CHAPA-ORDINARIO 0.30</v>
          </cell>
          <cell r="C799" t="str">
            <v>ML</v>
          </cell>
          <cell r="D799">
            <v>3703</v>
          </cell>
        </row>
        <row r="800">
          <cell r="B800" t="str">
            <v>MADERA ROLLIZA D=0.15 M</v>
          </cell>
          <cell r="C800" t="str">
            <v>m</v>
          </cell>
          <cell r="D800">
            <v>11000</v>
          </cell>
        </row>
        <row r="801">
          <cell r="B801" t="str">
            <v>MADERA REPISA 3 M</v>
          </cell>
          <cell r="C801" t="str">
            <v>ML</v>
          </cell>
          <cell r="D801">
            <v>4000</v>
          </cell>
        </row>
        <row r="802">
          <cell r="B802" t="str">
            <v>MADERA REPISA 3 M</v>
          </cell>
          <cell r="C802" t="str">
            <v>ML</v>
          </cell>
          <cell r="D802">
            <v>4000</v>
          </cell>
        </row>
        <row r="803">
          <cell r="B803" t="str">
            <v>MADERA PLANCHON ORDINARIO 5  M</v>
          </cell>
          <cell r="C803" t="str">
            <v>ML</v>
          </cell>
          <cell r="D803">
            <v>6000</v>
          </cell>
        </row>
        <row r="804">
          <cell r="B804" t="str">
            <v>MADERA PLANCHON ORDINARIO 3 M</v>
          </cell>
          <cell r="C804" t="str">
            <v>ML</v>
          </cell>
          <cell r="D804">
            <v>5518</v>
          </cell>
        </row>
        <row r="805">
          <cell r="B805" t="str">
            <v>MADERA DURMIENTE ORD 4*4</v>
          </cell>
          <cell r="C805" t="str">
            <v>ML</v>
          </cell>
          <cell r="D805">
            <v>1259</v>
          </cell>
        </row>
        <row r="806">
          <cell r="B806" t="str">
            <v>Macromedidor de 6” (incluyendo accesorios)</v>
          </cell>
          <cell r="C806" t="str">
            <v>UN</v>
          </cell>
          <cell r="D806">
            <v>2776700</v>
          </cell>
        </row>
        <row r="807">
          <cell r="B807" t="str">
            <v>MACROMEDIDOR 3" TIPO WOLMAM</v>
          </cell>
          <cell r="C807" t="str">
            <v>UN</v>
          </cell>
          <cell r="D807">
            <v>1650000</v>
          </cell>
        </row>
        <row r="808">
          <cell r="B808" t="str">
            <v>MACROMEDIDOR 2" LASSA CON ACCE</v>
          </cell>
          <cell r="C808" t="str">
            <v>UN</v>
          </cell>
          <cell r="D808">
            <v>1200000.28</v>
          </cell>
        </row>
        <row r="809">
          <cell r="B809" t="str">
            <v>MACROMEDIDOR  6"</v>
          </cell>
          <cell r="C809" t="str">
            <v>UN</v>
          </cell>
          <cell r="D809">
            <v>1800000</v>
          </cell>
        </row>
        <row r="810">
          <cell r="B810" t="str">
            <v>MACHIMBRE L. AMARILLO  8x1 cm x 3m largo</v>
          </cell>
          <cell r="C810" t="str">
            <v>M2</v>
          </cell>
          <cell r="D810">
            <v>22850</v>
          </cell>
        </row>
        <row r="811">
          <cell r="B811" t="str">
            <v>LUBRICANTE TUB PVC/500GR</v>
          </cell>
          <cell r="C811" t="str">
            <v>un</v>
          </cell>
          <cell r="D811">
            <v>12523</v>
          </cell>
        </row>
        <row r="812">
          <cell r="B812" t="str">
            <v>LUBRICANTE TUB PVC/500GR</v>
          </cell>
          <cell r="C812" t="str">
            <v>UN</v>
          </cell>
          <cell r="D812">
            <v>12523</v>
          </cell>
        </row>
        <row r="813">
          <cell r="B813" t="str">
            <v>LUBRICANTE PVC/500 GR</v>
          </cell>
          <cell r="C813" t="str">
            <v>UN</v>
          </cell>
          <cell r="D813">
            <v>12523</v>
          </cell>
        </row>
        <row r="814">
          <cell r="B814" t="str">
            <v>Lonas para material  comun desvio  cauce</v>
          </cell>
          <cell r="C814" t="str">
            <v>UN</v>
          </cell>
          <cell r="D814">
            <v>350</v>
          </cell>
        </row>
        <row r="815">
          <cell r="B815" t="str">
            <v>LONA PLASTICA PARA CASETON</v>
          </cell>
          <cell r="C815" t="str">
            <v>M2</v>
          </cell>
          <cell r="D815">
            <v>1800</v>
          </cell>
        </row>
        <row r="816">
          <cell r="B816" t="str">
            <v xml:space="preserve">LOGÍSTICA EVENTOS DE CAPACITACIÓN: EQUIPOS, RECINTO, MATERIAL DIDÁCTICO Y PAPELERÍA.  </v>
          </cell>
          <cell r="C816" t="str">
            <v>GLB</v>
          </cell>
          <cell r="D816">
            <v>30000</v>
          </cell>
        </row>
        <row r="817">
          <cell r="B817" t="str">
            <v>LLAVE DE PASO 1/2`` RED-WHITE</v>
          </cell>
          <cell r="C817" t="str">
            <v>UN</v>
          </cell>
          <cell r="D817">
            <v>27260</v>
          </cell>
        </row>
        <row r="818">
          <cell r="B818" t="str">
            <v>LLAVE DE INCORPORACION 3/4"</v>
          </cell>
          <cell r="C818" t="str">
            <v>UN</v>
          </cell>
          <cell r="D818">
            <v>49000</v>
          </cell>
        </row>
        <row r="819">
          <cell r="B819" t="str">
            <v>LLAVE DE INCORPORACION 3/4"</v>
          </cell>
          <cell r="C819" t="str">
            <v>UN</v>
          </cell>
          <cell r="D819">
            <v>49000</v>
          </cell>
        </row>
        <row r="820">
          <cell r="B820" t="str">
            <v>LISTON ORDINARIO</v>
          </cell>
          <cell r="C820" t="str">
            <v>ML</v>
          </cell>
          <cell r="D820">
            <v>1444</v>
          </cell>
        </row>
        <row r="821">
          <cell r="B821" t="str">
            <v>LIMPIADOR Y SOLDADURA</v>
          </cell>
          <cell r="C821" t="str">
            <v>glb</v>
          </cell>
          <cell r="D821">
            <v>900</v>
          </cell>
        </row>
        <row r="822">
          <cell r="B822" t="str">
            <v>LIMPIADOR Y SOLDADURA</v>
          </cell>
          <cell r="C822" t="str">
            <v>GLB</v>
          </cell>
          <cell r="D822">
            <v>900</v>
          </cell>
        </row>
        <row r="823">
          <cell r="B823" t="str">
            <v>LIMPIADOR Y SOLDADURA</v>
          </cell>
          <cell r="C823" t="str">
            <v>GLB</v>
          </cell>
          <cell r="D823">
            <v>900</v>
          </cell>
        </row>
        <row r="824">
          <cell r="B824" t="str">
            <v>LIMPIADOR Y PEGANTE</v>
          </cell>
          <cell r="C824" t="str">
            <v>GL</v>
          </cell>
          <cell r="D824">
            <v>800</v>
          </cell>
        </row>
        <row r="825">
          <cell r="B825" t="str">
            <v xml:space="preserve">Limpiador y Lubricante de pvc 500 gl </v>
          </cell>
          <cell r="C825" t="str">
            <v>GALON</v>
          </cell>
          <cell r="D825">
            <v>40000</v>
          </cell>
        </row>
        <row r="826">
          <cell r="B826" t="str">
            <v>LIMPIADOR PVC 760 GRMS</v>
          </cell>
          <cell r="C826" t="str">
            <v>UN</v>
          </cell>
          <cell r="D826">
            <v>15000</v>
          </cell>
        </row>
        <row r="827">
          <cell r="B827" t="str">
            <v>Limpiador PVC 1/4"</v>
          </cell>
          <cell r="C827" t="str">
            <v>UN</v>
          </cell>
        </row>
        <row r="828">
          <cell r="B828" t="str">
            <v>LIMPIADOR   1/4 PVC</v>
          </cell>
          <cell r="C828" t="str">
            <v>gl</v>
          </cell>
          <cell r="D828">
            <v>15000</v>
          </cell>
        </row>
        <row r="829">
          <cell r="B829" t="str">
            <v>LIMPIADOR   1/4 PVC</v>
          </cell>
          <cell r="C829" t="str">
            <v>GLB</v>
          </cell>
          <cell r="D829">
            <v>15000</v>
          </cell>
        </row>
        <row r="830">
          <cell r="B830" t="str">
            <v>LIMPIADOR   1/4 PVC</v>
          </cell>
          <cell r="C830" t="str">
            <v>GL</v>
          </cell>
          <cell r="D830">
            <v>15000</v>
          </cell>
        </row>
        <row r="831">
          <cell r="B831" t="str">
            <v>LIJA DE AGUA 150 SÚPER</v>
          </cell>
          <cell r="C831" t="str">
            <v>UN</v>
          </cell>
          <cell r="D831">
            <v>1000</v>
          </cell>
        </row>
        <row r="832">
          <cell r="B832" t="str">
            <v>LIJA 400 AGUA</v>
          </cell>
          <cell r="C832" t="str">
            <v>UN</v>
          </cell>
          <cell r="D832">
            <v>620</v>
          </cell>
        </row>
        <row r="833">
          <cell r="B833" t="str">
            <v>LIJA</v>
          </cell>
          <cell r="C833" t="str">
            <v>UN</v>
          </cell>
          <cell r="D833">
            <v>620</v>
          </cell>
        </row>
        <row r="834">
          <cell r="B834" t="str">
            <v>LIJA</v>
          </cell>
          <cell r="C834" t="str">
            <v>UN</v>
          </cell>
          <cell r="D834">
            <v>620</v>
          </cell>
        </row>
        <row r="835">
          <cell r="B835" t="str">
            <v>LIGA, ASFALTO MC-70</v>
          </cell>
          <cell r="C835" t="str">
            <v>GL</v>
          </cell>
          <cell r="D835">
            <v>4000</v>
          </cell>
        </row>
        <row r="836">
          <cell r="B836" t="str">
            <v>Lavaplatos en acero inoxidable L 3Mts W 0,9</v>
          </cell>
          <cell r="C836" t="str">
            <v>UN</v>
          </cell>
          <cell r="D836">
            <v>226398.71</v>
          </cell>
        </row>
        <row r="837">
          <cell r="B837" t="str">
            <v>LAVAMANOS SOBRE PONER ENNA  INC.  GRIFERIA</v>
          </cell>
          <cell r="C837" t="str">
            <v>UN</v>
          </cell>
          <cell r="D837">
            <v>145800</v>
          </cell>
        </row>
        <row r="838">
          <cell r="B838" t="str">
            <v>LAVAMANOS ENSO COLOR PEDESTAL INCLUYE GRIFERIA</v>
          </cell>
          <cell r="C838" t="str">
            <v>UN</v>
          </cell>
          <cell r="D838">
            <v>379800</v>
          </cell>
        </row>
        <row r="839">
          <cell r="B839" t="str">
            <v>LAVAMANOS AVANTI BLANCO CON PEDESTAL INCL. GRIFERIA</v>
          </cell>
          <cell r="C839" t="str">
            <v>UN</v>
          </cell>
          <cell r="D839">
            <v>130800</v>
          </cell>
        </row>
        <row r="840">
          <cell r="B840" t="str">
            <v>LAVAMANOS ACUACER BLANCO DE COLGAR INC. GRIFERIA</v>
          </cell>
          <cell r="C840" t="str">
            <v>UN</v>
          </cell>
          <cell r="D840">
            <v>51300</v>
          </cell>
        </row>
        <row r="841">
          <cell r="B841" t="str">
            <v>LAVAMANOS ACUACER BLANCO DE COLGAR INC. GRIFERIA</v>
          </cell>
          <cell r="C841" t="str">
            <v>UN</v>
          </cell>
          <cell r="D841">
            <v>51300</v>
          </cell>
        </row>
        <row r="842">
          <cell r="B842" t="str">
            <v>Lampara Florescente 18 2 x32 Hermetica</v>
          </cell>
          <cell r="C842" t="str">
            <v>UN</v>
          </cell>
          <cell r="D842">
            <v>85657</v>
          </cell>
        </row>
        <row r="843">
          <cell r="B843" t="str">
            <v>LAMINA SUPERBOARD DE 8 mm</v>
          </cell>
          <cell r="C843" t="str">
            <v>UN</v>
          </cell>
          <cell r="D843">
            <v>32300</v>
          </cell>
        </row>
        <row r="844">
          <cell r="B844" t="str">
            <v>LAMINA SUPERBOARD DE 8 mm</v>
          </cell>
          <cell r="C844" t="str">
            <v>UN</v>
          </cell>
          <cell r="D844">
            <v>32300</v>
          </cell>
        </row>
        <row r="845">
          <cell r="B845" t="str">
            <v>LAMINA GALVANIZADA CAL. 22</v>
          </cell>
          <cell r="C845" t="str">
            <v>UN</v>
          </cell>
          <cell r="D845">
            <v>32000</v>
          </cell>
        </row>
        <row r="846">
          <cell r="B846" t="str">
            <v>LAMINA DRYWALL 1/2 SUPERPLACA</v>
          </cell>
          <cell r="C846" t="str">
            <v>UN</v>
          </cell>
          <cell r="D846">
            <v>20200</v>
          </cell>
        </row>
        <row r="847">
          <cell r="B847" t="str">
            <v>LAMINA DE POLICARBONATO ALVEOLAR 6 mm CRISTAL 1.05 X 2.95</v>
          </cell>
          <cell r="C847" t="str">
            <v>UN</v>
          </cell>
          <cell r="D847">
            <v>81900</v>
          </cell>
        </row>
        <row r="848">
          <cell r="B848" t="str">
            <v>LAMINA DE FIBRA DE VIDRIO DE 8 MM ( 0.90 X 1.50)</v>
          </cell>
          <cell r="C848" t="str">
            <v>UN</v>
          </cell>
          <cell r="D848">
            <v>368280</v>
          </cell>
        </row>
        <row r="849">
          <cell r="B849" t="str">
            <v>LAMINA COLL ROLED CAL 18  DE  2*1</v>
          </cell>
          <cell r="C849" t="str">
            <v>UN</v>
          </cell>
          <cell r="D849">
            <v>128900</v>
          </cell>
        </row>
        <row r="850">
          <cell r="B850" t="str">
            <v>LAMINA ALFAJOR ANTIDESLIZANTE DE 4 MM</v>
          </cell>
          <cell r="C850" t="str">
            <v>M2</v>
          </cell>
          <cell r="D850">
            <v>95500</v>
          </cell>
        </row>
        <row r="851">
          <cell r="B851" t="str">
            <v>LAMINA ALFAJOR 1/4" (6 mm)</v>
          </cell>
          <cell r="C851" t="str">
            <v>m2</v>
          </cell>
          <cell r="D851">
            <v>153000</v>
          </cell>
        </row>
        <row r="852">
          <cell r="B852" t="str">
            <v>LAMINA ALFAJOR 1*3 CALIBRE 12</v>
          </cell>
          <cell r="C852" t="str">
            <v>M2</v>
          </cell>
          <cell r="D852">
            <v>159250.26</v>
          </cell>
        </row>
        <row r="853">
          <cell r="B853" t="str">
            <v>LADRILLO VITRIFICADO</v>
          </cell>
          <cell r="C853" t="str">
            <v>UN</v>
          </cell>
          <cell r="D853">
            <v>1000</v>
          </cell>
        </row>
        <row r="854">
          <cell r="B854" t="str">
            <v>LADRILLO TOLETE RECOCIDO</v>
          </cell>
          <cell r="C854" t="str">
            <v>UN</v>
          </cell>
          <cell r="D854">
            <v>290</v>
          </cell>
        </row>
        <row r="855">
          <cell r="B855" t="str">
            <v xml:space="preserve">LADRILLO TOLETE COMÚN </v>
          </cell>
          <cell r="C855" t="str">
            <v>UN</v>
          </cell>
          <cell r="D855">
            <v>320</v>
          </cell>
        </row>
        <row r="856">
          <cell r="B856" t="str">
            <v>LADRILLO TOLETE COMUN</v>
          </cell>
          <cell r="C856" t="str">
            <v>UN</v>
          </cell>
          <cell r="D856">
            <v>320</v>
          </cell>
        </row>
        <row r="857">
          <cell r="B857" t="str">
            <v>LADRILLO SEMIPRENSADO MAGUNCIA</v>
          </cell>
          <cell r="C857" t="str">
            <v>UN</v>
          </cell>
          <cell r="D857">
            <v>600</v>
          </cell>
        </row>
        <row r="858">
          <cell r="B858" t="str">
            <v>LADRILLO PRENSADO MACIZO SANTAFÉ</v>
          </cell>
          <cell r="C858" t="str">
            <v>UN</v>
          </cell>
          <cell r="D858">
            <v>659</v>
          </cell>
        </row>
        <row r="859">
          <cell r="B859" t="str">
            <v>LADRILLO PRENSADO LIVIANO SANTAFÉ</v>
          </cell>
          <cell r="C859" t="str">
            <v>UN</v>
          </cell>
          <cell r="D859">
            <v>609</v>
          </cell>
        </row>
        <row r="860">
          <cell r="B860" t="str">
            <v>LADRILLO PRENSADO  MACIZO SANTAFE2</v>
          </cell>
          <cell r="C860" t="str">
            <v>UN</v>
          </cell>
          <cell r="D860">
            <v>700</v>
          </cell>
        </row>
        <row r="861">
          <cell r="B861" t="str">
            <v>LADRILLO PORTANTE PRENSADO</v>
          </cell>
          <cell r="C861" t="str">
            <v>UN</v>
          </cell>
          <cell r="D861">
            <v>1035</v>
          </cell>
        </row>
        <row r="862">
          <cell r="B862" t="str">
            <v>LACA MADERA MATE 7402</v>
          </cell>
          <cell r="C862" t="str">
            <v>LT</v>
          </cell>
          <cell r="D862">
            <v>11082</v>
          </cell>
        </row>
        <row r="863">
          <cell r="B863" t="str">
            <v>JUEGO INCRUSTACIONES 8 PIEZAS EN PORCELANA (MARCA ESPACIO)</v>
          </cell>
          <cell r="C863" t="str">
            <v>UN</v>
          </cell>
          <cell r="D863">
            <v>109900</v>
          </cell>
        </row>
        <row r="864">
          <cell r="B864" t="str">
            <v>JUEGO INCRUSTACIONES 3 PIEZAS EN PORCELANA (MARCA ASTRO)</v>
          </cell>
          <cell r="C864" t="str">
            <v>UN</v>
          </cell>
          <cell r="D864">
            <v>24900</v>
          </cell>
        </row>
        <row r="865">
          <cell r="B865" t="str">
            <v>JUEGO INCRUSTACIONES  6 PIEZAS EN PORCELA (MARCA ELITE)</v>
          </cell>
          <cell r="C865" t="str">
            <v>UN</v>
          </cell>
          <cell r="D865">
            <v>69900</v>
          </cell>
        </row>
        <row r="866">
          <cell r="B866" t="str">
            <v>Juego de esparragos Acero.Inox,Tuercas, Arandelas y Guasas</v>
          </cell>
          <cell r="C866" t="str">
            <v>UN</v>
          </cell>
          <cell r="D866">
            <v>5500</v>
          </cell>
        </row>
        <row r="867">
          <cell r="B867" t="str">
            <v>Interruptor termomagnetico industrial de 3x40 A 24Ka/24v</v>
          </cell>
          <cell r="C867" t="str">
            <v>UN</v>
          </cell>
          <cell r="D867">
            <v>157619.5</v>
          </cell>
        </row>
        <row r="868">
          <cell r="B868" t="str">
            <v>Interruptor termomagnetico Enchufable 3x30 a 10 Ka/240 V</v>
          </cell>
          <cell r="C868" t="str">
            <v>UN</v>
          </cell>
          <cell r="D868">
            <v>54720</v>
          </cell>
        </row>
        <row r="869">
          <cell r="B869" t="str">
            <v>Interruptor termomagnetico Enchufable 3x20 a 10 Ka/240 V</v>
          </cell>
          <cell r="C869" t="str">
            <v>UN</v>
          </cell>
          <cell r="D869">
            <v>44271.43</v>
          </cell>
        </row>
        <row r="870">
          <cell r="B870" t="str">
            <v>Interruptor termomagnetico Enchufable 2x20 a 10 ka/240v</v>
          </cell>
          <cell r="C870" t="str">
            <v>UN</v>
          </cell>
          <cell r="D870">
            <v>29081.119900990099</v>
          </cell>
        </row>
        <row r="871">
          <cell r="B871" t="str">
            <v xml:space="preserve">Interruptor termomagnetico Enchufable 1x20a 10 Ka </v>
          </cell>
          <cell r="C871" t="str">
            <v>UN</v>
          </cell>
          <cell r="D871">
            <v>11082.11</v>
          </cell>
        </row>
        <row r="872">
          <cell r="B872" t="str">
            <v>interruptor termomagnetico enchufable 1x16a 10ka/240v</v>
          </cell>
          <cell r="C872" t="str">
            <v>UN</v>
          </cell>
          <cell r="D872">
            <v>11082</v>
          </cell>
        </row>
        <row r="873">
          <cell r="B873" t="str">
            <v>INTERRUPTOR</v>
          </cell>
          <cell r="C873" t="str">
            <v>UN</v>
          </cell>
          <cell r="D873">
            <v>5500</v>
          </cell>
        </row>
        <row r="874">
          <cell r="B874" t="str">
            <v>INSTALACIÓN PISO VINILO CON PEGANTE</v>
          </cell>
          <cell r="C874" t="str">
            <v>M2</v>
          </cell>
          <cell r="D874">
            <v>6500</v>
          </cell>
        </row>
        <row r="875">
          <cell r="B875" t="str">
            <v>INSECTICIDA</v>
          </cell>
          <cell r="C875" t="str">
            <v>KG</v>
          </cell>
          <cell r="D875">
            <v>11950</v>
          </cell>
        </row>
        <row r="876">
          <cell r="B876" t="str">
            <v>INSECTICIDA</v>
          </cell>
          <cell r="C876" t="str">
            <v>KG</v>
          </cell>
          <cell r="D876">
            <v>11950</v>
          </cell>
        </row>
        <row r="877">
          <cell r="B877" t="str">
            <v>INDUGEL PLUS TIPO B32X250</v>
          </cell>
          <cell r="C877" t="str">
            <v>KG</v>
          </cell>
          <cell r="D877">
            <v>20000</v>
          </cell>
        </row>
        <row r="878">
          <cell r="B878" t="str">
            <v>INDUGEL PLUS TIPO B32X250</v>
          </cell>
          <cell r="C878" t="str">
            <v>KG</v>
          </cell>
          <cell r="D878">
            <v>20000</v>
          </cell>
        </row>
        <row r="879">
          <cell r="B879" t="str">
            <v xml:space="preserve">Impermeabilizante Placas </v>
          </cell>
          <cell r="C879" t="str">
            <v>KG</v>
          </cell>
          <cell r="D879">
            <v>15800</v>
          </cell>
        </row>
        <row r="880">
          <cell r="B880" t="str">
            <v>IMPERMEABILIZANTE</v>
          </cell>
          <cell r="C880" t="str">
            <v>GLB</v>
          </cell>
          <cell r="D880">
            <v>36900</v>
          </cell>
        </row>
        <row r="881">
          <cell r="B881" t="str">
            <v>IMPERMEABILIZANTE1</v>
          </cell>
          <cell r="C881" t="str">
            <v>KG</v>
          </cell>
          <cell r="D881">
            <v>6200</v>
          </cell>
        </row>
        <row r="882">
          <cell r="B882" t="str">
            <v>IMPERMEABILIZANTE</v>
          </cell>
          <cell r="C882" t="str">
            <v>GL</v>
          </cell>
          <cell r="D882">
            <v>36900</v>
          </cell>
        </row>
        <row r="883">
          <cell r="B883" t="str">
            <v>IGAS GRIS SELLANTE 5 KG</v>
          </cell>
          <cell r="C883" t="str">
            <v>GL</v>
          </cell>
          <cell r="D883">
            <v>13100</v>
          </cell>
        </row>
        <row r="884">
          <cell r="B884" t="str">
            <v>HILASA</v>
          </cell>
          <cell r="C884" t="str">
            <v>KG</v>
          </cell>
          <cell r="D884">
            <v>3800</v>
          </cell>
        </row>
        <row r="885">
          <cell r="B885" t="str">
            <v>HIERRO FIG G-60 1/2</v>
          </cell>
          <cell r="C885" t="str">
            <v>KG</v>
          </cell>
          <cell r="D885">
            <v>1914</v>
          </cell>
        </row>
        <row r="886">
          <cell r="B886" t="str">
            <v>HIERRO CUADRADO 9 MM</v>
          </cell>
          <cell r="C886" t="str">
            <v>UN</v>
          </cell>
          <cell r="D886">
            <v>9300</v>
          </cell>
        </row>
        <row r="887">
          <cell r="B887" t="str">
            <v>HIDROSELLO(PARA 10")</v>
          </cell>
          <cell r="C887" t="str">
            <v>glb</v>
          </cell>
          <cell r="D887">
            <v>12300</v>
          </cell>
        </row>
        <row r="888">
          <cell r="B888" t="str">
            <v>HIDROSELLO NOVAFORT 450MM</v>
          </cell>
          <cell r="C888" t="str">
            <v>UN</v>
          </cell>
          <cell r="D888">
            <v>46756</v>
          </cell>
        </row>
        <row r="889">
          <cell r="B889" t="str">
            <v>HIDROSELLO NOVAFORT 400MM</v>
          </cell>
          <cell r="C889" t="str">
            <v>UN</v>
          </cell>
          <cell r="D889">
            <v>32347</v>
          </cell>
        </row>
        <row r="890">
          <cell r="B890" t="str">
            <v>HIDROSELLO NOVAFORT 315MM</v>
          </cell>
          <cell r="C890" t="str">
            <v>UN</v>
          </cell>
          <cell r="D890">
            <v>15884</v>
          </cell>
        </row>
        <row r="891">
          <cell r="B891" t="str">
            <v>HIDROSELLO NOVAFORT 250MM</v>
          </cell>
          <cell r="C891" t="str">
            <v>UN</v>
          </cell>
          <cell r="D891">
            <v>7870</v>
          </cell>
        </row>
        <row r="892">
          <cell r="B892" t="str">
            <v>HIDROSELLO NOVAFORT 200MM</v>
          </cell>
          <cell r="C892" t="str">
            <v>UN</v>
          </cell>
          <cell r="D892">
            <v>4335</v>
          </cell>
        </row>
        <row r="893">
          <cell r="B893" t="str">
            <v>HIDROSELLO NOVAFORT 160MM</v>
          </cell>
          <cell r="C893" t="str">
            <v>UN</v>
          </cell>
          <cell r="D893">
            <v>2399</v>
          </cell>
        </row>
        <row r="894">
          <cell r="B894" t="e">
            <v>#REF!</v>
          </cell>
          <cell r="C894" t="str">
            <v>UN</v>
          </cell>
          <cell r="D894">
            <v>1477</v>
          </cell>
        </row>
        <row r="895">
          <cell r="B895" t="str">
            <v xml:space="preserve">HIDROSELLO (PARA 8") </v>
          </cell>
          <cell r="C895" t="str">
            <v>GLB</v>
          </cell>
          <cell r="D895">
            <v>9500</v>
          </cell>
        </row>
        <row r="896">
          <cell r="B896" t="str">
            <v>HIDROSELLO (PARA 8")</v>
          </cell>
          <cell r="C896" t="str">
            <v>glb</v>
          </cell>
          <cell r="D896">
            <v>9500</v>
          </cell>
        </row>
        <row r="897">
          <cell r="B897" t="str">
            <v>HIDROSELLO (PARA 10")</v>
          </cell>
          <cell r="C897" t="str">
            <v>GL</v>
          </cell>
          <cell r="D897">
            <v>12300</v>
          </cell>
        </row>
        <row r="898">
          <cell r="B898" t="str">
            <v>HIDROSELLO</v>
          </cell>
          <cell r="C898" t="str">
            <v>un</v>
          </cell>
          <cell r="D898">
            <v>1411</v>
          </cell>
        </row>
        <row r="899">
          <cell r="B899" t="str">
            <v>HIDROSELLO</v>
          </cell>
          <cell r="C899" t="str">
            <v>UN</v>
          </cell>
          <cell r="D899">
            <v>1411</v>
          </cell>
        </row>
        <row r="900">
          <cell r="B900" t="str">
            <v>HIDROSELLO</v>
          </cell>
          <cell r="C900" t="str">
            <v>UN</v>
          </cell>
          <cell r="D900">
            <v>1411</v>
          </cell>
        </row>
        <row r="901">
          <cell r="B901" t="str">
            <v>HIDRANTE TIPO MILLAN  6``, EXTREMO LISO</v>
          </cell>
          <cell r="C901" t="str">
            <v>UN</v>
          </cell>
          <cell r="D901">
            <v>2947560</v>
          </cell>
        </row>
        <row r="902">
          <cell r="B902" t="str">
            <v>HIDRANTE TIPO MILLAN  6``, EXTREMO BRIDA</v>
          </cell>
          <cell r="C902" t="str">
            <v>UN</v>
          </cell>
          <cell r="D902">
            <v>3087920</v>
          </cell>
        </row>
        <row r="903">
          <cell r="B903" t="str">
            <v>HIDRANTE TIPO MILLAN  4``, EXTREMO LISO</v>
          </cell>
          <cell r="C903" t="str">
            <v>UN</v>
          </cell>
          <cell r="D903">
            <v>2219080</v>
          </cell>
        </row>
        <row r="904">
          <cell r="B904" t="str">
            <v>HIDRANTE TIPO MILLAN  4``, EXTREMO BRIDA</v>
          </cell>
          <cell r="C904" t="str">
            <v>UN</v>
          </cell>
          <cell r="D904">
            <v>2500960</v>
          </cell>
        </row>
        <row r="905">
          <cell r="B905" t="str">
            <v>HIDRANTE TIPO MILLAN  3``, EXTREMO LISO</v>
          </cell>
          <cell r="C905" t="str">
            <v>UN</v>
          </cell>
          <cell r="D905">
            <v>1543960</v>
          </cell>
        </row>
        <row r="906">
          <cell r="B906" t="str">
            <v>HIDRANTE TIPO MILLAN  3``, EXTREMO BRIDA</v>
          </cell>
          <cell r="C906" t="str">
            <v>UN</v>
          </cell>
          <cell r="D906">
            <v>1684320</v>
          </cell>
        </row>
        <row r="907">
          <cell r="B907" t="str">
            <v>HIDRANTE BARRIL HUMEDO EXTREMO LISO PARA TUBERIA PVC 3" PULGADAS</v>
          </cell>
          <cell r="C907" t="str">
            <v>UN</v>
          </cell>
          <cell r="D907">
            <v>1403600</v>
          </cell>
        </row>
        <row r="908">
          <cell r="B908" t="str">
            <v>HERRAMIENTA Y EQUIPO MENOR (%M.O.)</v>
          </cell>
          <cell r="C908" t="str">
            <v xml:space="preserve"> % </v>
          </cell>
          <cell r="D908">
            <v>22901</v>
          </cell>
        </row>
        <row r="909">
          <cell r="B909" t="str">
            <v>Hebillas para cinta bandit de 3/4"</v>
          </cell>
          <cell r="C909" t="str">
            <v>UN</v>
          </cell>
          <cell r="D909">
            <v>1500</v>
          </cell>
        </row>
        <row r="910">
          <cell r="B910" t="str">
            <v>GUARDESCOBA EN PINO 8 CM</v>
          </cell>
          <cell r="C910" t="str">
            <v>ML</v>
          </cell>
          <cell r="D910">
            <v>4900</v>
          </cell>
        </row>
        <row r="911">
          <cell r="B911" t="str">
            <v>GUARDAESCOBA VIROLA</v>
          </cell>
          <cell r="C911" t="str">
            <v>ML</v>
          </cell>
          <cell r="D911">
            <v>1400</v>
          </cell>
        </row>
        <row r="912">
          <cell r="B912" t="str">
            <v>GUARDAESCOBA VINISOL</v>
          </cell>
          <cell r="C912" t="str">
            <v>ML</v>
          </cell>
          <cell r="D912">
            <v>3800</v>
          </cell>
        </row>
        <row r="913">
          <cell r="B913" t="str">
            <v>GUARDAESCOBA BALDOSIN</v>
          </cell>
          <cell r="C913" t="str">
            <v>UN</v>
          </cell>
          <cell r="D913">
            <v>3300</v>
          </cell>
        </row>
        <row r="914">
          <cell r="B914" t="str">
            <v>GUARDAESCOBA  GRANITO</v>
          </cell>
          <cell r="C914" t="str">
            <v>ML</v>
          </cell>
          <cell r="D914">
            <v>10000</v>
          </cell>
        </row>
        <row r="915">
          <cell r="B915" t="str">
            <v>GUADUA SOBREBASA</v>
          </cell>
          <cell r="C915" t="str">
            <v>UN</v>
          </cell>
          <cell r="D915">
            <v>8000</v>
          </cell>
        </row>
        <row r="916">
          <cell r="B916" t="str">
            <v>GUADUA BASA LONGITUD PROMEDIO = 5 M</v>
          </cell>
          <cell r="C916" t="str">
            <v>UN</v>
          </cell>
          <cell r="D916">
            <v>15000</v>
          </cell>
        </row>
        <row r="917">
          <cell r="B917" t="str">
            <v>GUADUA 6M</v>
          </cell>
          <cell r="C917" t="str">
            <v>UN</v>
          </cell>
          <cell r="D917">
            <v>15000</v>
          </cell>
        </row>
        <row r="918">
          <cell r="B918" t="str">
            <v>GUADUA [TACO] 2.50 3M</v>
          </cell>
          <cell r="C918" t="str">
            <v>UN</v>
          </cell>
          <cell r="D918">
            <v>2400</v>
          </cell>
        </row>
        <row r="919">
          <cell r="B919" t="str">
            <v>GROUTING 17.5 Mpa</v>
          </cell>
          <cell r="C919" t="str">
            <v>M3</v>
          </cell>
          <cell r="D919">
            <v>374100</v>
          </cell>
        </row>
        <row r="920">
          <cell r="B920" t="str">
            <v>GRAVILLA FINA 1/2 BOGOTÁ</v>
          </cell>
          <cell r="C920" t="str">
            <v>M3</v>
          </cell>
          <cell r="D920">
            <v>32155</v>
          </cell>
        </row>
        <row r="921">
          <cell r="B921" t="str">
            <v>GRAVILLA DE TRITURADORA</v>
          </cell>
          <cell r="C921" t="str">
            <v>m³</v>
          </cell>
          <cell r="D921">
            <v>100000</v>
          </cell>
        </row>
        <row r="922">
          <cell r="B922" t="str">
            <v>GRAVILLA DE TRITURADORA</v>
          </cell>
          <cell r="C922" t="str">
            <v>M3</v>
          </cell>
          <cell r="D922">
            <v>100000</v>
          </cell>
        </row>
        <row r="923">
          <cell r="B923" t="str">
            <v>GRAVILLA DE TRITURADORA</v>
          </cell>
          <cell r="C923" t="str">
            <v>M3</v>
          </cell>
          <cell r="D923">
            <v>100000</v>
          </cell>
        </row>
        <row r="924">
          <cell r="B924" t="str">
            <v>GRAVILLA ¾, ½</v>
          </cell>
          <cell r="C924" t="str">
            <v>M³</v>
          </cell>
          <cell r="D924">
            <v>70000</v>
          </cell>
        </row>
        <row r="925">
          <cell r="B925" t="str">
            <v>GRAVAS PARA LECHO FILTRANTE (DIF. DIÁMETRO) DE SILICE</v>
          </cell>
          <cell r="C925" t="str">
            <v>M³</v>
          </cell>
          <cell r="D925">
            <v>400720</v>
          </cell>
        </row>
        <row r="926">
          <cell r="B926" t="str">
            <v>GRAVAS PARA LECHO FILTRANTE (DIF. DIÁMETRO) DE SILICE</v>
          </cell>
          <cell r="C926" t="str">
            <v>M³</v>
          </cell>
          <cell r="D926">
            <v>400720</v>
          </cell>
        </row>
        <row r="927">
          <cell r="B927" t="str">
            <v>Grava para Lecho de Secados</v>
          </cell>
          <cell r="C927" t="str">
            <v>M3</v>
          </cell>
          <cell r="D927">
            <v>125139</v>
          </cell>
        </row>
        <row r="928">
          <cell r="B928" t="str">
            <v>GRAPAS</v>
          </cell>
          <cell r="C928" t="str">
            <v>KG</v>
          </cell>
          <cell r="D928">
            <v>5388</v>
          </cell>
        </row>
        <row r="929">
          <cell r="B929" t="str">
            <v>GRANO MARMOL # 3</v>
          </cell>
          <cell r="C929" t="str">
            <v>BTO</v>
          </cell>
          <cell r="D929">
            <v>14000</v>
          </cell>
        </row>
        <row r="930">
          <cell r="B930" t="str">
            <v>GRANITO BLANCO # 3</v>
          </cell>
          <cell r="C930" t="str">
            <v>BTO</v>
          </cell>
          <cell r="D930">
            <v>16000</v>
          </cell>
        </row>
        <row r="931">
          <cell r="B931" t="str">
            <v>GRANITO BLANCO # 3</v>
          </cell>
          <cell r="C931" t="str">
            <v>BTO</v>
          </cell>
          <cell r="D931">
            <v>16000</v>
          </cell>
        </row>
        <row r="932">
          <cell r="B932" t="str">
            <v>GRANITO  NO. 3</v>
          </cell>
          <cell r="C932" t="str">
            <v>BT</v>
          </cell>
          <cell r="D932">
            <v>16000</v>
          </cell>
        </row>
        <row r="933">
          <cell r="B933" t="str">
            <v>GRANIPLAST</v>
          </cell>
          <cell r="C933" t="str">
            <v>GL</v>
          </cell>
          <cell r="D933">
            <v>20800</v>
          </cell>
        </row>
        <row r="934">
          <cell r="B934" t="str">
            <v>GRAMA (SEMILLA)</v>
          </cell>
          <cell r="C934" t="str">
            <v>M2</v>
          </cell>
          <cell r="D934">
            <v>3140</v>
          </cell>
        </row>
        <row r="935">
          <cell r="B935" t="str">
            <v>GRAMA</v>
          </cell>
          <cell r="C935" t="str">
            <v>M2</v>
          </cell>
          <cell r="D935">
            <v>3500</v>
          </cell>
        </row>
        <row r="936">
          <cell r="B936" t="str">
            <v>GRAFIL 5.5 mm</v>
          </cell>
          <cell r="C936" t="str">
            <v>KG</v>
          </cell>
          <cell r="D936">
            <v>3200</v>
          </cell>
        </row>
        <row r="937">
          <cell r="B937" t="str">
            <v>GEOTEXTIL NO TEJIDO</v>
          </cell>
          <cell r="C937" t="str">
            <v>M²</v>
          </cell>
          <cell r="D937">
            <v>3528</v>
          </cell>
        </row>
        <row r="938">
          <cell r="B938" t="str">
            <v>GEOMEMBRANA HDPE 1 MM</v>
          </cell>
          <cell r="C938" t="str">
            <v>M2</v>
          </cell>
          <cell r="D938">
            <v>7724.95</v>
          </cell>
        </row>
        <row r="939">
          <cell r="B939" t="str">
            <v>GASOLINA CORRIENTE</v>
          </cell>
          <cell r="C939" t="str">
            <v>GL</v>
          </cell>
          <cell r="D939">
            <v>8900</v>
          </cell>
        </row>
        <row r="940">
          <cell r="B940" t="str">
            <v>GAS PROPANO</v>
          </cell>
          <cell r="C940" t="str">
            <v>KG</v>
          </cell>
          <cell r="D940">
            <v>2500</v>
          </cell>
        </row>
        <row r="941">
          <cell r="B941" t="str">
            <v>GANCHO TEJA ETERNIT 55 MM</v>
          </cell>
          <cell r="C941" t="str">
            <v>UN</v>
          </cell>
          <cell r="D941">
            <v>240</v>
          </cell>
        </row>
        <row r="942">
          <cell r="B942" t="str">
            <v>GANCHO GALVANIZADO PARA MADERA</v>
          </cell>
          <cell r="C942" t="str">
            <v>UN</v>
          </cell>
          <cell r="D942">
            <v>240</v>
          </cell>
        </row>
        <row r="943">
          <cell r="B943" t="str">
            <v>GANCHO GALVANIZADO PARA MADERA</v>
          </cell>
          <cell r="C943" t="str">
            <v>UN</v>
          </cell>
          <cell r="D943">
            <v>240</v>
          </cell>
        </row>
        <row r="944">
          <cell r="B944" t="str">
            <v>GANCHO ESPECIAL PARA CABALLETE FIBROCEMENTO</v>
          </cell>
          <cell r="C944" t="str">
            <v>UN</v>
          </cell>
          <cell r="D944">
            <v>353</v>
          </cell>
        </row>
        <row r="945">
          <cell r="B945" t="str">
            <v>GANCHO DE FIJACION</v>
          </cell>
          <cell r="C945" t="str">
            <v>UN</v>
          </cell>
          <cell r="D945">
            <v>240</v>
          </cell>
        </row>
        <row r="946">
          <cell r="B946" t="str">
            <v>FUNDENTE</v>
          </cell>
          <cell r="C946" t="str">
            <v>KG</v>
          </cell>
          <cell r="D946">
            <v>24100</v>
          </cell>
        </row>
        <row r="947">
          <cell r="B947" t="str">
            <v>FORMALETA SARDINEL 2.40</v>
          </cell>
          <cell r="C947" t="str">
            <v>UN</v>
          </cell>
          <cell r="D947">
            <v>800</v>
          </cell>
        </row>
        <row r="948">
          <cell r="B948" t="str">
            <v>FORMALETA ENTREPISOS</v>
          </cell>
          <cell r="C948" t="str">
            <v>MS</v>
          </cell>
          <cell r="D948">
            <v>5250</v>
          </cell>
        </row>
        <row r="949">
          <cell r="B949" t="str">
            <v>FORMALETA EN MADERA</v>
          </cell>
          <cell r="C949" t="str">
            <v>M2</v>
          </cell>
          <cell r="D949">
            <v>9780</v>
          </cell>
        </row>
        <row r="950">
          <cell r="B950" t="str">
            <v>FORMALETA EN MADERA1</v>
          </cell>
          <cell r="C950" t="str">
            <v>M2</v>
          </cell>
          <cell r="D950">
            <v>14500</v>
          </cell>
        </row>
        <row r="951">
          <cell r="B951" t="str">
            <v>FORMALETA METÁLICA</v>
          </cell>
          <cell r="C951" t="str">
            <v>M2</v>
          </cell>
          <cell r="D951">
            <v>18500</v>
          </cell>
        </row>
        <row r="952">
          <cell r="B952" t="str">
            <v>FORMALETA ADQ</v>
          </cell>
          <cell r="C952" t="str">
            <v>M2</v>
          </cell>
          <cell r="D952">
            <v>20000</v>
          </cell>
        </row>
        <row r="953">
          <cell r="B953" t="str">
            <v>Formaleta 1</v>
          </cell>
          <cell r="C953" t="str">
            <v>M2</v>
          </cell>
          <cell r="D953">
            <v>15000</v>
          </cell>
        </row>
        <row r="954">
          <cell r="B954" t="str">
            <v xml:space="preserve">FORMALETA </v>
          </cell>
          <cell r="C954" t="str">
            <v>DD</v>
          </cell>
          <cell r="D954">
            <v>2500</v>
          </cell>
        </row>
        <row r="955">
          <cell r="B955" t="str">
            <v>FORMALETA</v>
          </cell>
          <cell r="C955" t="str">
            <v>DD</v>
          </cell>
          <cell r="D955">
            <v>2500</v>
          </cell>
        </row>
        <row r="956">
          <cell r="B956" t="str">
            <v>Filtro de 6" EBXEB</v>
          </cell>
          <cell r="C956" t="str">
            <v>UN</v>
          </cell>
          <cell r="D956">
            <v>1176700</v>
          </cell>
        </row>
        <row r="957">
          <cell r="B957" t="str">
            <v>FILTRO ANAEROBICO 1000 LTS CON ACCESORIOS</v>
          </cell>
          <cell r="C957" t="str">
            <v>UN</v>
          </cell>
          <cell r="D957">
            <v>376275</v>
          </cell>
        </row>
        <row r="958">
          <cell r="B958" t="str">
            <v>FIJACIONES TECHOLINE</v>
          </cell>
          <cell r="C958" t="str">
            <v>UN</v>
          </cell>
          <cell r="D958">
            <v>230</v>
          </cell>
        </row>
        <row r="959">
          <cell r="B959" t="str">
            <v>FERTILIZANTE NPK</v>
          </cell>
          <cell r="C959" t="str">
            <v>KG</v>
          </cell>
          <cell r="D959">
            <v>1450</v>
          </cell>
        </row>
        <row r="960">
          <cell r="B960" t="str">
            <v>FERTILIZANTE NPK</v>
          </cell>
          <cell r="C960" t="str">
            <v>KG</v>
          </cell>
          <cell r="D960">
            <v>1450</v>
          </cell>
        </row>
        <row r="961">
          <cell r="B961" t="str">
            <v>ETERGLAS MF Masillado completo</v>
          </cell>
          <cell r="C961" t="str">
            <v>CUÑ</v>
          </cell>
          <cell r="D961">
            <v>66000</v>
          </cell>
        </row>
        <row r="962">
          <cell r="B962" t="str">
            <v>ETERCOAT HR Juntas Invisibles</v>
          </cell>
          <cell r="C962" t="str">
            <v>CUÑ</v>
          </cell>
          <cell r="D962">
            <v>97000</v>
          </cell>
        </row>
        <row r="963">
          <cell r="B963" t="str">
            <v>ESTERILLA DE GUADUA</v>
          </cell>
          <cell r="C963" t="str">
            <v>M2</v>
          </cell>
          <cell r="D963">
            <v>3667</v>
          </cell>
        </row>
        <row r="964">
          <cell r="B964" t="str">
            <v>ESPEJO 4 MM PELDAR SIN BICEL</v>
          </cell>
          <cell r="C964" t="str">
            <v>UN</v>
          </cell>
          <cell r="D964">
            <v>55000</v>
          </cell>
        </row>
        <row r="965">
          <cell r="B965" t="str">
            <v>ESPECIES DIFERENTES A VAINILLO, GUAYACÁN, ACACIA, EUCALIPTO, GUADUA, GUAMO, GUALANDAY, CHACHAFRUTO, CÁMBULO, ALTURA PROMEDIO 0.25 M</v>
          </cell>
          <cell r="C965" t="str">
            <v>UN</v>
          </cell>
          <cell r="D965">
            <v>1800</v>
          </cell>
        </row>
        <row r="966">
          <cell r="B966" t="str">
            <v xml:space="preserve">ESCALERA METALICA CON PROTECCION EN TUBO DE D=2" HG  </v>
          </cell>
          <cell r="C966" t="str">
            <v>M</v>
          </cell>
          <cell r="D966">
            <v>68333.333333333328</v>
          </cell>
        </row>
        <row r="967">
          <cell r="B967" t="str">
            <v>ESCALERA CAMARA DE INSPECCION 1000 X 500 MM</v>
          </cell>
          <cell r="C967" t="str">
            <v>UN</v>
          </cell>
          <cell r="D967">
            <v>256091</v>
          </cell>
        </row>
        <row r="968">
          <cell r="B968" t="str">
            <v>EPOXICO RE - 500 HILTI</v>
          </cell>
          <cell r="C968" t="str">
            <v>UN</v>
          </cell>
          <cell r="D968">
            <v>58500</v>
          </cell>
        </row>
        <row r="969">
          <cell r="B969" t="str">
            <v>ENCHAPE PORCELANA OLIMPIA 20*20</v>
          </cell>
          <cell r="C969" t="str">
            <v>M2</v>
          </cell>
          <cell r="D969">
            <v>20000</v>
          </cell>
        </row>
        <row r="970">
          <cell r="B970" t="str">
            <v>ENCHAPE PORCELANA ATLANTIS 20*20</v>
          </cell>
          <cell r="C970" t="str">
            <v>M2</v>
          </cell>
          <cell r="D970">
            <v>16400</v>
          </cell>
        </row>
        <row r="971">
          <cell r="B971" t="str">
            <v>ENCHAPE PIEDRA SANTA ROSEÑA</v>
          </cell>
          <cell r="C971" t="str">
            <v>M2</v>
          </cell>
          <cell r="D971">
            <v>48000</v>
          </cell>
        </row>
        <row r="972">
          <cell r="B972" t="str">
            <v>ENCHAPE PIEDRA MUÑECA E=20 MM</v>
          </cell>
          <cell r="C972" t="str">
            <v>M2</v>
          </cell>
          <cell r="D972">
            <v>88200</v>
          </cell>
        </row>
        <row r="973">
          <cell r="B973" t="str">
            <v>ENCHAPE PIEDRA CREMA E=20MM</v>
          </cell>
          <cell r="C973" t="str">
            <v>M2</v>
          </cell>
          <cell r="D973">
            <v>55800</v>
          </cell>
        </row>
        <row r="974">
          <cell r="B974" t="str">
            <v>EMULSIÓN ASFÁLTICA ED/9 CUÑETE 5 GL TEXSA</v>
          </cell>
          <cell r="C974" t="str">
            <v>GL</v>
          </cell>
          <cell r="D974">
            <v>10000</v>
          </cell>
        </row>
        <row r="975">
          <cell r="B975" t="str">
            <v>Emulsion asfaltica</v>
          </cell>
          <cell r="C975" t="str">
            <v>LT</v>
          </cell>
          <cell r="D975">
            <v>1776</v>
          </cell>
        </row>
        <row r="976">
          <cell r="B976" t="str">
            <v>EMBOQUILLADOR</v>
          </cell>
          <cell r="C976" t="str">
            <v>KG</v>
          </cell>
          <cell r="D976">
            <v>2550</v>
          </cell>
        </row>
        <row r="977">
          <cell r="B977" t="str">
            <v>ELEVADOR CÁMARA DE  INSPECCION 1000MM X 750 MM</v>
          </cell>
          <cell r="C977" t="str">
            <v>UN</v>
          </cell>
          <cell r="D977">
            <v>638921</v>
          </cell>
        </row>
        <row r="978">
          <cell r="B978" t="str">
            <v>ELEVADOR CÁMARA DE  INSPECCION 1000MM X 400 MM</v>
          </cell>
          <cell r="C978" t="str">
            <v>UN</v>
          </cell>
          <cell r="D978">
            <v>474367</v>
          </cell>
        </row>
        <row r="979">
          <cell r="B979" t="str">
            <v>ELEVADOR CÁMARA DE  INSPECCION 1000MM X 3750 MM</v>
          </cell>
          <cell r="C979" t="str">
            <v>UN</v>
          </cell>
          <cell r="D979">
            <v>2129513</v>
          </cell>
        </row>
        <row r="980">
          <cell r="B980" t="str">
            <v>ELEVADOR CÁMARA DE  INSPECCION 1000MM X 3500 MM</v>
          </cell>
          <cell r="C980" t="str">
            <v>UN</v>
          </cell>
          <cell r="D980">
            <v>2024927</v>
          </cell>
        </row>
        <row r="981">
          <cell r="B981" t="str">
            <v>ELEVADOR CÁMARA DE  INSPECCION 1000MM X 3250 MM</v>
          </cell>
          <cell r="C981" t="str">
            <v>UN</v>
          </cell>
          <cell r="D981">
            <v>1782951</v>
          </cell>
        </row>
        <row r="982">
          <cell r="B982" t="str">
            <v>ELEVADOR CÁMARA DE  INSPECCION 1000MM X 3000 MM</v>
          </cell>
          <cell r="C982" t="str">
            <v>UN</v>
          </cell>
          <cell r="D982">
            <v>1678359</v>
          </cell>
        </row>
        <row r="983">
          <cell r="B983" t="str">
            <v>ELEVADOR CÁMARA DE  INSPECCION 1000MM X 2500 MM</v>
          </cell>
          <cell r="C983" t="str">
            <v>UN</v>
          </cell>
          <cell r="D983">
            <v>1468830</v>
          </cell>
        </row>
        <row r="984">
          <cell r="B984" t="str">
            <v>ELEVADOR CÁMARA DE  INSPECCION 1000MM X 2000 MM</v>
          </cell>
          <cell r="C984" t="str">
            <v>UN</v>
          </cell>
          <cell r="D984">
            <v>1214105</v>
          </cell>
        </row>
        <row r="985">
          <cell r="B985" t="str">
            <v>ELEVADOR CÁMARA DE  INSPECCION 1000MM X 1750 MM</v>
          </cell>
          <cell r="C985" t="str">
            <v>UN</v>
          </cell>
          <cell r="D985">
            <v>1109510</v>
          </cell>
        </row>
        <row r="986">
          <cell r="B986" t="str">
            <v>ELEVADOR CÁMARA DE  INSPECCION 1000MM X 1500 MM</v>
          </cell>
          <cell r="C986" t="str">
            <v>UN</v>
          </cell>
          <cell r="D986">
            <v>982107</v>
          </cell>
        </row>
        <row r="987">
          <cell r="B987" t="str">
            <v>ELEVADOR CÁMARA DE  INSPECCION 1000MM X 1250 MM</v>
          </cell>
          <cell r="C987" t="str">
            <v>UN</v>
          </cell>
          <cell r="D987">
            <v>877530</v>
          </cell>
        </row>
        <row r="988">
          <cell r="B988" t="str">
            <v>ELEVADOR CÁMARA DE  INSPECCION 1000MM X 1000 MM</v>
          </cell>
          <cell r="C988" t="str">
            <v>UN</v>
          </cell>
          <cell r="D988">
            <v>759185</v>
          </cell>
        </row>
        <row r="989">
          <cell r="B989" t="str">
            <v>ELEMENTOS DE ANCLAJE Y FIJACIÓN (TORNILLOS, CHAZOS, ABRAZADERAS, PERNOS)</v>
          </cell>
          <cell r="C989" t="str">
            <v>GL</v>
          </cell>
          <cell r="D989">
            <v>1000</v>
          </cell>
        </row>
        <row r="990">
          <cell r="B990" t="str">
            <v>DURMIENTE 3 M</v>
          </cell>
          <cell r="C990" t="str">
            <v>ML</v>
          </cell>
          <cell r="D990">
            <v>3480</v>
          </cell>
        </row>
        <row r="991">
          <cell r="B991" t="str">
            <v>DURAPANEL TIPO PSMC50 (5CM EPS)</v>
          </cell>
          <cell r="C991" t="str">
            <v>M2</v>
          </cell>
          <cell r="D991">
            <v>32486</v>
          </cell>
        </row>
        <row r="992">
          <cell r="B992" t="str">
            <v>DUCHA SENCILLA</v>
          </cell>
          <cell r="C992" t="str">
            <v>UN</v>
          </cell>
          <cell r="D992">
            <v>30900</v>
          </cell>
        </row>
        <row r="993">
          <cell r="B993" t="str">
            <v>DUCHA SENCILLA</v>
          </cell>
          <cell r="C993" t="str">
            <v>UN</v>
          </cell>
          <cell r="D993">
            <v>30900</v>
          </cell>
        </row>
        <row r="994">
          <cell r="B994" t="str">
            <v>DUCHA MEZCLADORA ATHENEA COLOR CROMO</v>
          </cell>
          <cell r="C994" t="str">
            <v>UN</v>
          </cell>
          <cell r="D994">
            <v>52900</v>
          </cell>
        </row>
        <row r="995">
          <cell r="B995" t="str">
            <v>DIVISION BAÑO ALUMINIO Y ACRILICO</v>
          </cell>
          <cell r="C995" t="str">
            <v>M2</v>
          </cell>
          <cell r="D995">
            <v>160000</v>
          </cell>
        </row>
        <row r="996">
          <cell r="B996" t="str">
            <v>DIVISION BAÑO ALUMINIO VIDRIO TEMPLADO</v>
          </cell>
          <cell r="C996" t="str">
            <v>M2</v>
          </cell>
          <cell r="D996">
            <v>270000</v>
          </cell>
        </row>
        <row r="997">
          <cell r="B997" t="str">
            <v>DISPERSADOR MD 2500 (HILTI)</v>
          </cell>
          <cell r="C997" t="str">
            <v>UN</v>
          </cell>
          <cell r="D997">
            <v>110200</v>
          </cell>
        </row>
        <row r="998">
          <cell r="B998" t="str">
            <v>DISPENSADOR METALICO DE TOALLA DE PAPEL</v>
          </cell>
          <cell r="C998" t="str">
            <v>UN</v>
          </cell>
          <cell r="D998">
            <v>186900</v>
          </cell>
        </row>
        <row r="999">
          <cell r="B999" t="str">
            <v>DISPENSADOR DE JABON</v>
          </cell>
          <cell r="C999" t="str">
            <v>UN</v>
          </cell>
          <cell r="D999">
            <v>113900</v>
          </cell>
        </row>
        <row r="1000">
          <cell r="B1000" t="str">
            <v>DISOLVENTE THINER</v>
          </cell>
          <cell r="C1000" t="str">
            <v>GALON</v>
          </cell>
          <cell r="D1000">
            <v>14200</v>
          </cell>
        </row>
        <row r="1001">
          <cell r="B1001" t="str">
            <v>DISCO DIAMANTE</v>
          </cell>
          <cell r="C1001" t="str">
            <v>UN</v>
          </cell>
          <cell r="D1001">
            <v>75400</v>
          </cell>
        </row>
        <row r="1002">
          <cell r="B1002" t="str">
            <v xml:space="preserve">Disco Diamantado </v>
          </cell>
          <cell r="C1002" t="str">
            <v>UN</v>
          </cell>
          <cell r="D1002">
            <v>52000</v>
          </cell>
        </row>
        <row r="1003">
          <cell r="B1003" t="str">
            <v>DILATACION PARA DRY WALL</v>
          </cell>
          <cell r="C1003" t="str">
            <v>ML</v>
          </cell>
          <cell r="D1003">
            <v>3200</v>
          </cell>
        </row>
        <row r="1004">
          <cell r="B1004" t="str">
            <v>DILATACION BRONCE</v>
          </cell>
          <cell r="C1004" t="str">
            <v>ML</v>
          </cell>
          <cell r="D1004">
            <v>8400</v>
          </cell>
        </row>
        <row r="1005">
          <cell r="B1005" t="str">
            <v>DETONADOR</v>
          </cell>
          <cell r="C1005" t="str">
            <v>UN</v>
          </cell>
          <cell r="D1005">
            <v>3000</v>
          </cell>
        </row>
        <row r="1006">
          <cell r="B1006" t="str">
            <v>DESCAPOTE MANUAL Y RETIRO (DISTANCIA DE 1 KM A 5 KM)</v>
          </cell>
          <cell r="C1006" t="str">
            <v>M²</v>
          </cell>
          <cell r="D1006">
            <v>5564</v>
          </cell>
        </row>
        <row r="1007">
          <cell r="B1007" t="str">
            <v xml:space="preserve">DESARROLLO DE TALLERES DE CAPACITACIÓN TEÓRICO-PRÁCTICOS INTENSIDAD HORARIA 4 HORAS X DIA  </v>
          </cell>
          <cell r="C1007" t="str">
            <v>HR</v>
          </cell>
          <cell r="D1007">
            <v>60000</v>
          </cell>
        </row>
        <row r="1008">
          <cell r="B1008" t="str">
            <v>Curva PVC de 3"</v>
          </cell>
          <cell r="C1008" t="str">
            <v>UN</v>
          </cell>
          <cell r="D1008">
            <v>18000</v>
          </cell>
        </row>
        <row r="1009">
          <cell r="B1009" t="str">
            <v>CÚPULA TRAGANTE C 6X4</v>
          </cell>
          <cell r="C1009" t="str">
            <v>UN</v>
          </cell>
          <cell r="D1009">
            <v>15900</v>
          </cell>
        </row>
        <row r="1010">
          <cell r="B1010" t="str">
            <v>CUBIERTA TRAPEZOIDAL CORPATECHO CAL 26</v>
          </cell>
          <cell r="C1010" t="str">
            <v>M2</v>
          </cell>
          <cell r="D1010">
            <v>14759</v>
          </cell>
        </row>
        <row r="1011">
          <cell r="B1011" t="str">
            <v>CUBIERTA ARQUITECTONICA TIPO ACESCO O SIMILAR 0.73 X 3.66</v>
          </cell>
          <cell r="C1011" t="str">
            <v>UN</v>
          </cell>
          <cell r="D1011">
            <v>27900</v>
          </cell>
        </row>
        <row r="1012">
          <cell r="B1012" t="str">
            <v>CUBIERTA ARQUITECTONICA COPRPACERO (.73 x 3.05)   0.3 mm</v>
          </cell>
          <cell r="C1012" t="str">
            <v>UN</v>
          </cell>
          <cell r="D1012">
            <v>19950</v>
          </cell>
        </row>
        <row r="1013">
          <cell r="B1013" t="str">
            <v>CUARTON 2`` x 4`` x 300 OTOBO</v>
          </cell>
          <cell r="C1013" t="str">
            <v>UN</v>
          </cell>
          <cell r="D1013">
            <v>7713</v>
          </cell>
        </row>
        <row r="1014">
          <cell r="B1014" t="str">
            <v xml:space="preserve">CUARTON 2`` x 4`` x 300 </v>
          </cell>
          <cell r="C1014" t="str">
            <v>UN</v>
          </cell>
          <cell r="D1014">
            <v>2571</v>
          </cell>
        </row>
        <row r="1015">
          <cell r="B1015" t="str">
            <v>CUARTON 0,05x0,05x3 m</v>
          </cell>
          <cell r="C1015" t="str">
            <v>UN</v>
          </cell>
          <cell r="D1015">
            <v>6156</v>
          </cell>
        </row>
        <row r="1016">
          <cell r="B1016" t="str">
            <v>CORREA PHR C 203 x 67 MM, e= 3,0 MM    L=6 m</v>
          </cell>
          <cell r="C1016" t="str">
            <v>ML</v>
          </cell>
          <cell r="D1016">
            <v>184000</v>
          </cell>
        </row>
        <row r="1017">
          <cell r="B1017" t="str">
            <v>CORDON DETONANTE</v>
          </cell>
          <cell r="C1017" t="str">
            <v>ML</v>
          </cell>
          <cell r="D1017">
            <v>1012</v>
          </cell>
        </row>
        <row r="1018">
          <cell r="B1018" t="str">
            <v>CORDON DETONANTE</v>
          </cell>
          <cell r="C1018" t="str">
            <v>ML</v>
          </cell>
          <cell r="D1018">
            <v>1100</v>
          </cell>
        </row>
        <row r="1019">
          <cell r="B1019" t="str">
            <v>CONO CAMARA  1000 EXCENTRICO</v>
          </cell>
          <cell r="C1019" t="str">
            <v>UN</v>
          </cell>
          <cell r="D1019">
            <v>643488</v>
          </cell>
        </row>
        <row r="1020">
          <cell r="B1020" t="str">
            <v>CONO CAMARA  1000 CONCENTRICO</v>
          </cell>
          <cell r="C1020" t="str">
            <v>UN</v>
          </cell>
          <cell r="D1020">
            <v>628404</v>
          </cell>
        </row>
        <row r="1021">
          <cell r="B1021" t="str">
            <v>Conexiones domiciliarias (incluye collar de derivación, tubería PF+AUD, caja de anden, registro de incorporación, adaptador macho, registro de corte y tapa de registro</v>
          </cell>
          <cell r="C1021" t="str">
            <v>UN</v>
          </cell>
          <cell r="D1021">
            <v>246262</v>
          </cell>
        </row>
        <row r="1022">
          <cell r="B1022" t="str">
            <v>CONCRETO CORRIENTE GRAVA COMÚN  2000 PSI</v>
          </cell>
          <cell r="C1022" t="str">
            <v>M3</v>
          </cell>
          <cell r="D1022">
            <v>311808</v>
          </cell>
        </row>
        <row r="1023">
          <cell r="B1023" t="str">
            <v>CONCRETO 28 MPa - (4000 PSI)   IMPERMEABILIZADO (HECHO EN OBRA)</v>
          </cell>
          <cell r="C1023" t="str">
            <v>M3</v>
          </cell>
          <cell r="D1023">
            <v>399593</v>
          </cell>
        </row>
        <row r="1024">
          <cell r="B1024" t="str">
            <v>CONCRETO 28 MPA - (4000 PSI)   IMPERMEABILIZADO (HECHO EN OBRA)</v>
          </cell>
          <cell r="C1024" t="str">
            <v>M³</v>
          </cell>
          <cell r="D1024">
            <v>399593</v>
          </cell>
        </row>
        <row r="1025">
          <cell r="B1025" t="str">
            <v>CONCRETO 1:4:7 - 10.1 Mpa - (1560 PSI) - (HECHO EN OBRA)</v>
          </cell>
          <cell r="C1025" t="str">
            <v>M3</v>
          </cell>
          <cell r="D1025">
            <v>238740</v>
          </cell>
        </row>
        <row r="1026">
          <cell r="B1026" t="str">
            <v>CONCRETO 1:3:5 - 14MPa - (2000 PSI)</v>
          </cell>
          <cell r="C1026" t="str">
            <v>M3</v>
          </cell>
          <cell r="D1026">
            <v>279600</v>
          </cell>
        </row>
        <row r="1027">
          <cell r="B1027" t="str">
            <v>CONCRETO 1:2:4 ELABORADO EN OBRA</v>
          </cell>
          <cell r="C1027" t="str">
            <v>M3</v>
          </cell>
          <cell r="D1027">
            <v>341621</v>
          </cell>
        </row>
        <row r="1028">
          <cell r="B1028" t="str">
            <v>CONCRETO 1:2:4 - 17.5 MPA - (2500 PSI)</v>
          </cell>
          <cell r="C1028" t="str">
            <v>M³</v>
          </cell>
          <cell r="D1028">
            <v>281191</v>
          </cell>
        </row>
        <row r="1029">
          <cell r="B1029" t="str">
            <v>CONCRETO 1:2:4 - 17.5 MPA - (2500 PSI)</v>
          </cell>
          <cell r="C1029" t="str">
            <v>M³</v>
          </cell>
          <cell r="D1029">
            <v>281191</v>
          </cell>
        </row>
        <row r="1030">
          <cell r="B1030" t="str">
            <v>CONCRETO 1:2:4 - 17.5 MPA - (2500 PSI)</v>
          </cell>
          <cell r="C1030" t="str">
            <v>M³</v>
          </cell>
          <cell r="D1030">
            <v>281191</v>
          </cell>
        </row>
        <row r="1031">
          <cell r="B1031" t="str">
            <v>CONCRETO 1:2:4 - 17.5 MPA - (2500 PSI)</v>
          </cell>
          <cell r="C1031" t="str">
            <v>M³</v>
          </cell>
          <cell r="D1031">
            <v>281191</v>
          </cell>
        </row>
        <row r="1032">
          <cell r="B1032" t="str">
            <v>CONCRETO 1:2:3 - 21MPA - (3000 PSI)</v>
          </cell>
          <cell r="C1032" t="str">
            <v>M³</v>
          </cell>
          <cell r="D1032">
            <v>311464</v>
          </cell>
        </row>
        <row r="1033">
          <cell r="B1033" t="str">
            <v>CONCRETO 1:2:2 - 24.5 MPa  - (3500 PSI)</v>
          </cell>
          <cell r="C1033" t="str">
            <v>M3</v>
          </cell>
          <cell r="D1033">
            <v>335693</v>
          </cell>
        </row>
        <row r="1034">
          <cell r="B1034" t="str">
            <v>CONCRETO 1:2:1 - 28.0MPa - (4000 PSI)</v>
          </cell>
          <cell r="C1034" t="str">
            <v>M3</v>
          </cell>
          <cell r="D1034">
            <v>346193</v>
          </cell>
        </row>
        <row r="1035">
          <cell r="B1035" t="str">
            <v>Compuertas laterales de admisión a espesadores, de 0,40 m x 0,40 m, con marco para anclar a muro de concreto, con vástago de extensión (H= 1,40 m), columna de maniobra y rueda de manejo</v>
          </cell>
          <cell r="C1035" t="str">
            <v>UN</v>
          </cell>
        </row>
        <row r="1036">
          <cell r="B1036" t="str">
            <v>Compuerta HF, con vastago de 5,3 mt, columna de manejo y guias</v>
          </cell>
          <cell r="C1036" t="str">
            <v>UN</v>
          </cell>
          <cell r="D1036">
            <v>3540760</v>
          </cell>
        </row>
        <row r="1037">
          <cell r="B1037" t="str">
            <v>COMPRESOR</v>
          </cell>
          <cell r="C1037" t="str">
            <v>HR</v>
          </cell>
          <cell r="D1037">
            <v>55000</v>
          </cell>
        </row>
        <row r="1038">
          <cell r="B1038" t="str">
            <v>COLUMNA EN PERFIL CIRCULAR Ø 6", 4MM.</v>
          </cell>
          <cell r="C1038" t="str">
            <v>KG</v>
          </cell>
          <cell r="D1038">
            <v>7540</v>
          </cell>
        </row>
        <row r="1039">
          <cell r="B1039" t="str">
            <v>COLLAR DE DERIVACION DE   8  1"</v>
          </cell>
          <cell r="C1039" t="str">
            <v>un</v>
          </cell>
          <cell r="D1039">
            <v>31017</v>
          </cell>
        </row>
        <row r="1040">
          <cell r="B1040" t="str">
            <v>COLLAR DE DERIVACION DE   6 1/2"</v>
          </cell>
          <cell r="C1040" t="str">
            <v>un</v>
          </cell>
          <cell r="D1040">
            <v>14751</v>
          </cell>
        </row>
        <row r="1041">
          <cell r="B1041" t="str">
            <v>COLLAR DE DERIVACION DE   6  3/4"</v>
          </cell>
          <cell r="C1041" t="str">
            <v>un</v>
          </cell>
          <cell r="D1041">
            <v>12940</v>
          </cell>
        </row>
        <row r="1042">
          <cell r="B1042" t="str">
            <v>COLLAR DE DERIVACION DE   4  3/4"</v>
          </cell>
          <cell r="C1042" t="str">
            <v>un</v>
          </cell>
          <cell r="D1042">
            <v>11032</v>
          </cell>
        </row>
        <row r="1043">
          <cell r="B1043" t="str">
            <v>COLLAR DE DERIVACION DE   4  1/2"</v>
          </cell>
          <cell r="C1043" t="str">
            <v>un</v>
          </cell>
          <cell r="D1043">
            <v>11605</v>
          </cell>
        </row>
        <row r="1044">
          <cell r="B1044" t="str">
            <v>COLLAR DE DERIVACION DE   3* 3/4"</v>
          </cell>
          <cell r="C1044" t="str">
            <v>UN</v>
          </cell>
          <cell r="D1044">
            <v>8991</v>
          </cell>
        </row>
        <row r="1045">
          <cell r="B1045" t="str">
            <v>COLLAR DE DERIVACION DE   3  3/4"</v>
          </cell>
          <cell r="C1045" t="str">
            <v>un</v>
          </cell>
          <cell r="D1045">
            <v>8991</v>
          </cell>
        </row>
        <row r="1046">
          <cell r="B1046" t="str">
            <v>COLLAR DE DERIVACION DE   3  1/2"</v>
          </cell>
          <cell r="C1046" t="str">
            <v>un</v>
          </cell>
          <cell r="D1046">
            <v>10218</v>
          </cell>
        </row>
        <row r="1047">
          <cell r="B1047" t="str">
            <v>COLLAR DE DERIVACION DE   2 * 3/4"</v>
          </cell>
          <cell r="C1047" t="str">
            <v>UN</v>
          </cell>
          <cell r="D1047">
            <v>4496</v>
          </cell>
        </row>
        <row r="1048">
          <cell r="B1048" t="str">
            <v>COLLAR DE DERIVACION DE   2 * 1/2"</v>
          </cell>
          <cell r="C1048" t="str">
            <v>UN</v>
          </cell>
          <cell r="D1048">
            <v>6893</v>
          </cell>
        </row>
        <row r="1049">
          <cell r="B1049" t="str">
            <v>COLLAR DE DERIVACION DE   2  3/4"</v>
          </cell>
          <cell r="C1049" t="str">
            <v>un</v>
          </cell>
          <cell r="D1049">
            <v>4496</v>
          </cell>
        </row>
        <row r="1050">
          <cell r="B1050" t="str">
            <v>COLLAR DE DERIVACION DE   2  1/2* 3/4"</v>
          </cell>
          <cell r="C1050" t="str">
            <v>un</v>
          </cell>
          <cell r="D1050">
            <v>6402</v>
          </cell>
        </row>
        <row r="1051">
          <cell r="B1051" t="str">
            <v>COLLAR DE DERIVACION DE   2  1/2* 1/2"</v>
          </cell>
          <cell r="C1051" t="str">
            <v>un</v>
          </cell>
          <cell r="D1051">
            <v>7303</v>
          </cell>
        </row>
        <row r="1052">
          <cell r="B1052" t="str">
            <v>COLLAR DE DERIVACION DE   2  1/2"</v>
          </cell>
          <cell r="C1052" t="str">
            <v>un</v>
          </cell>
          <cell r="D1052">
            <v>6893</v>
          </cell>
        </row>
        <row r="1053">
          <cell r="B1053" t="str">
            <v>COLLAR DE DERIVACIÓN  3 X ½``</v>
          </cell>
          <cell r="C1053" t="str">
            <v>UN</v>
          </cell>
          <cell r="D1053">
            <v>10218</v>
          </cell>
        </row>
        <row r="1054">
          <cell r="B1054" t="str">
            <v>CODO PVC SANITARIO D= 4``</v>
          </cell>
          <cell r="C1054" t="str">
            <v>UN</v>
          </cell>
          <cell r="D1054">
            <v>8165</v>
          </cell>
        </row>
        <row r="1055">
          <cell r="B1055" t="str">
            <v>CODO PVC RADIO CORTO 90° D = 8"</v>
          </cell>
          <cell r="C1055" t="str">
            <v>un</v>
          </cell>
          <cell r="D1055">
            <v>498832</v>
          </cell>
        </row>
        <row r="1056">
          <cell r="B1056" t="str">
            <v>CODO PVC RADIO CORTO 90° D = 6"</v>
          </cell>
          <cell r="C1056" t="str">
            <v>un</v>
          </cell>
          <cell r="D1056">
            <v>263668</v>
          </cell>
        </row>
        <row r="1057">
          <cell r="B1057" t="str">
            <v>CODO PVC RADIO CORTO 90° D = 4"</v>
          </cell>
          <cell r="C1057" t="str">
            <v>un</v>
          </cell>
          <cell r="D1057">
            <v>122332</v>
          </cell>
        </row>
        <row r="1058">
          <cell r="B1058" t="str">
            <v>CODO PVC RADIO CORTO 90° D = 4"</v>
          </cell>
          <cell r="C1058" t="str">
            <v>UN</v>
          </cell>
          <cell r="D1058">
            <v>122332</v>
          </cell>
        </row>
        <row r="1059">
          <cell r="B1059" t="str">
            <v>CODO PVC RADIO CORTO 90° D = 3"</v>
          </cell>
          <cell r="C1059" t="str">
            <v>UN</v>
          </cell>
          <cell r="D1059">
            <v>86702</v>
          </cell>
        </row>
        <row r="1060">
          <cell r="B1060" t="str">
            <v>CODO PVC RADIO CORTO 90° D = 2"</v>
          </cell>
          <cell r="C1060" t="str">
            <v>un</v>
          </cell>
          <cell r="D1060">
            <v>59385</v>
          </cell>
        </row>
        <row r="1061">
          <cell r="B1061" t="str">
            <v>CODO PVC RADIO CORTO 90° D = 2 1/2"</v>
          </cell>
          <cell r="C1061" t="str">
            <v>un</v>
          </cell>
          <cell r="D1061">
            <v>63948</v>
          </cell>
        </row>
        <row r="1062">
          <cell r="B1062" t="str">
            <v>CODO PVC RADIO CORTO 90° D = 1 1/2"</v>
          </cell>
          <cell r="C1062" t="str">
            <v>un</v>
          </cell>
          <cell r="D1062">
            <v>64132</v>
          </cell>
        </row>
        <row r="1063">
          <cell r="B1063" t="str">
            <v>CODO PVC RADIO CORTO 45° D = 8"</v>
          </cell>
          <cell r="C1063" t="str">
            <v>un</v>
          </cell>
          <cell r="D1063">
            <v>763519</v>
          </cell>
        </row>
        <row r="1064">
          <cell r="B1064" t="str">
            <v>CODO PVC RADIO CORTO 45° D = 6"</v>
          </cell>
          <cell r="C1064" t="str">
            <v>un</v>
          </cell>
          <cell r="D1064">
            <v>237539</v>
          </cell>
        </row>
        <row r="1065">
          <cell r="B1065" t="str">
            <v>CODO PVC RADIO CORTO 45° D = 6"</v>
          </cell>
          <cell r="C1065" t="str">
            <v>UN</v>
          </cell>
          <cell r="D1065">
            <v>237539</v>
          </cell>
        </row>
        <row r="1066">
          <cell r="B1066" t="str">
            <v>CODO PVC RADIO CORTO 45° D = 4"</v>
          </cell>
          <cell r="C1066" t="str">
            <v>un</v>
          </cell>
          <cell r="D1066">
            <v>104517</v>
          </cell>
        </row>
        <row r="1067">
          <cell r="B1067" t="str">
            <v>CODO PVC RADIO CORTO 45° D = 3"</v>
          </cell>
          <cell r="C1067" t="str">
            <v>un</v>
          </cell>
          <cell r="D1067">
            <v>83138</v>
          </cell>
        </row>
        <row r="1068">
          <cell r="B1068" t="str">
            <v>CODO PVC RADIO CORTO 45° D = 2"</v>
          </cell>
          <cell r="C1068" t="str">
            <v>un</v>
          </cell>
          <cell r="D1068">
            <v>65323</v>
          </cell>
        </row>
        <row r="1069">
          <cell r="B1069" t="str">
            <v>CODO PVC RADIO CORTO 45° D = 2 1/2"</v>
          </cell>
          <cell r="C1069" t="str">
            <v>un</v>
          </cell>
          <cell r="D1069">
            <v>43738</v>
          </cell>
        </row>
        <row r="1070">
          <cell r="B1070" t="str">
            <v>CODO PVC GRAN RADIO 90º RDE 21 D=8"</v>
          </cell>
          <cell r="C1070" t="str">
            <v>UN</v>
          </cell>
          <cell r="D1070">
            <v>196507</v>
          </cell>
        </row>
        <row r="1071">
          <cell r="B1071" t="str">
            <v>CODO PVC GRAN RADIO 90° RDE 21   D =   8 "</v>
          </cell>
          <cell r="C1071" t="str">
            <v>un</v>
          </cell>
          <cell r="D1071">
            <v>467298</v>
          </cell>
        </row>
        <row r="1072">
          <cell r="B1072" t="str">
            <v>CODO PVC GRAN RADIO 90° RDE 21   D =   6 "</v>
          </cell>
          <cell r="C1072" t="str">
            <v>un</v>
          </cell>
          <cell r="D1072">
            <v>196507</v>
          </cell>
        </row>
        <row r="1073">
          <cell r="B1073" t="str">
            <v>CODO PVC GRAN RADIO 90° RDE 21   D =   4 "</v>
          </cell>
          <cell r="C1073" t="str">
            <v>un</v>
          </cell>
          <cell r="D1073">
            <v>73594</v>
          </cell>
        </row>
        <row r="1074">
          <cell r="B1074" t="str">
            <v>CODO PVC GRAN RADIO 90° RDE 21   D =   3 "</v>
          </cell>
          <cell r="C1074" t="str">
            <v>un</v>
          </cell>
          <cell r="D1074">
            <v>38329</v>
          </cell>
        </row>
        <row r="1075">
          <cell r="B1075" t="str">
            <v>CODO PVC GRAN RADIO 90° RDE 21   D =   2"</v>
          </cell>
          <cell r="C1075" t="str">
            <v>un</v>
          </cell>
          <cell r="D1075">
            <v>16463</v>
          </cell>
        </row>
        <row r="1076">
          <cell r="B1076" t="str">
            <v>CODO PVC GRAN RADIO 90° RDE 21   D =   2 1/2 "</v>
          </cell>
          <cell r="C1076" t="str">
            <v>un</v>
          </cell>
          <cell r="D1076">
            <v>21157</v>
          </cell>
        </row>
        <row r="1077">
          <cell r="B1077" t="str">
            <v>CODO PVC GRAN RADIO 90° RDE 21   D =   12 "</v>
          </cell>
          <cell r="C1077" t="str">
            <v>un</v>
          </cell>
          <cell r="D1077">
            <v>1379374</v>
          </cell>
        </row>
        <row r="1078">
          <cell r="B1078" t="str">
            <v>CODO PVC GRAN RADIO 90° RDE 21   D =   10 "</v>
          </cell>
          <cell r="C1078" t="str">
            <v>un</v>
          </cell>
          <cell r="D1078">
            <v>1016350</v>
          </cell>
        </row>
        <row r="1079">
          <cell r="B1079" t="str">
            <v>CODO PVC GRAN RADIO 90°  BIAXIAL   D =   6 "</v>
          </cell>
          <cell r="C1079" t="str">
            <v>UN</v>
          </cell>
          <cell r="D1079">
            <v>196507</v>
          </cell>
        </row>
        <row r="1080">
          <cell r="B1080" t="str">
            <v>CODO PVC GRAN RADIO 90°  BIAXIAL   D =   4 "</v>
          </cell>
          <cell r="C1080" t="str">
            <v>UN</v>
          </cell>
          <cell r="D1080">
            <v>73594</v>
          </cell>
        </row>
        <row r="1081">
          <cell r="B1081" t="str">
            <v>CODO PVC GRAN RADIO 90°  BIAXIAL   D =   3 "</v>
          </cell>
          <cell r="C1081" t="str">
            <v>UN</v>
          </cell>
          <cell r="D1081">
            <v>38329</v>
          </cell>
        </row>
        <row r="1082">
          <cell r="B1082" t="str">
            <v>CODO PVC GRAN RADIO 6°  D =   8 "</v>
          </cell>
          <cell r="C1082" t="str">
            <v>un</v>
          </cell>
          <cell r="D1082">
            <v>126333</v>
          </cell>
        </row>
        <row r="1083">
          <cell r="B1083" t="str">
            <v>CODO PVC GRAN RADIO 6°  D =   12 "</v>
          </cell>
          <cell r="C1083" t="str">
            <v>un</v>
          </cell>
          <cell r="D1083">
            <v>355272</v>
          </cell>
        </row>
        <row r="1084">
          <cell r="B1084" t="str">
            <v>CODO PVC GRAN RADIO 6°  D =   10 "</v>
          </cell>
          <cell r="C1084" t="str">
            <v>un</v>
          </cell>
          <cell r="D1084">
            <v>251432</v>
          </cell>
        </row>
        <row r="1085">
          <cell r="B1085" t="str">
            <v>CODO PVC GRAN RADIO 45° RDE 21   D =   8 "</v>
          </cell>
          <cell r="C1085" t="str">
            <v>un</v>
          </cell>
          <cell r="D1085">
            <v>310465</v>
          </cell>
        </row>
        <row r="1086">
          <cell r="B1086" t="str">
            <v>CODO PVC GRAN RADIO 45° RDE 21   D =   6 "</v>
          </cell>
          <cell r="C1086" t="str">
            <v>un</v>
          </cell>
          <cell r="D1086">
            <v>142983</v>
          </cell>
        </row>
        <row r="1087">
          <cell r="B1087" t="str">
            <v>CODO PVC GRAN RADIO 45° RDE 21   D =   4 "</v>
          </cell>
          <cell r="C1087" t="str">
            <v>un</v>
          </cell>
          <cell r="D1087">
            <v>52133</v>
          </cell>
        </row>
        <row r="1088">
          <cell r="B1088" t="str">
            <v>CODO PVC GRAN RADIO 45° RDE 21   D =   3 "</v>
          </cell>
          <cell r="C1088" t="str">
            <v>un</v>
          </cell>
          <cell r="D1088">
            <v>25701</v>
          </cell>
        </row>
        <row r="1089">
          <cell r="B1089" t="str">
            <v>CODO PVC GRAN RADIO 45° RDE 21   D =   2"</v>
          </cell>
          <cell r="C1089" t="str">
            <v>un</v>
          </cell>
          <cell r="D1089">
            <v>14231</v>
          </cell>
        </row>
        <row r="1090">
          <cell r="B1090" t="str">
            <v>CODO PVC GRAN RADIO 45° RDE 21   D =   2 1/2 "</v>
          </cell>
          <cell r="C1090" t="str">
            <v>un</v>
          </cell>
          <cell r="D1090">
            <v>16247</v>
          </cell>
        </row>
        <row r="1091">
          <cell r="B1091" t="str">
            <v>CODO PVC GRAN RADIO 45° RDE 21   D =   12 "</v>
          </cell>
          <cell r="C1091" t="str">
            <v>un</v>
          </cell>
          <cell r="D1091">
            <v>933309</v>
          </cell>
        </row>
        <row r="1092">
          <cell r="B1092" t="str">
            <v>CODO PVC GRAN RADIO 45° RDE 21   D =   10 "</v>
          </cell>
          <cell r="C1092" t="str">
            <v>un</v>
          </cell>
          <cell r="D1092">
            <v>664889</v>
          </cell>
        </row>
        <row r="1093">
          <cell r="B1093" t="str">
            <v>CODO PVC GRAN RADIO 45°  BIAXIAL   D =   6 "</v>
          </cell>
          <cell r="C1093" t="str">
            <v>UN</v>
          </cell>
          <cell r="D1093">
            <v>142983</v>
          </cell>
        </row>
        <row r="1094">
          <cell r="B1094" t="str">
            <v>CODO PVC GRAN RADIO 45°  BIAXIAL   D =   4 "</v>
          </cell>
          <cell r="C1094" t="str">
            <v>UN</v>
          </cell>
          <cell r="D1094">
            <v>52133</v>
          </cell>
        </row>
        <row r="1095">
          <cell r="B1095" t="str">
            <v>CODO PVC GRAN RADIO 45°  BIAXIAL   D =   3 "</v>
          </cell>
          <cell r="C1095" t="str">
            <v>UN</v>
          </cell>
          <cell r="D1095">
            <v>25701</v>
          </cell>
        </row>
        <row r="1096">
          <cell r="B1096" t="str">
            <v>CODO PVC GRAN RADIO 22 1/2° RDE 21   D =   8 "</v>
          </cell>
          <cell r="C1096" t="str">
            <v>un</v>
          </cell>
          <cell r="D1096">
            <v>241608</v>
          </cell>
        </row>
        <row r="1097">
          <cell r="B1097" t="str">
            <v>CODO PVC GRAN RADIO 22 1/2° RDE 21   D =   4 "</v>
          </cell>
          <cell r="C1097" t="str">
            <v>un</v>
          </cell>
          <cell r="D1097">
            <v>46472</v>
          </cell>
        </row>
        <row r="1098">
          <cell r="B1098" t="str">
            <v>CODO PVC GRAN RADIO 22 1/2° RDE 21   D =   3 "</v>
          </cell>
          <cell r="C1098" t="str">
            <v>un</v>
          </cell>
          <cell r="D1098">
            <v>25347</v>
          </cell>
        </row>
        <row r="1099">
          <cell r="B1099" t="str">
            <v>CODO PVC GRAN RADIO 22 1/2° RDE 21   D =   2"</v>
          </cell>
          <cell r="C1099" t="str">
            <v>un</v>
          </cell>
          <cell r="D1099">
            <v>12517</v>
          </cell>
        </row>
        <row r="1100">
          <cell r="B1100" t="str">
            <v>CODO PVC GRAN RADIO 22 1/2° RDE 21   D =   2 1/2 "</v>
          </cell>
          <cell r="C1100" t="str">
            <v>un</v>
          </cell>
          <cell r="D1100">
            <v>17559</v>
          </cell>
        </row>
        <row r="1101">
          <cell r="B1101" t="str">
            <v>CODO PVC GRAN RADIO 22 1/2° RDE 21   D =   12 "</v>
          </cell>
          <cell r="C1101" t="str">
            <v>un</v>
          </cell>
          <cell r="D1101">
            <v>729044</v>
          </cell>
        </row>
        <row r="1102">
          <cell r="B1102" t="str">
            <v>CODO PVC GRAN RADIO 22 1/2° RDE 21   D =   10 "</v>
          </cell>
          <cell r="C1102" t="str">
            <v>un</v>
          </cell>
          <cell r="D1102">
            <v>541385</v>
          </cell>
        </row>
        <row r="1103">
          <cell r="B1103" t="str">
            <v>CODO PVC GRAN RADIO 22 1/2° BIAXIAL   D =   4 "</v>
          </cell>
          <cell r="C1103" t="str">
            <v>UN</v>
          </cell>
          <cell r="D1103">
            <v>46472</v>
          </cell>
        </row>
        <row r="1104">
          <cell r="B1104" t="str">
            <v>CODO PVC GRAN RADIO 22 1/2° BIAXIAL   D =   3 "</v>
          </cell>
          <cell r="C1104" t="str">
            <v>UN</v>
          </cell>
          <cell r="D1104">
            <v>25347</v>
          </cell>
        </row>
        <row r="1105">
          <cell r="B1105" t="str">
            <v>CODO PVC GRAN RADIO 22 1/2" RDE 21   D =   6 "</v>
          </cell>
          <cell r="C1105" t="str">
            <v>un</v>
          </cell>
          <cell r="D1105">
            <v>114187</v>
          </cell>
        </row>
        <row r="1106">
          <cell r="B1106" t="str">
            <v>CODO PVC GRAN RADIO 22 1/2" BIAXIAL   D =   6 "</v>
          </cell>
          <cell r="C1106" t="str">
            <v>UN</v>
          </cell>
          <cell r="D1106">
            <v>114187</v>
          </cell>
        </row>
        <row r="1107">
          <cell r="B1107" t="str">
            <v>CODO PVC GRAN RADIO 11 1/4° RDE 21   D =   8 "</v>
          </cell>
          <cell r="C1107" t="str">
            <v>un</v>
          </cell>
          <cell r="D1107">
            <v>207464</v>
          </cell>
        </row>
        <row r="1108">
          <cell r="B1108" t="str">
            <v>CODO PVC GRAN RADIO 11 1/4° RDE 21   D =   4 "</v>
          </cell>
          <cell r="C1108" t="str">
            <v>un</v>
          </cell>
          <cell r="D1108">
            <v>44153</v>
          </cell>
        </row>
        <row r="1109">
          <cell r="B1109" t="str">
            <v>CODO PVC GRAN RADIO 11 1/4° RDE 21   D =   3 "</v>
          </cell>
          <cell r="C1109" t="str">
            <v>un</v>
          </cell>
          <cell r="D1109">
            <v>23103</v>
          </cell>
        </row>
        <row r="1110">
          <cell r="B1110" t="str">
            <v>CODO PVC GRAN RADIO 11 1/4° RDE 21   D =   2"</v>
          </cell>
          <cell r="C1110" t="str">
            <v>un</v>
          </cell>
          <cell r="D1110">
            <v>14474</v>
          </cell>
        </row>
        <row r="1111">
          <cell r="B1111" t="str">
            <v>CODO PVC GRAN RADIO 11 1/4° RDE 21   D =   2 1/2 "</v>
          </cell>
          <cell r="C1111" t="str">
            <v>un</v>
          </cell>
          <cell r="D1111">
            <v>16641</v>
          </cell>
        </row>
        <row r="1112">
          <cell r="B1112" t="str">
            <v>CODO PVC GRAN RADIO 11 1/4° RDE 21   D =   12 "</v>
          </cell>
          <cell r="C1112" t="str">
            <v>un</v>
          </cell>
          <cell r="D1112">
            <v>586248</v>
          </cell>
        </row>
        <row r="1113">
          <cell r="B1113" t="str">
            <v>CODO PVC GRAN RADIO 11 1/4° RDE 21   D =   10 "</v>
          </cell>
          <cell r="C1113" t="str">
            <v>un</v>
          </cell>
          <cell r="D1113">
            <v>442900</v>
          </cell>
        </row>
        <row r="1114">
          <cell r="B1114" t="str">
            <v>CODO PVC GRAN RADIO 11 1/4° BIAXIAL   D =   4 "</v>
          </cell>
          <cell r="C1114" t="str">
            <v>UN</v>
          </cell>
          <cell r="D1114">
            <v>44153</v>
          </cell>
        </row>
        <row r="1115">
          <cell r="B1115" t="str">
            <v>CODO PVC GRAN RADIO 11 1/4° BIAXIAL   D =   3 "</v>
          </cell>
          <cell r="C1115" t="str">
            <v>UN</v>
          </cell>
          <cell r="D1115">
            <v>23103</v>
          </cell>
        </row>
        <row r="1116">
          <cell r="B1116" t="str">
            <v>CODO PVC GRAN RADIO 11 1/4" RDE 21   D =   6 "</v>
          </cell>
          <cell r="C1116" t="str">
            <v>un</v>
          </cell>
          <cell r="D1116">
            <v>102104</v>
          </cell>
        </row>
        <row r="1117">
          <cell r="B1117" t="str">
            <v>CODO PVC GRAN RADIO 11 1/4" BIAXIAL   D =   6 "</v>
          </cell>
          <cell r="C1117" t="str">
            <v>UN</v>
          </cell>
          <cell r="D1117">
            <v>102104</v>
          </cell>
        </row>
        <row r="1118">
          <cell r="B1118" t="str">
            <v>CODO PVC 90° 1/4" C X C  SANITARIO   D=8"</v>
          </cell>
          <cell r="C1118" t="str">
            <v>UN</v>
          </cell>
          <cell r="D1118">
            <v>110925</v>
          </cell>
        </row>
        <row r="1119">
          <cell r="B1119" t="str">
            <v>CODO PVC 90° 1/4" C X C  SANITARIO   D=6"</v>
          </cell>
          <cell r="C1119" t="str">
            <v>UN</v>
          </cell>
          <cell r="D1119">
            <v>69736</v>
          </cell>
        </row>
        <row r="1120">
          <cell r="B1120" t="str">
            <v>CODO PVC 90° 1/4" C X C  SANITARIO   D=4"</v>
          </cell>
          <cell r="C1120" t="str">
            <v>UN</v>
          </cell>
          <cell r="D1120">
            <v>8165</v>
          </cell>
        </row>
        <row r="1121">
          <cell r="B1121" t="str">
            <v>CODO PVC 90° 1/4" C X C  SANITARIO   D=3"</v>
          </cell>
          <cell r="C1121" t="str">
            <v>UN</v>
          </cell>
          <cell r="D1121">
            <v>4739</v>
          </cell>
        </row>
        <row r="1122">
          <cell r="B1122" t="str">
            <v>CODO PVC 90° 1/4" C X C  SANITARIO   D=2"</v>
          </cell>
          <cell r="C1122" t="str">
            <v>UN</v>
          </cell>
          <cell r="D1122">
            <v>2045</v>
          </cell>
        </row>
        <row r="1123">
          <cell r="B1123" t="str">
            <v>CODO PVC 90° 1/4" C X C  SANITARIO   D=10"</v>
          </cell>
          <cell r="C1123" t="str">
            <v>UN</v>
          </cell>
          <cell r="D1123">
            <v>341579</v>
          </cell>
        </row>
        <row r="1124">
          <cell r="B1124" t="str">
            <v>CODO PVC 90°  SANITARIO NOVAFORT D=315 MM (12")</v>
          </cell>
          <cell r="C1124" t="str">
            <v>UN</v>
          </cell>
          <cell r="D1124">
            <v>261763</v>
          </cell>
        </row>
        <row r="1125">
          <cell r="B1125" t="str">
            <v>CODO PVC 90°  SANITARIO NOVAFORT D=315 MM (12")</v>
          </cell>
          <cell r="C1125" t="str">
            <v>UN</v>
          </cell>
          <cell r="D1125">
            <v>261763.28</v>
          </cell>
        </row>
        <row r="1126">
          <cell r="B1126" t="str">
            <v>CODO PVC 6`` SANIT</v>
          </cell>
          <cell r="C1126" t="str">
            <v>UN</v>
          </cell>
          <cell r="D1126">
            <v>69735</v>
          </cell>
        </row>
        <row r="1127">
          <cell r="B1127" t="str">
            <v>CODO PVC 4`` SANIT</v>
          </cell>
          <cell r="C1127" t="str">
            <v>UN</v>
          </cell>
          <cell r="D1127">
            <v>8165</v>
          </cell>
        </row>
        <row r="1128">
          <cell r="B1128" t="str">
            <v>CODO PVC 3/4``</v>
          </cell>
          <cell r="C1128" t="str">
            <v>UN</v>
          </cell>
          <cell r="D1128">
            <v>320</v>
          </cell>
        </row>
        <row r="1129">
          <cell r="B1129" t="str">
            <v>CODO PRESION 90°  PD+UAD 1/2"</v>
          </cell>
          <cell r="C1129" t="str">
            <v>UN</v>
          </cell>
          <cell r="D1129">
            <v>1897</v>
          </cell>
        </row>
        <row r="1130">
          <cell r="B1130" t="str">
            <v>CODO GRESS 8"</v>
          </cell>
          <cell r="C1130" t="str">
            <v>UN</v>
          </cell>
          <cell r="D1130">
            <v>45601</v>
          </cell>
        </row>
        <row r="1131">
          <cell r="B1131" t="str">
            <v>CODO GRESS 6"</v>
          </cell>
          <cell r="C1131" t="str">
            <v>UN</v>
          </cell>
          <cell r="D1131">
            <v>24168</v>
          </cell>
        </row>
        <row r="1132">
          <cell r="B1132" t="str">
            <v>CODO GRESS  8``</v>
          </cell>
          <cell r="C1132" t="str">
            <v>UN</v>
          </cell>
          <cell r="D1132">
            <v>43430</v>
          </cell>
        </row>
        <row r="1133">
          <cell r="B1133" t="str">
            <v>CODO GRESS  6``</v>
          </cell>
          <cell r="C1133" t="str">
            <v>UN</v>
          </cell>
          <cell r="D1133">
            <v>24168</v>
          </cell>
        </row>
        <row r="1134">
          <cell r="B1134" t="str">
            <v>CODO GRESS  10``</v>
          </cell>
          <cell r="C1134" t="str">
            <v>UN</v>
          </cell>
          <cell r="D1134">
            <v>34300</v>
          </cell>
        </row>
        <row r="1135">
          <cell r="B1135" t="str">
            <v>CODO GALVANIZADO 90° 3/4"</v>
          </cell>
          <cell r="C1135" t="str">
            <v>UN</v>
          </cell>
          <cell r="D1135">
            <v>2400</v>
          </cell>
        </row>
        <row r="1136">
          <cell r="B1136" t="str">
            <v>CODO GALVANIZADO 90° 1/2"</v>
          </cell>
          <cell r="C1136" t="str">
            <v>UN</v>
          </cell>
          <cell r="D1136">
            <v>1500</v>
          </cell>
        </row>
        <row r="1137">
          <cell r="B1137" t="str">
            <v>CODO GALV 1``</v>
          </cell>
          <cell r="C1137" t="str">
            <v>UN</v>
          </cell>
          <cell r="D1137">
            <v>3000</v>
          </cell>
        </row>
        <row r="1138">
          <cell r="B1138" t="str">
            <v>CODO DE GRES 6``</v>
          </cell>
          <cell r="C1138" t="str">
            <v>UN</v>
          </cell>
          <cell r="D1138">
            <v>15200</v>
          </cell>
        </row>
        <row r="1139">
          <cell r="B1139" t="str">
            <v>CODO DE GRES 4``</v>
          </cell>
          <cell r="C1139" t="str">
            <v>UN</v>
          </cell>
          <cell r="D1139">
            <v>12163</v>
          </cell>
        </row>
        <row r="1140">
          <cell r="B1140" t="str">
            <v xml:space="preserve">Codo de 4"X 90 EL </v>
          </cell>
          <cell r="C1140" t="str">
            <v>UN</v>
          </cell>
          <cell r="D1140">
            <v>72366</v>
          </cell>
        </row>
        <row r="1141">
          <cell r="B1141" t="str">
            <v>CODO CPVC 3/4``</v>
          </cell>
          <cell r="C1141" t="str">
            <v>UN</v>
          </cell>
          <cell r="D1141">
            <v>830</v>
          </cell>
        </row>
        <row r="1142">
          <cell r="B1142" t="str">
            <v>CODO C X E 45° PVC-S 3"</v>
          </cell>
          <cell r="C1142" t="str">
            <v>UN</v>
          </cell>
          <cell r="D1142">
            <v>5580</v>
          </cell>
        </row>
        <row r="1143">
          <cell r="B1143" t="str">
            <v>CODO C X C 90° PVC-S 3"</v>
          </cell>
          <cell r="C1143" t="str">
            <v>UN</v>
          </cell>
          <cell r="D1143">
            <v>5024</v>
          </cell>
        </row>
        <row r="1144">
          <cell r="B1144" t="str">
            <v>CODO C X C 90° PVC-S 3"</v>
          </cell>
          <cell r="C1144" t="str">
            <v>UN</v>
          </cell>
          <cell r="D1144">
            <v>5024</v>
          </cell>
        </row>
        <row r="1145">
          <cell r="B1145" t="str">
            <v>CODO C X C 90° PVC-S 3"</v>
          </cell>
          <cell r="C1145" t="str">
            <v>UN</v>
          </cell>
          <cell r="D1145">
            <v>5024</v>
          </cell>
        </row>
        <row r="1146">
          <cell r="B1146" t="str">
            <v>CODO BAJANTE 45° BLANCO</v>
          </cell>
          <cell r="C1146" t="str">
            <v>UN</v>
          </cell>
          <cell r="D1146">
            <v>5066</v>
          </cell>
        </row>
        <row r="1147">
          <cell r="B1147" t="str">
            <v>CODO 90° PVC-P 2``</v>
          </cell>
          <cell r="C1147" t="str">
            <v>UN</v>
          </cell>
          <cell r="D1147">
            <v>7758</v>
          </cell>
        </row>
        <row r="1148">
          <cell r="B1148" t="str">
            <v>CODO 90° PVC-P 1``</v>
          </cell>
          <cell r="C1148" t="str">
            <v>UN</v>
          </cell>
          <cell r="D1148">
            <v>1320</v>
          </cell>
        </row>
        <row r="1149">
          <cell r="B1149" t="str">
            <v>CODO 90° PVC-P 1``</v>
          </cell>
          <cell r="C1149" t="str">
            <v>UN</v>
          </cell>
          <cell r="D1149">
            <v>1320</v>
          </cell>
        </row>
        <row r="1150">
          <cell r="B1150" t="str">
            <v>CODO 90° PVC-P 1/2``</v>
          </cell>
          <cell r="C1150" t="str">
            <v>UN</v>
          </cell>
          <cell r="D1150">
            <v>419</v>
          </cell>
        </row>
        <row r="1151">
          <cell r="B1151" t="str">
            <v>Codo 90° PVC UM Ø:6".</v>
          </cell>
          <cell r="C1151" t="str">
            <v>UN</v>
          </cell>
          <cell r="D1151">
            <v>101041.60000000001</v>
          </cell>
        </row>
        <row r="1152">
          <cell r="B1152" t="str">
            <v>Codo 90° presion PVC Ø3"</v>
          </cell>
          <cell r="C1152" t="str">
            <v>UN</v>
          </cell>
          <cell r="D1152">
            <v>11235</v>
          </cell>
        </row>
        <row r="1153">
          <cell r="B1153" t="str">
            <v>CODO 90° PRESION 3/4"</v>
          </cell>
          <cell r="C1153" t="str">
            <v>un</v>
          </cell>
          <cell r="D1153">
            <v>636</v>
          </cell>
        </row>
        <row r="1154">
          <cell r="B1154" t="str">
            <v>CODO 90° PRESION 3/4"</v>
          </cell>
          <cell r="C1154" t="str">
            <v>UN</v>
          </cell>
          <cell r="D1154">
            <v>636</v>
          </cell>
        </row>
        <row r="1155">
          <cell r="B1155" t="str">
            <v>CODO 90° PRESION 3/4"</v>
          </cell>
          <cell r="C1155" t="str">
            <v>UN</v>
          </cell>
          <cell r="D1155">
            <v>636</v>
          </cell>
        </row>
        <row r="1156">
          <cell r="B1156" t="str">
            <v>CODO 90° PRESION 1/2"</v>
          </cell>
          <cell r="C1156" t="str">
            <v>un</v>
          </cell>
          <cell r="D1156">
            <v>397</v>
          </cell>
        </row>
        <row r="1157">
          <cell r="B1157" t="str">
            <v>CODO 90° PRESION 1"</v>
          </cell>
          <cell r="C1157" t="str">
            <v>un</v>
          </cell>
          <cell r="D1157">
            <v>1243</v>
          </cell>
        </row>
        <row r="1158">
          <cell r="B1158" t="str">
            <v>CODO 90° PRESION 1 1/4"</v>
          </cell>
          <cell r="C1158" t="str">
            <v>un</v>
          </cell>
          <cell r="D1158">
            <v>2391</v>
          </cell>
        </row>
        <row r="1159">
          <cell r="B1159" t="str">
            <v>CODO 90° PRESION 1 1/2"</v>
          </cell>
          <cell r="C1159" t="str">
            <v>un</v>
          </cell>
          <cell r="D1159">
            <v>4465</v>
          </cell>
        </row>
        <row r="1160">
          <cell r="B1160" t="str">
            <v>CODO 90° Ø3" PVC</v>
          </cell>
          <cell r="C1160" t="str">
            <v>UN</v>
          </cell>
          <cell r="D1160">
            <v>17000</v>
          </cell>
        </row>
        <row r="1161">
          <cell r="B1161" t="str">
            <v>CODO 90° CPVC 1/2"</v>
          </cell>
          <cell r="C1161" t="str">
            <v>UN</v>
          </cell>
          <cell r="D1161">
            <v>965</v>
          </cell>
        </row>
        <row r="1162">
          <cell r="B1162" t="str">
            <v>CODO 90° 1/4 CXC SANITARIO 6"</v>
          </cell>
          <cell r="C1162" t="str">
            <v>UN</v>
          </cell>
          <cell r="D1162">
            <v>69700</v>
          </cell>
        </row>
        <row r="1163">
          <cell r="B1163" t="str">
            <v>Codo 90 PVC-P 1/2"</v>
          </cell>
          <cell r="C1163" t="str">
            <v>UN</v>
          </cell>
          <cell r="D1163">
            <v>426</v>
          </cell>
        </row>
        <row r="1164">
          <cell r="B1164" t="str">
            <v>CODO 6`` X  45°, CLASE AA</v>
          </cell>
          <cell r="C1164" t="str">
            <v>UN</v>
          </cell>
          <cell r="D1164">
            <v>23018</v>
          </cell>
        </row>
        <row r="1165">
          <cell r="B1165" t="str">
            <v>Codo 6" HF o acero shc 40</v>
          </cell>
          <cell r="C1165" t="str">
            <v>UN</v>
          </cell>
          <cell r="D1165">
            <v>397275</v>
          </cell>
        </row>
        <row r="1166">
          <cell r="B1166" t="str">
            <v>CODO 45° PRESION 3/4"</v>
          </cell>
          <cell r="C1166" t="str">
            <v>un</v>
          </cell>
          <cell r="D1166">
            <v>1050</v>
          </cell>
        </row>
        <row r="1167">
          <cell r="B1167" t="str">
            <v>CODO 45° PRESION 1/2"</v>
          </cell>
          <cell r="C1167" t="str">
            <v>un</v>
          </cell>
          <cell r="D1167">
            <v>655</v>
          </cell>
        </row>
        <row r="1168">
          <cell r="B1168" t="str">
            <v>CODO 45° PRESION 1"</v>
          </cell>
          <cell r="C1168" t="str">
            <v>un</v>
          </cell>
          <cell r="D1168">
            <v>2000</v>
          </cell>
        </row>
        <row r="1169">
          <cell r="B1169" t="str">
            <v>CODO 45° PRESION 1 1/4"</v>
          </cell>
          <cell r="C1169" t="str">
            <v>un</v>
          </cell>
          <cell r="D1169">
            <v>3616</v>
          </cell>
        </row>
        <row r="1170">
          <cell r="B1170" t="str">
            <v>CODO 45° PRESION 1 1/2"</v>
          </cell>
          <cell r="C1170" t="str">
            <v>un</v>
          </cell>
          <cell r="D1170">
            <v>4848</v>
          </cell>
        </row>
        <row r="1171">
          <cell r="B1171" t="str">
            <v>CODO 45° CPVC 1/2"</v>
          </cell>
          <cell r="C1171" t="str">
            <v>UN</v>
          </cell>
          <cell r="D1171">
            <v>965</v>
          </cell>
        </row>
        <row r="1172">
          <cell r="B1172" t="str">
            <v>CODO  BAJANTE ALL 45°</v>
          </cell>
          <cell r="C1172" t="str">
            <v>UN</v>
          </cell>
          <cell r="D1172">
            <v>4175</v>
          </cell>
        </row>
        <row r="1173">
          <cell r="B1173" t="str">
            <v>CODO  BAJANTE ALL 45°</v>
          </cell>
          <cell r="C1173" t="str">
            <v>UN</v>
          </cell>
          <cell r="D1173">
            <v>4175</v>
          </cell>
        </row>
        <row r="1174">
          <cell r="B1174" t="str">
            <v>CODALES METALICOS W8" x 17</v>
          </cell>
          <cell r="C1174" t="str">
            <v>UN</v>
          </cell>
          <cell r="D1174">
            <v>15000</v>
          </cell>
        </row>
        <row r="1175">
          <cell r="B1175" t="str">
            <v>CLIP TIPO C SENCILLO</v>
          </cell>
          <cell r="C1175" t="str">
            <v>UN</v>
          </cell>
          <cell r="D1175">
            <v>2522</v>
          </cell>
        </row>
        <row r="1176">
          <cell r="B1176" t="str">
            <v>CINTA TEFLON 10 m 1/2``</v>
          </cell>
          <cell r="C1176" t="str">
            <v>un</v>
          </cell>
          <cell r="D1176">
            <v>700</v>
          </cell>
        </row>
        <row r="1177">
          <cell r="B1177" t="str">
            <v>CINTA TEFLON 10 M 1/2``</v>
          </cell>
          <cell r="C1177" t="str">
            <v>UN</v>
          </cell>
          <cell r="D1177">
            <v>700</v>
          </cell>
        </row>
        <row r="1178">
          <cell r="B1178" t="str">
            <v>CINTA TEFLON</v>
          </cell>
          <cell r="C1178" t="str">
            <v>UN</v>
          </cell>
          <cell r="D1178">
            <v>400</v>
          </cell>
        </row>
        <row r="1179">
          <cell r="B1179" t="str">
            <v>CINTA SIKA PVC V=0,22</v>
          </cell>
          <cell r="C1179" t="str">
            <v>ML</v>
          </cell>
          <cell r="D1179">
            <v>30277</v>
          </cell>
        </row>
        <row r="1180">
          <cell r="B1180" t="str">
            <v>CINTA SIKA PVC V=0,10</v>
          </cell>
          <cell r="C1180" t="str">
            <v>ML</v>
          </cell>
          <cell r="D1180">
            <v>9833</v>
          </cell>
        </row>
        <row r="1181">
          <cell r="B1181" t="str">
            <v>CINTA SIKA  PVC  V= 0.15</v>
          </cell>
          <cell r="C1181" t="str">
            <v>ML</v>
          </cell>
          <cell r="D1181">
            <v>16400</v>
          </cell>
        </row>
        <row r="1182">
          <cell r="B1182" t="str">
            <v>CINTA SIKA  PVC  V= 0.10</v>
          </cell>
          <cell r="C1182" t="str">
            <v>ML</v>
          </cell>
          <cell r="D1182">
            <v>9833</v>
          </cell>
        </row>
        <row r="1183">
          <cell r="B1183" t="str">
            <v>CINTA SIKA  PVC  0.22</v>
          </cell>
          <cell r="C1183" t="str">
            <v>ML</v>
          </cell>
          <cell r="D1183">
            <v>30277</v>
          </cell>
        </row>
        <row r="1184">
          <cell r="B1184" t="str">
            <v>Cinta PVC v-15 o similares</v>
          </cell>
          <cell r="C1184" t="str">
            <v>ML</v>
          </cell>
          <cell r="D1184">
            <v>32419</v>
          </cell>
        </row>
        <row r="1185">
          <cell r="B1185" t="str">
            <v>cinta prevención sobre tubería</v>
          </cell>
          <cell r="C1185" t="str">
            <v>ML</v>
          </cell>
          <cell r="D1185">
            <v>603.96039603960401</v>
          </cell>
        </row>
        <row r="1186">
          <cell r="B1186" t="str">
            <v>CINTA MALLA1</v>
          </cell>
          <cell r="C1186" t="str">
            <v>RL</v>
          </cell>
          <cell r="D1186">
            <v>7000</v>
          </cell>
        </row>
        <row r="1187">
          <cell r="B1187" t="str">
            <v>CINTA MALLA</v>
          </cell>
          <cell r="C1187" t="str">
            <v>ML</v>
          </cell>
          <cell r="D1187">
            <v>72</v>
          </cell>
        </row>
        <row r="1188">
          <cell r="B1188" t="str">
            <v>CINTA DE PAPEL SUPERCINTA 250</v>
          </cell>
          <cell r="C1188" t="str">
            <v>RL</v>
          </cell>
          <cell r="D1188">
            <v>10800</v>
          </cell>
        </row>
        <row r="1189">
          <cell r="B1189" t="str">
            <v>Cinta bandit de acero inoxidable de 3/4"</v>
          </cell>
          <cell r="C1189" t="str">
            <v>UN</v>
          </cell>
          <cell r="D1189">
            <v>4200</v>
          </cell>
        </row>
        <row r="1190">
          <cell r="B1190" t="str">
            <v>Cinta aislante super 33 3M</v>
          </cell>
          <cell r="C1190" t="str">
            <v>UN</v>
          </cell>
          <cell r="D1190">
            <v>14000</v>
          </cell>
        </row>
        <row r="1191">
          <cell r="B1191" t="str">
            <v>Cheque Red White 1/2"</v>
          </cell>
          <cell r="C1191" t="str">
            <v>UN</v>
          </cell>
          <cell r="D1191">
            <v>27200</v>
          </cell>
        </row>
        <row r="1192">
          <cell r="B1192" t="str">
            <v>CHEQUE RED - WRITE ROSCADO 1``</v>
          </cell>
          <cell r="C1192" t="str">
            <v>UN</v>
          </cell>
          <cell r="D1192">
            <v>54520</v>
          </cell>
        </row>
        <row r="1193">
          <cell r="B1193" t="str">
            <v>CHEQUE RED - WRITE 1 1/2``</v>
          </cell>
          <cell r="C1193" t="str">
            <v>UN</v>
          </cell>
          <cell r="D1193">
            <v>104400</v>
          </cell>
        </row>
        <row r="1194">
          <cell r="B1194" t="str">
            <v>CHAZO PARA TORNILLO 1/8 X 1 1/4</v>
          </cell>
          <cell r="C1194" t="str">
            <v>UN</v>
          </cell>
          <cell r="D1194">
            <v>1000</v>
          </cell>
        </row>
        <row r="1195">
          <cell r="B1195" t="str">
            <v>CHAZO MADERA  0,4 X 0,4</v>
          </cell>
          <cell r="C1195" t="str">
            <v>UN</v>
          </cell>
          <cell r="D1195">
            <v>200</v>
          </cell>
        </row>
        <row r="1196">
          <cell r="B1196" t="str">
            <v>CHAZO EXPANDIBLE 378"</v>
          </cell>
          <cell r="C1196" t="str">
            <v>UN</v>
          </cell>
          <cell r="D1196">
            <v>650</v>
          </cell>
        </row>
        <row r="1197">
          <cell r="B1197" t="str">
            <v>CERAMICA PORCELANATO 45X45</v>
          </cell>
          <cell r="C1197" t="str">
            <v>M2</v>
          </cell>
          <cell r="D1197">
            <v>72036</v>
          </cell>
        </row>
        <row r="1198">
          <cell r="B1198" t="str">
            <v>CERADURA YALE DOBLES CILINDRO</v>
          </cell>
          <cell r="C1198" t="str">
            <v>UN</v>
          </cell>
          <cell r="D1198">
            <v>62000</v>
          </cell>
        </row>
        <row r="1199">
          <cell r="B1199" t="str">
            <v>CERADURA SCHLAGE A 50 WS MADERA</v>
          </cell>
          <cell r="C1199" t="str">
            <v>UN</v>
          </cell>
          <cell r="D1199">
            <v>23300</v>
          </cell>
        </row>
        <row r="1200">
          <cell r="B1200" t="str">
            <v>CERADURA BAÑO BELL WOOD</v>
          </cell>
          <cell r="C1200" t="str">
            <v>UN</v>
          </cell>
          <cell r="D1200">
            <v>15600</v>
          </cell>
        </row>
        <row r="1201">
          <cell r="B1201" t="str">
            <v>CERA PARA PISOS</v>
          </cell>
          <cell r="C1201" t="str">
            <v>GL</v>
          </cell>
          <cell r="D1201">
            <v>30000</v>
          </cell>
        </row>
        <row r="1202">
          <cell r="B1202" t="str">
            <v>CEPILLO METALICO DE 1/2"  AGUJEROS 9/16" A 5/8" (HILTI)</v>
          </cell>
          <cell r="C1202" t="str">
            <v>UN</v>
          </cell>
          <cell r="D1202">
            <v>23200</v>
          </cell>
        </row>
        <row r="1203">
          <cell r="B1203" t="str">
            <v>CEMENTO GRIS1</v>
          </cell>
          <cell r="C1203" t="str">
            <v>KG</v>
          </cell>
          <cell r="D1203">
            <v>506</v>
          </cell>
        </row>
        <row r="1204">
          <cell r="B1204" t="str">
            <v>CEMENTO GRIIS</v>
          </cell>
          <cell r="C1204" t="str">
            <v>KG</v>
          </cell>
          <cell r="D1204">
            <v>500</v>
          </cell>
        </row>
        <row r="1205">
          <cell r="B1205" t="str">
            <v>CEMENTO BLANCO</v>
          </cell>
          <cell r="C1205" t="str">
            <v>KG</v>
          </cell>
          <cell r="D1205">
            <v>1221</v>
          </cell>
        </row>
        <row r="1206">
          <cell r="B1206" t="str">
            <v>CARGA FULMINANTE FUERTE + CLAVO 5/16 B. VEL 1</v>
          </cell>
          <cell r="C1206" t="str">
            <v>UN</v>
          </cell>
          <cell r="D1206">
            <v>348</v>
          </cell>
        </row>
        <row r="1207">
          <cell r="B1207" t="str">
            <v>CARGA FULM FUERTE 330</v>
          </cell>
          <cell r="C1207" t="str">
            <v>UN</v>
          </cell>
          <cell r="D1207">
            <v>296</v>
          </cell>
        </row>
        <row r="1208">
          <cell r="B1208" t="str">
            <v>CARBURO NO.2</v>
          </cell>
          <cell r="C1208" t="str">
            <v>KG</v>
          </cell>
          <cell r="D1208">
            <v>5700</v>
          </cell>
        </row>
        <row r="1209">
          <cell r="B1209" t="str">
            <v>CAOLIN * 40 KG</v>
          </cell>
          <cell r="C1209" t="str">
            <v>BT</v>
          </cell>
          <cell r="D1209">
            <v>7400</v>
          </cell>
        </row>
        <row r="1210">
          <cell r="B1210" t="str">
            <v>CANECA Ø50CM H=75CM EN MALLA METALICA M-120</v>
          </cell>
          <cell r="C1210" t="str">
            <v>UN</v>
          </cell>
          <cell r="D1210">
            <v>230634</v>
          </cell>
        </row>
        <row r="1211">
          <cell r="B1211" t="str">
            <v>CANALETA METALICA GALVANIZADA</v>
          </cell>
          <cell r="C1211" t="str">
            <v>ML</v>
          </cell>
          <cell r="D1211">
            <v>6000</v>
          </cell>
        </row>
        <row r="1212">
          <cell r="B1212" t="str">
            <v>CANALETA DE LAVADO EN PRFV ANCHO EFECTIVO = 0,2 m, ALTURA EFECTIVA= 0,12 m Y ESPESOR= 0,02 m  L= 1,7 m</v>
          </cell>
          <cell r="C1212" t="str">
            <v>UN</v>
          </cell>
          <cell r="D1212">
            <v>506339.99999999994</v>
          </cell>
        </row>
        <row r="1213">
          <cell r="B1213" t="str">
            <v>CANALETA 90 X 9.00</v>
          </cell>
          <cell r="C1213" t="str">
            <v>UN</v>
          </cell>
          <cell r="D1213">
            <v>324900</v>
          </cell>
        </row>
        <row r="1214">
          <cell r="B1214" t="str">
            <v>CANALETA 90 X 8,00</v>
          </cell>
          <cell r="C1214" t="str">
            <v xml:space="preserve">UN </v>
          </cell>
          <cell r="D1214">
            <v>288900</v>
          </cell>
        </row>
        <row r="1215">
          <cell r="B1215" t="str">
            <v>CANALETA 90 X 7,00</v>
          </cell>
          <cell r="C1215" t="str">
            <v>UN</v>
          </cell>
          <cell r="D1215">
            <v>252900</v>
          </cell>
        </row>
        <row r="1216">
          <cell r="B1216" t="str">
            <v>CANALETA 90 X 5.,25</v>
          </cell>
          <cell r="C1216" t="str">
            <v>UN</v>
          </cell>
          <cell r="D1216">
            <v>172900</v>
          </cell>
        </row>
        <row r="1217">
          <cell r="B1217" t="str">
            <v>CANALETA 43 X 6.00</v>
          </cell>
          <cell r="C1217" t="str">
            <v>UN</v>
          </cell>
          <cell r="D1217">
            <v>166900</v>
          </cell>
        </row>
        <row r="1218">
          <cell r="B1218" t="str">
            <v>CANALETA 43 X 5.50</v>
          </cell>
          <cell r="C1218" t="str">
            <v>UN</v>
          </cell>
          <cell r="D1218">
            <v>152900</v>
          </cell>
        </row>
        <row r="1219">
          <cell r="B1219" t="str">
            <v>CANALETA 43 X 5.00</v>
          </cell>
          <cell r="C1219" t="str">
            <v>UN</v>
          </cell>
          <cell r="D1219">
            <v>138900</v>
          </cell>
        </row>
        <row r="1220">
          <cell r="B1220" t="str">
            <v>CANALETA 43 X 4.50</v>
          </cell>
          <cell r="C1220" t="str">
            <v>UN</v>
          </cell>
          <cell r="D1220">
            <v>124900</v>
          </cell>
        </row>
        <row r="1221">
          <cell r="B1221" t="str">
            <v>CANALETA 43 X 4.00</v>
          </cell>
          <cell r="C1221" t="str">
            <v>UN</v>
          </cell>
          <cell r="D1221">
            <v>110900</v>
          </cell>
        </row>
        <row r="1222">
          <cell r="B1222" t="str">
            <v>CANALETA 43 X 3.50</v>
          </cell>
          <cell r="C1222" t="str">
            <v>UN</v>
          </cell>
          <cell r="D1222">
            <v>96900</v>
          </cell>
        </row>
        <row r="1223">
          <cell r="B1223" t="str">
            <v>CANALETA  ETERNIT 90*600</v>
          </cell>
          <cell r="C1223" t="str">
            <v>UN</v>
          </cell>
          <cell r="D1223">
            <v>181500</v>
          </cell>
        </row>
        <row r="1224">
          <cell r="B1224" t="str">
            <v>CANALETA  90 X 4.50</v>
          </cell>
          <cell r="C1224" t="str">
            <v>UN</v>
          </cell>
          <cell r="D1224">
            <v>147900</v>
          </cell>
        </row>
        <row r="1225">
          <cell r="B1225" t="str">
            <v>CANAL REF.12445 BLANCO</v>
          </cell>
          <cell r="C1225" t="str">
            <v>ML</v>
          </cell>
          <cell r="D1225">
            <v>13482</v>
          </cell>
        </row>
        <row r="1226">
          <cell r="B1226" t="str">
            <v>CANAL REF.12445 BLANCO</v>
          </cell>
          <cell r="C1226" t="str">
            <v>ML</v>
          </cell>
          <cell r="D1226">
            <v>13482</v>
          </cell>
        </row>
        <row r="1227">
          <cell r="B1227" t="str">
            <v>CANAL RAINGO</v>
          </cell>
          <cell r="C1227" t="str">
            <v>ML</v>
          </cell>
          <cell r="D1227">
            <v>4495</v>
          </cell>
        </row>
        <row r="1228">
          <cell r="B1228" t="str">
            <v>CANAL PLASTICA X 3 M</v>
          </cell>
          <cell r="C1228" t="str">
            <v>ML</v>
          </cell>
          <cell r="D1228">
            <v>11535</v>
          </cell>
        </row>
        <row r="1229">
          <cell r="B1229" t="str">
            <v>CANAL PARSHALL PREFRABRICADO EN PRFV E= 8 mm</v>
          </cell>
          <cell r="C1229" t="str">
            <v>UN</v>
          </cell>
          <cell r="D1229">
            <v>3074000</v>
          </cell>
        </row>
        <row r="1230">
          <cell r="B1230" t="str">
            <v>CANAL B9 X 2.44 CAL 20</v>
          </cell>
          <cell r="C1230" t="str">
            <v>UN</v>
          </cell>
          <cell r="D1230">
            <v>13746</v>
          </cell>
        </row>
        <row r="1231">
          <cell r="B1231" t="str">
            <v>CANAL B6 CAL. 22</v>
          </cell>
          <cell r="C1231" t="str">
            <v>ML</v>
          </cell>
          <cell r="D1231">
            <v>1600</v>
          </cell>
        </row>
        <row r="1232">
          <cell r="B1232" t="str">
            <v>CANAL B 9 X 2.44 CAL 26</v>
          </cell>
          <cell r="C1232" t="str">
            <v>UN</v>
          </cell>
          <cell r="D1232">
            <v>4800</v>
          </cell>
        </row>
        <row r="1233">
          <cell r="B1233" t="str">
            <v>CANAL B 6 X 2.44 CAL 26</v>
          </cell>
          <cell r="C1233" t="str">
            <v>UN</v>
          </cell>
          <cell r="D1233">
            <v>3800</v>
          </cell>
        </row>
        <row r="1234">
          <cell r="B1234" t="str">
            <v>CANAL AMAZONA</v>
          </cell>
          <cell r="C1234" t="str">
            <v>ML</v>
          </cell>
          <cell r="D1234">
            <v>7885</v>
          </cell>
        </row>
        <row r="1235">
          <cell r="B1235" t="str">
            <v>CALFOS</v>
          </cell>
          <cell r="C1235" t="str">
            <v>KG</v>
          </cell>
          <cell r="D1235">
            <v>640</v>
          </cell>
        </row>
        <row r="1236">
          <cell r="B1236" t="str">
            <v>CALFOS</v>
          </cell>
          <cell r="C1236" t="str">
            <v>KG</v>
          </cell>
          <cell r="D1236">
            <v>640</v>
          </cell>
        </row>
        <row r="1237">
          <cell r="B1237" t="str">
            <v>CAL*20 KG</v>
          </cell>
          <cell r="C1237" t="str">
            <v>KG</v>
          </cell>
          <cell r="D1237">
            <v>900</v>
          </cell>
        </row>
        <row r="1238">
          <cell r="B1238" t="str">
            <v>CAJAS PARA VÁLVULAS TIPO CHOROTE EN H.F.</v>
          </cell>
          <cell r="C1238" t="str">
            <v>UN</v>
          </cell>
          <cell r="D1238">
            <v>105560</v>
          </cell>
        </row>
        <row r="1239">
          <cell r="B1239" t="str">
            <v>CAJA Y TAPA EN  H.F. MARCADA</v>
          </cell>
          <cell r="C1239" t="str">
            <v>UN</v>
          </cell>
          <cell r="D1239">
            <v>96800</v>
          </cell>
        </row>
        <row r="1240">
          <cell r="B1240" t="str">
            <v>CAJA PARA VALVULAS TIPO CHOROTE EN HF</v>
          </cell>
          <cell r="C1240" t="str">
            <v>UN</v>
          </cell>
          <cell r="D1240">
            <v>105560</v>
          </cell>
        </row>
        <row r="1241">
          <cell r="B1241" t="str">
            <v>CAJA OCTAGONAL</v>
          </cell>
          <cell r="C1241" t="str">
            <v>UN</v>
          </cell>
          <cell r="D1241">
            <v>1300</v>
          </cell>
        </row>
        <row r="1242">
          <cell r="B1242" t="str">
            <v>CAJA MEDIDOR EN CONCRETO + TAPA</v>
          </cell>
          <cell r="C1242" t="str">
            <v>UN</v>
          </cell>
          <cell r="D1242">
            <v>22000</v>
          </cell>
        </row>
        <row r="1243">
          <cell r="B1243" t="str">
            <v>CAJA GALVANIZADA 5800</v>
          </cell>
          <cell r="C1243" t="str">
            <v>UN</v>
          </cell>
          <cell r="D1243">
            <v>1100</v>
          </cell>
        </row>
        <row r="1244">
          <cell r="B1244" t="str">
            <v>CAJA 4X4 CONDUIT</v>
          </cell>
          <cell r="C1244" t="str">
            <v>UN</v>
          </cell>
          <cell r="D1244">
            <v>2300</v>
          </cell>
        </row>
        <row r="1245">
          <cell r="B1245" t="str">
            <v xml:space="preserve">CABLE EN ACERO FU: 1770 MPA. |(REF. 6 X 19, 6 TORONES X 19 ALAMBRES C/U) 24MM. </v>
          </cell>
          <cell r="C1245" t="str">
            <v>ML.</v>
          </cell>
          <cell r="D1245">
            <v>31900</v>
          </cell>
        </row>
        <row r="1246">
          <cell r="B1246" t="str">
            <v xml:space="preserve">CABLE EN ACERO FU: 1770 MPA. (REF. 6 X 37, 6 TORONES X 37 ALAMBRES C/U) 32MM. </v>
          </cell>
          <cell r="C1246" t="str">
            <v>ML.</v>
          </cell>
          <cell r="D1246">
            <v>40600</v>
          </cell>
        </row>
        <row r="1247">
          <cell r="B1247" t="str">
            <v xml:space="preserve">CABLE EN ACERO 6 MM FU: 1770 MPA. </v>
          </cell>
          <cell r="C1247" t="str">
            <v>ML.</v>
          </cell>
          <cell r="D1247">
            <v>4060</v>
          </cell>
        </row>
        <row r="1248">
          <cell r="B1248" t="str">
            <v>CABLE EN ACERO 10 MM FU: 1770 MPA.</v>
          </cell>
          <cell r="C1248" t="str">
            <v>ML.</v>
          </cell>
          <cell r="D1248">
            <v>5220</v>
          </cell>
        </row>
        <row r="1249">
          <cell r="B1249" t="str">
            <v>Cable de cobre No. 10 THWN</v>
          </cell>
          <cell r="C1249" t="str">
            <v>ML</v>
          </cell>
          <cell r="D1249">
            <v>2800</v>
          </cell>
        </row>
        <row r="1250">
          <cell r="B1250" t="str">
            <v>CABLE DE ACERO ALQUITRANADO D=5/8"</v>
          </cell>
          <cell r="C1250" t="str">
            <v>ML</v>
          </cell>
          <cell r="D1250">
            <v>2000</v>
          </cell>
        </row>
        <row r="1251">
          <cell r="B1251" t="str">
            <v>CABLE DE ACERO ALQUITRANADO D=1/2"</v>
          </cell>
          <cell r="C1251" t="str">
            <v>ML</v>
          </cell>
          <cell r="D1251">
            <v>2380</v>
          </cell>
        </row>
        <row r="1252">
          <cell r="B1252" t="str">
            <v>CABLE DE ACERO ALQUITRANADO D= 7 mm"</v>
          </cell>
          <cell r="C1252" t="str">
            <v>ML</v>
          </cell>
          <cell r="D1252">
            <v>3500</v>
          </cell>
        </row>
        <row r="1253">
          <cell r="B1253" t="str">
            <v>CABALLETE  ETERNIT PF/7 FIJO</v>
          </cell>
          <cell r="C1253" t="str">
            <v>UN</v>
          </cell>
          <cell r="D1253">
            <v>21000</v>
          </cell>
        </row>
        <row r="1254">
          <cell r="B1254" t="str">
            <v>CABALLETE  ARTICULADO FIBROCEMENTO SUPERIOR</v>
          </cell>
          <cell r="C1254" t="str">
            <v>UN</v>
          </cell>
          <cell r="D1254">
            <v>11900</v>
          </cell>
        </row>
        <row r="1255">
          <cell r="B1255" t="str">
            <v>CABALLETE  ARTICULADO FIBROCEMENTO INFERIOR</v>
          </cell>
          <cell r="C1255" t="str">
            <v>UN</v>
          </cell>
          <cell r="D1255">
            <v>11900</v>
          </cell>
        </row>
        <row r="1256">
          <cell r="B1256" t="str">
            <v>BUJE PVC SOLDADO 4"  * 3"</v>
          </cell>
          <cell r="C1256" t="str">
            <v>un</v>
          </cell>
          <cell r="D1256">
            <v>19741</v>
          </cell>
        </row>
        <row r="1257">
          <cell r="B1257" t="str">
            <v>BUJE PVC SOLDADO 4"  * 2"</v>
          </cell>
          <cell r="C1257" t="str">
            <v>un</v>
          </cell>
          <cell r="D1257">
            <v>19741</v>
          </cell>
        </row>
        <row r="1258">
          <cell r="B1258" t="str">
            <v>BUJE PVC SOLDADO 4"  * 2 1/2"</v>
          </cell>
          <cell r="C1258" t="str">
            <v>un</v>
          </cell>
          <cell r="D1258">
            <v>19741</v>
          </cell>
        </row>
        <row r="1259">
          <cell r="B1259" t="str">
            <v>BUJE PVC SOLDADO 3/4"  * 1/2"</v>
          </cell>
          <cell r="C1259" t="str">
            <v>un</v>
          </cell>
          <cell r="D1259">
            <v>385</v>
          </cell>
        </row>
        <row r="1260">
          <cell r="B1260" t="str">
            <v>BUJE PVC SOLDADO 3"  * 2"</v>
          </cell>
          <cell r="C1260" t="str">
            <v>un</v>
          </cell>
          <cell r="D1260">
            <v>12517</v>
          </cell>
        </row>
        <row r="1261">
          <cell r="B1261" t="str">
            <v>BUJE PVC SOLDADO 3"  * 2  1/2"</v>
          </cell>
          <cell r="C1261" t="str">
            <v>un</v>
          </cell>
          <cell r="D1261">
            <v>12517</v>
          </cell>
        </row>
        <row r="1262">
          <cell r="B1262" t="str">
            <v>BUJE PVC SOLDADO 2"  * 3/4"</v>
          </cell>
          <cell r="C1262" t="str">
            <v>un</v>
          </cell>
          <cell r="D1262">
            <v>3475</v>
          </cell>
        </row>
        <row r="1263">
          <cell r="B1263" t="str">
            <v>BUJE PVC SOLDADO 2"  * 1"</v>
          </cell>
          <cell r="C1263" t="str">
            <v>un</v>
          </cell>
          <cell r="D1263">
            <v>3475</v>
          </cell>
        </row>
        <row r="1264">
          <cell r="B1264" t="str">
            <v>BUJE PVC SOLDADO 2"  * 1 1/4"</v>
          </cell>
          <cell r="C1264" t="str">
            <v>un</v>
          </cell>
          <cell r="D1264">
            <v>3475</v>
          </cell>
        </row>
        <row r="1265">
          <cell r="B1265" t="str">
            <v>BUJE PVC SOLDADO 2"  * 1 1/2"</v>
          </cell>
          <cell r="C1265" t="str">
            <v>un</v>
          </cell>
          <cell r="D1265">
            <v>3475</v>
          </cell>
        </row>
        <row r="1266">
          <cell r="B1266" t="str">
            <v>BUJE PVC SOLDADO 2 1/2"  * 2"</v>
          </cell>
          <cell r="C1266" t="str">
            <v>un</v>
          </cell>
          <cell r="D1266">
            <v>8188</v>
          </cell>
        </row>
        <row r="1267">
          <cell r="B1267" t="str">
            <v>BUJE PVC SOLDADO 2 1/2"  * 1 1/2"</v>
          </cell>
          <cell r="C1267" t="str">
            <v>un</v>
          </cell>
          <cell r="D1267">
            <v>8718</v>
          </cell>
        </row>
        <row r="1268">
          <cell r="B1268" t="str">
            <v>BUJE PVC SOLDADO 1"  * 3/4"</v>
          </cell>
          <cell r="C1268" t="str">
            <v>un</v>
          </cell>
          <cell r="D1268">
            <v>767</v>
          </cell>
        </row>
        <row r="1269">
          <cell r="B1269" t="str">
            <v>BUJE PVC SOLDADO 1"  * 1/2"</v>
          </cell>
          <cell r="C1269" t="str">
            <v>un</v>
          </cell>
          <cell r="D1269">
            <v>767</v>
          </cell>
        </row>
        <row r="1270">
          <cell r="B1270" t="str">
            <v>BUJE PVC SOLDADO 1 1/2"  * 1"</v>
          </cell>
          <cell r="C1270" t="str">
            <v>un</v>
          </cell>
          <cell r="D1270">
            <v>2274</v>
          </cell>
        </row>
        <row r="1271">
          <cell r="B1271" t="str">
            <v>BUJE PVC SOLDADO 1 1/2"  * 1 1/4"</v>
          </cell>
          <cell r="C1271" t="str">
            <v>un</v>
          </cell>
          <cell r="D1271">
            <v>2274</v>
          </cell>
        </row>
        <row r="1272">
          <cell r="B1272" t="str">
            <v>BUJE PVC ROSCADO 3/4"  * 1/2"</v>
          </cell>
          <cell r="C1272" t="str">
            <v>un</v>
          </cell>
          <cell r="D1272">
            <v>897</v>
          </cell>
        </row>
        <row r="1273">
          <cell r="B1273" t="str">
            <v>BUJE PVC ROSCADO 3"  * 2"</v>
          </cell>
          <cell r="C1273" t="str">
            <v>un</v>
          </cell>
          <cell r="D1273">
            <v>22092</v>
          </cell>
        </row>
        <row r="1274">
          <cell r="B1274" t="str">
            <v>BUJE PVC ROSCADO 2"  * 3/4"</v>
          </cell>
          <cell r="C1274" t="str">
            <v>un</v>
          </cell>
          <cell r="D1274">
            <v>5030</v>
          </cell>
        </row>
        <row r="1275">
          <cell r="B1275" t="str">
            <v>BUJE PVC ROSCADO 2"  * 1/2"</v>
          </cell>
          <cell r="C1275" t="str">
            <v>un</v>
          </cell>
          <cell r="D1275">
            <v>5030</v>
          </cell>
        </row>
        <row r="1276">
          <cell r="B1276" t="str">
            <v>BUJE PVC ROSCADO 2"  * 1/2"</v>
          </cell>
          <cell r="C1276" t="str">
            <v>un</v>
          </cell>
          <cell r="D1276">
            <v>5030</v>
          </cell>
        </row>
        <row r="1277">
          <cell r="B1277" t="str">
            <v>BUJE PVC ROSCADO 2"  * 1"</v>
          </cell>
          <cell r="C1277" t="str">
            <v>un</v>
          </cell>
          <cell r="D1277">
            <v>5030</v>
          </cell>
        </row>
        <row r="1278">
          <cell r="B1278" t="str">
            <v>BUJE PVC ROSCADO 2"  * 1 1/4"</v>
          </cell>
          <cell r="C1278" t="str">
            <v>un</v>
          </cell>
          <cell r="D1278">
            <v>5030</v>
          </cell>
        </row>
        <row r="1279">
          <cell r="B1279" t="str">
            <v>BUJE PVC ROSCADO 2"  * 1 1/2"</v>
          </cell>
          <cell r="C1279" t="str">
            <v>un</v>
          </cell>
          <cell r="D1279">
            <v>5030</v>
          </cell>
        </row>
        <row r="1280">
          <cell r="B1280" t="str">
            <v>BUJE PVC ROSCADO 1/2"  * 3/8"</v>
          </cell>
          <cell r="C1280" t="str">
            <v>un</v>
          </cell>
          <cell r="D1280">
            <v>716</v>
          </cell>
        </row>
        <row r="1281">
          <cell r="B1281" t="str">
            <v>BUJE PVC ROSCADO 1"  * 3/4"</v>
          </cell>
          <cell r="C1281" t="str">
            <v>un</v>
          </cell>
          <cell r="D1281">
            <v>1562</v>
          </cell>
        </row>
        <row r="1282">
          <cell r="B1282" t="str">
            <v>BUJE PVC ROSCADO 1"  * 1/2"</v>
          </cell>
          <cell r="C1282" t="str">
            <v>un</v>
          </cell>
          <cell r="D1282">
            <v>1562</v>
          </cell>
        </row>
        <row r="1283">
          <cell r="B1283" t="str">
            <v>BUJE PVC ROSCADO 1 1/4"  * 3/4"</v>
          </cell>
          <cell r="C1283" t="str">
            <v>un</v>
          </cell>
          <cell r="D1283">
            <v>2623</v>
          </cell>
        </row>
        <row r="1284">
          <cell r="B1284" t="str">
            <v>BUJE PVC ROSCADO 1 1/4"  * 1/2"</v>
          </cell>
          <cell r="C1284" t="str">
            <v>un</v>
          </cell>
          <cell r="D1284">
            <v>2623</v>
          </cell>
        </row>
        <row r="1285">
          <cell r="B1285" t="str">
            <v>BUJE PVC ROSCADO 1 1/4"  * 1"</v>
          </cell>
          <cell r="C1285" t="str">
            <v>un</v>
          </cell>
          <cell r="D1285">
            <v>2623</v>
          </cell>
        </row>
        <row r="1286">
          <cell r="B1286" t="str">
            <v>BUJE PVC ROSCADO 1 1/2"  * 3/4"</v>
          </cell>
          <cell r="C1286" t="str">
            <v>un</v>
          </cell>
          <cell r="D1286">
            <v>3127</v>
          </cell>
        </row>
        <row r="1287">
          <cell r="B1287" t="str">
            <v>BUJE PVC ROSCADO 1 1/2"  * 1/2"</v>
          </cell>
          <cell r="C1287" t="str">
            <v>un</v>
          </cell>
          <cell r="D1287">
            <v>3127</v>
          </cell>
        </row>
        <row r="1288">
          <cell r="B1288" t="str">
            <v>BUJE PVC ROSCADO 1 1/2"  * 1"</v>
          </cell>
          <cell r="C1288" t="str">
            <v>un</v>
          </cell>
          <cell r="D1288">
            <v>3127</v>
          </cell>
        </row>
        <row r="1289">
          <cell r="B1289" t="str">
            <v>BUJE PVC ROSCADO 1 1/2"  * 1 1/4"</v>
          </cell>
          <cell r="C1289" t="str">
            <v>un</v>
          </cell>
          <cell r="D1289">
            <v>3127</v>
          </cell>
        </row>
        <row r="1290">
          <cell r="B1290" t="str">
            <v>BRIDA Y TORNILLO</v>
          </cell>
          <cell r="C1290" t="str">
            <v>GL</v>
          </cell>
          <cell r="D1290">
            <v>140000</v>
          </cell>
        </row>
        <row r="1291">
          <cell r="B1291" t="str">
            <v>Breaker enchufable termomágnetico de 15 Amp</v>
          </cell>
          <cell r="C1291" t="str">
            <v>UN</v>
          </cell>
          <cell r="D1291">
            <v>15000</v>
          </cell>
        </row>
        <row r="1292">
          <cell r="B1292" t="str">
            <v>BORDE CONTENEDOR DE RAICES A75 (1480x120x135mm)</v>
          </cell>
          <cell r="C1292" t="str">
            <v>ML</v>
          </cell>
          <cell r="D1292">
            <v>10743</v>
          </cell>
        </row>
        <row r="1293">
          <cell r="B1293" t="str">
            <v>BORAX</v>
          </cell>
          <cell r="C1293" t="str">
            <v>KG</v>
          </cell>
          <cell r="D1293">
            <v>4000</v>
          </cell>
        </row>
        <row r="1294">
          <cell r="B1294" t="str">
            <v>BORAX</v>
          </cell>
          <cell r="C1294" t="str">
            <v>KG</v>
          </cell>
          <cell r="D1294">
            <v>4000</v>
          </cell>
        </row>
        <row r="1295">
          <cell r="B1295" t="str">
            <v>Bombas dosificadoras de Diafragma Q = 29 gal/hor, presión máxima de descarga 15 psi, motor eléctrico trifásico, 220 V, 60 Hz</v>
          </cell>
          <cell r="C1295" t="str">
            <v>UN</v>
          </cell>
          <cell r="D1295">
            <v>2660600</v>
          </cell>
        </row>
        <row r="1296">
          <cell r="B1296" t="str">
            <v>Bombas dosificadoras de Diafragma Q = 14 gal/hor, presión máxima de descarga 15 psi, motor eléctrico trifásico, 220 V, 60 Hz</v>
          </cell>
          <cell r="C1296" t="str">
            <v>UN</v>
          </cell>
          <cell r="D1296">
            <v>2080600</v>
          </cell>
        </row>
        <row r="1297">
          <cell r="B1297" t="str">
            <v>BOCEL REMATES CERAMICOS</v>
          </cell>
          <cell r="C1297" t="str">
            <v>UN</v>
          </cell>
          <cell r="D1297">
            <v>3700</v>
          </cell>
        </row>
        <row r="1298">
          <cell r="B1298" t="str">
            <v>BLOQUE NO. 5 ESTÁNDAR</v>
          </cell>
          <cell r="C1298" t="str">
            <v>UN</v>
          </cell>
          <cell r="D1298">
            <v>789</v>
          </cell>
        </row>
        <row r="1299">
          <cell r="B1299" t="str">
            <v>BLOQUE No. 5</v>
          </cell>
          <cell r="C1299" t="str">
            <v>UN</v>
          </cell>
          <cell r="D1299">
            <v>700</v>
          </cell>
        </row>
        <row r="1300">
          <cell r="B1300" t="str">
            <v>BLOQUE NO. 4</v>
          </cell>
          <cell r="C1300" t="str">
            <v>UN</v>
          </cell>
          <cell r="D1300">
            <v>700</v>
          </cell>
        </row>
        <row r="1301">
          <cell r="B1301" t="str">
            <v>BLOQUE CONCRETO 9X19X39</v>
          </cell>
          <cell r="C1301" t="str">
            <v>UN</v>
          </cell>
          <cell r="D1301">
            <v>1995</v>
          </cell>
        </row>
        <row r="1302">
          <cell r="B1302" t="str">
            <v>BLOQUE CONCRETO 20X20X40</v>
          </cell>
          <cell r="C1302" t="str">
            <v>UN</v>
          </cell>
          <cell r="D1302">
            <v>2750</v>
          </cell>
        </row>
        <row r="1303">
          <cell r="B1303" t="str">
            <v>BLOQUE CONCRETO 12X20X40CM</v>
          </cell>
          <cell r="C1303" t="str">
            <v>UN</v>
          </cell>
          <cell r="D1303">
            <v>2300</v>
          </cell>
        </row>
        <row r="1304">
          <cell r="B1304" t="str">
            <v>BISAGRAS COMUN 5/8"</v>
          </cell>
          <cell r="C1304" t="str">
            <v>UN</v>
          </cell>
          <cell r="D1304">
            <v>1000</v>
          </cell>
        </row>
        <row r="1305">
          <cell r="B1305" t="str">
            <v>BISAGRA DE SEGURIDAD</v>
          </cell>
          <cell r="C1305" t="str">
            <v>UN</v>
          </cell>
          <cell r="D1305">
            <v>15000</v>
          </cell>
        </row>
        <row r="1306">
          <cell r="B1306" t="str">
            <v>BISAGRA COMUN 3``</v>
          </cell>
          <cell r="C1306" t="str">
            <v>UN</v>
          </cell>
          <cell r="D1306">
            <v>1800</v>
          </cell>
        </row>
        <row r="1307">
          <cell r="B1307" t="str">
            <v>BISAGRA COMUN 2``</v>
          </cell>
          <cell r="C1307" t="str">
            <v>UN</v>
          </cell>
          <cell r="D1307">
            <v>1600</v>
          </cell>
        </row>
        <row r="1308">
          <cell r="B1308" t="str">
            <v>BISAGRA ALUMINIO EXT 3</v>
          </cell>
          <cell r="C1308" t="str">
            <v>UN</v>
          </cell>
          <cell r="D1308">
            <v>2540</v>
          </cell>
        </row>
        <row r="1309">
          <cell r="B1309" t="str">
            <v>BISAGRA 3" PALA ANCHA</v>
          </cell>
          <cell r="C1309" t="str">
            <v>UN</v>
          </cell>
          <cell r="D1309">
            <v>2000</v>
          </cell>
        </row>
        <row r="1310">
          <cell r="B1310" t="str">
            <v>BASE GRANULAR T. MAX. 1 1/2"</v>
          </cell>
          <cell r="C1310" t="str">
            <v>M3</v>
          </cell>
          <cell r="D1310">
            <v>82080</v>
          </cell>
        </row>
        <row r="1311">
          <cell r="B1311" t="str">
            <v>BASE GRANULAR BOGOTÁ</v>
          </cell>
          <cell r="C1311" t="str">
            <v>M3</v>
          </cell>
          <cell r="D1311">
            <v>73080</v>
          </cell>
        </row>
        <row r="1312">
          <cell r="B1312" t="str">
            <v>BASE FELT PLUS FIBERGLASS 20 M2</v>
          </cell>
          <cell r="C1312" t="str">
            <v>ML</v>
          </cell>
          <cell r="D1312">
            <v>26068</v>
          </cell>
        </row>
        <row r="1313">
          <cell r="B1313" t="str">
            <v>BASE EN CONCRETO POBRE E=0.05 mts. 14 MPa - (2000 PSI)</v>
          </cell>
          <cell r="C1313" t="str">
            <v>M2</v>
          </cell>
          <cell r="D1313">
            <v>19768</v>
          </cell>
        </row>
        <row r="1314">
          <cell r="B1314" t="str">
            <v>BASE CAMARA DE INSPECCIÓN 1000mm TEE POLIETILENO DN=315mm</v>
          </cell>
          <cell r="C1314" t="str">
            <v>UN</v>
          </cell>
          <cell r="D1314">
            <v>1695759</v>
          </cell>
        </row>
        <row r="1315">
          <cell r="B1315" t="str">
            <v>BASE CAMARA DE INSPECCIÓN 1000mm TEE POLIETILENO DN=250mm</v>
          </cell>
          <cell r="C1315" t="str">
            <v>UN</v>
          </cell>
          <cell r="D1315">
            <v>1623302</v>
          </cell>
        </row>
        <row r="1316">
          <cell r="B1316" t="str">
            <v>BASE CAMARA DE INSPECCIÓN 1000MM TEE POLIETILENO DN=200MM</v>
          </cell>
          <cell r="C1316" t="str">
            <v>UN</v>
          </cell>
          <cell r="D1316">
            <v>1490472</v>
          </cell>
        </row>
        <row r="1317">
          <cell r="B1317" t="str">
            <v>BASE CAMARA DE INSPECCION 1000mm RECTA POLIETILENO DN=315mm</v>
          </cell>
          <cell r="C1317" t="str">
            <v>UN</v>
          </cell>
          <cell r="D1317">
            <v>1522548</v>
          </cell>
        </row>
        <row r="1318">
          <cell r="B1318" t="str">
            <v>BASE CAMARA DE INSPECCION 1000mm RECTA POLIETILENO DN=250mm</v>
          </cell>
          <cell r="C1318" t="str">
            <v>UN</v>
          </cell>
          <cell r="D1318">
            <v>1473894</v>
          </cell>
        </row>
        <row r="1319">
          <cell r="B1319" t="str">
            <v>BASE CAMARA DE INsPECCION 1000mm INICIAL POLIETILENO DN=315mm</v>
          </cell>
          <cell r="C1319" t="str">
            <v>UN</v>
          </cell>
          <cell r="D1319">
            <v>1349535</v>
          </cell>
        </row>
        <row r="1320">
          <cell r="B1320" t="str">
            <v>BASE CAMARA DE INSPECCIÓN 1000MM DOBLE TEE POLIETILENO DN=315MM</v>
          </cell>
          <cell r="C1320" t="str">
            <v>UN</v>
          </cell>
          <cell r="D1320">
            <v>1868440</v>
          </cell>
        </row>
        <row r="1321">
          <cell r="B1321" t="str">
            <v>BASE CAMARA DE INSPECCIÓN 1000MM DOBLE TEE POLIETILENO DN=250MM</v>
          </cell>
          <cell r="C1321" t="str">
            <v>UN</v>
          </cell>
          <cell r="D1321">
            <v>1771830</v>
          </cell>
        </row>
        <row r="1322">
          <cell r="B1322" t="str">
            <v>BASE CAMARA DE INSPECCIÓN 1000MM DOBLE TEE POLIETILENO DN=200MM</v>
          </cell>
          <cell r="C1322" t="str">
            <v>UN</v>
          </cell>
          <cell r="D1322">
            <v>1594725</v>
          </cell>
        </row>
        <row r="1323">
          <cell r="B1323" t="str">
            <v>BASE CAMARA DE INSPECCIÓN 1000mm 90° POLIETILENO DN=315mm</v>
          </cell>
          <cell r="C1323" t="str">
            <v>UN</v>
          </cell>
          <cell r="D1323">
            <v>1312998</v>
          </cell>
        </row>
        <row r="1324">
          <cell r="B1324" t="str">
            <v>BASE CAMARA DE INSPECCIÓN 1000MM 90° POLIETILENO DN=250MM</v>
          </cell>
          <cell r="C1324" t="str">
            <v>UN</v>
          </cell>
          <cell r="D1324">
            <v>1271356</v>
          </cell>
        </row>
        <row r="1325">
          <cell r="B1325" t="str">
            <v>BASE CAMARA DE INSPECCIÓN 1000MM 90° POLIETILENO DN=200MM</v>
          </cell>
          <cell r="C1325" t="str">
            <v>UN</v>
          </cell>
          <cell r="D1325">
            <v>1386220</v>
          </cell>
        </row>
        <row r="1326">
          <cell r="B1326" t="str">
            <v>BASE CAMARA DE INSPECCION 1000MM  RECTA POLIETILENO DN=200MM</v>
          </cell>
          <cell r="C1326" t="str">
            <v>UN</v>
          </cell>
          <cell r="D1326">
            <v>1385499</v>
          </cell>
        </row>
        <row r="1327">
          <cell r="B1327" t="str">
            <v>BASE CAMARA DE INSPECCION 1000MM  INICIAL POLIETILENO DN=250MM</v>
          </cell>
          <cell r="C1327" t="str">
            <v>UN</v>
          </cell>
          <cell r="D1327">
            <v>1325537</v>
          </cell>
        </row>
        <row r="1328">
          <cell r="B1328" t="str">
            <v>BASE CAMARA DE INsPECCION 1000mm  INICIAL POLIETILENO DN=200mm</v>
          </cell>
          <cell r="C1328" t="str">
            <v>UN</v>
          </cell>
          <cell r="D1328">
            <v>1281161</v>
          </cell>
        </row>
        <row r="1329">
          <cell r="B1329" t="str">
            <v>BASE ARMADA ENBEBIDA EN EL CONCRETO 4L 1,5X1,5X1/4" SEGÚN DISEÑO</v>
          </cell>
          <cell r="C1329" t="str">
            <v>UN</v>
          </cell>
          <cell r="D1329">
            <v>52200</v>
          </cell>
        </row>
        <row r="1330">
          <cell r="B1330" t="str">
            <v>BARRA G-60 3/8 6M</v>
          </cell>
          <cell r="C1330" t="str">
            <v>ML</v>
          </cell>
          <cell r="D1330">
            <v>6613</v>
          </cell>
        </row>
        <row r="1331">
          <cell r="B1331" t="str">
            <v>BARNIZ TAPA PORO</v>
          </cell>
          <cell r="C1331" t="str">
            <v>GL</v>
          </cell>
          <cell r="D1331">
            <v>31752</v>
          </cell>
        </row>
        <row r="1332">
          <cell r="B1332" t="str">
            <v>Barandas en tubería AN, parales en 2", tubos horizontales en 1 1/2", altura de 0,9 m, pintura anticorrosiva y esmalte</v>
          </cell>
        </row>
        <row r="1333">
          <cell r="B1333" t="str">
            <v>BALDOSIN DE GRANITO</v>
          </cell>
          <cell r="C1333" t="str">
            <v>ML</v>
          </cell>
          <cell r="D1333">
            <v>10300</v>
          </cell>
        </row>
        <row r="1334">
          <cell r="B1334" t="str">
            <v>BAJANTE PLASTICA RECTANGULAR  ALL X 3M</v>
          </cell>
          <cell r="C1334" t="str">
            <v>ML</v>
          </cell>
          <cell r="D1334">
            <v>12120</v>
          </cell>
        </row>
        <row r="1335">
          <cell r="B1335" t="str">
            <v>BAJANTE BLANCO RAINGO</v>
          </cell>
          <cell r="C1335" t="str">
            <v>ML</v>
          </cell>
          <cell r="D1335">
            <v>19954</v>
          </cell>
        </row>
        <row r="1336">
          <cell r="B1336" t="str">
            <v>BAJANTE AMAZONA</v>
          </cell>
          <cell r="C1336" t="str">
            <v>ML</v>
          </cell>
          <cell r="D1336">
            <v>7050</v>
          </cell>
        </row>
        <row r="1337">
          <cell r="B1337" t="str">
            <v>BAFLE PRFV B=0,6 m, H= 2,0 m  e= 0,02 m</v>
          </cell>
          <cell r="C1337" t="str">
            <v>UN</v>
          </cell>
          <cell r="D1337">
            <v>876959.99999999988</v>
          </cell>
        </row>
        <row r="1338">
          <cell r="B1338" t="str">
            <v>AYUDANTE INSTALACIONES 2 (B)</v>
          </cell>
          <cell r="C1338" t="str">
            <v>HH</v>
          </cell>
          <cell r="D1338">
            <v>6676</v>
          </cell>
        </row>
        <row r="1339">
          <cell r="B1339" t="str">
            <v>AYUDANTE INSTALACIONES 1 (B)</v>
          </cell>
          <cell r="C1339" t="str">
            <v>HH</v>
          </cell>
          <cell r="D1339">
            <v>6676</v>
          </cell>
        </row>
        <row r="1340">
          <cell r="B1340" t="str">
            <v>AYUDANTE INSTALACIONES 1 (B)</v>
          </cell>
          <cell r="C1340" t="str">
            <v>HH</v>
          </cell>
          <cell r="D1340">
            <v>6676</v>
          </cell>
        </row>
        <row r="1341">
          <cell r="B1341" t="str">
            <v>AYUDANTE 1  ALBAÑILERIA (A)</v>
          </cell>
          <cell r="C1341" t="str">
            <v>JR</v>
          </cell>
          <cell r="D1341">
            <v>48553</v>
          </cell>
        </row>
        <row r="1342">
          <cell r="B1342" t="str">
            <v>ATIESADORES PL 3/8"</v>
          </cell>
          <cell r="C1342" t="str">
            <v>UN</v>
          </cell>
          <cell r="D1342">
            <v>2610</v>
          </cell>
        </row>
        <row r="1343">
          <cell r="B1343" t="str">
            <v>ASFALTO TIPO 90</v>
          </cell>
          <cell r="C1343" t="str">
            <v>KG</v>
          </cell>
          <cell r="D1343">
            <v>1800</v>
          </cell>
        </row>
        <row r="1344">
          <cell r="B1344" t="str">
            <v>ASEO GENERAL - 3 HS SAL. MÍNIMO</v>
          </cell>
          <cell r="C1344" t="str">
            <v>M2</v>
          </cell>
          <cell r="D1344">
            <v>3684</v>
          </cell>
        </row>
        <row r="1345">
          <cell r="B1345" t="str">
            <v>ARO - TAPA EN HF - TIPO LIVIANO</v>
          </cell>
          <cell r="C1345" t="str">
            <v>UN</v>
          </cell>
          <cell r="D1345">
            <v>150800</v>
          </cell>
        </row>
        <row r="1346">
          <cell r="B1346" t="str">
            <v>ARO - TAPA EN HF - TIPO LIVIANO</v>
          </cell>
          <cell r="C1346" t="str">
            <v>UN</v>
          </cell>
          <cell r="D1346">
            <v>150800</v>
          </cell>
        </row>
        <row r="1347">
          <cell r="B1347" t="str">
            <v>ARMELLAS SOLDADAS DE 5/8"</v>
          </cell>
          <cell r="C1347" t="str">
            <v>UN</v>
          </cell>
          <cell r="D1347">
            <v>2871</v>
          </cell>
        </row>
        <row r="1348">
          <cell r="B1348" t="str">
            <v>ARMELLA ROSCADA 3/8"  L= 0,15 m</v>
          </cell>
          <cell r="C1348" t="str">
            <v>UN</v>
          </cell>
          <cell r="D1348">
            <v>3800</v>
          </cell>
        </row>
        <row r="1349">
          <cell r="B1349" t="str">
            <v>ARMELLA 5/8" ROSCADO L=0,15 m</v>
          </cell>
          <cell r="C1349" t="str">
            <v>UN</v>
          </cell>
          <cell r="D1349">
            <v>4000</v>
          </cell>
        </row>
        <row r="1350">
          <cell r="B1350" t="str">
            <v>ARMELLA 3/8"  L= 0,15 m</v>
          </cell>
          <cell r="C1350" t="str">
            <v>UN</v>
          </cell>
          <cell r="D1350">
            <v>3000</v>
          </cell>
        </row>
        <row r="1351">
          <cell r="B1351" t="str">
            <v>ARMELLA 1/4" L= 0,15 m</v>
          </cell>
          <cell r="C1351" t="str">
            <v>UN</v>
          </cell>
          <cell r="D1351">
            <v>2700</v>
          </cell>
        </row>
        <row r="1352">
          <cell r="B1352" t="str">
            <v>ARMELLA 1/2" ROSCADO L=0,15 m</v>
          </cell>
          <cell r="C1352" t="str">
            <v>UN</v>
          </cell>
          <cell r="D1352">
            <v>3500</v>
          </cell>
        </row>
        <row r="1353">
          <cell r="B1353" t="str">
            <v>ARENA PARA LECHO FILTRANTE (ARENA DE SILICE, %SILICE &gt; 99, CE= (0.7 - 0.9), % SOLUBILIDAD HCL £ 4%, COEFICIENTE UNIF. = (2 - 3.5)</v>
          </cell>
          <cell r="C1353" t="str">
            <v>M³</v>
          </cell>
          <cell r="D1353">
            <v>417600</v>
          </cell>
        </row>
        <row r="1354">
          <cell r="B1354" t="str">
            <v>ARENA LAVADA DE RIO1</v>
          </cell>
          <cell r="C1354" t="str">
            <v>M3</v>
          </cell>
          <cell r="D1354">
            <v>100133</v>
          </cell>
        </row>
        <row r="1355">
          <cell r="B1355" t="str">
            <v>ARENA LAVADA DE RIO</v>
          </cell>
          <cell r="C1355" t="str">
            <v>m³</v>
          </cell>
          <cell r="D1355">
            <v>75000</v>
          </cell>
        </row>
        <row r="1356">
          <cell r="B1356" t="str">
            <v>ARENA LAVADA DE PEÑA</v>
          </cell>
          <cell r="C1356" t="str">
            <v>M3</v>
          </cell>
          <cell r="D1356">
            <v>30160</v>
          </cell>
        </row>
        <row r="1357">
          <cell r="B1357" t="str">
            <v xml:space="preserve">Arena Gruesa </v>
          </cell>
          <cell r="C1357" t="str">
            <v>M3</v>
          </cell>
          <cell r="D1357">
            <v>380295</v>
          </cell>
        </row>
        <row r="1358">
          <cell r="B1358" t="str">
            <v>ARENA GRANO FINO</v>
          </cell>
          <cell r="C1358" t="str">
            <v>M3</v>
          </cell>
          <cell r="D1358">
            <v>366105</v>
          </cell>
        </row>
        <row r="1359">
          <cell r="B1359" t="str">
            <v>ARENA DE PEÑA1</v>
          </cell>
          <cell r="C1359" t="str">
            <v>M3</v>
          </cell>
          <cell r="D1359">
            <v>63800</v>
          </cell>
        </row>
        <row r="1360">
          <cell r="B1360" t="str">
            <v>ARENA DE PEÑA</v>
          </cell>
          <cell r="C1360" t="str">
            <v>m³</v>
          </cell>
          <cell r="D1360">
            <v>50000</v>
          </cell>
        </row>
        <row r="1361">
          <cell r="B1361" t="str">
            <v>ARENA DE PEÑA</v>
          </cell>
          <cell r="C1361" t="str">
            <v>M3</v>
          </cell>
          <cell r="D1361">
            <v>50000</v>
          </cell>
        </row>
        <row r="1362">
          <cell r="B1362" t="str">
            <v>ARENA AMARILLA</v>
          </cell>
          <cell r="C1362" t="str">
            <v>M3</v>
          </cell>
          <cell r="D1362">
            <v>63800</v>
          </cell>
        </row>
        <row r="1363">
          <cell r="B1363" t="str">
            <v>ARANDELA CUADRADA</v>
          </cell>
          <cell r="C1363" t="str">
            <v>UN</v>
          </cell>
          <cell r="D1363">
            <v>200</v>
          </cell>
        </row>
        <row r="1364">
          <cell r="B1364" t="str">
            <v>APARATOS SANITARIOS BAJO CONSUMO CON VALVULA ANTIVANDALICA</v>
          </cell>
          <cell r="C1364" t="str">
            <v>UN</v>
          </cell>
          <cell r="D1364">
            <v>522534</v>
          </cell>
        </row>
        <row r="1365">
          <cell r="B1365" t="str">
            <v>ANTRACITA 1.09 MM</v>
          </cell>
          <cell r="C1365" t="str">
            <v>M³</v>
          </cell>
          <cell r="D1365">
            <v>296960</v>
          </cell>
        </row>
        <row r="1366">
          <cell r="B1366" t="str">
            <v>ANTICORROSIVO ROJO</v>
          </cell>
          <cell r="C1366" t="str">
            <v>GALON</v>
          </cell>
          <cell r="D1366">
            <v>34000</v>
          </cell>
        </row>
        <row r="1367">
          <cell r="B1367" t="str">
            <v>ANTICORROSIVO PHCL</v>
          </cell>
          <cell r="C1367" t="str">
            <v>GL</v>
          </cell>
          <cell r="D1367">
            <v>50000</v>
          </cell>
        </row>
        <row r="1368">
          <cell r="B1368" t="str">
            <v>ANTICORROSIVO PHCL</v>
          </cell>
          <cell r="C1368" t="str">
            <v>GL</v>
          </cell>
          <cell r="D1368">
            <v>50000</v>
          </cell>
        </row>
        <row r="1369">
          <cell r="B1369" t="str">
            <v>ANTICORROSIVO</v>
          </cell>
          <cell r="C1369" t="str">
            <v>ML</v>
          </cell>
          <cell r="D1369">
            <v>2850</v>
          </cell>
        </row>
        <row r="1370">
          <cell r="B1370" t="str">
            <v>ANGULO DE 1 1/2"x 3/16" long= 6 m</v>
          </cell>
          <cell r="C1370" t="str">
            <v>UN</v>
          </cell>
          <cell r="D1370">
            <v>30000</v>
          </cell>
        </row>
        <row r="1371">
          <cell r="B1371" t="str">
            <v>ANGULO 4L 1.5x1.5x1/4"</v>
          </cell>
          <cell r="C1371" t="str">
            <v>ML</v>
          </cell>
          <cell r="D1371">
            <v>9000</v>
          </cell>
        </row>
        <row r="1372">
          <cell r="B1372" t="str">
            <v>ANGULO 3/4`` * 1/8``</v>
          </cell>
          <cell r="C1372" t="str">
            <v>ML</v>
          </cell>
          <cell r="D1372">
            <v>1589</v>
          </cell>
        </row>
        <row r="1373">
          <cell r="B1373" t="str">
            <v>ANGULO 1*1*1/8``</v>
          </cell>
          <cell r="C1373" t="str">
            <v>ML</v>
          </cell>
          <cell r="D1373">
            <v>2800</v>
          </cell>
        </row>
        <row r="1374">
          <cell r="B1374" t="str">
            <v>ANGULO</v>
          </cell>
          <cell r="C1374" t="str">
            <v>ML</v>
          </cell>
          <cell r="D1374">
            <v>4500</v>
          </cell>
        </row>
        <row r="1375">
          <cell r="B1375" t="str">
            <v>ANDAMIO TUBULAR</v>
          </cell>
          <cell r="C1375" t="str">
            <v>DD</v>
          </cell>
          <cell r="D1375">
            <v>1500</v>
          </cell>
        </row>
        <row r="1376">
          <cell r="B1376" t="str">
            <v>ANCLAJE ESTRUCTURAL PLATINA ¼</v>
          </cell>
          <cell r="C1376" t="str">
            <v>UN</v>
          </cell>
          <cell r="D1376">
            <v>4315</v>
          </cell>
        </row>
        <row r="1377">
          <cell r="B1377" t="str">
            <v>ALAMBRE NEGRO NO.18 (RECOCIDO)</v>
          </cell>
          <cell r="C1377" t="str">
            <v>KG</v>
          </cell>
          <cell r="D1377">
            <v>2726</v>
          </cell>
        </row>
        <row r="1378">
          <cell r="B1378" t="str">
            <v>ALAMBRE NEGRO NO. 18</v>
          </cell>
          <cell r="C1378" t="str">
            <v>KG</v>
          </cell>
          <cell r="D1378">
            <v>2900</v>
          </cell>
        </row>
        <row r="1379">
          <cell r="B1379" t="str">
            <v>ALAMBRE NEGRO NO. 14</v>
          </cell>
          <cell r="C1379" t="str">
            <v>KG</v>
          </cell>
          <cell r="D1379">
            <v>2965</v>
          </cell>
        </row>
        <row r="1380">
          <cell r="B1380" t="str">
            <v>ALAMBRE GALVANIZADO C 12</v>
          </cell>
          <cell r="C1380" t="str">
            <v>KG</v>
          </cell>
          <cell r="D1380">
            <v>3200</v>
          </cell>
        </row>
        <row r="1381">
          <cell r="B1381" t="str">
            <v>ALAMBRE GALVANIZADO C 12</v>
          </cell>
          <cell r="C1381" t="str">
            <v>KG</v>
          </cell>
          <cell r="D1381">
            <v>3200</v>
          </cell>
        </row>
        <row r="1382">
          <cell r="B1382" t="str">
            <v>ALAMBRE DE PUAS NO 12</v>
          </cell>
          <cell r="C1382" t="str">
            <v>KG</v>
          </cell>
          <cell r="D1382">
            <v>3167</v>
          </cell>
        </row>
        <row r="1383">
          <cell r="B1383" t="str">
            <v>ALAMBRE DE PUAS NO 12</v>
          </cell>
          <cell r="C1383" t="str">
            <v>KG</v>
          </cell>
          <cell r="D1383">
            <v>3167</v>
          </cell>
        </row>
        <row r="1384">
          <cell r="B1384" t="str">
            <v>ALAMBRE DE PUAS NO 12</v>
          </cell>
          <cell r="C1384" t="str">
            <v>KG</v>
          </cell>
          <cell r="D1384">
            <v>3167</v>
          </cell>
        </row>
        <row r="1385">
          <cell r="B1385" t="str">
            <v>ALAMBRE CU THW # 14 AWG</v>
          </cell>
          <cell r="C1385" t="str">
            <v>ML</v>
          </cell>
          <cell r="D1385">
            <v>976</v>
          </cell>
        </row>
        <row r="1386">
          <cell r="B1386" t="str">
            <v>ALAMBRE CU THW # 12 AWG</v>
          </cell>
          <cell r="C1386" t="str">
            <v>ML</v>
          </cell>
          <cell r="D1386">
            <v>1300</v>
          </cell>
        </row>
        <row r="1387">
          <cell r="B1387" t="str">
            <v>ALAMBRE CU THW # 10 AWG</v>
          </cell>
          <cell r="C1387" t="str">
            <v>ML</v>
          </cell>
          <cell r="D1387">
            <v>1300</v>
          </cell>
        </row>
        <row r="1388">
          <cell r="B1388" t="str">
            <v>AGUA MEZCLA</v>
          </cell>
          <cell r="C1388" t="str">
            <v>LT</v>
          </cell>
          <cell r="D1388">
            <v>18.22</v>
          </cell>
        </row>
        <row r="1389">
          <cell r="B1389" t="str">
            <v>AGUA</v>
          </cell>
          <cell r="C1389" t="str">
            <v>LT</v>
          </cell>
          <cell r="D1389">
            <v>20</v>
          </cell>
        </row>
        <row r="1390">
          <cell r="B1390" t="str">
            <v>ADOQUIN VEHICULAR 10x20x5</v>
          </cell>
          <cell r="C1390" t="str">
            <v>M2</v>
          </cell>
          <cell r="D1390">
            <v>22500</v>
          </cell>
        </row>
        <row r="1391">
          <cell r="B1391" t="str">
            <v>ADOQUIN PERFORADO TIPO TOLETE</v>
          </cell>
          <cell r="C1391" t="str">
            <v>UN</v>
          </cell>
          <cell r="D1391">
            <v>819</v>
          </cell>
        </row>
        <row r="1392">
          <cell r="B1392" t="str">
            <v>ADOQUIN PEATONAL 10x20x2.5</v>
          </cell>
          <cell r="C1392" t="str">
            <v>M2</v>
          </cell>
          <cell r="D1392">
            <v>22500</v>
          </cell>
        </row>
        <row r="1393">
          <cell r="B1393" t="str">
            <v>ADOQUÍN CONCRETO 10X8X20</v>
          </cell>
          <cell r="C1393" t="str">
            <v>UN</v>
          </cell>
          <cell r="D1393">
            <v>475</v>
          </cell>
        </row>
        <row r="1394">
          <cell r="B1394" t="str">
            <v>ADOQUÍN CONCRETO 10X6X20</v>
          </cell>
          <cell r="C1394" t="str">
            <v>UN</v>
          </cell>
          <cell r="D1394">
            <v>396</v>
          </cell>
        </row>
        <row r="1395">
          <cell r="B1395" t="str">
            <v>ADHESIVO NOVAFORT</v>
          </cell>
          <cell r="C1395" t="str">
            <v>GL</v>
          </cell>
          <cell r="D1395">
            <v>37706</v>
          </cell>
        </row>
        <row r="1396">
          <cell r="B1396" t="str">
            <v>ADHERENTE EPOXICO SIKADUR  32</v>
          </cell>
          <cell r="C1396" t="str">
            <v>KG</v>
          </cell>
          <cell r="D1396">
            <v>51300</v>
          </cell>
        </row>
        <row r="1397">
          <cell r="B1397" t="str">
            <v>ADAPTADOR TERMINAL PVC 3</v>
          </cell>
          <cell r="C1397" t="str">
            <v>UN</v>
          </cell>
          <cell r="D1397">
            <v>6198</v>
          </cell>
        </row>
        <row r="1398">
          <cell r="B1398" t="str">
            <v>ADAPTADOR MACHO UNION PLATINO PF + UAD   D = 1/2"</v>
          </cell>
          <cell r="C1398" t="str">
            <v>un</v>
          </cell>
          <cell r="D1398">
            <v>1269</v>
          </cell>
        </row>
        <row r="1399">
          <cell r="B1399" t="str">
            <v>ADAPTADOR MACHO PVC-P  1"</v>
          </cell>
          <cell r="C1399" t="str">
            <v>UN</v>
          </cell>
          <cell r="D1399">
            <v>1101</v>
          </cell>
        </row>
        <row r="1400">
          <cell r="B1400" t="str">
            <v>ADAPTADOR MACHO PVC 2 1/2"</v>
          </cell>
          <cell r="C1400" t="str">
            <v>UN</v>
          </cell>
          <cell r="D1400">
            <v>11400</v>
          </cell>
        </row>
        <row r="1401">
          <cell r="B1401" t="str">
            <v>ADAPTADOR MACHO PRESION 2"</v>
          </cell>
          <cell r="C1401" t="str">
            <v>UN</v>
          </cell>
          <cell r="D1401">
            <v>3000</v>
          </cell>
        </row>
        <row r="1402">
          <cell r="B1402" t="str">
            <v>ADAPTADOR MACHO CPVC 1/2"</v>
          </cell>
          <cell r="C1402" t="str">
            <v>UN</v>
          </cell>
          <cell r="D1402">
            <v>1052</v>
          </cell>
        </row>
        <row r="1403">
          <cell r="B1403" t="str">
            <v>ADAPTADOR MACHO 2"</v>
          </cell>
          <cell r="C1403" t="str">
            <v>UN</v>
          </cell>
          <cell r="D1403">
            <v>850</v>
          </cell>
        </row>
        <row r="1404">
          <cell r="B1404" t="str">
            <v>ADAPTADOR MACHO  D = 3/4"</v>
          </cell>
          <cell r="C1404" t="str">
            <v>un</v>
          </cell>
          <cell r="D1404">
            <v>495</v>
          </cell>
        </row>
        <row r="1405">
          <cell r="B1405" t="str">
            <v>ADAPTADOR MACHO  D = 3/4"</v>
          </cell>
          <cell r="C1405" t="str">
            <v>UN</v>
          </cell>
          <cell r="D1405">
            <v>495</v>
          </cell>
        </row>
        <row r="1406">
          <cell r="B1406" t="str">
            <v>ADAPTADOR MACHO  D = 1/2"</v>
          </cell>
          <cell r="C1406" t="str">
            <v>un</v>
          </cell>
          <cell r="D1406">
            <v>274</v>
          </cell>
        </row>
        <row r="1407">
          <cell r="B1407" t="str">
            <v>ADAPTADOR MACHO  D = 1"</v>
          </cell>
          <cell r="C1407" t="str">
            <v>un</v>
          </cell>
          <cell r="D1407">
            <v>1038</v>
          </cell>
        </row>
        <row r="1408">
          <cell r="B1408" t="str">
            <v>ADAPTADOR MACHO  D = 1 1/4"</v>
          </cell>
          <cell r="C1408" t="str">
            <v>un</v>
          </cell>
          <cell r="D1408">
            <v>2183</v>
          </cell>
        </row>
        <row r="1409">
          <cell r="B1409" t="str">
            <v>ADAPTADOR MACHO  D = 1 1/2"</v>
          </cell>
          <cell r="C1409" t="str">
            <v>un</v>
          </cell>
          <cell r="D1409">
            <v>2559</v>
          </cell>
        </row>
        <row r="1410">
          <cell r="B1410" t="str">
            <v>ADAPTADOR HEMBRA UNION PLATINO PF + UAD D =  3/4"</v>
          </cell>
          <cell r="C1410" t="str">
            <v>UN</v>
          </cell>
          <cell r="D1410">
            <v>1700</v>
          </cell>
        </row>
        <row r="1411">
          <cell r="B1411" t="str">
            <v>ADAPTADOR HEMBRA UNION PLATINO PF + UAD D =  1/2"</v>
          </cell>
          <cell r="C1411" t="str">
            <v>un</v>
          </cell>
          <cell r="D1411">
            <v>1293</v>
          </cell>
        </row>
        <row r="1412">
          <cell r="B1412" t="str">
            <v>ADAPTADOR HEMBRA PVC-P  1"</v>
          </cell>
          <cell r="C1412" t="str">
            <v>UN</v>
          </cell>
          <cell r="D1412">
            <v>1313</v>
          </cell>
        </row>
        <row r="1413">
          <cell r="B1413" t="str">
            <v>ADAPTADOR HEMBRA  D = 3/4"</v>
          </cell>
          <cell r="C1413" t="str">
            <v>un</v>
          </cell>
          <cell r="D1413">
            <v>558</v>
          </cell>
        </row>
        <row r="1414">
          <cell r="B1414" t="str">
            <v>ADAPTADOR HEMBRA  D = 3/4"</v>
          </cell>
          <cell r="C1414" t="str">
            <v>UN</v>
          </cell>
          <cell r="D1414">
            <v>558</v>
          </cell>
        </row>
        <row r="1415">
          <cell r="B1415" t="str">
            <v>ADAPTADOR HEMBRA  D = 1/2"</v>
          </cell>
          <cell r="C1415" t="str">
            <v>un</v>
          </cell>
          <cell r="D1415">
            <v>309</v>
          </cell>
        </row>
        <row r="1416">
          <cell r="B1416" t="str">
            <v>ADAPTADOR HEMBRA  D = 1"</v>
          </cell>
          <cell r="C1416" t="str">
            <v>un</v>
          </cell>
          <cell r="D1416">
            <v>1242</v>
          </cell>
        </row>
        <row r="1417">
          <cell r="B1417" t="str">
            <v>ADAPTADOR HEMBRA  D = 1 1/4"</v>
          </cell>
          <cell r="C1417" t="str">
            <v>un</v>
          </cell>
          <cell r="D1417">
            <v>2031</v>
          </cell>
        </row>
        <row r="1418">
          <cell r="B1418" t="str">
            <v>ADAPTADOR HEMBRA  D = 1 1/2"</v>
          </cell>
          <cell r="C1418" t="str">
            <v>un</v>
          </cell>
          <cell r="D1418">
            <v>3434</v>
          </cell>
        </row>
        <row r="1419">
          <cell r="B1419" t="str">
            <v>ADAPTADOR EMT 1/2" CONDUIT</v>
          </cell>
          <cell r="C1419" t="str">
            <v>UN</v>
          </cell>
          <cell r="D1419">
            <v>950</v>
          </cell>
        </row>
        <row r="1420">
          <cell r="B1420" t="str">
            <v>ADAPTADOR EMT 1" CONDUIT</v>
          </cell>
          <cell r="C1420" t="str">
            <v>UN</v>
          </cell>
          <cell r="D1420">
            <v>650</v>
          </cell>
        </row>
        <row r="1421">
          <cell r="B1421" t="str">
            <v>ADAPTADOR DE LIMPIEZA PVC SANITARIO 6"</v>
          </cell>
          <cell r="C1421" t="str">
            <v>UN</v>
          </cell>
          <cell r="D1421">
            <v>35593</v>
          </cell>
        </row>
        <row r="1422">
          <cell r="B1422" t="str">
            <v>ADAPTADOR DE LIMPIEZA PVC SANITARIO 4"</v>
          </cell>
          <cell r="C1422" t="str">
            <v>UN</v>
          </cell>
          <cell r="D1422">
            <v>13549</v>
          </cell>
        </row>
        <row r="1423">
          <cell r="B1423" t="str">
            <v>ADAPTADOR DE LIMPIEZA PVC SANITARIO 3"</v>
          </cell>
          <cell r="C1423" t="str">
            <v>UN</v>
          </cell>
          <cell r="D1423">
            <v>9199</v>
          </cell>
        </row>
        <row r="1424">
          <cell r="B1424" t="str">
            <v>ADAPTADOR DE LIMPIEZA PVC SANITARIO 2"</v>
          </cell>
          <cell r="C1424" t="str">
            <v>UN</v>
          </cell>
          <cell r="D1424">
            <v>4276</v>
          </cell>
        </row>
        <row r="1425">
          <cell r="B1425" t="str">
            <v xml:space="preserve">Adaptador  macho de 4" </v>
          </cell>
          <cell r="C1425" t="str">
            <v>UN</v>
          </cell>
          <cell r="D1425">
            <v>21970</v>
          </cell>
        </row>
        <row r="1426">
          <cell r="B1426" t="str">
            <v>ACRILSET  T8001</v>
          </cell>
          <cell r="C1426" t="str">
            <v>GL</v>
          </cell>
          <cell r="D1426">
            <v>26512</v>
          </cell>
        </row>
        <row r="1427">
          <cell r="B1427" t="str">
            <v>ACOPLE GRP D=900MM</v>
          </cell>
          <cell r="C1427" t="str">
            <v>UN</v>
          </cell>
          <cell r="D1427">
            <v>540701</v>
          </cell>
        </row>
        <row r="1428">
          <cell r="B1428" t="str">
            <v>ACOPLE GRP D=800MM</v>
          </cell>
          <cell r="C1428" t="str">
            <v>UN</v>
          </cell>
          <cell r="D1428">
            <v>486389</v>
          </cell>
        </row>
        <row r="1429">
          <cell r="B1429" t="str">
            <v>ACOPLE GRP D=700MM</v>
          </cell>
          <cell r="C1429" t="str">
            <v>UN</v>
          </cell>
          <cell r="D1429">
            <v>448838</v>
          </cell>
        </row>
        <row r="1430">
          <cell r="B1430" t="str">
            <v>ACOPLE GRP D=600mm</v>
          </cell>
          <cell r="C1430" t="str">
            <v>UN</v>
          </cell>
          <cell r="D1430">
            <v>360597</v>
          </cell>
        </row>
        <row r="1431">
          <cell r="B1431" t="str">
            <v>ACOPLE GRP D=500MM</v>
          </cell>
          <cell r="C1431" t="str">
            <v>UN</v>
          </cell>
          <cell r="D1431">
            <v>258363</v>
          </cell>
        </row>
        <row r="1432">
          <cell r="B1432" t="str">
            <v>ACOPLE GRP D=450MM</v>
          </cell>
          <cell r="C1432" t="str">
            <v>UN</v>
          </cell>
          <cell r="D1432">
            <v>259517</v>
          </cell>
        </row>
        <row r="1433">
          <cell r="B1433" t="str">
            <v>ACOPLE GRP D=400MM</v>
          </cell>
          <cell r="C1433" t="str">
            <v>UN</v>
          </cell>
          <cell r="D1433">
            <v>230682</v>
          </cell>
        </row>
        <row r="1434">
          <cell r="B1434" t="str">
            <v>ACOPLE GRP D=350MM</v>
          </cell>
          <cell r="C1434" t="str">
            <v>UN</v>
          </cell>
          <cell r="D1434">
            <v>213517</v>
          </cell>
        </row>
        <row r="1435">
          <cell r="B1435" t="str">
            <v>ACOPLE GRP D=300MM</v>
          </cell>
          <cell r="C1435" t="str">
            <v>UN</v>
          </cell>
          <cell r="D1435">
            <v>210419</v>
          </cell>
        </row>
        <row r="1436">
          <cell r="B1436" t="str">
            <v>ACOPLE GRP D=1600MM</v>
          </cell>
          <cell r="C1436" t="str">
            <v>UN</v>
          </cell>
          <cell r="D1436">
            <v>1005755</v>
          </cell>
        </row>
        <row r="1437">
          <cell r="B1437" t="str">
            <v>ACOPLE GRP D=1400MM</v>
          </cell>
          <cell r="C1437" t="str">
            <v>UN</v>
          </cell>
          <cell r="D1437">
            <v>760528</v>
          </cell>
        </row>
        <row r="1438">
          <cell r="B1438" t="str">
            <v>ACOPLE GRP D=1200MM</v>
          </cell>
          <cell r="C1438" t="str">
            <v>UN</v>
          </cell>
          <cell r="D1438">
            <v>651101</v>
          </cell>
        </row>
        <row r="1439">
          <cell r="B1439" t="str">
            <v>ACOPLE GRP D=1100MM</v>
          </cell>
          <cell r="C1439" t="str">
            <v>UN</v>
          </cell>
          <cell r="D1439">
            <v>609414</v>
          </cell>
        </row>
        <row r="1440">
          <cell r="B1440" t="str">
            <v>ACOPLE GRP D=1000MM</v>
          </cell>
          <cell r="C1440" t="str">
            <v>UN</v>
          </cell>
          <cell r="D1440">
            <v>568944</v>
          </cell>
        </row>
        <row r="1441">
          <cell r="B1441" t="str">
            <v>ACONDICIONADOR DE SUPERFICIE NOVAFORT</v>
          </cell>
          <cell r="C1441" t="str">
            <v>GL</v>
          </cell>
          <cell r="D1441">
            <v>75220</v>
          </cell>
        </row>
        <row r="1442">
          <cell r="B1442" t="str">
            <v>ACIDO MURIATICO</v>
          </cell>
          <cell r="C1442" t="str">
            <v>GL</v>
          </cell>
          <cell r="D1442">
            <v>11500</v>
          </cell>
        </row>
        <row r="1443">
          <cell r="B1443" t="str">
            <v>ACERO ESTRUCT. ASTM A-36</v>
          </cell>
          <cell r="C1443" t="str">
            <v>KG</v>
          </cell>
          <cell r="D1443">
            <v>3190</v>
          </cell>
        </row>
        <row r="1444">
          <cell r="B1444" t="str">
            <v>ACERO DE REFUERZO PDR-60</v>
          </cell>
          <cell r="C1444" t="str">
            <v>KG</v>
          </cell>
          <cell r="D1444">
            <v>1914</v>
          </cell>
        </row>
        <row r="1445">
          <cell r="B1445" t="str">
            <v>ACERO 60000 PSI</v>
          </cell>
          <cell r="C1445" t="str">
            <v>KG</v>
          </cell>
          <cell r="D1445">
            <v>1972</v>
          </cell>
        </row>
        <row r="1446">
          <cell r="B1446" t="str">
            <v>ACERO 37000 PSI</v>
          </cell>
          <cell r="C1446" t="str">
            <v>KG</v>
          </cell>
          <cell r="D1446">
            <v>1972</v>
          </cell>
        </row>
        <row r="1447">
          <cell r="B1447" t="str">
            <v>ACEITE MOTOR 4 TIEMPOS</v>
          </cell>
          <cell r="C1447" t="str">
            <v>GL</v>
          </cell>
          <cell r="D1447">
            <v>52000</v>
          </cell>
        </row>
        <row r="1448">
          <cell r="B1448" t="str">
            <v>ACCESORIOS (ADAPTADORES, RACOR Y TUERCA)</v>
          </cell>
          <cell r="C1448" t="str">
            <v>UN</v>
          </cell>
          <cell r="D1448">
            <v>9300</v>
          </cell>
        </row>
        <row r="1449">
          <cell r="B1449" t="str">
            <v>ACCESORIO PARA UNIÓN TIPO ORTOGONAL</v>
          </cell>
          <cell r="C1449" t="str">
            <v>UN</v>
          </cell>
          <cell r="D1449">
            <v>4287</v>
          </cell>
        </row>
        <row r="1450">
          <cell r="B1450" t="str">
            <v>ACCESORIO PARA UNIÓN TIPO MALLA PLANA RG2</v>
          </cell>
          <cell r="C1450" t="str">
            <v>UN</v>
          </cell>
          <cell r="D1450">
            <v>2939</v>
          </cell>
        </row>
        <row r="1451">
          <cell r="B1451" t="str">
            <v>ACCESORIO PARA UNIÓN TIPO CANASTILLA RGU</v>
          </cell>
          <cell r="C1451" t="str">
            <v>UN</v>
          </cell>
          <cell r="D1451">
            <v>5147</v>
          </cell>
        </row>
        <row r="1452">
          <cell r="B1452" t="str">
            <v xml:space="preserve">ABRAZADERA PLATINA 1/2"  </v>
          </cell>
          <cell r="C1452" t="str">
            <v>UN</v>
          </cell>
          <cell r="D1452">
            <v>26796</v>
          </cell>
        </row>
        <row r="1453">
          <cell r="B1453" t="str">
            <v>ABRAZADERA PLASTICA 5/8</v>
          </cell>
          <cell r="C1453" t="str">
            <v>UN</v>
          </cell>
          <cell r="D1453">
            <v>100</v>
          </cell>
        </row>
        <row r="1454">
          <cell r="B1454" t="str">
            <v>ABRAZADERA ACERO GALVANIZADO DE 2 AGUJEROS D= 4"</v>
          </cell>
          <cell r="C1454" t="str">
            <v>UN</v>
          </cell>
          <cell r="D1454">
            <v>6380</v>
          </cell>
        </row>
        <row r="1455">
          <cell r="B1455" t="str">
            <v xml:space="preserve"> WIPE ó ESTOPA DE ALGODON </v>
          </cell>
          <cell r="C1455" t="str">
            <v>KG</v>
          </cell>
          <cell r="D1455">
            <v>4500</v>
          </cell>
        </row>
        <row r="1456">
          <cell r="B1456" t="str">
            <v xml:space="preserve"> LAMINA  EN PRFV esp=12mm, ancho=0,25m, H=0,26m,</v>
          </cell>
          <cell r="C1456" t="str">
            <v>UN</v>
          </cell>
          <cell r="D1456">
            <v>37816</v>
          </cell>
        </row>
        <row r="1457">
          <cell r="B1457" t="str">
            <v xml:space="preserve"> ADAPTADOR DE PVC  a AC D=6"</v>
          </cell>
          <cell r="C1457" t="str">
            <v>UN</v>
          </cell>
          <cell r="D1457">
            <v>185000</v>
          </cell>
        </row>
        <row r="1458">
          <cell r="B1458" t="str">
            <v>ACONDICIONADOR SUPERF. 250 ML (NOVAFORT)</v>
          </cell>
          <cell r="C1458" t="str">
            <v>TARRO</v>
          </cell>
          <cell r="D1458">
            <v>94925.52</v>
          </cell>
        </row>
        <row r="1459">
          <cell r="B1459" t="str">
            <v>ADHESIVO (NOVAFORT) X 310 Gr</v>
          </cell>
          <cell r="C1459" t="str">
            <v>UN</v>
          </cell>
          <cell r="D1459">
            <v>47584.853999999999</v>
          </cell>
        </row>
        <row r="1460">
          <cell r="B1460" t="str">
            <v xml:space="preserve">ESTOPA </v>
          </cell>
          <cell r="C1460" t="str">
            <v>KG</v>
          </cell>
          <cell r="D1460">
            <v>3950.1</v>
          </cell>
        </row>
        <row r="1461">
          <cell r="B1461" t="str">
            <v>KIT SILLA YEE ALCANT. (NOVAFORT) 250X160  10X6"</v>
          </cell>
          <cell r="C1461" t="str">
            <v>UN</v>
          </cell>
          <cell r="D1461">
            <v>111014.31999999999</v>
          </cell>
        </row>
        <row r="1462">
          <cell r="B1462" t="str">
            <v>KIT SILLA YEE ALCANT. (NOVAFORT) 315X160  12X6"</v>
          </cell>
          <cell r="C1462" t="str">
            <v>UN</v>
          </cell>
          <cell r="D1462">
            <v>247368.84</v>
          </cell>
        </row>
        <row r="1463">
          <cell r="B1463" t="str">
            <v>KIT SILLA YEE ALCANT. (NOVAFORT) 350X160  14X6"</v>
          </cell>
          <cell r="C1463" t="str">
            <v>UN</v>
          </cell>
          <cell r="D1463">
            <v>255930.81</v>
          </cell>
        </row>
        <row r="1464">
          <cell r="B1464" t="str">
            <v>KIT SILLA YEE ALCANT. (NOVAFORT) 400X160  16X6"</v>
          </cell>
          <cell r="C1464" t="str">
            <v>UN</v>
          </cell>
          <cell r="D1464">
            <v>305420.7</v>
          </cell>
        </row>
        <row r="1465">
          <cell r="B1465" t="str">
            <v>KIT SILLA YEE ALCANT. (NOVAFORT) 450X160  18X6"</v>
          </cell>
          <cell r="C1465" t="str">
            <v>UN</v>
          </cell>
          <cell r="D1465">
            <v>218731.94</v>
          </cell>
        </row>
        <row r="1466">
          <cell r="B1466" t="str">
            <v>KIT SILLA YEE ALCANT. (NOVAFORT) 500X160  20X6"</v>
          </cell>
          <cell r="C1466" t="str">
            <v>UN</v>
          </cell>
          <cell r="D1466">
            <v>305060.58</v>
          </cell>
        </row>
        <row r="1467">
          <cell r="B1467" t="str">
            <v>KIT SILLA YEE ALCANT. (NOVAFORT) 600X160  24X6"</v>
          </cell>
          <cell r="C1467" t="str">
            <v>UN</v>
          </cell>
          <cell r="D1467">
            <v>391389.24</v>
          </cell>
        </row>
        <row r="1468">
          <cell r="B1468" t="str">
            <v>LADRILLO COCIDO 8*11,5*25</v>
          </cell>
          <cell r="C1468" t="str">
            <v>UN</v>
          </cell>
          <cell r="D1468">
            <v>391</v>
          </cell>
        </row>
        <row r="1469">
          <cell r="B1469" t="str">
            <v>GEOTEXTIL NT 1800</v>
          </cell>
          <cell r="C1469" t="str">
            <v>M2</v>
          </cell>
          <cell r="D1469">
            <v>3534</v>
          </cell>
        </row>
        <row r="1470">
          <cell r="B1470" t="str">
            <v>GANCHOS EN ACERO L= 0,8 M</v>
          </cell>
          <cell r="C1470" t="str">
            <v>UN</v>
          </cell>
          <cell r="D1470">
            <v>3510</v>
          </cell>
        </row>
        <row r="1471">
          <cell r="B1471" t="str">
            <v>TUBO DE VENTILACION DE 2" L= 50 CM</v>
          </cell>
          <cell r="C1471" t="str">
            <v>UN</v>
          </cell>
          <cell r="D1471">
            <v>5216</v>
          </cell>
        </row>
        <row r="1472">
          <cell r="B1472" t="str">
            <v>AROTAPA+AROBASE EN HF</v>
          </cell>
          <cell r="C1472" t="str">
            <v>UN</v>
          </cell>
          <cell r="D1472">
            <v>104652</v>
          </cell>
        </row>
        <row r="1473">
          <cell r="B1473" t="str">
            <v>KIT SILLA YEE ALCANT. (NOVAFORT) 200X160  8X6"</v>
          </cell>
          <cell r="C1473" t="str">
            <v>UN</v>
          </cell>
          <cell r="D1473">
            <v>50277.118999999999</v>
          </cell>
        </row>
        <row r="1474">
          <cell r="B1474" t="str">
            <v xml:space="preserve">SACOS DE FIBRA </v>
          </cell>
          <cell r="C1474" t="str">
            <v>UN</v>
          </cell>
          <cell r="D1474">
            <v>900</v>
          </cell>
        </row>
        <row r="1475">
          <cell r="B1475" t="str">
            <v>HILO COSTURA</v>
          </cell>
          <cell r="C1475" t="str">
            <v>GL</v>
          </cell>
          <cell r="D1475">
            <v>600</v>
          </cell>
        </row>
        <row r="1476">
          <cell r="B1476" t="str">
            <v>MADERA ROLLIZA (D= 0,15M)</v>
          </cell>
          <cell r="C1476" t="str">
            <v>M</v>
          </cell>
          <cell r="D1476">
            <v>1333.8</v>
          </cell>
        </row>
        <row r="1477">
          <cell r="B1477" t="str">
            <v>INMUNIZANTE</v>
          </cell>
          <cell r="C1477" t="str">
            <v>GL</v>
          </cell>
          <cell r="D1477">
            <v>24600</v>
          </cell>
        </row>
        <row r="1478">
          <cell r="B1478" t="str">
            <v xml:space="preserve">GORTEXTIL NO TEJIDO 2000 </v>
          </cell>
          <cell r="C1478" t="str">
            <v>M3</v>
          </cell>
          <cell r="D1478">
            <v>4200</v>
          </cell>
        </row>
        <row r="1479">
          <cell r="B1479" t="str">
            <v xml:space="preserve">NIPLE SCHEDULE 40 ɸ2" L=800 MM BXE PARA UNIÓN FLEXIBLE, CON ANILLO PASAMURO ESP 3/8" HOMBRO 1" A LOS 700 MM, INCLUYE JUEGO DE TORNILLOS, TUERCAS Y EMPAQUE PARA BRIDA </v>
          </cell>
          <cell r="C1479" t="str">
            <v>UN</v>
          </cell>
          <cell r="D1479">
            <v>278380</v>
          </cell>
        </row>
        <row r="1480">
          <cell r="B1480" t="str">
            <v>TAPA DE HIERRO D = 0,60 m DE 90 KG (MANHALL)</v>
          </cell>
          <cell r="C1480" t="str">
            <v>UN</v>
          </cell>
          <cell r="D1480">
            <v>222456</v>
          </cell>
        </row>
        <row r="1481">
          <cell r="B1481" t="str">
            <v xml:space="preserve">NIPLE SCHEDULE 40 ɸ2" L=250 MM EXB PARA UNIÓN FLEXIBLE, INCLUYE JUEGO DE TORNILLOS, TUERCAS Y EMPAQUE PARA BRIDA </v>
          </cell>
          <cell r="C1481" t="str">
            <v>UN</v>
          </cell>
          <cell r="D1481">
            <v>178380</v>
          </cell>
        </row>
        <row r="1482">
          <cell r="B1482" t="str">
            <v>VÁLVULA DE CHEQUE TIPO SWING 0.292, INCLUYE JUEGO DE TORNILLOS, TUERCAS Y EMPAQUE PARA BRIDA</v>
          </cell>
          <cell r="C1482" t="str">
            <v>UN</v>
          </cell>
          <cell r="D1482">
            <v>402480</v>
          </cell>
        </row>
        <row r="1483">
          <cell r="B1483" t="str">
            <v xml:space="preserve">NIPLE SCHEDULE 40 ɸ2" L=940 MM BXE PARA UNIÓN FLEXIBLE, INCLUYE JUEGO DE TORNILLOS, TUERCAS Y EMPAQUE PARA BRIDA </v>
          </cell>
          <cell r="C1483" t="str">
            <v>UN</v>
          </cell>
          <cell r="D1483">
            <v>359568</v>
          </cell>
        </row>
        <row r="1484">
          <cell r="B1484" t="str">
            <v>UNION HEMBRA PARA PVC D=2"</v>
          </cell>
          <cell r="C1484" t="str">
            <v>UN</v>
          </cell>
          <cell r="D1484">
            <v>10000</v>
          </cell>
        </row>
        <row r="1485">
          <cell r="B1485" t="str">
            <v>UNION DRESSER DE 2" HD</v>
          </cell>
          <cell r="C1485" t="str">
            <v>UN</v>
          </cell>
          <cell r="D1485">
            <v>39520</v>
          </cell>
        </row>
        <row r="1486">
          <cell r="B1486" t="str">
            <v>TEE PVC 2"X1"</v>
          </cell>
          <cell r="C1486" t="str">
            <v>UN</v>
          </cell>
          <cell r="D1486">
            <v>10349.519999999999</v>
          </cell>
        </row>
        <row r="1487">
          <cell r="B1487" t="str">
            <v>VALVULA REDUCTORA DE 2" HD</v>
          </cell>
          <cell r="C1487" t="str">
            <v>UN</v>
          </cell>
          <cell r="D1487">
            <v>2442000</v>
          </cell>
        </row>
        <row r="1488">
          <cell r="B1488" t="str">
            <v>UNION DE DESMONTAJE DE 2 1/2" PVC</v>
          </cell>
          <cell r="C1488" t="str">
            <v>UN</v>
          </cell>
          <cell r="D1488">
            <v>187200</v>
          </cell>
        </row>
        <row r="1489">
          <cell r="B1489" t="str">
            <v>ADAPTADOR PVC MACHO DE 3" PRESION</v>
          </cell>
          <cell r="C1489" t="str">
            <v>UN</v>
          </cell>
          <cell r="D1489">
            <v>17273.559999999998</v>
          </cell>
        </row>
        <row r="1490">
          <cell r="B1490" t="str">
            <v>PROFESIONAL CATEGORIA 8 (EXPERIENCIA PROFESIONAL HASTA 2 AÑOS)</v>
          </cell>
          <cell r="C1490" t="str">
            <v>MES</v>
          </cell>
          <cell r="D1490">
            <v>2743000</v>
          </cell>
        </row>
        <row r="1491">
          <cell r="B1491" t="str">
            <v>LONAS</v>
          </cell>
          <cell r="C1491" t="str">
            <v>UN</v>
          </cell>
          <cell r="D1491">
            <v>650</v>
          </cell>
        </row>
        <row r="1492">
          <cell r="B1492" t="str">
            <v>ANALISIS FISICO QUIMICO Y BACTERIOLOGICO DE LABORATORIO</v>
          </cell>
          <cell r="C1492" t="str">
            <v>UN</v>
          </cell>
          <cell r="D1492">
            <v>250000</v>
          </cell>
        </row>
        <row r="1493">
          <cell r="B1493" t="str">
            <v>BOLSAS DE POLIPROPILENO LLENA CON ARCILLA</v>
          </cell>
          <cell r="C1493" t="str">
            <v>UN</v>
          </cell>
          <cell r="D1493">
            <v>8855.0925925925912</v>
          </cell>
        </row>
        <row r="1494">
          <cell r="B1494" t="str">
            <v>VALVULA DE COMPUERTA DE 3" HD</v>
          </cell>
          <cell r="C1494" t="str">
            <v>UN</v>
          </cell>
          <cell r="D1494">
            <v>402480</v>
          </cell>
        </row>
        <row r="1495">
          <cell r="B1495" t="str">
            <v>FILTRO EN YEE EXTREMO BRIDA DE 3" HD</v>
          </cell>
          <cell r="C1495" t="str">
            <v>UN</v>
          </cell>
          <cell r="D1495">
            <v>383760</v>
          </cell>
        </row>
        <row r="1496">
          <cell r="B1496" t="str">
            <v>UNIÓN DRESSER DE 2" HD</v>
          </cell>
          <cell r="C1496" t="str">
            <v>UN</v>
          </cell>
          <cell r="D1496">
            <v>39520</v>
          </cell>
        </row>
        <row r="1497">
          <cell r="B1497" t="str">
            <v>BOLSACRETO 1101   1,2 x 2,4 mts Cap 1 m3</v>
          </cell>
          <cell r="C1497" t="str">
            <v>M2</v>
          </cell>
          <cell r="D1497">
            <v>5696.49</v>
          </cell>
        </row>
        <row r="1498">
          <cell r="B1498" t="str">
            <v xml:space="preserve">GUADUA ESTRUCTURAL </v>
          </cell>
          <cell r="C1498" t="str">
            <v>ML</v>
          </cell>
          <cell r="D1498">
            <v>3012.96</v>
          </cell>
        </row>
        <row r="1499">
          <cell r="B1499" t="str">
            <v>MEDIDOR TIPO WOLTMANN DE 3"</v>
          </cell>
          <cell r="C1499" t="str">
            <v>UN</v>
          </cell>
          <cell r="D1499">
            <v>591772</v>
          </cell>
        </row>
        <row r="1500">
          <cell r="B1500" t="str">
            <v>NIPLE 600 mm BXB DE 3" HD</v>
          </cell>
          <cell r="C1500" t="str">
            <v>UN</v>
          </cell>
          <cell r="D1500">
            <v>176176</v>
          </cell>
        </row>
        <row r="1501">
          <cell r="B1501" t="str">
            <v>BRIDA UNIVERSAL DE 3" HD</v>
          </cell>
          <cell r="C1501" t="str">
            <v>UN</v>
          </cell>
          <cell r="D1501">
            <v>62400</v>
          </cell>
        </row>
        <row r="1502">
          <cell r="B1502" t="str">
            <v>VALVULA REDUCTORA DE 3" HD</v>
          </cell>
          <cell r="C1502" t="str">
            <v>UN</v>
          </cell>
          <cell r="D1502">
            <v>3010000</v>
          </cell>
        </row>
        <row r="1503">
          <cell r="B1503" t="str">
            <v>NIPLE 300 MM BXE DE 2" HD</v>
          </cell>
          <cell r="C1503" t="str">
            <v xml:space="preserve">UN </v>
          </cell>
          <cell r="D1503">
            <v>52416</v>
          </cell>
        </row>
        <row r="1504">
          <cell r="B1504" t="str">
            <v>TAPA DE HIERRO D = 0,60 M DE 90 KG (MANHALL)</v>
          </cell>
          <cell r="C1504" t="str">
            <v>UN</v>
          </cell>
          <cell r="D1504">
            <v>222456</v>
          </cell>
        </row>
        <row r="1505">
          <cell r="B1505" t="str">
            <v>Niple 300mm BxB de 3" HD</v>
          </cell>
          <cell r="C1505" t="str">
            <v>UN</v>
          </cell>
          <cell r="D1505">
            <v>88088</v>
          </cell>
        </row>
        <row r="1506">
          <cell r="B1506" t="str">
            <v>TAPA VALVULA SEGURIDAD CIERRE PERMANENTE No.1</v>
          </cell>
          <cell r="C1506" t="str">
            <v>UN</v>
          </cell>
          <cell r="D1506">
            <v>259000</v>
          </cell>
        </row>
        <row r="1507">
          <cell r="B1507" t="str">
            <v>NIPLE AC SCH40 BXEL D=2" L=0.70M</v>
          </cell>
          <cell r="C1507" t="str">
            <v>UN</v>
          </cell>
          <cell r="D1507">
            <v>135031</v>
          </cell>
        </row>
        <row r="1508">
          <cell r="B1508" t="str">
            <v>TEE AC 2 x 2 ACERO CARBON</v>
          </cell>
          <cell r="C1508" t="str">
            <v>UN</v>
          </cell>
          <cell r="D1508">
            <v>6762</v>
          </cell>
        </row>
        <row r="1509">
          <cell r="B1509" t="str">
            <v>YEE HD BXB 2"</v>
          </cell>
          <cell r="C1509" t="str">
            <v>UN</v>
          </cell>
          <cell r="D1509">
            <v>157000</v>
          </cell>
        </row>
        <row r="1510">
          <cell r="B1510" t="str">
            <v xml:space="preserve">YEE HD BXB 1 1/2" </v>
          </cell>
          <cell r="C1510" t="str">
            <v>UN</v>
          </cell>
          <cell r="D1510">
            <v>66200</v>
          </cell>
        </row>
        <row r="1511">
          <cell r="B1511" t="str">
            <v>NIPLE AC SCH40 BXB D=1 1/2" L=0.50M</v>
          </cell>
          <cell r="C1511" t="str">
            <v>UN</v>
          </cell>
          <cell r="D1511">
            <v>115452</v>
          </cell>
        </row>
        <row r="1512">
          <cell r="B1512" t="str">
            <v xml:space="preserve">VAL COMP/ELAST 2"EB PVC </v>
          </cell>
          <cell r="C1512" t="str">
            <v>UN</v>
          </cell>
          <cell r="D1512">
            <v>304500</v>
          </cell>
        </row>
        <row r="1513">
          <cell r="B1513" t="str">
            <v xml:space="preserve">UNIÓN AC 1 1/2" DRESER ACERO CARBON </v>
          </cell>
          <cell r="C1513" t="str">
            <v>UN</v>
          </cell>
          <cell r="D1513">
            <v>47000</v>
          </cell>
        </row>
        <row r="1514">
          <cell r="B1514" t="str">
            <v>VAL COMP/ELAST 1 1/2" EB PVC</v>
          </cell>
          <cell r="C1514" t="str">
            <v>UN</v>
          </cell>
          <cell r="D1514">
            <v>104000</v>
          </cell>
        </row>
        <row r="1515">
          <cell r="B1515" t="str">
            <v>VÁLVULA VENTOSA DE 1" DOBLE ACCIÓN CAMARA SENCILLA ROSCADA</v>
          </cell>
          <cell r="C1515" t="str">
            <v>UN</v>
          </cell>
          <cell r="D1515">
            <v>204000</v>
          </cell>
        </row>
        <row r="1516">
          <cell r="B1516" t="str">
            <v>NIPLE AC SCH40 BXEL D=1 1/2" L=0.50M</v>
          </cell>
          <cell r="C1516" t="str">
            <v>UN</v>
          </cell>
          <cell r="D1516">
            <v>117386</v>
          </cell>
        </row>
        <row r="1517">
          <cell r="B1517" t="str">
            <v>NIPLE AC SCH40 BXEL D=2" L=0.50M</v>
          </cell>
          <cell r="C1517" t="str">
            <v>UN</v>
          </cell>
          <cell r="D1517">
            <v>205552</v>
          </cell>
        </row>
        <row r="1518">
          <cell r="B1518" t="str">
            <v>CODO BXB 90 X 1 1/2"</v>
          </cell>
          <cell r="C1518" t="str">
            <v>UN</v>
          </cell>
          <cell r="D1518">
            <v>58300</v>
          </cell>
        </row>
        <row r="1519">
          <cell r="B1519" t="str">
            <v>VALVULA VRP BERMAD S.720 ANSI 150 PRS MAX 230 PSI 1 1/2"</v>
          </cell>
          <cell r="C1519" t="str">
            <v>UN</v>
          </cell>
          <cell r="D1519">
            <v>1950000</v>
          </cell>
        </row>
        <row r="1520">
          <cell r="B1520" t="str">
            <v>VALVULA VRP BERMAD S.720 ANSI 150 PRS MAX 230 PSI 2"</v>
          </cell>
          <cell r="C1520" t="str">
            <v>UN</v>
          </cell>
          <cell r="D1520">
            <v>2386350</v>
          </cell>
        </row>
        <row r="1521">
          <cell r="B1521" t="str">
            <v>FILTRO EN YEE EXTREMO BRIDA DE 3" HD</v>
          </cell>
          <cell r="C1521" t="str">
            <v>UN</v>
          </cell>
          <cell r="D1521">
            <v>383760</v>
          </cell>
        </row>
        <row r="1522">
          <cell r="B1522" t="str">
            <v>TUBERIA EN CONCRETO 12"</v>
          </cell>
          <cell r="C1522" t="str">
            <v>ML</v>
          </cell>
          <cell r="D1522">
            <v>39000</v>
          </cell>
        </row>
        <row r="1523">
          <cell r="B1523" t="str">
            <v>DIFUSOR DE SOLUCIÓN DE ALUMBRE</v>
          </cell>
          <cell r="C1523" t="str">
            <v>UN</v>
          </cell>
          <cell r="D1523">
            <v>40000</v>
          </cell>
        </row>
        <row r="1524">
          <cell r="B1524" t="str">
            <v>ADAPTADOR PVC MACHO DE 2" PRESIÓN</v>
          </cell>
          <cell r="C1524" t="str">
            <v>UN</v>
          </cell>
          <cell r="D1524">
            <v>3650</v>
          </cell>
        </row>
        <row r="1525">
          <cell r="B1525" t="str">
            <v>NIPLE PVC 2" X 0.90 CON 13 HUECOS Φ=1/2 PULG</v>
          </cell>
          <cell r="C1525" t="str">
            <v>UN</v>
          </cell>
          <cell r="D1525">
            <v>152315.57999999999</v>
          </cell>
        </row>
        <row r="1526">
          <cell r="B1526" t="str">
            <v>TAPÓN DE 2" PVC</v>
          </cell>
          <cell r="C1526" t="str">
            <v>UN</v>
          </cell>
          <cell r="D1526">
            <v>4250</v>
          </cell>
        </row>
        <row r="1527">
          <cell r="B1527" t="str">
            <v>SUMINISTRO TUBERÍA PVC   3/4`` RDE 21  E.L.</v>
          </cell>
          <cell r="C1527" t="str">
            <v>ML</v>
          </cell>
          <cell r="D1527">
            <v>2121</v>
          </cell>
        </row>
        <row r="1528">
          <cell r="B1528" t="str">
            <v>TUBERÍA DE 1/2" DE PVC RDE 9 CON 10 HUECOS DE 1/8"</v>
          </cell>
          <cell r="C1528" t="str">
            <v>ML</v>
          </cell>
          <cell r="D1528">
            <v>2069</v>
          </cell>
        </row>
        <row r="1529">
          <cell r="B1529" t="str">
            <v>SUMINISTRO TUBERÍA PVC   8`` RDE 21  U.M</v>
          </cell>
          <cell r="C1529" t="str">
            <v>ML</v>
          </cell>
          <cell r="D1529">
            <v>77577</v>
          </cell>
        </row>
        <row r="1530">
          <cell r="B1530" t="str">
            <v>TAPÓN ROSCADO DE 8" PVC</v>
          </cell>
          <cell r="C1530" t="str">
            <v>UN</v>
          </cell>
          <cell r="D1530">
            <v>113000</v>
          </cell>
        </row>
        <row r="1531">
          <cell r="B1531" t="str">
            <v>TAPÓN ROSCADO DE 4" PVC</v>
          </cell>
          <cell r="C1531" t="str">
            <v>UN</v>
          </cell>
          <cell r="D1531">
            <v>28949</v>
          </cell>
        </row>
        <row r="1532">
          <cell r="B1532" t="str">
            <v>MÓDULOS TUBULARES HEXAGONALES DE POLIETILENO CALIBRE 40</v>
          </cell>
          <cell r="C1532" t="str">
            <v>M2</v>
          </cell>
          <cell r="D1532">
            <v>813480</v>
          </cell>
        </row>
        <row r="1533">
          <cell r="B1533" t="str">
            <v>PASAMUROS HG DE 8" X 0.9M, BXB</v>
          </cell>
          <cell r="C1533" t="str">
            <v>UN</v>
          </cell>
          <cell r="D1533">
            <v>908980.1</v>
          </cell>
        </row>
        <row r="1534">
          <cell r="B1534" t="str">
            <v>TUBERÍA DE 4" PVC RDE 21</v>
          </cell>
          <cell r="C1534" t="str">
            <v>ML</v>
          </cell>
          <cell r="D1534">
            <v>34166.67</v>
          </cell>
        </row>
        <row r="1535">
          <cell r="B1535" t="str">
            <v>TUBERÍA DE 3" PVC RDE 21</v>
          </cell>
          <cell r="C1535" t="str">
            <v>ML</v>
          </cell>
          <cell r="D1535">
            <v>16254</v>
          </cell>
        </row>
        <row r="1536">
          <cell r="B1536" t="str">
            <v>CODO DE 45° DE 4" PVC UM</v>
          </cell>
          <cell r="C1536" t="str">
            <v>UN</v>
          </cell>
          <cell r="D1536">
            <v>44942</v>
          </cell>
        </row>
        <row r="1537">
          <cell r="B1537" t="str">
            <v>TEE DE 4X4X4 PVC UM</v>
          </cell>
          <cell r="C1537" t="str">
            <v>UN</v>
          </cell>
          <cell r="D1537">
            <v>123889</v>
          </cell>
        </row>
        <row r="1538">
          <cell r="B1538" t="str">
            <v>REDUCCIÓN  PVC UM 4X3</v>
          </cell>
          <cell r="C1538" t="str">
            <v>UN</v>
          </cell>
          <cell r="D1538">
            <v>68600</v>
          </cell>
        </row>
        <row r="1539">
          <cell r="B1539" t="str">
            <v>TAPÓN DE 3" PVC</v>
          </cell>
          <cell r="C1539" t="str">
            <v>UN</v>
          </cell>
          <cell r="D1539">
            <v>55289</v>
          </cell>
        </row>
        <row r="1540">
          <cell r="B1540" t="str">
            <v>ARENA DE GRANOS LIMPIOS, DUROS, REDONDOS, DE TAMAÑO EFECTIVO ENTRE 0.35 Y 0.55 MM, COEFICIENTE DE UNIFORMIDAD ENTRE 2 Y 4, ESPESOR 100 CM</v>
          </cell>
          <cell r="C1540" t="str">
            <v>M3</v>
          </cell>
          <cell r="D1540">
            <v>75000</v>
          </cell>
        </row>
        <row r="1541">
          <cell r="B1541" t="str">
            <v>GRAVILLA, LIMPIA,DURA, REDONDEADA, DE TAMAÑO EFECTIVO ENTRE 1 Y 1.5 MM</v>
          </cell>
          <cell r="C1541" t="str">
            <v>M3</v>
          </cell>
          <cell r="D1541">
            <v>50835</v>
          </cell>
        </row>
        <row r="1542">
          <cell r="B1542" t="str">
            <v>GRAVA DE RIO, LIMPIA, DURA, REDONDEADA, TAMAÑO EFECTIVO DE 12 MM, ESPESOR 20 CM</v>
          </cell>
          <cell r="C1542" t="str">
            <v>M3</v>
          </cell>
          <cell r="D1542">
            <v>55230</v>
          </cell>
        </row>
        <row r="1543">
          <cell r="B1543" t="str">
            <v>COLORÍMETRO, PARA MEDICIÓN DE COLOR DE AGUA CRUDA Y AGUA TRATADA, RANGO 0-500 UNC</v>
          </cell>
          <cell r="C1543" t="str">
            <v>UN</v>
          </cell>
          <cell r="D1543">
            <v>2552000</v>
          </cell>
        </row>
        <row r="1544">
          <cell r="B1544" t="str">
            <v>TURBIDIMETRO (RANGO DE 0 - 1000 NTU RESOLUCIÓN: 0,01 NTU EN EL RANGO MÁS BAJO EXACTITUD: +/- 2%   ALMACENA 500 LECTURAS  HUMEDAD RELATIVA DE 0-90%)</v>
          </cell>
          <cell r="C1544" t="str">
            <v>UN</v>
          </cell>
          <cell r="D1544">
            <v>5330200</v>
          </cell>
        </row>
        <row r="1545">
          <cell r="B1545" t="str">
            <v>NEVERA PARA ALMACENAMIENTO Y CONSERVACIÓN DE REACTIVOS</v>
          </cell>
          <cell r="C1545" t="str">
            <v>UN</v>
          </cell>
          <cell r="D1545">
            <v>1500000</v>
          </cell>
        </row>
        <row r="1546">
          <cell r="B1546" t="str">
            <v>EQUIPO DE PRUEBA DE JARRAS, INCLUYE SOPORTE Y COMPARTIMIENTOS PARA 7 JARRAS</v>
          </cell>
          <cell r="C1546" t="str">
            <v>UN</v>
          </cell>
          <cell r="D1546">
            <v>8549200</v>
          </cell>
        </row>
        <row r="1547">
          <cell r="B1547" t="str">
            <v>TITULADOR DIGITAL, COMBINA UN ULTRA-ALTO SISTEMA DE DOSIFICACIÓN DE TITULANTE CON UN AGITADOR MAGNÉTICO ÓPTICAMENTE REGULADO</v>
          </cell>
          <cell r="C1547" t="str">
            <v>UN</v>
          </cell>
          <cell r="D1547">
            <v>564124</v>
          </cell>
        </row>
        <row r="1548">
          <cell r="B1548" t="str">
            <v>BALANZA ANALÍTICA, CUATRO TECLAS, UNIDAD DE PESO: G., DISPLAY TIPO VFD VERDE, PLATO DE 9 CM DE DIAMETRO, ANALIZADOR DE DENSIDAD, PESA INTERNA DE CALIBRACIÓN, CAPACIDAD MÁXIMA DE 205 G., PRECISIÓN DE 0.1 MG.</v>
          </cell>
          <cell r="C1548" t="str">
            <v>UN</v>
          </cell>
          <cell r="D1548">
            <v>7396800</v>
          </cell>
        </row>
        <row r="1549">
          <cell r="B1549" t="str">
            <v>MEDIDOR DE CLORO RESIDUAL (MEDIDOR DE CLORO LIBRE Y TOTAL CLORIMETRO, 0.00 A 3.50 PPM (MG/L) CL LIBRE Y TOTAL, 0.01 PPM, ± 0.02 @ 1.00 PPM ( MG/L ), DATA HOLD, MÁXIMA Y MÍNIMA )</v>
          </cell>
          <cell r="C1549" t="str">
            <v>UN</v>
          </cell>
          <cell r="D1549">
            <v>1950000</v>
          </cell>
        </row>
        <row r="1550">
          <cell r="B1550" t="str">
            <v>LÁMINA ACRÍLICA 75% ACRÍLICO 120 cm x 180 cm</v>
          </cell>
          <cell r="C1550" t="str">
            <v>UN</v>
          </cell>
          <cell r="D1550">
            <v>68500</v>
          </cell>
        </row>
        <row r="1551">
          <cell r="B1551" t="str">
            <v>TUBERÍA PVC 2'' PARA ORIFICIOS DE TABIQUE</v>
          </cell>
          <cell r="C1551" t="str">
            <v>ML</v>
          </cell>
          <cell r="D1551">
            <v>7748</v>
          </cell>
        </row>
        <row r="1552">
          <cell r="B1552" t="str">
            <v>SEÑAL VIAL PREVENTIVA TAMAÑO 75X75 CM SEGÚN NORMA INV</v>
          </cell>
          <cell r="C1552" t="str">
            <v>UN</v>
          </cell>
          <cell r="D1552">
            <v>125674.34</v>
          </cell>
        </row>
        <row r="1553">
          <cell r="B1553" t="str">
            <v>SEÑAL VIAL INFORMATIVA TAMAÑO 2M X 50 CMS. CON SOPORTE EN H SEGÚN NORMA INVIAS</v>
          </cell>
          <cell r="C1553" t="str">
            <v>UN</v>
          </cell>
          <cell r="D1553">
            <v>277924.3</v>
          </cell>
        </row>
        <row r="1554">
          <cell r="B1554" t="str">
            <v>MATERIAL PARA BASE GRANULAR TIPO INVÍAS</v>
          </cell>
          <cell r="C1554" t="str">
            <v>M3</v>
          </cell>
          <cell r="D1554">
            <v>31558</v>
          </cell>
        </row>
        <row r="1555">
          <cell r="B1555" t="str">
            <v>ENTIBADO</v>
          </cell>
          <cell r="C1555" t="str">
            <v>UN</v>
          </cell>
          <cell r="D1555">
            <v>21331.17</v>
          </cell>
        </row>
        <row r="1556">
          <cell r="B1556" t="str">
            <v>SEÑALIZACIÓN</v>
          </cell>
          <cell r="C1556" t="str">
            <v>UN</v>
          </cell>
          <cell r="D1556">
            <v>250000</v>
          </cell>
        </row>
        <row r="1557">
          <cell r="B1557" t="str">
            <v>ALQUILER FORMALETA CAMARA ML DIAM INTERNO 1.5</v>
          </cell>
          <cell r="C1557" t="str">
            <v>UN</v>
          </cell>
          <cell r="D1557">
            <v>8600</v>
          </cell>
        </row>
        <row r="1558">
          <cell r="B1558" t="str">
            <v>ARO BASE Y ARO TAPA DE H. F. D = 0,60 M</v>
          </cell>
          <cell r="C1558" t="str">
            <v>UN</v>
          </cell>
          <cell r="D1558">
            <v>160000</v>
          </cell>
        </row>
        <row r="1559">
          <cell r="B1559" t="str">
            <v>TAPAS EN CONCRETO PARA ALIVIADERO</v>
          </cell>
          <cell r="C1559" t="str">
            <v>UN</v>
          </cell>
          <cell r="D1559">
            <v>400000</v>
          </cell>
        </row>
        <row r="1560">
          <cell r="B1560" t="str">
            <v>CONCRETO 4500</v>
          </cell>
          <cell r="C1560" t="str">
            <v>M3</v>
          </cell>
          <cell r="D1560">
            <v>398500</v>
          </cell>
        </row>
        <row r="1561">
          <cell r="B1561" t="str">
            <v xml:space="preserve">MATERIAL PARA ENCOFRADOS Y FORMALETA </v>
          </cell>
          <cell r="C1561" t="str">
            <v>UN</v>
          </cell>
          <cell r="D1561">
            <v>22000</v>
          </cell>
        </row>
        <row r="1562">
          <cell r="B1562" t="str">
            <v xml:space="preserve">TAPA DE CONCRETO DE 3.000 PSI CON LÁMINAS DE 3/16" Y ACERO DE REFUERZO DE 1/2". </v>
          </cell>
          <cell r="C1562" t="str">
            <v>UN</v>
          </cell>
          <cell r="D1562">
            <v>312985</v>
          </cell>
        </row>
        <row r="1563">
          <cell r="B1563" t="str">
            <v>PAVIMENTO DE CONCRETO F- 600 PREMEZCLADO, ESPESOR e=0.20 m</v>
          </cell>
          <cell r="C1563" t="str">
            <v>M3</v>
          </cell>
          <cell r="D1563">
            <v>411506.83</v>
          </cell>
        </row>
        <row r="1564">
          <cell r="B1564" t="str">
            <v>ACOMETIDA DOMICILIARIA PVC NUEVA 160X200 MM</v>
          </cell>
          <cell r="C1564" t="str">
            <v>UN</v>
          </cell>
          <cell r="D1564">
            <v>150949.15</v>
          </cell>
        </row>
        <row r="1565">
          <cell r="B1565" t="str">
            <v>ACOMETIDA DOMICILIARIA PVC NUEVA 160X250 MM</v>
          </cell>
          <cell r="C1565" t="str">
            <v>UN</v>
          </cell>
          <cell r="D1565">
            <v>186839.15</v>
          </cell>
        </row>
        <row r="1566">
          <cell r="B1566" t="str">
            <v>ACOMETIDA DOMICILIARIA PVC NUEVA 160X300 MM</v>
          </cell>
          <cell r="C1566" t="str">
            <v>UN</v>
          </cell>
          <cell r="D1566">
            <v>330349.15000000002</v>
          </cell>
        </row>
        <row r="1567">
          <cell r="B1567" t="str">
            <v>ACOMETIDA DOMICILIARIA PVC NUEVA 160X400 MM</v>
          </cell>
          <cell r="C1567" t="str">
            <v>UN</v>
          </cell>
          <cell r="D1567">
            <v>593444.15</v>
          </cell>
        </row>
        <row r="1568">
          <cell r="B1568" t="str">
            <v>ACOMETIDA DOMICILIARIA PVC NUEVA 160X450 MM</v>
          </cell>
          <cell r="C1568" t="str">
            <v>UN</v>
          </cell>
          <cell r="D1568">
            <v>639904.15</v>
          </cell>
        </row>
        <row r="1569">
          <cell r="B1569" t="str">
            <v>ACOMETIDA DOMICILIARIA PVC NUEVA 160X700MM</v>
          </cell>
          <cell r="C1569" t="str">
            <v>UN</v>
          </cell>
          <cell r="D1569">
            <v>2057804.15</v>
          </cell>
        </row>
        <row r="1570">
          <cell r="B1570" t="str">
            <v>CODO TUBO 16"</v>
          </cell>
          <cell r="C1570" t="str">
            <v>UN</v>
          </cell>
          <cell r="D1570">
            <v>885997.2</v>
          </cell>
        </row>
        <row r="1571">
          <cell r="B1571" t="str">
            <v>TUBERÍA BAJANTE PVC 16"</v>
          </cell>
          <cell r="C1571" t="str">
            <v>ML</v>
          </cell>
          <cell r="D1571">
            <v>155186.79</v>
          </cell>
        </row>
        <row r="1572">
          <cell r="B1572" t="str">
            <v>LAMINA 140 X 65 X 1"</v>
          </cell>
          <cell r="C1572" t="str">
            <v>UN</v>
          </cell>
          <cell r="D1572">
            <v>532000</v>
          </cell>
        </row>
        <row r="1573">
          <cell r="B1573" t="str">
            <v>VARILLA DE 2" X 1 M ROSCADO</v>
          </cell>
          <cell r="C1573" t="str">
            <v>UN</v>
          </cell>
          <cell r="D1573">
            <v>28000</v>
          </cell>
        </row>
        <row r="1574">
          <cell r="B1574" t="str">
            <v>TUERCA DE 2"</v>
          </cell>
          <cell r="C1574" t="str">
            <v>UN</v>
          </cell>
          <cell r="D1574">
            <v>4800</v>
          </cell>
        </row>
        <row r="1575">
          <cell r="B1575" t="str">
            <v>ARANDELA 2"</v>
          </cell>
          <cell r="C1575" t="str">
            <v>UN</v>
          </cell>
          <cell r="D1575">
            <v>1600</v>
          </cell>
        </row>
        <row r="1576">
          <cell r="B1576" t="str">
            <v>LAMINA 55X30X1"</v>
          </cell>
          <cell r="C1576" t="str">
            <v>UN</v>
          </cell>
          <cell r="D1576">
            <v>110000</v>
          </cell>
        </row>
        <row r="1577">
          <cell r="B1577" t="str">
            <v>PASADOR LISO 2"</v>
          </cell>
          <cell r="C1577" t="str">
            <v>ML</v>
          </cell>
          <cell r="D1577">
            <v>32000</v>
          </cell>
        </row>
        <row r="1578">
          <cell r="B1578" t="str">
            <v>LAMINA 10X10X3/8"</v>
          </cell>
          <cell r="C1578" t="str">
            <v>UN</v>
          </cell>
          <cell r="D1578">
            <v>20000</v>
          </cell>
        </row>
        <row r="1579">
          <cell r="B1579" t="str">
            <v>TORNILLO 3/4"X2" CON TUERCA Y ARANDELA</v>
          </cell>
          <cell r="C1579" t="str">
            <v>UN</v>
          </cell>
          <cell r="D1579">
            <v>1700</v>
          </cell>
        </row>
        <row r="1580">
          <cell r="B1580">
            <v>0</v>
          </cell>
        </row>
        <row r="1581">
          <cell r="B1581" t="str">
            <v>CAPACETE 3"</v>
          </cell>
          <cell r="C1581" t="str">
            <v>UN</v>
          </cell>
          <cell r="D1581">
            <v>6402</v>
          </cell>
        </row>
        <row r="1582">
          <cell r="B1582" t="str">
            <v>TUBO GALVANIZADO 3"</v>
          </cell>
          <cell r="C1582" t="str">
            <v>UN</v>
          </cell>
          <cell r="D1582">
            <v>105900</v>
          </cell>
        </row>
        <row r="1583">
          <cell r="B1583" t="str">
            <v>CURVA PVC 3"</v>
          </cell>
          <cell r="C1583" t="str">
            <v>UN</v>
          </cell>
          <cell r="D1583">
            <v>36000</v>
          </cell>
        </row>
        <row r="1584">
          <cell r="B1584" t="str">
            <v>CINTA METALICA EN ACERO INOXIDABLE</v>
          </cell>
          <cell r="C1584" t="str">
            <v>ML</v>
          </cell>
          <cell r="D1584">
            <v>20000</v>
          </cell>
        </row>
        <row r="1585">
          <cell r="B1585" t="str">
            <v>HEBILLA CINTA METALICA ACERO INOXIDABLE</v>
          </cell>
          <cell r="C1585" t="str">
            <v>UN</v>
          </cell>
          <cell r="D1585">
            <v>5000</v>
          </cell>
        </row>
        <row r="1586">
          <cell r="B1586" t="str">
            <v>DESPERDICIO</v>
          </cell>
          <cell r="C1586" t="str">
            <v>%</v>
          </cell>
          <cell r="D1586">
            <v>0.05</v>
          </cell>
        </row>
        <row r="1587">
          <cell r="B1587" t="str">
            <v>TAPA EN CONCRETO CON MARCO METALICO</v>
          </cell>
          <cell r="C1587" t="str">
            <v>UN</v>
          </cell>
          <cell r="D1587">
            <v>511969.48</v>
          </cell>
        </row>
        <row r="1588">
          <cell r="B1588" t="str">
            <v>MATERIALES VARIOS</v>
          </cell>
          <cell r="C1588" t="str">
            <v>GL</v>
          </cell>
          <cell r="D1588">
            <v>242704</v>
          </cell>
        </row>
        <row r="1589">
          <cell r="B1589" t="str">
            <v>LADRILLOS TIPO TOLETE</v>
          </cell>
          <cell r="C1589" t="str">
            <v xml:space="preserve">UN </v>
          </cell>
          <cell r="D1589">
            <v>290</v>
          </cell>
        </row>
        <row r="1590">
          <cell r="B1590" t="str">
            <v>CONCRETO 1:2:4</v>
          </cell>
          <cell r="C1590" t="str">
            <v>M3</v>
          </cell>
          <cell r="D1590">
            <v>45000</v>
          </cell>
        </row>
        <row r="1591">
          <cell r="B1591" t="str">
            <v>ARENA</v>
          </cell>
          <cell r="C1591" t="str">
            <v>M3</v>
          </cell>
          <cell r="D1591">
            <v>26274</v>
          </cell>
        </row>
        <row r="1592">
          <cell r="B1592" t="str">
            <v>PAÑETE</v>
          </cell>
          <cell r="C1592" t="str">
            <v>M2</v>
          </cell>
          <cell r="D1592">
            <v>20352</v>
          </cell>
        </row>
        <row r="1593">
          <cell r="B1593" t="str">
            <v>TUBO 2" PVC</v>
          </cell>
          <cell r="C1593" t="str">
            <v>ML</v>
          </cell>
          <cell r="D1593">
            <v>3500</v>
          </cell>
        </row>
        <row r="1594">
          <cell r="B1594" t="str">
            <v>CAMPANAS TERMINALES</v>
          </cell>
          <cell r="C1594" t="str">
            <v>UN</v>
          </cell>
          <cell r="D1594">
            <v>2000</v>
          </cell>
        </row>
        <row r="1595">
          <cell r="B1595" t="str">
            <v>CINTA DE SEÑALIZACION</v>
          </cell>
          <cell r="C1595" t="str">
            <v>ML</v>
          </cell>
          <cell r="D1595">
            <v>636.79999999999995</v>
          </cell>
        </row>
        <row r="1596">
          <cell r="B1596" t="str">
            <v>BASE EN ARENA</v>
          </cell>
          <cell r="C1596" t="str">
            <v>M3</v>
          </cell>
          <cell r="D1596">
            <v>1500</v>
          </cell>
        </row>
        <row r="1597">
          <cell r="B1597" t="str">
            <v>CONTADOR TRIFASICO ELECTROMAGNETICO</v>
          </cell>
          <cell r="C1597" t="str">
            <v>UN</v>
          </cell>
          <cell r="D1597">
            <v>450000</v>
          </cell>
        </row>
        <row r="1598">
          <cell r="B1598" t="str">
            <v>BREAKER TOTALIZADOR 3*50 AMP</v>
          </cell>
          <cell r="C1598" t="str">
            <v>UN</v>
          </cell>
          <cell r="D1598">
            <v>219000</v>
          </cell>
        </row>
        <row r="1599">
          <cell r="B1599" t="str">
            <v xml:space="preserve">GABINETE </v>
          </cell>
          <cell r="C1599" t="str">
            <v>UN</v>
          </cell>
          <cell r="D1599">
            <v>350000</v>
          </cell>
        </row>
        <row r="1600">
          <cell r="B1600" t="str">
            <v>ACCESORIOS</v>
          </cell>
          <cell r="C1600" t="str">
            <v>GL</v>
          </cell>
          <cell r="D1600">
            <v>200000</v>
          </cell>
        </row>
        <row r="1601">
          <cell r="B1601" t="str">
            <v>CELDA EN LAMINA CR 14 PINTURA ELECTROSTICA DIMENSIONES ( 800*500*600 MM ) :</v>
          </cell>
          <cell r="C1601" t="str">
            <v>UN</v>
          </cell>
          <cell r="D1601">
            <v>800000</v>
          </cell>
        </row>
        <row r="1602">
          <cell r="B1602" t="str">
            <v>TRANSFERENCIA AUTOMATICA</v>
          </cell>
          <cell r="C1602" t="str">
            <v>GL</v>
          </cell>
          <cell r="D1602">
            <v>5373600</v>
          </cell>
        </row>
        <row r="1603">
          <cell r="B1603" t="str">
            <v>ANALIZADOR DE PARAMETROS ELECTRICOS</v>
          </cell>
          <cell r="C1603" t="str">
            <v>UN</v>
          </cell>
          <cell r="D1603">
            <v>1161000</v>
          </cell>
        </row>
        <row r="1604">
          <cell r="B1604" t="str">
            <v>BREAKER RIEL 1X10A</v>
          </cell>
          <cell r="C1604" t="str">
            <v>UN</v>
          </cell>
          <cell r="D1604">
            <v>219000</v>
          </cell>
        </row>
        <row r="1605">
          <cell r="B1605" t="str">
            <v>BREAKER RIEL 1X20A</v>
          </cell>
          <cell r="C1605" t="str">
            <v>UN</v>
          </cell>
          <cell r="D1605">
            <v>219000</v>
          </cell>
        </row>
        <row r="1606">
          <cell r="B1606" t="str">
            <v>BREAKER RIEL 2X20A</v>
          </cell>
          <cell r="C1606" t="str">
            <v>UN</v>
          </cell>
          <cell r="D1606">
            <v>219000</v>
          </cell>
        </row>
        <row r="1607">
          <cell r="B1607" t="str">
            <v>BREAKER RIEL 3X20A</v>
          </cell>
          <cell r="C1607" t="str">
            <v>UN</v>
          </cell>
          <cell r="D1607">
            <v>219000</v>
          </cell>
        </row>
        <row r="1608">
          <cell r="B1608" t="str">
            <v>RELE VIGILANTE TENSION</v>
          </cell>
          <cell r="C1608" t="str">
            <v>UN</v>
          </cell>
          <cell r="D1608">
            <v>500000</v>
          </cell>
        </row>
        <row r="1609">
          <cell r="B1609" t="str">
            <v>ACCESORIOS1</v>
          </cell>
          <cell r="C1609" t="str">
            <v>GL</v>
          </cell>
          <cell r="D1609">
            <v>500000</v>
          </cell>
        </row>
        <row r="1610">
          <cell r="B1610" t="str">
            <v>GABINETE1</v>
          </cell>
          <cell r="C1610" t="str">
            <v>UN</v>
          </cell>
          <cell r="D1610">
            <v>505000</v>
          </cell>
        </row>
        <row r="1611">
          <cell r="B1611" t="str">
            <v>1 INT. AUTOMATICO 3X20 AMP MONTAJE EN RIEL</v>
          </cell>
          <cell r="C1611" t="str">
            <v>UN</v>
          </cell>
          <cell r="D1611">
            <v>139000</v>
          </cell>
        </row>
        <row r="1612">
          <cell r="B1612" t="str">
            <v>2 INT. AUTOMATICO 3X6 AMP MONTAJE EN RIEL</v>
          </cell>
          <cell r="C1612" t="str">
            <v>UN</v>
          </cell>
          <cell r="D1612">
            <v>139000</v>
          </cell>
        </row>
        <row r="1613">
          <cell r="B1613" t="str">
            <v>1 INT. AUTOMATICO 3X10 AMP MONTAJE EN RIEL</v>
          </cell>
          <cell r="C1613" t="str">
            <v>UN</v>
          </cell>
          <cell r="D1613">
            <v>139000</v>
          </cell>
        </row>
        <row r="1614">
          <cell r="B1614" t="str">
            <v>2 INT. AUTOMATICO 1X6 AMP MONTAJE EN RIEL</v>
          </cell>
          <cell r="C1614" t="str">
            <v>UN</v>
          </cell>
          <cell r="D1614">
            <v>28000</v>
          </cell>
        </row>
        <row r="1615">
          <cell r="B1615" t="str">
            <v>5 INT. AUTOMATICO 1X1 AMP MONTAJE EN RIEL</v>
          </cell>
          <cell r="C1615" t="str">
            <v>UN</v>
          </cell>
          <cell r="D1615">
            <v>44000</v>
          </cell>
        </row>
        <row r="1616">
          <cell r="B1616" t="str">
            <v>BREAKER TOTALIZADOR</v>
          </cell>
          <cell r="C1616" t="str">
            <v>UN</v>
          </cell>
          <cell r="D1616">
            <v>205000</v>
          </cell>
        </row>
        <row r="1617">
          <cell r="B1617" t="str">
            <v>BREAKER 3X20 AMP</v>
          </cell>
          <cell r="C1617" t="str">
            <v>UN</v>
          </cell>
          <cell r="D1617">
            <v>205000</v>
          </cell>
        </row>
        <row r="1618">
          <cell r="B1618" t="str">
            <v>GUARDAMOTOR</v>
          </cell>
          <cell r="C1618" t="str">
            <v xml:space="preserve">UN </v>
          </cell>
          <cell r="D1618">
            <v>487100</v>
          </cell>
        </row>
        <row r="1619">
          <cell r="B1619" t="str">
            <v>PULSADOR ARRANQUE PARADA</v>
          </cell>
          <cell r="C1619" t="str">
            <v xml:space="preserve">UN </v>
          </cell>
          <cell r="D1619">
            <v>37900</v>
          </cell>
        </row>
        <row r="1620">
          <cell r="B1620" t="str">
            <v>PARO DE EMERGENCIA</v>
          </cell>
          <cell r="C1620" t="str">
            <v xml:space="preserve">UN </v>
          </cell>
          <cell r="D1620">
            <v>86900</v>
          </cell>
        </row>
        <row r="1621">
          <cell r="B1621" t="str">
            <v>INDICADOR LUMINOSO</v>
          </cell>
          <cell r="C1621" t="str">
            <v xml:space="preserve">UN </v>
          </cell>
          <cell r="D1621">
            <v>40900</v>
          </cell>
        </row>
        <row r="1622">
          <cell r="B1622" t="str">
            <v>GABINETE Y ACCESORIOS</v>
          </cell>
          <cell r="C1622" t="str">
            <v>GL</v>
          </cell>
          <cell r="D1622">
            <v>1000000</v>
          </cell>
        </row>
        <row r="1623">
          <cell r="B1623" t="str">
            <v>CABLE 6 AWG</v>
          </cell>
          <cell r="C1623" t="str">
            <v>ML</v>
          </cell>
          <cell r="D1623">
            <v>9948</v>
          </cell>
        </row>
        <row r="1624">
          <cell r="B1624" t="str">
            <v>MARQUILLADO</v>
          </cell>
          <cell r="C1624" t="str">
            <v>UN</v>
          </cell>
          <cell r="D1624">
            <v>3000</v>
          </cell>
        </row>
        <row r="1625">
          <cell r="B1625" t="str">
            <v>AMARRES PLASTICOS</v>
          </cell>
          <cell r="C1625" t="str">
            <v>UN</v>
          </cell>
          <cell r="D1625">
            <v>10</v>
          </cell>
        </row>
        <row r="1626">
          <cell r="B1626" t="str">
            <v>CABLE 10 AWG</v>
          </cell>
          <cell r="C1626" t="str">
            <v>ML</v>
          </cell>
          <cell r="D1626">
            <v>4456</v>
          </cell>
        </row>
        <row r="1627">
          <cell r="B1627" t="str">
            <v>MARQUILLADO 10</v>
          </cell>
          <cell r="C1627" t="str">
            <v>UN</v>
          </cell>
          <cell r="D1627">
            <v>1500</v>
          </cell>
        </row>
        <row r="1628">
          <cell r="B1628" t="str">
            <v>AMARRES PLASTICOS No. 10</v>
          </cell>
          <cell r="C1628" t="str">
            <v>UN</v>
          </cell>
          <cell r="D1628">
            <v>10</v>
          </cell>
        </row>
        <row r="1629">
          <cell r="B1629" t="str">
            <v>VARILLA COBRE 5/8" *2,44M.</v>
          </cell>
          <cell r="C1629" t="str">
            <v>UN</v>
          </cell>
          <cell r="D1629">
            <v>120724</v>
          </cell>
        </row>
        <row r="1630">
          <cell r="B1630" t="str">
            <v>CABLE 2/0 AWG DESNUDO</v>
          </cell>
          <cell r="C1630" t="str">
            <v>UN</v>
          </cell>
          <cell r="D1630">
            <v>28413.439999999999</v>
          </cell>
        </row>
        <row r="1631">
          <cell r="B1631" t="str">
            <v>SOLDADURA EXOTERMICA 115 GR.</v>
          </cell>
          <cell r="C1631" t="str">
            <v>UN</v>
          </cell>
          <cell r="D1631">
            <v>15011</v>
          </cell>
        </row>
        <row r="1632">
          <cell r="B1632" t="str">
            <v>TRATAMIENTO QUIMICO DE SUELO</v>
          </cell>
          <cell r="C1632" t="str">
            <v>UN</v>
          </cell>
          <cell r="D1632">
            <v>49280</v>
          </cell>
        </row>
        <row r="1633">
          <cell r="B1633" t="str">
            <v>TUBO DE GRES PERFORADO 6 PULG.</v>
          </cell>
          <cell r="C1633" t="str">
            <v>UN</v>
          </cell>
          <cell r="D1633">
            <v>15660</v>
          </cell>
        </row>
        <row r="1634">
          <cell r="B1634" t="str">
            <v>TAPA EN CONCRETO</v>
          </cell>
          <cell r="C1634" t="str">
            <v>UN</v>
          </cell>
          <cell r="D1634">
            <v>33261</v>
          </cell>
        </row>
        <row r="1635">
          <cell r="B1635" t="str">
            <v>PARARRAYOS</v>
          </cell>
          <cell r="C1635" t="str">
            <v>UN</v>
          </cell>
          <cell r="D1635">
            <v>600000</v>
          </cell>
        </row>
        <row r="1636">
          <cell r="B1636" t="str">
            <v>MASTIL 6 M</v>
          </cell>
          <cell r="C1636" t="str">
            <v>UN</v>
          </cell>
          <cell r="D1636">
            <v>750000</v>
          </cell>
        </row>
        <row r="1637">
          <cell r="B1637" t="str">
            <v>CABLE DE CONTROL 8*16 ENCAUCHETADO</v>
          </cell>
          <cell r="C1637" t="str">
            <v>UN</v>
          </cell>
          <cell r="D1637">
            <v>24824.400000000001</v>
          </cell>
        </row>
        <row r="1638">
          <cell r="B1638" t="str">
            <v>AMARRES PLASTICOS11</v>
          </cell>
          <cell r="C1638" t="str">
            <v>UN</v>
          </cell>
          <cell r="D1638">
            <v>60</v>
          </cell>
        </row>
        <row r="1639">
          <cell r="B1639" t="str">
            <v>MARQUILADO2</v>
          </cell>
          <cell r="C1639" t="str">
            <v>UN</v>
          </cell>
          <cell r="D1639">
            <v>60</v>
          </cell>
        </row>
        <row r="1640">
          <cell r="B1640" t="str">
            <v>CABLE DE CONTROL 4*16 BLINDADO</v>
          </cell>
          <cell r="C1640" t="str">
            <v>UN</v>
          </cell>
          <cell r="D1640">
            <v>14858.4</v>
          </cell>
        </row>
        <row r="1641">
          <cell r="B1641" t="str">
            <v>CABLE DE FUERZA 3*14 ENCAUCHETADO</v>
          </cell>
          <cell r="C1641" t="str">
            <v>UN</v>
          </cell>
          <cell r="D1641">
            <v>9595.2000000000007</v>
          </cell>
        </row>
        <row r="1642">
          <cell r="B1642" t="str">
            <v>CAJAS EN FUNDICION DE ALUMINIO TIPO NEMA4 20*20CM.</v>
          </cell>
          <cell r="C1642" t="str">
            <v>UN</v>
          </cell>
          <cell r="D1642">
            <v>229680</v>
          </cell>
        </row>
        <row r="1643">
          <cell r="B1643" t="str">
            <v>BORNAS DE CONTROL</v>
          </cell>
          <cell r="C1643" t="str">
            <v>UN</v>
          </cell>
          <cell r="D1643">
            <v>3480</v>
          </cell>
        </row>
        <row r="1644">
          <cell r="B1644" t="str">
            <v xml:space="preserve">BORNAS DE FUERZA </v>
          </cell>
          <cell r="C1644" t="str">
            <v>UN</v>
          </cell>
          <cell r="D1644">
            <v>5400</v>
          </cell>
        </row>
        <row r="1645">
          <cell r="B1645" t="str">
            <v>RIEL OMEGA</v>
          </cell>
          <cell r="C1645" t="str">
            <v>UN</v>
          </cell>
          <cell r="D1645">
            <v>18000</v>
          </cell>
        </row>
        <row r="1646">
          <cell r="B1646" t="str">
            <v>SOPORTE METALICO</v>
          </cell>
          <cell r="C1646" t="str">
            <v>UN</v>
          </cell>
          <cell r="D1646">
            <v>66000</v>
          </cell>
        </row>
        <row r="1647">
          <cell r="B1647" t="str">
            <v>TUBO CONDUIT GALVANIZADO 3/4"</v>
          </cell>
          <cell r="C1647" t="str">
            <v>UN</v>
          </cell>
          <cell r="D1647">
            <v>11460</v>
          </cell>
        </row>
        <row r="1648">
          <cell r="B1648" t="str">
            <v>SOPORTE METALICO TIPO CHANEL</v>
          </cell>
          <cell r="C1648" t="str">
            <v>UN</v>
          </cell>
          <cell r="D1648">
            <v>3000</v>
          </cell>
        </row>
        <row r="1649">
          <cell r="B1649" t="str">
            <v>CONDULETAS METALICAS 3/4"</v>
          </cell>
          <cell r="C1649" t="str">
            <v>UN</v>
          </cell>
          <cell r="D1649">
            <v>9600</v>
          </cell>
        </row>
        <row r="1650">
          <cell r="B1650" t="str">
            <v>ACCESORIOS2</v>
          </cell>
          <cell r="C1650" t="str">
            <v>GL</v>
          </cell>
          <cell r="D1650">
            <v>2400</v>
          </cell>
        </row>
        <row r="1651">
          <cell r="B1651" t="str">
            <v>FLEXICONDUIT DE 3/4"</v>
          </cell>
          <cell r="C1651" t="str">
            <v>UN</v>
          </cell>
          <cell r="D1651">
            <v>5820</v>
          </cell>
        </row>
        <row r="1652">
          <cell r="B1652" t="str">
            <v xml:space="preserve">TERMINAL RECTO </v>
          </cell>
          <cell r="C1652" t="str">
            <v>UN</v>
          </cell>
          <cell r="D1652">
            <v>2580</v>
          </cell>
        </row>
        <row r="1653">
          <cell r="B1653" t="str">
            <v>INTERRUPTOR DE NIVEL TIPO PERA</v>
          </cell>
          <cell r="C1653" t="str">
            <v>UN</v>
          </cell>
          <cell r="D1653">
            <v>120000</v>
          </cell>
        </row>
        <row r="1654">
          <cell r="B1654" t="str">
            <v xml:space="preserve">CHAZOS METALICOS </v>
          </cell>
          <cell r="C1654" t="str">
            <v>UN</v>
          </cell>
          <cell r="D1654">
            <v>420</v>
          </cell>
        </row>
        <row r="1655">
          <cell r="B1655" t="str">
            <v>ACCESORIOS DE MONTAJE</v>
          </cell>
          <cell r="C1655" t="str">
            <v>UN</v>
          </cell>
          <cell r="D1655">
            <v>50000</v>
          </cell>
        </row>
        <row r="1656">
          <cell r="B1656" t="str">
            <v>TRANSMISOR DE NIVEL ULTRASONICO</v>
          </cell>
          <cell r="C1656" t="str">
            <v>UN</v>
          </cell>
          <cell r="D1656">
            <v>4500000</v>
          </cell>
        </row>
        <row r="1657">
          <cell r="B1657" t="str">
            <v>ACCESORIOS DE MONTAJE1</v>
          </cell>
          <cell r="C1657" t="str">
            <v>UN</v>
          </cell>
          <cell r="D1657">
            <v>300000</v>
          </cell>
        </row>
        <row r="1658">
          <cell r="B1658" t="str">
            <v xml:space="preserve">TRANSMISOR DE CAUDAL </v>
          </cell>
          <cell r="C1658" t="str">
            <v>UN</v>
          </cell>
          <cell r="D1658">
            <v>10500000</v>
          </cell>
        </row>
        <row r="1659">
          <cell r="B1659" t="str">
            <v>ANALIZADOR CALIDAD AGUA-TURBIEDAD</v>
          </cell>
          <cell r="C1659" t="str">
            <v>UN</v>
          </cell>
          <cell r="D1659">
            <v>12000000</v>
          </cell>
        </row>
        <row r="1660">
          <cell r="B1660" t="str">
            <v>ACCESORIOS DE MONTAJE2</v>
          </cell>
          <cell r="C1660" t="str">
            <v>UN</v>
          </cell>
          <cell r="D1660">
            <v>1500000</v>
          </cell>
        </row>
        <row r="1661">
          <cell r="B1661" t="str">
            <v>NIPLE HG 1"X35CM</v>
          </cell>
          <cell r="C1661" t="str">
            <v>UN</v>
          </cell>
          <cell r="D1661">
            <v>10208</v>
          </cell>
        </row>
        <row r="1662">
          <cell r="B1662" t="str">
            <v>NIPLE HG 1"X15CM</v>
          </cell>
          <cell r="C1662" t="str">
            <v>UN</v>
          </cell>
          <cell r="D1662">
            <v>8119.9999999999991</v>
          </cell>
        </row>
        <row r="1663">
          <cell r="B1663" t="str">
            <v>VALVULA RESUCTORA PRESION 4"</v>
          </cell>
          <cell r="C1663" t="str">
            <v>UN</v>
          </cell>
          <cell r="D1663">
            <v>551000</v>
          </cell>
        </row>
        <row r="1664">
          <cell r="B1664" t="str">
            <v>TUERCA DE 3"</v>
          </cell>
          <cell r="C1664" t="str">
            <v>UN</v>
          </cell>
          <cell r="D1664">
            <v>5800</v>
          </cell>
        </row>
        <row r="1665">
          <cell r="B1665" t="str">
            <v>ARANDELA 3"</v>
          </cell>
          <cell r="C1665" t="str">
            <v>UN</v>
          </cell>
          <cell r="D1665">
            <v>2600</v>
          </cell>
        </row>
        <row r="1666">
          <cell r="B1666" t="str">
            <v>VARILLA 1``</v>
          </cell>
          <cell r="C1666" t="str">
            <v>KG</v>
          </cell>
          <cell r="D1666">
            <v>1904</v>
          </cell>
        </row>
        <row r="1667">
          <cell r="B1667" t="str">
            <v>MARCO EN DOBLE ANGULO "1 x 1" x 3/16"</v>
          </cell>
          <cell r="C1667" t="str">
            <v>UN</v>
          </cell>
          <cell r="D1667">
            <v>89088</v>
          </cell>
        </row>
        <row r="1668">
          <cell r="B1668" t="str">
            <v>CONTRA-MARCO METALICO DE 1"</v>
          </cell>
          <cell r="C1668" t="str">
            <v>ML</v>
          </cell>
          <cell r="D1668">
            <v>6500</v>
          </cell>
        </row>
        <row r="1669">
          <cell r="B1669" t="str">
            <v>TUBO DRENAJE PVC 2 1/2`` PERFORADO  CON FILTRO</v>
          </cell>
          <cell r="C1669" t="str">
            <v>ML</v>
          </cell>
          <cell r="D1669">
            <v>15480</v>
          </cell>
        </row>
        <row r="1670">
          <cell r="B1670" t="str">
            <v>VIGA ALFAJIA EN CONCRETO DE 3000 psi (inc m.o)</v>
          </cell>
          <cell r="C1670" t="str">
            <v>ML</v>
          </cell>
          <cell r="D1670">
            <v>53563</v>
          </cell>
        </row>
        <row r="1671">
          <cell r="B1671">
            <v>0</v>
          </cell>
        </row>
        <row r="1672">
          <cell r="B1672">
            <v>0</v>
          </cell>
        </row>
        <row r="1673">
          <cell r="B1673">
            <v>0</v>
          </cell>
        </row>
        <row r="1674">
          <cell r="B1674">
            <v>0</v>
          </cell>
        </row>
        <row r="1675">
          <cell r="B1675">
            <v>0</v>
          </cell>
        </row>
        <row r="1676">
          <cell r="B1676">
            <v>0</v>
          </cell>
        </row>
        <row r="1677">
          <cell r="B1677">
            <v>0</v>
          </cell>
        </row>
        <row r="1678">
          <cell r="B1678">
            <v>0</v>
          </cell>
        </row>
        <row r="1679">
          <cell r="B1679">
            <v>0</v>
          </cell>
        </row>
        <row r="1680">
          <cell r="B1680">
            <v>0</v>
          </cell>
        </row>
        <row r="1681">
          <cell r="B1681">
            <v>0</v>
          </cell>
        </row>
        <row r="1682">
          <cell r="B1682">
            <v>0</v>
          </cell>
        </row>
        <row r="1683">
          <cell r="B1683">
            <v>0</v>
          </cell>
        </row>
        <row r="1684">
          <cell r="B1684">
            <v>0</v>
          </cell>
        </row>
        <row r="1685">
          <cell r="B1685">
            <v>0</v>
          </cell>
        </row>
        <row r="1686">
          <cell r="B1686">
            <v>0</v>
          </cell>
        </row>
        <row r="1687">
          <cell r="B1687">
            <v>0</v>
          </cell>
        </row>
        <row r="1688">
          <cell r="B1688">
            <v>0</v>
          </cell>
        </row>
        <row r="1689">
          <cell r="B1689">
            <v>0</v>
          </cell>
        </row>
        <row r="1690">
          <cell r="B1690">
            <v>0</v>
          </cell>
        </row>
        <row r="1691">
          <cell r="B1691">
            <v>0</v>
          </cell>
        </row>
        <row r="1692">
          <cell r="B1692">
            <v>0</v>
          </cell>
        </row>
        <row r="1693">
          <cell r="B1693">
            <v>0</v>
          </cell>
        </row>
        <row r="1694">
          <cell r="B1694">
            <v>0</v>
          </cell>
        </row>
        <row r="1695">
          <cell r="B1695">
            <v>0</v>
          </cell>
        </row>
        <row r="1696">
          <cell r="B1696">
            <v>0</v>
          </cell>
        </row>
        <row r="1697">
          <cell r="B1697">
            <v>0</v>
          </cell>
        </row>
        <row r="1698">
          <cell r="B1698">
            <v>0</v>
          </cell>
        </row>
        <row r="1699">
          <cell r="B1699">
            <v>0</v>
          </cell>
        </row>
        <row r="1700">
          <cell r="B1700">
            <v>0</v>
          </cell>
        </row>
        <row r="1701">
          <cell r="B1701">
            <v>0</v>
          </cell>
        </row>
        <row r="1702">
          <cell r="B1702">
            <v>0</v>
          </cell>
        </row>
        <row r="1703">
          <cell r="B1703">
            <v>0</v>
          </cell>
        </row>
        <row r="1704">
          <cell r="B1704">
            <v>0</v>
          </cell>
        </row>
        <row r="1705">
          <cell r="B1705">
            <v>0</v>
          </cell>
        </row>
        <row r="1706">
          <cell r="B1706">
            <v>0</v>
          </cell>
        </row>
        <row r="1707">
          <cell r="B1707">
            <v>0</v>
          </cell>
        </row>
        <row r="1708">
          <cell r="B1708">
            <v>0</v>
          </cell>
        </row>
        <row r="1709">
          <cell r="B1709">
            <v>0</v>
          </cell>
        </row>
        <row r="1710">
          <cell r="B1710">
            <v>0</v>
          </cell>
        </row>
        <row r="1711">
          <cell r="B1711">
            <v>0</v>
          </cell>
        </row>
        <row r="1712">
          <cell r="B1712">
            <v>0</v>
          </cell>
        </row>
        <row r="1713">
          <cell r="B1713">
            <v>0</v>
          </cell>
        </row>
        <row r="1714">
          <cell r="B1714">
            <v>0</v>
          </cell>
        </row>
        <row r="1715">
          <cell r="B1715">
            <v>0</v>
          </cell>
        </row>
        <row r="1716">
          <cell r="B1716">
            <v>0</v>
          </cell>
        </row>
        <row r="1717">
          <cell r="B1717">
            <v>0</v>
          </cell>
        </row>
        <row r="1718">
          <cell r="B1718">
            <v>0</v>
          </cell>
        </row>
        <row r="1719">
          <cell r="B1719">
            <v>0</v>
          </cell>
        </row>
        <row r="1720">
          <cell r="B1720">
            <v>0</v>
          </cell>
        </row>
        <row r="1721">
          <cell r="B1721">
            <v>0</v>
          </cell>
        </row>
        <row r="1722">
          <cell r="B1722">
            <v>0</v>
          </cell>
        </row>
        <row r="1723">
          <cell r="B1723">
            <v>0</v>
          </cell>
        </row>
        <row r="1724">
          <cell r="B1724">
            <v>0</v>
          </cell>
        </row>
        <row r="1725">
          <cell r="B1725">
            <v>0</v>
          </cell>
        </row>
        <row r="1726">
          <cell r="B1726">
            <v>0</v>
          </cell>
        </row>
        <row r="1727">
          <cell r="B1727">
            <v>0</v>
          </cell>
        </row>
        <row r="1728">
          <cell r="B1728">
            <v>0</v>
          </cell>
        </row>
        <row r="1729">
          <cell r="B1729">
            <v>0</v>
          </cell>
        </row>
        <row r="1730">
          <cell r="B1730">
            <v>0</v>
          </cell>
        </row>
        <row r="1731">
          <cell r="B1731">
            <v>0</v>
          </cell>
        </row>
        <row r="1732">
          <cell r="B1732">
            <v>0</v>
          </cell>
        </row>
        <row r="1733">
          <cell r="B1733">
            <v>0</v>
          </cell>
        </row>
        <row r="1734">
          <cell r="B1734">
            <v>0</v>
          </cell>
        </row>
        <row r="1735">
          <cell r="B1735">
            <v>0</v>
          </cell>
        </row>
        <row r="1736">
          <cell r="B1736">
            <v>0</v>
          </cell>
        </row>
        <row r="1737">
          <cell r="B1737">
            <v>0</v>
          </cell>
        </row>
        <row r="1738">
          <cell r="B1738">
            <v>0</v>
          </cell>
        </row>
        <row r="1739">
          <cell r="B1739">
            <v>0</v>
          </cell>
        </row>
        <row r="1740">
          <cell r="B1740">
            <v>0</v>
          </cell>
        </row>
        <row r="1741">
          <cell r="B1741">
            <v>0</v>
          </cell>
        </row>
        <row r="1742">
          <cell r="B1742">
            <v>0</v>
          </cell>
        </row>
        <row r="1743">
          <cell r="B1743">
            <v>0</v>
          </cell>
        </row>
        <row r="1744">
          <cell r="B1744">
            <v>0</v>
          </cell>
        </row>
        <row r="1745">
          <cell r="B1745">
            <v>0</v>
          </cell>
        </row>
        <row r="1746">
          <cell r="B1746">
            <v>0</v>
          </cell>
        </row>
        <row r="1747">
          <cell r="B1747">
            <v>0</v>
          </cell>
        </row>
        <row r="1748">
          <cell r="B1748">
            <v>0</v>
          </cell>
        </row>
        <row r="1749">
          <cell r="B1749">
            <v>0</v>
          </cell>
        </row>
        <row r="1750">
          <cell r="B1750">
            <v>0</v>
          </cell>
        </row>
        <row r="1751">
          <cell r="B1751">
            <v>0</v>
          </cell>
        </row>
        <row r="1752">
          <cell r="B1752">
            <v>0</v>
          </cell>
        </row>
        <row r="1753">
          <cell r="B1753">
            <v>0</v>
          </cell>
        </row>
        <row r="1754">
          <cell r="B1754">
            <v>0</v>
          </cell>
        </row>
        <row r="1755">
          <cell r="B1755">
            <v>0</v>
          </cell>
        </row>
        <row r="1756">
          <cell r="B1756">
            <v>0</v>
          </cell>
        </row>
        <row r="1757">
          <cell r="B1757">
            <v>0</v>
          </cell>
        </row>
        <row r="1758">
          <cell r="B1758">
            <v>0</v>
          </cell>
        </row>
        <row r="1759">
          <cell r="B1759">
            <v>0</v>
          </cell>
        </row>
        <row r="1760">
          <cell r="B1760">
            <v>0</v>
          </cell>
        </row>
        <row r="1761">
          <cell r="B1761">
            <v>0</v>
          </cell>
        </row>
        <row r="1762">
          <cell r="B1762">
            <v>0</v>
          </cell>
        </row>
        <row r="1763">
          <cell r="B1763">
            <v>0</v>
          </cell>
        </row>
        <row r="1764">
          <cell r="B1764">
            <v>0</v>
          </cell>
        </row>
        <row r="1765">
          <cell r="B1765">
            <v>0</v>
          </cell>
        </row>
        <row r="1766">
          <cell r="B1766">
            <v>0</v>
          </cell>
        </row>
        <row r="1767">
          <cell r="B1767">
            <v>0</v>
          </cell>
        </row>
        <row r="1768">
          <cell r="B1768">
            <v>0</v>
          </cell>
        </row>
        <row r="1769">
          <cell r="B1769">
            <v>0</v>
          </cell>
        </row>
        <row r="1770">
          <cell r="B1770">
            <v>0</v>
          </cell>
        </row>
        <row r="1771">
          <cell r="B1771">
            <v>0</v>
          </cell>
        </row>
        <row r="1772">
          <cell r="B1772">
            <v>0</v>
          </cell>
        </row>
        <row r="1773">
          <cell r="B1773">
            <v>0</v>
          </cell>
        </row>
        <row r="1774">
          <cell r="B1774">
            <v>0</v>
          </cell>
        </row>
        <row r="1775">
          <cell r="B1775">
            <v>0</v>
          </cell>
        </row>
        <row r="1776">
          <cell r="B1776">
            <v>0</v>
          </cell>
        </row>
        <row r="1777">
          <cell r="B1777">
            <v>0</v>
          </cell>
        </row>
        <row r="1778">
          <cell r="B1778">
            <v>0</v>
          </cell>
        </row>
        <row r="1779">
          <cell r="B1779">
            <v>0</v>
          </cell>
        </row>
        <row r="1780">
          <cell r="B1780">
            <v>0</v>
          </cell>
        </row>
        <row r="1781">
          <cell r="B1781">
            <v>0</v>
          </cell>
        </row>
        <row r="1782">
          <cell r="B1782">
            <v>0</v>
          </cell>
        </row>
        <row r="1783">
          <cell r="B1783">
            <v>0</v>
          </cell>
        </row>
        <row r="1784">
          <cell r="B1784">
            <v>0</v>
          </cell>
        </row>
        <row r="1785">
          <cell r="B1785">
            <v>0</v>
          </cell>
        </row>
        <row r="1786">
          <cell r="B1786">
            <v>0</v>
          </cell>
        </row>
        <row r="1787">
          <cell r="B1787">
            <v>0</v>
          </cell>
        </row>
        <row r="1788">
          <cell r="B1788">
            <v>0</v>
          </cell>
        </row>
        <row r="1789">
          <cell r="B1789">
            <v>0</v>
          </cell>
        </row>
        <row r="1790">
          <cell r="B1790">
            <v>0</v>
          </cell>
        </row>
        <row r="1791">
          <cell r="B1791">
            <v>0</v>
          </cell>
        </row>
        <row r="1792">
          <cell r="B1792">
            <v>0</v>
          </cell>
        </row>
        <row r="1793">
          <cell r="B1793">
            <v>0</v>
          </cell>
        </row>
        <row r="1794">
          <cell r="B1794">
            <v>0</v>
          </cell>
        </row>
        <row r="1795">
          <cell r="B1795">
            <v>0</v>
          </cell>
        </row>
        <row r="1796">
          <cell r="B1796">
            <v>0</v>
          </cell>
        </row>
        <row r="1797">
          <cell r="B1797">
            <v>0</v>
          </cell>
        </row>
        <row r="1798">
          <cell r="B1798">
            <v>0</v>
          </cell>
        </row>
        <row r="1799">
          <cell r="B1799">
            <v>0</v>
          </cell>
        </row>
        <row r="1800">
          <cell r="B1800">
            <v>0</v>
          </cell>
        </row>
        <row r="1801">
          <cell r="B1801">
            <v>0</v>
          </cell>
        </row>
        <row r="1802">
          <cell r="B1802">
            <v>0</v>
          </cell>
        </row>
        <row r="1803">
          <cell r="B1803">
            <v>0</v>
          </cell>
        </row>
        <row r="1804">
          <cell r="B1804">
            <v>0</v>
          </cell>
        </row>
        <row r="1805">
          <cell r="B1805">
            <v>0</v>
          </cell>
        </row>
        <row r="1806">
          <cell r="B1806">
            <v>0</v>
          </cell>
        </row>
        <row r="1807">
          <cell r="B1807">
            <v>0</v>
          </cell>
        </row>
        <row r="1808">
          <cell r="B1808">
            <v>0</v>
          </cell>
        </row>
        <row r="1809">
          <cell r="B1809">
            <v>0</v>
          </cell>
        </row>
        <row r="1810">
          <cell r="B1810">
            <v>0</v>
          </cell>
        </row>
        <row r="1811">
          <cell r="B1811">
            <v>0</v>
          </cell>
        </row>
        <row r="1812">
          <cell r="B1812">
            <v>0</v>
          </cell>
        </row>
        <row r="1813">
          <cell r="B1813">
            <v>0</v>
          </cell>
        </row>
        <row r="1814">
          <cell r="B1814">
            <v>0</v>
          </cell>
        </row>
        <row r="1815">
          <cell r="B1815">
            <v>0</v>
          </cell>
        </row>
        <row r="1816">
          <cell r="B1816">
            <v>0</v>
          </cell>
        </row>
        <row r="1817">
          <cell r="B1817">
            <v>0</v>
          </cell>
        </row>
        <row r="1818">
          <cell r="B1818">
            <v>0</v>
          </cell>
        </row>
        <row r="1819">
          <cell r="B1819">
            <v>0</v>
          </cell>
        </row>
        <row r="1820">
          <cell r="B1820">
            <v>0</v>
          </cell>
        </row>
        <row r="1821">
          <cell r="B1821">
            <v>0</v>
          </cell>
        </row>
        <row r="1822">
          <cell r="B1822">
            <v>0</v>
          </cell>
        </row>
        <row r="1823">
          <cell r="B1823">
            <v>0</v>
          </cell>
        </row>
        <row r="1824">
          <cell r="B1824">
            <v>0</v>
          </cell>
        </row>
        <row r="1825">
          <cell r="B1825">
            <v>0</v>
          </cell>
        </row>
        <row r="1826">
          <cell r="B1826">
            <v>0</v>
          </cell>
        </row>
        <row r="1827">
          <cell r="B1827">
            <v>0</v>
          </cell>
        </row>
        <row r="1828">
          <cell r="B1828">
            <v>0</v>
          </cell>
        </row>
        <row r="1829">
          <cell r="B1829">
            <v>0</v>
          </cell>
        </row>
        <row r="1830">
          <cell r="B1830">
            <v>0</v>
          </cell>
        </row>
        <row r="1831">
          <cell r="B1831">
            <v>0</v>
          </cell>
        </row>
        <row r="1832">
          <cell r="B1832">
            <v>0</v>
          </cell>
        </row>
        <row r="1833">
          <cell r="B1833">
            <v>0</v>
          </cell>
        </row>
        <row r="1834">
          <cell r="B1834">
            <v>0</v>
          </cell>
        </row>
        <row r="1835">
          <cell r="B1835">
            <v>0</v>
          </cell>
        </row>
        <row r="1836">
          <cell r="B1836">
            <v>0</v>
          </cell>
        </row>
        <row r="1837">
          <cell r="B1837">
            <v>0</v>
          </cell>
        </row>
        <row r="1838">
          <cell r="B1838">
            <v>0</v>
          </cell>
        </row>
        <row r="1839">
          <cell r="B1839">
            <v>0</v>
          </cell>
        </row>
        <row r="1840">
          <cell r="B1840">
            <v>0</v>
          </cell>
        </row>
        <row r="1841">
          <cell r="B1841">
            <v>0</v>
          </cell>
        </row>
        <row r="1842">
          <cell r="B1842">
            <v>0</v>
          </cell>
        </row>
        <row r="1843">
          <cell r="B1843">
            <v>0</v>
          </cell>
        </row>
        <row r="1844">
          <cell r="B1844">
            <v>0</v>
          </cell>
        </row>
        <row r="1845">
          <cell r="B1845">
            <v>0</v>
          </cell>
        </row>
        <row r="1846">
          <cell r="B1846">
            <v>0</v>
          </cell>
        </row>
        <row r="1847">
          <cell r="B1847">
            <v>0</v>
          </cell>
        </row>
        <row r="1848">
          <cell r="B1848">
            <v>0</v>
          </cell>
        </row>
        <row r="1849">
          <cell r="B1849">
            <v>0</v>
          </cell>
        </row>
        <row r="1850">
          <cell r="B1850">
            <v>0</v>
          </cell>
        </row>
        <row r="1851">
          <cell r="B1851">
            <v>0</v>
          </cell>
        </row>
        <row r="1852">
          <cell r="B1852">
            <v>0</v>
          </cell>
        </row>
        <row r="1853">
          <cell r="B1853">
            <v>0</v>
          </cell>
        </row>
        <row r="1854">
          <cell r="B1854">
            <v>0</v>
          </cell>
        </row>
        <row r="1855">
          <cell r="B1855">
            <v>0</v>
          </cell>
        </row>
        <row r="1856">
          <cell r="B1856">
            <v>0</v>
          </cell>
        </row>
        <row r="1857">
          <cell r="B1857">
            <v>0</v>
          </cell>
        </row>
        <row r="1858">
          <cell r="B1858">
            <v>0</v>
          </cell>
        </row>
        <row r="1859">
          <cell r="B1859">
            <v>0</v>
          </cell>
        </row>
        <row r="1860">
          <cell r="B1860">
            <v>0</v>
          </cell>
        </row>
        <row r="1861">
          <cell r="B1861">
            <v>0</v>
          </cell>
        </row>
        <row r="1862">
          <cell r="B1862">
            <v>0</v>
          </cell>
        </row>
        <row r="1863">
          <cell r="B1863">
            <v>0</v>
          </cell>
        </row>
        <row r="1864">
          <cell r="B1864">
            <v>0</v>
          </cell>
        </row>
        <row r="1865">
          <cell r="B1865">
            <v>0</v>
          </cell>
        </row>
        <row r="1866">
          <cell r="B1866">
            <v>0</v>
          </cell>
        </row>
        <row r="1867">
          <cell r="B1867">
            <v>0</v>
          </cell>
        </row>
        <row r="1868">
          <cell r="B1868">
            <v>0</v>
          </cell>
        </row>
        <row r="1869">
          <cell r="B1869">
            <v>0</v>
          </cell>
        </row>
        <row r="1870">
          <cell r="B1870">
            <v>0</v>
          </cell>
        </row>
        <row r="1871">
          <cell r="B1871">
            <v>0</v>
          </cell>
        </row>
        <row r="1872">
          <cell r="B1872">
            <v>0</v>
          </cell>
        </row>
        <row r="1873">
          <cell r="B1873">
            <v>0</v>
          </cell>
        </row>
        <row r="1874">
          <cell r="B1874">
            <v>0</v>
          </cell>
        </row>
        <row r="1875">
          <cell r="B1875">
            <v>0</v>
          </cell>
        </row>
        <row r="1876">
          <cell r="B1876">
            <v>0</v>
          </cell>
        </row>
        <row r="1877">
          <cell r="B1877">
            <v>0</v>
          </cell>
        </row>
        <row r="1878">
          <cell r="B1878">
            <v>0</v>
          </cell>
        </row>
        <row r="1879">
          <cell r="B1879">
            <v>0</v>
          </cell>
        </row>
        <row r="1880">
          <cell r="B1880">
            <v>0</v>
          </cell>
        </row>
        <row r="1881">
          <cell r="B1881">
            <v>0</v>
          </cell>
        </row>
        <row r="1882">
          <cell r="B1882">
            <v>0</v>
          </cell>
        </row>
        <row r="1883">
          <cell r="B1883">
            <v>0</v>
          </cell>
        </row>
        <row r="1884">
          <cell r="B1884">
            <v>0</v>
          </cell>
        </row>
        <row r="1885">
          <cell r="B1885">
            <v>0</v>
          </cell>
        </row>
        <row r="1886">
          <cell r="B1886">
            <v>0</v>
          </cell>
        </row>
        <row r="1887">
          <cell r="B1887">
            <v>0</v>
          </cell>
        </row>
        <row r="1888">
          <cell r="B1888">
            <v>0</v>
          </cell>
        </row>
        <row r="1889">
          <cell r="B1889">
            <v>0</v>
          </cell>
        </row>
        <row r="1890">
          <cell r="B1890">
            <v>0</v>
          </cell>
        </row>
        <row r="1891">
          <cell r="B1891">
            <v>0</v>
          </cell>
        </row>
        <row r="1892">
          <cell r="B1892">
            <v>0</v>
          </cell>
        </row>
        <row r="1893">
          <cell r="B1893">
            <v>0</v>
          </cell>
        </row>
        <row r="1894">
          <cell r="B1894">
            <v>0</v>
          </cell>
        </row>
        <row r="1895">
          <cell r="B1895">
            <v>0</v>
          </cell>
        </row>
        <row r="1896">
          <cell r="B1896">
            <v>0</v>
          </cell>
        </row>
        <row r="1897">
          <cell r="B1897">
            <v>0</v>
          </cell>
        </row>
        <row r="1898">
          <cell r="B1898">
            <v>0</v>
          </cell>
        </row>
        <row r="1899">
          <cell r="B1899">
            <v>0</v>
          </cell>
        </row>
        <row r="1900">
          <cell r="B1900">
            <v>0</v>
          </cell>
        </row>
        <row r="1901">
          <cell r="B1901">
            <v>0</v>
          </cell>
        </row>
        <row r="1902">
          <cell r="B1902">
            <v>0</v>
          </cell>
        </row>
        <row r="1903">
          <cell r="B1903">
            <v>0</v>
          </cell>
        </row>
        <row r="1904">
          <cell r="B1904">
            <v>0</v>
          </cell>
        </row>
        <row r="1905">
          <cell r="B1905">
            <v>0</v>
          </cell>
        </row>
        <row r="1906">
          <cell r="B1906">
            <v>0</v>
          </cell>
        </row>
        <row r="1907">
          <cell r="B1907">
            <v>0</v>
          </cell>
        </row>
        <row r="1908">
          <cell r="B1908">
            <v>0</v>
          </cell>
        </row>
        <row r="1909">
          <cell r="B1909">
            <v>0</v>
          </cell>
        </row>
        <row r="1910">
          <cell r="B1910">
            <v>0</v>
          </cell>
        </row>
        <row r="1911">
          <cell r="B1911">
            <v>0</v>
          </cell>
        </row>
        <row r="1912">
          <cell r="B1912">
            <v>0</v>
          </cell>
        </row>
        <row r="1913">
          <cell r="B1913">
            <v>0</v>
          </cell>
        </row>
        <row r="1914">
          <cell r="B1914">
            <v>0</v>
          </cell>
        </row>
        <row r="1915">
          <cell r="B1915">
            <v>0</v>
          </cell>
        </row>
        <row r="1916">
          <cell r="B1916">
            <v>0</v>
          </cell>
        </row>
        <row r="1917">
          <cell r="B1917">
            <v>0</v>
          </cell>
        </row>
        <row r="1918">
          <cell r="B1918">
            <v>0</v>
          </cell>
        </row>
        <row r="1919">
          <cell r="B1919">
            <v>0</v>
          </cell>
        </row>
        <row r="1920">
          <cell r="B1920">
            <v>0</v>
          </cell>
        </row>
        <row r="1921">
          <cell r="B1921">
            <v>0</v>
          </cell>
        </row>
        <row r="1922">
          <cell r="B1922">
            <v>0</v>
          </cell>
        </row>
        <row r="1923">
          <cell r="B1923">
            <v>0</v>
          </cell>
        </row>
        <row r="1924">
          <cell r="B1924">
            <v>0</v>
          </cell>
        </row>
        <row r="1925">
          <cell r="B1925">
            <v>0</v>
          </cell>
        </row>
        <row r="1926">
          <cell r="B1926">
            <v>0</v>
          </cell>
        </row>
        <row r="1927">
          <cell r="B1927">
            <v>0</v>
          </cell>
        </row>
        <row r="1928">
          <cell r="B1928">
            <v>0</v>
          </cell>
        </row>
        <row r="1929">
          <cell r="B1929">
            <v>0</v>
          </cell>
        </row>
        <row r="1930">
          <cell r="B1930">
            <v>0</v>
          </cell>
        </row>
        <row r="1931">
          <cell r="B1931">
            <v>0</v>
          </cell>
        </row>
        <row r="1932">
          <cell r="B1932">
            <v>0</v>
          </cell>
        </row>
        <row r="1933">
          <cell r="B1933">
            <v>0</v>
          </cell>
        </row>
        <row r="1934">
          <cell r="B1934">
            <v>0</v>
          </cell>
        </row>
        <row r="1935">
          <cell r="B1935">
            <v>0</v>
          </cell>
        </row>
        <row r="1936">
          <cell r="B1936">
            <v>0</v>
          </cell>
        </row>
        <row r="1937">
          <cell r="B1937">
            <v>0</v>
          </cell>
        </row>
        <row r="1938">
          <cell r="B1938">
            <v>0</v>
          </cell>
        </row>
        <row r="1939">
          <cell r="B1939">
            <v>0</v>
          </cell>
        </row>
        <row r="1940">
          <cell r="B1940">
            <v>0</v>
          </cell>
        </row>
        <row r="1941">
          <cell r="B1941">
            <v>0</v>
          </cell>
        </row>
        <row r="1942">
          <cell r="B1942">
            <v>0</v>
          </cell>
        </row>
        <row r="1943">
          <cell r="B1943">
            <v>0</v>
          </cell>
        </row>
        <row r="1944">
          <cell r="B1944">
            <v>0</v>
          </cell>
        </row>
        <row r="1945">
          <cell r="B1945">
            <v>0</v>
          </cell>
        </row>
        <row r="1946">
          <cell r="B1946">
            <v>0</v>
          </cell>
        </row>
        <row r="1947">
          <cell r="B1947">
            <v>0</v>
          </cell>
        </row>
        <row r="1948">
          <cell r="B1948">
            <v>0</v>
          </cell>
        </row>
        <row r="1949">
          <cell r="B1949">
            <v>0</v>
          </cell>
        </row>
        <row r="1950">
          <cell r="B1950">
            <v>0</v>
          </cell>
        </row>
        <row r="1951">
          <cell r="B1951">
            <v>0</v>
          </cell>
        </row>
        <row r="1952">
          <cell r="B1952">
            <v>0</v>
          </cell>
        </row>
        <row r="1953">
          <cell r="B1953">
            <v>0</v>
          </cell>
        </row>
        <row r="1954">
          <cell r="B1954">
            <v>0</v>
          </cell>
        </row>
        <row r="1955">
          <cell r="B1955">
            <v>0</v>
          </cell>
        </row>
        <row r="1956">
          <cell r="B1956">
            <v>0</v>
          </cell>
        </row>
        <row r="1957">
          <cell r="B1957">
            <v>0</v>
          </cell>
        </row>
        <row r="1958">
          <cell r="B1958">
            <v>0</v>
          </cell>
        </row>
        <row r="1959">
          <cell r="B1959">
            <v>0</v>
          </cell>
        </row>
        <row r="1960">
          <cell r="B1960">
            <v>0</v>
          </cell>
        </row>
        <row r="1961">
          <cell r="B1961">
            <v>0</v>
          </cell>
        </row>
        <row r="1962">
          <cell r="B1962">
            <v>0</v>
          </cell>
        </row>
        <row r="1963">
          <cell r="B1963">
            <v>0</v>
          </cell>
        </row>
        <row r="1964">
          <cell r="B1964">
            <v>0</v>
          </cell>
        </row>
        <row r="1965">
          <cell r="B1965">
            <v>0</v>
          </cell>
        </row>
        <row r="1966">
          <cell r="B1966">
            <v>0</v>
          </cell>
        </row>
        <row r="1967">
          <cell r="B1967">
            <v>0</v>
          </cell>
        </row>
        <row r="1968">
          <cell r="B1968">
            <v>0</v>
          </cell>
        </row>
        <row r="1969">
          <cell r="B1969">
            <v>0</v>
          </cell>
        </row>
        <row r="1970">
          <cell r="B1970">
            <v>0</v>
          </cell>
        </row>
        <row r="1971">
          <cell r="B1971">
            <v>0</v>
          </cell>
        </row>
        <row r="1972">
          <cell r="B1972">
            <v>0</v>
          </cell>
        </row>
        <row r="1973">
          <cell r="B1973">
            <v>0</v>
          </cell>
        </row>
        <row r="1974">
          <cell r="B1974">
            <v>0</v>
          </cell>
        </row>
        <row r="1975">
          <cell r="B1975">
            <v>0</v>
          </cell>
        </row>
        <row r="1976">
          <cell r="B1976">
            <v>0</v>
          </cell>
        </row>
        <row r="1977">
          <cell r="B1977">
            <v>0</v>
          </cell>
        </row>
        <row r="1978">
          <cell r="B1978">
            <v>0</v>
          </cell>
        </row>
        <row r="1979">
          <cell r="B1979">
            <v>0</v>
          </cell>
        </row>
        <row r="1980">
          <cell r="B1980">
            <v>0</v>
          </cell>
        </row>
        <row r="1981">
          <cell r="B1981">
            <v>0</v>
          </cell>
        </row>
        <row r="1982">
          <cell r="B1982">
            <v>0</v>
          </cell>
        </row>
        <row r="1983">
          <cell r="B1983">
            <v>0</v>
          </cell>
        </row>
        <row r="1984">
          <cell r="B1984">
            <v>0</v>
          </cell>
        </row>
        <row r="1985">
          <cell r="B1985">
            <v>0</v>
          </cell>
        </row>
        <row r="1986">
          <cell r="B1986">
            <v>0</v>
          </cell>
        </row>
        <row r="1987">
          <cell r="B1987">
            <v>0</v>
          </cell>
        </row>
        <row r="1988">
          <cell r="B1988">
            <v>0</v>
          </cell>
        </row>
        <row r="1989">
          <cell r="B1989">
            <v>0</v>
          </cell>
        </row>
        <row r="1990">
          <cell r="B1990">
            <v>0</v>
          </cell>
        </row>
        <row r="1991">
          <cell r="B1991">
            <v>0</v>
          </cell>
        </row>
        <row r="1992">
          <cell r="B1992">
            <v>0</v>
          </cell>
        </row>
        <row r="1993">
          <cell r="B1993">
            <v>0</v>
          </cell>
        </row>
        <row r="1994">
          <cell r="B1994">
            <v>0</v>
          </cell>
        </row>
        <row r="1995">
          <cell r="B1995">
            <v>0</v>
          </cell>
        </row>
        <row r="1996">
          <cell r="B1996">
            <v>0</v>
          </cell>
        </row>
        <row r="1997">
          <cell r="B1997">
            <v>0</v>
          </cell>
        </row>
        <row r="1998">
          <cell r="B1998">
            <v>0</v>
          </cell>
        </row>
        <row r="1999">
          <cell r="B1999">
            <v>0</v>
          </cell>
        </row>
        <row r="2000">
          <cell r="B2000">
            <v>0</v>
          </cell>
        </row>
        <row r="2001">
          <cell r="B2001">
            <v>0</v>
          </cell>
        </row>
        <row r="2002">
          <cell r="B2002">
            <v>0</v>
          </cell>
        </row>
        <row r="2003">
          <cell r="B2003">
            <v>0</v>
          </cell>
        </row>
        <row r="2004">
          <cell r="B2004">
            <v>0</v>
          </cell>
        </row>
        <row r="2005">
          <cell r="B2005">
            <v>0</v>
          </cell>
        </row>
        <row r="2006">
          <cell r="B2006">
            <v>0</v>
          </cell>
        </row>
        <row r="2007">
          <cell r="B2007">
            <v>0</v>
          </cell>
        </row>
        <row r="2008">
          <cell r="B2008">
            <v>0</v>
          </cell>
        </row>
        <row r="2009">
          <cell r="B2009">
            <v>0</v>
          </cell>
        </row>
        <row r="2010">
          <cell r="B2010">
            <v>0</v>
          </cell>
        </row>
        <row r="2011">
          <cell r="B2011">
            <v>0</v>
          </cell>
        </row>
        <row r="2012">
          <cell r="B2012">
            <v>0</v>
          </cell>
        </row>
        <row r="2013">
          <cell r="B2013">
            <v>0</v>
          </cell>
        </row>
        <row r="2014">
          <cell r="B2014">
            <v>0</v>
          </cell>
        </row>
        <row r="2015">
          <cell r="B2015">
            <v>0</v>
          </cell>
        </row>
        <row r="2016">
          <cell r="B2016">
            <v>0</v>
          </cell>
        </row>
        <row r="2017">
          <cell r="B2017">
            <v>0</v>
          </cell>
        </row>
        <row r="2018">
          <cell r="B2018">
            <v>0</v>
          </cell>
        </row>
        <row r="2019">
          <cell r="B2019">
            <v>0</v>
          </cell>
        </row>
        <row r="2020">
          <cell r="B2020">
            <v>0</v>
          </cell>
        </row>
        <row r="2021">
          <cell r="B2021">
            <v>0</v>
          </cell>
        </row>
        <row r="2022">
          <cell r="B2022">
            <v>0</v>
          </cell>
        </row>
        <row r="2023">
          <cell r="B2023">
            <v>0</v>
          </cell>
        </row>
        <row r="2024">
          <cell r="B2024">
            <v>0</v>
          </cell>
        </row>
        <row r="2025">
          <cell r="B2025">
            <v>0</v>
          </cell>
        </row>
        <row r="2026">
          <cell r="B2026">
            <v>0</v>
          </cell>
        </row>
        <row r="2027">
          <cell r="B2027">
            <v>0</v>
          </cell>
        </row>
        <row r="2028">
          <cell r="B2028">
            <v>0</v>
          </cell>
        </row>
        <row r="2029">
          <cell r="B2029">
            <v>0</v>
          </cell>
        </row>
        <row r="2030">
          <cell r="B2030">
            <v>0</v>
          </cell>
        </row>
        <row r="2031">
          <cell r="B2031">
            <v>0</v>
          </cell>
        </row>
        <row r="2032">
          <cell r="B2032">
            <v>0</v>
          </cell>
        </row>
        <row r="2033">
          <cell r="B2033">
            <v>0</v>
          </cell>
        </row>
        <row r="2034">
          <cell r="B2034">
            <v>0</v>
          </cell>
        </row>
        <row r="2035">
          <cell r="B2035">
            <v>0</v>
          </cell>
        </row>
        <row r="2036">
          <cell r="B2036">
            <v>0</v>
          </cell>
        </row>
        <row r="2037">
          <cell r="B2037">
            <v>0</v>
          </cell>
        </row>
        <row r="2038">
          <cell r="B2038">
            <v>0</v>
          </cell>
        </row>
        <row r="2039">
          <cell r="B2039">
            <v>0</v>
          </cell>
        </row>
        <row r="2040">
          <cell r="B2040">
            <v>0</v>
          </cell>
        </row>
        <row r="2041">
          <cell r="B2041">
            <v>0</v>
          </cell>
        </row>
        <row r="2042">
          <cell r="B2042">
            <v>0</v>
          </cell>
        </row>
        <row r="2043">
          <cell r="B2043">
            <v>0</v>
          </cell>
        </row>
        <row r="2044">
          <cell r="B2044">
            <v>0</v>
          </cell>
        </row>
        <row r="2045">
          <cell r="B2045">
            <v>0</v>
          </cell>
        </row>
        <row r="2046">
          <cell r="B2046">
            <v>0</v>
          </cell>
        </row>
        <row r="2047">
          <cell r="B2047">
            <v>0</v>
          </cell>
        </row>
        <row r="2048">
          <cell r="B2048">
            <v>0</v>
          </cell>
        </row>
        <row r="2049">
          <cell r="B2049">
            <v>0</v>
          </cell>
        </row>
        <row r="2050">
          <cell r="B2050">
            <v>0</v>
          </cell>
        </row>
        <row r="2051">
          <cell r="B2051">
            <v>0</v>
          </cell>
        </row>
        <row r="2052">
          <cell r="B2052">
            <v>0</v>
          </cell>
        </row>
        <row r="2053">
          <cell r="B2053">
            <v>0</v>
          </cell>
        </row>
        <row r="2054">
          <cell r="B2054">
            <v>0</v>
          </cell>
        </row>
        <row r="2055">
          <cell r="B2055">
            <v>0</v>
          </cell>
        </row>
        <row r="2056">
          <cell r="B2056">
            <v>0</v>
          </cell>
        </row>
        <row r="2057">
          <cell r="B2057">
            <v>0</v>
          </cell>
        </row>
        <row r="2058">
          <cell r="B2058">
            <v>0</v>
          </cell>
        </row>
        <row r="2059">
          <cell r="B2059">
            <v>0</v>
          </cell>
        </row>
        <row r="2060">
          <cell r="B2060">
            <v>0</v>
          </cell>
        </row>
        <row r="2061">
          <cell r="B2061">
            <v>0</v>
          </cell>
        </row>
        <row r="2062">
          <cell r="B2062">
            <v>0</v>
          </cell>
        </row>
        <row r="2063">
          <cell r="B2063">
            <v>0</v>
          </cell>
        </row>
        <row r="2064">
          <cell r="B2064">
            <v>0</v>
          </cell>
        </row>
        <row r="2065">
          <cell r="B2065">
            <v>0</v>
          </cell>
        </row>
        <row r="2066">
          <cell r="B2066">
            <v>0</v>
          </cell>
        </row>
        <row r="2067">
          <cell r="B2067">
            <v>0</v>
          </cell>
        </row>
        <row r="2068">
          <cell r="B2068">
            <v>0</v>
          </cell>
        </row>
        <row r="2069">
          <cell r="B2069">
            <v>0</v>
          </cell>
        </row>
        <row r="2070">
          <cell r="B2070">
            <v>0</v>
          </cell>
        </row>
        <row r="2071">
          <cell r="B2071">
            <v>0</v>
          </cell>
        </row>
        <row r="2072">
          <cell r="B2072">
            <v>0</v>
          </cell>
        </row>
        <row r="2073">
          <cell r="B2073">
            <v>0</v>
          </cell>
        </row>
        <row r="2074">
          <cell r="B2074">
            <v>0</v>
          </cell>
        </row>
        <row r="2075">
          <cell r="B2075">
            <v>0</v>
          </cell>
        </row>
        <row r="2076">
          <cell r="B2076">
            <v>0</v>
          </cell>
        </row>
        <row r="2077">
          <cell r="B2077">
            <v>0</v>
          </cell>
        </row>
        <row r="2078">
          <cell r="B2078">
            <v>0</v>
          </cell>
        </row>
        <row r="2079">
          <cell r="B2079">
            <v>0</v>
          </cell>
        </row>
        <row r="2080">
          <cell r="B2080">
            <v>0</v>
          </cell>
        </row>
        <row r="2081">
          <cell r="B2081">
            <v>0</v>
          </cell>
        </row>
        <row r="2082">
          <cell r="B2082">
            <v>0</v>
          </cell>
        </row>
        <row r="2083">
          <cell r="B2083">
            <v>0</v>
          </cell>
        </row>
        <row r="2084">
          <cell r="B2084">
            <v>0</v>
          </cell>
        </row>
        <row r="2085">
          <cell r="B2085">
            <v>0</v>
          </cell>
        </row>
        <row r="2086">
          <cell r="B2086">
            <v>0</v>
          </cell>
        </row>
        <row r="2087">
          <cell r="B2087">
            <v>0</v>
          </cell>
        </row>
        <row r="2088">
          <cell r="B2088">
            <v>0</v>
          </cell>
        </row>
        <row r="2089">
          <cell r="B2089">
            <v>0</v>
          </cell>
        </row>
        <row r="2090">
          <cell r="B2090">
            <v>0</v>
          </cell>
        </row>
        <row r="2091">
          <cell r="B2091">
            <v>0</v>
          </cell>
        </row>
        <row r="2092">
          <cell r="B2092">
            <v>0</v>
          </cell>
        </row>
        <row r="2093">
          <cell r="B2093">
            <v>0</v>
          </cell>
        </row>
        <row r="2094">
          <cell r="B2094">
            <v>0</v>
          </cell>
        </row>
        <row r="2095">
          <cell r="B2095">
            <v>0</v>
          </cell>
        </row>
        <row r="2096">
          <cell r="B2096">
            <v>0</v>
          </cell>
        </row>
        <row r="2097">
          <cell r="B2097">
            <v>0</v>
          </cell>
        </row>
        <row r="2098">
          <cell r="B2098">
            <v>0</v>
          </cell>
        </row>
        <row r="2099">
          <cell r="B2099">
            <v>0</v>
          </cell>
        </row>
        <row r="2100">
          <cell r="B2100">
            <v>0</v>
          </cell>
        </row>
        <row r="2101">
          <cell r="B2101">
            <v>0</v>
          </cell>
        </row>
        <row r="2102">
          <cell r="B2102">
            <v>0</v>
          </cell>
        </row>
        <row r="2103">
          <cell r="B2103">
            <v>0</v>
          </cell>
        </row>
        <row r="2104">
          <cell r="B2104">
            <v>0</v>
          </cell>
        </row>
        <row r="2105">
          <cell r="B2105">
            <v>0</v>
          </cell>
        </row>
        <row r="2106">
          <cell r="B2106">
            <v>0</v>
          </cell>
        </row>
        <row r="2107">
          <cell r="B2107">
            <v>0</v>
          </cell>
        </row>
        <row r="2108">
          <cell r="B2108">
            <v>0</v>
          </cell>
        </row>
        <row r="2109">
          <cell r="B2109">
            <v>0</v>
          </cell>
        </row>
        <row r="2110">
          <cell r="B2110">
            <v>0</v>
          </cell>
        </row>
        <row r="2111">
          <cell r="B2111">
            <v>0</v>
          </cell>
        </row>
        <row r="2112">
          <cell r="B2112">
            <v>0</v>
          </cell>
        </row>
        <row r="2113">
          <cell r="B2113">
            <v>0</v>
          </cell>
        </row>
        <row r="2114">
          <cell r="B2114">
            <v>0</v>
          </cell>
        </row>
        <row r="2115">
          <cell r="B2115">
            <v>0</v>
          </cell>
        </row>
        <row r="2116">
          <cell r="B2116">
            <v>0</v>
          </cell>
        </row>
        <row r="2117">
          <cell r="B2117">
            <v>0</v>
          </cell>
        </row>
        <row r="2118">
          <cell r="B2118">
            <v>0</v>
          </cell>
        </row>
        <row r="2119">
          <cell r="B2119">
            <v>0</v>
          </cell>
        </row>
        <row r="2120">
          <cell r="B2120">
            <v>0</v>
          </cell>
        </row>
        <row r="2121">
          <cell r="B2121">
            <v>0</v>
          </cell>
        </row>
        <row r="2122">
          <cell r="B2122">
            <v>0</v>
          </cell>
        </row>
        <row r="2123">
          <cell r="B2123">
            <v>0</v>
          </cell>
        </row>
        <row r="2124">
          <cell r="B2124">
            <v>0</v>
          </cell>
        </row>
        <row r="2125">
          <cell r="B2125">
            <v>0</v>
          </cell>
        </row>
        <row r="2126">
          <cell r="B2126">
            <v>0</v>
          </cell>
        </row>
        <row r="2127">
          <cell r="B2127">
            <v>0</v>
          </cell>
        </row>
        <row r="2128">
          <cell r="B2128">
            <v>0</v>
          </cell>
        </row>
        <row r="2129">
          <cell r="B2129">
            <v>0</v>
          </cell>
        </row>
        <row r="2130">
          <cell r="B2130">
            <v>0</v>
          </cell>
        </row>
        <row r="2131">
          <cell r="B2131">
            <v>0</v>
          </cell>
        </row>
        <row r="2132">
          <cell r="B2132">
            <v>0</v>
          </cell>
        </row>
        <row r="2133">
          <cell r="B2133">
            <v>0</v>
          </cell>
        </row>
        <row r="2134">
          <cell r="B2134">
            <v>0</v>
          </cell>
        </row>
        <row r="2135">
          <cell r="B2135">
            <v>0</v>
          </cell>
        </row>
        <row r="2136">
          <cell r="B2136">
            <v>0</v>
          </cell>
        </row>
        <row r="2137">
          <cell r="B2137">
            <v>0</v>
          </cell>
        </row>
        <row r="2138">
          <cell r="B2138">
            <v>0</v>
          </cell>
        </row>
        <row r="2139">
          <cell r="B2139">
            <v>0</v>
          </cell>
        </row>
        <row r="2140">
          <cell r="B2140">
            <v>0</v>
          </cell>
        </row>
        <row r="2141">
          <cell r="B2141">
            <v>0</v>
          </cell>
        </row>
        <row r="2142">
          <cell r="B2142">
            <v>0</v>
          </cell>
        </row>
        <row r="2143">
          <cell r="B2143">
            <v>0</v>
          </cell>
        </row>
        <row r="2144">
          <cell r="B2144">
            <v>0</v>
          </cell>
        </row>
        <row r="2145">
          <cell r="B2145">
            <v>0</v>
          </cell>
        </row>
        <row r="2146">
          <cell r="B2146">
            <v>0</v>
          </cell>
        </row>
        <row r="2147">
          <cell r="B2147">
            <v>0</v>
          </cell>
        </row>
        <row r="2148">
          <cell r="B2148">
            <v>0</v>
          </cell>
        </row>
        <row r="2149">
          <cell r="B2149">
            <v>0</v>
          </cell>
        </row>
        <row r="2150">
          <cell r="B2150">
            <v>0</v>
          </cell>
        </row>
        <row r="2151">
          <cell r="B2151">
            <v>0</v>
          </cell>
        </row>
        <row r="2152">
          <cell r="B2152">
            <v>0</v>
          </cell>
        </row>
        <row r="2153">
          <cell r="B2153">
            <v>0</v>
          </cell>
        </row>
        <row r="2154">
          <cell r="B2154">
            <v>0</v>
          </cell>
        </row>
        <row r="2155">
          <cell r="B2155">
            <v>0</v>
          </cell>
        </row>
        <row r="2156">
          <cell r="B2156">
            <v>0</v>
          </cell>
        </row>
        <row r="2157">
          <cell r="B2157">
            <v>0</v>
          </cell>
        </row>
        <row r="2158">
          <cell r="B2158">
            <v>0</v>
          </cell>
        </row>
        <row r="2159">
          <cell r="B2159">
            <v>0</v>
          </cell>
        </row>
        <row r="2160">
          <cell r="B2160">
            <v>0</v>
          </cell>
        </row>
        <row r="2161">
          <cell r="B2161">
            <v>0</v>
          </cell>
        </row>
        <row r="2162">
          <cell r="B2162">
            <v>0</v>
          </cell>
        </row>
        <row r="2163">
          <cell r="B2163">
            <v>0</v>
          </cell>
        </row>
        <row r="2164">
          <cell r="B2164">
            <v>0</v>
          </cell>
        </row>
        <row r="2165">
          <cell r="B2165">
            <v>0</v>
          </cell>
        </row>
        <row r="2166">
          <cell r="B2166">
            <v>0</v>
          </cell>
        </row>
        <row r="2167">
          <cell r="B2167">
            <v>0</v>
          </cell>
        </row>
        <row r="2168">
          <cell r="B2168">
            <v>0</v>
          </cell>
        </row>
        <row r="2169">
          <cell r="B2169">
            <v>0</v>
          </cell>
        </row>
        <row r="2170">
          <cell r="B2170">
            <v>0</v>
          </cell>
        </row>
        <row r="2171">
          <cell r="B2171">
            <v>0</v>
          </cell>
        </row>
        <row r="2172">
          <cell r="B2172">
            <v>0</v>
          </cell>
        </row>
        <row r="2173">
          <cell r="B2173">
            <v>0</v>
          </cell>
        </row>
        <row r="2174">
          <cell r="B2174">
            <v>0</v>
          </cell>
        </row>
        <row r="2175">
          <cell r="B2175">
            <v>0</v>
          </cell>
        </row>
        <row r="2176">
          <cell r="B2176">
            <v>0</v>
          </cell>
        </row>
        <row r="2177">
          <cell r="B2177">
            <v>0</v>
          </cell>
        </row>
        <row r="2178">
          <cell r="B2178">
            <v>0</v>
          </cell>
        </row>
        <row r="2179">
          <cell r="B2179">
            <v>0</v>
          </cell>
        </row>
        <row r="2180">
          <cell r="B2180">
            <v>0</v>
          </cell>
        </row>
        <row r="2181">
          <cell r="B2181">
            <v>0</v>
          </cell>
        </row>
        <row r="2182">
          <cell r="B2182">
            <v>0</v>
          </cell>
        </row>
        <row r="2183">
          <cell r="B2183">
            <v>0</v>
          </cell>
        </row>
        <row r="2184">
          <cell r="B2184">
            <v>0</v>
          </cell>
        </row>
        <row r="2185">
          <cell r="B2185">
            <v>0</v>
          </cell>
        </row>
        <row r="2186">
          <cell r="B2186">
            <v>0</v>
          </cell>
        </row>
        <row r="2187">
          <cell r="B2187">
            <v>0</v>
          </cell>
        </row>
        <row r="2188">
          <cell r="B2188">
            <v>0</v>
          </cell>
        </row>
        <row r="2189">
          <cell r="B2189">
            <v>0</v>
          </cell>
        </row>
        <row r="2190">
          <cell r="B2190">
            <v>0</v>
          </cell>
        </row>
        <row r="2191">
          <cell r="B2191">
            <v>0</v>
          </cell>
        </row>
        <row r="2192">
          <cell r="B2192">
            <v>0</v>
          </cell>
        </row>
        <row r="2193">
          <cell r="B2193">
            <v>0</v>
          </cell>
        </row>
        <row r="2194">
          <cell r="B2194">
            <v>0</v>
          </cell>
        </row>
        <row r="2195">
          <cell r="B2195">
            <v>0</v>
          </cell>
        </row>
        <row r="2196">
          <cell r="B2196">
            <v>0</v>
          </cell>
        </row>
        <row r="2197">
          <cell r="B2197">
            <v>0</v>
          </cell>
        </row>
        <row r="2198">
          <cell r="B2198">
            <v>0</v>
          </cell>
        </row>
        <row r="2199">
          <cell r="B2199">
            <v>0</v>
          </cell>
        </row>
        <row r="2200">
          <cell r="B2200">
            <v>0</v>
          </cell>
        </row>
        <row r="2201">
          <cell r="B2201">
            <v>0</v>
          </cell>
        </row>
        <row r="2202">
          <cell r="B2202">
            <v>0</v>
          </cell>
        </row>
        <row r="2203">
          <cell r="B2203">
            <v>0</v>
          </cell>
        </row>
        <row r="2204">
          <cell r="B2204">
            <v>0</v>
          </cell>
        </row>
        <row r="2205">
          <cell r="B2205">
            <v>0</v>
          </cell>
        </row>
        <row r="2206">
          <cell r="B2206">
            <v>0</v>
          </cell>
        </row>
        <row r="2207">
          <cell r="B2207">
            <v>0</v>
          </cell>
        </row>
        <row r="2208">
          <cell r="B2208">
            <v>0</v>
          </cell>
        </row>
        <row r="2209">
          <cell r="B2209">
            <v>0</v>
          </cell>
        </row>
        <row r="2210">
          <cell r="B2210">
            <v>0</v>
          </cell>
        </row>
        <row r="2211">
          <cell r="B2211">
            <v>0</v>
          </cell>
        </row>
        <row r="2212">
          <cell r="B2212">
            <v>0</v>
          </cell>
        </row>
        <row r="2213">
          <cell r="B2213">
            <v>0</v>
          </cell>
        </row>
        <row r="2214">
          <cell r="B2214">
            <v>0</v>
          </cell>
        </row>
        <row r="2215">
          <cell r="B2215">
            <v>0</v>
          </cell>
        </row>
        <row r="2216">
          <cell r="B2216">
            <v>0</v>
          </cell>
        </row>
        <row r="2217">
          <cell r="B2217">
            <v>0</v>
          </cell>
        </row>
        <row r="2218">
          <cell r="B2218">
            <v>0</v>
          </cell>
        </row>
        <row r="2219">
          <cell r="B2219">
            <v>0</v>
          </cell>
        </row>
        <row r="2220">
          <cell r="B2220">
            <v>0</v>
          </cell>
        </row>
        <row r="2221">
          <cell r="B2221">
            <v>0</v>
          </cell>
        </row>
        <row r="2222">
          <cell r="B2222">
            <v>0</v>
          </cell>
        </row>
        <row r="2223">
          <cell r="B2223">
            <v>0</v>
          </cell>
        </row>
        <row r="2224">
          <cell r="B2224">
            <v>0</v>
          </cell>
        </row>
        <row r="2225">
          <cell r="B2225">
            <v>0</v>
          </cell>
        </row>
        <row r="2226">
          <cell r="B2226">
            <v>0</v>
          </cell>
        </row>
        <row r="2227">
          <cell r="B2227">
            <v>0</v>
          </cell>
        </row>
        <row r="2228">
          <cell r="B2228">
            <v>0</v>
          </cell>
        </row>
        <row r="2229">
          <cell r="B2229">
            <v>0</v>
          </cell>
        </row>
        <row r="2230">
          <cell r="B2230">
            <v>0</v>
          </cell>
        </row>
        <row r="2231">
          <cell r="B2231">
            <v>0</v>
          </cell>
        </row>
        <row r="2232">
          <cell r="B2232">
            <v>0</v>
          </cell>
        </row>
        <row r="2233">
          <cell r="B2233">
            <v>0</v>
          </cell>
        </row>
        <row r="2234">
          <cell r="B2234">
            <v>0</v>
          </cell>
        </row>
        <row r="2235">
          <cell r="B2235">
            <v>0</v>
          </cell>
        </row>
        <row r="2236">
          <cell r="B2236">
            <v>0</v>
          </cell>
        </row>
        <row r="2237">
          <cell r="B2237">
            <v>0</v>
          </cell>
        </row>
        <row r="2238">
          <cell r="B2238">
            <v>0</v>
          </cell>
        </row>
        <row r="2239">
          <cell r="B2239">
            <v>0</v>
          </cell>
        </row>
        <row r="2240">
          <cell r="B2240">
            <v>0</v>
          </cell>
        </row>
        <row r="2241">
          <cell r="B2241">
            <v>0</v>
          </cell>
        </row>
        <row r="2242">
          <cell r="B2242">
            <v>0</v>
          </cell>
        </row>
        <row r="2243">
          <cell r="B2243">
            <v>0</v>
          </cell>
        </row>
        <row r="2244">
          <cell r="B2244">
            <v>0</v>
          </cell>
        </row>
        <row r="2245">
          <cell r="B2245">
            <v>0</v>
          </cell>
        </row>
        <row r="2246">
          <cell r="B2246">
            <v>0</v>
          </cell>
        </row>
        <row r="2247">
          <cell r="B2247">
            <v>0</v>
          </cell>
        </row>
        <row r="2248">
          <cell r="B2248">
            <v>0</v>
          </cell>
        </row>
        <row r="2249">
          <cell r="B2249">
            <v>0</v>
          </cell>
        </row>
        <row r="2250">
          <cell r="B2250">
            <v>0</v>
          </cell>
        </row>
        <row r="2251">
          <cell r="B2251">
            <v>0</v>
          </cell>
        </row>
        <row r="2252">
          <cell r="B2252">
            <v>0</v>
          </cell>
        </row>
        <row r="2253">
          <cell r="B2253">
            <v>0</v>
          </cell>
        </row>
        <row r="2254">
          <cell r="B2254">
            <v>0</v>
          </cell>
        </row>
        <row r="2255">
          <cell r="B2255">
            <v>0</v>
          </cell>
        </row>
        <row r="2256">
          <cell r="B2256">
            <v>0</v>
          </cell>
        </row>
        <row r="2257">
          <cell r="B2257">
            <v>0</v>
          </cell>
        </row>
        <row r="2258">
          <cell r="B2258">
            <v>0</v>
          </cell>
        </row>
        <row r="2259">
          <cell r="B2259">
            <v>0</v>
          </cell>
        </row>
        <row r="2260">
          <cell r="B2260">
            <v>0</v>
          </cell>
        </row>
        <row r="2261">
          <cell r="B2261">
            <v>0</v>
          </cell>
        </row>
        <row r="2262">
          <cell r="B2262">
            <v>0</v>
          </cell>
        </row>
        <row r="2263">
          <cell r="B2263">
            <v>0</v>
          </cell>
        </row>
        <row r="2264">
          <cell r="B2264">
            <v>0</v>
          </cell>
        </row>
        <row r="2265">
          <cell r="B2265">
            <v>0</v>
          </cell>
        </row>
        <row r="2266">
          <cell r="B2266">
            <v>0</v>
          </cell>
        </row>
        <row r="2267">
          <cell r="B2267">
            <v>0</v>
          </cell>
        </row>
        <row r="2268">
          <cell r="B2268">
            <v>0</v>
          </cell>
        </row>
        <row r="2269">
          <cell r="B2269">
            <v>0</v>
          </cell>
        </row>
        <row r="2270">
          <cell r="B2270">
            <v>0</v>
          </cell>
        </row>
        <row r="2271">
          <cell r="B2271">
            <v>0</v>
          </cell>
        </row>
        <row r="2272">
          <cell r="B2272">
            <v>0</v>
          </cell>
        </row>
        <row r="2273">
          <cell r="B2273">
            <v>0</v>
          </cell>
        </row>
        <row r="2274">
          <cell r="B2274">
            <v>0</v>
          </cell>
        </row>
        <row r="2275">
          <cell r="B2275">
            <v>0</v>
          </cell>
        </row>
        <row r="2276">
          <cell r="B2276">
            <v>0</v>
          </cell>
        </row>
        <row r="2277">
          <cell r="B2277">
            <v>0</v>
          </cell>
        </row>
        <row r="2278">
          <cell r="B2278">
            <v>0</v>
          </cell>
        </row>
        <row r="2279">
          <cell r="B2279">
            <v>0</v>
          </cell>
        </row>
        <row r="2280">
          <cell r="B2280">
            <v>0</v>
          </cell>
        </row>
        <row r="2281">
          <cell r="B2281">
            <v>0</v>
          </cell>
        </row>
        <row r="2282">
          <cell r="B2282">
            <v>0</v>
          </cell>
        </row>
        <row r="2283">
          <cell r="B2283">
            <v>0</v>
          </cell>
        </row>
        <row r="2284">
          <cell r="B2284">
            <v>0</v>
          </cell>
        </row>
        <row r="2285">
          <cell r="B2285">
            <v>0</v>
          </cell>
        </row>
        <row r="2286">
          <cell r="B2286">
            <v>0</v>
          </cell>
        </row>
        <row r="2287">
          <cell r="B2287">
            <v>0</v>
          </cell>
        </row>
        <row r="2288">
          <cell r="B2288">
            <v>0</v>
          </cell>
        </row>
        <row r="2289">
          <cell r="B2289">
            <v>0</v>
          </cell>
        </row>
        <row r="2290">
          <cell r="B2290">
            <v>0</v>
          </cell>
        </row>
        <row r="2291">
          <cell r="B2291">
            <v>0</v>
          </cell>
        </row>
        <row r="2292">
          <cell r="B2292">
            <v>0</v>
          </cell>
        </row>
        <row r="2293">
          <cell r="B2293">
            <v>0</v>
          </cell>
        </row>
        <row r="2294">
          <cell r="B2294">
            <v>0</v>
          </cell>
        </row>
        <row r="2295">
          <cell r="B2295">
            <v>0</v>
          </cell>
        </row>
        <row r="2296">
          <cell r="B2296">
            <v>0</v>
          </cell>
        </row>
        <row r="2297">
          <cell r="B2297">
            <v>0</v>
          </cell>
        </row>
        <row r="2298">
          <cell r="B2298">
            <v>0</v>
          </cell>
        </row>
        <row r="2299">
          <cell r="B2299">
            <v>0</v>
          </cell>
        </row>
        <row r="2300">
          <cell r="B2300">
            <v>0</v>
          </cell>
        </row>
        <row r="2301">
          <cell r="B2301">
            <v>0</v>
          </cell>
        </row>
        <row r="2302">
          <cell r="B2302">
            <v>0</v>
          </cell>
        </row>
        <row r="2303">
          <cell r="B2303">
            <v>0</v>
          </cell>
        </row>
        <row r="2304">
          <cell r="B2304">
            <v>0</v>
          </cell>
        </row>
        <row r="2305">
          <cell r="B2305">
            <v>0</v>
          </cell>
        </row>
        <row r="2306">
          <cell r="B2306">
            <v>0</v>
          </cell>
        </row>
        <row r="2307">
          <cell r="B2307">
            <v>0</v>
          </cell>
        </row>
        <row r="2308">
          <cell r="B2308">
            <v>0</v>
          </cell>
        </row>
        <row r="2309">
          <cell r="B2309">
            <v>0</v>
          </cell>
        </row>
        <row r="2310">
          <cell r="B2310">
            <v>0</v>
          </cell>
        </row>
        <row r="2311">
          <cell r="B2311">
            <v>0</v>
          </cell>
        </row>
        <row r="2312">
          <cell r="B2312">
            <v>0</v>
          </cell>
        </row>
        <row r="2313">
          <cell r="B2313">
            <v>0</v>
          </cell>
        </row>
        <row r="2314">
          <cell r="B2314">
            <v>0</v>
          </cell>
        </row>
        <row r="2315">
          <cell r="B2315">
            <v>0</v>
          </cell>
        </row>
        <row r="2316">
          <cell r="B2316">
            <v>0</v>
          </cell>
        </row>
        <row r="2317">
          <cell r="B2317">
            <v>0</v>
          </cell>
        </row>
        <row r="2318">
          <cell r="B2318">
            <v>0</v>
          </cell>
        </row>
        <row r="2319">
          <cell r="B2319">
            <v>0</v>
          </cell>
        </row>
        <row r="2320">
          <cell r="B2320">
            <v>0</v>
          </cell>
        </row>
        <row r="2321">
          <cell r="B2321">
            <v>0</v>
          </cell>
        </row>
        <row r="2322">
          <cell r="B2322">
            <v>0</v>
          </cell>
        </row>
        <row r="2323">
          <cell r="B2323">
            <v>0</v>
          </cell>
        </row>
        <row r="2324">
          <cell r="B2324">
            <v>0</v>
          </cell>
        </row>
        <row r="2325">
          <cell r="B2325">
            <v>0</v>
          </cell>
        </row>
        <row r="2326">
          <cell r="B2326">
            <v>0</v>
          </cell>
        </row>
        <row r="2327">
          <cell r="B2327">
            <v>0</v>
          </cell>
        </row>
        <row r="2328">
          <cell r="B2328">
            <v>0</v>
          </cell>
        </row>
        <row r="2329">
          <cell r="B2329">
            <v>0</v>
          </cell>
        </row>
        <row r="2330">
          <cell r="B2330">
            <v>0</v>
          </cell>
        </row>
        <row r="2331">
          <cell r="B2331">
            <v>0</v>
          </cell>
        </row>
        <row r="2332">
          <cell r="B2332">
            <v>0</v>
          </cell>
        </row>
        <row r="2333">
          <cell r="B2333">
            <v>0</v>
          </cell>
        </row>
        <row r="2334">
          <cell r="B2334">
            <v>0</v>
          </cell>
        </row>
        <row r="2335">
          <cell r="B2335">
            <v>0</v>
          </cell>
        </row>
        <row r="2336">
          <cell r="B2336">
            <v>0</v>
          </cell>
        </row>
        <row r="2337">
          <cell r="B2337">
            <v>0</v>
          </cell>
        </row>
        <row r="2338">
          <cell r="B2338">
            <v>0</v>
          </cell>
        </row>
        <row r="2339">
          <cell r="B2339">
            <v>0</v>
          </cell>
        </row>
        <row r="2340">
          <cell r="B2340">
            <v>0</v>
          </cell>
        </row>
        <row r="2341">
          <cell r="B2341">
            <v>0</v>
          </cell>
        </row>
        <row r="2342">
          <cell r="B2342">
            <v>0</v>
          </cell>
        </row>
        <row r="2343">
          <cell r="B2343">
            <v>0</v>
          </cell>
        </row>
        <row r="2344">
          <cell r="B2344">
            <v>0</v>
          </cell>
        </row>
        <row r="2345">
          <cell r="B2345">
            <v>0</v>
          </cell>
        </row>
        <row r="2346">
          <cell r="B2346">
            <v>0</v>
          </cell>
        </row>
        <row r="2347">
          <cell r="B2347">
            <v>0</v>
          </cell>
        </row>
        <row r="2348">
          <cell r="B2348">
            <v>0</v>
          </cell>
        </row>
        <row r="2349">
          <cell r="B2349">
            <v>0</v>
          </cell>
        </row>
        <row r="2350">
          <cell r="B2350">
            <v>0</v>
          </cell>
        </row>
        <row r="2351">
          <cell r="B2351">
            <v>0</v>
          </cell>
        </row>
        <row r="2352">
          <cell r="B2352">
            <v>0</v>
          </cell>
        </row>
        <row r="2353">
          <cell r="B2353">
            <v>0</v>
          </cell>
        </row>
        <row r="2354">
          <cell r="B2354">
            <v>0</v>
          </cell>
        </row>
        <row r="2355">
          <cell r="B2355">
            <v>0</v>
          </cell>
        </row>
        <row r="2356">
          <cell r="B2356">
            <v>0</v>
          </cell>
        </row>
        <row r="2357">
          <cell r="B2357">
            <v>0</v>
          </cell>
        </row>
        <row r="2358">
          <cell r="B2358">
            <v>0</v>
          </cell>
        </row>
        <row r="2359">
          <cell r="B2359">
            <v>0</v>
          </cell>
        </row>
        <row r="2360">
          <cell r="B2360">
            <v>0</v>
          </cell>
        </row>
        <row r="2361">
          <cell r="B2361">
            <v>0</v>
          </cell>
        </row>
        <row r="2362">
          <cell r="B2362">
            <v>0</v>
          </cell>
        </row>
        <row r="2363">
          <cell r="B2363">
            <v>0</v>
          </cell>
        </row>
        <row r="2364">
          <cell r="B2364">
            <v>0</v>
          </cell>
        </row>
        <row r="2365">
          <cell r="B2365">
            <v>0</v>
          </cell>
        </row>
        <row r="2366">
          <cell r="B2366">
            <v>0</v>
          </cell>
        </row>
        <row r="2367">
          <cell r="B2367">
            <v>0</v>
          </cell>
        </row>
        <row r="2368">
          <cell r="B2368">
            <v>0</v>
          </cell>
        </row>
        <row r="2369">
          <cell r="B2369">
            <v>0</v>
          </cell>
        </row>
        <row r="2370">
          <cell r="B2370">
            <v>0</v>
          </cell>
        </row>
        <row r="2371">
          <cell r="B2371">
            <v>0</v>
          </cell>
        </row>
        <row r="2372">
          <cell r="B2372">
            <v>0</v>
          </cell>
        </row>
        <row r="2373">
          <cell r="B2373">
            <v>0</v>
          </cell>
        </row>
        <row r="2374">
          <cell r="B2374">
            <v>0</v>
          </cell>
        </row>
        <row r="2375">
          <cell r="B2375">
            <v>0</v>
          </cell>
        </row>
        <row r="2376">
          <cell r="B2376">
            <v>0</v>
          </cell>
        </row>
        <row r="2377">
          <cell r="B2377">
            <v>0</v>
          </cell>
        </row>
        <row r="2378">
          <cell r="B2378">
            <v>0</v>
          </cell>
        </row>
        <row r="2379">
          <cell r="B2379">
            <v>0</v>
          </cell>
        </row>
        <row r="2380">
          <cell r="B2380">
            <v>0</v>
          </cell>
        </row>
        <row r="2381">
          <cell r="B2381">
            <v>0</v>
          </cell>
        </row>
        <row r="2382">
          <cell r="B2382">
            <v>0</v>
          </cell>
        </row>
        <row r="2383">
          <cell r="B2383">
            <v>0</v>
          </cell>
        </row>
        <row r="2384">
          <cell r="B2384">
            <v>0</v>
          </cell>
        </row>
        <row r="2385">
          <cell r="B2385">
            <v>0</v>
          </cell>
        </row>
        <row r="2386">
          <cell r="B2386">
            <v>0</v>
          </cell>
        </row>
        <row r="2387">
          <cell r="B2387">
            <v>0</v>
          </cell>
        </row>
        <row r="2388">
          <cell r="B2388">
            <v>0</v>
          </cell>
        </row>
        <row r="2389">
          <cell r="B2389">
            <v>0</v>
          </cell>
        </row>
        <row r="2390">
          <cell r="B2390">
            <v>0</v>
          </cell>
        </row>
        <row r="2391">
          <cell r="B2391">
            <v>0</v>
          </cell>
        </row>
        <row r="2392">
          <cell r="B2392">
            <v>0</v>
          </cell>
        </row>
        <row r="2393">
          <cell r="B2393">
            <v>0</v>
          </cell>
        </row>
        <row r="2394">
          <cell r="B2394">
            <v>0</v>
          </cell>
        </row>
        <row r="2395">
          <cell r="B2395">
            <v>0</v>
          </cell>
        </row>
        <row r="2396">
          <cell r="B2396">
            <v>0</v>
          </cell>
        </row>
        <row r="2397">
          <cell r="B2397">
            <v>0</v>
          </cell>
        </row>
        <row r="2398">
          <cell r="B2398">
            <v>0</v>
          </cell>
        </row>
        <row r="2399">
          <cell r="B2399">
            <v>0</v>
          </cell>
        </row>
        <row r="2400">
          <cell r="B2400">
            <v>0</v>
          </cell>
        </row>
        <row r="2401">
          <cell r="B2401">
            <v>0</v>
          </cell>
        </row>
        <row r="2402">
          <cell r="B2402">
            <v>0</v>
          </cell>
        </row>
        <row r="2403">
          <cell r="B2403">
            <v>0</v>
          </cell>
        </row>
        <row r="2404">
          <cell r="B2404">
            <v>0</v>
          </cell>
        </row>
        <row r="2405">
          <cell r="B2405">
            <v>0</v>
          </cell>
        </row>
        <row r="2406">
          <cell r="B2406">
            <v>0</v>
          </cell>
        </row>
        <row r="2407">
          <cell r="B2407">
            <v>0</v>
          </cell>
        </row>
        <row r="2408">
          <cell r="B2408">
            <v>0</v>
          </cell>
        </row>
        <row r="2409">
          <cell r="B2409">
            <v>0</v>
          </cell>
        </row>
        <row r="2410">
          <cell r="B2410">
            <v>0</v>
          </cell>
        </row>
        <row r="2411">
          <cell r="B2411">
            <v>0</v>
          </cell>
        </row>
        <row r="2412">
          <cell r="B2412">
            <v>0</v>
          </cell>
        </row>
        <row r="2413">
          <cell r="B2413">
            <v>0</v>
          </cell>
        </row>
        <row r="2414">
          <cell r="B2414">
            <v>0</v>
          </cell>
        </row>
        <row r="2415">
          <cell r="B2415">
            <v>0</v>
          </cell>
        </row>
        <row r="2416">
          <cell r="B2416">
            <v>0</v>
          </cell>
        </row>
        <row r="2417">
          <cell r="B2417">
            <v>0</v>
          </cell>
        </row>
        <row r="2418">
          <cell r="B2418">
            <v>0</v>
          </cell>
        </row>
        <row r="2419">
          <cell r="B2419">
            <v>0</v>
          </cell>
        </row>
        <row r="2420">
          <cell r="B2420">
            <v>0</v>
          </cell>
        </row>
        <row r="2421">
          <cell r="B2421">
            <v>0</v>
          </cell>
        </row>
        <row r="2422">
          <cell r="B2422">
            <v>0</v>
          </cell>
        </row>
        <row r="2423">
          <cell r="B2423">
            <v>0</v>
          </cell>
        </row>
        <row r="2424">
          <cell r="B2424">
            <v>0</v>
          </cell>
        </row>
        <row r="2425">
          <cell r="B2425">
            <v>0</v>
          </cell>
        </row>
        <row r="2426">
          <cell r="B2426">
            <v>0</v>
          </cell>
        </row>
        <row r="2427">
          <cell r="B2427">
            <v>0</v>
          </cell>
        </row>
        <row r="2428">
          <cell r="B2428">
            <v>0</v>
          </cell>
        </row>
        <row r="2429">
          <cell r="B2429">
            <v>0</v>
          </cell>
        </row>
        <row r="2430">
          <cell r="B2430">
            <v>0</v>
          </cell>
        </row>
        <row r="2431">
          <cell r="B2431">
            <v>0</v>
          </cell>
        </row>
        <row r="2432">
          <cell r="B2432">
            <v>0</v>
          </cell>
        </row>
      </sheetData>
      <sheetData sheetId="6"/>
      <sheetData sheetId="7">
        <row r="2">
          <cell r="B2" t="str">
            <v>ASPERSOR MANUAL</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New"/>
      <sheetName val="Entrada"/>
      <sheetName val="2.UNITARIOS"/>
      <sheetName val="MATRIZ1"/>
      <sheetName val="RENDIMIENTOS"/>
      <sheetName val="34,5KV"/>
      <sheetName val="RED_BT_TRENZADA"/>
      <sheetName val="13,2KV"/>
      <sheetName val="LISTA DE PROYECTOS"/>
      <sheetName val="RED_BT_ABIERTA"/>
      <sheetName val="TRANSFORMACION_MEDIDA"/>
      <sheetName val="a.BASE GENERAL"/>
      <sheetName val="Hoja1"/>
      <sheetName val="BD"/>
      <sheetName val="INTERFAZ"/>
      <sheetName val="LIQUID. UNITARIOS"/>
      <sheetName val="APUS"/>
      <sheetName val="Hoja3"/>
      <sheetName val="DATOS"/>
      <sheetName val="1.SALARIOS"/>
      <sheetName val="TRANSPORTE"/>
      <sheetName val="LISTA2"/>
      <sheetName val="TOTAL UNITARIOS"/>
      <sheetName val="3.BASE APU"/>
      <sheetName val="c.LISTA DE PROYECTOS"/>
      <sheetName val="CODIGO DE AXCESO"/>
      <sheetName val="Hoja2"/>
      <sheetName val="ANALISIS DE PRECIOS UNITARIOS 3"/>
    </sheetNames>
    <sheetDataSet>
      <sheetData sheetId="0">
        <row r="520">
          <cell r="K520">
            <v>142414581</v>
          </cell>
        </row>
      </sheetData>
      <sheetData sheetId="1"/>
      <sheetData sheetId="2">
        <row r="1">
          <cell r="A1">
            <v>3</v>
          </cell>
        </row>
      </sheetData>
      <sheetData sheetId="3">
        <row r="1">
          <cell r="A1">
            <v>306</v>
          </cell>
        </row>
        <row r="2">
          <cell r="A2">
            <v>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7">
          <cell r="G7" t="str">
            <v>NOW</v>
          </cell>
        </row>
      </sheetData>
      <sheetData sheetId="19"/>
      <sheetData sheetId="20"/>
      <sheetData sheetId="21"/>
      <sheetData sheetId="22"/>
      <sheetData sheetId="23"/>
      <sheetData sheetId="24"/>
      <sheetData sheetId="25"/>
      <sheetData sheetId="26"/>
      <sheetData sheetId="27"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MINA"/>
      <sheetName val="GASTOS FIJOS"/>
      <sheetName val="ACTIVOS FIJOS"/>
      <sheetName val="PRODUCTOS"/>
      <sheetName val="FICHA"/>
      <sheetName val="3.Tableros"/>
      <sheetName val="8.Salidas Eléctricas"/>
      <sheetName val="1.Canalizaciones"/>
      <sheetName val="6.Bandejas Port."/>
    </sheetNames>
    <sheetDataSet>
      <sheetData sheetId="0">
        <row r="4">
          <cell r="A4" t="str">
            <v>GERENTE</v>
          </cell>
        </row>
        <row r="5">
          <cell r="A5" t="str">
            <v>DIERECTOR COMERCIAL</v>
          </cell>
        </row>
        <row r="6">
          <cell r="A6" t="str">
            <v>DIERECTOR PROYECTOS</v>
          </cell>
        </row>
        <row r="7">
          <cell r="A7" t="str">
            <v>TECNICO</v>
          </cell>
        </row>
        <row r="8">
          <cell r="A8" t="str">
            <v>Oficial</v>
          </cell>
        </row>
        <row r="24">
          <cell r="A24" t="str">
            <v>OFICIAL</v>
          </cell>
        </row>
        <row r="25">
          <cell r="A25" t="str">
            <v>AYUDANTE ENTENDIDO</v>
          </cell>
        </row>
        <row r="26">
          <cell r="A26" t="str">
            <v>AYUDANTE</v>
          </cell>
        </row>
        <row r="27">
          <cell r="A27" t="str">
            <v>TECNICO DATOS</v>
          </cell>
        </row>
      </sheetData>
      <sheetData sheetId="1">
        <row r="91">
          <cell r="A91" t="str">
            <v>ALQUILER DE EQUIPOS</v>
          </cell>
        </row>
        <row r="92">
          <cell r="A92" t="str">
            <v>ALQUILER DE HERRAMIENTAS</v>
          </cell>
        </row>
        <row r="93">
          <cell r="A93" t="str">
            <v>SUBCONTRATO DISEÑO</v>
          </cell>
        </row>
        <row r="94">
          <cell r="A94" t="str">
            <v>TRANSPORTE</v>
          </cell>
        </row>
      </sheetData>
      <sheetData sheetId="2"/>
      <sheetData sheetId="3">
        <row r="3">
          <cell r="B3" t="str">
            <v>Diseños redes e iluminación</v>
          </cell>
        </row>
        <row r="4">
          <cell r="B4" t="str">
            <v>Diseño SPT</v>
          </cell>
        </row>
        <row r="5">
          <cell r="B5" t="str">
            <v>Apantallamientos y Puestas a tierra</v>
          </cell>
        </row>
        <row r="6">
          <cell r="B6" t="str">
            <v>Salidas eléctricas</v>
          </cell>
        </row>
        <row r="7">
          <cell r="B7" t="str">
            <v>Salidas de voz y datos</v>
          </cell>
        </row>
        <row r="8">
          <cell r="B8" t="str">
            <v>Acometidas</v>
          </cell>
        </row>
        <row r="9">
          <cell r="B9" t="str">
            <v>Tableros y gabinetes</v>
          </cell>
        </row>
        <row r="10">
          <cell r="B10" t="str">
            <v>Salidas de iluminación</v>
          </cell>
        </row>
        <row r="11">
          <cell r="B11" t="str">
            <v>Ductos y canaletas</v>
          </cell>
        </row>
      </sheetData>
      <sheetData sheetId="4"/>
      <sheetData sheetId="5"/>
      <sheetData sheetId="6"/>
      <sheetData sheetId="7"/>
      <sheetData sheetId="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ing Sheet"/>
      <sheetName val="General Summary"/>
      <sheetName val="On P&amp;C Man"/>
      <sheetName val="Off P&amp;C Man"/>
      <sheetName val="Ingenieria"/>
      <sheetName val="Civil"/>
      <sheetName val="Mechanical"/>
      <sheetName val="Tuberia"/>
      <sheetName val="EPC"/>
      <sheetName val="SEG"/>
    </sheetNames>
    <sheetDataSet>
      <sheetData sheetId="0" refreshError="1"/>
      <sheetData sheetId="1" refreshError="1"/>
      <sheetData sheetId="2"/>
      <sheetData sheetId="3"/>
      <sheetData sheetId="4"/>
      <sheetData sheetId="5"/>
      <sheetData sheetId="6">
        <row r="159">
          <cell r="I159">
            <v>80261.337953555878</v>
          </cell>
          <cell r="L159">
            <v>201171.3</v>
          </cell>
        </row>
      </sheetData>
      <sheetData sheetId="7">
        <row r="88">
          <cell r="I88">
            <v>113134.88571428573</v>
          </cell>
          <cell r="L88">
            <v>160616.79730273812</v>
          </cell>
          <cell r="O88">
            <v>240046.26136984187</v>
          </cell>
        </row>
      </sheetData>
      <sheetData sheetId="8"/>
      <sheetData sheetId="9"/>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PRESUPUESTO BATERIA SANITARIA"/>
      <sheetName val="MANO DE OBRA"/>
      <sheetName val="EQUIPO"/>
    </sheetNames>
    <sheetDataSet>
      <sheetData sheetId="0" refreshError="1"/>
      <sheetData sheetId="1" refreshError="1"/>
      <sheetData sheetId="2" refreshError="1">
        <row r="27">
          <cell r="D27">
            <v>5000</v>
          </cell>
        </row>
      </sheetData>
      <sheetData sheetId="3" refreshError="1">
        <row r="3">
          <cell r="D3">
            <v>78800</v>
          </cell>
        </row>
      </sheetData>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PUS"/>
      <sheetName val="PRESUPUESTO AULA SISTEMAS"/>
      <sheetName val="PRESUPUESTO POR CAPITULOS"/>
      <sheetName val="LISTA DE MATERIALES"/>
      <sheetName val="MANO DE OBRA"/>
      <sheetName val="EQUIPO"/>
      <sheetName val="APUS 2"/>
    </sheetNames>
    <sheetDataSet>
      <sheetData sheetId="0"/>
      <sheetData sheetId="1"/>
      <sheetData sheetId="2"/>
      <sheetData sheetId="3"/>
      <sheetData sheetId="4">
        <row r="122">
          <cell r="D122">
            <v>84300</v>
          </cell>
        </row>
      </sheetData>
      <sheetData sheetId="5">
        <row r="57">
          <cell r="D57">
            <v>750</v>
          </cell>
        </row>
      </sheetData>
      <sheetData sheetId="6"/>
      <sheetData sheetId="7"/>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CONT_ADI"/>
      <sheetName val="Datos"/>
      <sheetName val="aCCIDENTES%20DE%201995%20-%2019"/>
      <sheetName val="aCCIDENTES DE 1995 - 1996.xls"/>
      <sheetName val="items"/>
      <sheetName val="ACTA DE MODIFICACION  (2)"/>
      <sheetName val="INDICMICROEMP"/>
      <sheetName val="#¡REF"/>
      <sheetName val="\a  aaInformación GRUPO 4\A MIn"/>
      <sheetName val="SUB APU"/>
      <sheetName val="MATERIALES"/>
      <sheetName val="Datos Básicos"/>
      <sheetName val="SALARIOS"/>
      <sheetName val="Informacion"/>
      <sheetName val="\AMV _ no borrar\PRESUPUESTOS\a"/>
      <sheetName val="\I\AMV _ no borrar\PRESUPUESTOS"/>
      <sheetName val="\Users\HP\AppData\Local\Microso"/>
      <sheetName val="\A\a  aaInformación GRUPO 4\A M"/>
      <sheetName val="INV"/>
      <sheetName val="AASHTO"/>
      <sheetName val="Informe"/>
      <sheetName val="Seguim-16"/>
      <sheetName val="PESOS"/>
      <sheetName val="Formulario N° 4"/>
      <sheetName val="EQUIPO"/>
      <sheetName val="Base Muestras"/>
      <sheetName val="otros"/>
      <sheetName val="PRESUPUESTO"/>
      <sheetName val="\G\I\AMV _ no borrar\PRESUPUEST"/>
      <sheetName val="\G\A\a  aaInformación GRUPO 4\A"/>
      <sheetName val="aCCIDENTES_DE_1995_-_19962"/>
      <sheetName val="aCCIDENTES_DE_1995_-_1996_xls1"/>
      <sheetName val="aCCIDENTES_DE_1995_-_1996"/>
      <sheetName val="aCCIDENTES_DE_1995_-_1996_xls"/>
      <sheetName val="aCCIDENTES_DE_1995_-_19961"/>
      <sheetName val="aCCIDENTES_DE_1995_-_19963"/>
      <sheetName val="aCCIDENTES_DE_1995_-_19964"/>
      <sheetName val="aCCIDENTES_DE_1995_-_19965"/>
      <sheetName val="aCCIDENTES_DE_1995_-_1996_xls2"/>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__aaInformación_GRUPO_4\A_MIn"/>
      <sheetName val="ACTA_DE_MODIFICACION__(2)"/>
      <sheetName val="\a__aaInformación_GRUPO_4\A_MI1"/>
      <sheetName val="ACTA_DE_MODIFICACION__(2)1"/>
      <sheetName val="SUB_APU"/>
      <sheetName val="Datos_Básicos"/>
      <sheetName val="\a__aaInformación_GRUPO_4\A_MI2"/>
      <sheetName val="ACTA_DE_MODIFICACION__(2)2"/>
      <sheetName val="SUB_APU1"/>
      <sheetName val="Datos_Básicos1"/>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aCCIDENTES DE 1995 - 1996.xls]"/>
      <sheetName val="\\Giovanni\administracion vial\"/>
      <sheetName val="\MONTO AGOTABLE 2010\a  aaInfor"/>
      <sheetName val="Res-Accide-10"/>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Lista obra"/>
      <sheetName val="\Users\Administrador\Desktop\AM"/>
      <sheetName val="\Users\avargase\AppData\Local\M"/>
      <sheetName val="\\Sistemas_serv1\xx\Documents a"/>
      <sheetName val="\Mini HP Enero 2015\Proyectos i"/>
      <sheetName val="\C\Users\avargase\AppData\Local"/>
      <sheetName val="\Volumes\USB PIOLIN\Escritorio\"/>
      <sheetName val="PR 1"/>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_a  aaInformación GRUPO 4_A MIn"/>
      <sheetName val="\Users\USUARIO\Downloads\a  aaI"/>
      <sheetName val="Hoja1 (2)"/>
      <sheetName val="Hoja1 (3)"/>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SEGUIM Y REPROG MES 1 (2)"/>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0. PORTADA"/>
      <sheetName val="1. FICHA INFORMATIVA"/>
      <sheetName val="PERSONAL"/>
      <sheetName val="2 y 3.  ESTADO"/>
      <sheetName val="4.  REG FOT."/>
      <sheetName val="4 reg Fot 2"/>
      <sheetName val="5.  INF. FINANCIERO"/>
      <sheetName val="6.  POLIZAS"/>
      <sheetName val="7.  BALANCE ACTIVIDADES"/>
      <sheetName val="8.  LIQUIDACION"/>
      <sheetName val="9. LISTA DE CHEQUEO"/>
      <sheetName val="GESPROY"/>
      <sheetName val="Hoja2"/>
      <sheetName val="Hoja3"/>
      <sheetName val="#REF"/>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HISTORICOS FUEL OIL EXP"/>
      <sheetName val="\Nuevos APU Córdoba\a  aaInform"/>
      <sheetName val="\E\Nuevos APU Córdoba\a  aaInfo"/>
      <sheetName val="\Users\JoseGabriel\Documents\Mi"/>
      <sheetName val="CANT OBRA"/>
      <sheetName val="\Users\ANDRES FELIPE MUÑOZ\Down"/>
      <sheetName val="LISTADO "/>
      <sheetName val="M.O."/>
      <sheetName val=" ACTA FINAL + MODIFICATORIA "/>
      <sheetName val="EQUIPOS"/>
      <sheetName val="MANO DE OBRA"/>
      <sheetName val="TRANSPORTE"/>
      <sheetName val="_aCCIDENTES_DE_1995___1996_xl_4"/>
      <sheetName val="//ccefici"/>
      <sheetName val="//d.docs.live.net/a  aaInformac"/>
      <sheetName val="_aCCIDENTES_DE_1995___1996_xl_3"/>
      <sheetName val="_aCCIDENTES_DE_1995___1996_xl_2"/>
      <sheetName val="ACTA No.1 "/>
      <sheetName val="_aCCIDENTES_DE_1995___1996_xl_5"/>
      <sheetName val="AC2-AG96"/>
      <sheetName val="MURO PR25+221-235"/>
      <sheetName val="MURO PR25+261-267"/>
      <sheetName val="ESTADO VÍA-CRIT.TECNICO"/>
      <sheetName val="_aCCIDENTES_DE_1995___1996_xl_6"/>
      <sheetName val="COSTOS UNITARIOS"/>
      <sheetName val="CA-2909"/>
      <sheetName val="G.G"/>
      <sheetName val="MURO PR25+267-273"/>
      <sheetName val="MURO PR25+273-277"/>
      <sheetName val="MURO PR25+407,20-409,90"/>
      <sheetName val="MURO PR25+409,90-416,40"/>
      <sheetName val="MURO PR25+435-447"/>
      <sheetName val="MURO PR25+557,5-572.56I"/>
      <sheetName val="MURO PR25+572.56-576.56I"/>
      <sheetName val="MURO PR25+565-571D"/>
      <sheetName val="MURO PR25+587.5-596.5I"/>
      <sheetName val="MURO PR25+600-607,1I"/>
      <sheetName val="MURO PR25+607,1-614,1"/>
      <sheetName val="MURO PR25+725-734D"/>
      <sheetName val="MURO PR25+786-792,4D"/>
      <sheetName val="MURO PR25+980D"/>
      <sheetName val="MURO PR25+019,5-PR26+026,8D"/>
      <sheetName val="MURO PR26+026,8-032,7D"/>
      <sheetName val="MURO PR26+032,7-038,7D"/>
      <sheetName val="MURO 4  PR26+038,7-045.9D"/>
      <sheetName val="MURO PR26+059,6-066,4D"/>
      <sheetName val="MURO PR26+132,5-143,4D"/>
      <sheetName val="MURO PR26+159,25-169,38D"/>
      <sheetName val="PR26+290"/>
      <sheetName val="PR26+580-592"/>
      <sheetName val="PR26+844-850"/>
      <sheetName val="PR26+850-856"/>
      <sheetName val="PR26+856-862"/>
      <sheetName val="MURO PR26+870-874"/>
      <sheetName val="MURO PR26+874,3-882,3"/>
      <sheetName val="MURO PR27+128,6-133,33"/>
      <sheetName val="MURO PR27+133,33-139,3D"/>
      <sheetName val="MURO PR27+281.9-287.9"/>
      <sheetName val="MURO PR27+344-352,1"/>
      <sheetName val="MURO PR27+352,1-358,2"/>
      <sheetName val="MURO PR27+358,2-364"/>
      <sheetName val="MURO PR27+364-370"/>
      <sheetName val="MURO PR27+360-374D"/>
      <sheetName val="MURO PR27+388-394I"/>
      <sheetName val="MURO PR27+394-400I "/>
      <sheetName val="MURO PR27+397-404D"/>
      <sheetName val="MURO PR27+457-463D "/>
      <sheetName val="MURO PR27+480,20-488,95D "/>
      <sheetName val="MURO PR27+785-793,6"/>
      <sheetName val="MURO PR27+796,10,800D"/>
      <sheetName val="MURO PR27+819.8-829.95I"/>
      <sheetName val="MURO PR27+820-840D"/>
      <sheetName val="MURO PR27+852-864I"/>
      <sheetName val="MURO PR28+030-041D "/>
      <sheetName val="MURO PR28+060-066.08D"/>
      <sheetName val="MURO PR28+105-111,25D "/>
      <sheetName val="MURO PR28+111,25-115.75D "/>
      <sheetName val="MURO PR28+240-263I"/>
      <sheetName val="MURO PR28+295-300.10D"/>
      <sheetName val="MURO PR28+300.10-306.1D "/>
      <sheetName val="MURO PR28+306.10-312.1D "/>
      <sheetName val="MURO PR28+312.1-318D "/>
      <sheetName val="MURO PR28+318.1-324.1D"/>
      <sheetName val="MURO PR28+652.7-662.7D "/>
      <sheetName val="MURO PR28+662.7D-668.8D"/>
      <sheetName val="MURO PR28+886-892.4D "/>
      <sheetName val="MURO PR28+895-899.5"/>
      <sheetName val="DUB-823"/>
      <sheetName val="GPI 526"/>
      <sheetName val="SKJ452"/>
      <sheetName val="ITA878"/>
      <sheetName val="AEA-944"/>
      <sheetName val="XXJ617"/>
      <sheetName val="SNG_855"/>
      <sheetName val="VEA 374"/>
      <sheetName val="HFB024"/>
      <sheetName val="PAJ825"/>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refreshError="1"/>
      <sheetData sheetId="287" refreshError="1"/>
      <sheetData sheetId="288"/>
      <sheetData sheetId="289" refreshError="1"/>
      <sheetData sheetId="290"/>
      <sheetData sheetId="291" refreshError="1"/>
      <sheetData sheetId="292" refreshError="1"/>
      <sheetData sheetId="293" refreshError="1"/>
      <sheetData sheetId="294" refreshError="1"/>
      <sheetData sheetId="295" refreshError="1"/>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sheetData sheetId="331" refreshError="1"/>
      <sheetData sheetId="332" refreshError="1"/>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refreshError="1"/>
      <sheetData sheetId="398"/>
      <sheetData sheetId="399" refreshError="1"/>
      <sheetData sheetId="400" refreshError="1"/>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refreshError="1"/>
      <sheetData sheetId="485" refreshError="1"/>
      <sheetData sheetId="486"/>
      <sheetData sheetId="487"/>
      <sheetData sheetId="488" refreshError="1"/>
      <sheetData sheetId="489" refreshError="1"/>
      <sheetData sheetId="490" refreshError="1"/>
      <sheetData sheetId="491" refreshError="1"/>
      <sheetData sheetId="492" refreshError="1"/>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de Obra Extra"/>
    </sheetNames>
    <sheetDataSet>
      <sheetData sheetId="0"/>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Seguim-16"/>
      <sheetName val="Informe"/>
      <sheetName val="#¡REF"/>
      <sheetName val="otros"/>
      <sheetName val="PRESUPUESTO"/>
      <sheetName val="Informacion"/>
      <sheetName val="INDICMICROEMP"/>
      <sheetName val="\a  aaInformación GRUPO 4\A MIn"/>
      <sheetName val="Datos"/>
      <sheetName val="MATERIALES"/>
      <sheetName val="Datos Básicos"/>
      <sheetName val="SALARIOS"/>
      <sheetName val="SUB APU"/>
      <sheetName val="INV"/>
      <sheetName val="AASHTO"/>
      <sheetName val="PESOS"/>
      <sheetName val="Formulario N° 4"/>
      <sheetName val="EQUIPO"/>
      <sheetName val="Base Muestras"/>
      <sheetName val="Res-Accide-10"/>
      <sheetName val="HISTORICOS FUEL OIL EXP"/>
      <sheetName val="PR 1"/>
      <sheetName val="[aCCIDENTES DE 1995 - 1996.xl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a  aaInformación GRUPO 4\A M"/>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Giovanni\administracion vial\"/>
      <sheetName val="\MONTO AGOTABLE 2010\a  aaInfor"/>
      <sheetName val="\AMV _ no borrar\PRESUPUESTOS\a"/>
      <sheetName val="\I\AMV _ no borrar\PRESUPUESTOS"/>
      <sheetName val="\G\I\AMV _ no borrar\PRESUPUEST"/>
      <sheetName val="\G\A\a  aaInformación GRUPO 4\A"/>
      <sheetName val="Lista obra"/>
      <sheetName val="\Users\Administrador\Desktop\AM"/>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Users\avargase\AppData\Local\M"/>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G.G"/>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refreshError="1"/>
      <sheetData sheetId="61" refreshError="1"/>
      <sheetData sheetId="62"/>
      <sheetData sheetId="63" refreshError="1"/>
      <sheetData sheetId="64"/>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Q"/>
      <sheetName val="MA"/>
      <sheetName val="TR"/>
      <sheetName val="MO"/>
      <sheetName val="PU"/>
      <sheetName val="PT"/>
      <sheetName val="admon99"/>
      <sheetName val="nelson"/>
      <sheetName val="Hoja3"/>
      <sheetName val="Hoja4"/>
      <sheetName val="CANTOBRA"/>
      <sheetName val="SALIDA"/>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
      <sheetName val="MATERIALES"/>
      <sheetName val="cuadrillas"/>
      <sheetName val="ANALISIS"/>
      <sheetName val="precios"/>
      <sheetName val="paraiso"/>
      <sheetName val="No.3"/>
      <sheetName val="rend"/>
      <sheetName val="programacion"/>
      <sheetName val="No_3"/>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marios"/>
      <sheetName val="PRESUPUESTO PTAP"/>
      <sheetName val="CANTIDADES BOC. ADU. DESAR. "/>
      <sheetName val="CANTIDADES ACERO BOCATO, DESARE"/>
      <sheetName val="ADUCCIÓN 5"/>
      <sheetName val="ADUCCIÓN 4"/>
      <sheetName val="ADUCCIÓN 3"/>
      <sheetName val="SUB PRODUCTOS"/>
      <sheetName val="APU"/>
      <sheetName val="CronogramaFlujo fondos"/>
      <sheetName val="M.O"/>
      <sheetName val="AUI"/>
      <sheetName val="INTERVENTORIA"/>
      <sheetName val="F.M."/>
      <sheetName val="F.P."/>
    </sheetNames>
    <sheetDataSet>
      <sheetData sheetId="0">
        <row r="7">
          <cell r="B7" t="str">
            <v xml:space="preserve"> </v>
          </cell>
          <cell r="C7" t="str">
            <v xml:space="preserve"> </v>
          </cell>
          <cell r="D7" t="str">
            <v xml:space="preserve">PRECIO </v>
          </cell>
        </row>
        <row r="8">
          <cell r="B8" t="str">
            <v xml:space="preserve"> CINTA ADHESIVA PARA SELLO DE JUNTAS EN ESTRUCTURAS HIDRAULICAS  PVC H-15</v>
          </cell>
          <cell r="C8" t="str">
            <v xml:space="preserve"> ML</v>
          </cell>
          <cell r="D8">
            <v>18779</v>
          </cell>
        </row>
        <row r="9">
          <cell r="B9" t="str">
            <v xml:space="preserve"> CURADO PARA CONCRETO Y MORTERO, CON BASE ACUOSO TIPO ANTISOL BLANCO</v>
          </cell>
          <cell r="C9" t="str">
            <v xml:space="preserve"> KG</v>
          </cell>
          <cell r="D9">
            <v>5379</v>
          </cell>
        </row>
        <row r="10">
          <cell r="B10" t="str">
            <v xml:space="preserve"> IMPERMEABILIZANTE INTEGRAL PARA MORTEROS Y CONCRETOS</v>
          </cell>
          <cell r="C10" t="str">
            <v xml:space="preserve"> KG</v>
          </cell>
          <cell r="D10">
            <v>12407</v>
          </cell>
        </row>
        <row r="11">
          <cell r="B11" t="str">
            <v xml:space="preserve"> IMPERMEABILIZANTE Y PLASTIFICANTE INTEGRAL</v>
          </cell>
          <cell r="C11" t="str">
            <v xml:space="preserve"> KG</v>
          </cell>
          <cell r="D11">
            <v>12407</v>
          </cell>
        </row>
        <row r="12">
          <cell r="B12" t="str">
            <v xml:space="preserve"> SELLANTE PARA JUNTAS O UNIONES EN LA CONSTRUCCIÓN, RESISTENTE A RAYOS U.V  300CC</v>
          </cell>
          <cell r="C12" t="str">
            <v xml:space="preserve"> UN</v>
          </cell>
          <cell r="D12">
            <v>35541</v>
          </cell>
        </row>
        <row r="13">
          <cell r="B13" t="str">
            <v xml:space="preserve"> IMPERMEABILIZANTE SIKA 1 </v>
          </cell>
          <cell r="C13" t="str">
            <v xml:space="preserve"> KG</v>
          </cell>
          <cell r="D13">
            <v>12407</v>
          </cell>
        </row>
        <row r="14">
          <cell r="B14" t="str">
            <v xml:space="preserve"> CORDON DE RESPALDO</v>
          </cell>
          <cell r="C14" t="str">
            <v xml:space="preserve"> KG</v>
          </cell>
          <cell r="D14">
            <v>1200</v>
          </cell>
        </row>
        <row r="15">
          <cell r="B15" t="str">
            <v xml:space="preserve"> </v>
          </cell>
          <cell r="C15" t="str">
            <v xml:space="preserve"> </v>
          </cell>
          <cell r="D15" t="str">
            <v xml:space="preserve">PRECIO </v>
          </cell>
        </row>
        <row r="16">
          <cell r="B16" t="str">
            <v xml:space="preserve"> DUCHA MEZCLADOR (TIPO GRIVAL)</v>
          </cell>
          <cell r="C16" t="str">
            <v xml:space="preserve"> UN</v>
          </cell>
          <cell r="D16">
            <v>90367</v>
          </cell>
        </row>
        <row r="17">
          <cell r="B17" t="str">
            <v xml:space="preserve"> LAVAMANOS BLANCO PARA COLGAR</v>
          </cell>
          <cell r="C17" t="str">
            <v xml:space="preserve"> UN</v>
          </cell>
          <cell r="D17">
            <v>81407</v>
          </cell>
        </row>
        <row r="18">
          <cell r="B18" t="str">
            <v xml:space="preserve"> LAVAPLATOS ACERO INOXIDABLE</v>
          </cell>
          <cell r="C18" t="str">
            <v xml:space="preserve"> UN</v>
          </cell>
          <cell r="D18">
            <v>149533</v>
          </cell>
        </row>
        <row r="19">
          <cell r="B19" t="str">
            <v xml:space="preserve"> LLAVE LAVAMANOS</v>
          </cell>
          <cell r="C19" t="str">
            <v xml:space="preserve"> UN</v>
          </cell>
          <cell r="D19">
            <v>11792</v>
          </cell>
        </row>
        <row r="20">
          <cell r="B20" t="str">
            <v xml:space="preserve"> SANITARIO TIPO AVANTI PLUS BLANCO</v>
          </cell>
          <cell r="C20" t="str">
            <v xml:space="preserve"> UN</v>
          </cell>
          <cell r="D20">
            <v>276105</v>
          </cell>
        </row>
        <row r="21">
          <cell r="B21" t="str">
            <v xml:space="preserve"> TANQUE PARA AGUA PLÁSTICO DE 500 LT COMPLETO</v>
          </cell>
          <cell r="C21" t="str">
            <v xml:space="preserve"> UN</v>
          </cell>
          <cell r="D21">
            <v>220518</v>
          </cell>
        </row>
        <row r="24">
          <cell r="B24" t="str">
            <v xml:space="preserve"> </v>
          </cell>
          <cell r="C24" t="str">
            <v xml:space="preserve"> </v>
          </cell>
          <cell r="D24" t="str">
            <v xml:space="preserve">PRECIO </v>
          </cell>
        </row>
        <row r="25">
          <cell r="B25" t="str">
            <v xml:space="preserve"> BARREDOR MECÁNICO DE LODOS 2HP 220V</v>
          </cell>
          <cell r="C25" t="str">
            <v xml:space="preserve"> UN</v>
          </cell>
          <cell r="D25">
            <v>79730000</v>
          </cell>
        </row>
        <row r="26">
          <cell r="B26" t="str">
            <v xml:space="preserve"> BOMBA CAVITADORA GENERADOR MICRO BURBUJAS 7.5HP 220V</v>
          </cell>
          <cell r="C26" t="str">
            <v xml:space="preserve"> UN</v>
          </cell>
          <cell r="D26">
            <v>28274400</v>
          </cell>
        </row>
        <row r="27">
          <cell r="B27" t="str">
            <v xml:space="preserve"> BOMBA CENTRÍFUGA BOOSTER DE CLORO 5HP 220V</v>
          </cell>
          <cell r="C27" t="str">
            <v xml:space="preserve"> UN</v>
          </cell>
          <cell r="D27">
            <v>12391856</v>
          </cell>
        </row>
        <row r="28">
          <cell r="B28" t="str">
            <v xml:space="preserve"> BOMBA CENTRÍFUGA RETROLAVADO FILTROS 40HP 440V</v>
          </cell>
          <cell r="C28" t="str">
            <v xml:space="preserve"> UN</v>
          </cell>
          <cell r="D28">
            <v>17290700</v>
          </cell>
        </row>
        <row r="29">
          <cell r="B29" t="str">
            <v xml:space="preserve"> BOMBA DOSIFICADORA DOSIFICACIÓN DE COAGULANTE 0.5 HP 220V</v>
          </cell>
          <cell r="C29" t="str">
            <v xml:space="preserve"> UN</v>
          </cell>
          <cell r="D29">
            <v>2797595</v>
          </cell>
        </row>
        <row r="30">
          <cell r="B30" t="str">
            <v xml:space="preserve"> BOMBA DOSIFICADORA DOSIFICACIÓN DE FLOCULANTE 0.5 HP 220V</v>
          </cell>
          <cell r="C30" t="str">
            <v xml:space="preserve"> UN</v>
          </cell>
          <cell r="D30">
            <v>2797595</v>
          </cell>
        </row>
        <row r="31">
          <cell r="B31" t="str">
            <v xml:space="preserve"> BOMBA DOSIFICADORA MEJORADOR DE ALCALINIDAD 0.5 HP 220V</v>
          </cell>
          <cell r="C31" t="str">
            <v xml:space="preserve"> UN</v>
          </cell>
          <cell r="D31">
            <v>2797595</v>
          </cell>
        </row>
        <row r="32">
          <cell r="B32" t="str">
            <v xml:space="preserve"> BOMBA MODEL F100/250A, 75 HP</v>
          </cell>
          <cell r="C32" t="str">
            <v xml:space="preserve"> UN</v>
          </cell>
          <cell r="D32">
            <v>17640000</v>
          </cell>
        </row>
        <row r="33">
          <cell r="B33" t="str">
            <v xml:space="preserve"> BOMBAS DOSIFICADORAS TIPO PERISTÁLTICAS DIAFRAGMA PARA UN CAUDAL DE 1200 L/H, MOTOR DE 1/5 HP MARCA SEKO O SIMILAR.</v>
          </cell>
          <cell r="C33" t="str">
            <v xml:space="preserve"> UN</v>
          </cell>
          <cell r="D33">
            <v>2797595</v>
          </cell>
        </row>
        <row r="34">
          <cell r="B34" t="str">
            <v xml:space="preserve"> COMPRESOR ELÉCTRICO 5HP 220V</v>
          </cell>
          <cell r="C34" t="str">
            <v xml:space="preserve"> UN</v>
          </cell>
          <cell r="D34">
            <v>8746500</v>
          </cell>
        </row>
        <row r="35">
          <cell r="B35" t="str">
            <v xml:space="preserve"> MOTO BOMBA CENTRÍFUGA MONO BLOQUE TRIFÁSICA (220V-440V), HDT 90 M.C.A. QMAX=330 GPM, CUERPO EN HIERRO GRIS, IMPULSOR EN HIERRO FUNDIDO, SELLO MECÁNICO DE 1-1/2", SUCCIÓN EN 2-1/2", DESCARGA EN 2", EMPAQUE BUNA DE NITRILO, TEMPERATURA MÁXIMA DEL LIQUIDO 70°C.</v>
          </cell>
          <cell r="C35" t="str">
            <v xml:space="preserve"> UN</v>
          </cell>
          <cell r="D35">
            <v>5140800</v>
          </cell>
        </row>
        <row r="36">
          <cell r="B36" t="str">
            <v xml:space="preserve"> MOTO BOMBA DE RECIRCULACION DEL SISTEMA TIPO MONOBLOCK CON CAUDAL PROMEDIO DE 21,87GPM, PRESIÓN PROMEDIO DE 45 PSI. MARCA NIKUNI, MODELO KTM 40 ND22P CON CARCAZA EN ACERO INOXIDABLE 304, POTENCIA DE 3,24 HP, TRIFÁSICA 220 V. INCLUYE TODOS LOS ACCESORIOS PARA SU CORRECTO FUNCIONAMIENTO.</v>
          </cell>
          <cell r="C36" t="str">
            <v xml:space="preserve"> UN</v>
          </cell>
          <cell r="D36">
            <v>4626720</v>
          </cell>
        </row>
        <row r="39">
          <cell r="B39" t="str">
            <v xml:space="preserve"> </v>
          </cell>
          <cell r="C39" t="str">
            <v xml:space="preserve"> </v>
          </cell>
          <cell r="D39" t="str">
            <v xml:space="preserve">PRECIO </v>
          </cell>
        </row>
        <row r="40">
          <cell r="B40" t="str">
            <v xml:space="preserve"> BRIDA CIEGA DN 8" EN AC SCHD 40 ELXEB</v>
          </cell>
          <cell r="C40" t="str">
            <v xml:space="preserve"> UN</v>
          </cell>
          <cell r="D40">
            <v>362355</v>
          </cell>
        </row>
        <row r="41">
          <cell r="B41" t="str">
            <v xml:space="preserve"> BRIDA EN AC SCHD 40 - DN3"</v>
          </cell>
          <cell r="C41" t="str">
            <v xml:space="preserve"> UN</v>
          </cell>
          <cell r="D41">
            <v>111265</v>
          </cell>
        </row>
        <row r="42">
          <cell r="B42" t="str">
            <v xml:space="preserve"> BRIDA EN AC SCHD 40 - DN4"</v>
          </cell>
          <cell r="C42" t="str">
            <v xml:space="preserve"> UN</v>
          </cell>
          <cell r="D42">
            <v>112455</v>
          </cell>
        </row>
        <row r="43">
          <cell r="B43" t="str">
            <v xml:space="preserve"> BRIDA EN ACERO AL CARBON  SCHD 40 - DN6"</v>
          </cell>
          <cell r="C43" t="str">
            <v xml:space="preserve"> UN</v>
          </cell>
          <cell r="D43">
            <v>113242</v>
          </cell>
        </row>
        <row r="44">
          <cell r="B44" t="str">
            <v xml:space="preserve"> BRIDA EN ACERO AL CARBON  SCHD 40 - DN8"</v>
          </cell>
          <cell r="C44" t="str">
            <v xml:space="preserve"> UN</v>
          </cell>
          <cell r="D44">
            <v>281138</v>
          </cell>
        </row>
        <row r="45">
          <cell r="B45" t="str">
            <v xml:space="preserve"> BRIDA METÁLICA D=10"  (291MM) HD ANSI</v>
          </cell>
          <cell r="C45" t="str">
            <v xml:space="preserve"> UN</v>
          </cell>
          <cell r="D45">
            <v>284708</v>
          </cell>
        </row>
        <row r="46">
          <cell r="B46" t="str">
            <v xml:space="preserve"> BRIDA METÁLICA D=12"  (350MM) HD ANSI</v>
          </cell>
          <cell r="C46" t="str">
            <v xml:space="preserve"> UN</v>
          </cell>
          <cell r="D46">
            <v>316342</v>
          </cell>
        </row>
        <row r="47">
          <cell r="B47" t="str">
            <v xml:space="preserve"> BRIDA METÁLICA D=16"  (400MM) HD ANSI</v>
          </cell>
          <cell r="C47" t="str">
            <v xml:space="preserve"> UN</v>
          </cell>
          <cell r="D47">
            <v>704558</v>
          </cell>
        </row>
        <row r="48">
          <cell r="B48" t="str">
            <v xml:space="preserve"> BRIDA METÁLICA D=20"  (500MM) HD ANSI</v>
          </cell>
          <cell r="C48" t="str">
            <v xml:space="preserve"> UN</v>
          </cell>
          <cell r="D48">
            <v>888607</v>
          </cell>
        </row>
        <row r="49">
          <cell r="B49" t="str">
            <v xml:space="preserve"> BRIDA METÁLICA D=4"  (110MM) HD ANSI</v>
          </cell>
          <cell r="C49" t="str">
            <v xml:space="preserve"> UN</v>
          </cell>
          <cell r="D49">
            <v>97930</v>
          </cell>
        </row>
        <row r="50">
          <cell r="B50" t="str">
            <v xml:space="preserve"> BRIDA METÁLICA D=6"  (160MM) HD ANSI</v>
          </cell>
          <cell r="C50" t="str">
            <v xml:space="preserve"> UN</v>
          </cell>
          <cell r="D50">
            <v>113242</v>
          </cell>
        </row>
        <row r="51">
          <cell r="B51" t="str">
            <v xml:space="preserve"> BRIDA METÁLICA DE 18" - 450MM ANSI</v>
          </cell>
          <cell r="C51" t="str">
            <v xml:space="preserve"> UN</v>
          </cell>
          <cell r="D51">
            <v>782843</v>
          </cell>
        </row>
        <row r="52">
          <cell r="B52" t="str">
            <v xml:space="preserve"> PORTABRIDA 110MM PE-100 PEAD PN-10 TOPE</v>
          </cell>
          <cell r="C52" t="str">
            <v xml:space="preserve"> UN</v>
          </cell>
          <cell r="D52">
            <v>32963</v>
          </cell>
        </row>
        <row r="53">
          <cell r="B53" t="str">
            <v xml:space="preserve"> PORTABRIDA 160MM PE-100 PEAD PN-10 TOPE</v>
          </cell>
          <cell r="C53" t="str">
            <v xml:space="preserve"> UN</v>
          </cell>
          <cell r="D53">
            <v>84140</v>
          </cell>
        </row>
        <row r="54">
          <cell r="B54" t="str">
            <v xml:space="preserve"> PORTABRIDA 500MM PE-100 PEAD PN-10 TOPE</v>
          </cell>
          <cell r="C54" t="str">
            <v xml:space="preserve"> UN</v>
          </cell>
          <cell r="D54">
            <v>1196756</v>
          </cell>
        </row>
        <row r="55">
          <cell r="B55" t="str">
            <v xml:space="preserve"> PORTABRIDA O MANGUITO PEAD 315MM PE-100 PN10</v>
          </cell>
          <cell r="C55" t="str">
            <v xml:space="preserve"> UN</v>
          </cell>
          <cell r="D55">
            <v>560538</v>
          </cell>
        </row>
        <row r="56">
          <cell r="B56" t="str">
            <v xml:space="preserve"> PORTABRIDA O MANGUITO PEAD 400MM PE-100 PN10</v>
          </cell>
          <cell r="C56" t="str">
            <v xml:space="preserve"> UN</v>
          </cell>
          <cell r="D56">
            <v>900000</v>
          </cell>
        </row>
        <row r="57">
          <cell r="B57" t="str">
            <v xml:space="preserve"> PORTABRIDA O MANGUITO PEAD 450MM PE-100 PN10</v>
          </cell>
          <cell r="C57" t="str">
            <v xml:space="preserve"> UN</v>
          </cell>
          <cell r="D57">
            <v>1040674</v>
          </cell>
        </row>
        <row r="60">
          <cell r="B60" t="str">
            <v xml:space="preserve"> </v>
          </cell>
          <cell r="C60" t="str">
            <v xml:space="preserve"> </v>
          </cell>
          <cell r="D60" t="str">
            <v xml:space="preserve">PRECIO </v>
          </cell>
        </row>
        <row r="61">
          <cell r="B61" t="str">
            <v xml:space="preserve"> CODO  11.5° GARRA DE TIGRE Ø14"</v>
          </cell>
          <cell r="C61" t="str">
            <v xml:space="preserve"> UN</v>
          </cell>
          <cell r="D61">
            <v>2487100</v>
          </cell>
        </row>
        <row r="62">
          <cell r="B62" t="str">
            <v xml:space="preserve"> CODO  11.5° GARRA DE TIGRE Ø16"</v>
          </cell>
          <cell r="C62" t="str">
            <v xml:space="preserve"> UN</v>
          </cell>
          <cell r="D62">
            <v>3400000</v>
          </cell>
        </row>
        <row r="63">
          <cell r="B63" t="str">
            <v xml:space="preserve"> CODO 11.5°, H.D., JUNTA RAPIDA. Ø18"</v>
          </cell>
          <cell r="C63" t="str">
            <v xml:space="preserve"> UN</v>
          </cell>
          <cell r="D63">
            <v>3442670.0000000005</v>
          </cell>
        </row>
        <row r="64">
          <cell r="B64" t="str">
            <v xml:space="preserve"> CODO  22.5° GARRA DE TIGRE Ø14"</v>
          </cell>
          <cell r="C64" t="str">
            <v xml:space="preserve"> UN</v>
          </cell>
          <cell r="D64">
            <v>2487100</v>
          </cell>
        </row>
        <row r="65">
          <cell r="B65" t="str">
            <v xml:space="preserve"> CODO  22.5° GARRA DE TIGRE Ø16"</v>
          </cell>
          <cell r="C65" t="str">
            <v xml:space="preserve"> UN</v>
          </cell>
          <cell r="D65">
            <v>3796100</v>
          </cell>
        </row>
        <row r="66">
          <cell r="B66" t="str">
            <v xml:space="preserve"> CODO 22.5°, H.D., JUNTA RAPIDA. Ø18"</v>
          </cell>
          <cell r="C66" t="str">
            <v xml:space="preserve"> UN</v>
          </cell>
          <cell r="D66">
            <v>3468850.0000000005</v>
          </cell>
        </row>
        <row r="67">
          <cell r="B67" t="str">
            <v xml:space="preserve"> CODO 45°  110MM PE-100 PN10 TERMOENSAMBLADA</v>
          </cell>
          <cell r="C67" t="str">
            <v xml:space="preserve"> UND</v>
          </cell>
          <cell r="D67">
            <v>76172</v>
          </cell>
        </row>
        <row r="68">
          <cell r="B68" t="str">
            <v xml:space="preserve"> CODO 45° GARRA DE TIGRE Ø14"</v>
          </cell>
          <cell r="C68" t="str">
            <v xml:space="preserve"> UN</v>
          </cell>
          <cell r="D68">
            <v>2879800</v>
          </cell>
        </row>
        <row r="69">
          <cell r="B69" t="str">
            <v xml:space="preserve"> CODO 45° GARRA DE TIGRE Ø16"</v>
          </cell>
          <cell r="C69" t="str">
            <v xml:space="preserve"> UN</v>
          </cell>
          <cell r="D69">
            <v>4254250</v>
          </cell>
        </row>
        <row r="70">
          <cell r="B70" t="str">
            <v xml:space="preserve"> CODO 90° D=12" AC BXB</v>
          </cell>
          <cell r="C70" t="str">
            <v xml:space="preserve"> UN</v>
          </cell>
          <cell r="D70">
            <v>1723560</v>
          </cell>
        </row>
        <row r="71">
          <cell r="B71" t="str">
            <v xml:space="preserve"> CODO 90° D=20" HD BXB</v>
          </cell>
          <cell r="C71" t="str">
            <v xml:space="preserve"> UN</v>
          </cell>
          <cell r="D71">
            <v>5805552</v>
          </cell>
        </row>
        <row r="72">
          <cell r="B72" t="str">
            <v xml:space="preserve"> CODO 90° GARRA DE TIGRE Ø16"</v>
          </cell>
          <cell r="C72" t="str">
            <v xml:space="preserve"> UN</v>
          </cell>
          <cell r="D72">
            <v>4450600</v>
          </cell>
        </row>
        <row r="73">
          <cell r="B73" t="str">
            <v xml:space="preserve"> CODO 90° HD EXT. LISO 8 "</v>
          </cell>
          <cell r="C73" t="str">
            <v xml:space="preserve"> UN</v>
          </cell>
          <cell r="D73">
            <v>720168</v>
          </cell>
        </row>
        <row r="74">
          <cell r="B74" t="str">
            <v xml:space="preserve"> CODO 90° RC DN 2", ERXER EN AC SCHD40, 200 PSI.</v>
          </cell>
          <cell r="C74" t="str">
            <v xml:space="preserve"> UN</v>
          </cell>
          <cell r="D74">
            <v>84966</v>
          </cell>
        </row>
        <row r="75">
          <cell r="B75" t="str">
            <v xml:space="preserve"> CODO 90° RC DN 4", ELXEL  EN AC SCHD40. 200 PSI.</v>
          </cell>
          <cell r="C75" t="str">
            <v xml:space="preserve"> UN</v>
          </cell>
          <cell r="D75">
            <v>168683</v>
          </cell>
        </row>
        <row r="76">
          <cell r="B76" t="str">
            <v xml:space="preserve"> CODO 90° RC DN 8", ELXEL  EN AC SCHD40. 200 PSI.</v>
          </cell>
          <cell r="C76" t="str">
            <v xml:space="preserve"> UN</v>
          </cell>
          <cell r="D76">
            <v>674730</v>
          </cell>
        </row>
        <row r="77">
          <cell r="B77" t="str">
            <v xml:space="preserve"> CODO 90° RC EN AC SCHD 40 DN 16" EBXEB</v>
          </cell>
          <cell r="C77" t="str">
            <v xml:space="preserve"> UN</v>
          </cell>
          <cell r="D77">
            <v>3210000</v>
          </cell>
        </row>
        <row r="78">
          <cell r="B78" t="str">
            <v xml:space="preserve"> CODO 90° RC EN POLIPORPILENO, DN 1", ELXEL PARA TERMOFUSIÓN. 300 PSI.</v>
          </cell>
          <cell r="C78" t="str">
            <v xml:space="preserve"> UN</v>
          </cell>
          <cell r="D78">
            <v>42483</v>
          </cell>
        </row>
        <row r="79">
          <cell r="B79" t="str">
            <v xml:space="preserve"> CODO 90°, H.D., BXB,  Ø16"</v>
          </cell>
          <cell r="C79" t="str">
            <v xml:space="preserve"> UN</v>
          </cell>
          <cell r="D79">
            <v>360500</v>
          </cell>
        </row>
        <row r="80">
          <cell r="B80" t="str">
            <v xml:space="preserve"> CODO 90°, H.D., BXB, R.C., Ø18"</v>
          </cell>
          <cell r="C80" t="str">
            <v xml:space="preserve"> UN</v>
          </cell>
          <cell r="D80">
            <v>5890500</v>
          </cell>
        </row>
        <row r="81">
          <cell r="B81" t="str">
            <v xml:space="preserve"> CODO 90°, H.F., BXB, R.C., Ø10"</v>
          </cell>
          <cell r="C81" t="str">
            <v xml:space="preserve"> UN</v>
          </cell>
          <cell r="D81">
            <v>1362768</v>
          </cell>
        </row>
        <row r="82">
          <cell r="B82" t="str">
            <v xml:space="preserve"> CODO PVC PRESIÓN RDE 21 Ø= 6"</v>
          </cell>
          <cell r="C82" t="str">
            <v xml:space="preserve"> UN</v>
          </cell>
          <cell r="D82">
            <v>359071</v>
          </cell>
        </row>
        <row r="83">
          <cell r="B83" t="str">
            <v xml:space="preserve"> CODO PVC SANITARIA 12" C X C</v>
          </cell>
          <cell r="C83" t="str">
            <v xml:space="preserve"> UND</v>
          </cell>
          <cell r="D83">
            <v>404344</v>
          </cell>
        </row>
        <row r="84">
          <cell r="B84" t="str">
            <v xml:space="preserve"> CODO PVC SANITARIA 20" C X C</v>
          </cell>
          <cell r="C84" t="str">
            <v xml:space="preserve"> UND</v>
          </cell>
          <cell r="D84">
            <v>1834900</v>
          </cell>
        </row>
        <row r="85">
          <cell r="B85" t="str">
            <v xml:space="preserve"> CODO PVC SANITARIA 4" CXE</v>
          </cell>
          <cell r="C85" t="str">
            <v xml:space="preserve"> UN</v>
          </cell>
          <cell r="D85">
            <v>10327</v>
          </cell>
        </row>
        <row r="88">
          <cell r="B88" t="str">
            <v xml:space="preserve"> </v>
          </cell>
          <cell r="C88" t="str">
            <v xml:space="preserve"> </v>
          </cell>
          <cell r="D88" t="str">
            <v xml:space="preserve">PRECIO </v>
          </cell>
        </row>
        <row r="89">
          <cell r="B89" t="str">
            <v xml:space="preserve"> ACCESORIOS ELECTRICOS DE FIJACION</v>
          </cell>
          <cell r="C89" t="str">
            <v xml:space="preserve"> GBL</v>
          </cell>
          <cell r="D89">
            <v>5000</v>
          </cell>
        </row>
        <row r="90">
          <cell r="B90" t="str">
            <v xml:space="preserve"> ADAPTADOR TERMINAL CONDUIT PVC 1/2"</v>
          </cell>
          <cell r="C90" t="str">
            <v xml:space="preserve"> UN</v>
          </cell>
          <cell r="D90">
            <v>498</v>
          </cell>
        </row>
        <row r="91">
          <cell r="B91" t="str">
            <v xml:space="preserve"> ALAMBRE DE CU. NO. 10</v>
          </cell>
          <cell r="C91" t="str">
            <v xml:space="preserve"> ML</v>
          </cell>
          <cell r="D91">
            <v>1500</v>
          </cell>
        </row>
        <row r="92">
          <cell r="B92" t="str">
            <v xml:space="preserve"> ALAMBRE DE CU. NO. 12</v>
          </cell>
          <cell r="C92" t="str">
            <v xml:space="preserve"> ML</v>
          </cell>
          <cell r="D92">
            <v>1500</v>
          </cell>
        </row>
        <row r="93">
          <cell r="B93" t="str">
            <v xml:space="preserve"> ALAMBRE DE CU. NO. 14</v>
          </cell>
          <cell r="C93" t="str">
            <v xml:space="preserve"> UN</v>
          </cell>
          <cell r="D93">
            <v>1360</v>
          </cell>
        </row>
        <row r="94">
          <cell r="B94" t="str">
            <v xml:space="preserve"> BARRAJE DE BAJA TENSION 12X2MM 165A</v>
          </cell>
          <cell r="C94" t="str">
            <v xml:space="preserve"> UND</v>
          </cell>
          <cell r="D94">
            <v>45000</v>
          </cell>
        </row>
        <row r="95">
          <cell r="B95" t="str">
            <v xml:space="preserve"> CABLE 2 AWG</v>
          </cell>
          <cell r="C95" t="str">
            <v xml:space="preserve"> ML</v>
          </cell>
          <cell r="D95">
            <v>2250</v>
          </cell>
        </row>
        <row r="96">
          <cell r="B96" t="str">
            <v xml:space="preserve"> CABLE AWG 8</v>
          </cell>
          <cell r="C96" t="str">
            <v xml:space="preserve"> ML</v>
          </cell>
          <cell r="D96">
            <v>4800</v>
          </cell>
        </row>
        <row r="97">
          <cell r="B97" t="str">
            <v xml:space="preserve"> CABLE CALIBRE 2 AWG (3 HILOS)</v>
          </cell>
          <cell r="C97" t="str">
            <v xml:space="preserve"> ML</v>
          </cell>
          <cell r="D97">
            <v>2250</v>
          </cell>
        </row>
        <row r="98">
          <cell r="B98" t="str">
            <v xml:space="preserve"> CABLE CU CAL. 2/0 AWG DESNUDO</v>
          </cell>
          <cell r="C98" t="str">
            <v xml:space="preserve"> ML</v>
          </cell>
          <cell r="D98">
            <v>28400</v>
          </cell>
        </row>
        <row r="99">
          <cell r="B99" t="str">
            <v xml:space="preserve"> CABLE THHW  4XNO4AWG+4T</v>
          </cell>
          <cell r="C99" t="str">
            <v xml:space="preserve"> ML</v>
          </cell>
          <cell r="D99">
            <v>3100</v>
          </cell>
        </row>
        <row r="100">
          <cell r="B100" t="str">
            <v xml:space="preserve"> CABLE THHW  4XNO6AWG</v>
          </cell>
          <cell r="C100" t="str">
            <v xml:space="preserve"> ML</v>
          </cell>
          <cell r="D100">
            <v>4500</v>
          </cell>
        </row>
        <row r="101">
          <cell r="B101" t="str">
            <v xml:space="preserve"> CAJA DE CONECCIÓN EXAGONAL 4” X 4” X 1 ½”</v>
          </cell>
          <cell r="C101" t="str">
            <v xml:space="preserve"> UN</v>
          </cell>
          <cell r="D101">
            <v>750</v>
          </cell>
        </row>
        <row r="102">
          <cell r="B102" t="str">
            <v xml:space="preserve"> CAJA METALICA 15 X 15</v>
          </cell>
          <cell r="C102" t="str">
            <v xml:space="preserve"> UN</v>
          </cell>
          <cell r="D102">
            <v>154000</v>
          </cell>
        </row>
        <row r="103">
          <cell r="B103" t="str">
            <v xml:space="preserve"> CAJA OCTOGONAL 4" X 4" METALICA GALV.</v>
          </cell>
          <cell r="C103" t="str">
            <v xml:space="preserve"> UN</v>
          </cell>
          <cell r="D103">
            <v>1900</v>
          </cell>
        </row>
        <row r="104">
          <cell r="B104" t="str">
            <v xml:space="preserve"> CAJA RECTANGULAR 2" X 4" METALICA</v>
          </cell>
          <cell r="C104" t="str">
            <v xml:space="preserve"> UN</v>
          </cell>
          <cell r="D104">
            <v>1547</v>
          </cell>
        </row>
        <row r="105">
          <cell r="B105" t="str">
            <v xml:space="preserve"> CAJA TIPO INTERPERIE</v>
          </cell>
          <cell r="C105" t="str">
            <v xml:space="preserve"> UN</v>
          </cell>
          <cell r="D105">
            <v>3390300</v>
          </cell>
        </row>
        <row r="106">
          <cell r="B106" t="str">
            <v xml:space="preserve"> CINTA AISLANTE</v>
          </cell>
          <cell r="C106" t="str">
            <v xml:space="preserve"> ROLLO</v>
          </cell>
          <cell r="D106">
            <v>3407</v>
          </cell>
        </row>
        <row r="107">
          <cell r="B107" t="str">
            <v xml:space="preserve"> CINTA BANDIT DE 3/4"</v>
          </cell>
          <cell r="C107" t="str">
            <v xml:space="preserve"> ML</v>
          </cell>
          <cell r="D107">
            <v>5500</v>
          </cell>
        </row>
        <row r="108">
          <cell r="B108" t="str">
            <v xml:space="preserve"> CONECTOR DE PUESTA A TIERRA</v>
          </cell>
          <cell r="C108" t="str">
            <v xml:space="preserve"> UN</v>
          </cell>
          <cell r="D108">
            <v>69000</v>
          </cell>
        </row>
        <row r="109">
          <cell r="B109" t="str">
            <v xml:space="preserve"> CRUCETAS Y HERRAJES</v>
          </cell>
          <cell r="C109" t="str">
            <v xml:space="preserve"> GL</v>
          </cell>
          <cell r="D109">
            <v>180000</v>
          </cell>
        </row>
        <row r="110">
          <cell r="B110" t="str">
            <v xml:space="preserve"> CURVA  CONDUIT PVC  1/2"</v>
          </cell>
          <cell r="C110" t="str">
            <v xml:space="preserve"> UN</v>
          </cell>
          <cell r="D110">
            <v>662</v>
          </cell>
        </row>
        <row r="111">
          <cell r="B111" t="str">
            <v xml:space="preserve"> ESTRUCTURA ICEL 530</v>
          </cell>
          <cell r="C111" t="str">
            <v xml:space="preserve"> UN</v>
          </cell>
          <cell r="D111">
            <v>820000</v>
          </cell>
        </row>
        <row r="112">
          <cell r="B112" t="str">
            <v xml:space="preserve"> ESTRUCTURA ICEL 580, COMPLETA</v>
          </cell>
          <cell r="C112" t="str">
            <v xml:space="preserve"> UN</v>
          </cell>
          <cell r="D112">
            <v>1350000</v>
          </cell>
        </row>
        <row r="113">
          <cell r="B113" t="str">
            <v xml:space="preserve"> ESTRUCTURA ICEL 711, COMPLETA</v>
          </cell>
          <cell r="C113" t="str">
            <v xml:space="preserve"> UN</v>
          </cell>
          <cell r="D113">
            <v>820000</v>
          </cell>
        </row>
        <row r="114">
          <cell r="B114" t="str">
            <v xml:space="preserve"> ESTRUCTURA ICEL 730, COMPLETA</v>
          </cell>
          <cell r="C114" t="str">
            <v xml:space="preserve"> UN</v>
          </cell>
          <cell r="D114">
            <v>449331</v>
          </cell>
        </row>
        <row r="115">
          <cell r="B115" t="str">
            <v xml:space="preserve"> GABINETE CON NORMA RETIE 40 X 50</v>
          </cell>
          <cell r="C115" t="str">
            <v xml:space="preserve"> UN</v>
          </cell>
          <cell r="D115">
            <v>2800000</v>
          </cell>
        </row>
        <row r="116">
          <cell r="B116" t="str">
            <v xml:space="preserve"> GABINETE CON NORMA RETIE 40X 40</v>
          </cell>
          <cell r="C116" t="str">
            <v xml:space="preserve"> UN</v>
          </cell>
          <cell r="D116">
            <v>1675000</v>
          </cell>
        </row>
        <row r="117">
          <cell r="B117" t="str">
            <v xml:space="preserve"> HEBILLAS BANDIT 3/4"</v>
          </cell>
          <cell r="C117" t="str">
            <v xml:space="preserve"> UN</v>
          </cell>
          <cell r="D117">
            <v>1200</v>
          </cell>
        </row>
        <row r="118">
          <cell r="B118" t="str">
            <v xml:space="preserve"> INTERRUPTOR SENCILLO</v>
          </cell>
          <cell r="C118" t="str">
            <v xml:space="preserve"> UN</v>
          </cell>
          <cell r="D118">
            <v>4760</v>
          </cell>
        </row>
        <row r="119">
          <cell r="B119" t="str">
            <v xml:space="preserve"> INTERRUPTORES 15A</v>
          </cell>
          <cell r="C119" t="str">
            <v xml:space="preserve"> UN</v>
          </cell>
          <cell r="D119">
            <v>290000</v>
          </cell>
        </row>
        <row r="120">
          <cell r="B120" t="str">
            <v xml:space="preserve"> INTERRUPTORES 25A</v>
          </cell>
          <cell r="C120" t="str">
            <v xml:space="preserve"> UN</v>
          </cell>
          <cell r="D120">
            <v>320000</v>
          </cell>
        </row>
        <row r="121">
          <cell r="B121" t="str">
            <v xml:space="preserve"> KIT SPT STAVOL TRANSFORMADOR</v>
          </cell>
          <cell r="C121" t="str">
            <v xml:space="preserve"> UND</v>
          </cell>
          <cell r="D121">
            <v>176340</v>
          </cell>
        </row>
        <row r="122">
          <cell r="B122" t="str">
            <v xml:space="preserve"> LUMINARIA INCANDECENTE 50 W</v>
          </cell>
          <cell r="C122" t="str">
            <v xml:space="preserve"> UN</v>
          </cell>
          <cell r="D122">
            <v>75000</v>
          </cell>
        </row>
        <row r="123">
          <cell r="B123" t="str">
            <v xml:space="preserve"> LUMINARIA LED , CERRADA CON  FOTOCELDA, BRAZO, BOMBILLA, COMPLETA, INCLUYE SUMINISTRO E INSTALACION</v>
          </cell>
          <cell r="C123" t="str">
            <v xml:space="preserve"> UND</v>
          </cell>
          <cell r="D123">
            <v>400000</v>
          </cell>
        </row>
        <row r="124">
          <cell r="B124" t="str">
            <v xml:space="preserve"> MEDIDOR TRIFASICO DE 208-120 V</v>
          </cell>
          <cell r="C124" t="str">
            <v xml:space="preserve"> UN</v>
          </cell>
          <cell r="D124">
            <v>450000</v>
          </cell>
        </row>
        <row r="125">
          <cell r="B125" t="str">
            <v xml:space="preserve"> PANEL LED CUADRADO 45W</v>
          </cell>
          <cell r="C125" t="str">
            <v xml:space="preserve"> UND</v>
          </cell>
          <cell r="D125">
            <v>70210</v>
          </cell>
        </row>
        <row r="126">
          <cell r="B126" t="str">
            <v xml:space="preserve"> PLAFON DE PORCELANA</v>
          </cell>
          <cell r="C126" t="str">
            <v xml:space="preserve"> UN</v>
          </cell>
          <cell r="D126">
            <v>1750</v>
          </cell>
        </row>
        <row r="127">
          <cell r="B127" t="str">
            <v xml:space="preserve"> POSTE DE CONCRETO L= 8 M</v>
          </cell>
          <cell r="C127" t="str">
            <v xml:space="preserve"> UN</v>
          </cell>
          <cell r="D127">
            <v>800000</v>
          </cell>
        </row>
        <row r="128">
          <cell r="B128" t="str">
            <v xml:space="preserve"> POSTE FERROCONCRETO 12METROS, 750 KG</v>
          </cell>
          <cell r="C128" t="str">
            <v xml:space="preserve"> UND</v>
          </cell>
          <cell r="D128">
            <v>980000</v>
          </cell>
        </row>
        <row r="129">
          <cell r="B129" t="str">
            <v xml:space="preserve"> PROTECCION 1*80A</v>
          </cell>
          <cell r="C129" t="str">
            <v xml:space="preserve"> UN</v>
          </cell>
          <cell r="D129">
            <v>120000</v>
          </cell>
        </row>
        <row r="130">
          <cell r="B130" t="str">
            <v xml:space="preserve"> PROTECCIONES 30A</v>
          </cell>
          <cell r="C130" t="str">
            <v xml:space="preserve"> UN</v>
          </cell>
          <cell r="D130">
            <v>230000</v>
          </cell>
        </row>
        <row r="131">
          <cell r="B131" t="str">
            <v xml:space="preserve"> PROTECCIONES 40A</v>
          </cell>
          <cell r="C131" t="str">
            <v xml:space="preserve"> UN</v>
          </cell>
          <cell r="D131">
            <v>280000</v>
          </cell>
        </row>
        <row r="132">
          <cell r="B132" t="str">
            <v xml:space="preserve"> RETENIDA BAJA TENSION COMPLETA</v>
          </cell>
          <cell r="C132" t="str">
            <v xml:space="preserve"> UN</v>
          </cell>
          <cell r="D132">
            <v>105092</v>
          </cell>
        </row>
        <row r="133">
          <cell r="B133" t="str">
            <v xml:space="preserve"> RETENIDA MEDIA TENSION COMPLETA</v>
          </cell>
          <cell r="C133" t="str">
            <v xml:space="preserve"> GL</v>
          </cell>
          <cell r="D133">
            <v>105000</v>
          </cell>
        </row>
        <row r="134">
          <cell r="B134" t="str">
            <v xml:space="preserve"> TABLERO DE CONTROL ELÉCTRICO CON BREAKER GENERAL, MONITOR DE VOLTAJE, GUARDAMOTORES PARA 4 A, CONTACTORES 4A, RELEVOS, BORNERAS, COFRE METÁLICO EN LÁMINA COLD ROLLED SEGÚN NORMA RETIE DIMENSIONES 35CM X 60CM X 60CM.</v>
          </cell>
          <cell r="C134" t="str">
            <v xml:space="preserve"> UN</v>
          </cell>
          <cell r="D134">
            <v>1400000</v>
          </cell>
        </row>
        <row r="135">
          <cell r="B135" t="str">
            <v xml:space="preserve"> TABLERO MONOFASICO DE CUATRO CIRCUITOS</v>
          </cell>
          <cell r="C135" t="str">
            <v xml:space="preserve"> UND</v>
          </cell>
          <cell r="D135">
            <v>86800</v>
          </cell>
        </row>
        <row r="136">
          <cell r="B136" t="str">
            <v xml:space="preserve"> TABLERO TRIFASICO DE 12 CIRCUITOS C TAPA</v>
          </cell>
          <cell r="C136" t="str">
            <v xml:space="preserve"> UN</v>
          </cell>
          <cell r="D136">
            <v>880850</v>
          </cell>
        </row>
        <row r="137">
          <cell r="B137" t="str">
            <v xml:space="preserve"> TACOS DBREAKER 90 A EASY PACT REGULADO</v>
          </cell>
          <cell r="C137" t="str">
            <v xml:space="preserve"> UN</v>
          </cell>
          <cell r="D137">
            <v>130000</v>
          </cell>
        </row>
        <row r="138">
          <cell r="B138" t="str">
            <v xml:space="preserve"> TACOS DE PROTECCION 15 AMP</v>
          </cell>
          <cell r="C138" t="str">
            <v xml:space="preserve"> UN</v>
          </cell>
          <cell r="D138">
            <v>10000</v>
          </cell>
        </row>
        <row r="139">
          <cell r="B139" t="str">
            <v xml:space="preserve"> TACOS DE PROTECCION 20 AMP</v>
          </cell>
          <cell r="C139" t="str">
            <v xml:space="preserve"> UN</v>
          </cell>
          <cell r="D139">
            <v>11000</v>
          </cell>
        </row>
        <row r="140">
          <cell r="B140" t="str">
            <v xml:space="preserve"> TACOS DE PROTECCION 40 AMP</v>
          </cell>
          <cell r="C140" t="str">
            <v xml:space="preserve"> UN</v>
          </cell>
          <cell r="D140">
            <v>120000</v>
          </cell>
        </row>
        <row r="141">
          <cell r="B141" t="str">
            <v xml:space="preserve"> TERMINALES</v>
          </cell>
          <cell r="C141" t="str">
            <v xml:space="preserve"> UN</v>
          </cell>
          <cell r="D141">
            <v>130000</v>
          </cell>
        </row>
        <row r="142">
          <cell r="B142" t="str">
            <v xml:space="preserve"> TOMACORRIENTE DOBLE CON P A T</v>
          </cell>
          <cell r="C142" t="str">
            <v xml:space="preserve"> UN</v>
          </cell>
          <cell r="D142">
            <v>5950</v>
          </cell>
        </row>
        <row r="143">
          <cell r="B143" t="str">
            <v xml:space="preserve"> TOMACORRIENTE GFCI</v>
          </cell>
          <cell r="C143" t="str">
            <v xml:space="preserve"> UN</v>
          </cell>
          <cell r="D143">
            <v>33320</v>
          </cell>
        </row>
        <row r="144">
          <cell r="B144" t="str">
            <v xml:space="preserve"> TOTALIZADORES REGULABLE 100-125A</v>
          </cell>
          <cell r="C144" t="str">
            <v xml:space="preserve"> UND</v>
          </cell>
          <cell r="D144">
            <v>350000</v>
          </cell>
        </row>
        <row r="145">
          <cell r="B145" t="str">
            <v xml:space="preserve"> TRANSFORMADOR TIPO PEDESTAL 45KVA</v>
          </cell>
          <cell r="C145" t="str">
            <v xml:space="preserve"> UN</v>
          </cell>
          <cell r="D145">
            <v>7100000</v>
          </cell>
        </row>
        <row r="146">
          <cell r="B146" t="str">
            <v xml:space="preserve"> TRANSFORMADOR TIPO PEDESTAL 75KVA</v>
          </cell>
          <cell r="C146" t="str">
            <v xml:space="preserve"> UN</v>
          </cell>
          <cell r="D146">
            <v>7920000</v>
          </cell>
        </row>
        <row r="147">
          <cell r="B147" t="str">
            <v xml:space="preserve"> TUBERIA CONDUIT PVC 1/2"</v>
          </cell>
          <cell r="C147" t="str">
            <v xml:space="preserve"> ML</v>
          </cell>
          <cell r="D147">
            <v>1388</v>
          </cell>
        </row>
        <row r="148">
          <cell r="B148" t="str">
            <v xml:space="preserve"> TUBO PVC CONDUIT Ø 1"</v>
          </cell>
          <cell r="C148" t="str">
            <v xml:space="preserve"> ML</v>
          </cell>
          <cell r="D148">
            <v>5639</v>
          </cell>
        </row>
        <row r="149">
          <cell r="B149" t="str">
            <v xml:space="preserve"> TUBO PVC CONDUIT Ø 3/4"</v>
          </cell>
          <cell r="C149" t="str">
            <v xml:space="preserve"> ML</v>
          </cell>
          <cell r="D149">
            <v>3200</v>
          </cell>
        </row>
        <row r="150">
          <cell r="B150" t="str">
            <v xml:space="preserve"> UNIÓN CONDUIT PVC 1/2"</v>
          </cell>
          <cell r="C150" t="str">
            <v xml:space="preserve"> UN</v>
          </cell>
          <cell r="D150">
            <v>349</v>
          </cell>
        </row>
        <row r="151">
          <cell r="B151" t="str">
            <v xml:space="preserve"> VARILLA CU - CU, Ø 5/8", L = 2.4 M</v>
          </cell>
          <cell r="C151" t="str">
            <v xml:space="preserve"> UN</v>
          </cell>
          <cell r="D151">
            <v>230847</v>
          </cell>
        </row>
        <row r="154">
          <cell r="B154" t="str">
            <v xml:space="preserve"> </v>
          </cell>
          <cell r="C154" t="str">
            <v xml:space="preserve"> </v>
          </cell>
          <cell r="D154" t="str">
            <v xml:space="preserve">PRECIO </v>
          </cell>
        </row>
        <row r="155">
          <cell r="B155" t="str">
            <v xml:space="preserve"> ANDAMIOS</v>
          </cell>
          <cell r="C155" t="str">
            <v xml:space="preserve"> HR</v>
          </cell>
          <cell r="D155">
            <v>1000</v>
          </cell>
        </row>
        <row r="156">
          <cell r="B156" t="str">
            <v xml:space="preserve"> COMPACTADOR VIBRATORIO TIPO DINAPAC</v>
          </cell>
          <cell r="C156" t="str">
            <v xml:space="preserve"> HR</v>
          </cell>
          <cell r="D156">
            <v>110000</v>
          </cell>
        </row>
        <row r="157">
          <cell r="B157" t="str">
            <v xml:space="preserve"> COMPRESOR CON MARTILLO NEUMÁTICO</v>
          </cell>
          <cell r="C157" t="str">
            <v xml:space="preserve"> HR</v>
          </cell>
          <cell r="D157">
            <v>80000</v>
          </cell>
        </row>
        <row r="158">
          <cell r="B158" t="str">
            <v xml:space="preserve"> CORTADORA DE CONCRETO E=0.10-0.12</v>
          </cell>
          <cell r="C158" t="str">
            <v xml:space="preserve"> ML</v>
          </cell>
          <cell r="D158">
            <v>4900</v>
          </cell>
        </row>
        <row r="159">
          <cell r="B159" t="str">
            <v xml:space="preserve"> EQUIPO DE COMPACTACIÓN SALTARÍN</v>
          </cell>
          <cell r="C159" t="str">
            <v xml:space="preserve"> DIA</v>
          </cell>
          <cell r="D159">
            <v>65000</v>
          </cell>
        </row>
        <row r="160">
          <cell r="B160" t="str">
            <v xml:space="preserve"> EQUIPO DE OXICORTE</v>
          </cell>
          <cell r="C160" t="str">
            <v xml:space="preserve"> HR</v>
          </cell>
          <cell r="D160">
            <v>33000</v>
          </cell>
        </row>
        <row r="161">
          <cell r="B161" t="str">
            <v xml:space="preserve"> EQUIPO DE SOLDADURA ELÉCTRICA</v>
          </cell>
          <cell r="C161" t="str">
            <v xml:space="preserve"> HR</v>
          </cell>
          <cell r="D161">
            <v>85000</v>
          </cell>
        </row>
        <row r="162">
          <cell r="B162" t="str">
            <v xml:space="preserve"> EQUIPO DE TERMOFUSIÓN</v>
          </cell>
          <cell r="C162" t="str">
            <v xml:space="preserve"> HR</v>
          </cell>
          <cell r="D162">
            <v>50000</v>
          </cell>
        </row>
        <row r="163">
          <cell r="B163" t="str">
            <v xml:space="preserve"> EQUIPO DE TOPOGRAFÌA</v>
          </cell>
          <cell r="C163" t="str">
            <v xml:space="preserve"> DIA</v>
          </cell>
          <cell r="D163">
            <v>300000</v>
          </cell>
        </row>
        <row r="164">
          <cell r="B164" t="str">
            <v xml:space="preserve"> MEZCLADORA</v>
          </cell>
          <cell r="C164" t="str">
            <v xml:space="preserve"> DIA</v>
          </cell>
          <cell r="D164">
            <v>85000</v>
          </cell>
        </row>
        <row r="165">
          <cell r="B165" t="str">
            <v xml:space="preserve"> MOTOBOMBA DIESEL 3"</v>
          </cell>
          <cell r="C165" t="str">
            <v xml:space="preserve"> DIA</v>
          </cell>
          <cell r="D165">
            <v>120000</v>
          </cell>
        </row>
        <row r="166">
          <cell r="B166" t="str">
            <v xml:space="preserve"> MOTONIVELADORA</v>
          </cell>
          <cell r="C166" t="str">
            <v xml:space="preserve"> HR</v>
          </cell>
          <cell r="D166">
            <v>120000</v>
          </cell>
        </row>
        <row r="167">
          <cell r="B167" t="str">
            <v xml:space="preserve"> REGLA VIBRATORIA</v>
          </cell>
          <cell r="C167" t="str">
            <v xml:space="preserve"> DIA</v>
          </cell>
          <cell r="D167">
            <v>80000</v>
          </cell>
        </row>
        <row r="168">
          <cell r="B168" t="str">
            <v xml:space="preserve"> RETROEXCAVADORA (INC. OPERARIO Y COMBUSTIBLE)</v>
          </cell>
          <cell r="C168" t="str">
            <v xml:space="preserve"> HR</v>
          </cell>
          <cell r="D168">
            <v>125000</v>
          </cell>
        </row>
        <row r="169">
          <cell r="B169" t="str">
            <v xml:space="preserve"> VIBRADOR DE CONCRETO</v>
          </cell>
          <cell r="C169" t="str">
            <v xml:space="preserve"> DIA</v>
          </cell>
          <cell r="D169">
            <v>55000</v>
          </cell>
        </row>
        <row r="172">
          <cell r="B172" t="str">
            <v xml:space="preserve"> </v>
          </cell>
          <cell r="C172" t="str">
            <v xml:space="preserve"> </v>
          </cell>
          <cell r="D172" t="str">
            <v xml:space="preserve">PRECIO </v>
          </cell>
        </row>
        <row r="173">
          <cell r="B173" t="str">
            <v xml:space="preserve"> CADENERO 1</v>
          </cell>
          <cell r="C173" t="str">
            <v xml:space="preserve"> DIA</v>
          </cell>
          <cell r="D173">
            <v>55000</v>
          </cell>
        </row>
        <row r="174">
          <cell r="B174" t="str">
            <v xml:space="preserve"> CADENERO 2</v>
          </cell>
          <cell r="C174" t="str">
            <v xml:space="preserve"> DIA</v>
          </cell>
          <cell r="D174">
            <v>69092</v>
          </cell>
        </row>
        <row r="175">
          <cell r="B175" t="str">
            <v xml:space="preserve"> MAESTRO DE OBRA MAS PRESTACIONES</v>
          </cell>
          <cell r="C175" t="str">
            <v xml:space="preserve"> DIA</v>
          </cell>
          <cell r="D175">
            <v>127668</v>
          </cell>
        </row>
        <row r="176">
          <cell r="B176" t="str">
            <v xml:space="preserve"> OBRERO MAS PRESTACIONES SOCIALES</v>
          </cell>
          <cell r="C176" t="str">
            <v xml:space="preserve"> DIA</v>
          </cell>
          <cell r="D176">
            <v>51067</v>
          </cell>
        </row>
        <row r="177">
          <cell r="B177" t="str">
            <v xml:space="preserve"> OFICIAL MAS PRESTACIONES SOCIALES</v>
          </cell>
          <cell r="C177" t="str">
            <v xml:space="preserve"> DIA</v>
          </cell>
          <cell r="D177">
            <v>76601</v>
          </cell>
        </row>
        <row r="178">
          <cell r="B178" t="str">
            <v xml:space="preserve"> TOPÓGRAFO</v>
          </cell>
          <cell r="C178" t="str">
            <v xml:space="preserve"> DIA</v>
          </cell>
          <cell r="D178">
            <v>220000</v>
          </cell>
        </row>
        <row r="179">
          <cell r="B179" t="str">
            <v xml:space="preserve"> TRASIEGO O ACARREO HORIZONTAL</v>
          </cell>
          <cell r="C179" t="str">
            <v xml:space="preserve"> %M.O</v>
          </cell>
          <cell r="D179">
            <v>50</v>
          </cell>
        </row>
        <row r="182">
          <cell r="B182" t="str">
            <v xml:space="preserve"> </v>
          </cell>
          <cell r="C182" t="str">
            <v xml:space="preserve"> </v>
          </cell>
          <cell r="D182" t="str">
            <v xml:space="preserve">PRECIO </v>
          </cell>
        </row>
        <row r="183">
          <cell r="B183" t="str">
            <v xml:space="preserve"> CUARTON DE SAJO 2"X4"X2.9M</v>
          </cell>
          <cell r="C183" t="str">
            <v xml:space="preserve"> ML</v>
          </cell>
          <cell r="D183">
            <v>4629</v>
          </cell>
        </row>
        <row r="184">
          <cell r="B184" t="str">
            <v xml:space="preserve"> ESTACAS MADERA</v>
          </cell>
          <cell r="C184" t="str">
            <v xml:space="preserve"> UN</v>
          </cell>
          <cell r="D184">
            <v>600</v>
          </cell>
        </row>
        <row r="185">
          <cell r="B185" t="str">
            <v xml:space="preserve"> FORMALETA ENTREPISO  (CAMILLA+CERCHA+PARALES)</v>
          </cell>
          <cell r="C185" t="str">
            <v xml:space="preserve"> M2/MES</v>
          </cell>
          <cell r="D185">
            <v>9500</v>
          </cell>
        </row>
        <row r="186">
          <cell r="B186" t="str">
            <v xml:space="preserve"> FORMALETA MADERA LISTON MACHIMBRADO</v>
          </cell>
          <cell r="C186" t="str">
            <v xml:space="preserve"> M2/M3</v>
          </cell>
          <cell r="D186">
            <v>62000</v>
          </cell>
        </row>
        <row r="187">
          <cell r="B187" t="str">
            <v xml:space="preserve"> GUADUA L=5M Ø=.12-.15M</v>
          </cell>
          <cell r="C187" t="str">
            <v xml:space="preserve"> UN</v>
          </cell>
          <cell r="D187">
            <v>12500</v>
          </cell>
        </row>
        <row r="188">
          <cell r="B188" t="str">
            <v xml:space="preserve"> LISTÓN SAJO DE 5 X 3 CM X 2,5 M (VARILLA)</v>
          </cell>
          <cell r="C188" t="str">
            <v xml:space="preserve"> UN</v>
          </cell>
          <cell r="D188">
            <v>4700</v>
          </cell>
        </row>
        <row r="189">
          <cell r="B189" t="str">
            <v xml:space="preserve"> MADERA ROLLIZA  D=0.15 M</v>
          </cell>
          <cell r="C189" t="str">
            <v xml:space="preserve"> ML</v>
          </cell>
          <cell r="D189">
            <v>2777</v>
          </cell>
        </row>
        <row r="190">
          <cell r="B190" t="str">
            <v xml:space="preserve"> MADERA ROLLIZA  D=0.15 M</v>
          </cell>
          <cell r="C190" t="str">
            <v xml:space="preserve"> UN</v>
          </cell>
          <cell r="D190">
            <v>9500</v>
          </cell>
        </row>
        <row r="191">
          <cell r="B191" t="str">
            <v xml:space="preserve"> TABLA PARA FORMALETA DE 1" X 10" X 2,9 M</v>
          </cell>
          <cell r="C191" t="str">
            <v xml:space="preserve"> UN</v>
          </cell>
          <cell r="D191">
            <v>8100</v>
          </cell>
        </row>
        <row r="192">
          <cell r="B192" t="str">
            <v xml:space="preserve"> TABLON MADERA 0.2 X 0.04 X 3 M</v>
          </cell>
          <cell r="C192" t="str">
            <v xml:space="preserve"> UN</v>
          </cell>
          <cell r="D192">
            <v>16000</v>
          </cell>
        </row>
        <row r="193">
          <cell r="B193" t="str">
            <v xml:space="preserve"> CODALES DE MADERA D=0.15 M</v>
          </cell>
          <cell r="C193" t="str">
            <v xml:space="preserve"> UN</v>
          </cell>
          <cell r="D193">
            <v>2777</v>
          </cell>
        </row>
        <row r="195">
          <cell r="B195" t="str">
            <v xml:space="preserve"> </v>
          </cell>
          <cell r="C195" t="str">
            <v xml:space="preserve"> </v>
          </cell>
          <cell r="D195" t="str">
            <v xml:space="preserve">PRECIO </v>
          </cell>
        </row>
        <row r="196">
          <cell r="B196" t="str">
            <v xml:space="preserve"> ACOPLE MANGUERA SANTINADA</v>
          </cell>
          <cell r="C196" t="str">
            <v xml:space="preserve"> UN</v>
          </cell>
          <cell r="D196">
            <v>2500</v>
          </cell>
        </row>
        <row r="197">
          <cell r="B197" t="str">
            <v xml:space="preserve"> ADAPTADOR MACHO PF+UAD D=1/2</v>
          </cell>
          <cell r="C197" t="str">
            <v xml:space="preserve"> UN</v>
          </cell>
          <cell r="D197">
            <v>2218</v>
          </cell>
        </row>
        <row r="198">
          <cell r="B198" t="str">
            <v xml:space="preserve"> AMARRAS CON TAPA PLASTICA</v>
          </cell>
          <cell r="C198" t="str">
            <v xml:space="preserve"> UN</v>
          </cell>
          <cell r="D198">
            <v>750</v>
          </cell>
        </row>
        <row r="199">
          <cell r="B199" t="str">
            <v xml:space="preserve"> ANTICORROSIVO GRIS</v>
          </cell>
          <cell r="C199" t="str">
            <v xml:space="preserve"> GL</v>
          </cell>
          <cell r="D199">
            <v>50915</v>
          </cell>
        </row>
        <row r="200">
          <cell r="B200" t="str">
            <v xml:space="preserve"> BAKE ROAD - ESPUMA DE POLIETILENO</v>
          </cell>
          <cell r="C200" t="str">
            <v xml:space="preserve"> ML</v>
          </cell>
          <cell r="D200">
            <v>1200</v>
          </cell>
        </row>
        <row r="201">
          <cell r="B201" t="str">
            <v xml:space="preserve"> CERAMICA PARA BAÑOS</v>
          </cell>
          <cell r="C201" t="str">
            <v xml:space="preserve"> M2</v>
          </cell>
          <cell r="D201">
            <v>27680</v>
          </cell>
        </row>
        <row r="202">
          <cell r="B202" t="str">
            <v xml:space="preserve"> CERRADURA PUERTA SEGURIDAD</v>
          </cell>
          <cell r="C202" t="str">
            <v xml:space="preserve"> UN</v>
          </cell>
          <cell r="D202">
            <v>102072</v>
          </cell>
        </row>
        <row r="203">
          <cell r="B203" t="str">
            <v xml:space="preserve"> DISOLVENTE PARA PINTURA EPOXICA</v>
          </cell>
          <cell r="C203" t="str">
            <v xml:space="preserve"> GL</v>
          </cell>
          <cell r="D203">
            <v>21000</v>
          </cell>
        </row>
        <row r="204">
          <cell r="B204" t="str">
            <v xml:space="preserve"> DISTANCIADOR P/COLUMNA 35MM</v>
          </cell>
          <cell r="C204" t="str">
            <v xml:space="preserve"> UN</v>
          </cell>
          <cell r="D204">
            <v>380</v>
          </cell>
        </row>
        <row r="205">
          <cell r="B205" t="str">
            <v xml:space="preserve"> EMBOQUILLADOR</v>
          </cell>
          <cell r="C205" t="str">
            <v xml:space="preserve"> KG</v>
          </cell>
          <cell r="D205">
            <v>5300</v>
          </cell>
        </row>
        <row r="206">
          <cell r="B206" t="str">
            <v xml:space="preserve"> ENCHAPE CERAMICA REF POR DEFINIR</v>
          </cell>
          <cell r="C206" t="str">
            <v xml:space="preserve"> M2</v>
          </cell>
          <cell r="D206">
            <v>35000</v>
          </cell>
        </row>
        <row r="207">
          <cell r="B207" t="str">
            <v xml:space="preserve"> ENTRADA TANQUE PLASTICO</v>
          </cell>
          <cell r="C207" t="str">
            <v xml:space="preserve"> UN</v>
          </cell>
          <cell r="D207">
            <v>7845</v>
          </cell>
        </row>
        <row r="208">
          <cell r="B208" t="str">
            <v xml:space="preserve"> ESMALTE EXTERIOR</v>
          </cell>
          <cell r="C208" t="str">
            <v xml:space="preserve"> GAL</v>
          </cell>
          <cell r="D208">
            <v>81983</v>
          </cell>
        </row>
        <row r="209">
          <cell r="B209" t="str">
            <v xml:space="preserve"> ESTUCO PLÁSTICO</v>
          </cell>
          <cell r="C209" t="str">
            <v xml:space="preserve"> GL</v>
          </cell>
          <cell r="D209">
            <v>16600</v>
          </cell>
        </row>
        <row r="210">
          <cell r="B210" t="str">
            <v xml:space="preserve"> FLOTADOR ACCESORIO TANQUE</v>
          </cell>
          <cell r="C210" t="str">
            <v xml:space="preserve"> UN</v>
          </cell>
          <cell r="D210">
            <v>21601</v>
          </cell>
        </row>
        <row r="211">
          <cell r="B211" t="str">
            <v xml:space="preserve"> GANCHOS PARA TEJA ONDULADA DE A.C</v>
          </cell>
          <cell r="C211" t="str">
            <v xml:space="preserve"> UN</v>
          </cell>
          <cell r="D211">
            <v>550</v>
          </cell>
        </row>
        <row r="212">
          <cell r="B212" t="str">
            <v xml:space="preserve"> IGASOL CUBIERTA</v>
          </cell>
          <cell r="C212" t="str">
            <v xml:space="preserve"> KG</v>
          </cell>
          <cell r="D212">
            <v>7660</v>
          </cell>
        </row>
        <row r="213">
          <cell r="B213" t="str">
            <v xml:space="preserve"> LADRILLO COMÚN .06X.125X.25</v>
          </cell>
          <cell r="C213" t="str">
            <v xml:space="preserve"> UN</v>
          </cell>
          <cell r="D213">
            <v>650</v>
          </cell>
        </row>
        <row r="214">
          <cell r="B214" t="str">
            <v xml:space="preserve"> LIMPIADOR REMOVEDOR PVC 1/4  760 GRMS</v>
          </cell>
          <cell r="C214" t="str">
            <v xml:space="preserve"> 1/4 G</v>
          </cell>
          <cell r="D214">
            <v>40943</v>
          </cell>
        </row>
        <row r="215">
          <cell r="B215" t="str">
            <v xml:space="preserve"> LUBRICANTE X 500GR</v>
          </cell>
          <cell r="C215" t="str">
            <v xml:space="preserve"> UN</v>
          </cell>
          <cell r="D215">
            <v>18731</v>
          </cell>
        </row>
        <row r="216">
          <cell r="B216" t="str">
            <v xml:space="preserve"> PEGACORD GRIS</v>
          </cell>
          <cell r="C216" t="str">
            <v xml:space="preserve"> KG</v>
          </cell>
          <cell r="D216">
            <v>1400</v>
          </cell>
        </row>
        <row r="217">
          <cell r="B217" t="str">
            <v xml:space="preserve"> PINTURA ANTICORROSIVA EPOXICA</v>
          </cell>
          <cell r="C217" t="str">
            <v xml:space="preserve"> GL</v>
          </cell>
          <cell r="D217">
            <v>65000</v>
          </cell>
        </row>
        <row r="218">
          <cell r="B218" t="str">
            <v xml:space="preserve"> PINTURA ESMALTE ALQUIDICO PARA PROTECCION DE ELEMENTOS METALICOS</v>
          </cell>
          <cell r="C218" t="str">
            <v xml:space="preserve"> GL</v>
          </cell>
          <cell r="D218">
            <v>111054</v>
          </cell>
        </row>
        <row r="219">
          <cell r="B219" t="str">
            <v xml:space="preserve"> PINTURA VINILO TIPO 1</v>
          </cell>
          <cell r="C219" t="str">
            <v xml:space="preserve"> GL</v>
          </cell>
          <cell r="D219">
            <v>41853</v>
          </cell>
        </row>
        <row r="220">
          <cell r="B220" t="str">
            <v xml:space="preserve"> PUNTILLAS DE ACERO</v>
          </cell>
          <cell r="C220" t="str">
            <v xml:space="preserve"> LB</v>
          </cell>
          <cell r="D220">
            <v>5192</v>
          </cell>
        </row>
        <row r="221">
          <cell r="B221" t="str">
            <v xml:space="preserve"> SACOS DE FIBRA</v>
          </cell>
          <cell r="C221" t="str">
            <v xml:space="preserve"> UN</v>
          </cell>
          <cell r="D221">
            <v>1000</v>
          </cell>
        </row>
        <row r="222">
          <cell r="B222" t="str">
            <v xml:space="preserve"> SOLDADURA PARA PVC * 1/4 GL.</v>
          </cell>
          <cell r="C222" t="str">
            <v xml:space="preserve"> 1/4 G</v>
          </cell>
          <cell r="D222">
            <v>84914</v>
          </cell>
        </row>
        <row r="223">
          <cell r="B223" t="str">
            <v xml:space="preserve"> TEJA ONDULADA DE A.C</v>
          </cell>
          <cell r="C223" t="str">
            <v xml:space="preserve"> M2</v>
          </cell>
          <cell r="D223">
            <v>20644</v>
          </cell>
        </row>
        <row r="224">
          <cell r="B224" t="str">
            <v xml:space="preserve"> VIDRIO 4 MM</v>
          </cell>
          <cell r="C224" t="str">
            <v xml:space="preserve"> M2</v>
          </cell>
          <cell r="D224">
            <v>35000</v>
          </cell>
        </row>
        <row r="225">
          <cell r="B225" t="str">
            <v xml:space="preserve"> WAIPE</v>
          </cell>
          <cell r="C225" t="str">
            <v xml:space="preserve"> KG</v>
          </cell>
          <cell r="D225">
            <v>4500</v>
          </cell>
        </row>
        <row r="228">
          <cell r="B228" t="str">
            <v xml:space="preserve"> </v>
          </cell>
          <cell r="C228" t="str">
            <v xml:space="preserve"> </v>
          </cell>
          <cell r="D228" t="str">
            <v xml:space="preserve">PRECIO </v>
          </cell>
        </row>
        <row r="229">
          <cell r="B229" t="str">
            <v xml:space="preserve"> ANGULO 1 1/2X1/8</v>
          </cell>
          <cell r="C229" t="str">
            <v xml:space="preserve"> ML</v>
          </cell>
          <cell r="D229">
            <v>13500</v>
          </cell>
        </row>
        <row r="230">
          <cell r="B230" t="str">
            <v xml:space="preserve"> ESCALERA TIPO GATO 5/8 L: 1.0</v>
          </cell>
          <cell r="C230" t="str">
            <v xml:space="preserve"> UN</v>
          </cell>
          <cell r="D230">
            <v>12000</v>
          </cell>
        </row>
        <row r="231">
          <cell r="B231" t="str">
            <v xml:space="preserve"> ESTRUCTURA METÁLICA, INCLUYE SOPORTERÍA AUTOPORTANTE PARA BANDEJAS DE PRFV EN TUBERIA AGUA NEGRA DE 8"</v>
          </cell>
          <cell r="C231" t="str">
            <v xml:space="preserve"> ML</v>
          </cell>
          <cell r="D231">
            <v>255000</v>
          </cell>
        </row>
        <row r="232">
          <cell r="B232" t="str">
            <v xml:space="preserve"> FORMALETA METALICA ALQUILADA</v>
          </cell>
          <cell r="C232" t="str">
            <v xml:space="preserve"> M2</v>
          </cell>
          <cell r="D232">
            <v>2000</v>
          </cell>
        </row>
        <row r="233">
          <cell r="B233" t="str">
            <v xml:space="preserve"> MALLA ELECTROSOLDADA OJO 0,15 X 0,15 M 6,0 M 2,35 M DE 4 MM</v>
          </cell>
          <cell r="C233" t="str">
            <v xml:space="preserve"> M2</v>
          </cell>
          <cell r="D233">
            <v>35000</v>
          </cell>
        </row>
        <row r="234">
          <cell r="B234" t="str">
            <v xml:space="preserve"> MALLA ESLABONADA CAL10</v>
          </cell>
          <cell r="C234" t="str">
            <v xml:space="preserve"> M2</v>
          </cell>
          <cell r="D234">
            <v>26717</v>
          </cell>
        </row>
        <row r="235">
          <cell r="B235" t="str">
            <v xml:space="preserve"> OXIGENO, ACETILENO, DISCOS</v>
          </cell>
          <cell r="C235" t="str">
            <v xml:space="preserve"> KG</v>
          </cell>
          <cell r="D235">
            <v>295</v>
          </cell>
        </row>
        <row r="236">
          <cell r="B236" t="str">
            <v xml:space="preserve"> PASARELA EN HIERRO  CON SOPORTES Y BARANDAS QUE CUMPLAN NORMAS DE TRABAJO EN ALTURAS</v>
          </cell>
          <cell r="C236" t="str">
            <v xml:space="preserve"> UN</v>
          </cell>
          <cell r="D236">
            <v>2850000</v>
          </cell>
        </row>
        <row r="237">
          <cell r="B237" t="str">
            <v xml:space="preserve"> PERFIL METALICO DE 3" X 1"</v>
          </cell>
          <cell r="C237" t="str">
            <v xml:space="preserve"> ML</v>
          </cell>
          <cell r="D237">
            <v>19500</v>
          </cell>
        </row>
        <row r="238">
          <cell r="B238" t="str">
            <v xml:space="preserve"> PERNOS G5 (INCLUYE ARANDELAS Y TUERCAS)</v>
          </cell>
          <cell r="C238" t="str">
            <v xml:space="preserve"> UN</v>
          </cell>
          <cell r="D238">
            <v>3500</v>
          </cell>
        </row>
        <row r="239">
          <cell r="B239" t="str">
            <v xml:space="preserve"> PERNOS GALVANIZADOS DE 1/2" L APROX.= 10 CM.</v>
          </cell>
          <cell r="C239" t="str">
            <v xml:space="preserve"> GL</v>
          </cell>
          <cell r="D239">
            <v>7500</v>
          </cell>
        </row>
        <row r="240">
          <cell r="B240" t="str">
            <v xml:space="preserve"> PUERTA METALICA 1,0 X 2.2 CON PERSIANA</v>
          </cell>
          <cell r="C240" t="str">
            <v xml:space="preserve"> UN</v>
          </cell>
          <cell r="D240">
            <v>350000</v>
          </cell>
        </row>
        <row r="241">
          <cell r="B241" t="str">
            <v xml:space="preserve"> SOLDADURA  7018</v>
          </cell>
          <cell r="C241" t="str">
            <v xml:space="preserve"> KG</v>
          </cell>
          <cell r="D241">
            <v>8200</v>
          </cell>
        </row>
        <row r="242">
          <cell r="B242" t="str">
            <v xml:space="preserve"> SOLDADURA 60/11</v>
          </cell>
          <cell r="C242" t="str">
            <v xml:space="preserve"> KG</v>
          </cell>
          <cell r="D242">
            <v>11053</v>
          </cell>
        </row>
        <row r="243">
          <cell r="B243" t="str">
            <v xml:space="preserve"> TAPA EN HIERRO FUNDIDO HF, TIPO PESADO DIAMETRO 60 CM</v>
          </cell>
          <cell r="C243" t="str">
            <v xml:space="preserve"> UN</v>
          </cell>
          <cell r="D243">
            <v>385783</v>
          </cell>
        </row>
        <row r="244">
          <cell r="B244" t="str">
            <v xml:space="preserve"> TAPA EN LAMINA ALFAJOR 0,72M X 0,72M</v>
          </cell>
          <cell r="C244" t="str">
            <v xml:space="preserve"> UN</v>
          </cell>
          <cell r="D244">
            <v>238700</v>
          </cell>
        </row>
        <row r="245">
          <cell r="B245" t="str">
            <v xml:space="preserve"> TAPA LAMINA DE ALFAJOR</v>
          </cell>
          <cell r="C245" t="str">
            <v xml:space="preserve"> M2</v>
          </cell>
          <cell r="D245">
            <v>387000</v>
          </cell>
        </row>
        <row r="246">
          <cell r="B246" t="str">
            <v xml:space="preserve"> TAPA PARA POZO DE INSPECCIÒN DIAM = 0,61M CON SISTEMA DE SEGURIDAD</v>
          </cell>
          <cell r="C246" t="str">
            <v xml:space="preserve"> UN</v>
          </cell>
          <cell r="D246">
            <v>534162</v>
          </cell>
        </row>
        <row r="247">
          <cell r="B247" t="str">
            <v xml:space="preserve"> VENTANA EN ALUMINIO</v>
          </cell>
          <cell r="C247" t="str">
            <v xml:space="preserve"> M2</v>
          </cell>
          <cell r="D247">
            <v>160000</v>
          </cell>
        </row>
        <row r="248">
          <cell r="B248" t="str">
            <v xml:space="preserve"> TORNILLERÍA EN ACERO INOX 304 1/2"X2", TUERCA Y CONTRA TUERCA, ARANDELA Y GUASA DE PRESIÓN. PRESIÓN MÁXIMA DE TRABAJO 350 PSI.</v>
          </cell>
          <cell r="C248" t="str">
            <v xml:space="preserve"> UN</v>
          </cell>
          <cell r="D248">
            <v>4000</v>
          </cell>
        </row>
        <row r="250">
          <cell r="B250" t="str">
            <v xml:space="preserve"> </v>
          </cell>
          <cell r="C250" t="str">
            <v xml:space="preserve"> </v>
          </cell>
          <cell r="D250" t="str">
            <v xml:space="preserve">PRECIO </v>
          </cell>
        </row>
        <row r="251">
          <cell r="B251" t="str">
            <v xml:space="preserve"> FLANCHE O NIPLE PASAMURO D= 20" BXB L=0,7M; AC RECUBRIMIENTO EXTERIOR CON PINTURA EPÓXICA</v>
          </cell>
          <cell r="C251" t="str">
            <v xml:space="preserve"> UN</v>
          </cell>
          <cell r="D251">
            <v>3755628</v>
          </cell>
        </row>
        <row r="252">
          <cell r="B252" t="str">
            <v xml:space="preserve"> FLANCHE O NIPLE PASAMURO D= 20" BXL L=0,65M</v>
          </cell>
          <cell r="C252" t="str">
            <v xml:space="preserve"> UN</v>
          </cell>
          <cell r="D252">
            <v>3085909</v>
          </cell>
        </row>
        <row r="253">
          <cell r="B253" t="str">
            <v xml:space="preserve"> FLANCHE O NIPLE PASAMUROS D=12" HD L=0,35M AC RECUBRIMIENTO EXTERIOR CON PINTURA EPOXICA. LXL</v>
          </cell>
          <cell r="C253" t="str">
            <v xml:space="preserve"> UN</v>
          </cell>
          <cell r="D253">
            <v>575945</v>
          </cell>
        </row>
        <row r="254">
          <cell r="B254" t="str">
            <v xml:space="preserve"> FLANCHE O NIPLE PASAMUROS D=12" HD L=0,4M AC RECUBRIMIENTO EXTERIOR CON PINTURA EPOXICA.</v>
          </cell>
          <cell r="C254" t="str">
            <v xml:space="preserve"> UN</v>
          </cell>
          <cell r="D254">
            <v>909142</v>
          </cell>
        </row>
        <row r="255">
          <cell r="B255" t="str">
            <v xml:space="preserve"> FLANCHE O NIPLE PASAMUROS D=12" HD L=0,5M BXB AC RECUBRIMIENTO EXTERIOR CON PINTURA EPOXICA.</v>
          </cell>
          <cell r="C255" t="str">
            <v xml:space="preserve"> UN</v>
          </cell>
          <cell r="D255">
            <v>1343034</v>
          </cell>
        </row>
        <row r="256">
          <cell r="B256" t="str">
            <v xml:space="preserve"> FLANCHE O NIPLE PASAMUROS D=12" HD L=1,0M BXB</v>
          </cell>
          <cell r="C256" t="str">
            <v xml:space="preserve"> UN</v>
          </cell>
          <cell r="D256">
            <v>2071715</v>
          </cell>
        </row>
        <row r="257">
          <cell r="B257" t="str">
            <v xml:space="preserve"> FLANCHE O NIPLE PASAMUROS D=12" L=0,3M AC RECUBRIMIENTO EXTERIOR CON PINTURA EPOXICA. BXL</v>
          </cell>
          <cell r="C257" t="str">
            <v xml:space="preserve"> UN</v>
          </cell>
          <cell r="D257">
            <v>703787</v>
          </cell>
        </row>
        <row r="258">
          <cell r="B258" t="str">
            <v xml:space="preserve"> FLANCHE O NIPLE PASAMUROS D=16" HD L=0,35M LXB AC RECUBRIMIENTO EXTERIOR CON PINTURA EPOXICA.</v>
          </cell>
          <cell r="C258" t="str">
            <v xml:space="preserve"> UN</v>
          </cell>
          <cell r="D258">
            <v>1530213</v>
          </cell>
        </row>
        <row r="259">
          <cell r="B259" t="str">
            <v xml:space="preserve"> FLANCHE O NIPLE PASAMUROS D=16" HD L=0,35M LXL AC RECUBRIMIENTO EXTERIOR CON PINTURA EPOXICA.</v>
          </cell>
          <cell r="C259" t="str">
            <v xml:space="preserve"> UN</v>
          </cell>
          <cell r="D259">
            <v>1512000</v>
          </cell>
        </row>
        <row r="260">
          <cell r="B260" t="str">
            <v xml:space="preserve"> FLANCHE O NIPLE PASAMUROS D=16" HD L=0,5M BXB AC RECUBRIMIENTO EXTERIOR CON PINTURA EPOXICA.</v>
          </cell>
          <cell r="C260" t="str">
            <v xml:space="preserve"> UN</v>
          </cell>
          <cell r="D260">
            <v>2081923</v>
          </cell>
        </row>
        <row r="261">
          <cell r="B261" t="str">
            <v xml:space="preserve"> FLANCHE O NIPLE PASAMUROS D=18" HD L=0,6M BXL</v>
          </cell>
          <cell r="C261" t="str">
            <v xml:space="preserve"> UN</v>
          </cell>
          <cell r="D261">
            <v>2323958</v>
          </cell>
        </row>
        <row r="262">
          <cell r="B262" t="str">
            <v xml:space="preserve"> FLANCHE O NIPLE PASAMUROS D=20" HD L=1,2M BXB</v>
          </cell>
          <cell r="C262" t="str">
            <v xml:space="preserve"> UN</v>
          </cell>
          <cell r="D262">
            <v>5632434</v>
          </cell>
        </row>
        <row r="263">
          <cell r="B263" t="str">
            <v xml:space="preserve"> FLANCHE OL NIPLE PASAMURO 18" BRIDA X LISO L=0,3M; RECUBRIMIENTO EXTERIOR CON PINTURA EPOXICA.</v>
          </cell>
          <cell r="C263" t="str">
            <v xml:space="preserve"> UN</v>
          </cell>
          <cell r="D263">
            <v>1428585</v>
          </cell>
        </row>
        <row r="264">
          <cell r="B264" t="str">
            <v xml:space="preserve"> NIPLE ACERO AL CARBÓN SCH 40, BXB, Ø12", L=200 MM</v>
          </cell>
          <cell r="C264" t="str">
            <v xml:space="preserve"> UN</v>
          </cell>
          <cell r="D264">
            <v>1</v>
          </cell>
        </row>
        <row r="265">
          <cell r="B265" t="str">
            <v xml:space="preserve"> NIPLE O FLANCHE PASAMURO 18" BRIDA X BRIDA=0,7M; AC RECUBRIMIENTO EXTERIOR CON PINTURA EPOXICA.</v>
          </cell>
          <cell r="C265" t="str">
            <v xml:space="preserve"> UN</v>
          </cell>
          <cell r="D265">
            <v>3001249</v>
          </cell>
        </row>
        <row r="266">
          <cell r="B266" t="str">
            <v xml:space="preserve"> NIPLE O FLANCHE PASAMURO 20" BRIDA X LISO L=0,3M; RECUBRIMIENTO EXTERIOR  PINTURA EPOXICA.</v>
          </cell>
          <cell r="C266" t="str">
            <v xml:space="preserve"> UN</v>
          </cell>
          <cell r="D266">
            <v>1772110</v>
          </cell>
        </row>
        <row r="267">
          <cell r="B267" t="str">
            <v xml:space="preserve"> NIPLE PASAMURO EXTREMOS LISO POR LISO L=0,35M AC  D=20"; RECUBRIMIENTO EXTERIOR CON PINTURA EPÓXICA</v>
          </cell>
          <cell r="C267" t="str">
            <v xml:space="preserve"> UN</v>
          </cell>
          <cell r="D267">
            <v>2170834</v>
          </cell>
        </row>
        <row r="268">
          <cell r="B268" t="str">
            <v xml:space="preserve"> NIPLE PASAMURO HD BR X EL L=0,30 M Ø8"</v>
          </cell>
          <cell r="C268" t="str">
            <v xml:space="preserve"> UN</v>
          </cell>
          <cell r="D268">
            <v>305292</v>
          </cell>
        </row>
        <row r="269">
          <cell r="B269" t="str">
            <v xml:space="preserve"> NIPLE PASAMURO HD BR X EL L=200 MM, Ø4"</v>
          </cell>
          <cell r="C269" t="str">
            <v xml:space="preserve"> UN</v>
          </cell>
          <cell r="D269">
            <v>165830</v>
          </cell>
        </row>
        <row r="270">
          <cell r="B270" t="str">
            <v xml:space="preserve"> NIPLE PASAMURO HD EL X EL L=0,30 M Ø8"</v>
          </cell>
          <cell r="C270" t="str">
            <v xml:space="preserve"> UN</v>
          </cell>
          <cell r="D270">
            <v>305292</v>
          </cell>
        </row>
        <row r="271">
          <cell r="B271" t="str">
            <v xml:space="preserve"> NIPLE SOLDADO EN HG 1/2" ELXER. PRESIÓN MÁXIMA DE TRABAJO 200 PSI.</v>
          </cell>
          <cell r="C271" t="str">
            <v xml:space="preserve"> UN</v>
          </cell>
          <cell r="D271">
            <v>12500</v>
          </cell>
        </row>
        <row r="272">
          <cell r="B272" t="str">
            <v xml:space="preserve"> TUBO EXTREMOS BRIDADOS L=0,5M 4" HD</v>
          </cell>
          <cell r="C272" t="str">
            <v xml:space="preserve"> UN</v>
          </cell>
          <cell r="D272">
            <v>337000</v>
          </cell>
        </row>
        <row r="273">
          <cell r="B273" t="str">
            <v xml:space="preserve"> TUBO EXTREMOS BRIDADOS L=0,5M 6" HD</v>
          </cell>
          <cell r="C273" t="str">
            <v xml:space="preserve"> UN</v>
          </cell>
          <cell r="D273">
            <v>473000</v>
          </cell>
        </row>
        <row r="276">
          <cell r="B276" t="str">
            <v xml:space="preserve"> </v>
          </cell>
          <cell r="C276" t="str">
            <v xml:space="preserve"> </v>
          </cell>
          <cell r="D276" t="str">
            <v xml:space="preserve">PRECIO </v>
          </cell>
        </row>
        <row r="277">
          <cell r="B277" t="str">
            <v xml:space="preserve"> ANTRACITA PARA LECHO FILTRANTE 5 MM-8 MM</v>
          </cell>
          <cell r="C277" t="str">
            <v xml:space="preserve"> KG</v>
          </cell>
          <cell r="D277">
            <v>1990</v>
          </cell>
        </row>
        <row r="278">
          <cell r="B278" t="str">
            <v xml:space="preserve"> BASE GRANULAR NORMA INVIAS 330</v>
          </cell>
          <cell r="C278" t="str">
            <v xml:space="preserve"> M3</v>
          </cell>
          <cell r="D278">
            <v>60000</v>
          </cell>
        </row>
        <row r="279">
          <cell r="B279" t="str">
            <v xml:space="preserve"> CARBÓN COQUE</v>
          </cell>
          <cell r="C279" t="str">
            <v xml:space="preserve"> M3</v>
          </cell>
          <cell r="D279">
            <v>550000</v>
          </cell>
        </row>
        <row r="280">
          <cell r="B280" t="str">
            <v xml:space="preserve"> GRAVA Ø 1/2 - 3/8"</v>
          </cell>
          <cell r="C280" t="str">
            <v xml:space="preserve"> KG</v>
          </cell>
          <cell r="D280">
            <v>1990</v>
          </cell>
        </row>
        <row r="281">
          <cell r="B281" t="str">
            <v xml:space="preserve"> GRAVA Ø 1/8 - 3/16"</v>
          </cell>
          <cell r="C281" t="str">
            <v xml:space="preserve"> KG</v>
          </cell>
          <cell r="D281">
            <v>1990</v>
          </cell>
        </row>
        <row r="282">
          <cell r="B282" t="str">
            <v xml:space="preserve"> GRAVA Ø 3/8 - 1/4"</v>
          </cell>
          <cell r="C282" t="str">
            <v xml:space="preserve"> KG</v>
          </cell>
          <cell r="D282">
            <v>1990</v>
          </cell>
        </row>
        <row r="283">
          <cell r="B283" t="str">
            <v xml:space="preserve"> MEDIO FILTRANTE ARENA STANDAR COEFICIENTE DE UNIFORMIDAD 1.35 A 1.7, TAMAÑO EFECTIVO 0.45 A 0.65MM</v>
          </cell>
          <cell r="C283" t="str">
            <v xml:space="preserve"> KG</v>
          </cell>
          <cell r="D283">
            <v>850</v>
          </cell>
        </row>
        <row r="284">
          <cell r="B284" t="str">
            <v xml:space="preserve"> MEDIO FILTRANTE ARENA TORPEDO COEFICIENTE DE UNIFORMIDAD 1.4 A 1.7, DENSIDAD &gt;1450 KG/M3, TAMAÑO EFECTIVO 0.8 A 2MM</v>
          </cell>
          <cell r="C284" t="str">
            <v xml:space="preserve"> KG</v>
          </cell>
          <cell r="D284">
            <v>850</v>
          </cell>
        </row>
        <row r="285">
          <cell r="B285" t="str">
            <v xml:space="preserve"> PIEDRA DE RIO 1½ " A 1"</v>
          </cell>
          <cell r="C285" t="str">
            <v xml:space="preserve"> KG</v>
          </cell>
          <cell r="D285">
            <v>814</v>
          </cell>
        </row>
        <row r="288">
          <cell r="B288" t="str">
            <v xml:space="preserve"> </v>
          </cell>
          <cell r="C288" t="str">
            <v xml:space="preserve"> </v>
          </cell>
          <cell r="D288" t="str">
            <v xml:space="preserve">PRECIO </v>
          </cell>
        </row>
        <row r="289">
          <cell r="B289" t="str">
            <v xml:space="preserve"> ACERO DE REFUERZO PDR 60</v>
          </cell>
          <cell r="C289" t="str">
            <v xml:space="preserve"> KG</v>
          </cell>
          <cell r="D289">
            <v>2900</v>
          </cell>
        </row>
        <row r="290">
          <cell r="B290" t="str">
            <v xml:space="preserve"> AGUA</v>
          </cell>
          <cell r="C290" t="str">
            <v xml:space="preserve"> LT</v>
          </cell>
          <cell r="D290">
            <v>100</v>
          </cell>
        </row>
        <row r="291">
          <cell r="B291" t="str">
            <v xml:space="preserve"> ALAMBRE DE AMARRE</v>
          </cell>
          <cell r="C291" t="str">
            <v xml:space="preserve"> KG</v>
          </cell>
          <cell r="D291">
            <v>4908</v>
          </cell>
        </row>
        <row r="292">
          <cell r="B292" t="str">
            <v xml:space="preserve"> ARENA</v>
          </cell>
          <cell r="C292" t="str">
            <v xml:space="preserve"> M3</v>
          </cell>
          <cell r="D292">
            <v>25000</v>
          </cell>
        </row>
        <row r="293">
          <cell r="B293" t="str">
            <v xml:space="preserve"> CEMENTO GRIS</v>
          </cell>
          <cell r="C293" t="str">
            <v xml:space="preserve"> KG</v>
          </cell>
          <cell r="D293">
            <v>590</v>
          </cell>
        </row>
        <row r="294">
          <cell r="B294" t="str">
            <v xml:space="preserve"> RAJON</v>
          </cell>
          <cell r="C294" t="str">
            <v xml:space="preserve"> M3</v>
          </cell>
          <cell r="D294">
            <v>50000</v>
          </cell>
        </row>
        <row r="295">
          <cell r="B295" t="str">
            <v xml:space="preserve"> RECEBO</v>
          </cell>
          <cell r="C295" t="str">
            <v xml:space="preserve"> M3</v>
          </cell>
          <cell r="D295">
            <v>32000</v>
          </cell>
        </row>
        <row r="296">
          <cell r="B296" t="str">
            <v xml:space="preserve"> TRIITURADO</v>
          </cell>
          <cell r="C296" t="str">
            <v xml:space="preserve"> M3</v>
          </cell>
          <cell r="D296">
            <v>60000</v>
          </cell>
        </row>
        <row r="299">
          <cell r="B299" t="str">
            <v xml:space="preserve"> </v>
          </cell>
          <cell r="C299" t="str">
            <v xml:space="preserve"> </v>
          </cell>
          <cell r="D299" t="str">
            <v xml:space="preserve">PRECIO </v>
          </cell>
        </row>
        <row r="300">
          <cell r="B300" t="str">
            <v xml:space="preserve"> BANDEJA EN PRFV DE DIMENSIONES 3.80 M X 3.80 M, PROFUNDIDAD DE  15CM, INCLUYE PERFORACIONES DE  1/2"</v>
          </cell>
          <cell r="C300" t="str">
            <v xml:space="preserve"> UN</v>
          </cell>
          <cell r="D300">
            <v>9596160</v>
          </cell>
        </row>
        <row r="301">
          <cell r="B301" t="str">
            <v xml:space="preserve"> CANALETA DENTADA DE RECOLECCIÓN DE AGUA DE LAVADO EN PRFV</v>
          </cell>
          <cell r="C301" t="str">
            <v xml:space="preserve"> ML</v>
          </cell>
          <cell r="D301">
            <v>1099680</v>
          </cell>
        </row>
        <row r="302">
          <cell r="B302" t="str">
            <v xml:space="preserve"> CANALETA PERIMETRAL DENTADA EN PRFV</v>
          </cell>
          <cell r="C302" t="str">
            <v xml:space="preserve"> ML</v>
          </cell>
          <cell r="D302">
            <v>1099680</v>
          </cell>
        </row>
        <row r="303">
          <cell r="B303" t="str">
            <v xml:space="preserve"> CANALETA PHARSHALL</v>
          </cell>
          <cell r="C303" t="str">
            <v xml:space="preserve"> UN</v>
          </cell>
          <cell r="D303">
            <v>5400000</v>
          </cell>
        </row>
        <row r="304">
          <cell r="B304" t="str">
            <v xml:space="preserve"> CANALETAS CON VERTEDEROS</v>
          </cell>
          <cell r="C304" t="str">
            <v xml:space="preserve"> UN</v>
          </cell>
          <cell r="D304">
            <v>545000</v>
          </cell>
        </row>
        <row r="305">
          <cell r="B305" t="str">
            <v xml:space="preserve"> COMPRESOR INDUSTRIAL TIPO FLUJO CONTÍNUO, MOTOR TRIFÁSICO A 220V PARA UN CAUDAL DE AIRE MÁXIMO DE 210 M3/H DE AIRE A CONDICIONES NORMALES, PRESIÓN MÁXIMA DE DESCARGA A 110 PSI, INCLUYE TANQUE ACUMULADOR Y VÁLVULA DE FLUJO CONTÍNUO.</v>
          </cell>
          <cell r="C305" t="str">
            <v xml:space="preserve"> UN</v>
          </cell>
          <cell r="D305">
            <v>7960450</v>
          </cell>
        </row>
        <row r="306">
          <cell r="B306" t="str">
            <v xml:space="preserve"> INSTALACIÓN CANALETA</v>
          </cell>
          <cell r="C306" t="str">
            <v xml:space="preserve"> UN</v>
          </cell>
          <cell r="D306">
            <v>5400000</v>
          </cell>
        </row>
        <row r="307">
          <cell r="B307" t="str">
            <v xml:space="preserve"> INSTALACIÓN DE CANALETAS DE RECOLECCIÓN DE AGUA DE LAVADO</v>
          </cell>
          <cell r="C307" t="str">
            <v xml:space="preserve"> UN</v>
          </cell>
          <cell r="D307">
            <v>990000</v>
          </cell>
        </row>
        <row r="308">
          <cell r="B308" t="str">
            <v xml:space="preserve"> INSTALACIÓN DE CANALETAS DE RECOLECCION</v>
          </cell>
          <cell r="C308" t="str">
            <v xml:space="preserve"> UN</v>
          </cell>
          <cell r="D308">
            <v>810000</v>
          </cell>
        </row>
        <row r="309">
          <cell r="B309" t="str">
            <v xml:space="preserve"> INSTALACION DE COMPUERTAS DESLIZANTES Y VÁLVULAS</v>
          </cell>
          <cell r="C309" t="str">
            <v xml:space="preserve"> UN</v>
          </cell>
          <cell r="D309">
            <v>810000</v>
          </cell>
        </row>
        <row r="310">
          <cell r="B310" t="str">
            <v xml:space="preserve"> INSTALACIÓN DE EQUIPOS</v>
          </cell>
          <cell r="C310" t="str">
            <v xml:space="preserve"> GL</v>
          </cell>
          <cell r="D310">
            <v>530000000</v>
          </cell>
        </row>
        <row r="311">
          <cell r="B311" t="str">
            <v xml:space="preserve"> INSTALACIÓN DE FALSOS FONDOS</v>
          </cell>
          <cell r="C311" t="str">
            <v xml:space="preserve"> M2</v>
          </cell>
          <cell r="D311">
            <v>4140000</v>
          </cell>
        </row>
        <row r="312">
          <cell r="B312" t="str">
            <v xml:space="preserve"> INSTALACIÓN DE LECHOS FILTRANTES</v>
          </cell>
          <cell r="C312" t="str">
            <v xml:space="preserve"> M3</v>
          </cell>
          <cell r="D312">
            <v>288000</v>
          </cell>
        </row>
        <row r="313">
          <cell r="B313" t="str">
            <v xml:space="preserve"> INSTALACIÓN DE MODULOS DE SEDIMENTACION ACELERADA</v>
          </cell>
          <cell r="C313" t="str">
            <v xml:space="preserve"> M2</v>
          </cell>
          <cell r="D313">
            <v>450000</v>
          </cell>
        </row>
        <row r="314">
          <cell r="B314" t="str">
            <v xml:space="preserve"> MANO VACUÓMETRO DE GLICERINA DN 1/4", RANGO DE PRESIONES ENTRE -50 PSI Y 200PSI, INCLUYE BUSHING DE CONEXIÓN DE 1/4" A 1/2".</v>
          </cell>
          <cell r="C314" t="str">
            <v xml:space="preserve"> UN</v>
          </cell>
          <cell r="D314">
            <v>60000</v>
          </cell>
        </row>
        <row r="315">
          <cell r="B315" t="str">
            <v xml:space="preserve"> MANÓMETRO DE GLICERINA DN 1/4", RANGO DE PRESIONES ENTRE 0 PSI Y 200PSI, INCLUYE BUSHING DE CONEXIÓN DE 1/4" A 1/2"</v>
          </cell>
          <cell r="C315" t="str">
            <v xml:space="preserve"> UN</v>
          </cell>
          <cell r="D315">
            <v>30000</v>
          </cell>
        </row>
        <row r="316">
          <cell r="B316" t="str">
            <v xml:space="preserve"> PANELES LAMELARES DE FLUJO CRUZADO EN ABS, DIMENSIONES SEGÚN DISEÑO, ALTURA MÍNIMA DE 52 CM</v>
          </cell>
          <cell r="C316" t="str">
            <v xml:space="preserve"> M2</v>
          </cell>
          <cell r="D316">
            <v>1106700</v>
          </cell>
        </row>
        <row r="317">
          <cell r="B317" t="str">
            <v xml:space="preserve"> PANTALLA DEFLECTORA EN POLIÉSTER REFORZADO CON FIBRA DE VIDRIO (PRFV) EN PORFA DE "L", DIMENSIONES 0.80M X 0.80M X 4.00M</v>
          </cell>
          <cell r="C317" t="str">
            <v xml:space="preserve"> UN</v>
          </cell>
          <cell r="D317">
            <v>6092800</v>
          </cell>
        </row>
        <row r="318">
          <cell r="B318" t="str">
            <v xml:space="preserve"> POZO DE REGISTRO DE DIÁMETRO NOMINAL 1000 MM Y ALTURA NOMINAL 3 M, PARA COLECTOR DE 160 MM DE DIÁMETRO, TOTALMENTE ESTANCO SEGÚN NORMA EN 476, COMPUESTO POR CUERPO DE PVC DE DOBLE PARED, LA EXTERIOR CORRUGADA Y LA INTERIOR LISA</v>
          </cell>
          <cell r="C318" t="str">
            <v xml:space="preserve"> UN</v>
          </cell>
          <cell r="D318">
            <v>2447337</v>
          </cell>
        </row>
        <row r="319">
          <cell r="B319" t="str">
            <v xml:space="preserve"> POZO SÉPTICO CON BIOFILTRO PREFABRICADO EN POLIETILENO, POLIPROPILENO O FIBRA DE VIDRIO DE 1000L. INCLUYE CONEXIONES A RED INTRADOMICILIARIA Y EMPALME A RED GENERAL DE DESAGÜES CON DESTINO A LOS LECHOS DE SECADO.</v>
          </cell>
          <cell r="C319" t="str">
            <v xml:space="preserve"> UND</v>
          </cell>
          <cell r="D319">
            <v>3417444</v>
          </cell>
        </row>
        <row r="320">
          <cell r="B320" t="str">
            <v xml:space="preserve"> RECUPERACIÓN DE MUROS Y PISOS EN LA CASETA DE CLORACION Y DOSIFICACIÓN DE QUIMICOS</v>
          </cell>
          <cell r="C320" t="str">
            <v xml:space="preserve"> GL</v>
          </cell>
          <cell r="D320">
            <v>126000000</v>
          </cell>
        </row>
        <row r="321">
          <cell r="B321" t="str">
            <v xml:space="preserve"> RECUPERACIÓN DE MUROS Y PISOS</v>
          </cell>
          <cell r="C321" t="str">
            <v xml:space="preserve"> GL</v>
          </cell>
          <cell r="D321">
            <v>9000000</v>
          </cell>
        </row>
        <row r="322">
          <cell r="B322" t="str">
            <v xml:space="preserve"> SISTEMA DE TRATAMIENTO DE AGUA RESIDUAL INDIVIDUALES, INCLUYEN POZOS SEPTICOS, FILTRO ANAEROBIO Y TRAMPA DE GRASAS</v>
          </cell>
          <cell r="C322" t="str">
            <v xml:space="preserve"> UN</v>
          </cell>
          <cell r="D322">
            <v>5500000</v>
          </cell>
        </row>
        <row r="323">
          <cell r="B323" t="str">
            <v xml:space="preserve"> SISTEMA ESPESADOR DE LODOS, INCLUYE RASQUETAS DE FONDO, MOTORES CON MOTOREDUCTORES , COJINETES DE SOPORTE, TENSORES, ROTORES, DELFECTORES Y DEMAS ACCESORIOS QUE GARANTICEN UN CORRECTO FUNCIONAMIENTO DE LA UNIDAD ESPESADORA DE LODOS</v>
          </cell>
          <cell r="C323" t="str">
            <v xml:space="preserve"> UN</v>
          </cell>
          <cell r="D323">
            <v>82390000</v>
          </cell>
        </row>
        <row r="324">
          <cell r="B324" t="str">
            <v xml:space="preserve"> SUMINISTRO DE ANALIZADOR DE CLORO RESIDUAL</v>
          </cell>
          <cell r="C324" t="str">
            <v xml:space="preserve"> UN</v>
          </cell>
          <cell r="D324">
            <v>36847080</v>
          </cell>
        </row>
        <row r="325">
          <cell r="B325" t="str">
            <v xml:space="preserve"> SUMINISTRO DE ANTRACITA</v>
          </cell>
          <cell r="C325" t="str">
            <v xml:space="preserve"> M3</v>
          </cell>
          <cell r="D325">
            <v>1314000</v>
          </cell>
        </row>
        <row r="326">
          <cell r="B326" t="str">
            <v xml:space="preserve"> SUMINISTRO DE ARENA TAMAÑO ESPECIFICADO</v>
          </cell>
          <cell r="C326" t="str">
            <v xml:space="preserve"> M3</v>
          </cell>
          <cell r="D326">
            <v>1350000</v>
          </cell>
        </row>
        <row r="327">
          <cell r="B327" t="str">
            <v xml:space="preserve"> SUMINISTRO DE BÁSCULAS PARA PESAR CILINDROS DE TONELADA</v>
          </cell>
          <cell r="C327" t="str">
            <v xml:space="preserve"> UN</v>
          </cell>
          <cell r="D327">
            <v>58413600</v>
          </cell>
        </row>
        <row r="328">
          <cell r="B328" t="str">
            <v xml:space="preserve"> SUMINISTRO DE CANALETAS DE RECOLECCIÓN DE AGUA DE LAVADO</v>
          </cell>
          <cell r="C328" t="str">
            <v xml:space="preserve"> UN</v>
          </cell>
          <cell r="D328">
            <v>4050000</v>
          </cell>
        </row>
        <row r="329">
          <cell r="B329" t="str">
            <v xml:space="preserve"> SUMINISTRO DE CANALETAS RECOLECCIÓN PRFV DE 2,55M X 0,25M X 0,25M PARA RECOLECCION DE AGUA SEDIMENTADA</v>
          </cell>
          <cell r="C329" t="str">
            <v xml:space="preserve"> UN</v>
          </cell>
          <cell r="D329">
            <v>1350000</v>
          </cell>
        </row>
        <row r="330">
          <cell r="B330" t="str">
            <v xml:space="preserve"> SUMINISTRO DE CILINDROS DE ALMACENAMIENTO DE GAS CLORO</v>
          </cell>
          <cell r="C330" t="str">
            <v xml:space="preserve"> UN</v>
          </cell>
          <cell r="D330">
            <v>50752800</v>
          </cell>
        </row>
        <row r="331">
          <cell r="B331" t="str">
            <v xml:space="preserve"> SUMINISTRO DE COMPUERTAS DESLIZANTES</v>
          </cell>
          <cell r="C331" t="str">
            <v xml:space="preserve"> UN</v>
          </cell>
          <cell r="D331">
            <v>5940000</v>
          </cell>
        </row>
        <row r="332">
          <cell r="B332" t="str">
            <v xml:space="preserve"> SUMINISTRO DE DETECTOR DE FUGAS DE GAS CLORO</v>
          </cell>
          <cell r="C332" t="str">
            <v xml:space="preserve"> UN</v>
          </cell>
          <cell r="D332">
            <v>25308000</v>
          </cell>
        </row>
        <row r="333">
          <cell r="B333" t="str">
            <v xml:space="preserve"> SUMINISTRO DE DOSIFICADORES DE CLORO GASEOSO</v>
          </cell>
          <cell r="C333" t="str">
            <v xml:space="preserve"> UN</v>
          </cell>
          <cell r="D333">
            <v>76608000</v>
          </cell>
        </row>
        <row r="334">
          <cell r="B334" t="str">
            <v xml:space="preserve"> SUMINISTRO DE DOSIFICADORES DE SULFATO DE ALUMINIO</v>
          </cell>
          <cell r="C334" t="str">
            <v xml:space="preserve"> UN</v>
          </cell>
          <cell r="D334">
            <v>174400000</v>
          </cell>
        </row>
        <row r="335">
          <cell r="B335" t="str">
            <v xml:space="preserve"> SUMINISTRO DE DUCHA MIXTA DE 1" EN ACERO INOXIDABLE</v>
          </cell>
          <cell r="C335" t="str">
            <v xml:space="preserve"> UN</v>
          </cell>
          <cell r="D335">
            <v>8334000</v>
          </cell>
        </row>
        <row r="336">
          <cell r="B336" t="str">
            <v xml:space="preserve"> SUMINISTRO DE EQUIPO DE AUTOCONTENIDO</v>
          </cell>
          <cell r="C336" t="str">
            <v xml:space="preserve"> UN</v>
          </cell>
          <cell r="D336">
            <v>22374000</v>
          </cell>
        </row>
        <row r="337">
          <cell r="B337" t="str">
            <v xml:space="preserve"> SUMINISTRO DE FALSOS FONDOS</v>
          </cell>
          <cell r="C337" t="str">
            <v xml:space="preserve"> M2</v>
          </cell>
          <cell r="D337">
            <v>5580000</v>
          </cell>
        </row>
        <row r="338">
          <cell r="B338" t="str">
            <v xml:space="preserve"> SUMINISTRO DE GABINETE</v>
          </cell>
          <cell r="C338" t="str">
            <v xml:space="preserve"> UN</v>
          </cell>
          <cell r="D338">
            <v>9531000</v>
          </cell>
        </row>
        <row r="339">
          <cell r="B339" t="str">
            <v xml:space="preserve"> SUMINISTRO DE GRAVAS DIAMETROS INDICADOS</v>
          </cell>
          <cell r="C339" t="str">
            <v xml:space="preserve"> M3</v>
          </cell>
          <cell r="D339">
            <v>1350000</v>
          </cell>
        </row>
        <row r="340">
          <cell r="B340" t="str">
            <v xml:space="preserve"> SUMINISTRO DE KIT "B" DE EMERGENCIA PARA CILINDRO DE TONELADA</v>
          </cell>
          <cell r="C340" t="str">
            <v xml:space="preserve"> UN</v>
          </cell>
          <cell r="D340">
            <v>30600000</v>
          </cell>
        </row>
        <row r="341">
          <cell r="B341" t="str">
            <v xml:space="preserve"> SUMINISTRO DE MANIFOLD PARA CONDUCCIÓN DE GAS CLORO</v>
          </cell>
          <cell r="C341" t="str">
            <v xml:space="preserve"> UN</v>
          </cell>
          <cell r="D341">
            <v>68400000</v>
          </cell>
        </row>
        <row r="342">
          <cell r="B342" t="str">
            <v xml:space="preserve"> SUMINISTRO DE MÓDULOS ACELERADORES DE SEDIMENTACION DE 1,04M</v>
          </cell>
          <cell r="C342" t="str">
            <v xml:space="preserve"> M2</v>
          </cell>
          <cell r="D342">
            <v>1486800</v>
          </cell>
        </row>
        <row r="343">
          <cell r="B343" t="str">
            <v xml:space="preserve"> SUMINISTRO DE SISTEMA DE NEUTRALIZACION DE FUGAS DE GAS CLORO</v>
          </cell>
          <cell r="C343" t="str">
            <v xml:space="preserve"> UN</v>
          </cell>
          <cell r="D343">
            <v>231480000</v>
          </cell>
        </row>
        <row r="344">
          <cell r="B344" t="str">
            <v xml:space="preserve"> SUMINISTRO DE SOPORTERIA PARA LOS MODULOS DE SEDIMENTACION</v>
          </cell>
          <cell r="C344" t="str">
            <v xml:space="preserve"> ML</v>
          </cell>
          <cell r="D344">
            <v>156600</v>
          </cell>
        </row>
        <row r="345">
          <cell r="B345" t="str">
            <v xml:space="preserve"> SUMINISTRO DE SOPORTES PARA CILINDROS DE TONELADA</v>
          </cell>
          <cell r="C345" t="str">
            <v xml:space="preserve"> UN</v>
          </cell>
          <cell r="D345">
            <v>2530800</v>
          </cell>
        </row>
        <row r="346">
          <cell r="B346" t="str">
            <v xml:space="preserve"> SUMINISTRO DE TRAJE DE PROTECCIÓN NIVELA</v>
          </cell>
          <cell r="C346" t="str">
            <v xml:space="preserve"> UN</v>
          </cell>
          <cell r="D346">
            <v>17424000</v>
          </cell>
        </row>
        <row r="347">
          <cell r="B347" t="str">
            <v xml:space="preserve"> SUMINISTRO DE VÁLVULAS DE COMPUERTA CON VÁSTAGO ASCENDENTE Y RUEDA DE MANEJO</v>
          </cell>
          <cell r="C347" t="str">
            <v xml:space="preserve"> UN</v>
          </cell>
          <cell r="D347">
            <v>13500000</v>
          </cell>
        </row>
        <row r="348">
          <cell r="B348" t="str">
            <v xml:space="preserve"> SUMINISTRO DEWISAR 4000-2 PARA BÁSCULAS</v>
          </cell>
          <cell r="C348" t="str">
            <v xml:space="preserve"> UN</v>
          </cell>
          <cell r="D348">
            <v>29685600</v>
          </cell>
        </row>
        <row r="349">
          <cell r="B349" t="str">
            <v xml:space="preserve"> TANQUES DE ALMACENAMIENTO DE QUÍMICOS PARA EL TRATAMIENTO DE AGUA DE 10.000 LT EN PRFV</v>
          </cell>
          <cell r="C349" t="str">
            <v xml:space="preserve"> UN</v>
          </cell>
          <cell r="D349">
            <v>11870250</v>
          </cell>
        </row>
        <row r="352">
          <cell r="B352" t="str">
            <v xml:space="preserve"> </v>
          </cell>
          <cell r="C352" t="str">
            <v xml:space="preserve"> </v>
          </cell>
          <cell r="D352" t="str">
            <v xml:space="preserve">PRECIO </v>
          </cell>
        </row>
        <row r="353">
          <cell r="B353" t="str">
            <v xml:space="preserve"> REDUCCIÓN CONCÉNTRICA H. F., BXB, Ø 10"X14"</v>
          </cell>
          <cell r="C353" t="str">
            <v xml:space="preserve"> UN</v>
          </cell>
          <cell r="D353">
            <v>2225300</v>
          </cell>
        </row>
        <row r="354">
          <cell r="B354" t="str">
            <v xml:space="preserve"> REDUCCIÓN CONCÉNTRICA H. F., BXB, Ø 12"X 6"</v>
          </cell>
          <cell r="C354" t="str">
            <v xml:space="preserve"> UN</v>
          </cell>
          <cell r="D354">
            <v>1309000</v>
          </cell>
        </row>
        <row r="355">
          <cell r="B355" t="str">
            <v xml:space="preserve"> REDUCCIÓN CONCÉNTRICA H. F., BXB, Ø 16"X10"</v>
          </cell>
          <cell r="C355" t="str">
            <v xml:space="preserve"> UN</v>
          </cell>
          <cell r="D355">
            <v>2748900</v>
          </cell>
        </row>
        <row r="356">
          <cell r="B356" t="str">
            <v xml:space="preserve"> REDUCCIÓN CONCÉNTRICA H. F., BXB, Ø 18"X12"</v>
          </cell>
          <cell r="C356" t="str">
            <v xml:space="preserve"> UN</v>
          </cell>
          <cell r="D356">
            <v>3796100</v>
          </cell>
        </row>
        <row r="357">
          <cell r="B357" t="str">
            <v xml:space="preserve"> REDUCCIÓN CONCENTRICA, H. F., BXB, Ø 6"X 4"</v>
          </cell>
          <cell r="C357" t="str">
            <v xml:space="preserve"> UN</v>
          </cell>
          <cell r="D357">
            <v>300000</v>
          </cell>
        </row>
        <row r="358">
          <cell r="B358" t="str">
            <v xml:space="preserve"> REDUCCION GARRA  DE TIGRE Ø16" X Ø14"</v>
          </cell>
          <cell r="C358" t="str">
            <v xml:space="preserve"> UN</v>
          </cell>
          <cell r="D358">
            <v>3207050</v>
          </cell>
        </row>
        <row r="359">
          <cell r="B359" t="str">
            <v xml:space="preserve"> REDUCCION GARRA  DE TIGRE Ø16" X Ø8"</v>
          </cell>
          <cell r="C359" t="str">
            <v xml:space="preserve"> UN</v>
          </cell>
          <cell r="D359">
            <v>2408560</v>
          </cell>
        </row>
        <row r="362">
          <cell r="B362" t="str">
            <v xml:space="preserve"> </v>
          </cell>
          <cell r="C362" t="str">
            <v xml:space="preserve"> </v>
          </cell>
          <cell r="D362" t="str">
            <v xml:space="preserve">PRECIO </v>
          </cell>
        </row>
        <row r="363">
          <cell r="B363" t="str">
            <v xml:space="preserve"> TEE BXBXB, H.D., 14" X 14"</v>
          </cell>
          <cell r="C363" t="str">
            <v xml:space="preserve"> UN</v>
          </cell>
          <cell r="D363">
            <v>3207050</v>
          </cell>
        </row>
        <row r="364">
          <cell r="B364" t="str">
            <v xml:space="preserve"> TEE BXBXB, H.D., Ø8"</v>
          </cell>
          <cell r="C364" t="str">
            <v xml:space="preserve"> UN</v>
          </cell>
          <cell r="D364">
            <v>1019061</v>
          </cell>
        </row>
        <row r="365">
          <cell r="B365" t="str">
            <v xml:space="preserve"> TEE CORTA DN 4", ELXELXEL PARA SOLDAR EN AC SCHD40. PRESIÓN MÁXIMA DE TRABAJO 200 PSI.</v>
          </cell>
          <cell r="C365" t="str">
            <v xml:space="preserve"> UN</v>
          </cell>
          <cell r="D365">
            <v>267393</v>
          </cell>
        </row>
        <row r="366">
          <cell r="B366" t="str">
            <v xml:space="preserve"> TEE CORTA DN 4", ERXERXER PARA ROSCAR EN AC SCHD40, PRESIÓN MÁXIMA DE TRABAJO 200 PSI.</v>
          </cell>
          <cell r="C366" t="str">
            <v xml:space="preserve"> UN</v>
          </cell>
          <cell r="D366">
            <v>267393</v>
          </cell>
        </row>
        <row r="367">
          <cell r="B367" t="str">
            <v xml:space="preserve"> TEE CORTA DN 8", ELXELXEL PARA SOLDAR EN AC SCHD40. PRESIÓN MÁXIMA DE TRABAJO 200 PSI.</v>
          </cell>
          <cell r="C367" t="str">
            <v xml:space="preserve"> UN</v>
          </cell>
          <cell r="D367">
            <v>917133</v>
          </cell>
        </row>
        <row r="368">
          <cell r="B368" t="str">
            <v xml:space="preserve"> TEE H.F. D = 12 " X 1"  BXB</v>
          </cell>
          <cell r="C368" t="str">
            <v>UN</v>
          </cell>
          <cell r="D368">
            <v>2618000</v>
          </cell>
        </row>
        <row r="369">
          <cell r="B369" t="str">
            <v xml:space="preserve"> TEE H.F. D = 12 " X 3"  BXB</v>
          </cell>
          <cell r="C369" t="str">
            <v>UN</v>
          </cell>
          <cell r="D369">
            <v>2814350</v>
          </cell>
        </row>
        <row r="370">
          <cell r="B370" t="str">
            <v xml:space="preserve"> TEE D=12" HD BXB</v>
          </cell>
          <cell r="C370" t="str">
            <v xml:space="preserve"> UN</v>
          </cell>
          <cell r="D370">
            <v>2320990</v>
          </cell>
        </row>
        <row r="371">
          <cell r="B371" t="str">
            <v xml:space="preserve"> TEE D=20" HD BXB</v>
          </cell>
          <cell r="C371" t="str">
            <v xml:space="preserve"> UN</v>
          </cell>
          <cell r="D371">
            <v>8021321</v>
          </cell>
        </row>
        <row r="372">
          <cell r="B372" t="str">
            <v xml:space="preserve"> TEE EXTREMOS BRIDADOS DE 10" HD</v>
          </cell>
          <cell r="C372" t="str">
            <v xml:space="preserve"> UN</v>
          </cell>
          <cell r="D372">
            <v>2436525</v>
          </cell>
        </row>
        <row r="373">
          <cell r="B373" t="str">
            <v xml:space="preserve"> TEE EXTREMOS BRIDADOS DE 16"</v>
          </cell>
          <cell r="C373" t="str">
            <v xml:space="preserve"> UN</v>
          </cell>
          <cell r="D373">
            <v>3958135</v>
          </cell>
        </row>
        <row r="374">
          <cell r="B374" t="str">
            <v xml:space="preserve"> TEE GARRA DE TIGRA DE  Ø 16" X Ø 8"</v>
          </cell>
          <cell r="C374" t="str">
            <v xml:space="preserve"> UN</v>
          </cell>
          <cell r="D374">
            <v>4777850</v>
          </cell>
        </row>
        <row r="375">
          <cell r="B375" t="str">
            <v xml:space="preserve"> TEE H.F. D = 16 " X 4"  BXB</v>
          </cell>
          <cell r="C375" t="str">
            <v xml:space="preserve"> UN</v>
          </cell>
          <cell r="D375">
            <v>4646950</v>
          </cell>
        </row>
        <row r="376">
          <cell r="B376" t="str">
            <v xml:space="preserve"> TEE H.F. D = 18 " X 3"  BXB</v>
          </cell>
          <cell r="C376" t="str">
            <v xml:space="preserve"> UN</v>
          </cell>
          <cell r="D376">
            <v>6414100</v>
          </cell>
        </row>
        <row r="377">
          <cell r="B377" t="str">
            <v xml:space="preserve"> TEE H.F. D = 18 " X 6"  BXB</v>
          </cell>
          <cell r="C377" t="str">
            <v xml:space="preserve"> UN</v>
          </cell>
          <cell r="D377">
            <v>6414100</v>
          </cell>
        </row>
        <row r="378">
          <cell r="B378" t="str">
            <v xml:space="preserve"> TEE PVCS 4"</v>
          </cell>
          <cell r="C378" t="str">
            <v xml:space="preserve"> UN</v>
          </cell>
          <cell r="D378">
            <v>18909</v>
          </cell>
        </row>
        <row r="379">
          <cell r="B379" t="str">
            <v xml:space="preserve"> TEE REDUCTORA 315 X 110MM PE-100 PN10 TERMOENSAMBLADA</v>
          </cell>
          <cell r="C379" t="str">
            <v xml:space="preserve"> UND</v>
          </cell>
          <cell r="D379">
            <v>1062075</v>
          </cell>
        </row>
        <row r="380">
          <cell r="B380" t="str">
            <v xml:space="preserve"> TEE REDUCTORA 450 X 160MM PE-100 PN10 TERMOENSAMBLADA</v>
          </cell>
          <cell r="C380" t="str">
            <v xml:space="preserve"> UND</v>
          </cell>
          <cell r="D380">
            <v>2084147</v>
          </cell>
        </row>
        <row r="381">
          <cell r="B381" t="str">
            <v xml:space="preserve"> TEE REDUCTORA 500 X 160MM PE-100 PN10 TERMOENSAMBLADA</v>
          </cell>
          <cell r="C381" t="str">
            <v xml:space="preserve"> UND</v>
          </cell>
          <cell r="D381">
            <v>2409225</v>
          </cell>
        </row>
        <row r="384">
          <cell r="B384" t="str">
            <v xml:space="preserve"> </v>
          </cell>
          <cell r="C384" t="str">
            <v xml:space="preserve"> </v>
          </cell>
          <cell r="D384" t="str">
            <v xml:space="preserve">PRECIO </v>
          </cell>
        </row>
        <row r="385">
          <cell r="B385" t="str">
            <v xml:space="preserve"> ESCOMBRERA MUNICIPAL</v>
          </cell>
          <cell r="C385" t="str">
            <v xml:space="preserve"> M3</v>
          </cell>
          <cell r="D385">
            <v>6625</v>
          </cell>
        </row>
        <row r="386">
          <cell r="B386" t="str">
            <v xml:space="preserve"> TRANSPORTE DE EQUIPOS Y/O MATERIAL</v>
          </cell>
          <cell r="C386" t="str">
            <v xml:space="preserve"> TON</v>
          </cell>
          <cell r="D386">
            <v>90000</v>
          </cell>
        </row>
        <row r="387">
          <cell r="B387" t="str">
            <v xml:space="preserve"> TRANSPORTE DE MATERIAL FILTRANTE BOYACA - PASTO</v>
          </cell>
          <cell r="C387" t="str">
            <v xml:space="preserve"> KG</v>
          </cell>
          <cell r="D387">
            <v>336</v>
          </cell>
        </row>
        <row r="388">
          <cell r="B388" t="str">
            <v xml:space="preserve"> TRANSPORTE EN VEHÍCULO ARENA 34 KM</v>
          </cell>
          <cell r="C388" t="str">
            <v xml:space="preserve"> M3/KM</v>
          </cell>
          <cell r="D388">
            <v>1300</v>
          </cell>
        </row>
        <row r="389">
          <cell r="B389" t="str">
            <v xml:space="preserve"> TRANSPORTE EN VEHÍCULO CEMENTO 8 KM</v>
          </cell>
          <cell r="C389" t="str">
            <v xml:space="preserve"> KG/KM</v>
          </cell>
          <cell r="D389">
            <v>4</v>
          </cell>
        </row>
        <row r="390">
          <cell r="B390" t="str">
            <v xml:space="preserve"> TRANSPORTE EN VEHÍCULO GRAVA 62 KM</v>
          </cell>
          <cell r="C390" t="str">
            <v xml:space="preserve"> M3/KM</v>
          </cell>
          <cell r="D390">
            <v>1300</v>
          </cell>
        </row>
        <row r="391">
          <cell r="B391" t="str">
            <v xml:space="preserve"> TRANSPORTE EN VEHÍCULO HASTA FINAL CARRETEABLE CERCANO AL SITIO DE OBRA</v>
          </cell>
          <cell r="C391" t="str">
            <v xml:space="preserve"> M3/KM</v>
          </cell>
          <cell r="D391">
            <v>1300</v>
          </cell>
        </row>
        <row r="392">
          <cell r="B392" t="str">
            <v xml:space="preserve"> TRANSPORTE EN VEHÍCULO RECEBO 62 KM</v>
          </cell>
          <cell r="C392" t="str">
            <v xml:space="preserve"> KM/M3</v>
          </cell>
          <cell r="D392">
            <v>1300</v>
          </cell>
        </row>
        <row r="393">
          <cell r="B393" t="str">
            <v xml:space="preserve"> TRANSPORTE VOLQUETA</v>
          </cell>
          <cell r="C393" t="str">
            <v xml:space="preserve"> KM-M3</v>
          </cell>
          <cell r="D393">
            <v>1300</v>
          </cell>
        </row>
        <row r="394">
          <cell r="B394" t="str">
            <v xml:space="preserve"> TRASIEGO DE MATERIALES A LOMO DE MULA O CABALLO</v>
          </cell>
          <cell r="C394" t="str">
            <v xml:space="preserve"> KG</v>
          </cell>
          <cell r="D394">
            <v>95</v>
          </cell>
        </row>
        <row r="397">
          <cell r="B397" t="str">
            <v xml:space="preserve"> </v>
          </cell>
          <cell r="C397" t="str">
            <v xml:space="preserve"> </v>
          </cell>
          <cell r="D397" t="str">
            <v xml:space="preserve">PRECIO </v>
          </cell>
        </row>
        <row r="398">
          <cell r="B398" t="str">
            <v xml:space="preserve"> CINTA DE SEGURIDAD PREVENTICA TUBERÍA PEAD</v>
          </cell>
          <cell r="C398" t="str">
            <v xml:space="preserve"> ML</v>
          </cell>
          <cell r="D398">
            <v>102</v>
          </cell>
        </row>
        <row r="399">
          <cell r="B399" t="str">
            <v xml:space="preserve"> HIDROSELLO DE CAUCHO DE 12" S4</v>
          </cell>
          <cell r="C399" t="str">
            <v xml:space="preserve"> UND</v>
          </cell>
          <cell r="D399">
            <v>54519</v>
          </cell>
        </row>
        <row r="400">
          <cell r="B400" t="str">
            <v xml:space="preserve"> HIDROSELLO DE CAUCHO DE 14" S8</v>
          </cell>
          <cell r="C400" t="str">
            <v xml:space="preserve"> UND</v>
          </cell>
          <cell r="D400">
            <v>65422</v>
          </cell>
        </row>
        <row r="401">
          <cell r="B401" t="str">
            <v xml:space="preserve"> HIDROSELLO DE CAUCHO DE 20" S8</v>
          </cell>
          <cell r="C401" t="str">
            <v xml:space="preserve"> UND</v>
          </cell>
          <cell r="D401">
            <v>185548</v>
          </cell>
        </row>
        <row r="402">
          <cell r="B402" t="str">
            <v xml:space="preserve"> HIDROSELLO DE CAUCHO DE 8" S4</v>
          </cell>
          <cell r="C402" t="str">
            <v xml:space="preserve"> UND</v>
          </cell>
          <cell r="D402">
            <v>16464</v>
          </cell>
        </row>
        <row r="403">
          <cell r="B403" t="str">
            <v xml:space="preserve"> TUBERIA CPVC DE 1/2"</v>
          </cell>
          <cell r="C403" t="str">
            <v xml:space="preserve"> ML</v>
          </cell>
          <cell r="D403">
            <v>7770</v>
          </cell>
        </row>
        <row r="404">
          <cell r="B404" t="str">
            <v xml:space="preserve"> TUBERIA D=10" HD L=1,0M BXB  RECUBRIMIENTO EXTERIOR CON PINTURA EPOXICA.</v>
          </cell>
          <cell r="C404" t="str">
            <v xml:space="preserve"> ML</v>
          </cell>
          <cell r="D404">
            <v>522286</v>
          </cell>
        </row>
        <row r="405">
          <cell r="B405" t="str">
            <v xml:space="preserve"> TUBERIA D=14" HD L=1,0M BXB  RECUBRIMIENTO EXTERIOR CON PINTURA EPOXICA.</v>
          </cell>
          <cell r="C405" t="str">
            <v xml:space="preserve"> ML</v>
          </cell>
          <cell r="D405">
            <v>875000</v>
          </cell>
        </row>
        <row r="406">
          <cell r="B406" t="str">
            <v xml:space="preserve"> TUBERÍA DE ACERO AL CARBÓN AC SCHD 40 DN 16"</v>
          </cell>
          <cell r="C406" t="str">
            <v xml:space="preserve"> ML</v>
          </cell>
          <cell r="D406">
            <v>875100</v>
          </cell>
        </row>
        <row r="407">
          <cell r="B407" t="str">
            <v xml:space="preserve"> TUBERÍA DE ACERO AL CARBON SCHEDULE 18"</v>
          </cell>
          <cell r="C407" t="str">
            <v xml:space="preserve"> ML</v>
          </cell>
          <cell r="D407">
            <v>981873</v>
          </cell>
        </row>
        <row r="408">
          <cell r="B408" t="str">
            <v xml:space="preserve"> TUBERÍA PEAD 160MM PE-100 PN10</v>
          </cell>
          <cell r="C408" t="str">
            <v xml:space="preserve"> ML</v>
          </cell>
          <cell r="D408">
            <v>55370</v>
          </cell>
        </row>
        <row r="409">
          <cell r="B409" t="str">
            <v xml:space="preserve"> TUBERÍA PEAD 315MM PE-100 PN6</v>
          </cell>
          <cell r="C409" t="str">
            <v xml:space="preserve"> ML</v>
          </cell>
          <cell r="D409">
            <v>153097</v>
          </cell>
        </row>
        <row r="410">
          <cell r="B410" t="str">
            <v xml:space="preserve"> TUBERÍA PEAD 450MM PE-100 PN6</v>
          </cell>
          <cell r="C410" t="str">
            <v xml:space="preserve"> ML</v>
          </cell>
          <cell r="D410">
            <v>339270</v>
          </cell>
        </row>
        <row r="411">
          <cell r="B411" t="str">
            <v xml:space="preserve"> TUBERÍA PEAD 500MM PE-100 PN6</v>
          </cell>
          <cell r="C411" t="str">
            <v xml:space="preserve"> ML</v>
          </cell>
          <cell r="D411">
            <v>421500</v>
          </cell>
        </row>
        <row r="412">
          <cell r="B412" t="str">
            <v xml:space="preserve"> TUBERIA PVC-P RDE 21 Ø16"</v>
          </cell>
          <cell r="C412" t="str">
            <v xml:space="preserve"> ML</v>
          </cell>
          <cell r="D412">
            <v>449579</v>
          </cell>
        </row>
        <row r="413">
          <cell r="B413" t="str">
            <v xml:space="preserve"> TUBERÍA PVC 18" RDE 21 </v>
          </cell>
          <cell r="C413" t="str">
            <v xml:space="preserve"> ML</v>
          </cell>
          <cell r="D413">
            <v>577028</v>
          </cell>
        </row>
        <row r="414">
          <cell r="B414" t="str">
            <v xml:space="preserve"> TUBERÍA PVC 18" RDE 26 </v>
          </cell>
          <cell r="C414" t="str">
            <v xml:space="preserve"> ML</v>
          </cell>
          <cell r="D414">
            <v>478938</v>
          </cell>
        </row>
        <row r="415">
          <cell r="B415" t="str">
            <v xml:space="preserve"> TUBERÍA PVC 18" RDE 32.5 </v>
          </cell>
          <cell r="C415" t="str">
            <v xml:space="preserve"> ML</v>
          </cell>
          <cell r="D415">
            <v>386970</v>
          </cell>
        </row>
        <row r="416">
          <cell r="B416" t="str">
            <v xml:space="preserve"> TUBERÍA PVC BIAXIAL 14" PR 200 PSI RDE37</v>
          </cell>
          <cell r="C416" t="str">
            <v xml:space="preserve"> ML</v>
          </cell>
          <cell r="D416">
            <v>229492</v>
          </cell>
        </row>
        <row r="417">
          <cell r="B417" t="str">
            <v xml:space="preserve"> TUBERÍA PVC BIAXIAL 16" PR 200 PSI RDE37</v>
          </cell>
          <cell r="C417" t="str">
            <v xml:space="preserve"> ML</v>
          </cell>
          <cell r="D417">
            <v>305204</v>
          </cell>
        </row>
        <row r="418">
          <cell r="B418" t="str">
            <v xml:space="preserve"> TUBERÍA PVC PERFORADA D=4"</v>
          </cell>
          <cell r="C418" t="str">
            <v xml:space="preserve"> ML</v>
          </cell>
          <cell r="D418">
            <v>24627</v>
          </cell>
        </row>
        <row r="419">
          <cell r="B419" t="str">
            <v xml:space="preserve"> TUBERIA PVC PERFORADA PCV-P 8", PERFORACIONES DE 1/2" SEGÚN DISEÑO.</v>
          </cell>
          <cell r="C419" t="str">
            <v xml:space="preserve"> ML</v>
          </cell>
          <cell r="D419">
            <v>162793</v>
          </cell>
        </row>
        <row r="420">
          <cell r="B420" t="str">
            <v xml:space="preserve"> TUBERIA PVC PRESION DE 1/2"</v>
          </cell>
          <cell r="C420" t="str">
            <v xml:space="preserve"> ML</v>
          </cell>
          <cell r="D420">
            <v>3051</v>
          </cell>
        </row>
        <row r="421">
          <cell r="B421" t="str">
            <v xml:space="preserve"> TUBERÍA PVC RDE 21  Ø 12", U. M.</v>
          </cell>
          <cell r="C421" t="str">
            <v xml:space="preserve"> ML</v>
          </cell>
          <cell r="D421">
            <v>276209</v>
          </cell>
        </row>
        <row r="422">
          <cell r="B422" t="str">
            <v xml:space="preserve"> TUBERIA PVC RDE21 D=1 1/2 U.S.</v>
          </cell>
          <cell r="C422" t="str">
            <v xml:space="preserve"> ML</v>
          </cell>
          <cell r="D422">
            <v>12477</v>
          </cell>
        </row>
        <row r="423">
          <cell r="B423" t="str">
            <v xml:space="preserve"> TUBERÌA PVC RDE21 D=1 U.S.</v>
          </cell>
          <cell r="C423" t="str">
            <v xml:space="preserve"> ML</v>
          </cell>
          <cell r="D423">
            <v>5305</v>
          </cell>
        </row>
        <row r="424">
          <cell r="B424" t="str">
            <v xml:space="preserve"> TUBERÍA PVC SANITARIA 12" CORRUGADA</v>
          </cell>
          <cell r="C424" t="str">
            <v xml:space="preserve"> ML</v>
          </cell>
          <cell r="D424">
            <v>93115</v>
          </cell>
        </row>
        <row r="425">
          <cell r="B425" t="str">
            <v xml:space="preserve"> TUBERÍA PVC SANITARIA 14" CORRUGADA</v>
          </cell>
          <cell r="C425" t="str">
            <v xml:space="preserve"> ML</v>
          </cell>
          <cell r="D425">
            <v>133430</v>
          </cell>
        </row>
        <row r="426">
          <cell r="B426" t="str">
            <v xml:space="preserve"> TUBERÍA PVC SANITARIA 2"</v>
          </cell>
          <cell r="C426" t="str">
            <v xml:space="preserve"> ML</v>
          </cell>
          <cell r="D426">
            <v>11075</v>
          </cell>
        </row>
        <row r="427">
          <cell r="B427" t="str">
            <v xml:space="preserve"> TUBERÍA PVC SANITARIA 20" CORRUGADA</v>
          </cell>
          <cell r="C427" t="str">
            <v xml:space="preserve"> ML</v>
          </cell>
          <cell r="D427">
            <v>274800</v>
          </cell>
        </row>
        <row r="428">
          <cell r="B428" t="str">
            <v xml:space="preserve"> TUBERÍA PVC SANITARIA 8" CORRUGADA</v>
          </cell>
          <cell r="C428" t="str">
            <v xml:space="preserve"> ML</v>
          </cell>
          <cell r="D428">
            <v>67627</v>
          </cell>
        </row>
        <row r="429">
          <cell r="B429" t="str">
            <v xml:space="preserve"> TUBERIA PVC SANITARIA ALCANTARILLADO 4"</v>
          </cell>
          <cell r="C429" t="str">
            <v xml:space="preserve"> ML</v>
          </cell>
          <cell r="D429">
            <v>27676</v>
          </cell>
        </row>
        <row r="430">
          <cell r="B430" t="str">
            <v xml:space="preserve"> TUBO ESTRUCTURAL NEGRO 21/2"</v>
          </cell>
          <cell r="C430" t="str">
            <v xml:space="preserve"> ML</v>
          </cell>
          <cell r="D430">
            <v>35000</v>
          </cell>
        </row>
        <row r="433">
          <cell r="B433" t="str">
            <v xml:space="preserve"> </v>
          </cell>
          <cell r="C433" t="str">
            <v xml:space="preserve"> </v>
          </cell>
          <cell r="D433" t="str">
            <v xml:space="preserve">PRECIO </v>
          </cell>
        </row>
        <row r="434">
          <cell r="B434" t="str">
            <v>ACOPLES UNIVERSAL HD R2 * R1 Ø12"</v>
          </cell>
          <cell r="C434" t="str">
            <v>UN</v>
          </cell>
          <cell r="D434">
            <v>719950</v>
          </cell>
        </row>
        <row r="435">
          <cell r="B435" t="str">
            <v xml:space="preserve"> UNIÓN DRESSER 16"</v>
          </cell>
          <cell r="C435" t="str">
            <v xml:space="preserve"> UN</v>
          </cell>
          <cell r="D435">
            <v>1135983</v>
          </cell>
        </row>
        <row r="436">
          <cell r="B436" t="str">
            <v xml:space="preserve"> UNION DRESSER Ø8"</v>
          </cell>
          <cell r="C436" t="str">
            <v xml:space="preserve"> UN</v>
          </cell>
          <cell r="D436">
            <v>225535</v>
          </cell>
        </row>
        <row r="437">
          <cell r="B437" t="str">
            <v xml:space="preserve"> UNIÓN OMEGA DN 8" EBXEB PARA JUNTA ELÁSTICA DE INSTALACIÓN</v>
          </cell>
          <cell r="C437" t="str">
            <v xml:space="preserve"> UN</v>
          </cell>
          <cell r="D437">
            <v>443751</v>
          </cell>
        </row>
        <row r="438">
          <cell r="B438" t="str">
            <v xml:space="preserve"> UNIÓN UNIVERSAL 1/2" EN AC SCHD40 O EN HG. PRESIÓN MÁXIMA DE TRABAJO 200 PSI.</v>
          </cell>
          <cell r="C438" t="str">
            <v xml:space="preserve"> UN</v>
          </cell>
          <cell r="D438">
            <v>42542</v>
          </cell>
        </row>
        <row r="439">
          <cell r="B439" t="str">
            <v xml:space="preserve"> UNIÓN UNIVERSAL 2", ERXER EN AC SCHD40, PRESIÓN MÁXIMA DE TRABAJO 200 PSI.</v>
          </cell>
          <cell r="C439" t="str">
            <v xml:space="preserve"> UN</v>
          </cell>
          <cell r="D439">
            <v>85085</v>
          </cell>
        </row>
        <row r="440">
          <cell r="B440" t="str">
            <v xml:space="preserve"> UNION UNIVERSAL HD 14"</v>
          </cell>
          <cell r="C440" t="str">
            <v xml:space="preserve"> UN</v>
          </cell>
          <cell r="D440">
            <v>950000</v>
          </cell>
        </row>
        <row r="441">
          <cell r="B441" t="str">
            <v xml:space="preserve"> UNION UNIVERSAL Ø16"</v>
          </cell>
          <cell r="C441" t="str">
            <v xml:space="preserve"> UN</v>
          </cell>
          <cell r="D441">
            <v>1100000</v>
          </cell>
        </row>
        <row r="444">
          <cell r="B444" t="str">
            <v xml:space="preserve"> </v>
          </cell>
          <cell r="C444" t="str">
            <v xml:space="preserve"> </v>
          </cell>
          <cell r="D444" t="str">
            <v xml:space="preserve">PRECIO </v>
          </cell>
        </row>
        <row r="445">
          <cell r="B445" t="str">
            <v xml:space="preserve"> CAMISA PVC PARA EMBEBIDO EN CONCRETO</v>
          </cell>
          <cell r="C445" t="str">
            <v xml:space="preserve"> UN</v>
          </cell>
          <cell r="D445">
            <v>89250</v>
          </cell>
        </row>
        <row r="446">
          <cell r="B446" t="str">
            <v xml:space="preserve"> COLLAR DE DERIVACIÒN 3X1/2PVC</v>
          </cell>
          <cell r="C446" t="str">
            <v xml:space="preserve"> UN</v>
          </cell>
          <cell r="D446">
            <v>11549</v>
          </cell>
        </row>
        <row r="447">
          <cell r="B447" t="str">
            <v xml:space="preserve"> COLUMNA MANIOBRA CRM</v>
          </cell>
          <cell r="C447" t="str">
            <v xml:space="preserve"> UN</v>
          </cell>
          <cell r="D447">
            <v>881443</v>
          </cell>
        </row>
        <row r="448">
          <cell r="B448" t="str">
            <v xml:space="preserve"> COMPUERTA 12" TIPO GUILLOTINA SELLOS DE BRONCE DESLIZANTE INCLUYE VOLANTE DE MANIOBRAS, PEDESTAL Ó COLUMNA DE MANIOBRAS, VÁSTAGO, SOPORTES Y GUÍAS  3&lt;L&lt;4M EJE EN ACERO INOX Ø 31 MM</v>
          </cell>
          <cell r="C448" t="str">
            <v xml:space="preserve"> UN</v>
          </cell>
          <cell r="D448">
            <v>4680001</v>
          </cell>
        </row>
        <row r="449">
          <cell r="B449" t="str">
            <v xml:space="preserve"> COMPUERTA LATERAL DESLIZANTE RECTANGULAR EN HD, ACABADO EPÓXICO, CON VOLANTE DE MANEJO CIRCULAR DE 20", SELLO EN NEOPRENO, ÁREA DE PASO DE AGUA 0,5X05 M</v>
          </cell>
          <cell r="C449" t="str">
            <v xml:space="preserve"> UN</v>
          </cell>
          <cell r="D449">
            <v>9439187</v>
          </cell>
        </row>
        <row r="450">
          <cell r="B450" t="str">
            <v xml:space="preserve"> COMPUERTA RECTANGULAR DE VÁSTAGO ASCENDENTE. 60CM X 60CM, INCLUYE RUEDA DE MANEJO EXTENDIDA.</v>
          </cell>
          <cell r="C450" t="str">
            <v xml:space="preserve"> UN</v>
          </cell>
          <cell r="D450">
            <v>12618970</v>
          </cell>
        </row>
        <row r="451">
          <cell r="B451" t="str">
            <v xml:space="preserve"> COMPUERTA TIPO GUILLOTINA (1,0 X 0,6M) CON VÁSTAGO ASCENDENTE L= 3,85M HD (INCLUYE VOLANTE DE MANIOBRAS, PEDESTAL, VÁSTAGO, SOPORTE GUÍAS Y VÁSTAGO - EJE EN ACERO INOX D=37MM; PASAMUROS CUADRADO 1X0,6M L=,4M EN AC BRIDA X LISO</v>
          </cell>
          <cell r="C451" t="str">
            <v xml:space="preserve"> UN</v>
          </cell>
          <cell r="D451">
            <v>19112412</v>
          </cell>
        </row>
        <row r="452">
          <cell r="B452" t="str">
            <v xml:space="preserve"> COPA CONCÉNTRICA EN AC SCHD 40 - DN 1-1/2"X2", ELXEL. PRESIÓN MÁXIMA DE TRABAJO 200 PSI.</v>
          </cell>
          <cell r="C452" t="str">
            <v xml:space="preserve"> UN</v>
          </cell>
          <cell r="D452">
            <v>47000</v>
          </cell>
        </row>
        <row r="453">
          <cell r="B453" t="str">
            <v xml:space="preserve"> COPA CONCÉNTRICA EN AC SCHD 40 - DN 4"X2", ELXEL. PRESIÓN MÁXIMA DE TRABAJO 200 PSI.</v>
          </cell>
          <cell r="C453" t="str">
            <v xml:space="preserve"> UN</v>
          </cell>
          <cell r="D453">
            <v>107338</v>
          </cell>
        </row>
        <row r="454">
          <cell r="B454" t="str">
            <v xml:space="preserve"> COPA CONCÉNTRICA EN AC SCHD 40 - DN 4"X3", ELXEL.  PRESIÓN MÁXIMA DE TRABAJO 200 PSI.</v>
          </cell>
          <cell r="C454" t="str">
            <v xml:space="preserve"> UN</v>
          </cell>
          <cell r="D454">
            <v>124355</v>
          </cell>
        </row>
        <row r="455">
          <cell r="B455" t="str">
            <v xml:space="preserve"> COPA EXCÉNTRICA EN AC SCHD 40 - DN 1-1/2"X2", ELXEL. PRESIÓN MÁXIMA DE TRABAJO 200 PSI.</v>
          </cell>
          <cell r="C455" t="str">
            <v xml:space="preserve"> UN</v>
          </cell>
          <cell r="D455">
            <v>47000</v>
          </cell>
        </row>
        <row r="456">
          <cell r="B456" t="str">
            <v xml:space="preserve"> COPA EXCÉNTRICA EN AC SCHD 40 - DN 8"X3", ELXEL. PRESIÓN MÁXIMA DE TRABAJO 200 PSI.</v>
          </cell>
          <cell r="C456" t="str">
            <v xml:space="preserve"> UN</v>
          </cell>
          <cell r="D456">
            <v>366520</v>
          </cell>
        </row>
        <row r="457">
          <cell r="B457" t="str">
            <v xml:space="preserve"> FILTRO EN Y CON TAPON HD 14"</v>
          </cell>
          <cell r="C457" t="str">
            <v xml:space="preserve"> UN</v>
          </cell>
          <cell r="D457">
            <v>5170000</v>
          </cell>
        </row>
        <row r="458">
          <cell r="B458" t="str">
            <v xml:space="preserve"> NEOPRENO (INCLUYE SILICONA)</v>
          </cell>
          <cell r="C458" t="str">
            <v xml:space="preserve"> GBL</v>
          </cell>
          <cell r="D458">
            <v>35000</v>
          </cell>
        </row>
        <row r="459">
          <cell r="B459" t="str">
            <v xml:space="preserve"> REGISTRO DE INCORPORACIÓN D=1/2</v>
          </cell>
          <cell r="C459" t="str">
            <v xml:space="preserve"> UN</v>
          </cell>
          <cell r="D459">
            <v>26980</v>
          </cell>
        </row>
        <row r="460">
          <cell r="B460" t="str">
            <v xml:space="preserve"> REGLILLA DE AFORO DE CAUDALES Y NIVELES SEGÚN DISEÑO.</v>
          </cell>
          <cell r="C460" t="str">
            <v xml:space="preserve"> UN</v>
          </cell>
          <cell r="D460">
            <v>160000</v>
          </cell>
        </row>
        <row r="461">
          <cell r="B461" t="str">
            <v xml:space="preserve"> RUEDAS DE MANEJO O VOLANTES 10- 16</v>
          </cell>
          <cell r="C461" t="str">
            <v xml:space="preserve"> UN</v>
          </cell>
          <cell r="D461">
            <v>170000</v>
          </cell>
        </row>
        <row r="462">
          <cell r="B462" t="str">
            <v xml:space="preserve"> RUEDAS DE MANEJO O VOLANTES 6 Y 8</v>
          </cell>
          <cell r="C462" t="str">
            <v xml:space="preserve"> UN</v>
          </cell>
          <cell r="D462">
            <v>84793</v>
          </cell>
        </row>
        <row r="463">
          <cell r="B463" t="str">
            <v xml:space="preserve"> SOPORTES GUIA VASTAGO</v>
          </cell>
          <cell r="C463" t="str">
            <v xml:space="preserve"> UN</v>
          </cell>
          <cell r="D463">
            <v>1254508</v>
          </cell>
        </row>
        <row r="464">
          <cell r="B464" t="str">
            <v xml:space="preserve"> TORNILLERÍA EN ACERO INOX 304 1/2"X3-1/2", TUERCA Y CONTRA TUERCA, ARANDELA Y GUASA DE PRESIÓN. PRESIÓN MÁXIMA DE TRABAJO 350 PSI.</v>
          </cell>
          <cell r="C464" t="str">
            <v xml:space="preserve"> UN</v>
          </cell>
          <cell r="D464">
            <v>4000</v>
          </cell>
        </row>
        <row r="465">
          <cell r="B465" t="str">
            <v xml:space="preserve"> VÁLVULA CHAPALETA DN 6" EN PVC, INCLUYE ACCESORIO DE MONTAJE (CAMISA PVC PARA EMBEBIDO EN CONCRETO, CINTA PVC Y WATER STOP DE 1-1/2" X 6"</v>
          </cell>
          <cell r="C465" t="str">
            <v xml:space="preserve"> UN</v>
          </cell>
          <cell r="D465">
            <v>1505350</v>
          </cell>
        </row>
        <row r="466">
          <cell r="B466" t="str">
            <v xml:space="preserve"> VÁLVULA CHEQUE TIPO HIDRO EN BRONCE, TIPO VERTICAL, DN 2", ERXER, PRESIÓN MÁXIMA DE TRABAJO 150 PSI.</v>
          </cell>
          <cell r="C466" t="str">
            <v xml:space="preserve"> UN</v>
          </cell>
          <cell r="D466">
            <v>453569</v>
          </cell>
        </row>
        <row r="467">
          <cell r="B467" t="str">
            <v xml:space="preserve"> VÁLVULA CHEQUE TIPO WAFFER EN AC SCHD 40, O HD - DN 4" EBXEB, TIPO VERTICAL (HIDRO); INCLUYE BRIDA EN AC SCHD 40 - DN4"</v>
          </cell>
          <cell r="C467" t="str">
            <v xml:space="preserve"> UN</v>
          </cell>
          <cell r="D467">
            <v>890120</v>
          </cell>
        </row>
        <row r="468">
          <cell r="B468" t="str">
            <v xml:space="preserve"> VÁLVULA COMPUERTA DE BRONCE, DN 2", ERXER. PRESIÓN MÁXIMA DE TRABAJO 150 PSI</v>
          </cell>
          <cell r="C468" t="str">
            <v xml:space="preserve"> UN</v>
          </cell>
          <cell r="D468">
            <v>285902</v>
          </cell>
        </row>
        <row r="469">
          <cell r="B469" t="str">
            <v xml:space="preserve"> VÁLVULA COMPUERTA DE BRONCE, DN 2", ERXER. PRESIÓN MÁXIMA DE TRABAJO 150 PSI. INCLUYE ACCESORIOS DE CONEXIÓN A LÍNEA DE 1".  INCLUYE ACCESORIOS DE CONEXIÓN A LÍNEA DE 1". PRESIÓN MÁXIMA DE TRABAJO DE 150 PSI.</v>
          </cell>
          <cell r="C469" t="str">
            <v xml:space="preserve"> UN</v>
          </cell>
          <cell r="D469">
            <v>453569</v>
          </cell>
        </row>
        <row r="470">
          <cell r="B470" t="str">
            <v xml:space="preserve"> VÁLVULA COMPUERTA ELÁSTICA DE VÁSTAGO ASCENDENTE AC SCHD O HD, DN 4, EN EBXEB; INCLUYE BRIDA EN AC SCHD 40 - DN4"</v>
          </cell>
          <cell r="C470" t="str">
            <v xml:space="preserve"> UN</v>
          </cell>
          <cell r="D470">
            <v>890120</v>
          </cell>
        </row>
        <row r="471">
          <cell r="B471" t="str">
            <v xml:space="preserve"> VÁLVULA COMPUERTA ELÁSTICA PURGA Ø3" VASTAGO NO ASCENDENTE BRIDA</v>
          </cell>
          <cell r="C471" t="str">
            <v xml:space="preserve"> UN</v>
          </cell>
          <cell r="D471">
            <v>680680</v>
          </cell>
        </row>
        <row r="472">
          <cell r="B472" t="str">
            <v xml:space="preserve"> VÁLVULA COMPUERTA ELÁSTICA PURGA Ø4" VASTAGO NO ASCENDENTE BRIDA</v>
          </cell>
          <cell r="C472" t="str">
            <v xml:space="preserve"> UN</v>
          </cell>
          <cell r="D472">
            <v>922896</v>
          </cell>
        </row>
        <row r="473">
          <cell r="B473" t="str">
            <v xml:space="preserve"> VÁLVULA COMPUERTA ELASTICA, HD Ø10" VASTAGO NO ASCENDENTE</v>
          </cell>
          <cell r="C473" t="str">
            <v xml:space="preserve"> UN</v>
          </cell>
          <cell r="D473">
            <v>3992450</v>
          </cell>
        </row>
        <row r="474">
          <cell r="B474" t="str">
            <v xml:space="preserve"> VÁLVULA COMPUERTA ELASTICA, HD Ø16" VASTAGO NO ASCENDENTE</v>
          </cell>
          <cell r="C474" t="str">
            <v xml:space="preserve"> UN</v>
          </cell>
          <cell r="D474">
            <v>10780000</v>
          </cell>
        </row>
        <row r="475">
          <cell r="B475" t="str">
            <v xml:space="preserve"> VÁLVULA COMPUERTA ELASTICA, HD Ø8" VASTAGO NO ASCENDENTE</v>
          </cell>
          <cell r="C475" t="str">
            <v xml:space="preserve"> UN</v>
          </cell>
          <cell r="D475">
            <v>2225300</v>
          </cell>
        </row>
        <row r="476">
          <cell r="B476" t="str">
            <v xml:space="preserve"> VÁLVULA DE ADMISIÓN Y EXPULSIÓN DE AIRE, CÁMARA DOBLE(VENTOSA) 1"</v>
          </cell>
          <cell r="C476" t="str">
            <v xml:space="preserve"> UN</v>
          </cell>
          <cell r="D476">
            <v>772310</v>
          </cell>
        </row>
        <row r="477">
          <cell r="B477" t="str">
            <v xml:space="preserve"> VÁLVULA DE ADMISIÓN Y EXPULSIÓN DE AIRE, CÁMARA DOBLE(VENTOSA) 4"</v>
          </cell>
          <cell r="C477" t="str">
            <v xml:space="preserve"> UN</v>
          </cell>
          <cell r="D477">
            <v>1767150</v>
          </cell>
        </row>
        <row r="478">
          <cell r="B478" t="str">
            <v xml:space="preserve"> VÁLVULA DE COMPUERTA (0,5 X 0,5M) CON VÁSTAGO ASCENDENTE L= 1,4M HD (INCLUYE VOLANTE DE MANIOBRAS, PEDESTAL, VÁSTAGO, SOPORTE GUÍAS Y VÁSTAGO; EJE ACERO INOX Ø 37 MM; PASAMURO CUADRADO DIMENSIONES: 0,50X0,50, L:0,40, AC BRIDA X LISO)</v>
          </cell>
          <cell r="C478" t="str">
            <v xml:space="preserve"> UN</v>
          </cell>
          <cell r="D478">
            <v>12780327</v>
          </cell>
        </row>
        <row r="479">
          <cell r="B479" t="str">
            <v xml:space="preserve"> VÁLVULA DE COMPUERTA D=20" CON VÁSTAGO ASCENDENTE 3&lt;L&lt;4M  HD (INCLUYE VOLANTE DE MANIOBRAS, PEDESTAL, VÁSTAGO, SOPORTE GUÍAS Y VÁSTAGO; EJE EN ACERO INOX D=37MM)</v>
          </cell>
          <cell r="C479" t="str">
            <v xml:space="preserve"> UN</v>
          </cell>
          <cell r="D479">
            <v>10014817</v>
          </cell>
        </row>
        <row r="480">
          <cell r="B480" t="str">
            <v xml:space="preserve"> VÁLVULA DE COMPUERTA DE VÁSTAGO ASCENDENTE EN HD 16" EBXEB</v>
          </cell>
          <cell r="C480" t="str">
            <v xml:space="preserve"> UN</v>
          </cell>
          <cell r="D480">
            <v>10780000</v>
          </cell>
        </row>
        <row r="481">
          <cell r="B481" t="str">
            <v xml:space="preserve"> VALVULA DE COMPUERTA ELASTICA HD 4" E. LISO</v>
          </cell>
          <cell r="C481" t="str">
            <v xml:space="preserve"> UN</v>
          </cell>
          <cell r="D481">
            <v>886820</v>
          </cell>
        </row>
        <row r="482">
          <cell r="B482" t="str">
            <v xml:space="preserve"> VÁLVULA DE COMPUERTA EXTREMOS BRIDADOS CON VÁSTAGO NO ASCENDENTE 12" - SELLO DE BRONCE</v>
          </cell>
          <cell r="C482" t="str">
            <v xml:space="preserve"> UN</v>
          </cell>
          <cell r="D482">
            <v>8846740</v>
          </cell>
        </row>
        <row r="483">
          <cell r="B483" t="str">
            <v xml:space="preserve"> VÁLVULA DE COMPUERTA EXTREMOS BRIDADOS CON VÁSTAGO NO ASCENDENTE 18" - SELLO DE BRONCE</v>
          </cell>
          <cell r="C483" t="str">
            <v xml:space="preserve"> UN</v>
          </cell>
          <cell r="D483">
            <v>13325846</v>
          </cell>
        </row>
        <row r="484">
          <cell r="B484" t="str">
            <v xml:space="preserve"> VÁLVULA DE COMPUERTA EXTREMOS BRIDADOS CON VÁSTAGO NO ASCENDENTE 20" - SELLO DE BRONCE</v>
          </cell>
          <cell r="C484" t="str">
            <v xml:space="preserve"> UN</v>
          </cell>
          <cell r="D484">
            <v>17929750</v>
          </cell>
        </row>
        <row r="485">
          <cell r="B485" t="str">
            <v xml:space="preserve"> VÁLVULA DE COMPUERTA EXTREMOS BRIDADOS CON VÁSTAGO NO ASCENDENTE 4" - SELLO DE BRONCE</v>
          </cell>
          <cell r="C485" t="str">
            <v xml:space="preserve"> UN</v>
          </cell>
          <cell r="D485">
            <v>1294115</v>
          </cell>
        </row>
        <row r="486">
          <cell r="B486" t="str">
            <v xml:space="preserve"> VÁLVULA DE COMPUERTA EXTREMOS BRIDADOS PURGA 6" - SELLO DE BRONCE</v>
          </cell>
          <cell r="C486" t="str">
            <v xml:space="preserve"> UN</v>
          </cell>
          <cell r="D486">
            <v>2104000</v>
          </cell>
        </row>
        <row r="487">
          <cell r="B487" t="str">
            <v xml:space="preserve"> VALVULA DE COMPUERTA Ø12" EBXEB EN HD SELLO EN BRONCE CON VOLANTE DE OPERACIÓN</v>
          </cell>
          <cell r="C487" t="str">
            <v xml:space="preserve"> UN</v>
          </cell>
          <cell r="D487">
            <v>8846740</v>
          </cell>
        </row>
        <row r="488">
          <cell r="B488" t="str">
            <v xml:space="preserve"> VÁLVULA DE COMPUERTA TIPO GUILLOTINA SELLO DE BRONCE DESLIZANTE, PEDESTAL Y VOLANTE DE MANIOBRAS, COMPUERTA: 20", H VÁSTAGO&lt;20M; EJE EN ACERO INOX Ø 37 MM</v>
          </cell>
          <cell r="C488" t="str">
            <v xml:space="preserve"> UN</v>
          </cell>
          <cell r="D488">
            <v>10014817</v>
          </cell>
        </row>
        <row r="489">
          <cell r="B489" t="str">
            <v xml:space="preserve"> VÁLVULA DE COMPUERTA TIPO GUILLOTINA SELLOS DE BRONCE DESLIZANTE, PEDESTAL Y VOLANTE DE MANIOBRAS, COMPUERTA: 0,6M X 0,6M , H VÁSTAGO 4,10 MTS EJE EN ACERO INOX 31
MM; PASAMUROS CUADRADO 0,6X0,6M L=,4M EN AC BRIDA X LISO)"</v>
          </cell>
          <cell r="C489" t="str">
            <v xml:space="preserve"> UN</v>
          </cell>
          <cell r="D489">
            <v>15873245</v>
          </cell>
        </row>
        <row r="490">
          <cell r="B490" t="str">
            <v xml:space="preserve"> VÁLVULA DE COMPUERTA TIPO GUILLOTINA SELLOS DE BRONCE DESLIZANTE, PEDESTAL Y VOLANTE DE MANIOBRAS, COMPUERTA: D= 8" , 2&lt; H VÁSTAGO&lt;3 EJE EN ACERO INOX Ø 31 MM</v>
          </cell>
          <cell r="C490" t="str">
            <v xml:space="preserve"> UN</v>
          </cell>
          <cell r="D490">
            <v>3262038</v>
          </cell>
        </row>
        <row r="491">
          <cell r="B491" t="str">
            <v xml:space="preserve"> VÁLVULA DE COMPUERTA TIPO GUILLOTINA SELLOS DE BRONCE DESLIZANTE, PEDESTAL Y VOLANTE DE MANIOBRAS, COMPUERTA: D= 8" , 3&lt; H VÁSTAGO&lt;4 EJE EN ACERO INOX Ø 31 MM</v>
          </cell>
          <cell r="C491" t="str">
            <v xml:space="preserve"> UN</v>
          </cell>
          <cell r="D491">
            <v>3310186</v>
          </cell>
        </row>
        <row r="492">
          <cell r="B492" t="str">
            <v xml:space="preserve"> VÁLVULA DE CONTROL  Ø16" VASTAGO NO ASCENDENTE BRIDA</v>
          </cell>
          <cell r="C492" t="str">
            <v xml:space="preserve"> UN</v>
          </cell>
          <cell r="D492">
            <v>9688610</v>
          </cell>
        </row>
        <row r="493">
          <cell r="B493" t="str">
            <v xml:space="preserve"> VÁLVULA DE CORTE EN HG 1/2", ERXER. PRESIÓN MÁXIMA DE TRABAJO 150 PSI.</v>
          </cell>
          <cell r="C493" t="str">
            <v xml:space="preserve"> UN</v>
          </cell>
          <cell r="D493">
            <v>24332</v>
          </cell>
        </row>
        <row r="494">
          <cell r="B494" t="str">
            <v xml:space="preserve"> VÁLVULA LIMITADORA DE PRESIÓN 2" DN 50 MM CON MANÓMETRO; CUERPO FABRICADO EN LATÓN, PRESIÓN MÁXIMA DE ENTRADA DE 25 BAR Y PRESIÓN DE SALIDA REGULABLE ENTRE 1 Y 6 BAR, TEMPERATURA MÁXIMA DE 80°C, CON RACORES; MANÓMETRO CON BAÑO DE GLICERINA Y DIÁMETRO DE ESFERA DE 75 MM, CON TOMA VERTICAL, PARA MONTAJE ROSCADO DE 1/4", ESCALA DE PRESIÓN DE 0 A 10 BAR. INCLUYE SUMINISTRO, INSTALACIÓN, SELLANTE LÍQUIDO PARA LAS ROSCAS. INCLUYE FLUJÓMETRO DE AIRE NORMAL DE 0 A 10 L/MIN, ROTÁMETRO DE ELEVACIÓN PARA SISTEMA DE INYECCIÓN DE AIRE COMPRIMIDO; INCLUYE ACCESORIOS DE CONEXIÓN A LÍNEA DE 1". PRESIÓN MÁXIMA DE TRABAJO DE 150 PSI.</v>
          </cell>
          <cell r="C494" t="str">
            <v xml:space="preserve"> UN</v>
          </cell>
          <cell r="D494">
            <v>595000</v>
          </cell>
        </row>
        <row r="495">
          <cell r="B495" t="str">
            <v xml:space="preserve"> VÁLVULA MARIPOSA Ø 6", TIPO WAFFER DISCO EN ALUMINIO SELLO EN EPDM</v>
          </cell>
          <cell r="C495" t="str">
            <v xml:space="preserve"> UN</v>
          </cell>
          <cell r="D495">
            <v>1500000</v>
          </cell>
        </row>
        <row r="496">
          <cell r="B496" t="str">
            <v xml:space="preserve"> VÁLVULA MARIPOSA TIPO WAFFER DISCO EN ACERO INOX EBXEB, CUERPO EN HIERRO DN8"</v>
          </cell>
          <cell r="C496" t="str">
            <v xml:space="preserve"> UN</v>
          </cell>
          <cell r="D496">
            <v>2225300</v>
          </cell>
        </row>
        <row r="497">
          <cell r="B497" t="str">
            <v xml:space="preserve"> VALVULA REDUCTORA DE PRESION HD 3" PILOTO METALICO</v>
          </cell>
          <cell r="C497" t="str">
            <v xml:space="preserve"> UN</v>
          </cell>
          <cell r="D497">
            <v>3296419</v>
          </cell>
        </row>
        <row r="498">
          <cell r="B498" t="str">
            <v xml:space="preserve"> VÁSTAGO PARA COMPUERTA 20"</v>
          </cell>
          <cell r="C498" t="str">
            <v xml:space="preserve"> UN</v>
          </cell>
          <cell r="D498">
            <v>712837</v>
          </cell>
        </row>
        <row r="499">
          <cell r="B499" t="str">
            <v xml:space="preserve"> VOLANTE DE MANEJO CIRCULAR DE 20</v>
          </cell>
          <cell r="C499" t="str">
            <v xml:space="preserve"> UN</v>
          </cell>
          <cell r="D499">
            <v>295022</v>
          </cell>
        </row>
        <row r="500">
          <cell r="B500" t="str">
            <v xml:space="preserve"> VOLANTE DE OPERACIÓN D=14"</v>
          </cell>
          <cell r="C500" t="str">
            <v xml:space="preserve"> UN</v>
          </cell>
          <cell r="D500">
            <v>145802</v>
          </cell>
        </row>
        <row r="501">
          <cell r="B501" t="str">
            <v xml:space="preserve"> WATER STOP DE 1-1/2" X 6"</v>
          </cell>
          <cell r="C501" t="str">
            <v xml:space="preserve"> UN</v>
          </cell>
          <cell r="D501">
            <v>23800</v>
          </cell>
        </row>
      </sheetData>
      <sheetData sheetId="1">
        <row r="229">
          <cell r="A229" t="str">
            <v xml:space="preserve"> 06.01.01</v>
          </cell>
        </row>
      </sheetData>
      <sheetData sheetId="2"/>
      <sheetData sheetId="3">
        <row r="40">
          <cell r="O40">
            <v>7032.3806400000003</v>
          </cell>
        </row>
      </sheetData>
      <sheetData sheetId="4"/>
      <sheetData sheetId="5">
        <row r="4">
          <cell r="G4">
            <v>730</v>
          </cell>
        </row>
      </sheetData>
      <sheetData sheetId="6">
        <row r="2">
          <cell r="G2">
            <v>712</v>
          </cell>
        </row>
      </sheetData>
      <sheetData sheetId="7"/>
      <sheetData sheetId="8"/>
      <sheetData sheetId="9"/>
      <sheetData sheetId="10"/>
      <sheetData sheetId="11"/>
      <sheetData sheetId="12"/>
      <sheetData sheetId="13"/>
      <sheetData sheetId="14"/>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Summary"/>
      <sheetName val="Project Management"/>
      <sheetName val="Project Construction"/>
      <sheetName val="Engineering"/>
      <sheetName val="Tuberia"/>
      <sheetName val="Mecanica"/>
      <sheetName val="CIVIL"/>
      <sheetName val="EPC Alt A"/>
      <sheetName val="SEG Alt A"/>
    </sheetNames>
    <sheetDataSet>
      <sheetData sheetId="0"/>
      <sheetData sheetId="1">
        <row r="11">
          <cell r="D11">
            <v>1</v>
          </cell>
          <cell r="E11" t="str">
            <v>MODULO DE PERSONAL</v>
          </cell>
        </row>
        <row r="13">
          <cell r="D13">
            <v>1.1000000000000001</v>
          </cell>
          <cell r="E13" t="str">
            <v>Obra</v>
          </cell>
        </row>
        <row r="15">
          <cell r="D15" t="str">
            <v>1.1.1</v>
          </cell>
          <cell r="E15" t="str">
            <v>Personal Extranjero</v>
          </cell>
          <cell r="G15" t="str">
            <v>Costo Mes US$</v>
          </cell>
          <cell r="H15" t="str">
            <v>Sal. Basico $COL</v>
          </cell>
          <cell r="I15" t="str">
            <v>Meses H</v>
          </cell>
        </row>
        <row r="17">
          <cell r="F17">
            <v>0</v>
          </cell>
          <cell r="G17">
            <v>0</v>
          </cell>
          <cell r="H17">
            <v>0</v>
          </cell>
          <cell r="I17">
            <v>0</v>
          </cell>
          <cell r="AA17">
            <v>0</v>
          </cell>
          <cell r="AD17">
            <v>0</v>
          </cell>
        </row>
        <row r="18">
          <cell r="F18">
            <v>0</v>
          </cell>
          <cell r="G18">
            <v>0</v>
          </cell>
          <cell r="H18">
            <v>0</v>
          </cell>
          <cell r="I18">
            <v>0</v>
          </cell>
          <cell r="AA18">
            <v>0</v>
          </cell>
          <cell r="AD18">
            <v>0</v>
          </cell>
        </row>
        <row r="19">
          <cell r="F19">
            <v>0</v>
          </cell>
          <cell r="G19">
            <v>0</v>
          </cell>
          <cell r="H19">
            <v>0</v>
          </cell>
          <cell r="I19">
            <v>0</v>
          </cell>
          <cell r="AA19">
            <v>0</v>
          </cell>
          <cell r="AD19">
            <v>0</v>
          </cell>
        </row>
        <row r="20">
          <cell r="F20">
            <v>0</v>
          </cell>
          <cell r="G20">
            <v>0</v>
          </cell>
          <cell r="H20">
            <v>0</v>
          </cell>
          <cell r="I20">
            <v>0</v>
          </cell>
          <cell r="AA20">
            <v>0</v>
          </cell>
          <cell r="AD20">
            <v>0</v>
          </cell>
        </row>
        <row r="21">
          <cell r="F21">
            <v>0</v>
          </cell>
          <cell r="G21">
            <v>0</v>
          </cell>
          <cell r="H21">
            <v>0</v>
          </cell>
          <cell r="I21">
            <v>0</v>
          </cell>
          <cell r="AA21">
            <v>0</v>
          </cell>
          <cell r="AD21">
            <v>0</v>
          </cell>
        </row>
        <row r="22">
          <cell r="F22">
            <v>0</v>
          </cell>
          <cell r="G22">
            <v>0</v>
          </cell>
          <cell r="H22">
            <v>0</v>
          </cell>
          <cell r="I22">
            <v>0</v>
          </cell>
          <cell r="AA22">
            <v>0</v>
          </cell>
          <cell r="AD22">
            <v>0</v>
          </cell>
        </row>
        <row r="23">
          <cell r="F23">
            <v>0</v>
          </cell>
          <cell r="G23">
            <v>0</v>
          </cell>
          <cell r="H23">
            <v>0</v>
          </cell>
          <cell r="I23">
            <v>0</v>
          </cell>
          <cell r="AA23">
            <v>0</v>
          </cell>
          <cell r="AD23">
            <v>0</v>
          </cell>
        </row>
        <row r="24">
          <cell r="F24">
            <v>0</v>
          </cell>
          <cell r="G24">
            <v>0</v>
          </cell>
          <cell r="H24">
            <v>0</v>
          </cell>
          <cell r="I24">
            <v>0</v>
          </cell>
          <cell r="AA24">
            <v>0</v>
          </cell>
          <cell r="AD24">
            <v>0</v>
          </cell>
        </row>
        <row r="25">
          <cell r="F25">
            <v>0</v>
          </cell>
          <cell r="G25">
            <v>0</v>
          </cell>
          <cell r="H25">
            <v>0</v>
          </cell>
          <cell r="I25">
            <v>0</v>
          </cell>
          <cell r="AA25">
            <v>0</v>
          </cell>
          <cell r="AD25">
            <v>0</v>
          </cell>
        </row>
        <row r="26">
          <cell r="F26">
            <v>0</v>
          </cell>
          <cell r="G26">
            <v>0</v>
          </cell>
          <cell r="H26">
            <v>0</v>
          </cell>
          <cell r="I26">
            <v>0</v>
          </cell>
          <cell r="AA26">
            <v>0</v>
          </cell>
          <cell r="AD26">
            <v>0</v>
          </cell>
        </row>
        <row r="27">
          <cell r="F27">
            <v>0</v>
          </cell>
          <cell r="G27">
            <v>0</v>
          </cell>
          <cell r="H27">
            <v>0</v>
          </cell>
          <cell r="I27">
            <v>0</v>
          </cell>
          <cell r="AA27">
            <v>0</v>
          </cell>
          <cell r="AD27">
            <v>0</v>
          </cell>
        </row>
        <row r="28">
          <cell r="F28">
            <v>0</v>
          </cell>
          <cell r="G28">
            <v>0</v>
          </cell>
          <cell r="H28">
            <v>0</v>
          </cell>
          <cell r="I28">
            <v>0</v>
          </cell>
          <cell r="AA28">
            <v>0</v>
          </cell>
          <cell r="AD28">
            <v>0</v>
          </cell>
        </row>
        <row r="29">
          <cell r="F29">
            <v>0</v>
          </cell>
          <cell r="G29">
            <v>0</v>
          </cell>
          <cell r="H29">
            <v>0</v>
          </cell>
          <cell r="I29">
            <v>0</v>
          </cell>
          <cell r="AA29">
            <v>0</v>
          </cell>
          <cell r="AD29">
            <v>0</v>
          </cell>
        </row>
        <row r="30">
          <cell r="F30">
            <v>0</v>
          </cell>
          <cell r="G30">
            <v>0</v>
          </cell>
          <cell r="H30">
            <v>0</v>
          </cell>
          <cell r="I30">
            <v>0</v>
          </cell>
          <cell r="AA30">
            <v>0</v>
          </cell>
          <cell r="AD30">
            <v>0</v>
          </cell>
        </row>
        <row r="31">
          <cell r="F31">
            <v>0</v>
          </cell>
          <cell r="G31">
            <v>0</v>
          </cell>
          <cell r="H31">
            <v>0</v>
          </cell>
          <cell r="I31">
            <v>0</v>
          </cell>
          <cell r="AA31">
            <v>0</v>
          </cell>
          <cell r="AD31">
            <v>0</v>
          </cell>
        </row>
        <row r="32">
          <cell r="F32">
            <v>0</v>
          </cell>
          <cell r="G32">
            <v>0</v>
          </cell>
          <cell r="H32">
            <v>0</v>
          </cell>
          <cell r="I32">
            <v>0</v>
          </cell>
          <cell r="AA32">
            <v>0</v>
          </cell>
          <cell r="AD32">
            <v>0</v>
          </cell>
        </row>
        <row r="33">
          <cell r="F33">
            <v>0</v>
          </cell>
          <cell r="G33">
            <v>0</v>
          </cell>
          <cell r="H33">
            <v>0</v>
          </cell>
          <cell r="I33">
            <v>0</v>
          </cell>
          <cell r="AA33">
            <v>0</v>
          </cell>
          <cell r="AD33">
            <v>0</v>
          </cell>
        </row>
        <row r="34">
          <cell r="F34">
            <v>0</v>
          </cell>
          <cell r="G34">
            <v>0</v>
          </cell>
          <cell r="H34">
            <v>0</v>
          </cell>
          <cell r="I34">
            <v>0</v>
          </cell>
          <cell r="AA34">
            <v>0</v>
          </cell>
          <cell r="AD34">
            <v>0</v>
          </cell>
        </row>
        <row r="35">
          <cell r="F35">
            <v>0</v>
          </cell>
          <cell r="G35">
            <v>0</v>
          </cell>
          <cell r="H35">
            <v>0</v>
          </cell>
          <cell r="I35">
            <v>0</v>
          </cell>
          <cell r="AA35">
            <v>0</v>
          </cell>
          <cell r="AD35">
            <v>0</v>
          </cell>
        </row>
        <row r="36">
          <cell r="F36">
            <v>0</v>
          </cell>
          <cell r="G36">
            <v>0</v>
          </cell>
          <cell r="H36">
            <v>0</v>
          </cell>
          <cell r="I36">
            <v>0</v>
          </cell>
          <cell r="AA36">
            <v>0</v>
          </cell>
        </row>
        <row r="38">
          <cell r="D38" t="str">
            <v>Histograma de Personal Extranjero Previsto</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row>
        <row r="40">
          <cell r="D40" t="str">
            <v>Total Costo</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D40">
            <v>0</v>
          </cell>
        </row>
        <row r="42">
          <cell r="D42" t="str">
            <v>1.1.2</v>
          </cell>
          <cell r="E42" t="str">
            <v>Personal Mensual Local</v>
          </cell>
          <cell r="G42" t="str">
            <v>Costo Mes US$</v>
          </cell>
          <cell r="H42" t="str">
            <v>Sal. Basico $COL</v>
          </cell>
          <cell r="I42" t="str">
            <v>Meses H</v>
          </cell>
        </row>
        <row r="44">
          <cell r="F44">
            <v>0</v>
          </cell>
          <cell r="G44">
            <v>0</v>
          </cell>
          <cell r="H44">
            <v>0</v>
          </cell>
          <cell r="I44">
            <v>0</v>
          </cell>
          <cell r="AA44">
            <v>0</v>
          </cell>
          <cell r="AC44">
            <v>0</v>
          </cell>
        </row>
        <row r="45">
          <cell r="F45">
            <v>0</v>
          </cell>
          <cell r="G45">
            <v>0</v>
          </cell>
          <cell r="H45">
            <v>0</v>
          </cell>
          <cell r="I45">
            <v>0</v>
          </cell>
          <cell r="AA45">
            <v>0</v>
          </cell>
          <cell r="AC45">
            <v>0</v>
          </cell>
        </row>
        <row r="46">
          <cell r="F46">
            <v>0</v>
          </cell>
          <cell r="G46">
            <v>0</v>
          </cell>
          <cell r="H46">
            <v>0</v>
          </cell>
          <cell r="I46">
            <v>0</v>
          </cell>
          <cell r="AA46">
            <v>0</v>
          </cell>
          <cell r="AC46">
            <v>0</v>
          </cell>
        </row>
        <row r="47">
          <cell r="F47">
            <v>0</v>
          </cell>
          <cell r="G47">
            <v>0</v>
          </cell>
          <cell r="H47">
            <v>0</v>
          </cell>
          <cell r="I47">
            <v>0</v>
          </cell>
          <cell r="AA47">
            <v>0</v>
          </cell>
          <cell r="AC47">
            <v>0</v>
          </cell>
        </row>
        <row r="48">
          <cell r="F48">
            <v>0</v>
          </cell>
          <cell r="G48">
            <v>0</v>
          </cell>
          <cell r="H48">
            <v>0</v>
          </cell>
          <cell r="I48">
            <v>0</v>
          </cell>
          <cell r="AA48">
            <v>0</v>
          </cell>
          <cell r="AC48">
            <v>0</v>
          </cell>
        </row>
        <row r="49">
          <cell r="F49">
            <v>0</v>
          </cell>
          <cell r="G49">
            <v>0</v>
          </cell>
          <cell r="H49">
            <v>0</v>
          </cell>
          <cell r="I49">
            <v>0</v>
          </cell>
          <cell r="AA49">
            <v>0</v>
          </cell>
          <cell r="AC49">
            <v>0</v>
          </cell>
        </row>
        <row r="50">
          <cell r="F50">
            <v>0</v>
          </cell>
          <cell r="G50">
            <v>0</v>
          </cell>
          <cell r="H50">
            <v>0</v>
          </cell>
          <cell r="I50">
            <v>0</v>
          </cell>
          <cell r="AA50">
            <v>0</v>
          </cell>
          <cell r="AC50">
            <v>0</v>
          </cell>
        </row>
        <row r="51">
          <cell r="F51">
            <v>0</v>
          </cell>
          <cell r="G51">
            <v>0</v>
          </cell>
          <cell r="H51">
            <v>0</v>
          </cell>
          <cell r="I51">
            <v>0</v>
          </cell>
          <cell r="AA51">
            <v>0</v>
          </cell>
          <cell r="AC51">
            <v>0</v>
          </cell>
        </row>
        <row r="52">
          <cell r="F52">
            <v>0</v>
          </cell>
          <cell r="G52">
            <v>0</v>
          </cell>
          <cell r="H52">
            <v>0</v>
          </cell>
          <cell r="I52">
            <v>0</v>
          </cell>
          <cell r="AA52">
            <v>0</v>
          </cell>
          <cell r="AC52">
            <v>0</v>
          </cell>
        </row>
        <row r="53">
          <cell r="F53">
            <v>0</v>
          </cell>
          <cell r="G53">
            <v>0</v>
          </cell>
          <cell r="H53">
            <v>0</v>
          </cell>
          <cell r="I53">
            <v>0</v>
          </cell>
          <cell r="AA53">
            <v>0</v>
          </cell>
          <cell r="AC53">
            <v>0</v>
          </cell>
        </row>
        <row r="54">
          <cell r="F54">
            <v>0</v>
          </cell>
          <cell r="G54">
            <v>0</v>
          </cell>
          <cell r="H54">
            <v>0</v>
          </cell>
          <cell r="I54">
            <v>0</v>
          </cell>
          <cell r="AA54">
            <v>0</v>
          </cell>
          <cell r="AC54">
            <v>0</v>
          </cell>
        </row>
        <row r="55">
          <cell r="F55">
            <v>0</v>
          </cell>
          <cell r="G55">
            <v>0</v>
          </cell>
          <cell r="H55">
            <v>0</v>
          </cell>
          <cell r="I55">
            <v>0</v>
          </cell>
          <cell r="AA55">
            <v>0</v>
          </cell>
        </row>
        <row r="57">
          <cell r="D57" t="str">
            <v>Histograma de Personal Mensual Local Previsto</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row>
        <row r="59">
          <cell r="D59" t="str">
            <v>Total Costo</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C59">
            <v>0</v>
          </cell>
        </row>
        <row r="61">
          <cell r="D61" t="str">
            <v>1.1.3</v>
          </cell>
          <cell r="E61" t="str">
            <v>Personal Planilla Local</v>
          </cell>
          <cell r="G61" t="str">
            <v>Costo HH</v>
          </cell>
          <cell r="H61" t="str">
            <v>Total HH</v>
          </cell>
          <cell r="I61" t="str">
            <v>Meses H</v>
          </cell>
          <cell r="J61" t="str">
            <v>HH Trabajo Mes</v>
          </cell>
          <cell r="N61" t="str">
            <v>HH Nominales Mes</v>
          </cell>
        </row>
        <row r="63">
          <cell r="F63">
            <v>0</v>
          </cell>
          <cell r="G63">
            <v>0</v>
          </cell>
          <cell r="H63">
            <v>0</v>
          </cell>
          <cell r="I63">
            <v>0</v>
          </cell>
          <cell r="AA63">
            <v>0</v>
          </cell>
        </row>
        <row r="64">
          <cell r="F64">
            <v>0</v>
          </cell>
          <cell r="G64">
            <v>0</v>
          </cell>
          <cell r="H64">
            <v>0</v>
          </cell>
          <cell r="I64">
            <v>0</v>
          </cell>
          <cell r="AA64">
            <v>0</v>
          </cell>
        </row>
        <row r="65">
          <cell r="F65">
            <v>0</v>
          </cell>
          <cell r="G65">
            <v>0</v>
          </cell>
          <cell r="H65">
            <v>0</v>
          </cell>
          <cell r="I65">
            <v>0</v>
          </cell>
          <cell r="AA65">
            <v>0</v>
          </cell>
        </row>
        <row r="66">
          <cell r="F66">
            <v>0</v>
          </cell>
          <cell r="G66">
            <v>0</v>
          </cell>
          <cell r="H66">
            <v>0</v>
          </cell>
          <cell r="I66">
            <v>0</v>
          </cell>
          <cell r="AA66">
            <v>0</v>
          </cell>
        </row>
        <row r="67">
          <cell r="F67">
            <v>0</v>
          </cell>
          <cell r="G67">
            <v>0</v>
          </cell>
          <cell r="H67">
            <v>0</v>
          </cell>
          <cell r="I67">
            <v>0</v>
          </cell>
          <cell r="AA67">
            <v>0</v>
          </cell>
        </row>
        <row r="69">
          <cell r="D69" t="str">
            <v>Histograma de Personal de Planilla  Previsto</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row>
        <row r="71">
          <cell r="D71" t="str">
            <v>Histograma Total  de HH</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row>
        <row r="73">
          <cell r="D73" t="str">
            <v>Total Costo Personal de Planilla</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row>
        <row r="75">
          <cell r="D75" t="str">
            <v>1.1.4</v>
          </cell>
          <cell r="E75" t="str">
            <v>Suministro de Personal</v>
          </cell>
          <cell r="G75" t="str">
            <v>Costo Mes US$</v>
          </cell>
          <cell r="H75" t="str">
            <v>Sal. Basico $COL</v>
          </cell>
          <cell r="I75" t="str">
            <v>Meses H</v>
          </cell>
        </row>
        <row r="77">
          <cell r="F77">
            <v>0</v>
          </cell>
          <cell r="G77">
            <v>0</v>
          </cell>
          <cell r="H77">
            <v>0</v>
          </cell>
          <cell r="I77">
            <v>0</v>
          </cell>
          <cell r="AA77">
            <v>0</v>
          </cell>
        </row>
        <row r="78">
          <cell r="F78">
            <v>0</v>
          </cell>
          <cell r="G78">
            <v>0</v>
          </cell>
          <cell r="H78">
            <v>0</v>
          </cell>
          <cell r="I78">
            <v>0</v>
          </cell>
          <cell r="AA78">
            <v>0</v>
          </cell>
        </row>
        <row r="79">
          <cell r="F79">
            <v>0</v>
          </cell>
          <cell r="G79">
            <v>0</v>
          </cell>
          <cell r="H79">
            <v>0</v>
          </cell>
          <cell r="I79">
            <v>0</v>
          </cell>
          <cell r="AA79">
            <v>0</v>
          </cell>
        </row>
        <row r="80">
          <cell r="F80">
            <v>0</v>
          </cell>
          <cell r="G80">
            <v>0</v>
          </cell>
          <cell r="H80">
            <v>0</v>
          </cell>
          <cell r="I80">
            <v>0</v>
          </cell>
          <cell r="AA80">
            <v>0</v>
          </cell>
        </row>
        <row r="81">
          <cell r="F81">
            <v>0</v>
          </cell>
          <cell r="G81">
            <v>0</v>
          </cell>
          <cell r="H81">
            <v>0</v>
          </cell>
          <cell r="I81">
            <v>0</v>
          </cell>
          <cell r="AA81">
            <v>0</v>
          </cell>
        </row>
        <row r="83">
          <cell r="D83" t="str">
            <v>Histograma Previsto</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row>
        <row r="85">
          <cell r="D85" t="str">
            <v>Total Costo</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row>
        <row r="87">
          <cell r="D87">
            <v>1.2</v>
          </cell>
          <cell r="E87" t="str">
            <v>Sede</v>
          </cell>
        </row>
        <row r="89">
          <cell r="D89" t="str">
            <v>1.2.1</v>
          </cell>
          <cell r="E89" t="str">
            <v>Personal Mensual</v>
          </cell>
          <cell r="G89" t="str">
            <v>Costo Mes US$</v>
          </cell>
          <cell r="H89" t="str">
            <v>Sal. Basico $COL</v>
          </cell>
          <cell r="I89" t="str">
            <v>Meses H</v>
          </cell>
        </row>
        <row r="91">
          <cell r="E91">
            <v>12101005</v>
          </cell>
          <cell r="F91" t="str">
            <v>PROJECT CONTROL</v>
          </cell>
          <cell r="G91">
            <v>5041.3793103448279</v>
          </cell>
          <cell r="H91">
            <v>4300000</v>
          </cell>
          <cell r="I91">
            <v>2.25</v>
          </cell>
          <cell r="J91">
            <v>0.25</v>
          </cell>
          <cell r="K91">
            <v>0.25</v>
          </cell>
          <cell r="L91">
            <v>0.25</v>
          </cell>
          <cell r="M91">
            <v>0.25</v>
          </cell>
          <cell r="N91">
            <v>0.25</v>
          </cell>
          <cell r="O91">
            <v>0.25</v>
          </cell>
          <cell r="P91">
            <v>0.25</v>
          </cell>
          <cell r="Q91">
            <v>0.25</v>
          </cell>
          <cell r="R91">
            <v>0.25</v>
          </cell>
          <cell r="AA91">
            <v>11343.103448275862</v>
          </cell>
          <cell r="AD91">
            <v>11343.103448275862</v>
          </cell>
        </row>
        <row r="92">
          <cell r="E92">
            <v>12101007</v>
          </cell>
          <cell r="F92" t="str">
            <v xml:space="preserve">QUALITY CONTROL </v>
          </cell>
          <cell r="G92">
            <v>2641.0344827586205</v>
          </cell>
          <cell r="H92">
            <v>2070000</v>
          </cell>
          <cell r="I92">
            <v>2.25</v>
          </cell>
          <cell r="J92">
            <v>0.25</v>
          </cell>
          <cell r="K92">
            <v>0.25</v>
          </cell>
          <cell r="L92">
            <v>0.25</v>
          </cell>
          <cell r="M92">
            <v>0.25</v>
          </cell>
          <cell r="N92">
            <v>0.25</v>
          </cell>
          <cell r="O92">
            <v>0.25</v>
          </cell>
          <cell r="P92">
            <v>0.25</v>
          </cell>
          <cell r="Q92">
            <v>0.25</v>
          </cell>
          <cell r="R92">
            <v>0.25</v>
          </cell>
          <cell r="AA92">
            <v>5942.3275862068958</v>
          </cell>
          <cell r="AD92">
            <v>5942.3275862068958</v>
          </cell>
        </row>
        <row r="93">
          <cell r="F93">
            <v>0</v>
          </cell>
          <cell r="G93">
            <v>0</v>
          </cell>
          <cell r="H93">
            <v>0</v>
          </cell>
          <cell r="I93">
            <v>0</v>
          </cell>
          <cell r="AA93">
            <v>0</v>
          </cell>
          <cell r="AD93">
            <v>0</v>
          </cell>
        </row>
        <row r="94">
          <cell r="F94">
            <v>0</v>
          </cell>
          <cell r="G94">
            <v>0</v>
          </cell>
          <cell r="H94">
            <v>0</v>
          </cell>
          <cell r="I94">
            <v>0</v>
          </cell>
          <cell r="AA94">
            <v>0</v>
          </cell>
          <cell r="AD94">
            <v>0</v>
          </cell>
        </row>
        <row r="95">
          <cell r="F95">
            <v>0</v>
          </cell>
          <cell r="G95">
            <v>0</v>
          </cell>
          <cell r="H95">
            <v>0</v>
          </cell>
          <cell r="I95">
            <v>0</v>
          </cell>
          <cell r="AA95">
            <v>0</v>
          </cell>
          <cell r="AD95">
            <v>0</v>
          </cell>
        </row>
        <row r="96">
          <cell r="F96">
            <v>0</v>
          </cell>
          <cell r="G96">
            <v>0</v>
          </cell>
          <cell r="H96">
            <v>0</v>
          </cell>
          <cell r="I96">
            <v>0</v>
          </cell>
          <cell r="AA96">
            <v>0</v>
          </cell>
          <cell r="AD96">
            <v>0</v>
          </cell>
        </row>
        <row r="97">
          <cell r="E97" t="str">
            <v>Personal en Obra (Gerencia)</v>
          </cell>
          <cell r="I97">
            <v>0</v>
          </cell>
        </row>
        <row r="98">
          <cell r="E98">
            <v>11101001</v>
          </cell>
          <cell r="F98" t="str">
            <v>PROJECT MANAGER</v>
          </cell>
          <cell r="G98">
            <v>4386.2068965517237</v>
          </cell>
          <cell r="H98">
            <v>8000000</v>
          </cell>
          <cell r="I98">
            <v>2.25</v>
          </cell>
          <cell r="J98">
            <v>0.25</v>
          </cell>
          <cell r="K98">
            <v>0.25</v>
          </cell>
          <cell r="L98">
            <v>0.25</v>
          </cell>
          <cell r="M98">
            <v>0.25</v>
          </cell>
          <cell r="N98">
            <v>0.25</v>
          </cell>
          <cell r="O98">
            <v>0.25</v>
          </cell>
          <cell r="P98">
            <v>0.25</v>
          </cell>
          <cell r="Q98">
            <v>0.25</v>
          </cell>
          <cell r="R98">
            <v>0.25</v>
          </cell>
          <cell r="AA98">
            <v>9868.9655172413786</v>
          </cell>
          <cell r="AD98">
            <v>9868.9655172413786</v>
          </cell>
        </row>
        <row r="99">
          <cell r="F99">
            <v>0</v>
          </cell>
          <cell r="G99">
            <v>0</v>
          </cell>
          <cell r="H99">
            <v>0</v>
          </cell>
          <cell r="I99">
            <v>0</v>
          </cell>
          <cell r="AA99">
            <v>0</v>
          </cell>
          <cell r="AD99">
            <v>0</v>
          </cell>
        </row>
        <row r="100">
          <cell r="F100">
            <v>0</v>
          </cell>
          <cell r="G100">
            <v>0</v>
          </cell>
          <cell r="H100">
            <v>0</v>
          </cell>
          <cell r="I100">
            <v>0</v>
          </cell>
          <cell r="AA100">
            <v>0</v>
          </cell>
          <cell r="AD100">
            <v>0</v>
          </cell>
        </row>
        <row r="101">
          <cell r="E101" t="str">
            <v>Personal de Compras</v>
          </cell>
          <cell r="I101">
            <v>0</v>
          </cell>
        </row>
        <row r="102">
          <cell r="E102">
            <v>12101003</v>
          </cell>
          <cell r="F102" t="str">
            <v>PURCHASE COORDINATOR</v>
          </cell>
          <cell r="G102">
            <v>9379.310344827587</v>
          </cell>
          <cell r="H102">
            <v>8000000</v>
          </cell>
          <cell r="I102">
            <v>1</v>
          </cell>
          <cell r="L102">
            <v>0.2</v>
          </cell>
          <cell r="M102">
            <v>0.2</v>
          </cell>
          <cell r="N102">
            <v>0.2</v>
          </cell>
          <cell r="O102">
            <v>0.2</v>
          </cell>
          <cell r="P102">
            <v>0.2</v>
          </cell>
          <cell r="AA102">
            <v>9379.310344827587</v>
          </cell>
          <cell r="AD102">
            <v>9379.310344827587</v>
          </cell>
        </row>
        <row r="103">
          <cell r="E103">
            <v>12101013</v>
          </cell>
          <cell r="F103" t="str">
            <v xml:space="preserve">PURCHASER </v>
          </cell>
          <cell r="G103">
            <v>3827.5862068965516</v>
          </cell>
          <cell r="H103">
            <v>3000000</v>
          </cell>
          <cell r="I103">
            <v>1.7</v>
          </cell>
          <cell r="L103">
            <v>0.25</v>
          </cell>
          <cell r="M103">
            <v>0.5</v>
          </cell>
          <cell r="N103">
            <v>0.5</v>
          </cell>
          <cell r="O103">
            <v>0.25</v>
          </cell>
          <cell r="P103">
            <v>0.2</v>
          </cell>
          <cell r="AA103">
            <v>6506.8965517241377</v>
          </cell>
          <cell r="AD103">
            <v>6506.8965517241377</v>
          </cell>
        </row>
        <row r="104">
          <cell r="F104">
            <v>0</v>
          </cell>
          <cell r="G104">
            <v>0</v>
          </cell>
          <cell r="H104">
            <v>0</v>
          </cell>
          <cell r="I104">
            <v>0</v>
          </cell>
          <cell r="AA104">
            <v>0</v>
          </cell>
          <cell r="AD104">
            <v>0</v>
          </cell>
        </row>
        <row r="105">
          <cell r="F105">
            <v>0</v>
          </cell>
          <cell r="G105">
            <v>0</v>
          </cell>
          <cell r="H105">
            <v>0</v>
          </cell>
          <cell r="I105">
            <v>0</v>
          </cell>
          <cell r="V105">
            <v>0</v>
          </cell>
          <cell r="Y105">
            <v>0</v>
          </cell>
          <cell r="AA105">
            <v>0</v>
          </cell>
          <cell r="AD105">
            <v>0</v>
          </cell>
        </row>
        <row r="106">
          <cell r="F106">
            <v>0</v>
          </cell>
          <cell r="G106">
            <v>0</v>
          </cell>
          <cell r="H106">
            <v>0</v>
          </cell>
          <cell r="I106">
            <v>0</v>
          </cell>
          <cell r="V106">
            <v>0</v>
          </cell>
          <cell r="Y106">
            <v>0</v>
          </cell>
          <cell r="AA106">
            <v>0</v>
          </cell>
          <cell r="AD106">
            <v>0</v>
          </cell>
        </row>
        <row r="107">
          <cell r="F107">
            <v>0</v>
          </cell>
          <cell r="G107">
            <v>0</v>
          </cell>
          <cell r="H107">
            <v>0</v>
          </cell>
          <cell r="I107">
            <v>0</v>
          </cell>
          <cell r="V107">
            <v>0</v>
          </cell>
          <cell r="Y107">
            <v>0</v>
          </cell>
          <cell r="AA107">
            <v>0</v>
          </cell>
          <cell r="AD107">
            <v>0</v>
          </cell>
        </row>
        <row r="108">
          <cell r="F108">
            <v>0</v>
          </cell>
          <cell r="G108">
            <v>0</v>
          </cell>
          <cell r="H108">
            <v>0</v>
          </cell>
          <cell r="I108">
            <v>0</v>
          </cell>
          <cell r="AA108">
            <v>0</v>
          </cell>
          <cell r="AD108">
            <v>0</v>
          </cell>
        </row>
        <row r="109">
          <cell r="F109">
            <v>0</v>
          </cell>
          <cell r="G109">
            <v>0</v>
          </cell>
          <cell r="H109">
            <v>0</v>
          </cell>
          <cell r="I109">
            <v>0</v>
          </cell>
          <cell r="AA109">
            <v>0</v>
          </cell>
          <cell r="AD109">
            <v>0</v>
          </cell>
        </row>
        <row r="111">
          <cell r="D111" t="str">
            <v>Histograma Previsto</v>
          </cell>
          <cell r="J111">
            <v>0.75</v>
          </cell>
          <cell r="K111">
            <v>0.75</v>
          </cell>
          <cell r="L111">
            <v>1.2</v>
          </cell>
          <cell r="M111">
            <v>1.45</v>
          </cell>
          <cell r="N111">
            <v>1.45</v>
          </cell>
          <cell r="O111">
            <v>1.2</v>
          </cell>
          <cell r="P111">
            <v>1.1499999999999999</v>
          </cell>
          <cell r="Q111">
            <v>0.75</v>
          </cell>
          <cell r="R111">
            <v>0.75</v>
          </cell>
          <cell r="S111">
            <v>0</v>
          </cell>
          <cell r="T111">
            <v>0</v>
          </cell>
          <cell r="U111">
            <v>0</v>
          </cell>
          <cell r="V111">
            <v>0</v>
          </cell>
          <cell r="W111">
            <v>0</v>
          </cell>
          <cell r="X111">
            <v>0</v>
          </cell>
          <cell r="Y111">
            <v>0</v>
          </cell>
          <cell r="Z111">
            <v>0</v>
          </cell>
        </row>
        <row r="113">
          <cell r="D113" t="str">
            <v>Total Costo</v>
          </cell>
          <cell r="J113">
            <v>3017.155172413793</v>
          </cell>
          <cell r="K113">
            <v>3017.155172413793</v>
          </cell>
          <cell r="L113">
            <v>5849.9137931034484</v>
          </cell>
          <cell r="M113">
            <v>6806.810344827587</v>
          </cell>
          <cell r="N113">
            <v>6806.810344827587</v>
          </cell>
          <cell r="O113">
            <v>5849.9137931034484</v>
          </cell>
          <cell r="P113">
            <v>5658.5344827586214</v>
          </cell>
          <cell r="Q113">
            <v>3017.155172413793</v>
          </cell>
          <cell r="R113">
            <v>3017.155172413793</v>
          </cell>
          <cell r="S113">
            <v>0</v>
          </cell>
          <cell r="T113">
            <v>0</v>
          </cell>
          <cell r="U113">
            <v>0</v>
          </cell>
          <cell r="V113">
            <v>0</v>
          </cell>
          <cell r="W113">
            <v>0</v>
          </cell>
          <cell r="X113">
            <v>0</v>
          </cell>
          <cell r="Y113">
            <v>0</v>
          </cell>
          <cell r="Z113">
            <v>0</v>
          </cell>
          <cell r="AA113">
            <v>43040.603448275862</v>
          </cell>
          <cell r="AD113">
            <v>43040.603448275862</v>
          </cell>
        </row>
        <row r="115">
          <cell r="D115" t="str">
            <v>1.2.2</v>
          </cell>
          <cell r="E115" t="str">
            <v>Personal Planilla</v>
          </cell>
          <cell r="G115" t="str">
            <v>Costo Mes US$</v>
          </cell>
          <cell r="H115" t="str">
            <v>Sal. Basico $COL</v>
          </cell>
          <cell r="I115" t="str">
            <v>Meses H</v>
          </cell>
        </row>
        <row r="117">
          <cell r="F117">
            <v>0</v>
          </cell>
          <cell r="G117">
            <v>0</v>
          </cell>
          <cell r="I117">
            <v>0</v>
          </cell>
          <cell r="AA117">
            <v>0</v>
          </cell>
        </row>
        <row r="118">
          <cell r="F118">
            <v>0</v>
          </cell>
          <cell r="G118">
            <v>0</v>
          </cell>
          <cell r="I118">
            <v>0</v>
          </cell>
          <cell r="AA118">
            <v>0</v>
          </cell>
        </row>
        <row r="119">
          <cell r="F119">
            <v>0</v>
          </cell>
          <cell r="G119">
            <v>0</v>
          </cell>
          <cell r="I119">
            <v>0</v>
          </cell>
          <cell r="AA119">
            <v>0</v>
          </cell>
        </row>
        <row r="120">
          <cell r="F120">
            <v>0</v>
          </cell>
          <cell r="G120">
            <v>0</v>
          </cell>
          <cell r="I120">
            <v>0</v>
          </cell>
          <cell r="AA120">
            <v>0</v>
          </cell>
        </row>
        <row r="121">
          <cell r="F121">
            <v>0</v>
          </cell>
          <cell r="G121">
            <v>0</v>
          </cell>
          <cell r="I121">
            <v>0</v>
          </cell>
          <cell r="AA121">
            <v>0</v>
          </cell>
        </row>
        <row r="123">
          <cell r="D123" t="str">
            <v>Histograma Previsto</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row>
        <row r="125">
          <cell r="D125" t="str">
            <v>Histograma de Horas Hombre</v>
          </cell>
          <cell r="Y125">
            <v>0</v>
          </cell>
          <cell r="Z125">
            <v>0</v>
          </cell>
        </row>
        <row r="127">
          <cell r="D127" t="str">
            <v>Total Costo</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row>
        <row r="129">
          <cell r="D129" t="str">
            <v>1.2.3</v>
          </cell>
          <cell r="E129" t="str">
            <v>Personal Honorarios</v>
          </cell>
          <cell r="G129" t="str">
            <v>Costo Mes US$</v>
          </cell>
          <cell r="H129" t="str">
            <v>Sal. Basico $COL</v>
          </cell>
          <cell r="I129" t="str">
            <v>Meses H</v>
          </cell>
        </row>
        <row r="131">
          <cell r="F131">
            <v>0</v>
          </cell>
          <cell r="G131">
            <v>0</v>
          </cell>
          <cell r="I131">
            <v>0</v>
          </cell>
          <cell r="AA131">
            <v>0</v>
          </cell>
        </row>
        <row r="132">
          <cell r="F132">
            <v>0</v>
          </cell>
          <cell r="G132">
            <v>0</v>
          </cell>
          <cell r="I132">
            <v>0</v>
          </cell>
          <cell r="AA132">
            <v>0</v>
          </cell>
        </row>
        <row r="133">
          <cell r="F133">
            <v>0</v>
          </cell>
          <cell r="G133">
            <v>0</v>
          </cell>
          <cell r="I133">
            <v>0</v>
          </cell>
          <cell r="AA133">
            <v>0</v>
          </cell>
        </row>
        <row r="134">
          <cell r="F134">
            <v>0</v>
          </cell>
          <cell r="G134">
            <v>0</v>
          </cell>
          <cell r="I134">
            <v>0</v>
          </cell>
          <cell r="AA134">
            <v>0</v>
          </cell>
        </row>
        <row r="135">
          <cell r="F135">
            <v>0</v>
          </cell>
          <cell r="G135">
            <v>0</v>
          </cell>
          <cell r="I135">
            <v>0</v>
          </cell>
          <cell r="AA135">
            <v>0</v>
          </cell>
        </row>
        <row r="137">
          <cell r="D137" t="str">
            <v>Histograma Previsto</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row>
        <row r="139">
          <cell r="D139" t="str">
            <v>Total Costo</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row>
        <row r="141">
          <cell r="D141" t="str">
            <v>Total Costo Módulo de Personal</v>
          </cell>
          <cell r="J141">
            <v>3017.155172413793</v>
          </cell>
          <cell r="K141">
            <v>3017.155172413793</v>
          </cell>
          <cell r="L141">
            <v>5849.9137931034484</v>
          </cell>
          <cell r="M141">
            <v>6806.810344827587</v>
          </cell>
          <cell r="N141">
            <v>6806.810344827587</v>
          </cell>
          <cell r="O141">
            <v>5849.9137931034484</v>
          </cell>
          <cell r="P141">
            <v>5658.5344827586214</v>
          </cell>
          <cell r="Q141">
            <v>3017.155172413793</v>
          </cell>
          <cell r="R141">
            <v>3017.155172413793</v>
          </cell>
          <cell r="S141">
            <v>0</v>
          </cell>
          <cell r="T141">
            <v>0</v>
          </cell>
          <cell r="U141">
            <v>0</v>
          </cell>
          <cell r="V141">
            <v>0</v>
          </cell>
          <cell r="W141">
            <v>0</v>
          </cell>
          <cell r="X141">
            <v>0</v>
          </cell>
          <cell r="Y141">
            <v>0</v>
          </cell>
          <cell r="Z141">
            <v>0</v>
          </cell>
          <cell r="AA141">
            <v>43040.603448275862</v>
          </cell>
          <cell r="AC141">
            <v>0</v>
          </cell>
          <cell r="AD141">
            <v>43040.603448275862</v>
          </cell>
        </row>
        <row r="143">
          <cell r="D143">
            <v>2</v>
          </cell>
          <cell r="E143" t="str">
            <v>MODULO DE EQUIPOS</v>
          </cell>
        </row>
        <row r="145">
          <cell r="D145">
            <v>2.1</v>
          </cell>
          <cell r="E145" t="str">
            <v>Construcción</v>
          </cell>
        </row>
        <row r="147">
          <cell r="D147" t="str">
            <v>2.1.1</v>
          </cell>
          <cell r="E147" t="str">
            <v>Equipos Propios</v>
          </cell>
          <cell r="G147" t="str">
            <v>Und</v>
          </cell>
          <cell r="H147" t="str">
            <v>Costo Mes US$</v>
          </cell>
          <cell r="I147" t="str">
            <v>Meses Eq.</v>
          </cell>
        </row>
        <row r="149">
          <cell r="F149">
            <v>0</v>
          </cell>
          <cell r="H149">
            <v>0</v>
          </cell>
          <cell r="I149">
            <v>0</v>
          </cell>
          <cell r="AA149">
            <v>0</v>
          </cell>
          <cell r="AC149">
            <v>0</v>
          </cell>
        </row>
        <row r="150">
          <cell r="F150">
            <v>0</v>
          </cell>
          <cell r="H150">
            <v>0</v>
          </cell>
          <cell r="I150">
            <v>0</v>
          </cell>
          <cell r="AA150">
            <v>0</v>
          </cell>
          <cell r="AC150">
            <v>0</v>
          </cell>
        </row>
        <row r="151">
          <cell r="F151">
            <v>0</v>
          </cell>
          <cell r="H151">
            <v>0</v>
          </cell>
          <cell r="I151">
            <v>0</v>
          </cell>
          <cell r="AA151">
            <v>0</v>
          </cell>
          <cell r="AC151">
            <v>0</v>
          </cell>
        </row>
        <row r="152">
          <cell r="F152">
            <v>0</v>
          </cell>
          <cell r="H152">
            <v>0</v>
          </cell>
          <cell r="I152">
            <v>0</v>
          </cell>
          <cell r="AA152">
            <v>0</v>
          </cell>
          <cell r="AC152">
            <v>0</v>
          </cell>
        </row>
        <row r="153">
          <cell r="F153">
            <v>0</v>
          </cell>
          <cell r="H153">
            <v>0</v>
          </cell>
          <cell r="I153">
            <v>0</v>
          </cell>
          <cell r="AA153">
            <v>0</v>
          </cell>
          <cell r="AC153">
            <v>0</v>
          </cell>
        </row>
        <row r="155">
          <cell r="D155" t="str">
            <v>Total Costo</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C155">
            <v>0</v>
          </cell>
        </row>
        <row r="157">
          <cell r="D157" t="str">
            <v>2.1.2</v>
          </cell>
          <cell r="E157" t="str">
            <v>Equipos de Alquiler Local</v>
          </cell>
          <cell r="G157" t="str">
            <v>Und</v>
          </cell>
          <cell r="H157" t="str">
            <v>Costo Mes US$</v>
          </cell>
          <cell r="I157" t="str">
            <v>Meses Eq.</v>
          </cell>
        </row>
        <row r="159">
          <cell r="F159">
            <v>0</v>
          </cell>
          <cell r="H159">
            <v>0</v>
          </cell>
          <cell r="I159">
            <v>0</v>
          </cell>
          <cell r="AA159">
            <v>0</v>
          </cell>
        </row>
        <row r="160">
          <cell r="F160">
            <v>0</v>
          </cell>
          <cell r="H160">
            <v>0</v>
          </cell>
          <cell r="I160">
            <v>0</v>
          </cell>
          <cell r="AA160">
            <v>0</v>
          </cell>
        </row>
        <row r="161">
          <cell r="F161">
            <v>0</v>
          </cell>
          <cell r="H161">
            <v>0</v>
          </cell>
          <cell r="I161">
            <v>0</v>
          </cell>
          <cell r="AA161">
            <v>0</v>
          </cell>
        </row>
        <row r="162">
          <cell r="F162">
            <v>0</v>
          </cell>
          <cell r="H162">
            <v>0</v>
          </cell>
          <cell r="I162">
            <v>0</v>
          </cell>
          <cell r="AA162">
            <v>0</v>
          </cell>
        </row>
        <row r="163">
          <cell r="F163">
            <v>0</v>
          </cell>
          <cell r="H163">
            <v>0</v>
          </cell>
          <cell r="I163">
            <v>0</v>
          </cell>
          <cell r="AA163">
            <v>0</v>
          </cell>
        </row>
        <row r="165">
          <cell r="D165" t="str">
            <v>Total Costo</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C165">
            <v>0</v>
          </cell>
          <cell r="AD165">
            <v>0</v>
          </cell>
        </row>
        <row r="167">
          <cell r="D167">
            <v>2.2000000000000002</v>
          </cell>
          <cell r="E167" t="str">
            <v>Herramientas</v>
          </cell>
        </row>
        <row r="169">
          <cell r="D169" t="str">
            <v>2.2.1</v>
          </cell>
          <cell r="E169" t="str">
            <v>Herramientas</v>
          </cell>
          <cell r="G169" t="str">
            <v>Und</v>
          </cell>
          <cell r="H169" t="str">
            <v>Costo Mes US$</v>
          </cell>
          <cell r="I169" t="str">
            <v>Meses Eq.</v>
          </cell>
        </row>
        <row r="171">
          <cell r="F171">
            <v>0</v>
          </cell>
          <cell r="H171">
            <v>0</v>
          </cell>
          <cell r="I171">
            <v>0</v>
          </cell>
          <cell r="AA171">
            <v>0</v>
          </cell>
          <cell r="AC171">
            <v>0</v>
          </cell>
          <cell r="AD171">
            <v>0</v>
          </cell>
        </row>
        <row r="172">
          <cell r="F172">
            <v>0</v>
          </cell>
          <cell r="H172">
            <v>0</v>
          </cell>
          <cell r="I172">
            <v>0</v>
          </cell>
          <cell r="AA172">
            <v>0</v>
          </cell>
          <cell r="AC172">
            <v>0</v>
          </cell>
          <cell r="AD172">
            <v>0</v>
          </cell>
        </row>
        <row r="173">
          <cell r="F173">
            <v>0</v>
          </cell>
          <cell r="H173">
            <v>0</v>
          </cell>
          <cell r="I173">
            <v>0</v>
          </cell>
          <cell r="AA173">
            <v>0</v>
          </cell>
          <cell r="AC173">
            <v>0</v>
          </cell>
          <cell r="AD173">
            <v>0</v>
          </cell>
        </row>
        <row r="174">
          <cell r="F174">
            <v>0</v>
          </cell>
          <cell r="H174">
            <v>0</v>
          </cell>
          <cell r="I174">
            <v>0</v>
          </cell>
          <cell r="AA174">
            <v>0</v>
          </cell>
          <cell r="AC174">
            <v>0</v>
          </cell>
          <cell r="AD174">
            <v>0</v>
          </cell>
        </row>
        <row r="175">
          <cell r="F175">
            <v>0</v>
          </cell>
          <cell r="H175">
            <v>0</v>
          </cell>
          <cell r="I175">
            <v>0</v>
          </cell>
          <cell r="AA175">
            <v>0</v>
          </cell>
          <cell r="AC175">
            <v>0</v>
          </cell>
          <cell r="AD175">
            <v>0</v>
          </cell>
        </row>
        <row r="177">
          <cell r="D177" t="str">
            <v>Total Costo</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C177">
            <v>0</v>
          </cell>
          <cell r="AD177">
            <v>0</v>
          </cell>
        </row>
        <row r="179">
          <cell r="D179" t="str">
            <v>Total Costo Módulo de Equipos</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C179">
            <v>0</v>
          </cell>
          <cell r="AD179">
            <v>0</v>
          </cell>
        </row>
        <row r="181">
          <cell r="D181">
            <v>3</v>
          </cell>
          <cell r="E181" t="str">
            <v>MODULO DE MATERIALES</v>
          </cell>
        </row>
        <row r="183">
          <cell r="D183">
            <v>3.1</v>
          </cell>
          <cell r="E183" t="str">
            <v>Instalación</v>
          </cell>
        </row>
        <row r="185">
          <cell r="D185" t="str">
            <v>3.1.1</v>
          </cell>
          <cell r="E185" t="str">
            <v>Material de Instalación</v>
          </cell>
          <cell r="G185" t="str">
            <v>Und</v>
          </cell>
          <cell r="H185" t="str">
            <v>Vr Unit US$</v>
          </cell>
          <cell r="I185" t="str">
            <v>Cant. Total</v>
          </cell>
        </row>
        <row r="187">
          <cell r="F187">
            <v>0</v>
          </cell>
          <cell r="G187">
            <v>0</v>
          </cell>
          <cell r="H187">
            <v>0</v>
          </cell>
          <cell r="I187">
            <v>0</v>
          </cell>
          <cell r="AA187">
            <v>0</v>
          </cell>
        </row>
        <row r="188">
          <cell r="F188">
            <v>0</v>
          </cell>
          <cell r="G188">
            <v>0</v>
          </cell>
          <cell r="H188">
            <v>0</v>
          </cell>
          <cell r="I188">
            <v>0</v>
          </cell>
          <cell r="AA188">
            <v>0</v>
          </cell>
        </row>
        <row r="189">
          <cell r="F189">
            <v>0</v>
          </cell>
          <cell r="G189">
            <v>0</v>
          </cell>
          <cell r="H189">
            <v>0</v>
          </cell>
          <cell r="I189">
            <v>0</v>
          </cell>
          <cell r="AA189">
            <v>0</v>
          </cell>
        </row>
        <row r="190">
          <cell r="F190">
            <v>0</v>
          </cell>
          <cell r="G190">
            <v>0</v>
          </cell>
          <cell r="H190">
            <v>0</v>
          </cell>
          <cell r="I190">
            <v>0</v>
          </cell>
          <cell r="AA190">
            <v>0</v>
          </cell>
        </row>
        <row r="191">
          <cell r="F191">
            <v>0</v>
          </cell>
          <cell r="G191">
            <v>0</v>
          </cell>
          <cell r="H191">
            <v>0</v>
          </cell>
          <cell r="I191">
            <v>0</v>
          </cell>
          <cell r="AA191">
            <v>0</v>
          </cell>
        </row>
        <row r="193">
          <cell r="D193" t="str">
            <v>Total Costo</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row>
        <row r="195">
          <cell r="D195" t="str">
            <v>3.1.2</v>
          </cell>
          <cell r="E195" t="str">
            <v>Transporte Material de Instalación</v>
          </cell>
          <cell r="G195" t="str">
            <v>Und</v>
          </cell>
          <cell r="H195" t="str">
            <v>Vr Unit US$</v>
          </cell>
          <cell r="I195" t="str">
            <v>Cant. Total</v>
          </cell>
        </row>
        <row r="197">
          <cell r="F197">
            <v>0</v>
          </cell>
          <cell r="G197">
            <v>0</v>
          </cell>
          <cell r="H197">
            <v>0</v>
          </cell>
          <cell r="I197">
            <v>0</v>
          </cell>
          <cell r="AA197">
            <v>0</v>
          </cell>
        </row>
        <row r="198">
          <cell r="F198">
            <v>0</v>
          </cell>
          <cell r="G198">
            <v>0</v>
          </cell>
          <cell r="H198">
            <v>0</v>
          </cell>
          <cell r="I198">
            <v>0</v>
          </cell>
          <cell r="AA198">
            <v>0</v>
          </cell>
        </row>
        <row r="199">
          <cell r="F199">
            <v>0</v>
          </cell>
          <cell r="G199">
            <v>0</v>
          </cell>
          <cell r="H199">
            <v>0</v>
          </cell>
          <cell r="I199">
            <v>0</v>
          </cell>
          <cell r="AA199">
            <v>0</v>
          </cell>
        </row>
        <row r="200">
          <cell r="F200">
            <v>0</v>
          </cell>
          <cell r="G200">
            <v>0</v>
          </cell>
          <cell r="H200">
            <v>0</v>
          </cell>
          <cell r="I200">
            <v>0</v>
          </cell>
          <cell r="AA200">
            <v>0</v>
          </cell>
        </row>
        <row r="201">
          <cell r="F201">
            <v>0</v>
          </cell>
          <cell r="G201">
            <v>0</v>
          </cell>
          <cell r="H201">
            <v>0</v>
          </cell>
          <cell r="I201">
            <v>0</v>
          </cell>
          <cell r="AA201">
            <v>0</v>
          </cell>
        </row>
        <row r="203">
          <cell r="D203" t="str">
            <v>Total Costo</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row>
        <row r="205">
          <cell r="D205" t="str">
            <v>3.1.3</v>
          </cell>
          <cell r="E205" t="str">
            <v>Aduanas, Impuestos Seguros &amp; Otros</v>
          </cell>
          <cell r="G205" t="str">
            <v>Und</v>
          </cell>
          <cell r="H205" t="str">
            <v>Vr Unit US$</v>
          </cell>
          <cell r="I205" t="str">
            <v>Cant. Total</v>
          </cell>
        </row>
        <row r="207">
          <cell r="F207">
            <v>0</v>
          </cell>
          <cell r="G207">
            <v>0</v>
          </cell>
          <cell r="H207">
            <v>0</v>
          </cell>
          <cell r="I207">
            <v>0</v>
          </cell>
          <cell r="AA207">
            <v>0</v>
          </cell>
        </row>
        <row r="208">
          <cell r="F208">
            <v>0</v>
          </cell>
          <cell r="G208">
            <v>0</v>
          </cell>
          <cell r="H208">
            <v>0</v>
          </cell>
          <cell r="I208">
            <v>0</v>
          </cell>
          <cell r="AA208">
            <v>0</v>
          </cell>
        </row>
        <row r="209">
          <cell r="F209">
            <v>0</v>
          </cell>
          <cell r="G209">
            <v>0</v>
          </cell>
          <cell r="H209">
            <v>0</v>
          </cell>
          <cell r="I209">
            <v>0</v>
          </cell>
          <cell r="AA209">
            <v>0</v>
          </cell>
        </row>
        <row r="210">
          <cell r="F210">
            <v>0</v>
          </cell>
          <cell r="G210">
            <v>0</v>
          </cell>
          <cell r="H210">
            <v>0</v>
          </cell>
          <cell r="I210">
            <v>0</v>
          </cell>
          <cell r="AA210">
            <v>0</v>
          </cell>
        </row>
        <row r="211">
          <cell r="F211">
            <v>0</v>
          </cell>
          <cell r="G211">
            <v>0</v>
          </cell>
          <cell r="H211">
            <v>0</v>
          </cell>
          <cell r="I211">
            <v>0</v>
          </cell>
          <cell r="AA211">
            <v>0</v>
          </cell>
        </row>
        <row r="213">
          <cell r="D213" t="str">
            <v>Total Costo</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row>
        <row r="215">
          <cell r="D215">
            <v>3.2</v>
          </cell>
          <cell r="E215" t="str">
            <v>Material de Consumo</v>
          </cell>
        </row>
        <row r="217">
          <cell r="D217" t="str">
            <v>3.2.1</v>
          </cell>
          <cell r="E217" t="str">
            <v>Consumibles</v>
          </cell>
          <cell r="G217" t="str">
            <v>Und</v>
          </cell>
          <cell r="H217" t="str">
            <v>Vr Unit US$</v>
          </cell>
          <cell r="I217" t="str">
            <v>Cant. Total</v>
          </cell>
        </row>
        <row r="219">
          <cell r="F219">
            <v>0</v>
          </cell>
          <cell r="G219">
            <v>0</v>
          </cell>
          <cell r="H219">
            <v>0</v>
          </cell>
          <cell r="I219">
            <v>0</v>
          </cell>
          <cell r="AA219">
            <v>0</v>
          </cell>
          <cell r="AC219">
            <v>0</v>
          </cell>
        </row>
        <row r="220">
          <cell r="F220">
            <v>0</v>
          </cell>
          <cell r="G220">
            <v>0</v>
          </cell>
          <cell r="H220">
            <v>0</v>
          </cell>
          <cell r="I220">
            <v>0</v>
          </cell>
          <cell r="AA220">
            <v>0</v>
          </cell>
          <cell r="AC220">
            <v>0</v>
          </cell>
        </row>
        <row r="221">
          <cell r="F221">
            <v>0</v>
          </cell>
          <cell r="G221">
            <v>0</v>
          </cell>
          <cell r="H221">
            <v>0</v>
          </cell>
          <cell r="I221">
            <v>0</v>
          </cell>
          <cell r="AA221">
            <v>0</v>
          </cell>
          <cell r="AC221">
            <v>0</v>
          </cell>
        </row>
        <row r="222">
          <cell r="F222">
            <v>0</v>
          </cell>
          <cell r="G222">
            <v>0</v>
          </cell>
          <cell r="H222">
            <v>0</v>
          </cell>
          <cell r="I222">
            <v>0</v>
          </cell>
          <cell r="AA222">
            <v>0</v>
          </cell>
          <cell r="AC222">
            <v>0</v>
          </cell>
        </row>
        <row r="223">
          <cell r="F223">
            <v>0</v>
          </cell>
          <cell r="G223">
            <v>0</v>
          </cell>
          <cell r="H223">
            <v>0</v>
          </cell>
          <cell r="I223">
            <v>0</v>
          </cell>
          <cell r="AA223">
            <v>0</v>
          </cell>
          <cell r="AC223">
            <v>0</v>
          </cell>
        </row>
        <row r="224">
          <cell r="F224">
            <v>0</v>
          </cell>
          <cell r="G224">
            <v>0</v>
          </cell>
          <cell r="H224">
            <v>0</v>
          </cell>
          <cell r="I224">
            <v>0</v>
          </cell>
          <cell r="J224">
            <v>0</v>
          </cell>
          <cell r="K224">
            <v>0</v>
          </cell>
          <cell r="AA224">
            <v>0</v>
          </cell>
          <cell r="AC224">
            <v>0</v>
          </cell>
        </row>
        <row r="225">
          <cell r="F225">
            <v>0</v>
          </cell>
          <cell r="G225">
            <v>0</v>
          </cell>
          <cell r="H225">
            <v>0</v>
          </cell>
          <cell r="I225">
            <v>0</v>
          </cell>
          <cell r="J225">
            <v>0</v>
          </cell>
          <cell r="K225">
            <v>0</v>
          </cell>
          <cell r="AA225">
            <v>0</v>
          </cell>
          <cell r="AC225">
            <v>0</v>
          </cell>
        </row>
        <row r="226">
          <cell r="F226">
            <v>0</v>
          </cell>
          <cell r="G226">
            <v>0</v>
          </cell>
          <cell r="H226">
            <v>0</v>
          </cell>
          <cell r="I226">
            <v>0</v>
          </cell>
          <cell r="J226">
            <v>0</v>
          </cell>
          <cell r="K226">
            <v>0</v>
          </cell>
          <cell r="AA226">
            <v>0</v>
          </cell>
          <cell r="AC226">
            <v>0</v>
          </cell>
        </row>
        <row r="227">
          <cell r="G227">
            <v>0</v>
          </cell>
          <cell r="H227">
            <v>0</v>
          </cell>
          <cell r="I227">
            <v>0</v>
          </cell>
          <cell r="AA227">
            <v>0</v>
          </cell>
          <cell r="AC227">
            <v>0</v>
          </cell>
        </row>
        <row r="229">
          <cell r="D229" t="str">
            <v>Total Costo</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C229">
            <v>0</v>
          </cell>
          <cell r="AD229">
            <v>0</v>
          </cell>
        </row>
        <row r="231">
          <cell r="D231" t="str">
            <v>Total Costo Módulo de Materiales</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C231">
            <v>0</v>
          </cell>
          <cell r="AD231">
            <v>0</v>
          </cell>
        </row>
        <row r="233">
          <cell r="D233">
            <v>4</v>
          </cell>
          <cell r="E233" t="str">
            <v>MODULO DE SERVICIOS OPERATIVOS</v>
          </cell>
        </row>
        <row r="235">
          <cell r="D235">
            <v>4.0999999999999996</v>
          </cell>
          <cell r="E235" t="str">
            <v>Subcontratos</v>
          </cell>
        </row>
        <row r="237">
          <cell r="D237" t="str">
            <v>4.1.1</v>
          </cell>
          <cell r="E237" t="str">
            <v>Técnicos</v>
          </cell>
          <cell r="G237" t="str">
            <v>Und</v>
          </cell>
          <cell r="H237" t="str">
            <v>Vr Unit US$</v>
          </cell>
          <cell r="I237" t="str">
            <v>Cant. Total</v>
          </cell>
        </row>
        <row r="239">
          <cell r="F239">
            <v>0</v>
          </cell>
          <cell r="G239">
            <v>0</v>
          </cell>
          <cell r="H239">
            <v>0</v>
          </cell>
          <cell r="I239">
            <v>0</v>
          </cell>
          <cell r="AA239">
            <v>0</v>
          </cell>
          <cell r="AC239">
            <v>0</v>
          </cell>
        </row>
        <row r="240">
          <cell r="F240">
            <v>0</v>
          </cell>
          <cell r="G240">
            <v>0</v>
          </cell>
          <cell r="H240">
            <v>0</v>
          </cell>
          <cell r="I240">
            <v>0</v>
          </cell>
          <cell r="AA240">
            <v>0</v>
          </cell>
          <cell r="AC240">
            <v>0</v>
          </cell>
        </row>
        <row r="241">
          <cell r="F241">
            <v>0</v>
          </cell>
          <cell r="G241">
            <v>0</v>
          </cell>
          <cell r="H241">
            <v>0</v>
          </cell>
          <cell r="I241">
            <v>0</v>
          </cell>
          <cell r="AA241">
            <v>0</v>
          </cell>
          <cell r="AC241">
            <v>0</v>
          </cell>
        </row>
        <row r="242">
          <cell r="F242">
            <v>0</v>
          </cell>
          <cell r="G242">
            <v>0</v>
          </cell>
          <cell r="H242">
            <v>0</v>
          </cell>
          <cell r="I242">
            <v>0</v>
          </cell>
          <cell r="AA242">
            <v>0</v>
          </cell>
          <cell r="AC242">
            <v>0</v>
          </cell>
        </row>
        <row r="243">
          <cell r="F243">
            <v>0</v>
          </cell>
          <cell r="G243">
            <v>0</v>
          </cell>
          <cell r="H243">
            <v>0</v>
          </cell>
          <cell r="I243">
            <v>0</v>
          </cell>
          <cell r="AA243">
            <v>0</v>
          </cell>
          <cell r="AC243">
            <v>0</v>
          </cell>
        </row>
        <row r="244">
          <cell r="F244">
            <v>0</v>
          </cell>
          <cell r="G244">
            <v>0</v>
          </cell>
          <cell r="H244">
            <v>0</v>
          </cell>
          <cell r="I244">
            <v>0</v>
          </cell>
          <cell r="AA244">
            <v>0</v>
          </cell>
          <cell r="AC244">
            <v>0</v>
          </cell>
        </row>
        <row r="245">
          <cell r="F245">
            <v>0</v>
          </cell>
          <cell r="G245">
            <v>0</v>
          </cell>
          <cell r="H245">
            <v>0</v>
          </cell>
          <cell r="I245">
            <v>0</v>
          </cell>
          <cell r="AA245">
            <v>0</v>
          </cell>
          <cell r="AC245">
            <v>0</v>
          </cell>
        </row>
        <row r="246">
          <cell r="F246">
            <v>0</v>
          </cell>
          <cell r="G246">
            <v>0</v>
          </cell>
          <cell r="H246">
            <v>0</v>
          </cell>
          <cell r="I246">
            <v>0</v>
          </cell>
          <cell r="AA246">
            <v>0</v>
          </cell>
          <cell r="AC246">
            <v>0</v>
          </cell>
        </row>
        <row r="247">
          <cell r="F247">
            <v>0</v>
          </cell>
          <cell r="G247">
            <v>0</v>
          </cell>
          <cell r="H247">
            <v>0</v>
          </cell>
          <cell r="I247">
            <v>0</v>
          </cell>
          <cell r="AA247">
            <v>0</v>
          </cell>
          <cell r="AC247">
            <v>0</v>
          </cell>
        </row>
        <row r="248">
          <cell r="F248">
            <v>0</v>
          </cell>
          <cell r="G248">
            <v>0</v>
          </cell>
          <cell r="H248">
            <v>0</v>
          </cell>
          <cell r="I248">
            <v>0</v>
          </cell>
          <cell r="AA248">
            <v>0</v>
          </cell>
          <cell r="AC248">
            <v>0</v>
          </cell>
        </row>
        <row r="250">
          <cell r="D250" t="str">
            <v>Total Costo</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C250">
            <v>0</v>
          </cell>
          <cell r="AD250">
            <v>0</v>
          </cell>
        </row>
        <row r="252">
          <cell r="D252" t="str">
            <v>4.1.2</v>
          </cell>
          <cell r="E252" t="str">
            <v>Servicios</v>
          </cell>
          <cell r="G252" t="str">
            <v>Und</v>
          </cell>
          <cell r="H252" t="str">
            <v>Vr Unit US$</v>
          </cell>
          <cell r="I252" t="str">
            <v>Cant. Total</v>
          </cell>
        </row>
        <row r="254">
          <cell r="F254">
            <v>0</v>
          </cell>
          <cell r="G254">
            <v>0</v>
          </cell>
          <cell r="H254">
            <v>0</v>
          </cell>
          <cell r="I254">
            <v>0</v>
          </cell>
          <cell r="AA254">
            <v>0</v>
          </cell>
          <cell r="AD254">
            <v>0</v>
          </cell>
        </row>
        <row r="255">
          <cell r="F255">
            <v>0</v>
          </cell>
          <cell r="G255">
            <v>0</v>
          </cell>
          <cell r="H255">
            <v>0</v>
          </cell>
          <cell r="I255">
            <v>0</v>
          </cell>
          <cell r="AA255">
            <v>0</v>
          </cell>
          <cell r="AD255">
            <v>0</v>
          </cell>
        </row>
        <row r="256">
          <cell r="F256">
            <v>0</v>
          </cell>
          <cell r="G256">
            <v>0</v>
          </cell>
          <cell r="H256">
            <v>0</v>
          </cell>
          <cell r="I256">
            <v>0</v>
          </cell>
          <cell r="AA256">
            <v>0</v>
          </cell>
          <cell r="AD256">
            <v>0</v>
          </cell>
        </row>
        <row r="257">
          <cell r="F257">
            <v>0</v>
          </cell>
          <cell r="G257">
            <v>0</v>
          </cell>
          <cell r="H257">
            <v>0</v>
          </cell>
          <cell r="I257">
            <v>0</v>
          </cell>
          <cell r="AA257">
            <v>0</v>
          </cell>
          <cell r="AD257">
            <v>0</v>
          </cell>
        </row>
        <row r="258">
          <cell r="F258">
            <v>0</v>
          </cell>
          <cell r="G258">
            <v>0</v>
          </cell>
          <cell r="H258">
            <v>0</v>
          </cell>
          <cell r="I258">
            <v>0</v>
          </cell>
          <cell r="AA258">
            <v>0</v>
          </cell>
          <cell r="AC258">
            <v>0</v>
          </cell>
        </row>
        <row r="260">
          <cell r="D260" t="str">
            <v>Total Costo</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C260">
            <v>0</v>
          </cell>
          <cell r="AD260">
            <v>0</v>
          </cell>
        </row>
        <row r="262">
          <cell r="D262">
            <v>4.2</v>
          </cell>
          <cell r="E262" t="str">
            <v>Transportes</v>
          </cell>
        </row>
        <row r="264">
          <cell r="D264" t="str">
            <v>4.2.1</v>
          </cell>
          <cell r="E264" t="str">
            <v>Equipos de Construcción</v>
          </cell>
          <cell r="G264" t="str">
            <v>Und</v>
          </cell>
          <cell r="H264" t="str">
            <v>Vr Unit US$</v>
          </cell>
          <cell r="I264" t="str">
            <v>Cant. Total</v>
          </cell>
        </row>
        <row r="266">
          <cell r="F266">
            <v>0</v>
          </cell>
          <cell r="G266">
            <v>0</v>
          </cell>
          <cell r="H266">
            <v>0</v>
          </cell>
          <cell r="I266">
            <v>0</v>
          </cell>
          <cell r="AA266">
            <v>0</v>
          </cell>
        </row>
        <row r="267">
          <cell r="F267">
            <v>0</v>
          </cell>
          <cell r="G267">
            <v>0</v>
          </cell>
          <cell r="H267">
            <v>0</v>
          </cell>
          <cell r="I267">
            <v>0</v>
          </cell>
          <cell r="AA267">
            <v>0</v>
          </cell>
        </row>
        <row r="268">
          <cell r="F268">
            <v>0</v>
          </cell>
          <cell r="G268">
            <v>0</v>
          </cell>
          <cell r="H268">
            <v>0</v>
          </cell>
          <cell r="I268">
            <v>0</v>
          </cell>
          <cell r="AA268">
            <v>0</v>
          </cell>
        </row>
        <row r="269">
          <cell r="F269">
            <v>0</v>
          </cell>
          <cell r="G269">
            <v>0</v>
          </cell>
          <cell r="H269">
            <v>0</v>
          </cell>
          <cell r="I269">
            <v>0</v>
          </cell>
          <cell r="AA269">
            <v>0</v>
          </cell>
        </row>
        <row r="270">
          <cell r="F270">
            <v>0</v>
          </cell>
          <cell r="G270">
            <v>0</v>
          </cell>
          <cell r="H270">
            <v>0</v>
          </cell>
          <cell r="I270">
            <v>0</v>
          </cell>
          <cell r="AA270">
            <v>0</v>
          </cell>
        </row>
        <row r="272">
          <cell r="D272" t="str">
            <v>Total Costo</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row>
        <row r="274">
          <cell r="D274" t="str">
            <v>4.2.2</v>
          </cell>
          <cell r="E274" t="str">
            <v>Personal</v>
          </cell>
          <cell r="G274" t="str">
            <v>Und</v>
          </cell>
          <cell r="H274" t="str">
            <v>Vr Unit US$</v>
          </cell>
          <cell r="I274" t="str">
            <v>Cant. Total</v>
          </cell>
        </row>
        <row r="276">
          <cell r="E276">
            <v>42201001</v>
          </cell>
          <cell r="F276" t="str">
            <v>Pasajes Directivos (COL - ECU - COL) (Incluye Estadía)</v>
          </cell>
          <cell r="G276" t="str">
            <v>Und</v>
          </cell>
          <cell r="H276">
            <v>940</v>
          </cell>
          <cell r="I276">
            <v>18</v>
          </cell>
          <cell r="J276">
            <v>2</v>
          </cell>
          <cell r="K276">
            <v>2</v>
          </cell>
          <cell r="L276">
            <v>2</v>
          </cell>
          <cell r="M276">
            <v>2</v>
          </cell>
          <cell r="N276">
            <v>2</v>
          </cell>
          <cell r="O276">
            <v>2</v>
          </cell>
          <cell r="P276">
            <v>2</v>
          </cell>
          <cell r="Q276">
            <v>2</v>
          </cell>
          <cell r="R276">
            <v>2</v>
          </cell>
          <cell r="AA276">
            <v>16920</v>
          </cell>
          <cell r="AD276">
            <v>16920</v>
          </cell>
        </row>
        <row r="277">
          <cell r="E277">
            <v>42201003</v>
          </cell>
          <cell r="F277" t="str">
            <v>Viajes Alemania Directivos (COL - ALE - COL) (Incluye Estadía)</v>
          </cell>
          <cell r="G277" t="str">
            <v>Und</v>
          </cell>
          <cell r="H277">
            <v>3000</v>
          </cell>
          <cell r="I277">
            <v>2</v>
          </cell>
          <cell r="J277">
            <v>2</v>
          </cell>
          <cell r="AA277">
            <v>6000</v>
          </cell>
          <cell r="AD277">
            <v>6000</v>
          </cell>
        </row>
        <row r="278">
          <cell r="F278">
            <v>0</v>
          </cell>
          <cell r="G278">
            <v>0</v>
          </cell>
          <cell r="H278">
            <v>0</v>
          </cell>
          <cell r="I278">
            <v>0</v>
          </cell>
          <cell r="AA278">
            <v>0</v>
          </cell>
          <cell r="AD278">
            <v>0</v>
          </cell>
        </row>
        <row r="279">
          <cell r="F279">
            <v>0</v>
          </cell>
          <cell r="G279">
            <v>0</v>
          </cell>
          <cell r="H279">
            <v>0</v>
          </cell>
          <cell r="I279">
            <v>0</v>
          </cell>
          <cell r="AA279">
            <v>0</v>
          </cell>
        </row>
        <row r="280">
          <cell r="F280">
            <v>0</v>
          </cell>
          <cell r="G280">
            <v>0</v>
          </cell>
          <cell r="H280">
            <v>0</v>
          </cell>
          <cell r="I280">
            <v>0</v>
          </cell>
          <cell r="AA280">
            <v>0</v>
          </cell>
        </row>
        <row r="282">
          <cell r="D282" t="str">
            <v>Total Costo</v>
          </cell>
          <cell r="J282">
            <v>7880</v>
          </cell>
          <cell r="K282">
            <v>1880</v>
          </cell>
          <cell r="L282">
            <v>1880</v>
          </cell>
          <cell r="M282">
            <v>1880</v>
          </cell>
          <cell r="N282">
            <v>1880</v>
          </cell>
          <cell r="O282">
            <v>1880</v>
          </cell>
          <cell r="P282">
            <v>1880</v>
          </cell>
          <cell r="Q282">
            <v>1880</v>
          </cell>
          <cell r="R282">
            <v>1880</v>
          </cell>
          <cell r="S282">
            <v>0</v>
          </cell>
          <cell r="T282">
            <v>0</v>
          </cell>
          <cell r="U282">
            <v>0</v>
          </cell>
          <cell r="V282">
            <v>0</v>
          </cell>
          <cell r="W282">
            <v>0</v>
          </cell>
          <cell r="X282">
            <v>0</v>
          </cell>
          <cell r="Y282">
            <v>0</v>
          </cell>
          <cell r="Z282">
            <v>0</v>
          </cell>
          <cell r="AA282">
            <v>22920</v>
          </cell>
          <cell r="AC282">
            <v>0</v>
          </cell>
          <cell r="AD282">
            <v>22920</v>
          </cell>
        </row>
        <row r="284">
          <cell r="D284" t="str">
            <v>Total Costo Módulo de Servicios Operativos</v>
          </cell>
          <cell r="J284">
            <v>7880</v>
          </cell>
          <cell r="K284">
            <v>1880</v>
          </cell>
          <cell r="L284">
            <v>1880</v>
          </cell>
          <cell r="M284">
            <v>1880</v>
          </cell>
          <cell r="N284">
            <v>1880</v>
          </cell>
          <cell r="O284">
            <v>1880</v>
          </cell>
          <cell r="P284">
            <v>1880</v>
          </cell>
          <cell r="Q284">
            <v>1880</v>
          </cell>
          <cell r="R284">
            <v>1880</v>
          </cell>
          <cell r="S284">
            <v>0</v>
          </cell>
          <cell r="T284">
            <v>0</v>
          </cell>
          <cell r="U284">
            <v>0</v>
          </cell>
          <cell r="V284">
            <v>0</v>
          </cell>
          <cell r="W284">
            <v>0</v>
          </cell>
          <cell r="X284">
            <v>0</v>
          </cell>
          <cell r="Y284">
            <v>0</v>
          </cell>
          <cell r="Z284">
            <v>0</v>
          </cell>
          <cell r="AA284">
            <v>22920</v>
          </cell>
          <cell r="AC284">
            <v>0</v>
          </cell>
          <cell r="AD284">
            <v>22920</v>
          </cell>
        </row>
        <row r="286">
          <cell r="D286">
            <v>5</v>
          </cell>
          <cell r="E286" t="str">
            <v>MODULO DE ADMINISTRATIVOS Y GENERALES</v>
          </cell>
        </row>
        <row r="288">
          <cell r="D288">
            <v>5.0999999999999996</v>
          </cell>
          <cell r="E288" t="str">
            <v>Gastos Varios</v>
          </cell>
        </row>
        <row r="290">
          <cell r="D290" t="str">
            <v>5.1.1</v>
          </cell>
          <cell r="E290" t="str">
            <v>Obra</v>
          </cell>
          <cell r="G290" t="str">
            <v>Und</v>
          </cell>
          <cell r="H290" t="str">
            <v>Vr Unit US$</v>
          </cell>
          <cell r="I290" t="str">
            <v>Cant. Total</v>
          </cell>
        </row>
        <row r="292">
          <cell r="E292" t="str">
            <v>Dotación Oficinas Obra</v>
          </cell>
        </row>
        <row r="293">
          <cell r="F293">
            <v>0</v>
          </cell>
          <cell r="G293">
            <v>0</v>
          </cell>
          <cell r="H293">
            <v>0</v>
          </cell>
          <cell r="I293">
            <v>0</v>
          </cell>
          <cell r="AA293">
            <v>0</v>
          </cell>
          <cell r="AC293">
            <v>0</v>
          </cell>
        </row>
        <row r="294">
          <cell r="F294">
            <v>0</v>
          </cell>
          <cell r="G294">
            <v>0</v>
          </cell>
          <cell r="H294">
            <v>0</v>
          </cell>
          <cell r="I294">
            <v>0</v>
          </cell>
          <cell r="AA294">
            <v>0</v>
          </cell>
          <cell r="AC294">
            <v>0</v>
          </cell>
        </row>
        <row r="295">
          <cell r="F295">
            <v>0</v>
          </cell>
          <cell r="G295">
            <v>0</v>
          </cell>
          <cell r="H295">
            <v>0</v>
          </cell>
          <cell r="I295">
            <v>0</v>
          </cell>
          <cell r="AA295">
            <v>0</v>
          </cell>
          <cell r="AC295">
            <v>0</v>
          </cell>
        </row>
        <row r="296">
          <cell r="F296">
            <v>0</v>
          </cell>
          <cell r="G296">
            <v>0</v>
          </cell>
          <cell r="H296">
            <v>0</v>
          </cell>
          <cell r="I296">
            <v>0</v>
          </cell>
          <cell r="AA296">
            <v>0</v>
          </cell>
          <cell r="AC296">
            <v>0</v>
          </cell>
        </row>
        <row r="297">
          <cell r="F297">
            <v>0</v>
          </cell>
          <cell r="G297">
            <v>0</v>
          </cell>
          <cell r="H297">
            <v>0</v>
          </cell>
          <cell r="I297">
            <v>0</v>
          </cell>
          <cell r="AA297">
            <v>0</v>
          </cell>
          <cell r="AC297">
            <v>0</v>
          </cell>
        </row>
        <row r="298">
          <cell r="F298">
            <v>0</v>
          </cell>
          <cell r="G298">
            <v>0</v>
          </cell>
          <cell r="H298">
            <v>0</v>
          </cell>
          <cell r="I298">
            <v>0</v>
          </cell>
          <cell r="AA298">
            <v>0</v>
          </cell>
          <cell r="AC298">
            <v>0</v>
          </cell>
        </row>
        <row r="299">
          <cell r="F299">
            <v>0</v>
          </cell>
          <cell r="G299">
            <v>0</v>
          </cell>
          <cell r="H299">
            <v>0</v>
          </cell>
          <cell r="I299">
            <v>0</v>
          </cell>
          <cell r="AA299">
            <v>0</v>
          </cell>
          <cell r="AC299">
            <v>0</v>
          </cell>
        </row>
        <row r="300">
          <cell r="F300">
            <v>0</v>
          </cell>
          <cell r="G300">
            <v>0</v>
          </cell>
          <cell r="H300">
            <v>0</v>
          </cell>
          <cell r="I300">
            <v>0</v>
          </cell>
          <cell r="AA300">
            <v>0</v>
          </cell>
          <cell r="AC300">
            <v>0</v>
          </cell>
        </row>
        <row r="301">
          <cell r="E301" t="str">
            <v>Construcción Instalaciones Provisionales</v>
          </cell>
          <cell r="AC301">
            <v>0</v>
          </cell>
        </row>
        <row r="302">
          <cell r="F302">
            <v>0</v>
          </cell>
          <cell r="G302">
            <v>0</v>
          </cell>
          <cell r="H302">
            <v>0</v>
          </cell>
          <cell r="I302">
            <v>0</v>
          </cell>
          <cell r="AA302">
            <v>0</v>
          </cell>
          <cell r="AC302">
            <v>0</v>
          </cell>
        </row>
        <row r="303">
          <cell r="F303">
            <v>0</v>
          </cell>
          <cell r="G303">
            <v>0</v>
          </cell>
          <cell r="H303">
            <v>0</v>
          </cell>
          <cell r="I303">
            <v>0</v>
          </cell>
          <cell r="AA303">
            <v>0</v>
          </cell>
          <cell r="AC303">
            <v>0</v>
          </cell>
        </row>
        <row r="304">
          <cell r="F304">
            <v>0</v>
          </cell>
          <cell r="G304">
            <v>0</v>
          </cell>
          <cell r="H304">
            <v>0</v>
          </cell>
          <cell r="I304">
            <v>0</v>
          </cell>
          <cell r="AA304">
            <v>0</v>
          </cell>
          <cell r="AC304">
            <v>0</v>
          </cell>
        </row>
        <row r="305">
          <cell r="F305">
            <v>0</v>
          </cell>
          <cell r="G305">
            <v>0</v>
          </cell>
          <cell r="H305">
            <v>0</v>
          </cell>
          <cell r="I305">
            <v>0</v>
          </cell>
          <cell r="AA305">
            <v>0</v>
          </cell>
          <cell r="AC305">
            <v>0</v>
          </cell>
        </row>
        <row r="306">
          <cell r="F306">
            <v>0</v>
          </cell>
          <cell r="G306">
            <v>0</v>
          </cell>
          <cell r="H306">
            <v>0</v>
          </cell>
          <cell r="I306">
            <v>0</v>
          </cell>
          <cell r="AA306">
            <v>0</v>
          </cell>
          <cell r="AC306">
            <v>0</v>
          </cell>
        </row>
        <row r="307">
          <cell r="F307">
            <v>0</v>
          </cell>
          <cell r="G307">
            <v>0</v>
          </cell>
          <cell r="H307">
            <v>0</v>
          </cell>
          <cell r="I307">
            <v>0</v>
          </cell>
          <cell r="AA307">
            <v>0</v>
          </cell>
          <cell r="AC307">
            <v>0</v>
          </cell>
        </row>
        <row r="308">
          <cell r="F308">
            <v>0</v>
          </cell>
          <cell r="G308">
            <v>0</v>
          </cell>
          <cell r="H308">
            <v>0</v>
          </cell>
          <cell r="I308">
            <v>0</v>
          </cell>
          <cell r="AA308">
            <v>0</v>
          </cell>
          <cell r="AC308">
            <v>0</v>
          </cell>
        </row>
        <row r="309">
          <cell r="F309">
            <v>0</v>
          </cell>
          <cell r="G309">
            <v>0</v>
          </cell>
          <cell r="H309">
            <v>0</v>
          </cell>
          <cell r="I309">
            <v>0</v>
          </cell>
          <cell r="AA309">
            <v>0</v>
          </cell>
          <cell r="AC309">
            <v>0</v>
          </cell>
        </row>
        <row r="310">
          <cell r="E310" t="str">
            <v>Gastos de Funcionamiento  Oficinas Obra</v>
          </cell>
          <cell r="AC310">
            <v>0</v>
          </cell>
        </row>
        <row r="311">
          <cell r="F311">
            <v>0</v>
          </cell>
          <cell r="G311">
            <v>0</v>
          </cell>
          <cell r="H311">
            <v>0</v>
          </cell>
          <cell r="I311">
            <v>0</v>
          </cell>
          <cell r="AA311">
            <v>0</v>
          </cell>
          <cell r="AC311">
            <v>0</v>
          </cell>
        </row>
        <row r="312">
          <cell r="F312">
            <v>0</v>
          </cell>
          <cell r="G312">
            <v>0</v>
          </cell>
          <cell r="H312">
            <v>0</v>
          </cell>
          <cell r="I312">
            <v>0</v>
          </cell>
          <cell r="AA312">
            <v>0</v>
          </cell>
          <cell r="AC312">
            <v>0</v>
          </cell>
        </row>
        <row r="313">
          <cell r="F313">
            <v>0</v>
          </cell>
          <cell r="G313">
            <v>0</v>
          </cell>
          <cell r="H313">
            <v>0</v>
          </cell>
          <cell r="I313">
            <v>0</v>
          </cell>
          <cell r="AA313">
            <v>0</v>
          </cell>
          <cell r="AC313">
            <v>0</v>
          </cell>
        </row>
        <row r="314">
          <cell r="F314">
            <v>0</v>
          </cell>
          <cell r="G314">
            <v>0</v>
          </cell>
          <cell r="H314">
            <v>0</v>
          </cell>
          <cell r="I314">
            <v>0</v>
          </cell>
          <cell r="AA314">
            <v>0</v>
          </cell>
          <cell r="AC314">
            <v>0</v>
          </cell>
        </row>
        <row r="315">
          <cell r="F315">
            <v>0</v>
          </cell>
          <cell r="G315">
            <v>0</v>
          </cell>
          <cell r="H315">
            <v>0</v>
          </cell>
          <cell r="I315">
            <v>0</v>
          </cell>
          <cell r="AA315">
            <v>0</v>
          </cell>
          <cell r="AC315">
            <v>0</v>
          </cell>
        </row>
        <row r="316">
          <cell r="F316">
            <v>0</v>
          </cell>
          <cell r="G316">
            <v>0</v>
          </cell>
          <cell r="H316">
            <v>0</v>
          </cell>
          <cell r="I316">
            <v>0</v>
          </cell>
          <cell r="AA316">
            <v>0</v>
          </cell>
          <cell r="AC316">
            <v>0</v>
          </cell>
        </row>
        <row r="317">
          <cell r="F317">
            <v>0</v>
          </cell>
          <cell r="G317">
            <v>0</v>
          </cell>
          <cell r="H317">
            <v>0</v>
          </cell>
          <cell r="I317">
            <v>0</v>
          </cell>
          <cell r="AA317">
            <v>0</v>
          </cell>
          <cell r="AC317">
            <v>0</v>
          </cell>
        </row>
        <row r="318">
          <cell r="F318">
            <v>0</v>
          </cell>
          <cell r="G318">
            <v>0</v>
          </cell>
          <cell r="H318">
            <v>0</v>
          </cell>
          <cell r="I318">
            <v>0</v>
          </cell>
          <cell r="AA318">
            <v>0</v>
          </cell>
          <cell r="AC318">
            <v>0</v>
          </cell>
        </row>
        <row r="319">
          <cell r="F319">
            <v>0</v>
          </cell>
          <cell r="G319">
            <v>0</v>
          </cell>
          <cell r="H319">
            <v>0</v>
          </cell>
          <cell r="I319">
            <v>0</v>
          </cell>
          <cell r="AA319">
            <v>0</v>
          </cell>
          <cell r="AC319">
            <v>0</v>
          </cell>
        </row>
        <row r="320">
          <cell r="F320">
            <v>0</v>
          </cell>
          <cell r="G320">
            <v>0</v>
          </cell>
          <cell r="H320">
            <v>0</v>
          </cell>
          <cell r="I320">
            <v>0</v>
          </cell>
          <cell r="AA320">
            <v>0</v>
          </cell>
          <cell r="AC320">
            <v>0</v>
          </cell>
        </row>
        <row r="321">
          <cell r="F321">
            <v>0</v>
          </cell>
          <cell r="G321">
            <v>0</v>
          </cell>
          <cell r="H321">
            <v>0</v>
          </cell>
          <cell r="I321">
            <v>0</v>
          </cell>
          <cell r="AA321">
            <v>0</v>
          </cell>
          <cell r="AC321">
            <v>0</v>
          </cell>
        </row>
        <row r="322">
          <cell r="F322">
            <v>0</v>
          </cell>
          <cell r="G322">
            <v>0</v>
          </cell>
          <cell r="H322">
            <v>0</v>
          </cell>
          <cell r="I322">
            <v>0</v>
          </cell>
          <cell r="AA322">
            <v>0</v>
          </cell>
          <cell r="AC322">
            <v>0</v>
          </cell>
        </row>
        <row r="323">
          <cell r="F323">
            <v>0</v>
          </cell>
          <cell r="G323">
            <v>0</v>
          </cell>
          <cell r="H323">
            <v>0</v>
          </cell>
          <cell r="I323">
            <v>0</v>
          </cell>
          <cell r="AA323">
            <v>0</v>
          </cell>
          <cell r="AC323">
            <v>0</v>
          </cell>
        </row>
        <row r="324">
          <cell r="E324" t="str">
            <v>Estadía de Personal</v>
          </cell>
          <cell r="AC324">
            <v>0</v>
          </cell>
        </row>
        <row r="325">
          <cell r="F325">
            <v>0</v>
          </cell>
          <cell r="G325">
            <v>0</v>
          </cell>
          <cell r="H325">
            <v>0</v>
          </cell>
          <cell r="I325">
            <v>0</v>
          </cell>
          <cell r="AA325">
            <v>0</v>
          </cell>
          <cell r="AC325">
            <v>0</v>
          </cell>
        </row>
        <row r="326">
          <cell r="F326">
            <v>0</v>
          </cell>
          <cell r="G326">
            <v>0</v>
          </cell>
          <cell r="H326">
            <v>0</v>
          </cell>
          <cell r="I326">
            <v>0</v>
          </cell>
          <cell r="AA326">
            <v>0</v>
          </cell>
          <cell r="AC326">
            <v>0</v>
          </cell>
        </row>
        <row r="327">
          <cell r="F327">
            <v>0</v>
          </cell>
          <cell r="G327">
            <v>0</v>
          </cell>
          <cell r="H327">
            <v>0</v>
          </cell>
          <cell r="I327">
            <v>0</v>
          </cell>
          <cell r="AA327">
            <v>0</v>
          </cell>
          <cell r="AC327">
            <v>0</v>
          </cell>
        </row>
        <row r="328">
          <cell r="F328">
            <v>0</v>
          </cell>
          <cell r="G328">
            <v>0</v>
          </cell>
          <cell r="H328">
            <v>0</v>
          </cell>
          <cell r="I328">
            <v>0</v>
          </cell>
          <cell r="AA328">
            <v>0</v>
          </cell>
          <cell r="AC328">
            <v>0</v>
          </cell>
        </row>
        <row r="329">
          <cell r="F329">
            <v>0</v>
          </cell>
          <cell r="G329">
            <v>0</v>
          </cell>
          <cell r="H329">
            <v>0</v>
          </cell>
          <cell r="I329">
            <v>0</v>
          </cell>
          <cell r="AA329">
            <v>0</v>
          </cell>
          <cell r="AC329">
            <v>0</v>
          </cell>
        </row>
        <row r="330">
          <cell r="F330">
            <v>0</v>
          </cell>
          <cell r="G330">
            <v>0</v>
          </cell>
          <cell r="H330">
            <v>0</v>
          </cell>
          <cell r="I330">
            <v>0</v>
          </cell>
          <cell r="AA330">
            <v>0</v>
          </cell>
          <cell r="AC330">
            <v>0</v>
          </cell>
        </row>
        <row r="331">
          <cell r="F331">
            <v>0</v>
          </cell>
          <cell r="G331">
            <v>0</v>
          </cell>
          <cell r="H331">
            <v>0</v>
          </cell>
          <cell r="I331">
            <v>0</v>
          </cell>
          <cell r="AA331">
            <v>0</v>
          </cell>
          <cell r="AC331">
            <v>0</v>
          </cell>
        </row>
        <row r="332">
          <cell r="F332">
            <v>0</v>
          </cell>
          <cell r="G332">
            <v>0</v>
          </cell>
          <cell r="H332">
            <v>0</v>
          </cell>
          <cell r="I332">
            <v>0</v>
          </cell>
          <cell r="AA332">
            <v>0</v>
          </cell>
          <cell r="AC332">
            <v>0</v>
          </cell>
        </row>
        <row r="333">
          <cell r="F333">
            <v>0</v>
          </cell>
          <cell r="G333">
            <v>0</v>
          </cell>
          <cell r="H333">
            <v>0</v>
          </cell>
          <cell r="I333">
            <v>0</v>
          </cell>
          <cell r="AA333">
            <v>0</v>
          </cell>
          <cell r="AC333">
            <v>0</v>
          </cell>
        </row>
        <row r="335">
          <cell r="D335" t="str">
            <v>Total Costo</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C335">
            <v>0</v>
          </cell>
          <cell r="AD335">
            <v>0</v>
          </cell>
        </row>
        <row r="337">
          <cell r="D337" t="str">
            <v>5.1.2</v>
          </cell>
          <cell r="E337" t="str">
            <v>Sede</v>
          </cell>
          <cell r="G337" t="str">
            <v>Und</v>
          </cell>
          <cell r="H337" t="str">
            <v>Vr Unit US$</v>
          </cell>
          <cell r="I337" t="str">
            <v>Cant. Total</v>
          </cell>
        </row>
        <row r="339">
          <cell r="E339">
            <v>51204001</v>
          </cell>
          <cell r="F339" t="str">
            <v xml:space="preserve">Costo Preparación Oferta </v>
          </cell>
          <cell r="G339" t="str">
            <v>Gbl</v>
          </cell>
          <cell r="H339">
            <v>10000</v>
          </cell>
          <cell r="I339">
            <v>1</v>
          </cell>
          <cell r="J339">
            <v>1</v>
          </cell>
          <cell r="AA339">
            <v>10000</v>
          </cell>
          <cell r="AD339">
            <v>10000</v>
          </cell>
        </row>
        <row r="340">
          <cell r="F340">
            <v>0</v>
          </cell>
          <cell r="G340">
            <v>0</v>
          </cell>
          <cell r="H340">
            <v>0</v>
          </cell>
          <cell r="I340">
            <v>0</v>
          </cell>
          <cell r="AA340">
            <v>0</v>
          </cell>
        </row>
        <row r="341">
          <cell r="F341">
            <v>0</v>
          </cell>
          <cell r="G341">
            <v>0</v>
          </cell>
          <cell r="H341">
            <v>0</v>
          </cell>
          <cell r="I341">
            <v>0</v>
          </cell>
          <cell r="AA341">
            <v>0</v>
          </cell>
        </row>
        <row r="343">
          <cell r="D343" t="str">
            <v>Total Costo</v>
          </cell>
          <cell r="J343">
            <v>10000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10000</v>
          </cell>
          <cell r="AC343">
            <v>0</v>
          </cell>
          <cell r="AD343">
            <v>10000</v>
          </cell>
        </row>
        <row r="345">
          <cell r="D345">
            <v>5.2</v>
          </cell>
          <cell r="E345" t="str">
            <v>Gastos de Contrato</v>
          </cell>
        </row>
        <row r="347">
          <cell r="D347" t="str">
            <v>5.2.1</v>
          </cell>
          <cell r="E347" t="str">
            <v>Gastos de Contrato</v>
          </cell>
          <cell r="G347" t="str">
            <v>Und</v>
          </cell>
          <cell r="H347" t="str">
            <v>Vr Unit US$</v>
          </cell>
          <cell r="I347" t="str">
            <v>Cant. Total</v>
          </cell>
        </row>
        <row r="349">
          <cell r="F349">
            <v>0</v>
          </cell>
          <cell r="G349">
            <v>0</v>
          </cell>
          <cell r="H349">
            <v>0</v>
          </cell>
          <cell r="I349">
            <v>0</v>
          </cell>
          <cell r="AA349">
            <v>0</v>
          </cell>
          <cell r="AC349">
            <v>0</v>
          </cell>
        </row>
        <row r="350">
          <cell r="F350">
            <v>0</v>
          </cell>
          <cell r="G350">
            <v>0</v>
          </cell>
          <cell r="H350">
            <v>0</v>
          </cell>
          <cell r="I350">
            <v>0</v>
          </cell>
          <cell r="AA350">
            <v>0</v>
          </cell>
          <cell r="AC350">
            <v>0</v>
          </cell>
        </row>
        <row r="351">
          <cell r="F351">
            <v>0</v>
          </cell>
          <cell r="G351">
            <v>0</v>
          </cell>
          <cell r="H351">
            <v>0</v>
          </cell>
          <cell r="I351">
            <v>0</v>
          </cell>
          <cell r="AA351">
            <v>0</v>
          </cell>
          <cell r="AC351">
            <v>0</v>
          </cell>
        </row>
        <row r="352">
          <cell r="F352">
            <v>0</v>
          </cell>
          <cell r="G352">
            <v>0</v>
          </cell>
          <cell r="H352">
            <v>0</v>
          </cell>
          <cell r="I352">
            <v>0</v>
          </cell>
          <cell r="AA352">
            <v>0</v>
          </cell>
          <cell r="AC352">
            <v>0</v>
          </cell>
        </row>
        <row r="353">
          <cell r="F353">
            <v>0</v>
          </cell>
          <cell r="G353">
            <v>0</v>
          </cell>
          <cell r="H353">
            <v>0</v>
          </cell>
          <cell r="I353">
            <v>0</v>
          </cell>
          <cell r="AA353">
            <v>0</v>
          </cell>
          <cell r="AC353">
            <v>0</v>
          </cell>
        </row>
        <row r="354">
          <cell r="F354">
            <v>0</v>
          </cell>
          <cell r="G354">
            <v>0</v>
          </cell>
          <cell r="H354">
            <v>0</v>
          </cell>
          <cell r="I354">
            <v>0</v>
          </cell>
          <cell r="AA354">
            <v>0</v>
          </cell>
        </row>
        <row r="356">
          <cell r="D356" t="str">
            <v>Total Costo</v>
          </cell>
          <cell r="J356">
            <v>0</v>
          </cell>
          <cell r="K356">
            <v>0</v>
          </cell>
          <cell r="L356">
            <v>0</v>
          </cell>
          <cell r="M356">
            <v>0</v>
          </cell>
          <cell r="N356">
            <v>0</v>
          </cell>
          <cell r="O356">
            <v>0</v>
          </cell>
          <cell r="P356">
            <v>0</v>
          </cell>
          <cell r="Q356">
            <v>0</v>
          </cell>
          <cell r="R356">
            <v>0</v>
          </cell>
          <cell r="S356">
            <v>0</v>
          </cell>
          <cell r="T356">
            <v>0</v>
          </cell>
          <cell r="U356">
            <v>0</v>
          </cell>
          <cell r="V356">
            <v>0</v>
          </cell>
          <cell r="W356">
            <v>0</v>
          </cell>
          <cell r="X356">
            <v>0</v>
          </cell>
          <cell r="Y356">
            <v>0</v>
          </cell>
          <cell r="Z356">
            <v>0</v>
          </cell>
          <cell r="AA356">
            <v>0</v>
          </cell>
          <cell r="AC356">
            <v>0</v>
          </cell>
          <cell r="AD356">
            <v>0</v>
          </cell>
        </row>
        <row r="358">
          <cell r="D358" t="str">
            <v>Total Costo Módulo de Administrativos &amp; Generales</v>
          </cell>
          <cell r="J358">
            <v>10000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10000</v>
          </cell>
          <cell r="AC358">
            <v>0</v>
          </cell>
          <cell r="AD358">
            <v>10000</v>
          </cell>
        </row>
        <row r="360">
          <cell r="D360" t="str">
            <v>Total Ppto Mes</v>
          </cell>
          <cell r="J360">
            <v>20897.155172413793</v>
          </cell>
          <cell r="K360">
            <v>4897.1551724137935</v>
          </cell>
          <cell r="L360">
            <v>7729.9137931034484</v>
          </cell>
          <cell r="M360">
            <v>8686.810344827587</v>
          </cell>
          <cell r="N360">
            <v>8686.810344827587</v>
          </cell>
          <cell r="O360">
            <v>7729.9137931034484</v>
          </cell>
          <cell r="P360">
            <v>7538.5344827586214</v>
          </cell>
          <cell r="Q360">
            <v>4897.1551724137935</v>
          </cell>
          <cell r="R360">
            <v>4897.1551724137935</v>
          </cell>
          <cell r="S360">
            <v>0</v>
          </cell>
          <cell r="T360">
            <v>0</v>
          </cell>
          <cell r="U360">
            <v>0</v>
          </cell>
          <cell r="V360">
            <v>0</v>
          </cell>
          <cell r="W360">
            <v>0</v>
          </cell>
          <cell r="X360">
            <v>0</v>
          </cell>
          <cell r="AA360">
            <v>75960.60344827587</v>
          </cell>
          <cell r="AC360">
            <v>0</v>
          </cell>
          <cell r="AD360">
            <v>75960.603448275855</v>
          </cell>
        </row>
        <row r="362">
          <cell r="D362" t="str">
            <v>Total Ppto Acumulado</v>
          </cell>
          <cell r="J362">
            <v>20897.155172413793</v>
          </cell>
          <cell r="K362">
            <v>25794.310344827587</v>
          </cell>
          <cell r="L362">
            <v>33524.224137931036</v>
          </cell>
          <cell r="M362">
            <v>42211.034482758623</v>
          </cell>
          <cell r="N362">
            <v>50897.84482758621</v>
          </cell>
          <cell r="O362">
            <v>58627.758620689659</v>
          </cell>
          <cell r="P362">
            <v>66166.293103448275</v>
          </cell>
          <cell r="Q362">
            <v>71063.448275862072</v>
          </cell>
          <cell r="R362">
            <v>75960.60344827587</v>
          </cell>
          <cell r="S362">
            <v>75960.60344827587</v>
          </cell>
          <cell r="T362">
            <v>75960.60344827587</v>
          </cell>
          <cell r="U362">
            <v>75960.60344827587</v>
          </cell>
          <cell r="V362">
            <v>75960.60344827587</v>
          </cell>
          <cell r="W362">
            <v>75960.60344827587</v>
          </cell>
          <cell r="X362">
            <v>75960.60344827587</v>
          </cell>
        </row>
        <row r="366">
          <cell r="D366" t="str">
            <v>RESUMEN GENERAL</v>
          </cell>
        </row>
        <row r="368">
          <cell r="D368">
            <v>1</v>
          </cell>
          <cell r="E368" t="str">
            <v>MODULO DE PERSONAL</v>
          </cell>
          <cell r="H368" t="str">
            <v>% Relativo</v>
          </cell>
          <cell r="I368" t="str">
            <v>% Absoluto</v>
          </cell>
        </row>
        <row r="370">
          <cell r="D370" t="str">
            <v>1.1.1</v>
          </cell>
          <cell r="E370" t="str">
            <v>Personal Extranjero</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row>
        <row r="371">
          <cell r="D371" t="str">
            <v>1.1.2</v>
          </cell>
          <cell r="E371" t="str">
            <v>Personal Mensual Local</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row>
        <row r="372">
          <cell r="D372" t="str">
            <v>1.1.3</v>
          </cell>
          <cell r="E372" t="str">
            <v>Personal Planilla Local</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row>
        <row r="373">
          <cell r="D373" t="str">
            <v>1.1.4</v>
          </cell>
          <cell r="E373" t="str">
            <v>Suministro de Personal</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row>
        <row r="374">
          <cell r="D374" t="str">
            <v>1,2,1</v>
          </cell>
          <cell r="E374" t="str">
            <v>Personal Mensual</v>
          </cell>
          <cell r="H374">
            <v>1</v>
          </cell>
          <cell r="I374">
            <v>0.56661745028899957</v>
          </cell>
          <cell r="J374">
            <v>3017.155172413793</v>
          </cell>
          <cell r="K374">
            <v>3017.155172413793</v>
          </cell>
          <cell r="L374">
            <v>5849.9137931034484</v>
          </cell>
          <cell r="M374">
            <v>6806.810344827587</v>
          </cell>
          <cell r="N374">
            <v>6806.810344827587</v>
          </cell>
          <cell r="O374">
            <v>5849.9137931034484</v>
          </cell>
          <cell r="P374">
            <v>5658.5344827586214</v>
          </cell>
          <cell r="Q374">
            <v>3017.155172413793</v>
          </cell>
          <cell r="R374">
            <v>3017.155172413793</v>
          </cell>
          <cell r="S374">
            <v>0</v>
          </cell>
          <cell r="T374">
            <v>0</v>
          </cell>
          <cell r="U374">
            <v>0</v>
          </cell>
          <cell r="V374">
            <v>0</v>
          </cell>
          <cell r="W374">
            <v>0</v>
          </cell>
          <cell r="X374">
            <v>0</v>
          </cell>
          <cell r="Y374">
            <v>0</v>
          </cell>
          <cell r="Z374">
            <v>0</v>
          </cell>
          <cell r="AA374">
            <v>43040.603448275862</v>
          </cell>
          <cell r="AC374">
            <v>0</v>
          </cell>
          <cell r="AD374">
            <v>43040.603448275862</v>
          </cell>
        </row>
        <row r="375">
          <cell r="D375" t="str">
            <v>1,2,2</v>
          </cell>
          <cell r="E375" t="str">
            <v>Personal Planilla</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row>
        <row r="376">
          <cell r="D376" t="str">
            <v>1,2,3</v>
          </cell>
          <cell r="E376" t="str">
            <v>Personal Honorarios</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row>
        <row r="378">
          <cell r="D378" t="str">
            <v>Total Costo Módulo de Personal</v>
          </cell>
          <cell r="H378">
            <v>1</v>
          </cell>
          <cell r="I378">
            <v>0.56661745028899957</v>
          </cell>
          <cell r="J378">
            <v>3017.155172413793</v>
          </cell>
          <cell r="K378">
            <v>3017.155172413793</v>
          </cell>
          <cell r="L378">
            <v>5849.9137931034484</v>
          </cell>
          <cell r="M378">
            <v>6806.810344827587</v>
          </cell>
          <cell r="N378">
            <v>6806.810344827587</v>
          </cell>
          <cell r="O378">
            <v>5849.9137931034484</v>
          </cell>
          <cell r="P378">
            <v>5658.5344827586214</v>
          </cell>
          <cell r="Q378">
            <v>3017.155172413793</v>
          </cell>
          <cell r="R378">
            <v>3017.155172413793</v>
          </cell>
          <cell r="S378">
            <v>0</v>
          </cell>
          <cell r="T378">
            <v>0</v>
          </cell>
          <cell r="U378">
            <v>0</v>
          </cell>
          <cell r="V378">
            <v>0</v>
          </cell>
          <cell r="W378">
            <v>0</v>
          </cell>
          <cell r="X378">
            <v>0</v>
          </cell>
          <cell r="Y378">
            <v>0</v>
          </cell>
          <cell r="Z378">
            <v>0</v>
          </cell>
          <cell r="AA378">
            <v>43040.603448275862</v>
          </cell>
          <cell r="AC378">
            <v>0</v>
          </cell>
          <cell r="AD378">
            <v>43040.603448275862</v>
          </cell>
        </row>
        <row r="380">
          <cell r="D380">
            <v>2</v>
          </cell>
          <cell r="E380" t="str">
            <v>MODULO DE EQUIPOS</v>
          </cell>
          <cell r="H380" t="str">
            <v>% Relativo</v>
          </cell>
          <cell r="I380" t="str">
            <v>% Absoluto</v>
          </cell>
        </row>
        <row r="382">
          <cell r="D382" t="str">
            <v>2.1.1</v>
          </cell>
          <cell r="E382" t="str">
            <v>Equipos Propios</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row>
        <row r="383">
          <cell r="D383" t="str">
            <v>2.1.2</v>
          </cell>
          <cell r="E383" t="str">
            <v>Equipos de Alquiler Local</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row>
        <row r="384">
          <cell r="D384" t="str">
            <v>2.2.1</v>
          </cell>
          <cell r="E384" t="str">
            <v>Herramientas</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row>
        <row r="386">
          <cell r="D386" t="str">
            <v>Total Costo Módulo de Personal</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row>
        <row r="388">
          <cell r="D388">
            <v>3</v>
          </cell>
          <cell r="E388" t="str">
            <v>MODULO DE MATERIALES</v>
          </cell>
          <cell r="H388" t="str">
            <v>% Relativo</v>
          </cell>
          <cell r="I388" t="str">
            <v>% Absoluto</v>
          </cell>
        </row>
        <row r="390">
          <cell r="D390" t="str">
            <v>3.1.1</v>
          </cell>
          <cell r="E390" t="str">
            <v>Material de Instalación</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row>
        <row r="391">
          <cell r="D391" t="str">
            <v>3.1.2</v>
          </cell>
          <cell r="E391" t="str">
            <v>Transporte Material de Instalación</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row>
        <row r="392">
          <cell r="D392" t="str">
            <v>3.1.3</v>
          </cell>
          <cell r="E392" t="str">
            <v>Aduanas, Impuestos Seguros &amp; Otros</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row>
        <row r="393">
          <cell r="D393" t="str">
            <v>3.2.1</v>
          </cell>
          <cell r="E393" t="str">
            <v>Consumibles</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row>
        <row r="395">
          <cell r="D395" t="str">
            <v>Total Costo Módulo de Personal</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row>
        <row r="397">
          <cell r="D397">
            <v>4</v>
          </cell>
          <cell r="E397" t="str">
            <v>MODULO DE SERVICIOS OPERATIVOS</v>
          </cell>
          <cell r="H397" t="str">
            <v>% Relativo</v>
          </cell>
          <cell r="I397" t="str">
            <v>% Absoluto</v>
          </cell>
        </row>
        <row r="399">
          <cell r="D399" t="str">
            <v>4.1.1</v>
          </cell>
          <cell r="E399" t="str">
            <v>Técnicos</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row>
        <row r="400">
          <cell r="D400" t="str">
            <v>4.1.2</v>
          </cell>
          <cell r="E400" t="str">
            <v>Servicios</v>
          </cell>
          <cell r="H400">
            <v>0</v>
          </cell>
          <cell r="I400">
            <v>0</v>
          </cell>
          <cell r="J400">
            <v>0</v>
          </cell>
          <cell r="K400">
            <v>0</v>
          </cell>
          <cell r="S400">
            <v>0</v>
          </cell>
          <cell r="T400">
            <v>0</v>
          </cell>
          <cell r="U400">
            <v>0</v>
          </cell>
          <cell r="V400">
            <v>0</v>
          </cell>
          <cell r="W400">
            <v>0</v>
          </cell>
          <cell r="X400">
            <v>0</v>
          </cell>
          <cell r="Y400">
            <v>0</v>
          </cell>
          <cell r="Z400">
            <v>0</v>
          </cell>
          <cell r="AA400">
            <v>0</v>
          </cell>
          <cell r="AC400">
            <v>0</v>
          </cell>
          <cell r="AD400">
            <v>0</v>
          </cell>
        </row>
        <row r="401">
          <cell r="D401" t="str">
            <v>4.2.1</v>
          </cell>
          <cell r="E401" t="str">
            <v>Equipos de Construcción</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row>
        <row r="402">
          <cell r="D402" t="str">
            <v>4.2.2</v>
          </cell>
          <cell r="E402" t="str">
            <v>Personal</v>
          </cell>
          <cell r="H402">
            <v>1</v>
          </cell>
          <cell r="I402">
            <v>0.30173535964083009</v>
          </cell>
          <cell r="J402">
            <v>7880</v>
          </cell>
          <cell r="K402">
            <v>1880</v>
          </cell>
          <cell r="L402">
            <v>1880</v>
          </cell>
          <cell r="M402">
            <v>1880</v>
          </cell>
          <cell r="N402">
            <v>1880</v>
          </cell>
          <cell r="O402">
            <v>1880</v>
          </cell>
          <cell r="P402">
            <v>1880</v>
          </cell>
          <cell r="Q402">
            <v>1880</v>
          </cell>
          <cell r="R402">
            <v>1880</v>
          </cell>
          <cell r="S402">
            <v>0</v>
          </cell>
          <cell r="T402">
            <v>0</v>
          </cell>
          <cell r="U402">
            <v>0</v>
          </cell>
          <cell r="V402">
            <v>0</v>
          </cell>
          <cell r="W402">
            <v>0</v>
          </cell>
          <cell r="X402">
            <v>0</v>
          </cell>
          <cell r="Y402">
            <v>0</v>
          </cell>
          <cell r="Z402">
            <v>0</v>
          </cell>
          <cell r="AA402">
            <v>22920</v>
          </cell>
          <cell r="AC402">
            <v>0</v>
          </cell>
          <cell r="AD402">
            <v>22920</v>
          </cell>
        </row>
        <row r="404">
          <cell r="D404" t="str">
            <v>Total Costo Módulo de Personal</v>
          </cell>
          <cell r="H404">
            <v>1</v>
          </cell>
          <cell r="I404">
            <v>0.30173535964083009</v>
          </cell>
          <cell r="J404">
            <v>7880</v>
          </cell>
          <cell r="K404">
            <v>1880</v>
          </cell>
          <cell r="L404">
            <v>1880</v>
          </cell>
          <cell r="M404">
            <v>1880</v>
          </cell>
          <cell r="N404">
            <v>1880</v>
          </cell>
          <cell r="O404">
            <v>1880</v>
          </cell>
          <cell r="P404">
            <v>1880</v>
          </cell>
          <cell r="Q404">
            <v>1880</v>
          </cell>
          <cell r="R404">
            <v>1880</v>
          </cell>
          <cell r="S404">
            <v>0</v>
          </cell>
          <cell r="T404">
            <v>0</v>
          </cell>
          <cell r="U404">
            <v>0</v>
          </cell>
          <cell r="V404">
            <v>0</v>
          </cell>
          <cell r="W404">
            <v>0</v>
          </cell>
          <cell r="X404">
            <v>0</v>
          </cell>
          <cell r="Y404">
            <v>0</v>
          </cell>
          <cell r="Z404">
            <v>0</v>
          </cell>
          <cell r="AA404">
            <v>22920</v>
          </cell>
          <cell r="AC404">
            <v>0</v>
          </cell>
          <cell r="AD404">
            <v>22920</v>
          </cell>
        </row>
        <row r="406">
          <cell r="D406">
            <v>5</v>
          </cell>
          <cell r="E406" t="str">
            <v>MODULO DE ADMINISTRATIVOS Y GENERALES</v>
          </cell>
          <cell r="H406" t="str">
            <v>% Relativo</v>
          </cell>
          <cell r="I406" t="str">
            <v>% Absoluto</v>
          </cell>
        </row>
        <row r="408">
          <cell r="D408" t="str">
            <v>5.1.1</v>
          </cell>
          <cell r="E408" t="str">
            <v>Obra</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row>
        <row r="409">
          <cell r="D409" t="str">
            <v>5.1.2</v>
          </cell>
          <cell r="E409" t="str">
            <v>Sede</v>
          </cell>
          <cell r="H409">
            <v>1</v>
          </cell>
          <cell r="I409">
            <v>0.1316471900701702</v>
          </cell>
          <cell r="J409">
            <v>10000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10000</v>
          </cell>
          <cell r="AC409">
            <v>0</v>
          </cell>
          <cell r="AD409">
            <v>10000</v>
          </cell>
        </row>
        <row r="410">
          <cell r="D410" t="str">
            <v>5.2.1</v>
          </cell>
          <cell r="E410" t="str">
            <v>Gastos de Contrato</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row>
        <row r="412">
          <cell r="D412" t="str">
            <v>Total Costo Módulo de Personal</v>
          </cell>
          <cell r="H412">
            <v>1</v>
          </cell>
          <cell r="I412">
            <v>0.1316471900701702</v>
          </cell>
          <cell r="J412">
            <v>10000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10000</v>
          </cell>
          <cell r="AC412">
            <v>0</v>
          </cell>
          <cell r="AD412">
            <v>10000</v>
          </cell>
        </row>
        <row r="414">
          <cell r="D414" t="str">
            <v>Total Ppto Mes</v>
          </cell>
          <cell r="I414">
            <v>0.99999999999999989</v>
          </cell>
          <cell r="J414">
            <v>20897.155172413793</v>
          </cell>
          <cell r="K414">
            <v>4897.1551724137935</v>
          </cell>
          <cell r="L414">
            <v>7729.9137931034484</v>
          </cell>
          <cell r="M414">
            <v>8686.810344827587</v>
          </cell>
          <cell r="N414">
            <v>8686.810344827587</v>
          </cell>
          <cell r="O414">
            <v>7729.9137931034484</v>
          </cell>
          <cell r="P414">
            <v>7538.5344827586214</v>
          </cell>
          <cell r="Q414">
            <v>4897.1551724137935</v>
          </cell>
          <cell r="R414">
            <v>4897.1551724137935</v>
          </cell>
          <cell r="S414">
            <v>0</v>
          </cell>
          <cell r="T414">
            <v>0</v>
          </cell>
          <cell r="U414">
            <v>0</v>
          </cell>
          <cell r="V414">
            <v>0</v>
          </cell>
          <cell r="W414">
            <v>0</v>
          </cell>
          <cell r="X414">
            <v>0</v>
          </cell>
          <cell r="AA414">
            <v>75960.60344827587</v>
          </cell>
          <cell r="AC414">
            <v>0</v>
          </cell>
          <cell r="AD414">
            <v>75960.603448275855</v>
          </cell>
        </row>
        <row r="416">
          <cell r="D416" t="str">
            <v>Total Ppto Acumulado</v>
          </cell>
          <cell r="J416">
            <v>20897.155172413793</v>
          </cell>
          <cell r="K416">
            <v>25794.310344827587</v>
          </cell>
          <cell r="L416">
            <v>33524.224137931036</v>
          </cell>
          <cell r="M416">
            <v>42211.034482758623</v>
          </cell>
          <cell r="N416">
            <v>50897.84482758621</v>
          </cell>
          <cell r="O416">
            <v>58627.758620689659</v>
          </cell>
          <cell r="P416">
            <v>66166.293103448275</v>
          </cell>
          <cell r="Q416">
            <v>71063.448275862072</v>
          </cell>
          <cell r="R416">
            <v>75960.60344827587</v>
          </cell>
          <cell r="S416">
            <v>75960.60344827587</v>
          </cell>
          <cell r="T416">
            <v>75960.60344827587</v>
          </cell>
          <cell r="U416">
            <v>75960.60344827587</v>
          </cell>
          <cell r="V416">
            <v>75960.60344827587</v>
          </cell>
          <cell r="W416">
            <v>75960.60344827587</v>
          </cell>
          <cell r="X416">
            <v>75960.60344827587</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ructuras"/>
      <sheetName val="PRECIOS ILOPEZ"/>
      <sheetName val="T. Demanda Div. (2)"/>
      <sheetName val="K-LibroUN"/>
      <sheetName val="T. Demanda Div."/>
      <sheetName val="Flujos"/>
      <sheetName val="DB FLUJOS"/>
      <sheetName val="DB Remodelación"/>
      <sheetName val="LIQUIDACIÓN"/>
      <sheetName val="TABL.LIQ"/>
      <sheetName val="LIQUIDACIÓN (2)"/>
      <sheetName val="F. Remodelación"/>
      <sheetName val="F. Flujos"/>
      <sheetName val="Hoja1"/>
      <sheetName val="Formato"/>
      <sheetName val="Resumen"/>
      <sheetName val="K-Codensa"/>
      <sheetName val="Hoja5"/>
      <sheetName val="DB FLUJOS (2)"/>
      <sheetName val="DB Regulación"/>
      <sheetName val="DB Regulación (2)"/>
    </sheetNames>
    <sheetDataSet>
      <sheetData sheetId="0" refreshError="1"/>
      <sheetData sheetId="1" refreshError="1"/>
      <sheetData sheetId="2" refreshError="1"/>
      <sheetData sheetId="3" refreshError="1"/>
      <sheetData sheetId="4">
        <row r="172">
          <cell r="B172" t="str">
            <v>8 años</v>
          </cell>
        </row>
        <row r="173">
          <cell r="B173" t="str">
            <v>15 años</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
          <cell r="B3" t="str">
            <v>Valores</v>
          </cell>
        </row>
      </sheetData>
      <sheetData sheetId="16" refreshError="1"/>
      <sheetData sheetId="17" refreshError="1"/>
      <sheetData sheetId="18" refreshError="1"/>
      <sheetData sheetId="19" refreshError="1"/>
      <sheetData sheetId="2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 val="INDICMICROEMP"/>
      <sheetName val="INDICE"/>
      <sheetName val="CONT_ADI"/>
      <sheetName val="\MANTENIMIENTO RUTA 1001_MARZO "/>
      <sheetName val="\I\MANTENIMIENTO RUTA 1001_MARZ"/>
      <sheetName val="\F\MANTENIMIENTO RUTA 1001_MARZ"/>
      <sheetName val="PANEL"/>
      <sheetName val="a__aaInformación"/>
      <sheetName val="a__aaInformación1"/>
      <sheetName val="a__aaInformación2"/>
      <sheetName val="Presupuesto"/>
      <sheetName val="[a  aaInformación][a  aaInforma"/>
      <sheetName val="lisprecios"/>
      <sheetName val="PERSONAL"/>
      <sheetName val="PRESTACIONES SOCIALES"/>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BASES"/>
      <sheetName val="CDItem"/>
      <sheetName val="aCCIDENTES DE 1995 - 1996"/>
      <sheetName val="ANALISIS"/>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s>
    <sheetDataSet>
      <sheetData sheetId="0"/>
      <sheetData sheetId="1"/>
      <sheetData sheetId="2"/>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vc"/>
      <sheetName val="cyrb"/>
      <sheetName val="gapr"/>
    </sheetNames>
    <sheetDataSet>
      <sheetData sheetId="0"/>
      <sheetData sheetId="1"/>
      <sheetData sheetId="2"/>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illas"/>
      <sheetName val="precios"/>
      <sheetName val="equipo"/>
      <sheetName val="basicos"/>
      <sheetName val="unitarios"/>
      <sheetName val="unitarios (2)"/>
      <sheetName val="CALLE GALERIA"/>
      <sheetName val="CALLE FCO. SILVA"/>
      <sheetName val="CALLE SAN CARLOS"/>
      <sheetName val="CONSOLIDADO"/>
      <sheetName val="OTROSITOTALPROY."/>
    </sheetNames>
    <sheetDataSet>
      <sheetData sheetId="0"/>
      <sheetData sheetId="1">
        <row r="20">
          <cell r="D20">
            <v>2475</v>
          </cell>
        </row>
      </sheetData>
      <sheetData sheetId="2"/>
      <sheetData sheetId="3"/>
      <sheetData sheetId="4"/>
      <sheetData sheetId="5"/>
      <sheetData sheetId="6"/>
      <sheetData sheetId="7"/>
      <sheetData sheetId="8"/>
      <sheetData sheetId="9"/>
      <sheetData sheetId="10"/>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Seguim-16"/>
      <sheetName val="Informe"/>
      <sheetName val="items"/>
      <sheetName val="ACTA DE MODIFICACION  (2)"/>
      <sheetName val="CONT_ADI"/>
      <sheetName val="aCCIDENTES%20DE%201995%20-%2019"/>
      <sheetName val="#¡REF"/>
      <sheetName val="otros"/>
      <sheetName val="PRESUPUESTO"/>
      <sheetName val="Informacion"/>
      <sheetName val="INDICMICROEMP"/>
      <sheetName val="\a  aaInformación GRUPO 4\A MIn"/>
      <sheetName val="Res-Accide-10"/>
      <sheetName val="Datos"/>
      <sheetName val="MATERIALES"/>
      <sheetName val="Datos Básicos"/>
      <sheetName val="SALARIOS"/>
      <sheetName val="SUB APU"/>
      <sheetName val="INV"/>
      <sheetName val="AASHTO"/>
      <sheetName val="PESOS"/>
      <sheetName val="Formulario N° 4"/>
      <sheetName val="EQUIPO"/>
      <sheetName val="Base Muestras"/>
      <sheetName val="HISTORICOS FUEL OIL EXP"/>
      <sheetName val="PR 1"/>
    </sheetNames>
    <definedNames>
      <definedName name="absc"/>
    </definedNames>
    <sheetDataSet>
      <sheetData sheetId="0" refreshError="1"/>
      <sheetData sheetId="1"/>
      <sheetData sheetId="2"/>
      <sheetData sheetId="3"/>
      <sheetData sheetId="4"/>
      <sheetData sheetId="5"/>
      <sheetData sheetId="6"/>
      <sheetData sheetId="7"/>
      <sheetData sheetId="8"/>
      <sheetData sheetId="9" refreshError="1"/>
      <sheetData sheetId="10" refreshError="1"/>
      <sheetData sheetId="1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 val="factor"/>
      <sheetName val="presupuesto"/>
      <sheetName val="factor (2)"/>
      <sheetName val="presupuesto (2)"/>
      <sheetName val="1"/>
      <sheetName val="2"/>
      <sheetName val="3"/>
      <sheetName val="PRECIOS TRANSITO"/>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Indice"/>
      <sheetName val="ID-01"/>
      <sheetName val="ID-02"/>
      <sheetName val="ID-03"/>
      <sheetName val="ID-04"/>
      <sheetName val="ID-05"/>
      <sheetName val="categoria"/>
      <sheetName val="ID-06"/>
      <sheetName val="ID-07"/>
      <sheetName val="ID-08"/>
      <sheetName val="ID-09"/>
      <sheetName val="ID-10"/>
      <sheetName val="ID-11"/>
      <sheetName val="ID-12"/>
      <sheetName val="entifinan"/>
      <sheetName val="embajadas"/>
      <sheetName val="Descentralizadas"/>
      <sheetName val="Control"/>
      <sheetName val="distritales"/>
      <sheetName val="actores"/>
      <sheetName val="Hoja1"/>
      <sheetName val="Listado"/>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2">
          <cell r="S2" t="str">
            <v>Si</v>
          </cell>
        </row>
        <row r="3">
          <cell r="S3" t="str">
            <v>No</v>
          </cell>
        </row>
      </sheetData>
      <sheetData sheetId="22"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lanteo tuquerres"/>
      <sheetName val="Tuquerres"/>
      <sheetName val="Tuquerres final"/>
      <sheetName val="Analisís T"/>
      <sheetName val="Analisís MT"/>
      <sheetName val="Analisís BT"/>
      <sheetName val="PRECIOS"/>
      <sheetName val="Salarios"/>
    </sheetNames>
    <sheetDataSet>
      <sheetData sheetId="0"/>
      <sheetData sheetId="1"/>
      <sheetData sheetId="2"/>
      <sheetData sheetId="3"/>
      <sheetData sheetId="4"/>
      <sheetData sheetId="5"/>
      <sheetData sheetId="6">
        <row r="3">
          <cell r="E3">
            <v>0.99750501000000003</v>
          </cell>
        </row>
      </sheetData>
      <sheetData sheetId="7">
        <row r="7">
          <cell r="B7">
            <v>566700</v>
          </cell>
        </row>
        <row r="8">
          <cell r="B8">
            <v>6800400</v>
          </cell>
        </row>
      </sheetData>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 val="A. P. U."/>
      <sheetName val="5094-2003"/>
      <sheetName val="AIU"/>
      <sheetName val="Hoja1_(2)"/>
      <sheetName val="Hoja4_(2)"/>
      <sheetName val="Hoja4_(3)"/>
      <sheetName val="BASES"/>
      <sheetName val="items"/>
      <sheetName val="PREACTA Y CONTRATISTAS"/>
    </sheetNames>
    <sheetDataSet>
      <sheetData sheetId="0" refreshError="1">
        <row r="60">
          <cell r="F60">
            <v>80591.125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 con"/>
      <sheetName val="FACTORES"/>
      <sheetName val="ACOMETIDAS"/>
      <sheetName val="SUMA TUBERIA"/>
      <sheetName val="TUBERIA"/>
      <sheetName val="CONST DOM"/>
      <sheetName val="PAVIMENTO"/>
      <sheetName val="dem poz"/>
      <sheetName val="RESUMEN"/>
      <sheetName val="SAN BASILIO N"/>
      <sheetName val="503"/>
    </sheetNames>
    <sheetDataSet>
      <sheetData sheetId="0" refreshError="1"/>
      <sheetData sheetId="1" refreshError="1"/>
      <sheetData sheetId="2" refreshError="1"/>
      <sheetData sheetId="3" refreshError="1"/>
      <sheetData sheetId="4" refreshError="1">
        <row r="10">
          <cell r="AB10">
            <v>0</v>
          </cell>
        </row>
        <row r="14">
          <cell r="AB14">
            <v>0.56999999999999995</v>
          </cell>
        </row>
        <row r="15">
          <cell r="AB15">
            <v>0</v>
          </cell>
        </row>
        <row r="19">
          <cell r="AB19">
            <v>0.56999999999999995</v>
          </cell>
        </row>
        <row r="20">
          <cell r="AB20">
            <v>0</v>
          </cell>
        </row>
        <row r="24">
          <cell r="AB24">
            <v>0.56999999999999995</v>
          </cell>
        </row>
        <row r="25">
          <cell r="AB25">
            <v>0</v>
          </cell>
        </row>
        <row r="29">
          <cell r="AB29">
            <v>0.56999999999999995</v>
          </cell>
        </row>
        <row r="30">
          <cell r="AB30">
            <v>0</v>
          </cell>
        </row>
        <row r="34">
          <cell r="AB34">
            <v>0.56999999999999995</v>
          </cell>
        </row>
        <row r="35">
          <cell r="AB35">
            <v>0</v>
          </cell>
        </row>
        <row r="39">
          <cell r="AB39">
            <v>0</v>
          </cell>
        </row>
        <row r="40">
          <cell r="AB40">
            <v>0</v>
          </cell>
        </row>
        <row r="44">
          <cell r="AB44">
            <v>0.56999999999999995</v>
          </cell>
        </row>
        <row r="45">
          <cell r="AB45">
            <v>0</v>
          </cell>
        </row>
        <row r="49">
          <cell r="AB49">
            <v>0.56999999999999995</v>
          </cell>
        </row>
        <row r="50">
          <cell r="AB50">
            <v>0</v>
          </cell>
        </row>
        <row r="54">
          <cell r="AB54">
            <v>0.56999999999999995</v>
          </cell>
        </row>
        <row r="55">
          <cell r="AB55">
            <v>0</v>
          </cell>
        </row>
        <row r="59">
          <cell r="AB59">
            <v>0.56999999999999995</v>
          </cell>
        </row>
        <row r="60">
          <cell r="AB60">
            <v>0</v>
          </cell>
        </row>
        <row r="64">
          <cell r="AB64">
            <v>0.56999999999999995</v>
          </cell>
        </row>
        <row r="65">
          <cell r="AB65">
            <v>0</v>
          </cell>
        </row>
        <row r="69">
          <cell r="AB69">
            <v>0.56999999999999995</v>
          </cell>
        </row>
        <row r="70">
          <cell r="AB70">
            <v>0</v>
          </cell>
        </row>
        <row r="74">
          <cell r="AB74">
            <v>0.56999999999999995</v>
          </cell>
        </row>
        <row r="75">
          <cell r="AB75">
            <v>0</v>
          </cell>
        </row>
        <row r="79">
          <cell r="AB79">
            <v>0.56999999999999995</v>
          </cell>
        </row>
        <row r="80">
          <cell r="AB80">
            <v>0</v>
          </cell>
        </row>
        <row r="84">
          <cell r="AB84">
            <v>0.56999999999999995</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TUBERIA"/>
      <sheetName val="Hoja1"/>
      <sheetName val="Hoja2"/>
      <sheetName val="Hoja3"/>
    </sheetNames>
    <sheetDataSet>
      <sheetData sheetId="0" refreshError="1">
        <row r="8">
          <cell r="M8">
            <v>1.6584571641407996E-2</v>
          </cell>
        </row>
        <row r="9">
          <cell r="M9">
            <v>2.2426467938538669E-2</v>
          </cell>
        </row>
        <row r="10">
          <cell r="M10">
            <v>2.8274936599466664E-2</v>
          </cell>
        </row>
        <row r="11">
          <cell r="M11">
            <v>3.829661593736533E-2</v>
          </cell>
        </row>
        <row r="12">
          <cell r="M12">
            <v>4.5516980430421336E-2</v>
          </cell>
        </row>
        <row r="13">
          <cell r="M13">
            <v>5.3258333226048005E-2</v>
          </cell>
        </row>
        <row r="14">
          <cell r="M14">
            <v>6.1634517528832006E-2</v>
          </cell>
        </row>
        <row r="15">
          <cell r="M15">
            <v>7.0733394045866677E-2</v>
          </cell>
        </row>
        <row r="16">
          <cell r="M16">
            <v>9.5576087426047993E-2</v>
          </cell>
        </row>
        <row r="17">
          <cell r="M17">
            <v>0.12212833482117867</v>
          </cell>
        </row>
        <row r="18">
          <cell r="M18">
            <v>0.14359225586346663</v>
          </cell>
        </row>
        <row r="19">
          <cell r="M19">
            <v>0.17174652128076801</v>
          </cell>
        </row>
        <row r="20">
          <cell r="M20">
            <v>0.20882594236319996</v>
          </cell>
        </row>
        <row r="21">
          <cell r="M21">
            <v>0.24948355910860801</v>
          </cell>
        </row>
        <row r="22">
          <cell r="M22">
            <v>0.29331212464947198</v>
          </cell>
        </row>
        <row r="23">
          <cell r="M23">
            <v>0.50414299258879991</v>
          </cell>
        </row>
      </sheetData>
      <sheetData sheetId="1" refreshError="1"/>
      <sheetData sheetId="2" refreshError="1"/>
      <sheetData sheetId="3" refreshError="1"/>
      <sheetData sheetId="4"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58">
          <cell r="D58">
            <v>225000</v>
          </cell>
        </row>
        <row r="306">
          <cell r="D306">
            <v>100</v>
          </cell>
        </row>
      </sheetData>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refreshError="1"/>
      <sheetData sheetId="2" refreshError="1"/>
      <sheetData sheetId="3" refreshError="1"/>
      <sheetData sheetId="4"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FINANC"/>
      <sheetName val="RIE-C4"/>
      <sheetName val="RIE-C5"/>
      <sheetName val="RIE-K16"/>
      <sheetName val="RIE-CRA17"/>
    </sheetNames>
    <sheetDataSet>
      <sheetData sheetId="0"/>
      <sheetData sheetId="1">
        <row r="6">
          <cell r="C6">
            <v>3914.0890000000004</v>
          </cell>
        </row>
      </sheetData>
      <sheetData sheetId="2"/>
      <sheetData sheetId="3"/>
      <sheetData sheetId="4"/>
      <sheetData sheetId="5"/>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FINANC"/>
      <sheetName val="RIE-C4"/>
      <sheetName val="RIE-C5"/>
      <sheetName val="RIE-K16"/>
      <sheetName val="RIE-CRA17"/>
    </sheetNames>
    <sheetDataSet>
      <sheetData sheetId="0"/>
      <sheetData sheetId="1">
        <row r="6">
          <cell r="C6">
            <v>3914.0890000000004</v>
          </cell>
        </row>
      </sheetData>
      <sheetData sheetId="2"/>
      <sheetData sheetId="3"/>
      <sheetData sheetId="4"/>
      <sheetData sheetId="5"/>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UNITARIOS PARA 241201 2S"/>
      <sheetName val="Hoja1"/>
      <sheetName val="PR 1"/>
      <sheetName val="items"/>
      <sheetName val="ESTADO RED TEC"/>
      <sheetName val="A-HOR"/>
      <sheetName val="INSUMOS"/>
      <sheetName val="BANCOS"/>
      <sheetName val="CARGOS"/>
      <sheetName val="EPS"/>
      <sheetName val="PENSIONES"/>
      <sheetName val="PREACTA 10"/>
      <sheetName val="DATOS"/>
      <sheetName val="PREACTA 9"/>
      <sheetName val="Res-Accide-10"/>
      <sheetName val="TARIFAS"/>
      <sheetName val="LISTA DE PRECIOS"/>
      <sheetName val="062"/>
      <sheetName val="Listado"/>
      <sheetName val="Insum"/>
      <sheetName val="PRECIOS"/>
      <sheetName val="PREACTA 6"/>
      <sheetName val="TABLA 2008"/>
      <sheetName val="Listas"/>
      <sheetName val="Excavación Mat. Común Estacione"/>
      <sheetName val="Demolición Pavimento"/>
      <sheetName val="SUB APU"/>
      <sheetName val="TRANSPORTE"/>
      <sheetName val="PUNITARIOS%20PARA%20241201%202S"/>
      <sheetName val="RELACION MES"/>
      <sheetName val="Equipo"/>
      <sheetName val="ESTADO VÍA-CRIT.TECNICO"/>
      <sheetName val="PRESUPUESTO"/>
      <sheetName val="GCB2000"/>
      <sheetName val="A. P. U."/>
      <sheetName val=" Liquidacion de Obra por Tramos"/>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A.P.U"/>
      <sheetName val="FORMULA"/>
      <sheetName val="CLASIFICACION"/>
      <sheetName val="TODAS"/>
      <sheetName val="FINANC"/>
      <sheetName val="5. ELECTRICO"/>
      <sheetName val="BALANCE"/>
      <sheetName val="ITEMS NO REVISTOS"/>
      <sheetName val="APU ELECTRICOS"/>
      <sheetName val="Presup_Cancha"/>
      <sheetName val="skj452"/>
      <sheetName val="ita878"/>
      <sheetName val="aea-944"/>
      <sheetName val="dub-823"/>
      <sheetName val="gpi 526"/>
      <sheetName val="xxj617"/>
      <sheetName val="sng_855"/>
      <sheetName val="vea 374"/>
      <sheetName val="hfb024"/>
      <sheetName val="paj825"/>
      <sheetName val="Lp"/>
      <sheetName val="PUNITARIOS_PARA_241201_2S10"/>
      <sheetName val="PR_110"/>
      <sheetName val="ESTADO_RED_TEC10"/>
      <sheetName val="PREACTA_1010"/>
      <sheetName val="PREACTA_910"/>
      <sheetName val="TRAPMO"/>
      <sheetName val="c2.5y2.6"/>
      <sheetName val="UNITARIOS"/>
      <sheetName val="THE"/>
      <sheetName val="ATHE"/>
      <sheetName val="CRA.MODI"/>
      <sheetName val="Bajadas"/>
      <sheetName val="NARIÑO"/>
      <sheetName val="CONT_ADI"/>
      <sheetName val="REC-COD,"/>
      <sheetName val="2,2,6,1 Pilotes 0,30"/>
      <sheetName val="K16+000 AL K18+500"/>
      <sheetName val="K23+200 AL K24+700"/>
      <sheetName val="k18+500 AL K23+050"/>
      <sheetName val="Presupuesto PUENTE"/>
      <sheetName val="VOLUMENES (4)"/>
      <sheetName val="VOLUMENES (4SA)"/>
      <sheetName val="Summary"/>
      <sheetName val="CODCONST"/>
      <sheetName val="c2_5y2_6"/>
      <sheetName val="c2_5y2_62"/>
      <sheetName val="c2_5y2_61"/>
      <sheetName val="c2_5y2_63"/>
      <sheetName val="c2_5y2_65"/>
      <sheetName val="c2_5y2_64"/>
      <sheetName val="c2_5y2_66"/>
      <sheetName val="c2_5y2_67"/>
      <sheetName val="c2_5y2_68"/>
      <sheetName val="c2_5y2_69"/>
      <sheetName val="c2_5y2_610"/>
      <sheetName val="OCTUBRE"/>
      <sheetName val="Requisición1"/>
      <sheetName val="SALARIOS"/>
      <sheetName val="APU NO PREVISTO"/>
      <sheetName val="PPTA (3)"/>
      <sheetName val="PPTA (2)"/>
      <sheetName val="PPTA"/>
      <sheetName val="Hoja2"/>
      <sheetName val="Cuadr."/>
      <sheetName val="PUNITARIOS PARA 241201 2S.xls"/>
      <sheetName val="OBRAS SES"/>
      <sheetName val="PR_113"/>
      <sheetName val="PUNITARIOS_PARA_241201_2S13"/>
      <sheetName val="ESTADO_RED_TEC13"/>
      <sheetName val="PREACTA_1013"/>
      <sheetName val="PREACTA_913"/>
      <sheetName val="c2_5y2_613"/>
      <sheetName val="PREACTA_62"/>
      <sheetName val="TABLA_20082"/>
      <sheetName val="PR_112"/>
      <sheetName val="PUNITARIOS_PARA_241201_2S12"/>
      <sheetName val="ESTADO_RED_TEC12"/>
      <sheetName val="PREACTA_1012"/>
      <sheetName val="PREACTA_912"/>
      <sheetName val="c2_5y2_612"/>
      <sheetName val="PREACTA_61"/>
      <sheetName val="TABLA_20081"/>
      <sheetName val="PR_111"/>
      <sheetName val="PUNITARIOS_PARA_241201_2S11"/>
      <sheetName val="ESTADO_RED_TEC11"/>
      <sheetName val="PREACTA_1011"/>
      <sheetName val="PREACTA_911"/>
      <sheetName val="c2_5y2_611"/>
      <sheetName val="PREACTA_6"/>
      <sheetName val="TABLA_2008"/>
      <sheetName val="glvc"/>
      <sheetName val="otros"/>
      <sheetName val="for 6"/>
      <sheetName val="Excavación_Mat__Común_Estacione"/>
      <sheetName val="Demolición_Pavimento"/>
      <sheetName val="SUB_APU"/>
      <sheetName val="RELACION_MES"/>
      <sheetName val="ESTADO_VÍA-CRIT_TECNICO"/>
      <sheetName val="LISTA_DE_PRECIOS"/>
      <sheetName val="A__P__U_"/>
      <sheetName val="_Liquidacion_de_Obra_por_Tramos"/>
      <sheetName val="A_P_U"/>
      <sheetName val="gpi_526"/>
      <sheetName val="vea_374"/>
      <sheetName val="CRA_MODI"/>
      <sheetName val="K16+000_AL_K18+500"/>
      <sheetName val="K23+200_AL_K24+700"/>
      <sheetName val="k18+500_AL_K23+050"/>
      <sheetName val="Presupuesto_PUENTE"/>
      <sheetName val="VOLUMENES_(4)"/>
      <sheetName val="VOLUMENES_(4SA)"/>
      <sheetName val="Excavación_Mat__Común_Estacion1"/>
      <sheetName val="Demolición_Pavimento1"/>
      <sheetName val="SUB_APU1"/>
      <sheetName val="ESTADO_VÍA-CRIT_TECNICO1"/>
      <sheetName val="RELACION_MES1"/>
      <sheetName val="A__P__U_1"/>
      <sheetName val="CRA_MODI1"/>
      <sheetName val="K16+000_AL_K18+5001"/>
      <sheetName val="K23+200_AL_K24+7001"/>
      <sheetName val="k18+500_AL_K23+0501"/>
      <sheetName val="Presupuesto_PUENTE1"/>
      <sheetName val="VOLUMENES_(4)1"/>
      <sheetName val="VOLUMENES_(4SA)1"/>
      <sheetName val="A_P_U1"/>
      <sheetName val="Excavación_Mat__Común_Estacion2"/>
      <sheetName val="Demolición_Pavimento2"/>
      <sheetName val="SUB_APU2"/>
      <sheetName val="RELACION_MES2"/>
      <sheetName val="ESTADO_VÍA-CRIT_TECNICO2"/>
      <sheetName val="A__P__U_2"/>
      <sheetName val="A_P_U2"/>
      <sheetName val="CRA_MODI2"/>
      <sheetName val="K16+000_AL_K18+5002"/>
      <sheetName val="K23+200_AL_K24+7002"/>
      <sheetName val="k18+500_AL_K23+0502"/>
      <sheetName val="Presupuesto_PUENTE2"/>
      <sheetName val="VOLUMENES_(4)2"/>
      <sheetName val="VOLUMENES_(4SA)2"/>
      <sheetName val="PUNITARIOS_PARA_241201_2S14"/>
      <sheetName val="PR_114"/>
      <sheetName val="ESTADO_RED_TEC14"/>
      <sheetName val="PREACTA_1014"/>
      <sheetName val="PREACTA_914"/>
      <sheetName val="PREACTA_64"/>
      <sheetName val="TABLA_20084"/>
      <sheetName val="Excavación_Mat__Común_Estacion4"/>
      <sheetName val="Demolición_Pavimento4"/>
      <sheetName val="SUB_APU4"/>
      <sheetName val="RELACION_MES4"/>
      <sheetName val="ESTADO_VÍA-CRIT_TECNICO4"/>
      <sheetName val="A__P__U_4"/>
      <sheetName val="A_P_U4"/>
      <sheetName val="CRA_MODI4"/>
      <sheetName val="K16+000_AL_K18+5004"/>
      <sheetName val="K23+200_AL_K24+7004"/>
      <sheetName val="k18+500_AL_K23+0504"/>
      <sheetName val="Presupuesto_PUENTE4"/>
      <sheetName val="VOLUMENES_(4)4"/>
      <sheetName val="VOLUMENES_(4SA)4"/>
      <sheetName val="_Liquidacion_de_Obra_por_Tramo2"/>
      <sheetName val="LISTA_DE_PRECIOS2"/>
      <sheetName val="PREACTA_63"/>
      <sheetName val="TABLA_20083"/>
      <sheetName val="Excavación_Mat__Común_Estacion3"/>
      <sheetName val="Demolición_Pavimento3"/>
      <sheetName val="SUB_APU3"/>
      <sheetName val="RELACION_MES3"/>
      <sheetName val="ESTADO_VÍA-CRIT_TECNICO3"/>
      <sheetName val="A__P__U_3"/>
      <sheetName val="A_P_U3"/>
      <sheetName val="CRA_MODI3"/>
      <sheetName val="K16+000_AL_K18+5003"/>
      <sheetName val="K23+200_AL_K24+7003"/>
      <sheetName val="k18+500_AL_K23+0503"/>
      <sheetName val="Presupuesto_PUENTE3"/>
      <sheetName val="VOLUMENES_(4)3"/>
      <sheetName val="VOLUMENES_(4SA)3"/>
      <sheetName val="_Liquidacion_de_Obra_por_Tramo1"/>
      <sheetName val="LISTA_DE_PRECIOS1"/>
      <sheetName val="PUNITARIOS_PARA_241201_2S15"/>
      <sheetName val="PR_115"/>
      <sheetName val="ESTADO_RED_TEC15"/>
      <sheetName val="PREACTA_1015"/>
      <sheetName val="PREACTA_915"/>
      <sheetName val="PREACTA_65"/>
      <sheetName val="TABLA_20085"/>
      <sheetName val="Excavación_Mat__Común_Estacion5"/>
      <sheetName val="Demolición_Pavimento5"/>
      <sheetName val="SUB_APU5"/>
      <sheetName val="RELACION_MES5"/>
      <sheetName val="ESTADO_VÍA-CRIT_TECNICO5"/>
      <sheetName val="A__P__U_5"/>
      <sheetName val="A_P_U5"/>
      <sheetName val="CRA_MODI5"/>
      <sheetName val="K16+000_AL_K18+5005"/>
      <sheetName val="K23+200_AL_K24+7005"/>
      <sheetName val="k18+500_AL_K23+0505"/>
      <sheetName val="Presupuesto_PUENTE5"/>
      <sheetName val="VOLUMENES_(4)5"/>
      <sheetName val="VOLUMENES_(4SA)5"/>
      <sheetName val="_Liquidacion_de_Obra_por_Tramo3"/>
      <sheetName val="LISTA_DE_PRECIOS3"/>
      <sheetName val="PERSONAL"/>
      <sheetName val="Tarifa MT"/>
      <sheetName val="PREACTA Y CONTRATISTAS"/>
      <sheetName val="5__ELECTRICO"/>
      <sheetName val="ITEMS_NO_REVISTOS"/>
      <sheetName val="APU_ELECTRICOS"/>
      <sheetName val="for_6"/>
      <sheetName val="gpi_5261"/>
      <sheetName val="vea_3741"/>
      <sheetName val="gpi_5262"/>
      <sheetName val="vea_3742"/>
      <sheetName val="gpi_5263"/>
      <sheetName val="vea_3743"/>
      <sheetName val="LISTA_DE_PRECIOS4"/>
      <sheetName val="_Liquidacion_de_Obra_por_Tramo4"/>
      <sheetName val="gpi_5264"/>
      <sheetName val="vea_3744"/>
      <sheetName val="costos oficina"/>
      <sheetName val="costos campamento"/>
      <sheetName val="días habiles 2015"/>
      <sheetName val="7.1.8.1.1"/>
      <sheetName val="PLAN DE INVERSION ANTICIPO"/>
      <sheetName val="inv mensual"/>
      <sheetName val="borrador flujo inv"/>
      <sheetName val="social-ambiental"/>
      <sheetName val="AU"/>
      <sheetName val="inst"/>
      <sheetName val="DEST. MEDIOS"/>
      <sheetName val="COMBUASF"/>
      <sheetName val="BALCRUDO"/>
      <sheetName val="CARGASPROC."/>
      <sheetName val="G L P  FINAL"/>
      <sheetName val="CHINCHINA FINAL . A CEROS"/>
      <sheetName val="Memoria de calculo"/>
      <sheetName val="Proveedores y acreedores"/>
      <sheetName val="c2_5y2_614"/>
      <sheetName val="TABLAS"/>
      <sheetName val="materiales"/>
      <sheetName val="Poblacion"/>
      <sheetName val="mdo"/>
      <sheetName val="equip"/>
      <sheetName val="mat"/>
      <sheetName val="CIRCUITOS CODENSA"/>
      <sheetName val="ACTA MODIFICACIÓN CIVIL"/>
      <sheetName val="BASE"/>
      <sheetName val="CURVA"/>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ow r="48">
          <cell r="E48">
            <v>0</v>
          </cell>
        </row>
      </sheetData>
      <sheetData sheetId="95"/>
      <sheetData sheetId="96"/>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refreshError="1"/>
      <sheetData sheetId="132" refreshError="1"/>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refreshError="1"/>
      <sheetData sheetId="147"/>
      <sheetData sheetId="148">
        <row r="48">
          <cell r="E48">
            <v>0</v>
          </cell>
        </row>
      </sheetData>
      <sheetData sheetId="149"/>
      <sheetData sheetId="150"/>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row r="48">
          <cell r="E48">
            <v>0</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refreshError="1"/>
      <sheetData sheetId="293" refreshError="1"/>
      <sheetData sheetId="294" refreshError="1"/>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refreshError="1"/>
      <sheetData sheetId="313" refreshError="1"/>
      <sheetData sheetId="314" refreshError="1"/>
      <sheetData sheetId="315" refreshError="1"/>
      <sheetData sheetId="316"/>
      <sheetData sheetId="317"/>
      <sheetData sheetId="318" refreshError="1"/>
      <sheetData sheetId="319" refreshError="1"/>
      <sheetData sheetId="320" refreshError="1"/>
      <sheetData sheetId="321" refreshError="1"/>
      <sheetData sheetId="322" refreshError="1"/>
      <sheetData sheetId="323" refreshError="1"/>
      <sheetData sheetId="324"/>
      <sheetData sheetId="325">
        <row r="48">
          <cell r="E48">
            <v>0</v>
          </cell>
        </row>
      </sheetData>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 val="c2.5y2.6"/>
      <sheetName val="C.LABORALES"/>
      <sheetName val="Hoja2"/>
      <sheetName val="PPTO"/>
      <sheetName val="CEMENTO"/>
      <sheetName val="PART 1"/>
      <sheetName val="PART 2"/>
      <sheetName val="310.1"/>
      <sheetName val="320.2"/>
      <sheetName val="PART 3"/>
      <sheetName val="630.4"/>
      <sheetName val="PART 4 "/>
      <sheetName val="640.1"/>
      <sheetName val="PART 5"/>
      <sheetName val="610.1"/>
      <sheetName val="600.1"/>
      <sheetName val="630.6"/>
      <sheetName val="630.5"/>
      <sheetName val="630.7"/>
      <sheetName val="610.1.1"/>
      <sheetName val="661.1"/>
      <sheetName val="ITEMS"/>
      <sheetName val="desmonte"/>
      <sheetName val="SUB APU"/>
      <sheetName val="Equipo"/>
      <sheetName val="Presup Av 1o de mayo con 73a "/>
    </sheetNames>
    <sheetDataSet>
      <sheetData sheetId="0">
        <row r="3">
          <cell r="C3" t="str">
            <v>CANCHA MÚLTIPLE 750 m2  ZONA ALTA "SUELO E"</v>
          </cell>
        </row>
      </sheetData>
      <sheetData sheetId="1">
        <row r="3">
          <cell r="C3" t="str">
            <v>CANCHA MÚLTIPLE 750 m2  ZONA ALTA "SUELO E"</v>
          </cell>
        </row>
        <row r="14">
          <cell r="J14" t="str">
            <v>M³</v>
          </cell>
        </row>
        <row r="15">
          <cell r="J15" t="str">
            <v>M²</v>
          </cell>
        </row>
        <row r="16">
          <cell r="J16" t="str">
            <v>M</v>
          </cell>
        </row>
        <row r="17">
          <cell r="J17" t="str">
            <v>Kg</v>
          </cell>
        </row>
        <row r="18">
          <cell r="J18" t="str">
            <v>Un</v>
          </cell>
        </row>
      </sheetData>
      <sheetData sheetId="2">
        <row r="26">
          <cell r="A26" t="str">
            <v>W09</v>
          </cell>
        </row>
      </sheetData>
      <sheetData sheetId="3">
        <row r="52">
          <cell r="I52">
            <v>44314</v>
          </cell>
        </row>
      </sheetData>
      <sheetData sheetId="4">
        <row r="48">
          <cell r="I48">
            <v>27898</v>
          </cell>
        </row>
      </sheetData>
      <sheetData sheetId="5">
        <row r="51">
          <cell r="R51">
            <v>99040</v>
          </cell>
        </row>
      </sheetData>
      <sheetData sheetId="6">
        <row r="53">
          <cell r="I53">
            <v>69159.47</v>
          </cell>
        </row>
      </sheetData>
      <sheetData sheetId="7">
        <row r="53">
          <cell r="I53">
            <v>628533.33799999999</v>
          </cell>
        </row>
      </sheetData>
      <sheetData sheetId="8">
        <row r="4">
          <cell r="A4" t="str">
            <v>A</v>
          </cell>
        </row>
      </sheetData>
      <sheetData sheetId="9">
        <row r="1">
          <cell r="A1" t="str">
            <v xml:space="preserve">Codigo </v>
          </cell>
        </row>
      </sheetData>
      <sheetData sheetId="10">
        <row r="37">
          <cell r="A37" t="str">
            <v>MO-01</v>
          </cell>
        </row>
      </sheetData>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Indice"/>
      <sheetName val="PE-01"/>
      <sheetName val="PE-02"/>
      <sheetName val="PE-03"/>
      <sheetName val="PE-04"/>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AI2" t="str">
            <v>amperio</v>
          </cell>
        </row>
        <row r="3">
          <cell r="AI3" t="str">
            <v>bar</v>
          </cell>
        </row>
        <row r="4">
          <cell r="AI4" t="str">
            <v>becquerel</v>
          </cell>
        </row>
        <row r="5">
          <cell r="AI5" t="str">
            <v>bytes sobre segundo</v>
          </cell>
        </row>
        <row r="6">
          <cell r="AI6" t="str">
            <v>candela</v>
          </cell>
        </row>
        <row r="7">
          <cell r="AI7" t="str">
            <v>centímetro</v>
          </cell>
        </row>
        <row r="8">
          <cell r="AI8" t="str">
            <v>centímetro cuadrado</v>
          </cell>
        </row>
        <row r="9">
          <cell r="AI9" t="str">
            <v>centímetro cúbico</v>
          </cell>
        </row>
        <row r="10">
          <cell r="AI10" t="str">
            <v>culombio</v>
          </cell>
        </row>
        <row r="11">
          <cell r="AI11" t="str">
            <v>día</v>
          </cell>
        </row>
        <row r="12">
          <cell r="AI12" t="str">
            <v>doce meses</v>
          </cell>
        </row>
        <row r="13">
          <cell r="AI13" t="str">
            <v>electronvoltio</v>
          </cell>
        </row>
        <row r="14">
          <cell r="AI14" t="str">
            <v>estereorradián</v>
          </cell>
        </row>
        <row r="15">
          <cell r="AI15" t="str">
            <v>faradio</v>
          </cell>
        </row>
        <row r="16">
          <cell r="AI16" t="str">
            <v>gigahercio</v>
          </cell>
        </row>
        <row r="17">
          <cell r="AI17" t="str">
            <v>grado</v>
          </cell>
        </row>
        <row r="18">
          <cell r="AI18" t="str">
            <v>grado Celsius</v>
          </cell>
        </row>
        <row r="19">
          <cell r="AI19" t="str">
            <v>gramo</v>
          </cell>
        </row>
        <row r="20">
          <cell r="AI20" t="str">
            <v>gramo por centímetro cúbico</v>
          </cell>
        </row>
        <row r="21">
          <cell r="AI21" t="str">
            <v>gray</v>
          </cell>
        </row>
        <row r="22">
          <cell r="AI22" t="str">
            <v>hectárea</v>
          </cell>
        </row>
        <row r="23">
          <cell r="AI23" t="str">
            <v>henrio</v>
          </cell>
        </row>
        <row r="24">
          <cell r="AI24" t="str">
            <v>hercio</v>
          </cell>
        </row>
        <row r="25">
          <cell r="AI25" t="str">
            <v>hora</v>
          </cell>
        </row>
        <row r="26">
          <cell r="AI26" t="str">
            <v>joule por kelvin</v>
          </cell>
        </row>
        <row r="27">
          <cell r="AI27" t="str">
            <v>joule por kilogramo kelvin</v>
          </cell>
        </row>
        <row r="28">
          <cell r="AI28" t="str">
            <v>julio</v>
          </cell>
        </row>
        <row r="29">
          <cell r="AI29" t="str">
            <v>kelvin</v>
          </cell>
        </row>
        <row r="30">
          <cell r="AI30" t="str">
            <v>kilogramo</v>
          </cell>
        </row>
        <row r="31">
          <cell r="AI31" t="str">
            <v>kilogramo por metro cúbico</v>
          </cell>
        </row>
        <row r="32">
          <cell r="AI32" t="str">
            <v>kilohercio</v>
          </cell>
        </row>
        <row r="33">
          <cell r="AI33" t="str">
            <v>kilómetro</v>
          </cell>
        </row>
        <row r="34">
          <cell r="AI34" t="str">
            <v>kilometro cuadrado</v>
          </cell>
        </row>
        <row r="35">
          <cell r="AI35" t="str">
            <v>kilómetro por hora</v>
          </cell>
        </row>
        <row r="36">
          <cell r="AI36" t="str">
            <v>kilovatio</v>
          </cell>
        </row>
        <row r="37">
          <cell r="AI37" t="str">
            <v>litro</v>
          </cell>
        </row>
        <row r="38">
          <cell r="AI38" t="str">
            <v>lumen</v>
          </cell>
        </row>
        <row r="39">
          <cell r="AI39" t="str">
            <v>lx</v>
          </cell>
        </row>
        <row r="40">
          <cell r="AI40" t="str">
            <v>megahercio</v>
          </cell>
        </row>
        <row r="41">
          <cell r="AI41" t="str">
            <v>megavatio</v>
          </cell>
        </row>
        <row r="42">
          <cell r="AI42" t="str">
            <v>metro</v>
          </cell>
        </row>
        <row r="43">
          <cell r="AI43" t="str">
            <v>metro a la potencia menos uno</v>
          </cell>
        </row>
        <row r="44">
          <cell r="AI44" t="str">
            <v>metro cuadrado</v>
          </cell>
        </row>
        <row r="45">
          <cell r="AI45" t="str">
            <v>metro cúbico</v>
          </cell>
        </row>
        <row r="46">
          <cell r="AI46" t="str">
            <v>metro lineal</v>
          </cell>
        </row>
        <row r="47">
          <cell r="AI47" t="str">
            <v>metro por segundo</v>
          </cell>
        </row>
        <row r="48">
          <cell r="AI48" t="str">
            <v>metro por segundo cuadrado</v>
          </cell>
        </row>
        <row r="49">
          <cell r="AI49" t="str">
            <v>microgramo</v>
          </cell>
        </row>
        <row r="50">
          <cell r="AI50" t="str">
            <v>miles de pesos moneda corriente</v>
          </cell>
        </row>
        <row r="51">
          <cell r="AI51" t="str">
            <v>miligramo</v>
          </cell>
        </row>
        <row r="52">
          <cell r="AI52" t="str">
            <v>miligramo por metro cúbico</v>
          </cell>
        </row>
        <row r="53">
          <cell r="AI53" t="str">
            <v>milímetro</v>
          </cell>
        </row>
        <row r="54">
          <cell r="AI54" t="str">
            <v>milímetro cuadrado</v>
          </cell>
        </row>
        <row r="55">
          <cell r="AI55" t="str">
            <v>milímetro cúbico</v>
          </cell>
        </row>
        <row r="56">
          <cell r="AI56" t="str">
            <v>millones pesos moneda corriente</v>
          </cell>
        </row>
        <row r="57">
          <cell r="AI57" t="str">
            <v>minuto</v>
          </cell>
        </row>
        <row r="58">
          <cell r="AI58" t="str">
            <v>minuto de  ángulo plano</v>
          </cell>
        </row>
        <row r="59">
          <cell r="AI59" t="str">
            <v>mol</v>
          </cell>
        </row>
        <row r="60">
          <cell r="AI60" t="str">
            <v>newton</v>
          </cell>
        </row>
        <row r="61">
          <cell r="AI61" t="str">
            <v>número</v>
          </cell>
        </row>
        <row r="62">
          <cell r="AI62" t="str">
            <v>Pacientes por día</v>
          </cell>
        </row>
        <row r="63">
          <cell r="AI63" t="str">
            <v>pascal</v>
          </cell>
        </row>
        <row r="64">
          <cell r="AI64" t="str">
            <v>pascal segundo</v>
          </cell>
        </row>
        <row r="65">
          <cell r="AI65" t="str">
            <v>pesos moneda corriente</v>
          </cell>
        </row>
        <row r="66">
          <cell r="AI66" t="str">
            <v>porcentaje</v>
          </cell>
        </row>
        <row r="67">
          <cell r="AI67" t="str">
            <v>radián</v>
          </cell>
        </row>
        <row r="68">
          <cell r="AI68" t="str">
            <v>radián por segundo</v>
          </cell>
        </row>
        <row r="69">
          <cell r="AI69" t="str">
            <v>radián por segundo cuadrado</v>
          </cell>
        </row>
        <row r="70">
          <cell r="AI70" t="str">
            <v>segundo</v>
          </cell>
        </row>
        <row r="71">
          <cell r="AI71" t="str">
            <v>segundo de  ángulo plano</v>
          </cell>
        </row>
        <row r="72">
          <cell r="AI72" t="str">
            <v>siemens</v>
          </cell>
        </row>
        <row r="73">
          <cell r="AI73" t="str">
            <v>siete días</v>
          </cell>
        </row>
        <row r="74">
          <cell r="AI74" t="str">
            <v>sievert</v>
          </cell>
        </row>
        <row r="75">
          <cell r="AI75" t="str">
            <v>tesla</v>
          </cell>
        </row>
        <row r="76">
          <cell r="AI76" t="str">
            <v>tonelada</v>
          </cell>
        </row>
        <row r="77">
          <cell r="AI77" t="str">
            <v>treinta días</v>
          </cell>
        </row>
        <row r="78">
          <cell r="AI78" t="str">
            <v>unidad de masa atómica</v>
          </cell>
        </row>
        <row r="79">
          <cell r="AI79" t="str">
            <v>Uno</v>
          </cell>
        </row>
        <row r="80">
          <cell r="AI80" t="str">
            <v>valor  por un día de trabajo</v>
          </cell>
        </row>
        <row r="81">
          <cell r="AI81" t="str">
            <v>vatio</v>
          </cell>
        </row>
        <row r="82">
          <cell r="AI82" t="str">
            <v>voltio por metro</v>
          </cell>
        </row>
        <row r="83">
          <cell r="AI83" t="str">
            <v>voltio</v>
          </cell>
        </row>
        <row r="84">
          <cell r="AI84" t="str">
            <v>Vatio por metro kelvin</v>
          </cell>
        </row>
        <row r="85">
          <cell r="AI85" t="str">
            <v>weber</v>
          </cell>
        </row>
      </sheetData>
      <sheetData sheetId="22"/>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000"/>
      <sheetName val="An-Unit"/>
      <sheetName val="U001"/>
      <sheetName val="U002"/>
      <sheetName val="U003"/>
      <sheetName val="U004"/>
      <sheetName val="U005"/>
      <sheetName val="U006"/>
      <sheetName val="U007"/>
      <sheetName val="U008"/>
      <sheetName val="U009"/>
      <sheetName val="PROGR."/>
      <sheetName val="desmonte"/>
      <sheetName val="VrEqpBasica"/>
      <sheetName val="A. P. U."/>
      <sheetName val="ModeloPresupuesto"/>
      <sheetName val="ACTA DE MODIFICACION  (2)"/>
      <sheetName val="PROGR_1"/>
      <sheetName val="PROGR_"/>
      <sheetName val="Presup_Cancha"/>
      <sheetName val="CRA.MODI"/>
      <sheetName val="devdics"/>
      <sheetName val="1,01"/>
      <sheetName val="Cuadro p. Capital Vs estimado"/>
      <sheetName val="UNIT."/>
      <sheetName val="PROGR_2"/>
      <sheetName val="A__P__U_"/>
      <sheetName val="ACTA_DE_MODIFICACION__(2)"/>
      <sheetName val="PROGR_3"/>
      <sheetName val="A__P__U_1"/>
      <sheetName val="ACTA_DE_MODIFICACION__(2)1"/>
      <sheetName val="PROGR_5"/>
      <sheetName val="PROGR_4"/>
      <sheetName val="PROGR_6"/>
      <sheetName val="PROGR_7"/>
      <sheetName val="PROGR_8"/>
      <sheetName val="A__P__U_2"/>
      <sheetName val="ACTA_DE_MODIFICACION__(2)2"/>
      <sheetName val="CRA_MODI"/>
      <sheetName val="PROGR_9"/>
      <sheetName val="A__P__U_3"/>
      <sheetName val="ACTA_DE_MODIFICACION__(2)3"/>
      <sheetName val="CRA_MODI1"/>
      <sheetName val="PROGR_10"/>
      <sheetName val="A__P__U_4"/>
      <sheetName val="ACTA_DE_MODIFICACION__(2)4"/>
      <sheetName val="CRA_MODI2"/>
      <sheetName val="PROGR_12"/>
      <sheetName val="A__P__U_6"/>
      <sheetName val="ACTA_DE_MODIFICACION__(2)6"/>
      <sheetName val="CRA_MODI4"/>
      <sheetName val="PROGR_11"/>
      <sheetName val="A__P__U_5"/>
      <sheetName val="ACTA_DE_MODIFICACION__(2)5"/>
      <sheetName val="CRA_MODI3"/>
      <sheetName val="PROGR_13"/>
      <sheetName val="A__P__U_7"/>
      <sheetName val="ACTA_DE_MODIFICACION__(2)7"/>
      <sheetName val="CRA_MODI5"/>
      <sheetName val="EXCAVACION C Y 500M TRANSPORTE"/>
      <sheetName val="EXCAV. EXPLANACIÓN DSITIO"/>
      <sheetName val="SUB BASE"/>
      <sheetName val="TUBERIA 16&quot;"/>
      <sheetName val="ccto CICLP ALCANTARILLAS"/>
      <sheetName val="CAJA ENCOLE "/>
      <sheetName val="CUNETA OBRA"/>
      <sheetName val="CORTE JUNTA DILATACIÓN"/>
      <sheetName val="ACTA modificación "/>
      <sheetName val="ACTA FINAL  PARC 2"/>
      <sheetName val="TARIFAS"/>
      <sheetName val="mat"/>
    </sheetNames>
    <sheetDataSet>
      <sheetData sheetId="0">
        <row r="3">
          <cell r="A3" t="str">
            <v>COD</v>
          </cell>
        </row>
      </sheetData>
      <sheetData sheetId="1">
        <row r="3">
          <cell r="A3" t="str">
            <v>COD</v>
          </cell>
        </row>
      </sheetData>
      <sheetData sheetId="2" refreshError="1">
        <row r="3">
          <cell r="A3" t="str">
            <v>COD</v>
          </cell>
          <cell r="B3" t="str">
            <v>ACTIVIDAD</v>
          </cell>
          <cell r="C3" t="str">
            <v>UNIDAD</v>
          </cell>
          <cell r="D3" t="str">
            <v>VR. UNITARIO</v>
          </cell>
        </row>
        <row r="4">
          <cell r="A4" t="str">
            <v>U001</v>
          </cell>
          <cell r="B4" t="str">
            <v>Replanteo con comision de topografía</v>
          </cell>
          <cell r="C4" t="str">
            <v>M2</v>
          </cell>
          <cell r="D4">
            <v>8707</v>
          </cell>
        </row>
        <row r="5">
          <cell r="A5" t="str">
            <v>U002</v>
          </cell>
          <cell r="B5" t="str">
            <v>Conformacion calzada y cuneteada</v>
          </cell>
          <cell r="C5" t="str">
            <v>KM</v>
          </cell>
          <cell r="D5">
            <v>368640</v>
          </cell>
        </row>
        <row r="6">
          <cell r="A6" t="str">
            <v>U003</v>
          </cell>
          <cell r="B6" t="str">
            <v>Alcantarilla de 36"</v>
          </cell>
          <cell r="C6" t="str">
            <v>UN</v>
          </cell>
          <cell r="D6">
            <v>1792500</v>
          </cell>
        </row>
        <row r="7">
          <cell r="A7" t="str">
            <v>U004</v>
          </cell>
          <cell r="B7" t="str">
            <v>Cunetas en concreto</v>
          </cell>
          <cell r="C7" t="str">
            <v>Ml</v>
          </cell>
          <cell r="D7">
            <v>20913</v>
          </cell>
        </row>
        <row r="8">
          <cell r="A8" t="str">
            <v>U005</v>
          </cell>
          <cell r="B8" t="str">
            <v>Subbase Granular</v>
          </cell>
          <cell r="C8" t="str">
            <v>M3</v>
          </cell>
          <cell r="D8">
            <v>36382</v>
          </cell>
        </row>
        <row r="9">
          <cell r="A9" t="str">
            <v>U006</v>
          </cell>
          <cell r="B9" t="str">
            <v>Base Granular</v>
          </cell>
          <cell r="C9" t="str">
            <v>M3</v>
          </cell>
          <cell r="D9">
            <v>41060</v>
          </cell>
        </row>
        <row r="10">
          <cell r="A10" t="str">
            <v>U007</v>
          </cell>
          <cell r="B10" t="str">
            <v>Imprimaciôn</v>
          </cell>
          <cell r="C10" t="str">
            <v>M2</v>
          </cell>
          <cell r="D10">
            <v>1668</v>
          </cell>
        </row>
        <row r="11">
          <cell r="A11" t="str">
            <v>U008</v>
          </cell>
          <cell r="B11" t="str">
            <v>Base Asfàltica</v>
          </cell>
          <cell r="C11" t="str">
            <v>M3</v>
          </cell>
          <cell r="D11">
            <v>191420</v>
          </cell>
        </row>
        <row r="12">
          <cell r="A12" t="str">
            <v>U009</v>
          </cell>
          <cell r="B12" t="str">
            <v>Rodadura</v>
          </cell>
          <cell r="C12" t="str">
            <v>M3</v>
          </cell>
          <cell r="D12">
            <v>202420</v>
          </cell>
        </row>
        <row r="13">
          <cell r="A13" t="str">
            <v>U999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ow r="6">
          <cell r="A6" t="str">
            <v>UNIDAD ADMINISTRATIVA ESPECIAL DE LA AERONAUTICA CIVIL</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row r="6">
          <cell r="A6" t="str">
            <v>UNIDAD ADMINISTRATIVA ESPECIAL DE LA AERONAUTICA CIVIL</v>
          </cell>
        </row>
      </sheetData>
      <sheetData sheetId="32"/>
      <sheetData sheetId="33"/>
      <sheetData sheetId="34">
        <row r="6">
          <cell r="A6" t="str">
            <v>UNIDAD ADMINISTRATIVA ESPECIAL DE LA AERONAUTICA CIVIL</v>
          </cell>
        </row>
      </sheetData>
      <sheetData sheetId="35"/>
      <sheetData sheetId="36"/>
      <sheetData sheetId="37"/>
      <sheetData sheetId="38"/>
      <sheetData sheetId="39"/>
      <sheetData sheetId="40"/>
      <sheetData sheetId="41">
        <row r="6">
          <cell r="A6" t="str">
            <v>UNIDAD ADMINISTRATIVA ESPECIAL DE LA AERONAUTICA CIVIL</v>
          </cell>
        </row>
      </sheetData>
      <sheetData sheetId="42"/>
      <sheetData sheetId="43"/>
      <sheetData sheetId="44"/>
      <sheetData sheetId="45">
        <row r="6">
          <cell r="A6" t="str">
            <v>UNIDAD ADMINISTRATIVA ESPECIAL DE LA AERONAUTICA CIVIL</v>
          </cell>
        </row>
      </sheetData>
      <sheetData sheetId="46"/>
      <sheetData sheetId="47"/>
      <sheetData sheetId="48"/>
      <sheetData sheetId="49">
        <row r="6">
          <cell r="A6" t="str">
            <v>UNIDAD ADMINISTRATIVA ESPECIAL DE LA AERONAUTICA CIVIL</v>
          </cell>
        </row>
      </sheetData>
      <sheetData sheetId="50"/>
      <sheetData sheetId="51"/>
      <sheetData sheetId="52"/>
      <sheetData sheetId="53">
        <row r="6">
          <cell r="A6" t="str">
            <v>UNIDAD ADMINISTRATIVA ESPECIAL DE LA AERONAUTICA CIVIL</v>
          </cell>
        </row>
      </sheetData>
      <sheetData sheetId="54"/>
      <sheetData sheetId="55"/>
      <sheetData sheetId="56"/>
      <sheetData sheetId="57">
        <row r="6">
          <cell r="A6" t="str">
            <v>UNIDAD ADMINISTRATIVA ESPECIAL DE LA AERONAUTICA CIVIL</v>
          </cell>
        </row>
      </sheetData>
      <sheetData sheetId="58"/>
      <sheetData sheetId="59"/>
      <sheetData sheetId="60"/>
      <sheetData sheetId="61">
        <row r="6">
          <cell r="A6" t="str">
            <v>UNIDAD ADMINISTRATIVA ESPECIAL DE LA AERONAUTICA CIVIL</v>
          </cell>
        </row>
      </sheetData>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IS"/>
      <sheetName val="ESTFIN"/>
      <sheetName val="EFPRUE"/>
      <sheetName val="ESTFINP"/>
      <sheetName val="ESTFINP1"/>
      <sheetName val="FCL"/>
      <sheetName val="GRUPO"/>
      <sheetName val="BASEHIST"/>
      <sheetName val="GRUPO-FIN"/>
      <sheetName val="INFBAS"/>
      <sheetName val="FC"/>
      <sheetName val="FCPRUE"/>
      <sheetName val="Hoja1"/>
      <sheetName val="FCP"/>
      <sheetName val="FCP1"/>
      <sheetName val="FIRMAS"/>
      <sheetName val="PRO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Generalidades_1"/>
      <sheetName val="Generalidades_2,3"/>
      <sheetName val="Mapa_estado_4"/>
      <sheetName val="Semáforo_5"/>
      <sheetName val="Semáforo_6"/>
      <sheetName val="Tortas_7"/>
      <sheetName val="Acciden-Señal_7A"/>
      <sheetName val="Puentes_8"/>
      <sheetName val="Críticos_9"/>
      <sheetName val="Emerg_9A"/>
      <sheetName val="Acci-Sep-12_(2)"/>
      <sheetName val="CDItem"/>
      <sheetName val="Acc Ago-Sep"/>
      <sheetName val="ESTADO RED"/>
      <sheetName val="Materiales"/>
      <sheetName val="Cuadrillas"/>
      <sheetName val="Concretos y morteros"/>
      <sheetName val="Equipo"/>
      <sheetName val="Datos iniciales "/>
      <sheetName val="Transporte"/>
      <sheetName val="Acc Ago-Sep.xls"/>
      <sheetName val="Acc%20Ago-Sep.xls"/>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lan auditoría"/>
      <sheetName val="Presupuesto"/>
      <sheetName val="PRE-ACTA 05SC-2019"/>
      <sheetName val="MINFRA-MN-IN-6-FR-1(5)"/>
      <sheetName val="1.2 Exc."/>
      <sheetName val="1.5.Derrum"/>
      <sheetName val="1,6 Ad.Zodme"/>
      <sheetName val="1,7 conform"/>
      <sheetName val="1,14 Lleno mec"/>
      <sheetName val="1,17. topog"/>
      <sheetName val="1,19 Desm"/>
      <sheetName val="2,5 Sub base"/>
      <sheetName val="2.6 Base"/>
      <sheetName val="3.4 Trans &gt;3000"/>
      <sheetName val="4,1 Acero"/>
      <sheetName val="4,2 Señal I"/>
      <sheetName val="4,5 Baranda"/>
      <sheetName val="4,21,2, neopreno"/>
      <sheetName val="6,1 Exc.roca"/>
      <sheetName val="6,2 Excav.mat.com"/>
      <sheetName val="6,4 Excav.pil-2"/>
      <sheetName val="6,5 Excav.pil-4"/>
      <sheetName val="6,6 Excav.pil-6"/>
      <sheetName val="6,7 Excav.pil-8"/>
      <sheetName val="6,18 Pila"/>
      <sheetName val="6,25 Concreto D"/>
      <sheetName val="6,27 Concreto C"/>
      <sheetName val="6,28 Concret F"/>
      <sheetName val="6,29 Cunetas"/>
      <sheetName val="6,44 Mat,filtrante"/>
      <sheetName val="6,46,1 Demolic"/>
      <sheetName val="6,55 Reveg."/>
      <sheetName val="6,69,2 Concreto 42mpa"/>
      <sheetName val="6,71 Alcanta."/>
      <sheetName val="8,1 Geotextil"/>
      <sheetName val="8,4,1 Tub.filtro"/>
      <sheetName val="8,5 Geo Dren"/>
      <sheetName val="8,10 Imprima"/>
      <sheetName val="8,14 MDC-2"/>
      <sheetName val="8,15 Lineas"/>
      <sheetName val="12,1 Tachas"/>
      <sheetName val="12,10 Defensa"/>
      <sheetName val="12,11 Seccion"/>
      <sheetName val="12,13 Captafaros"/>
      <sheetName val="220,1 Terraplen"/>
      <sheetName val="230,P -Mejor.4&quot;"/>
      <sheetName val="310,10 Conformacion"/>
      <sheetName val="610,1-Relleno"/>
      <sheetName val="630,3P Caisson"/>
      <sheetName val="630,7- Concret G"/>
      <sheetName val="671,1 Cuneta"/>
      <sheetName val="681,1, Gavion"/>
      <sheetName val="710,1,2 Señal IV"/>
      <sheetName val="710,1,3 Señal V"/>
      <sheetName val="720,1 Poste"/>
      <sheetName val="900,1 Trans &lt;1000"/>
      <sheetName val="900,3 Trans.Derrum"/>
      <sheetName val="Hoja2"/>
      <sheetName val="Hoja1"/>
      <sheetName val="PREACTA 10"/>
      <sheetName val="Mezcla "/>
      <sheetName val="Fresado "/>
      <sheetName val="Imprimación "/>
      <sheetName val="Transporte Mezcla "/>
      <sheetName val="Defensas Metalicas"/>
      <sheetName val="Captafaros"/>
      <sheetName val="Excavación"/>
      <sheetName val="Base "/>
      <sheetName val="Transporte Base "/>
      <sheetName val="Demarcación H."/>
      <sheetName val="Señalizacion Vertical 90 cm"/>
      <sheetName val="S. Vertical 90 cm TIPO XI"/>
      <sheetName val="Señalizacion Vertical 120 cm"/>
      <sheetName val="Señalizacion Vertical DCH"/>
      <sheetName val="MINFRA-MN-IN-6-FR-2 SEGUIMIENTO"/>
      <sheetName val="otros"/>
      <sheetName val="Información de la Empresa"/>
      <sheetName val="List. Análisis"/>
      <sheetName val="List. Materiales"/>
      <sheetName val="List. Equipo"/>
      <sheetName val="List. Mano de Obra"/>
      <sheetName val="Módulo2"/>
      <sheetName val="Módulo3"/>
      <sheetName val="CANTIDADES"/>
      <sheetName val="resumen de cantidades"/>
      <sheetName val="1,01"/>
      <sheetName val="1,02"/>
      <sheetName val="2,01"/>
      <sheetName val="2,02"/>
      <sheetName val="3,01"/>
      <sheetName val="3,02"/>
      <sheetName val="3,03"/>
      <sheetName val="3,04"/>
      <sheetName val="3,05"/>
      <sheetName val="3,06"/>
      <sheetName val="3,07"/>
      <sheetName val="4,01"/>
      <sheetName val="4,02"/>
      <sheetName val="4,07"/>
      <sheetName val="4,09"/>
      <sheetName val="4,10"/>
      <sheetName val="4,11"/>
      <sheetName val="5,01"/>
      <sheetName val="5,02"/>
      <sheetName val="5,03"/>
      <sheetName val="5,04"/>
      <sheetName val="5,05"/>
      <sheetName val="5,06"/>
      <sheetName val="6,01"/>
      <sheetName val="6,02"/>
      <sheetName val="6,03"/>
      <sheetName val="6,04"/>
      <sheetName val="6,05"/>
      <sheetName val="Hoja12"/>
      <sheetName val="8,01"/>
      <sheetName val="\\Amd\documentos c\Documentos-W"/>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ow r="2">
          <cell r="R2">
            <v>0</v>
          </cell>
        </row>
      </sheetData>
      <sheetData sheetId="91"/>
      <sheetData sheetId="92"/>
      <sheetData sheetId="93">
        <row r="2">
          <cell r="R2">
            <v>0</v>
          </cell>
        </row>
      </sheetData>
      <sheetData sheetId="94"/>
      <sheetData sheetId="95"/>
      <sheetData sheetId="96"/>
      <sheetData sheetId="97"/>
      <sheetData sheetId="98"/>
      <sheetData sheetId="99"/>
      <sheetData sheetId="100"/>
      <sheetData sheetId="101"/>
      <sheetData sheetId="102">
        <row r="2">
          <cell r="R2">
            <v>0</v>
          </cell>
        </row>
      </sheetData>
      <sheetData sheetId="103"/>
      <sheetData sheetId="104"/>
      <sheetData sheetId="105"/>
      <sheetData sheetId="106"/>
      <sheetData sheetId="107" refreshError="1"/>
      <sheetData sheetId="108" refreshError="1"/>
      <sheetData sheetId="109">
        <row r="2">
          <cell r="R2">
            <v>0</v>
          </cell>
        </row>
      </sheetData>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EQUIPO"/>
      <sheetName val="MATERIAL"/>
      <sheetName val="Presup_Cancha"/>
      <sheetName val="basicos"/>
      <sheetName val="Res-Accide-10"/>
      <sheetName val="Insumos"/>
      <sheetName val="materiales"/>
      <sheetName val="otros"/>
      <sheetName val="APU"/>
      <sheetName val="Presup Av 1o de mayo con 73a "/>
      <sheetName val="Hoja2"/>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COMBUSTIBLE"/>
      <sheetName val="relacion de equipo"/>
      <sheetName val="CUADRILLAS"/>
      <sheetName val="PRESTACIONES"/>
      <sheetName val="ANALISIS"/>
      <sheetName val="PRES OSW"/>
      <sheetName val="Unitarios"/>
      <sheetName val="desmonte"/>
      <sheetName val="Mat"/>
      <sheetName val="relacion_de_equipo"/>
      <sheetName val="PRES_OSW"/>
    </sheetNames>
    <sheetDataSet>
      <sheetData sheetId="0"/>
      <sheetData sheetId="1"/>
      <sheetData sheetId="2"/>
      <sheetData sheetId="3">
        <row r="17">
          <cell r="D17">
            <v>134300</v>
          </cell>
        </row>
      </sheetData>
      <sheetData sheetId="4"/>
      <sheetData sheetId="5"/>
      <sheetData sheetId="6"/>
      <sheetData sheetId="7" refreshError="1"/>
      <sheetData sheetId="8" refreshError="1"/>
      <sheetData sheetId="9" refreshError="1"/>
      <sheetData sheetId="10"/>
      <sheetData sheetId="1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desmonte"/>
      <sheetName val="A%20MInformes%20M"/>
      <sheetName val="A. P. U."/>
      <sheetName val="INDICE"/>
      <sheetName val="4.2"/>
      <sheetName val="Unitarios"/>
      <sheetName val="\MANTENIMIENTO RUTA 1001_MARZO "/>
      <sheetName val="\F\MANTENIMIENTO RUTA 1001_MARZ"/>
      <sheetName val="ACTIVIDADES INTERVENCION"/>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 val="desmonte"/>
      <sheetName val="\MANTENIMIENTO RUTA 1001_MARZO "/>
      <sheetName val="\F\MANTENIMIENTO RUTA 1001_MARZ"/>
      <sheetName val="A%20MInformes%20M"/>
      <sheetName val="A. P. U."/>
      <sheetName val="INDICE"/>
      <sheetName val="4.2"/>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PTO COMEDOR Y AULAS IENSPA"/>
      <sheetName val="A.U.I."/>
      <sheetName val="MEMORIAS COMEDOR"/>
      <sheetName val="BÁSICOS"/>
      <sheetName val="1. PRELIMINARES"/>
      <sheetName val="2. CTOS Y ACEROS"/>
      <sheetName val="3. CUBIERTAS"/>
      <sheetName val="4. MAMPOSTERÍA"/>
      <sheetName val="5. PISOS Y ENCHAPES"/>
      <sheetName val="6. PINT Y ACAB"/>
      <sheetName val="7. CARP MET ALUM"/>
      <sheetName val="8. INST. HIDR. Y SANIT."/>
      <sheetName val="9. EQUIPOS SAN"/>
      <sheetName val="11. CERRAMIENTO"/>
      <sheetName val="12. ASEO Y LIMPIEZA"/>
      <sheetName val="ESTUDIO DE MERCADO"/>
      <sheetName val="EQUIPO"/>
      <sheetName val="TRANSPORTES"/>
      <sheetName val="DISTANCIAS"/>
      <sheetName val="SALARIOS"/>
      <sheetName val="PERSONAL"/>
      <sheetName val="F.P"/>
      <sheetName val="PMA "/>
      <sheetName val="APU PMA"/>
      <sheetName val="SUM PMA"/>
      <sheetName val="PPTO INTERVENTORIA"/>
      <sheetName val="FM INTER"/>
      <sheetName val="OTROS INTER"/>
      <sheetName val="PLAN CARGAS"/>
    </sheetNames>
    <sheetDataSet>
      <sheetData sheetId="0">
        <row r="4">
          <cell r="F4">
            <v>1385970225.78</v>
          </cell>
        </row>
      </sheetData>
      <sheetData sheetId="1">
        <row r="42">
          <cell r="A42">
            <v>2.2599999999999998</v>
          </cell>
          <cell r="B42" t="str">
            <v>ACERO DE REFUERZO GRADO 60</v>
          </cell>
        </row>
      </sheetData>
      <sheetData sheetId="2">
        <row r="51">
          <cell r="G51">
            <v>0.02</v>
          </cell>
        </row>
      </sheetData>
      <sheetData sheetId="3"/>
      <sheetData sheetId="4">
        <row r="86">
          <cell r="B86" t="str">
            <v>CONCRETO 3000 PSI, INCLUYE TRANSPORTE DE MATERIALES</v>
          </cell>
        </row>
        <row r="280">
          <cell r="B280" t="str">
            <v>MORTERO DE PEGA 1:3 INCLUYE TRANSPORTE DE MATERIALES EN VEHÍCULO HASTA EL CASCO URBANO</v>
          </cell>
        </row>
      </sheetData>
      <sheetData sheetId="5"/>
      <sheetData sheetId="6"/>
      <sheetData sheetId="7"/>
      <sheetData sheetId="8"/>
      <sheetData sheetId="9"/>
      <sheetData sheetId="10"/>
      <sheetData sheetId="11"/>
      <sheetData sheetId="12"/>
      <sheetData sheetId="13"/>
      <sheetData sheetId="14"/>
      <sheetData sheetId="15"/>
      <sheetData sheetId="16">
        <row r="5">
          <cell r="B5" t="str">
            <v>AGUA</v>
          </cell>
        </row>
        <row r="55">
          <cell r="D55">
            <v>3250</v>
          </cell>
        </row>
      </sheetData>
      <sheetData sheetId="17">
        <row r="6">
          <cell r="B6" t="str">
            <v>Compactador manual (saltarín) peso de operación (kg.) 52, fuerza de impacto por golpe (KN) 12</v>
          </cell>
        </row>
      </sheetData>
      <sheetData sheetId="18">
        <row r="7">
          <cell r="D7">
            <v>1200</v>
          </cell>
        </row>
      </sheetData>
      <sheetData sheetId="19">
        <row r="9">
          <cell r="C9">
            <v>17.8</v>
          </cell>
        </row>
      </sheetData>
      <sheetData sheetId="20">
        <row r="12">
          <cell r="B12">
            <v>5200000</v>
          </cell>
        </row>
      </sheetData>
      <sheetData sheetId="21">
        <row r="13">
          <cell r="D13">
            <v>1.68</v>
          </cell>
        </row>
        <row r="14">
          <cell r="D14">
            <v>1.78</v>
          </cell>
        </row>
      </sheetData>
      <sheetData sheetId="22">
        <row r="1">
          <cell r="B1" t="str">
            <v>“MEJORAMIENTO DE LA CALIDAD EDUCATIVA PARA LOS ESTUDIANTES DE LOS MUNICIPIOS DE ALDANA Y CUASPUD - CARLOSAMA, MEDIANTE LA CONSTRUCCIÓN DE UN COMEDOR Y AULAS ESCOLARES EN LA INSTITUCIÓN EDUCATIVA NUESTRA SEÑORA DEL PILAR DEL MUNICIPIO DE ALDANA, DEPARTAMENTO DE NARIÑO"</v>
          </cell>
        </row>
      </sheetData>
      <sheetData sheetId="23">
        <row r="1">
          <cell r="B1" t="str">
            <v>“MEJORAMIENTO DE LA CALIDAD EDUCATIVA PARA LOS ESTUDIANTES DE LOS MUNICIPIOS DE ALDANA Y CUASPUD - CARLOSAMA, MEDIANTE LA CONSTRUCCIÓN DE UN COMEDOR Y AULAS ESCOLARES EN LA INSTITUCIÓN EDUCATIVA NUESTRA SEÑORA DEL PILAR DEL MUNICIPIO DE ALDANA, DEPARTAMENTO DE NARIÑO"</v>
          </cell>
        </row>
      </sheetData>
      <sheetData sheetId="24">
        <row r="69">
          <cell r="I69">
            <v>260600</v>
          </cell>
        </row>
      </sheetData>
      <sheetData sheetId="25">
        <row r="1">
          <cell r="B1" t="str">
            <v>“MEJORAMIENTO DE LA CALIDAD EDUCATIVA PARA LOS ESTUDIANTES DE LOS MUNICIPIOS DE ALDANA Y CUASPUD - CARLOSAMA, MEDIANTE LA CONSTRUCCIÓN DE UN COMEDOR Y AULAS ESCOLARES EN LA INSTITUCIÓN EDUCATIVA NUESTRA SEÑORA DEL PILAR DEL MUNICIPIO DE ALDANA, DEPARTAMENTO DE NARIÑO"</v>
          </cell>
        </row>
      </sheetData>
      <sheetData sheetId="26"/>
      <sheetData sheetId="27"/>
      <sheetData sheetId="28"/>
      <sheetData sheetId="2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H43"/>
  <sheetViews>
    <sheetView tabSelected="1" view="pageBreakPreview" topLeftCell="A4" zoomScaleNormal="70" zoomScaleSheetLayoutView="100" workbookViewId="0">
      <selection activeCell="K4" sqref="K4"/>
    </sheetView>
  </sheetViews>
  <sheetFormatPr baseColWidth="10" defaultColWidth="11.42578125" defaultRowHeight="15.75"/>
  <cols>
    <col min="1" max="1" width="9.7109375" style="75" customWidth="1"/>
    <col min="2" max="2" width="71.5703125" style="76" customWidth="1"/>
    <col min="3" max="3" width="15" style="74" customWidth="1"/>
    <col min="4" max="4" width="19" style="74" customWidth="1"/>
    <col min="5" max="5" width="18.7109375" style="93" customWidth="1"/>
    <col min="6" max="6" width="26.5703125" style="76" customWidth="1"/>
    <col min="7" max="7" width="24.28515625" style="76" customWidth="1"/>
    <col min="8" max="8" width="17.7109375" style="72" customWidth="1"/>
    <col min="9" max="9" width="11.42578125" style="1"/>
    <col min="10" max="10" width="16.42578125" style="1" bestFit="1" customWidth="1"/>
    <col min="11" max="16384" width="11.42578125" style="1"/>
  </cols>
  <sheetData>
    <row r="1" spans="1:8" ht="50.45" customHeight="1">
      <c r="A1" s="139" t="s">
        <v>114</v>
      </c>
      <c r="B1" s="140"/>
      <c r="C1" s="140"/>
      <c r="D1" s="140"/>
      <c r="E1" s="140"/>
      <c r="F1" s="141"/>
      <c r="G1" s="104"/>
    </row>
    <row r="2" spans="1:8" ht="28.15" customHeight="1">
      <c r="A2" s="142" t="s">
        <v>101</v>
      </c>
      <c r="B2" s="143"/>
      <c r="C2" s="143"/>
      <c r="D2" s="143"/>
      <c r="E2" s="94"/>
      <c r="F2" s="98"/>
      <c r="G2" s="105"/>
    </row>
    <row r="3" spans="1:8" ht="28.9" customHeight="1">
      <c r="A3" s="99" t="s">
        <v>89</v>
      </c>
      <c r="B3" s="144" t="s">
        <v>102</v>
      </c>
      <c r="C3" s="143"/>
      <c r="D3" s="143"/>
      <c r="E3" s="145" t="s">
        <v>90</v>
      </c>
      <c r="F3" s="146"/>
      <c r="G3" s="106"/>
    </row>
    <row r="4" spans="1:8" s="4" customFormat="1" ht="34.5" customHeight="1">
      <c r="A4" s="100" t="s">
        <v>3</v>
      </c>
      <c r="B4" s="73" t="s">
        <v>23</v>
      </c>
      <c r="C4" s="73" t="s">
        <v>57</v>
      </c>
      <c r="D4" s="73" t="s">
        <v>0</v>
      </c>
      <c r="E4" s="73" t="s">
        <v>1</v>
      </c>
      <c r="F4" s="101" t="s">
        <v>85</v>
      </c>
      <c r="G4" s="107"/>
      <c r="H4" s="95"/>
    </row>
    <row r="5" spans="1:8" s="4" customFormat="1">
      <c r="A5" s="120">
        <v>1</v>
      </c>
      <c r="B5" s="121" t="s">
        <v>108</v>
      </c>
      <c r="C5" s="122"/>
      <c r="D5" s="123"/>
      <c r="E5" s="124"/>
      <c r="F5" s="102"/>
      <c r="G5" s="119"/>
      <c r="H5" s="95"/>
    </row>
    <row r="6" spans="1:8" s="4" customFormat="1">
      <c r="A6" s="125">
        <v>1.01</v>
      </c>
      <c r="B6" s="126" t="s">
        <v>109</v>
      </c>
      <c r="C6" s="127" t="s">
        <v>7</v>
      </c>
      <c r="D6" s="123">
        <v>54.55</v>
      </c>
      <c r="E6" s="124"/>
      <c r="F6" s="102"/>
      <c r="G6" s="108"/>
      <c r="H6" s="95"/>
    </row>
    <row r="7" spans="1:8">
      <c r="A7" s="120">
        <v>2</v>
      </c>
      <c r="B7" s="121" t="s">
        <v>58</v>
      </c>
      <c r="C7" s="122"/>
      <c r="D7" s="123"/>
      <c r="E7" s="124"/>
      <c r="F7" s="102"/>
      <c r="G7" s="108"/>
    </row>
    <row r="8" spans="1:8">
      <c r="A8" s="125">
        <v>2.0099999999999998</v>
      </c>
      <c r="B8" s="126" t="s">
        <v>111</v>
      </c>
      <c r="C8" s="127" t="s">
        <v>6</v>
      </c>
      <c r="D8" s="123">
        <v>136.44999999999999</v>
      </c>
      <c r="E8" s="124"/>
      <c r="F8" s="102"/>
      <c r="G8" s="108"/>
    </row>
    <row r="9" spans="1:8">
      <c r="A9" s="125">
        <v>2.02</v>
      </c>
      <c r="B9" s="126" t="s">
        <v>10</v>
      </c>
      <c r="C9" s="127" t="s">
        <v>6</v>
      </c>
      <c r="D9" s="123">
        <v>79</v>
      </c>
      <c r="E9" s="124"/>
      <c r="F9" s="102"/>
      <c r="G9" s="108"/>
    </row>
    <row r="10" spans="1:8" s="115" customFormat="1">
      <c r="A10" s="125">
        <v>2.0299999999999998</v>
      </c>
      <c r="B10" s="126" t="s">
        <v>104</v>
      </c>
      <c r="C10" s="127" t="s">
        <v>6</v>
      </c>
      <c r="D10" s="123">
        <v>79</v>
      </c>
      <c r="E10" s="124"/>
      <c r="F10" s="102"/>
      <c r="G10" s="113"/>
      <c r="H10" s="114"/>
    </row>
    <row r="11" spans="1:8" ht="18" customHeight="1">
      <c r="A11" s="125">
        <v>2.04</v>
      </c>
      <c r="B11" s="126" t="s">
        <v>9</v>
      </c>
      <c r="C11" s="127" t="s">
        <v>8</v>
      </c>
      <c r="D11" s="123">
        <v>11</v>
      </c>
      <c r="E11" s="124"/>
      <c r="F11" s="102"/>
      <c r="G11" s="108"/>
    </row>
    <row r="12" spans="1:8" s="118" customFormat="1">
      <c r="A12" s="125">
        <v>2.0499999999999998</v>
      </c>
      <c r="B12" s="126" t="s">
        <v>82</v>
      </c>
      <c r="C12" s="127" t="s">
        <v>6</v>
      </c>
      <c r="D12" s="123">
        <v>44.97</v>
      </c>
      <c r="E12" s="124"/>
      <c r="F12" s="102"/>
      <c r="G12" s="116"/>
      <c r="H12" s="117"/>
    </row>
    <row r="13" spans="1:8" s="118" customFormat="1">
      <c r="A13" s="125">
        <v>2.06</v>
      </c>
      <c r="B13" s="126" t="s">
        <v>112</v>
      </c>
      <c r="C13" s="127" t="s">
        <v>7</v>
      </c>
      <c r="D13" s="123">
        <f>+D15</f>
        <v>104.783</v>
      </c>
      <c r="E13" s="124"/>
      <c r="F13" s="102"/>
      <c r="G13" s="116"/>
      <c r="H13" s="117"/>
    </row>
    <row r="14" spans="1:8" s="3" customFormat="1">
      <c r="A14" s="120">
        <v>3</v>
      </c>
      <c r="B14" s="121" t="s">
        <v>71</v>
      </c>
      <c r="C14" s="122"/>
      <c r="D14" s="128"/>
      <c r="E14" s="124"/>
      <c r="F14" s="102"/>
      <c r="G14" s="108"/>
      <c r="H14" s="96"/>
    </row>
    <row r="15" spans="1:8">
      <c r="A15" s="125">
        <v>3.01</v>
      </c>
      <c r="B15" s="126" t="s">
        <v>72</v>
      </c>
      <c r="C15" s="122" t="s">
        <v>7</v>
      </c>
      <c r="D15" s="123">
        <v>104.783</v>
      </c>
      <c r="E15" s="124"/>
      <c r="F15" s="102"/>
      <c r="G15" s="108"/>
    </row>
    <row r="16" spans="1:8" ht="63">
      <c r="A16" s="125">
        <v>3.02</v>
      </c>
      <c r="B16" s="126" t="s">
        <v>84</v>
      </c>
      <c r="C16" s="122" t="s">
        <v>6</v>
      </c>
      <c r="D16" s="123">
        <v>137</v>
      </c>
      <c r="E16" s="124"/>
      <c r="F16" s="102"/>
      <c r="G16" s="108"/>
    </row>
    <row r="17" spans="1:8" s="118" customFormat="1" ht="31.5">
      <c r="A17" s="125">
        <v>3.03</v>
      </c>
      <c r="B17" s="126" t="s">
        <v>105</v>
      </c>
      <c r="C17" s="122" t="s">
        <v>7</v>
      </c>
      <c r="D17" s="123">
        <v>78.260000000000005</v>
      </c>
      <c r="E17" s="124"/>
      <c r="F17" s="102"/>
      <c r="G17" s="116"/>
      <c r="H17" s="117"/>
    </row>
    <row r="18" spans="1:8">
      <c r="A18" s="125">
        <v>3.04</v>
      </c>
      <c r="B18" s="129" t="s">
        <v>5</v>
      </c>
      <c r="C18" s="122" t="s">
        <v>7</v>
      </c>
      <c r="D18" s="123">
        <v>14.01</v>
      </c>
      <c r="E18" s="124"/>
      <c r="F18" s="102"/>
      <c r="G18" s="108"/>
    </row>
    <row r="19" spans="1:8">
      <c r="A19" s="125">
        <v>3.05</v>
      </c>
      <c r="B19" s="129" t="s">
        <v>100</v>
      </c>
      <c r="C19" s="122" t="s">
        <v>7</v>
      </c>
      <c r="D19" s="123">
        <v>29.213999999999995</v>
      </c>
      <c r="E19" s="124"/>
      <c r="F19" s="102"/>
      <c r="G19" s="108"/>
    </row>
    <row r="20" spans="1:8">
      <c r="A20" s="120">
        <v>4</v>
      </c>
      <c r="B20" s="121" t="s">
        <v>78</v>
      </c>
      <c r="C20" s="122"/>
      <c r="D20" s="123"/>
      <c r="E20" s="124"/>
      <c r="F20" s="102"/>
      <c r="G20" s="108"/>
    </row>
    <row r="21" spans="1:8">
      <c r="A21" s="125">
        <v>4.01</v>
      </c>
      <c r="B21" s="130" t="s">
        <v>79</v>
      </c>
      <c r="C21" s="122" t="s">
        <v>6</v>
      </c>
      <c r="D21" s="123">
        <v>79</v>
      </c>
      <c r="E21" s="124"/>
      <c r="F21" s="102"/>
      <c r="G21" s="108"/>
    </row>
    <row r="22" spans="1:8">
      <c r="A22" s="125">
        <v>4.0199999999999996</v>
      </c>
      <c r="B22" s="131" t="s">
        <v>99</v>
      </c>
      <c r="C22" s="122" t="s">
        <v>6</v>
      </c>
      <c r="D22" s="123">
        <v>79</v>
      </c>
      <c r="E22" s="124"/>
      <c r="F22" s="102"/>
      <c r="G22" s="108"/>
    </row>
    <row r="23" spans="1:8">
      <c r="A23" s="125">
        <v>4.03</v>
      </c>
      <c r="B23" s="129" t="s">
        <v>77</v>
      </c>
      <c r="C23" s="122" t="s">
        <v>7</v>
      </c>
      <c r="D23" s="123">
        <v>45.3</v>
      </c>
      <c r="E23" s="124"/>
      <c r="F23" s="102"/>
      <c r="G23" s="108"/>
    </row>
    <row r="24" spans="1:8">
      <c r="A24" s="120">
        <v>5</v>
      </c>
      <c r="B24" s="121" t="s">
        <v>4</v>
      </c>
      <c r="C24" s="122"/>
      <c r="D24" s="123"/>
      <c r="E24" s="124"/>
      <c r="F24" s="102"/>
      <c r="G24" s="108"/>
    </row>
    <row r="25" spans="1:8" s="118" customFormat="1">
      <c r="A25" s="125">
        <v>5.01</v>
      </c>
      <c r="B25" s="130" t="s">
        <v>110</v>
      </c>
      <c r="C25" s="122" t="s">
        <v>6</v>
      </c>
      <c r="D25" s="123">
        <v>44.97</v>
      </c>
      <c r="E25" s="124"/>
      <c r="F25" s="102"/>
      <c r="G25" s="116"/>
      <c r="H25" s="117"/>
    </row>
    <row r="26" spans="1:8">
      <c r="A26" s="120">
        <v>6</v>
      </c>
      <c r="B26" s="121" t="s">
        <v>80</v>
      </c>
      <c r="C26" s="122"/>
      <c r="D26" s="123"/>
      <c r="E26" s="124"/>
      <c r="F26" s="102"/>
      <c r="G26" s="108"/>
    </row>
    <row r="27" spans="1:8" s="118" customFormat="1" ht="31.5">
      <c r="A27" s="132">
        <v>6.01</v>
      </c>
      <c r="B27" s="131" t="s">
        <v>103</v>
      </c>
      <c r="C27" s="122" t="s">
        <v>6</v>
      </c>
      <c r="D27" s="123">
        <v>44.97</v>
      </c>
      <c r="E27" s="124"/>
      <c r="F27" s="102"/>
      <c r="G27" s="116"/>
      <c r="H27" s="117"/>
    </row>
    <row r="28" spans="1:8">
      <c r="A28" s="133">
        <v>7</v>
      </c>
      <c r="B28" s="121" t="s">
        <v>73</v>
      </c>
      <c r="C28" s="122"/>
      <c r="D28" s="123"/>
      <c r="E28" s="124"/>
      <c r="F28" s="102"/>
      <c r="G28" s="108"/>
    </row>
    <row r="29" spans="1:8">
      <c r="A29" s="134">
        <v>7.01</v>
      </c>
      <c r="B29" s="135" t="s">
        <v>81</v>
      </c>
      <c r="C29" s="122" t="s">
        <v>7</v>
      </c>
      <c r="D29" s="123">
        <v>17.5</v>
      </c>
      <c r="E29" s="124"/>
      <c r="F29" s="102"/>
      <c r="G29" s="108"/>
    </row>
    <row r="30" spans="1:8" s="112" customFormat="1" ht="31.5">
      <c r="A30" s="134">
        <v>7.02</v>
      </c>
      <c r="B30" s="135" t="s">
        <v>106</v>
      </c>
      <c r="C30" s="122" t="s">
        <v>7</v>
      </c>
      <c r="D30" s="123">
        <v>28.74</v>
      </c>
      <c r="E30" s="124"/>
      <c r="F30" s="102"/>
      <c r="G30" s="110"/>
      <c r="H30" s="111"/>
    </row>
    <row r="31" spans="1:8">
      <c r="A31" s="120">
        <v>8</v>
      </c>
      <c r="B31" s="121" t="s">
        <v>97</v>
      </c>
      <c r="C31" s="136"/>
      <c r="D31" s="123"/>
      <c r="E31" s="137"/>
      <c r="F31" s="102"/>
      <c r="G31" s="108"/>
    </row>
    <row r="32" spans="1:8" s="118" customFormat="1">
      <c r="A32" s="125">
        <v>8.01</v>
      </c>
      <c r="B32" s="126" t="s">
        <v>107</v>
      </c>
      <c r="C32" s="122" t="s">
        <v>62</v>
      </c>
      <c r="D32" s="123">
        <v>22</v>
      </c>
      <c r="E32" s="124"/>
      <c r="F32" s="102"/>
      <c r="G32" s="116"/>
      <c r="H32" s="117"/>
    </row>
    <row r="33" spans="1:8" ht="16.149999999999999" customHeight="1" thickBot="1">
      <c r="C33" s="77"/>
      <c r="D33" s="77"/>
      <c r="E33" s="78"/>
      <c r="F33" s="79"/>
      <c r="G33" s="79"/>
    </row>
    <row r="34" spans="1:8" s="2" customFormat="1" ht="16.5" thickBot="1">
      <c r="A34" s="80"/>
      <c r="B34" s="81" t="s">
        <v>91</v>
      </c>
      <c r="C34" s="82"/>
      <c r="D34" s="82"/>
      <c r="E34" s="82"/>
      <c r="F34" s="83">
        <f>ROUND((SUM(F5:F33)),0)</f>
        <v>0</v>
      </c>
      <c r="G34" s="109"/>
      <c r="H34" s="97"/>
    </row>
    <row r="35" spans="1:8" s="2" customFormat="1">
      <c r="A35" s="80"/>
      <c r="B35" s="84" t="s">
        <v>88</v>
      </c>
      <c r="C35" s="84"/>
      <c r="D35" s="84"/>
      <c r="E35" s="84"/>
      <c r="F35" s="85"/>
      <c r="G35" s="85"/>
      <c r="H35" s="97"/>
    </row>
    <row r="36" spans="1:8" s="2" customFormat="1">
      <c r="A36" s="80"/>
      <c r="B36" s="84" t="s">
        <v>87</v>
      </c>
      <c r="C36" s="86">
        <v>0.24</v>
      </c>
      <c r="D36" s="84"/>
      <c r="E36" s="84"/>
      <c r="F36" s="87">
        <f>ROUND((F34*C36),0)</f>
        <v>0</v>
      </c>
      <c r="G36" s="87"/>
      <c r="H36" s="97"/>
    </row>
    <row r="37" spans="1:8" s="2" customFormat="1">
      <c r="A37" s="80"/>
      <c r="B37" s="84" t="s">
        <v>92</v>
      </c>
      <c r="C37" s="86">
        <v>0.02</v>
      </c>
      <c r="D37" s="84"/>
      <c r="E37" s="84"/>
      <c r="F37" s="87">
        <f>ROUND((F34*C37),0)</f>
        <v>0</v>
      </c>
      <c r="G37" s="87"/>
      <c r="H37" s="97"/>
    </row>
    <row r="38" spans="1:8" s="2" customFormat="1" ht="16.5" customHeight="1" thickBot="1">
      <c r="A38" s="80"/>
      <c r="B38" s="84" t="s">
        <v>86</v>
      </c>
      <c r="C38" s="86">
        <v>0.04</v>
      </c>
      <c r="D38" s="84"/>
      <c r="E38" s="84"/>
      <c r="F38" s="87">
        <f>ROUND((F34*C38),0)</f>
        <v>0</v>
      </c>
      <c r="G38" s="87"/>
      <c r="H38" s="97"/>
    </row>
    <row r="39" spans="1:8" ht="16.5" thickBot="1">
      <c r="B39" s="81" t="s">
        <v>93</v>
      </c>
      <c r="C39" s="138">
        <f>SUM(C36:C38)</f>
        <v>0.3</v>
      </c>
      <c r="D39" s="82"/>
      <c r="E39" s="82"/>
      <c r="F39" s="88">
        <f>SUM(F36:F38)</f>
        <v>0</v>
      </c>
      <c r="G39" s="85"/>
    </row>
    <row r="40" spans="1:8" ht="16.5" thickBot="1">
      <c r="B40" s="89"/>
      <c r="C40" s="90"/>
      <c r="D40" s="84"/>
      <c r="E40" s="84"/>
      <c r="F40" s="85"/>
      <c r="G40" s="85"/>
    </row>
    <row r="41" spans="1:8" ht="16.5" thickBot="1">
      <c r="B41" s="81" t="s">
        <v>98</v>
      </c>
      <c r="C41" s="82"/>
      <c r="D41" s="82"/>
      <c r="E41" s="82"/>
      <c r="F41" s="91">
        <f>+F39+F34</f>
        <v>0</v>
      </c>
      <c r="G41" s="92"/>
    </row>
    <row r="42" spans="1:8">
      <c r="B42" s="89"/>
      <c r="C42" s="84"/>
      <c r="D42" s="84"/>
      <c r="E42" s="84"/>
      <c r="F42" s="92"/>
      <c r="G42" s="92"/>
    </row>
    <row r="43" spans="1:8">
      <c r="B43" s="76" t="s">
        <v>113</v>
      </c>
    </row>
  </sheetData>
  <mergeCells count="4">
    <mergeCell ref="A1:F1"/>
    <mergeCell ref="A2:D2"/>
    <mergeCell ref="B3:D3"/>
    <mergeCell ref="E3:F3"/>
  </mergeCells>
  <phoneticPr fontId="18" type="noConversion"/>
  <printOptions horizontalCentered="1"/>
  <pageMargins left="0.25" right="0.25"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T321"/>
  <sheetViews>
    <sheetView view="pageBreakPreview" topLeftCell="A310" zoomScale="70" zoomScaleNormal="10" zoomScaleSheetLayoutView="70" workbookViewId="0">
      <selection activeCell="F203" sqref="F203"/>
    </sheetView>
  </sheetViews>
  <sheetFormatPr baseColWidth="10" defaultRowHeight="15"/>
  <cols>
    <col min="1" max="1" width="14.7109375" style="63" customWidth="1"/>
    <col min="2" max="2" width="10.42578125" style="50" customWidth="1"/>
    <col min="3" max="3" width="12.85546875" style="42" bestFit="1" customWidth="1"/>
    <col min="4" max="4" width="12.5703125" style="42" bestFit="1" customWidth="1"/>
    <col min="5" max="5" width="12.85546875" style="42" customWidth="1"/>
    <col min="6" max="6" width="13.28515625" style="42" bestFit="1" customWidth="1"/>
    <col min="7" max="7" width="11.5703125" style="42"/>
    <col min="8" max="8" width="14.7109375" style="42" bestFit="1" customWidth="1"/>
    <col min="9" max="9" width="21.7109375" style="43" customWidth="1"/>
    <col min="10" max="10" width="16.42578125" style="44" customWidth="1"/>
    <col min="11" max="11" width="24.28515625" style="45" customWidth="1"/>
    <col min="12" max="12" width="24.140625" style="46" customWidth="1"/>
    <col min="13" max="13" width="11.28515625" style="46" bestFit="1" customWidth="1"/>
    <col min="14" max="14" width="15.140625" style="42" bestFit="1" customWidth="1"/>
    <col min="15" max="19" width="11.5703125" style="42"/>
    <col min="20" max="20" width="16.28515625" style="42" customWidth="1"/>
    <col min="21" max="256" width="11.5703125" style="42"/>
    <col min="257" max="257" width="14.7109375" style="42" customWidth="1"/>
    <col min="258" max="258" width="10.42578125" style="42" customWidth="1"/>
    <col min="259" max="259" width="12.85546875" style="42" bestFit="1" customWidth="1"/>
    <col min="260" max="260" width="10" style="42" bestFit="1" customWidth="1"/>
    <col min="261" max="261" width="12.85546875" style="42" customWidth="1"/>
    <col min="262" max="264" width="11.5703125" style="42"/>
    <col min="265" max="265" width="21.7109375" style="42" customWidth="1"/>
    <col min="266" max="266" width="16.42578125" style="42" customWidth="1"/>
    <col min="267" max="267" width="17.140625" style="42" customWidth="1"/>
    <col min="268" max="268" width="16.42578125" style="42" bestFit="1" customWidth="1"/>
    <col min="269" max="269" width="11.28515625" style="42" bestFit="1" customWidth="1"/>
    <col min="270" max="270" width="15.140625" style="42" bestFit="1" customWidth="1"/>
    <col min="271" max="512" width="11.5703125" style="42"/>
    <col min="513" max="513" width="14.7109375" style="42" customWidth="1"/>
    <col min="514" max="514" width="10.42578125" style="42" customWidth="1"/>
    <col min="515" max="515" width="12.85546875" style="42" bestFit="1" customWidth="1"/>
    <col min="516" max="516" width="10" style="42" bestFit="1" customWidth="1"/>
    <col min="517" max="517" width="12.85546875" style="42" customWidth="1"/>
    <col min="518" max="520" width="11.5703125" style="42"/>
    <col min="521" max="521" width="21.7109375" style="42" customWidth="1"/>
    <col min="522" max="522" width="16.42578125" style="42" customWidth="1"/>
    <col min="523" max="523" width="17.140625" style="42" customWidth="1"/>
    <col min="524" max="524" width="16.42578125" style="42" bestFit="1" customWidth="1"/>
    <col min="525" max="525" width="11.28515625" style="42" bestFit="1" customWidth="1"/>
    <col min="526" max="526" width="15.140625" style="42" bestFit="1" customWidth="1"/>
    <col min="527" max="768" width="11.5703125" style="42"/>
    <col min="769" max="769" width="14.7109375" style="42" customWidth="1"/>
    <col min="770" max="770" width="10.42578125" style="42" customWidth="1"/>
    <col min="771" max="771" width="12.85546875" style="42" bestFit="1" customWidth="1"/>
    <col min="772" max="772" width="10" style="42" bestFit="1" customWidth="1"/>
    <col min="773" max="773" width="12.85546875" style="42" customWidth="1"/>
    <col min="774" max="776" width="11.5703125" style="42"/>
    <col min="777" max="777" width="21.7109375" style="42" customWidth="1"/>
    <col min="778" max="778" width="16.42578125" style="42" customWidth="1"/>
    <col min="779" max="779" width="17.140625" style="42" customWidth="1"/>
    <col min="780" max="780" width="16.42578125" style="42" bestFit="1" customWidth="1"/>
    <col min="781" max="781" width="11.28515625" style="42" bestFit="1" customWidth="1"/>
    <col min="782" max="782" width="15.140625" style="42" bestFit="1" customWidth="1"/>
    <col min="783" max="1024" width="11.5703125" style="42"/>
    <col min="1025" max="1025" width="14.7109375" style="42" customWidth="1"/>
    <col min="1026" max="1026" width="10.42578125" style="42" customWidth="1"/>
    <col min="1027" max="1027" width="12.85546875" style="42" bestFit="1" customWidth="1"/>
    <col min="1028" max="1028" width="10" style="42" bestFit="1" customWidth="1"/>
    <col min="1029" max="1029" width="12.85546875" style="42" customWidth="1"/>
    <col min="1030" max="1032" width="11.5703125" style="42"/>
    <col min="1033" max="1033" width="21.7109375" style="42" customWidth="1"/>
    <col min="1034" max="1034" width="16.42578125" style="42" customWidth="1"/>
    <col min="1035" max="1035" width="17.140625" style="42" customWidth="1"/>
    <col min="1036" max="1036" width="16.42578125" style="42" bestFit="1" customWidth="1"/>
    <col min="1037" max="1037" width="11.28515625" style="42" bestFit="1" customWidth="1"/>
    <col min="1038" max="1038" width="15.140625" style="42" bestFit="1" customWidth="1"/>
    <col min="1039" max="1280" width="11.5703125" style="42"/>
    <col min="1281" max="1281" width="14.7109375" style="42" customWidth="1"/>
    <col min="1282" max="1282" width="10.42578125" style="42" customWidth="1"/>
    <col min="1283" max="1283" width="12.85546875" style="42" bestFit="1" customWidth="1"/>
    <col min="1284" max="1284" width="10" style="42" bestFit="1" customWidth="1"/>
    <col min="1285" max="1285" width="12.85546875" style="42" customWidth="1"/>
    <col min="1286" max="1288" width="11.5703125" style="42"/>
    <col min="1289" max="1289" width="21.7109375" style="42" customWidth="1"/>
    <col min="1290" max="1290" width="16.42578125" style="42" customWidth="1"/>
    <col min="1291" max="1291" width="17.140625" style="42" customWidth="1"/>
    <col min="1292" max="1292" width="16.42578125" style="42" bestFit="1" customWidth="1"/>
    <col min="1293" max="1293" width="11.28515625" style="42" bestFit="1" customWidth="1"/>
    <col min="1294" max="1294" width="15.140625" style="42" bestFit="1" customWidth="1"/>
    <col min="1295" max="1536" width="11.5703125" style="42"/>
    <col min="1537" max="1537" width="14.7109375" style="42" customWidth="1"/>
    <col min="1538" max="1538" width="10.42578125" style="42" customWidth="1"/>
    <col min="1539" max="1539" width="12.85546875" style="42" bestFit="1" customWidth="1"/>
    <col min="1540" max="1540" width="10" style="42" bestFit="1" customWidth="1"/>
    <col min="1541" max="1541" width="12.85546875" style="42" customWidth="1"/>
    <col min="1542" max="1544" width="11.5703125" style="42"/>
    <col min="1545" max="1545" width="21.7109375" style="42" customWidth="1"/>
    <col min="1546" max="1546" width="16.42578125" style="42" customWidth="1"/>
    <col min="1547" max="1547" width="17.140625" style="42" customWidth="1"/>
    <col min="1548" max="1548" width="16.42578125" style="42" bestFit="1" customWidth="1"/>
    <col min="1549" max="1549" width="11.28515625" style="42" bestFit="1" customWidth="1"/>
    <col min="1550" max="1550" width="15.140625" style="42" bestFit="1" customWidth="1"/>
    <col min="1551" max="1792" width="11.5703125" style="42"/>
    <col min="1793" max="1793" width="14.7109375" style="42" customWidth="1"/>
    <col min="1794" max="1794" width="10.42578125" style="42" customWidth="1"/>
    <col min="1795" max="1795" width="12.85546875" style="42" bestFit="1" customWidth="1"/>
    <col min="1796" max="1796" width="10" style="42" bestFit="1" customWidth="1"/>
    <col min="1797" max="1797" width="12.85546875" style="42" customWidth="1"/>
    <col min="1798" max="1800" width="11.5703125" style="42"/>
    <col min="1801" max="1801" width="21.7109375" style="42" customWidth="1"/>
    <col min="1802" max="1802" width="16.42578125" style="42" customWidth="1"/>
    <col min="1803" max="1803" width="17.140625" style="42" customWidth="1"/>
    <col min="1804" max="1804" width="16.42578125" style="42" bestFit="1" customWidth="1"/>
    <col min="1805" max="1805" width="11.28515625" style="42" bestFit="1" customWidth="1"/>
    <col min="1806" max="1806" width="15.140625" style="42" bestFit="1" customWidth="1"/>
    <col min="1807" max="2048" width="11.5703125" style="42"/>
    <col min="2049" max="2049" width="14.7109375" style="42" customWidth="1"/>
    <col min="2050" max="2050" width="10.42578125" style="42" customWidth="1"/>
    <col min="2051" max="2051" width="12.85546875" style="42" bestFit="1" customWidth="1"/>
    <col min="2052" max="2052" width="10" style="42" bestFit="1" customWidth="1"/>
    <col min="2053" max="2053" width="12.85546875" style="42" customWidth="1"/>
    <col min="2054" max="2056" width="11.5703125" style="42"/>
    <col min="2057" max="2057" width="21.7109375" style="42" customWidth="1"/>
    <col min="2058" max="2058" width="16.42578125" style="42" customWidth="1"/>
    <col min="2059" max="2059" width="17.140625" style="42" customWidth="1"/>
    <col min="2060" max="2060" width="16.42578125" style="42" bestFit="1" customWidth="1"/>
    <col min="2061" max="2061" width="11.28515625" style="42" bestFit="1" customWidth="1"/>
    <col min="2062" max="2062" width="15.140625" style="42" bestFit="1" customWidth="1"/>
    <col min="2063" max="2304" width="11.5703125" style="42"/>
    <col min="2305" max="2305" width="14.7109375" style="42" customWidth="1"/>
    <col min="2306" max="2306" width="10.42578125" style="42" customWidth="1"/>
    <col min="2307" max="2307" width="12.85546875" style="42" bestFit="1" customWidth="1"/>
    <col min="2308" max="2308" width="10" style="42" bestFit="1" customWidth="1"/>
    <col min="2309" max="2309" width="12.85546875" style="42" customWidth="1"/>
    <col min="2310" max="2312" width="11.5703125" style="42"/>
    <col min="2313" max="2313" width="21.7109375" style="42" customWidth="1"/>
    <col min="2314" max="2314" width="16.42578125" style="42" customWidth="1"/>
    <col min="2315" max="2315" width="17.140625" style="42" customWidth="1"/>
    <col min="2316" max="2316" width="16.42578125" style="42" bestFit="1" customWidth="1"/>
    <col min="2317" max="2317" width="11.28515625" style="42" bestFit="1" customWidth="1"/>
    <col min="2318" max="2318" width="15.140625" style="42" bestFit="1" customWidth="1"/>
    <col min="2319" max="2560" width="11.5703125" style="42"/>
    <col min="2561" max="2561" width="14.7109375" style="42" customWidth="1"/>
    <col min="2562" max="2562" width="10.42578125" style="42" customWidth="1"/>
    <col min="2563" max="2563" width="12.85546875" style="42" bestFit="1" customWidth="1"/>
    <col min="2564" max="2564" width="10" style="42" bestFit="1" customWidth="1"/>
    <col min="2565" max="2565" width="12.85546875" style="42" customWidth="1"/>
    <col min="2566" max="2568" width="11.5703125" style="42"/>
    <col min="2569" max="2569" width="21.7109375" style="42" customWidth="1"/>
    <col min="2570" max="2570" width="16.42578125" style="42" customWidth="1"/>
    <col min="2571" max="2571" width="17.140625" style="42" customWidth="1"/>
    <col min="2572" max="2572" width="16.42578125" style="42" bestFit="1" customWidth="1"/>
    <col min="2573" max="2573" width="11.28515625" style="42" bestFit="1" customWidth="1"/>
    <col min="2574" max="2574" width="15.140625" style="42" bestFit="1" customWidth="1"/>
    <col min="2575" max="2816" width="11.5703125" style="42"/>
    <col min="2817" max="2817" width="14.7109375" style="42" customWidth="1"/>
    <col min="2818" max="2818" width="10.42578125" style="42" customWidth="1"/>
    <col min="2819" max="2819" width="12.85546875" style="42" bestFit="1" customWidth="1"/>
    <col min="2820" max="2820" width="10" style="42" bestFit="1" customWidth="1"/>
    <col min="2821" max="2821" width="12.85546875" style="42" customWidth="1"/>
    <col min="2822" max="2824" width="11.5703125" style="42"/>
    <col min="2825" max="2825" width="21.7109375" style="42" customWidth="1"/>
    <col min="2826" max="2826" width="16.42578125" style="42" customWidth="1"/>
    <col min="2827" max="2827" width="17.140625" style="42" customWidth="1"/>
    <col min="2828" max="2828" width="16.42578125" style="42" bestFit="1" customWidth="1"/>
    <col min="2829" max="2829" width="11.28515625" style="42" bestFit="1" customWidth="1"/>
    <col min="2830" max="2830" width="15.140625" style="42" bestFit="1" customWidth="1"/>
    <col min="2831" max="3072" width="11.5703125" style="42"/>
    <col min="3073" max="3073" width="14.7109375" style="42" customWidth="1"/>
    <col min="3074" max="3074" width="10.42578125" style="42" customWidth="1"/>
    <col min="3075" max="3075" width="12.85546875" style="42" bestFit="1" customWidth="1"/>
    <col min="3076" max="3076" width="10" style="42" bestFit="1" customWidth="1"/>
    <col min="3077" max="3077" width="12.85546875" style="42" customWidth="1"/>
    <col min="3078" max="3080" width="11.5703125" style="42"/>
    <col min="3081" max="3081" width="21.7109375" style="42" customWidth="1"/>
    <col min="3082" max="3082" width="16.42578125" style="42" customWidth="1"/>
    <col min="3083" max="3083" width="17.140625" style="42" customWidth="1"/>
    <col min="3084" max="3084" width="16.42578125" style="42" bestFit="1" customWidth="1"/>
    <col min="3085" max="3085" width="11.28515625" style="42" bestFit="1" customWidth="1"/>
    <col min="3086" max="3086" width="15.140625" style="42" bestFit="1" customWidth="1"/>
    <col min="3087" max="3328" width="11.5703125" style="42"/>
    <col min="3329" max="3329" width="14.7109375" style="42" customWidth="1"/>
    <col min="3330" max="3330" width="10.42578125" style="42" customWidth="1"/>
    <col min="3331" max="3331" width="12.85546875" style="42" bestFit="1" customWidth="1"/>
    <col min="3332" max="3332" width="10" style="42" bestFit="1" customWidth="1"/>
    <col min="3333" max="3333" width="12.85546875" style="42" customWidth="1"/>
    <col min="3334" max="3336" width="11.5703125" style="42"/>
    <col min="3337" max="3337" width="21.7109375" style="42" customWidth="1"/>
    <col min="3338" max="3338" width="16.42578125" style="42" customWidth="1"/>
    <col min="3339" max="3339" width="17.140625" style="42" customWidth="1"/>
    <col min="3340" max="3340" width="16.42578125" style="42" bestFit="1" customWidth="1"/>
    <col min="3341" max="3341" width="11.28515625" style="42" bestFit="1" customWidth="1"/>
    <col min="3342" max="3342" width="15.140625" style="42" bestFit="1" customWidth="1"/>
    <col min="3343" max="3584" width="11.5703125" style="42"/>
    <col min="3585" max="3585" width="14.7109375" style="42" customWidth="1"/>
    <col min="3586" max="3586" width="10.42578125" style="42" customWidth="1"/>
    <col min="3587" max="3587" width="12.85546875" style="42" bestFit="1" customWidth="1"/>
    <col min="3588" max="3588" width="10" style="42" bestFit="1" customWidth="1"/>
    <col min="3589" max="3589" width="12.85546875" style="42" customWidth="1"/>
    <col min="3590" max="3592" width="11.5703125" style="42"/>
    <col min="3593" max="3593" width="21.7109375" style="42" customWidth="1"/>
    <col min="3594" max="3594" width="16.42578125" style="42" customWidth="1"/>
    <col min="3595" max="3595" width="17.140625" style="42" customWidth="1"/>
    <col min="3596" max="3596" width="16.42578125" style="42" bestFit="1" customWidth="1"/>
    <col min="3597" max="3597" width="11.28515625" style="42" bestFit="1" customWidth="1"/>
    <col min="3598" max="3598" width="15.140625" style="42" bestFit="1" customWidth="1"/>
    <col min="3599" max="3840" width="11.5703125" style="42"/>
    <col min="3841" max="3841" width="14.7109375" style="42" customWidth="1"/>
    <col min="3842" max="3842" width="10.42578125" style="42" customWidth="1"/>
    <col min="3843" max="3843" width="12.85546875" style="42" bestFit="1" customWidth="1"/>
    <col min="3844" max="3844" width="10" style="42" bestFit="1" customWidth="1"/>
    <col min="3845" max="3845" width="12.85546875" style="42" customWidth="1"/>
    <col min="3846" max="3848" width="11.5703125" style="42"/>
    <col min="3849" max="3849" width="21.7109375" style="42" customWidth="1"/>
    <col min="3850" max="3850" width="16.42578125" style="42" customWidth="1"/>
    <col min="3851" max="3851" width="17.140625" style="42" customWidth="1"/>
    <col min="3852" max="3852" width="16.42578125" style="42" bestFit="1" customWidth="1"/>
    <col min="3853" max="3853" width="11.28515625" style="42" bestFit="1" customWidth="1"/>
    <col min="3854" max="3854" width="15.140625" style="42" bestFit="1" customWidth="1"/>
    <col min="3855" max="4096" width="11.5703125" style="42"/>
    <col min="4097" max="4097" width="14.7109375" style="42" customWidth="1"/>
    <col min="4098" max="4098" width="10.42578125" style="42" customWidth="1"/>
    <col min="4099" max="4099" width="12.85546875" style="42" bestFit="1" customWidth="1"/>
    <col min="4100" max="4100" width="10" style="42" bestFit="1" customWidth="1"/>
    <col min="4101" max="4101" width="12.85546875" style="42" customWidth="1"/>
    <col min="4102" max="4104" width="11.5703125" style="42"/>
    <col min="4105" max="4105" width="21.7109375" style="42" customWidth="1"/>
    <col min="4106" max="4106" width="16.42578125" style="42" customWidth="1"/>
    <col min="4107" max="4107" width="17.140625" style="42" customWidth="1"/>
    <col min="4108" max="4108" width="16.42578125" style="42" bestFit="1" customWidth="1"/>
    <col min="4109" max="4109" width="11.28515625" style="42" bestFit="1" customWidth="1"/>
    <col min="4110" max="4110" width="15.140625" style="42" bestFit="1" customWidth="1"/>
    <col min="4111" max="4352" width="11.5703125" style="42"/>
    <col min="4353" max="4353" width="14.7109375" style="42" customWidth="1"/>
    <col min="4354" max="4354" width="10.42578125" style="42" customWidth="1"/>
    <col min="4355" max="4355" width="12.85546875" style="42" bestFit="1" customWidth="1"/>
    <col min="4356" max="4356" width="10" style="42" bestFit="1" customWidth="1"/>
    <col min="4357" max="4357" width="12.85546875" style="42" customWidth="1"/>
    <col min="4358" max="4360" width="11.5703125" style="42"/>
    <col min="4361" max="4361" width="21.7109375" style="42" customWidth="1"/>
    <col min="4362" max="4362" width="16.42578125" style="42" customWidth="1"/>
    <col min="4363" max="4363" width="17.140625" style="42" customWidth="1"/>
    <col min="4364" max="4364" width="16.42578125" style="42" bestFit="1" customWidth="1"/>
    <col min="4365" max="4365" width="11.28515625" style="42" bestFit="1" customWidth="1"/>
    <col min="4366" max="4366" width="15.140625" style="42" bestFit="1" customWidth="1"/>
    <col min="4367" max="4608" width="11.5703125" style="42"/>
    <col min="4609" max="4609" width="14.7109375" style="42" customWidth="1"/>
    <col min="4610" max="4610" width="10.42578125" style="42" customWidth="1"/>
    <col min="4611" max="4611" width="12.85546875" style="42" bestFit="1" customWidth="1"/>
    <col min="4612" max="4612" width="10" style="42" bestFit="1" customWidth="1"/>
    <col min="4613" max="4613" width="12.85546875" style="42" customWidth="1"/>
    <col min="4614" max="4616" width="11.5703125" style="42"/>
    <col min="4617" max="4617" width="21.7109375" style="42" customWidth="1"/>
    <col min="4618" max="4618" width="16.42578125" style="42" customWidth="1"/>
    <col min="4619" max="4619" width="17.140625" style="42" customWidth="1"/>
    <col min="4620" max="4620" width="16.42578125" style="42" bestFit="1" customWidth="1"/>
    <col min="4621" max="4621" width="11.28515625" style="42" bestFit="1" customWidth="1"/>
    <col min="4622" max="4622" width="15.140625" style="42" bestFit="1" customWidth="1"/>
    <col min="4623" max="4864" width="11.5703125" style="42"/>
    <col min="4865" max="4865" width="14.7109375" style="42" customWidth="1"/>
    <col min="4866" max="4866" width="10.42578125" style="42" customWidth="1"/>
    <col min="4867" max="4867" width="12.85546875" style="42" bestFit="1" customWidth="1"/>
    <col min="4868" max="4868" width="10" style="42" bestFit="1" customWidth="1"/>
    <col min="4869" max="4869" width="12.85546875" style="42" customWidth="1"/>
    <col min="4870" max="4872" width="11.5703125" style="42"/>
    <col min="4873" max="4873" width="21.7109375" style="42" customWidth="1"/>
    <col min="4874" max="4874" width="16.42578125" style="42" customWidth="1"/>
    <col min="4875" max="4875" width="17.140625" style="42" customWidth="1"/>
    <col min="4876" max="4876" width="16.42578125" style="42" bestFit="1" customWidth="1"/>
    <col min="4877" max="4877" width="11.28515625" style="42" bestFit="1" customWidth="1"/>
    <col min="4878" max="4878" width="15.140625" style="42" bestFit="1" customWidth="1"/>
    <col min="4879" max="5120" width="11.5703125" style="42"/>
    <col min="5121" max="5121" width="14.7109375" style="42" customWidth="1"/>
    <col min="5122" max="5122" width="10.42578125" style="42" customWidth="1"/>
    <col min="5123" max="5123" width="12.85546875" style="42" bestFit="1" customWidth="1"/>
    <col min="5124" max="5124" width="10" style="42" bestFit="1" customWidth="1"/>
    <col min="5125" max="5125" width="12.85546875" style="42" customWidth="1"/>
    <col min="5126" max="5128" width="11.5703125" style="42"/>
    <col min="5129" max="5129" width="21.7109375" style="42" customWidth="1"/>
    <col min="5130" max="5130" width="16.42578125" style="42" customWidth="1"/>
    <col min="5131" max="5131" width="17.140625" style="42" customWidth="1"/>
    <col min="5132" max="5132" width="16.42578125" style="42" bestFit="1" customWidth="1"/>
    <col min="5133" max="5133" width="11.28515625" style="42" bestFit="1" customWidth="1"/>
    <col min="5134" max="5134" width="15.140625" style="42" bestFit="1" customWidth="1"/>
    <col min="5135" max="5376" width="11.5703125" style="42"/>
    <col min="5377" max="5377" width="14.7109375" style="42" customWidth="1"/>
    <col min="5378" max="5378" width="10.42578125" style="42" customWidth="1"/>
    <col min="5379" max="5379" width="12.85546875" style="42" bestFit="1" customWidth="1"/>
    <col min="5380" max="5380" width="10" style="42" bestFit="1" customWidth="1"/>
    <col min="5381" max="5381" width="12.85546875" style="42" customWidth="1"/>
    <col min="5382" max="5384" width="11.5703125" style="42"/>
    <col min="5385" max="5385" width="21.7109375" style="42" customWidth="1"/>
    <col min="5386" max="5386" width="16.42578125" style="42" customWidth="1"/>
    <col min="5387" max="5387" width="17.140625" style="42" customWidth="1"/>
    <col min="5388" max="5388" width="16.42578125" style="42" bestFit="1" customWidth="1"/>
    <col min="5389" max="5389" width="11.28515625" style="42" bestFit="1" customWidth="1"/>
    <col min="5390" max="5390" width="15.140625" style="42" bestFit="1" customWidth="1"/>
    <col min="5391" max="5632" width="11.5703125" style="42"/>
    <col min="5633" max="5633" width="14.7109375" style="42" customWidth="1"/>
    <col min="5634" max="5634" width="10.42578125" style="42" customWidth="1"/>
    <col min="5635" max="5635" width="12.85546875" style="42" bestFit="1" customWidth="1"/>
    <col min="5636" max="5636" width="10" style="42" bestFit="1" customWidth="1"/>
    <col min="5637" max="5637" width="12.85546875" style="42" customWidth="1"/>
    <col min="5638" max="5640" width="11.5703125" style="42"/>
    <col min="5641" max="5641" width="21.7109375" style="42" customWidth="1"/>
    <col min="5642" max="5642" width="16.42578125" style="42" customWidth="1"/>
    <col min="5643" max="5643" width="17.140625" style="42" customWidth="1"/>
    <col min="5644" max="5644" width="16.42578125" style="42" bestFit="1" customWidth="1"/>
    <col min="5645" max="5645" width="11.28515625" style="42" bestFit="1" customWidth="1"/>
    <col min="5646" max="5646" width="15.140625" style="42" bestFit="1" customWidth="1"/>
    <col min="5647" max="5888" width="11.5703125" style="42"/>
    <col min="5889" max="5889" width="14.7109375" style="42" customWidth="1"/>
    <col min="5890" max="5890" width="10.42578125" style="42" customWidth="1"/>
    <col min="5891" max="5891" width="12.85546875" style="42" bestFit="1" customWidth="1"/>
    <col min="5892" max="5892" width="10" style="42" bestFit="1" customWidth="1"/>
    <col min="5893" max="5893" width="12.85546875" style="42" customWidth="1"/>
    <col min="5894" max="5896" width="11.5703125" style="42"/>
    <col min="5897" max="5897" width="21.7109375" style="42" customWidth="1"/>
    <col min="5898" max="5898" width="16.42578125" style="42" customWidth="1"/>
    <col min="5899" max="5899" width="17.140625" style="42" customWidth="1"/>
    <col min="5900" max="5900" width="16.42578125" style="42" bestFit="1" customWidth="1"/>
    <col min="5901" max="5901" width="11.28515625" style="42" bestFit="1" customWidth="1"/>
    <col min="5902" max="5902" width="15.140625" style="42" bestFit="1" customWidth="1"/>
    <col min="5903" max="6144" width="11.5703125" style="42"/>
    <col min="6145" max="6145" width="14.7109375" style="42" customWidth="1"/>
    <col min="6146" max="6146" width="10.42578125" style="42" customWidth="1"/>
    <col min="6147" max="6147" width="12.85546875" style="42" bestFit="1" customWidth="1"/>
    <col min="6148" max="6148" width="10" style="42" bestFit="1" customWidth="1"/>
    <col min="6149" max="6149" width="12.85546875" style="42" customWidth="1"/>
    <col min="6150" max="6152" width="11.5703125" style="42"/>
    <col min="6153" max="6153" width="21.7109375" style="42" customWidth="1"/>
    <col min="6154" max="6154" width="16.42578125" style="42" customWidth="1"/>
    <col min="6155" max="6155" width="17.140625" style="42" customWidth="1"/>
    <col min="6156" max="6156" width="16.42578125" style="42" bestFit="1" customWidth="1"/>
    <col min="6157" max="6157" width="11.28515625" style="42" bestFit="1" customWidth="1"/>
    <col min="6158" max="6158" width="15.140625" style="42" bestFit="1" customWidth="1"/>
    <col min="6159" max="6400" width="11.5703125" style="42"/>
    <col min="6401" max="6401" width="14.7109375" style="42" customWidth="1"/>
    <col min="6402" max="6402" width="10.42578125" style="42" customWidth="1"/>
    <col min="6403" max="6403" width="12.85546875" style="42" bestFit="1" customWidth="1"/>
    <col min="6404" max="6404" width="10" style="42" bestFit="1" customWidth="1"/>
    <col min="6405" max="6405" width="12.85546875" style="42" customWidth="1"/>
    <col min="6406" max="6408" width="11.5703125" style="42"/>
    <col min="6409" max="6409" width="21.7109375" style="42" customWidth="1"/>
    <col min="6410" max="6410" width="16.42578125" style="42" customWidth="1"/>
    <col min="6411" max="6411" width="17.140625" style="42" customWidth="1"/>
    <col min="6412" max="6412" width="16.42578125" style="42" bestFit="1" customWidth="1"/>
    <col min="6413" max="6413" width="11.28515625" style="42" bestFit="1" customWidth="1"/>
    <col min="6414" max="6414" width="15.140625" style="42" bestFit="1" customWidth="1"/>
    <col min="6415" max="6656" width="11.5703125" style="42"/>
    <col min="6657" max="6657" width="14.7109375" style="42" customWidth="1"/>
    <col min="6658" max="6658" width="10.42578125" style="42" customWidth="1"/>
    <col min="6659" max="6659" width="12.85546875" style="42" bestFit="1" customWidth="1"/>
    <col min="6660" max="6660" width="10" style="42" bestFit="1" customWidth="1"/>
    <col min="6661" max="6661" width="12.85546875" style="42" customWidth="1"/>
    <col min="6662" max="6664" width="11.5703125" style="42"/>
    <col min="6665" max="6665" width="21.7109375" style="42" customWidth="1"/>
    <col min="6666" max="6666" width="16.42578125" style="42" customWidth="1"/>
    <col min="6667" max="6667" width="17.140625" style="42" customWidth="1"/>
    <col min="6668" max="6668" width="16.42578125" style="42" bestFit="1" customWidth="1"/>
    <col min="6669" max="6669" width="11.28515625" style="42" bestFit="1" customWidth="1"/>
    <col min="6670" max="6670" width="15.140625" style="42" bestFit="1" customWidth="1"/>
    <col min="6671" max="6912" width="11.5703125" style="42"/>
    <col min="6913" max="6913" width="14.7109375" style="42" customWidth="1"/>
    <col min="6914" max="6914" width="10.42578125" style="42" customWidth="1"/>
    <col min="6915" max="6915" width="12.85546875" style="42" bestFit="1" customWidth="1"/>
    <col min="6916" max="6916" width="10" style="42" bestFit="1" customWidth="1"/>
    <col min="6917" max="6917" width="12.85546875" style="42" customWidth="1"/>
    <col min="6918" max="6920" width="11.5703125" style="42"/>
    <col min="6921" max="6921" width="21.7109375" style="42" customWidth="1"/>
    <col min="6922" max="6922" width="16.42578125" style="42" customWidth="1"/>
    <col min="6923" max="6923" width="17.140625" style="42" customWidth="1"/>
    <col min="6924" max="6924" width="16.42578125" style="42" bestFit="1" customWidth="1"/>
    <col min="6925" max="6925" width="11.28515625" style="42" bestFit="1" customWidth="1"/>
    <col min="6926" max="6926" width="15.140625" style="42" bestFit="1" customWidth="1"/>
    <col min="6927" max="7168" width="11.5703125" style="42"/>
    <col min="7169" max="7169" width="14.7109375" style="42" customWidth="1"/>
    <col min="7170" max="7170" width="10.42578125" style="42" customWidth="1"/>
    <col min="7171" max="7171" width="12.85546875" style="42" bestFit="1" customWidth="1"/>
    <col min="7172" max="7172" width="10" style="42" bestFit="1" customWidth="1"/>
    <col min="7173" max="7173" width="12.85546875" style="42" customWidth="1"/>
    <col min="7174" max="7176" width="11.5703125" style="42"/>
    <col min="7177" max="7177" width="21.7109375" style="42" customWidth="1"/>
    <col min="7178" max="7178" width="16.42578125" style="42" customWidth="1"/>
    <col min="7179" max="7179" width="17.140625" style="42" customWidth="1"/>
    <col min="7180" max="7180" width="16.42578125" style="42" bestFit="1" customWidth="1"/>
    <col min="7181" max="7181" width="11.28515625" style="42" bestFit="1" customWidth="1"/>
    <col min="7182" max="7182" width="15.140625" style="42" bestFit="1" customWidth="1"/>
    <col min="7183" max="7424" width="11.5703125" style="42"/>
    <col min="7425" max="7425" width="14.7109375" style="42" customWidth="1"/>
    <col min="7426" max="7426" width="10.42578125" style="42" customWidth="1"/>
    <col min="7427" max="7427" width="12.85546875" style="42" bestFit="1" customWidth="1"/>
    <col min="7428" max="7428" width="10" style="42" bestFit="1" customWidth="1"/>
    <col min="7429" max="7429" width="12.85546875" style="42" customWidth="1"/>
    <col min="7430" max="7432" width="11.5703125" style="42"/>
    <col min="7433" max="7433" width="21.7109375" style="42" customWidth="1"/>
    <col min="7434" max="7434" width="16.42578125" style="42" customWidth="1"/>
    <col min="7435" max="7435" width="17.140625" style="42" customWidth="1"/>
    <col min="7436" max="7436" width="16.42578125" style="42" bestFit="1" customWidth="1"/>
    <col min="7437" max="7437" width="11.28515625" style="42" bestFit="1" customWidth="1"/>
    <col min="7438" max="7438" width="15.140625" style="42" bestFit="1" customWidth="1"/>
    <col min="7439" max="7680" width="11.5703125" style="42"/>
    <col min="7681" max="7681" width="14.7109375" style="42" customWidth="1"/>
    <col min="7682" max="7682" width="10.42578125" style="42" customWidth="1"/>
    <col min="7683" max="7683" width="12.85546875" style="42" bestFit="1" customWidth="1"/>
    <col min="7684" max="7684" width="10" style="42" bestFit="1" customWidth="1"/>
    <col min="7685" max="7685" width="12.85546875" style="42" customWidth="1"/>
    <col min="7686" max="7688" width="11.5703125" style="42"/>
    <col min="7689" max="7689" width="21.7109375" style="42" customWidth="1"/>
    <col min="7690" max="7690" width="16.42578125" style="42" customWidth="1"/>
    <col min="7691" max="7691" width="17.140625" style="42" customWidth="1"/>
    <col min="7692" max="7692" width="16.42578125" style="42" bestFit="1" customWidth="1"/>
    <col min="7693" max="7693" width="11.28515625" style="42" bestFit="1" customWidth="1"/>
    <col min="7694" max="7694" width="15.140625" style="42" bestFit="1" customWidth="1"/>
    <col min="7695" max="7936" width="11.5703125" style="42"/>
    <col min="7937" max="7937" width="14.7109375" style="42" customWidth="1"/>
    <col min="7938" max="7938" width="10.42578125" style="42" customWidth="1"/>
    <col min="7939" max="7939" width="12.85546875" style="42" bestFit="1" customWidth="1"/>
    <col min="7940" max="7940" width="10" style="42" bestFit="1" customWidth="1"/>
    <col min="7941" max="7941" width="12.85546875" style="42" customWidth="1"/>
    <col min="7942" max="7944" width="11.5703125" style="42"/>
    <col min="7945" max="7945" width="21.7109375" style="42" customWidth="1"/>
    <col min="7946" max="7946" width="16.42578125" style="42" customWidth="1"/>
    <col min="7947" max="7947" width="17.140625" style="42" customWidth="1"/>
    <col min="7948" max="7948" width="16.42578125" style="42" bestFit="1" customWidth="1"/>
    <col min="7949" max="7949" width="11.28515625" style="42" bestFit="1" customWidth="1"/>
    <col min="7950" max="7950" width="15.140625" style="42" bestFit="1" customWidth="1"/>
    <col min="7951" max="8192" width="11.5703125" style="42"/>
    <col min="8193" max="8193" width="14.7109375" style="42" customWidth="1"/>
    <col min="8194" max="8194" width="10.42578125" style="42" customWidth="1"/>
    <col min="8195" max="8195" width="12.85546875" style="42" bestFit="1" customWidth="1"/>
    <col min="8196" max="8196" width="10" style="42" bestFit="1" customWidth="1"/>
    <col min="8197" max="8197" width="12.85546875" style="42" customWidth="1"/>
    <col min="8198" max="8200" width="11.5703125" style="42"/>
    <col min="8201" max="8201" width="21.7109375" style="42" customWidth="1"/>
    <col min="8202" max="8202" width="16.42578125" style="42" customWidth="1"/>
    <col min="8203" max="8203" width="17.140625" style="42" customWidth="1"/>
    <col min="8204" max="8204" width="16.42578125" style="42" bestFit="1" customWidth="1"/>
    <col min="8205" max="8205" width="11.28515625" style="42" bestFit="1" customWidth="1"/>
    <col min="8206" max="8206" width="15.140625" style="42" bestFit="1" customWidth="1"/>
    <col min="8207" max="8448" width="11.5703125" style="42"/>
    <col min="8449" max="8449" width="14.7109375" style="42" customWidth="1"/>
    <col min="8450" max="8450" width="10.42578125" style="42" customWidth="1"/>
    <col min="8451" max="8451" width="12.85546875" style="42" bestFit="1" customWidth="1"/>
    <col min="8452" max="8452" width="10" style="42" bestFit="1" customWidth="1"/>
    <col min="8453" max="8453" width="12.85546875" style="42" customWidth="1"/>
    <col min="8454" max="8456" width="11.5703125" style="42"/>
    <col min="8457" max="8457" width="21.7109375" style="42" customWidth="1"/>
    <col min="8458" max="8458" width="16.42578125" style="42" customWidth="1"/>
    <col min="8459" max="8459" width="17.140625" style="42" customWidth="1"/>
    <col min="8460" max="8460" width="16.42578125" style="42" bestFit="1" customWidth="1"/>
    <col min="8461" max="8461" width="11.28515625" style="42" bestFit="1" customWidth="1"/>
    <col min="8462" max="8462" width="15.140625" style="42" bestFit="1" customWidth="1"/>
    <col min="8463" max="8704" width="11.5703125" style="42"/>
    <col min="8705" max="8705" width="14.7109375" style="42" customWidth="1"/>
    <col min="8706" max="8706" width="10.42578125" style="42" customWidth="1"/>
    <col min="8707" max="8707" width="12.85546875" style="42" bestFit="1" customWidth="1"/>
    <col min="8708" max="8708" width="10" style="42" bestFit="1" customWidth="1"/>
    <col min="8709" max="8709" width="12.85546875" style="42" customWidth="1"/>
    <col min="8710" max="8712" width="11.5703125" style="42"/>
    <col min="8713" max="8713" width="21.7109375" style="42" customWidth="1"/>
    <col min="8714" max="8714" width="16.42578125" style="42" customWidth="1"/>
    <col min="8715" max="8715" width="17.140625" style="42" customWidth="1"/>
    <col min="8716" max="8716" width="16.42578125" style="42" bestFit="1" customWidth="1"/>
    <col min="8717" max="8717" width="11.28515625" style="42" bestFit="1" customWidth="1"/>
    <col min="8718" max="8718" width="15.140625" style="42" bestFit="1" customWidth="1"/>
    <col min="8719" max="8960" width="11.5703125" style="42"/>
    <col min="8961" max="8961" width="14.7109375" style="42" customWidth="1"/>
    <col min="8962" max="8962" width="10.42578125" style="42" customWidth="1"/>
    <col min="8963" max="8963" width="12.85546875" style="42" bestFit="1" customWidth="1"/>
    <col min="8964" max="8964" width="10" style="42" bestFit="1" customWidth="1"/>
    <col min="8965" max="8965" width="12.85546875" style="42" customWidth="1"/>
    <col min="8966" max="8968" width="11.5703125" style="42"/>
    <col min="8969" max="8969" width="21.7109375" style="42" customWidth="1"/>
    <col min="8970" max="8970" width="16.42578125" style="42" customWidth="1"/>
    <col min="8971" max="8971" width="17.140625" style="42" customWidth="1"/>
    <col min="8972" max="8972" width="16.42578125" style="42" bestFit="1" customWidth="1"/>
    <col min="8973" max="8973" width="11.28515625" style="42" bestFit="1" customWidth="1"/>
    <col min="8974" max="8974" width="15.140625" style="42" bestFit="1" customWidth="1"/>
    <col min="8975" max="9216" width="11.5703125" style="42"/>
    <col min="9217" max="9217" width="14.7109375" style="42" customWidth="1"/>
    <col min="9218" max="9218" width="10.42578125" style="42" customWidth="1"/>
    <col min="9219" max="9219" width="12.85546875" style="42" bestFit="1" customWidth="1"/>
    <col min="9220" max="9220" width="10" style="42" bestFit="1" customWidth="1"/>
    <col min="9221" max="9221" width="12.85546875" style="42" customWidth="1"/>
    <col min="9222" max="9224" width="11.5703125" style="42"/>
    <col min="9225" max="9225" width="21.7109375" style="42" customWidth="1"/>
    <col min="9226" max="9226" width="16.42578125" style="42" customWidth="1"/>
    <col min="9227" max="9227" width="17.140625" style="42" customWidth="1"/>
    <col min="9228" max="9228" width="16.42578125" style="42" bestFit="1" customWidth="1"/>
    <col min="9229" max="9229" width="11.28515625" style="42" bestFit="1" customWidth="1"/>
    <col min="9230" max="9230" width="15.140625" style="42" bestFit="1" customWidth="1"/>
    <col min="9231" max="9472" width="11.5703125" style="42"/>
    <col min="9473" max="9473" width="14.7109375" style="42" customWidth="1"/>
    <col min="9474" max="9474" width="10.42578125" style="42" customWidth="1"/>
    <col min="9475" max="9475" width="12.85546875" style="42" bestFit="1" customWidth="1"/>
    <col min="9476" max="9476" width="10" style="42" bestFit="1" customWidth="1"/>
    <col min="9477" max="9477" width="12.85546875" style="42" customWidth="1"/>
    <col min="9478" max="9480" width="11.5703125" style="42"/>
    <col min="9481" max="9481" width="21.7109375" style="42" customWidth="1"/>
    <col min="9482" max="9482" width="16.42578125" style="42" customWidth="1"/>
    <col min="9483" max="9483" width="17.140625" style="42" customWidth="1"/>
    <col min="9484" max="9484" width="16.42578125" style="42" bestFit="1" customWidth="1"/>
    <col min="9485" max="9485" width="11.28515625" style="42" bestFit="1" customWidth="1"/>
    <col min="9486" max="9486" width="15.140625" style="42" bestFit="1" customWidth="1"/>
    <col min="9487" max="9728" width="11.5703125" style="42"/>
    <col min="9729" max="9729" width="14.7109375" style="42" customWidth="1"/>
    <col min="9730" max="9730" width="10.42578125" style="42" customWidth="1"/>
    <col min="9731" max="9731" width="12.85546875" style="42" bestFit="1" customWidth="1"/>
    <col min="9732" max="9732" width="10" style="42" bestFit="1" customWidth="1"/>
    <col min="9733" max="9733" width="12.85546875" style="42" customWidth="1"/>
    <col min="9734" max="9736" width="11.5703125" style="42"/>
    <col min="9737" max="9737" width="21.7109375" style="42" customWidth="1"/>
    <col min="9738" max="9738" width="16.42578125" style="42" customWidth="1"/>
    <col min="9739" max="9739" width="17.140625" style="42" customWidth="1"/>
    <col min="9740" max="9740" width="16.42578125" style="42" bestFit="1" customWidth="1"/>
    <col min="9741" max="9741" width="11.28515625" style="42" bestFit="1" customWidth="1"/>
    <col min="9742" max="9742" width="15.140625" style="42" bestFit="1" customWidth="1"/>
    <col min="9743" max="9984" width="11.5703125" style="42"/>
    <col min="9985" max="9985" width="14.7109375" style="42" customWidth="1"/>
    <col min="9986" max="9986" width="10.42578125" style="42" customWidth="1"/>
    <col min="9987" max="9987" width="12.85546875" style="42" bestFit="1" customWidth="1"/>
    <col min="9988" max="9988" width="10" style="42" bestFit="1" customWidth="1"/>
    <col min="9989" max="9989" width="12.85546875" style="42" customWidth="1"/>
    <col min="9990" max="9992" width="11.5703125" style="42"/>
    <col min="9993" max="9993" width="21.7109375" style="42" customWidth="1"/>
    <col min="9994" max="9994" width="16.42578125" style="42" customWidth="1"/>
    <col min="9995" max="9995" width="17.140625" style="42" customWidth="1"/>
    <col min="9996" max="9996" width="16.42578125" style="42" bestFit="1" customWidth="1"/>
    <col min="9997" max="9997" width="11.28515625" style="42" bestFit="1" customWidth="1"/>
    <col min="9998" max="9998" width="15.140625" style="42" bestFit="1" customWidth="1"/>
    <col min="9999" max="10240" width="11.5703125" style="42"/>
    <col min="10241" max="10241" width="14.7109375" style="42" customWidth="1"/>
    <col min="10242" max="10242" width="10.42578125" style="42" customWidth="1"/>
    <col min="10243" max="10243" width="12.85546875" style="42" bestFit="1" customWidth="1"/>
    <col min="10244" max="10244" width="10" style="42" bestFit="1" customWidth="1"/>
    <col min="10245" max="10245" width="12.85546875" style="42" customWidth="1"/>
    <col min="10246" max="10248" width="11.5703125" style="42"/>
    <col min="10249" max="10249" width="21.7109375" style="42" customWidth="1"/>
    <col min="10250" max="10250" width="16.42578125" style="42" customWidth="1"/>
    <col min="10251" max="10251" width="17.140625" style="42" customWidth="1"/>
    <col min="10252" max="10252" width="16.42578125" style="42" bestFit="1" customWidth="1"/>
    <col min="10253" max="10253" width="11.28515625" style="42" bestFit="1" customWidth="1"/>
    <col min="10254" max="10254" width="15.140625" style="42" bestFit="1" customWidth="1"/>
    <col min="10255" max="10496" width="11.5703125" style="42"/>
    <col min="10497" max="10497" width="14.7109375" style="42" customWidth="1"/>
    <col min="10498" max="10498" width="10.42578125" style="42" customWidth="1"/>
    <col min="10499" max="10499" width="12.85546875" style="42" bestFit="1" customWidth="1"/>
    <col min="10500" max="10500" width="10" style="42" bestFit="1" customWidth="1"/>
    <col min="10501" max="10501" width="12.85546875" style="42" customWidth="1"/>
    <col min="10502" max="10504" width="11.5703125" style="42"/>
    <col min="10505" max="10505" width="21.7109375" style="42" customWidth="1"/>
    <col min="10506" max="10506" width="16.42578125" style="42" customWidth="1"/>
    <col min="10507" max="10507" width="17.140625" style="42" customWidth="1"/>
    <col min="10508" max="10508" width="16.42578125" style="42" bestFit="1" customWidth="1"/>
    <col min="10509" max="10509" width="11.28515625" style="42" bestFit="1" customWidth="1"/>
    <col min="10510" max="10510" width="15.140625" style="42" bestFit="1" customWidth="1"/>
    <col min="10511" max="10752" width="11.5703125" style="42"/>
    <col min="10753" max="10753" width="14.7109375" style="42" customWidth="1"/>
    <col min="10754" max="10754" width="10.42578125" style="42" customWidth="1"/>
    <col min="10755" max="10755" width="12.85546875" style="42" bestFit="1" customWidth="1"/>
    <col min="10756" max="10756" width="10" style="42" bestFit="1" customWidth="1"/>
    <col min="10757" max="10757" width="12.85546875" style="42" customWidth="1"/>
    <col min="10758" max="10760" width="11.5703125" style="42"/>
    <col min="10761" max="10761" width="21.7109375" style="42" customWidth="1"/>
    <col min="10762" max="10762" width="16.42578125" style="42" customWidth="1"/>
    <col min="10763" max="10763" width="17.140625" style="42" customWidth="1"/>
    <col min="10764" max="10764" width="16.42578125" style="42" bestFit="1" customWidth="1"/>
    <col min="10765" max="10765" width="11.28515625" style="42" bestFit="1" customWidth="1"/>
    <col min="10766" max="10766" width="15.140625" style="42" bestFit="1" customWidth="1"/>
    <col min="10767" max="11008" width="11.5703125" style="42"/>
    <col min="11009" max="11009" width="14.7109375" style="42" customWidth="1"/>
    <col min="11010" max="11010" width="10.42578125" style="42" customWidth="1"/>
    <col min="11011" max="11011" width="12.85546875" style="42" bestFit="1" customWidth="1"/>
    <col min="11012" max="11012" width="10" style="42" bestFit="1" customWidth="1"/>
    <col min="11013" max="11013" width="12.85546875" style="42" customWidth="1"/>
    <col min="11014" max="11016" width="11.5703125" style="42"/>
    <col min="11017" max="11017" width="21.7109375" style="42" customWidth="1"/>
    <col min="11018" max="11018" width="16.42578125" style="42" customWidth="1"/>
    <col min="11019" max="11019" width="17.140625" style="42" customWidth="1"/>
    <col min="11020" max="11020" width="16.42578125" style="42" bestFit="1" customWidth="1"/>
    <col min="11021" max="11021" width="11.28515625" style="42" bestFit="1" customWidth="1"/>
    <col min="11022" max="11022" width="15.140625" style="42" bestFit="1" customWidth="1"/>
    <col min="11023" max="11264" width="11.5703125" style="42"/>
    <col min="11265" max="11265" width="14.7109375" style="42" customWidth="1"/>
    <col min="11266" max="11266" width="10.42578125" style="42" customWidth="1"/>
    <col min="11267" max="11267" width="12.85546875" style="42" bestFit="1" customWidth="1"/>
    <col min="11268" max="11268" width="10" style="42" bestFit="1" customWidth="1"/>
    <col min="11269" max="11269" width="12.85546875" style="42" customWidth="1"/>
    <col min="11270" max="11272" width="11.5703125" style="42"/>
    <col min="11273" max="11273" width="21.7109375" style="42" customWidth="1"/>
    <col min="11274" max="11274" width="16.42578125" style="42" customWidth="1"/>
    <col min="11275" max="11275" width="17.140625" style="42" customWidth="1"/>
    <col min="11276" max="11276" width="16.42578125" style="42" bestFit="1" customWidth="1"/>
    <col min="11277" max="11277" width="11.28515625" style="42" bestFit="1" customWidth="1"/>
    <col min="11278" max="11278" width="15.140625" style="42" bestFit="1" customWidth="1"/>
    <col min="11279" max="11520" width="11.5703125" style="42"/>
    <col min="11521" max="11521" width="14.7109375" style="42" customWidth="1"/>
    <col min="11522" max="11522" width="10.42578125" style="42" customWidth="1"/>
    <col min="11523" max="11523" width="12.85546875" style="42" bestFit="1" customWidth="1"/>
    <col min="11524" max="11524" width="10" style="42" bestFit="1" customWidth="1"/>
    <col min="11525" max="11525" width="12.85546875" style="42" customWidth="1"/>
    <col min="11526" max="11528" width="11.5703125" style="42"/>
    <col min="11529" max="11529" width="21.7109375" style="42" customWidth="1"/>
    <col min="11530" max="11530" width="16.42578125" style="42" customWidth="1"/>
    <col min="11531" max="11531" width="17.140625" style="42" customWidth="1"/>
    <col min="11532" max="11532" width="16.42578125" style="42" bestFit="1" customWidth="1"/>
    <col min="11533" max="11533" width="11.28515625" style="42" bestFit="1" customWidth="1"/>
    <col min="11534" max="11534" width="15.140625" style="42" bestFit="1" customWidth="1"/>
    <col min="11535" max="11776" width="11.5703125" style="42"/>
    <col min="11777" max="11777" width="14.7109375" style="42" customWidth="1"/>
    <col min="11778" max="11778" width="10.42578125" style="42" customWidth="1"/>
    <col min="11779" max="11779" width="12.85546875" style="42" bestFit="1" customWidth="1"/>
    <col min="11780" max="11780" width="10" style="42" bestFit="1" customWidth="1"/>
    <col min="11781" max="11781" width="12.85546875" style="42" customWidth="1"/>
    <col min="11782" max="11784" width="11.5703125" style="42"/>
    <col min="11785" max="11785" width="21.7109375" style="42" customWidth="1"/>
    <col min="11786" max="11786" width="16.42578125" style="42" customWidth="1"/>
    <col min="11787" max="11787" width="17.140625" style="42" customWidth="1"/>
    <col min="11788" max="11788" width="16.42578125" style="42" bestFit="1" customWidth="1"/>
    <col min="11789" max="11789" width="11.28515625" style="42" bestFit="1" customWidth="1"/>
    <col min="11790" max="11790" width="15.140625" style="42" bestFit="1" customWidth="1"/>
    <col min="11791" max="12032" width="11.5703125" style="42"/>
    <col min="12033" max="12033" width="14.7109375" style="42" customWidth="1"/>
    <col min="12034" max="12034" width="10.42578125" style="42" customWidth="1"/>
    <col min="12035" max="12035" width="12.85546875" style="42" bestFit="1" customWidth="1"/>
    <col min="12036" max="12036" width="10" style="42" bestFit="1" customWidth="1"/>
    <col min="12037" max="12037" width="12.85546875" style="42" customWidth="1"/>
    <col min="12038" max="12040" width="11.5703125" style="42"/>
    <col min="12041" max="12041" width="21.7109375" style="42" customWidth="1"/>
    <col min="12042" max="12042" width="16.42578125" style="42" customWidth="1"/>
    <col min="12043" max="12043" width="17.140625" style="42" customWidth="1"/>
    <col min="12044" max="12044" width="16.42578125" style="42" bestFit="1" customWidth="1"/>
    <col min="12045" max="12045" width="11.28515625" style="42" bestFit="1" customWidth="1"/>
    <col min="12046" max="12046" width="15.140625" style="42" bestFit="1" customWidth="1"/>
    <col min="12047" max="12288" width="11.5703125" style="42"/>
    <col min="12289" max="12289" width="14.7109375" style="42" customWidth="1"/>
    <col min="12290" max="12290" width="10.42578125" style="42" customWidth="1"/>
    <col min="12291" max="12291" width="12.85546875" style="42" bestFit="1" customWidth="1"/>
    <col min="12292" max="12292" width="10" style="42" bestFit="1" customWidth="1"/>
    <col min="12293" max="12293" width="12.85546875" style="42" customWidth="1"/>
    <col min="12294" max="12296" width="11.5703125" style="42"/>
    <col min="12297" max="12297" width="21.7109375" style="42" customWidth="1"/>
    <col min="12298" max="12298" width="16.42578125" style="42" customWidth="1"/>
    <col min="12299" max="12299" width="17.140625" style="42" customWidth="1"/>
    <col min="12300" max="12300" width="16.42578125" style="42" bestFit="1" customWidth="1"/>
    <col min="12301" max="12301" width="11.28515625" style="42" bestFit="1" customWidth="1"/>
    <col min="12302" max="12302" width="15.140625" style="42" bestFit="1" customWidth="1"/>
    <col min="12303" max="12544" width="11.5703125" style="42"/>
    <col min="12545" max="12545" width="14.7109375" style="42" customWidth="1"/>
    <col min="12546" max="12546" width="10.42578125" style="42" customWidth="1"/>
    <col min="12547" max="12547" width="12.85546875" style="42" bestFit="1" customWidth="1"/>
    <col min="12548" max="12548" width="10" style="42" bestFit="1" customWidth="1"/>
    <col min="12549" max="12549" width="12.85546875" style="42" customWidth="1"/>
    <col min="12550" max="12552" width="11.5703125" style="42"/>
    <col min="12553" max="12553" width="21.7109375" style="42" customWidth="1"/>
    <col min="12554" max="12554" width="16.42578125" style="42" customWidth="1"/>
    <col min="12555" max="12555" width="17.140625" style="42" customWidth="1"/>
    <col min="12556" max="12556" width="16.42578125" style="42" bestFit="1" customWidth="1"/>
    <col min="12557" max="12557" width="11.28515625" style="42" bestFit="1" customWidth="1"/>
    <col min="12558" max="12558" width="15.140625" style="42" bestFit="1" customWidth="1"/>
    <col min="12559" max="12800" width="11.5703125" style="42"/>
    <col min="12801" max="12801" width="14.7109375" style="42" customWidth="1"/>
    <col min="12802" max="12802" width="10.42578125" style="42" customWidth="1"/>
    <col min="12803" max="12803" width="12.85546875" style="42" bestFit="1" customWidth="1"/>
    <col min="12804" max="12804" width="10" style="42" bestFit="1" customWidth="1"/>
    <col min="12805" max="12805" width="12.85546875" style="42" customWidth="1"/>
    <col min="12806" max="12808" width="11.5703125" style="42"/>
    <col min="12809" max="12809" width="21.7109375" style="42" customWidth="1"/>
    <col min="12810" max="12810" width="16.42578125" style="42" customWidth="1"/>
    <col min="12811" max="12811" width="17.140625" style="42" customWidth="1"/>
    <col min="12812" max="12812" width="16.42578125" style="42" bestFit="1" customWidth="1"/>
    <col min="12813" max="12813" width="11.28515625" style="42" bestFit="1" customWidth="1"/>
    <col min="12814" max="12814" width="15.140625" style="42" bestFit="1" customWidth="1"/>
    <col min="12815" max="13056" width="11.5703125" style="42"/>
    <col min="13057" max="13057" width="14.7109375" style="42" customWidth="1"/>
    <col min="13058" max="13058" width="10.42578125" style="42" customWidth="1"/>
    <col min="13059" max="13059" width="12.85546875" style="42" bestFit="1" customWidth="1"/>
    <col min="13060" max="13060" width="10" style="42" bestFit="1" customWidth="1"/>
    <col min="13061" max="13061" width="12.85546875" style="42" customWidth="1"/>
    <col min="13062" max="13064" width="11.5703125" style="42"/>
    <col min="13065" max="13065" width="21.7109375" style="42" customWidth="1"/>
    <col min="13066" max="13066" width="16.42578125" style="42" customWidth="1"/>
    <col min="13067" max="13067" width="17.140625" style="42" customWidth="1"/>
    <col min="13068" max="13068" width="16.42578125" style="42" bestFit="1" customWidth="1"/>
    <col min="13069" max="13069" width="11.28515625" style="42" bestFit="1" customWidth="1"/>
    <col min="13070" max="13070" width="15.140625" style="42" bestFit="1" customWidth="1"/>
    <col min="13071" max="13312" width="11.5703125" style="42"/>
    <col min="13313" max="13313" width="14.7109375" style="42" customWidth="1"/>
    <col min="13314" max="13314" width="10.42578125" style="42" customWidth="1"/>
    <col min="13315" max="13315" width="12.85546875" style="42" bestFit="1" customWidth="1"/>
    <col min="13316" max="13316" width="10" style="42" bestFit="1" customWidth="1"/>
    <col min="13317" max="13317" width="12.85546875" style="42" customWidth="1"/>
    <col min="13318" max="13320" width="11.5703125" style="42"/>
    <col min="13321" max="13321" width="21.7109375" style="42" customWidth="1"/>
    <col min="13322" max="13322" width="16.42578125" style="42" customWidth="1"/>
    <col min="13323" max="13323" width="17.140625" style="42" customWidth="1"/>
    <col min="13324" max="13324" width="16.42578125" style="42" bestFit="1" customWidth="1"/>
    <col min="13325" max="13325" width="11.28515625" style="42" bestFit="1" customWidth="1"/>
    <col min="13326" max="13326" width="15.140625" style="42" bestFit="1" customWidth="1"/>
    <col min="13327" max="13568" width="11.5703125" style="42"/>
    <col min="13569" max="13569" width="14.7109375" style="42" customWidth="1"/>
    <col min="13570" max="13570" width="10.42578125" style="42" customWidth="1"/>
    <col min="13571" max="13571" width="12.85546875" style="42" bestFit="1" customWidth="1"/>
    <col min="13572" max="13572" width="10" style="42" bestFit="1" customWidth="1"/>
    <col min="13573" max="13573" width="12.85546875" style="42" customWidth="1"/>
    <col min="13574" max="13576" width="11.5703125" style="42"/>
    <col min="13577" max="13577" width="21.7109375" style="42" customWidth="1"/>
    <col min="13578" max="13578" width="16.42578125" style="42" customWidth="1"/>
    <col min="13579" max="13579" width="17.140625" style="42" customWidth="1"/>
    <col min="13580" max="13580" width="16.42578125" style="42" bestFit="1" customWidth="1"/>
    <col min="13581" max="13581" width="11.28515625" style="42" bestFit="1" customWidth="1"/>
    <col min="13582" max="13582" width="15.140625" style="42" bestFit="1" customWidth="1"/>
    <col min="13583" max="13824" width="11.5703125" style="42"/>
    <col min="13825" max="13825" width="14.7109375" style="42" customWidth="1"/>
    <col min="13826" max="13826" width="10.42578125" style="42" customWidth="1"/>
    <col min="13827" max="13827" width="12.85546875" style="42" bestFit="1" customWidth="1"/>
    <col min="13828" max="13828" width="10" style="42" bestFit="1" customWidth="1"/>
    <col min="13829" max="13829" width="12.85546875" style="42" customWidth="1"/>
    <col min="13830" max="13832" width="11.5703125" style="42"/>
    <col min="13833" max="13833" width="21.7109375" style="42" customWidth="1"/>
    <col min="13834" max="13834" width="16.42578125" style="42" customWidth="1"/>
    <col min="13835" max="13835" width="17.140625" style="42" customWidth="1"/>
    <col min="13836" max="13836" width="16.42578125" style="42" bestFit="1" customWidth="1"/>
    <col min="13837" max="13837" width="11.28515625" style="42" bestFit="1" customWidth="1"/>
    <col min="13838" max="13838" width="15.140625" style="42" bestFit="1" customWidth="1"/>
    <col min="13839" max="14080" width="11.5703125" style="42"/>
    <col min="14081" max="14081" width="14.7109375" style="42" customWidth="1"/>
    <col min="14082" max="14082" width="10.42578125" style="42" customWidth="1"/>
    <col min="14083" max="14083" width="12.85546875" style="42" bestFit="1" customWidth="1"/>
    <col min="14084" max="14084" width="10" style="42" bestFit="1" customWidth="1"/>
    <col min="14085" max="14085" width="12.85546875" style="42" customWidth="1"/>
    <col min="14086" max="14088" width="11.5703125" style="42"/>
    <col min="14089" max="14089" width="21.7109375" style="42" customWidth="1"/>
    <col min="14090" max="14090" width="16.42578125" style="42" customWidth="1"/>
    <col min="14091" max="14091" width="17.140625" style="42" customWidth="1"/>
    <col min="14092" max="14092" width="16.42578125" style="42" bestFit="1" customWidth="1"/>
    <col min="14093" max="14093" width="11.28515625" style="42" bestFit="1" customWidth="1"/>
    <col min="14094" max="14094" width="15.140625" style="42" bestFit="1" customWidth="1"/>
    <col min="14095" max="14336" width="11.5703125" style="42"/>
    <col min="14337" max="14337" width="14.7109375" style="42" customWidth="1"/>
    <col min="14338" max="14338" width="10.42578125" style="42" customWidth="1"/>
    <col min="14339" max="14339" width="12.85546875" style="42" bestFit="1" customWidth="1"/>
    <col min="14340" max="14340" width="10" style="42" bestFit="1" customWidth="1"/>
    <col min="14341" max="14341" width="12.85546875" style="42" customWidth="1"/>
    <col min="14342" max="14344" width="11.5703125" style="42"/>
    <col min="14345" max="14345" width="21.7109375" style="42" customWidth="1"/>
    <col min="14346" max="14346" width="16.42578125" style="42" customWidth="1"/>
    <col min="14347" max="14347" width="17.140625" style="42" customWidth="1"/>
    <col min="14348" max="14348" width="16.42578125" style="42" bestFit="1" customWidth="1"/>
    <col min="14349" max="14349" width="11.28515625" style="42" bestFit="1" customWidth="1"/>
    <col min="14350" max="14350" width="15.140625" style="42" bestFit="1" customWidth="1"/>
    <col min="14351" max="14592" width="11.5703125" style="42"/>
    <col min="14593" max="14593" width="14.7109375" style="42" customWidth="1"/>
    <col min="14594" max="14594" width="10.42578125" style="42" customWidth="1"/>
    <col min="14595" max="14595" width="12.85546875" style="42" bestFit="1" customWidth="1"/>
    <col min="14596" max="14596" width="10" style="42" bestFit="1" customWidth="1"/>
    <col min="14597" max="14597" width="12.85546875" style="42" customWidth="1"/>
    <col min="14598" max="14600" width="11.5703125" style="42"/>
    <col min="14601" max="14601" width="21.7109375" style="42" customWidth="1"/>
    <col min="14602" max="14602" width="16.42578125" style="42" customWidth="1"/>
    <col min="14603" max="14603" width="17.140625" style="42" customWidth="1"/>
    <col min="14604" max="14604" width="16.42578125" style="42" bestFit="1" customWidth="1"/>
    <col min="14605" max="14605" width="11.28515625" style="42" bestFit="1" customWidth="1"/>
    <col min="14606" max="14606" width="15.140625" style="42" bestFit="1" customWidth="1"/>
    <col min="14607" max="14848" width="11.5703125" style="42"/>
    <col min="14849" max="14849" width="14.7109375" style="42" customWidth="1"/>
    <col min="14850" max="14850" width="10.42578125" style="42" customWidth="1"/>
    <col min="14851" max="14851" width="12.85546875" style="42" bestFit="1" customWidth="1"/>
    <col min="14852" max="14852" width="10" style="42" bestFit="1" customWidth="1"/>
    <col min="14853" max="14853" width="12.85546875" style="42" customWidth="1"/>
    <col min="14854" max="14856" width="11.5703125" style="42"/>
    <col min="14857" max="14857" width="21.7109375" style="42" customWidth="1"/>
    <col min="14858" max="14858" width="16.42578125" style="42" customWidth="1"/>
    <col min="14859" max="14859" width="17.140625" style="42" customWidth="1"/>
    <col min="14860" max="14860" width="16.42578125" style="42" bestFit="1" customWidth="1"/>
    <col min="14861" max="14861" width="11.28515625" style="42" bestFit="1" customWidth="1"/>
    <col min="14862" max="14862" width="15.140625" style="42" bestFit="1" customWidth="1"/>
    <col min="14863" max="15104" width="11.5703125" style="42"/>
    <col min="15105" max="15105" width="14.7109375" style="42" customWidth="1"/>
    <col min="15106" max="15106" width="10.42578125" style="42" customWidth="1"/>
    <col min="15107" max="15107" width="12.85546875" style="42" bestFit="1" customWidth="1"/>
    <col min="15108" max="15108" width="10" style="42" bestFit="1" customWidth="1"/>
    <col min="15109" max="15109" width="12.85546875" style="42" customWidth="1"/>
    <col min="15110" max="15112" width="11.5703125" style="42"/>
    <col min="15113" max="15113" width="21.7109375" style="42" customWidth="1"/>
    <col min="15114" max="15114" width="16.42578125" style="42" customWidth="1"/>
    <col min="15115" max="15115" width="17.140625" style="42" customWidth="1"/>
    <col min="15116" max="15116" width="16.42578125" style="42" bestFit="1" customWidth="1"/>
    <col min="15117" max="15117" width="11.28515625" style="42" bestFit="1" customWidth="1"/>
    <col min="15118" max="15118" width="15.140625" style="42" bestFit="1" customWidth="1"/>
    <col min="15119" max="15360" width="11.5703125" style="42"/>
    <col min="15361" max="15361" width="14.7109375" style="42" customWidth="1"/>
    <col min="15362" max="15362" width="10.42578125" style="42" customWidth="1"/>
    <col min="15363" max="15363" width="12.85546875" style="42" bestFit="1" customWidth="1"/>
    <col min="15364" max="15364" width="10" style="42" bestFit="1" customWidth="1"/>
    <col min="15365" max="15365" width="12.85546875" style="42" customWidth="1"/>
    <col min="15366" max="15368" width="11.5703125" style="42"/>
    <col min="15369" max="15369" width="21.7109375" style="42" customWidth="1"/>
    <col min="15370" max="15370" width="16.42578125" style="42" customWidth="1"/>
    <col min="15371" max="15371" width="17.140625" style="42" customWidth="1"/>
    <col min="15372" max="15372" width="16.42578125" style="42" bestFit="1" customWidth="1"/>
    <col min="15373" max="15373" width="11.28515625" style="42" bestFit="1" customWidth="1"/>
    <col min="15374" max="15374" width="15.140625" style="42" bestFit="1" customWidth="1"/>
    <col min="15375" max="15616" width="11.5703125" style="42"/>
    <col min="15617" max="15617" width="14.7109375" style="42" customWidth="1"/>
    <col min="15618" max="15618" width="10.42578125" style="42" customWidth="1"/>
    <col min="15619" max="15619" width="12.85546875" style="42" bestFit="1" customWidth="1"/>
    <col min="15620" max="15620" width="10" style="42" bestFit="1" customWidth="1"/>
    <col min="15621" max="15621" width="12.85546875" style="42" customWidth="1"/>
    <col min="15622" max="15624" width="11.5703125" style="42"/>
    <col min="15625" max="15625" width="21.7109375" style="42" customWidth="1"/>
    <col min="15626" max="15626" width="16.42578125" style="42" customWidth="1"/>
    <col min="15627" max="15627" width="17.140625" style="42" customWidth="1"/>
    <col min="15628" max="15628" width="16.42578125" style="42" bestFit="1" customWidth="1"/>
    <col min="15629" max="15629" width="11.28515625" style="42" bestFit="1" customWidth="1"/>
    <col min="15630" max="15630" width="15.140625" style="42" bestFit="1" customWidth="1"/>
    <col min="15631" max="15872" width="11.5703125" style="42"/>
    <col min="15873" max="15873" width="14.7109375" style="42" customWidth="1"/>
    <col min="15874" max="15874" width="10.42578125" style="42" customWidth="1"/>
    <col min="15875" max="15875" width="12.85546875" style="42" bestFit="1" customWidth="1"/>
    <col min="15876" max="15876" width="10" style="42" bestFit="1" customWidth="1"/>
    <col min="15877" max="15877" width="12.85546875" style="42" customWidth="1"/>
    <col min="15878" max="15880" width="11.5703125" style="42"/>
    <col min="15881" max="15881" width="21.7109375" style="42" customWidth="1"/>
    <col min="15882" max="15882" width="16.42578125" style="42" customWidth="1"/>
    <col min="15883" max="15883" width="17.140625" style="42" customWidth="1"/>
    <col min="15884" max="15884" width="16.42578125" style="42" bestFit="1" customWidth="1"/>
    <col min="15885" max="15885" width="11.28515625" style="42" bestFit="1" customWidth="1"/>
    <col min="15886" max="15886" width="15.140625" style="42" bestFit="1" customWidth="1"/>
    <col min="15887" max="16128" width="11.5703125" style="42"/>
    <col min="16129" max="16129" width="14.7109375" style="42" customWidth="1"/>
    <col min="16130" max="16130" width="10.42578125" style="42" customWidth="1"/>
    <col min="16131" max="16131" width="12.85546875" style="42" bestFit="1" customWidth="1"/>
    <col min="16132" max="16132" width="10" style="42" bestFit="1" customWidth="1"/>
    <col min="16133" max="16133" width="12.85546875" style="42" customWidth="1"/>
    <col min="16134" max="16136" width="11.5703125" style="42"/>
    <col min="16137" max="16137" width="21.7109375" style="42" customWidth="1"/>
    <col min="16138" max="16138" width="16.42578125" style="42" customWidth="1"/>
    <col min="16139" max="16139" width="17.140625" style="42" customWidth="1"/>
    <col min="16140" max="16140" width="16.42578125" style="42" bestFit="1" customWidth="1"/>
    <col min="16141" max="16141" width="11.28515625" style="42" bestFit="1" customWidth="1"/>
    <col min="16142" max="16142" width="15.140625" style="42" bestFit="1" customWidth="1"/>
    <col min="16143" max="16384" width="11.5703125" style="42"/>
  </cols>
  <sheetData>
    <row r="1" spans="1:20" s="9" customFormat="1" ht="12">
      <c r="A1" s="6"/>
      <c r="B1" s="7"/>
      <c r="C1" s="8"/>
      <c r="D1" s="8"/>
      <c r="E1" s="8"/>
      <c r="F1" s="8"/>
      <c r="G1" s="8"/>
      <c r="H1" s="8"/>
      <c r="I1" s="8"/>
      <c r="J1" s="47"/>
      <c r="K1" s="47"/>
      <c r="L1" s="47"/>
      <c r="M1" s="47"/>
    </row>
    <row r="2" spans="1:20" s="9" customFormat="1" ht="17.45" customHeight="1">
      <c r="A2" s="58" t="s">
        <v>3</v>
      </c>
      <c r="B2" s="147" t="s">
        <v>60</v>
      </c>
      <c r="C2" s="147"/>
      <c r="D2" s="147"/>
      <c r="E2" s="147"/>
      <c r="F2" s="147"/>
      <c r="G2" s="147"/>
      <c r="H2" s="175" t="s">
        <v>2</v>
      </c>
      <c r="I2" s="175" t="s">
        <v>8</v>
      </c>
      <c r="J2" s="47"/>
      <c r="K2" s="47"/>
      <c r="L2" s="47"/>
      <c r="M2" s="47"/>
    </row>
    <row r="3" spans="1:20" s="9" customFormat="1" ht="32.450000000000003" customHeight="1">
      <c r="A3" s="67" t="e">
        <f>+'PRESUPUESTO GENERAL'!#REF!</f>
        <v>#REF!</v>
      </c>
      <c r="B3" s="187" t="e">
        <f>+'PRESUPUESTO GENERAL'!#REF!</f>
        <v>#REF!</v>
      </c>
      <c r="C3" s="187"/>
      <c r="D3" s="187"/>
      <c r="E3" s="187"/>
      <c r="F3" s="187"/>
      <c r="G3" s="187"/>
      <c r="H3" s="186"/>
      <c r="I3" s="186"/>
      <c r="J3" s="47"/>
      <c r="K3" s="47"/>
      <c r="L3" s="47"/>
      <c r="M3" s="47"/>
    </row>
    <row r="4" spans="1:20" s="9" customFormat="1" ht="12">
      <c r="A4" s="10" t="s">
        <v>24</v>
      </c>
      <c r="B4" s="10"/>
      <c r="C4" s="10"/>
      <c r="D4" s="10"/>
      <c r="E4" s="10"/>
      <c r="F4" s="10"/>
      <c r="G4" s="10"/>
      <c r="H4" s="11"/>
      <c r="I4" s="12"/>
      <c r="J4" s="47"/>
      <c r="K4" s="47"/>
      <c r="L4" s="47"/>
      <c r="M4" s="47"/>
    </row>
    <row r="5" spans="1:20" s="9" customFormat="1" ht="24.75" customHeight="1">
      <c r="A5" s="149" t="s">
        <v>25</v>
      </c>
      <c r="B5" s="149"/>
      <c r="C5" s="149"/>
      <c r="D5" s="53" t="s">
        <v>26</v>
      </c>
      <c r="E5" s="60" t="s">
        <v>27</v>
      </c>
      <c r="F5" s="52" t="s">
        <v>28</v>
      </c>
      <c r="G5" s="51" t="s">
        <v>29</v>
      </c>
      <c r="H5" s="52" t="s">
        <v>30</v>
      </c>
      <c r="I5" s="13"/>
      <c r="J5" s="47"/>
      <c r="K5" s="47"/>
      <c r="L5" s="47"/>
      <c r="M5" s="47"/>
    </row>
    <row r="6" spans="1:20" s="9" customFormat="1" ht="14.25" customHeight="1">
      <c r="A6" s="150" t="s">
        <v>56</v>
      </c>
      <c r="B6" s="151"/>
      <c r="C6" s="152"/>
      <c r="D6" s="14" t="s">
        <v>8</v>
      </c>
      <c r="E6" s="15">
        <v>1</v>
      </c>
      <c r="F6" s="16" t="e">
        <f>+#REF!</f>
        <v>#REF!</v>
      </c>
      <c r="G6" s="17"/>
      <c r="H6" s="18" t="e">
        <f>E6*F6</f>
        <v>#REF!</v>
      </c>
      <c r="I6" s="19"/>
      <c r="J6" s="47"/>
      <c r="K6" s="47"/>
      <c r="L6" s="47"/>
      <c r="M6" s="47"/>
    </row>
    <row r="7" spans="1:20" s="9" customFormat="1" ht="14.25" customHeight="1">
      <c r="A7" s="153" t="s">
        <v>94</v>
      </c>
      <c r="B7" s="151"/>
      <c r="C7" s="152"/>
      <c r="D7" s="14" t="s">
        <v>17</v>
      </c>
      <c r="E7" s="15">
        <f>+((1/(0.2))*2*(0.2))*E6</f>
        <v>2</v>
      </c>
      <c r="F7" s="16">
        <f>+'[29]ESTUDIO MERCADO OK'!D58</f>
        <v>14275.834999999999</v>
      </c>
      <c r="G7" s="17"/>
      <c r="H7" s="18">
        <f>E7*F7</f>
        <v>28551.67</v>
      </c>
      <c r="I7" s="19"/>
      <c r="J7" s="47"/>
      <c r="K7" s="47"/>
      <c r="L7" s="47"/>
      <c r="M7" s="47"/>
    </row>
    <row r="8" spans="1:20" s="9" customFormat="1" ht="14.25" customHeight="1">
      <c r="A8" s="150" t="s">
        <v>61</v>
      </c>
      <c r="B8" s="151"/>
      <c r="C8" s="152"/>
      <c r="D8" s="14" t="s">
        <v>6</v>
      </c>
      <c r="E8" s="15">
        <v>2</v>
      </c>
      <c r="F8" s="16" t="e">
        <f>+T36</f>
        <v>#REF!</v>
      </c>
      <c r="G8" s="17"/>
      <c r="H8" s="18" t="e">
        <f>E8*F8</f>
        <v>#REF!</v>
      </c>
      <c r="I8" s="19"/>
      <c r="J8" s="47"/>
      <c r="K8" s="47"/>
      <c r="L8" s="58" t="s">
        <v>3</v>
      </c>
      <c r="M8" s="147" t="s">
        <v>61</v>
      </c>
      <c r="N8" s="147"/>
      <c r="O8" s="147"/>
      <c r="P8" s="147"/>
      <c r="Q8" s="147"/>
      <c r="R8" s="147"/>
      <c r="S8" s="148" t="s">
        <v>2</v>
      </c>
      <c r="T8" s="148" t="s">
        <v>6</v>
      </c>
    </row>
    <row r="9" spans="1:20" s="9" customFormat="1" ht="14.25" customHeight="1">
      <c r="A9" s="153" t="s">
        <v>22</v>
      </c>
      <c r="B9" s="151"/>
      <c r="C9" s="152"/>
      <c r="D9" s="14" t="s">
        <v>17</v>
      </c>
      <c r="E9" s="15">
        <f>E8*0.06</f>
        <v>0.12</v>
      </c>
      <c r="F9" s="16">
        <f>+'[29]ESTUDIO MERCADO OK'!D59</f>
        <v>34528.058333333334</v>
      </c>
      <c r="G9" s="17"/>
      <c r="H9" s="18">
        <f>E9*F9</f>
        <v>4143.3670000000002</v>
      </c>
      <c r="I9" s="19"/>
      <c r="J9" s="47"/>
      <c r="K9" s="47"/>
      <c r="L9" s="59"/>
      <c r="M9" s="147"/>
      <c r="N9" s="147"/>
      <c r="O9" s="147"/>
      <c r="P9" s="147"/>
      <c r="Q9" s="147"/>
      <c r="R9" s="147"/>
      <c r="S9" s="148"/>
      <c r="T9" s="148"/>
    </row>
    <row r="10" spans="1:20" s="9" customFormat="1" ht="14.25" customHeight="1">
      <c r="A10" s="153"/>
      <c r="B10" s="151"/>
      <c r="C10" s="152"/>
      <c r="D10" s="14"/>
      <c r="E10" s="20"/>
      <c r="F10" s="17"/>
      <c r="G10" s="17"/>
      <c r="H10" s="21"/>
      <c r="I10" s="19"/>
      <c r="J10" s="47"/>
      <c r="K10" s="47"/>
      <c r="L10" s="10" t="s">
        <v>24</v>
      </c>
      <c r="M10" s="10"/>
      <c r="N10" s="10"/>
      <c r="O10" s="10"/>
      <c r="P10" s="10"/>
      <c r="Q10" s="10"/>
      <c r="R10" s="10"/>
      <c r="S10" s="11"/>
      <c r="T10" s="12"/>
    </row>
    <row r="11" spans="1:20" s="9" customFormat="1" ht="14.25" customHeight="1">
      <c r="A11" s="154"/>
      <c r="B11" s="154"/>
      <c r="C11" s="154"/>
      <c r="D11" s="14"/>
      <c r="E11" s="20"/>
      <c r="F11" s="17"/>
      <c r="G11" s="17"/>
      <c r="H11" s="21"/>
      <c r="I11" s="19"/>
      <c r="J11" s="47"/>
      <c r="K11" s="47"/>
      <c r="L11" s="149" t="s">
        <v>25</v>
      </c>
      <c r="M11" s="149"/>
      <c r="N11" s="149"/>
      <c r="O11" s="53" t="s">
        <v>26</v>
      </c>
      <c r="P11" s="60" t="s">
        <v>27</v>
      </c>
      <c r="Q11" s="52" t="s">
        <v>28</v>
      </c>
      <c r="R11" s="51" t="s">
        <v>29</v>
      </c>
      <c r="S11" s="52" t="s">
        <v>30</v>
      </c>
      <c r="T11" s="13"/>
    </row>
    <row r="12" spans="1:20" s="9" customFormat="1" ht="14.25" customHeight="1">
      <c r="A12" s="155" t="s">
        <v>32</v>
      </c>
      <c r="B12" s="155"/>
      <c r="C12" s="155"/>
      <c r="D12" s="155"/>
      <c r="E12" s="155"/>
      <c r="F12" s="155"/>
      <c r="G12" s="155"/>
      <c r="H12" s="155"/>
      <c r="I12" s="22" t="e">
        <f>SUM(H6:H9)</f>
        <v>#REF!</v>
      </c>
      <c r="J12" s="47"/>
      <c r="K12" s="47"/>
      <c r="L12" s="153" t="s">
        <v>15</v>
      </c>
      <c r="M12" s="151"/>
      <c r="N12" s="152"/>
      <c r="O12" s="14" t="s">
        <v>2</v>
      </c>
      <c r="P12" s="15">
        <v>1.2</v>
      </c>
      <c r="Q12" s="16">
        <f>+'[29]ESTUDIO MERCADO OK'!D126</f>
        <v>12561.666666666666</v>
      </c>
      <c r="R12" s="17"/>
      <c r="S12" s="18">
        <f>P12*Q12</f>
        <v>15073.999999999998</v>
      </c>
      <c r="T12" s="19"/>
    </row>
    <row r="13" spans="1:20" s="9" customFormat="1" ht="14.25" customHeight="1">
      <c r="A13" s="23"/>
      <c r="B13" s="24"/>
      <c r="C13" s="24"/>
      <c r="D13" s="24"/>
      <c r="E13" s="24"/>
      <c r="F13" s="24"/>
      <c r="G13" s="24"/>
      <c r="H13" s="24"/>
      <c r="I13" s="25"/>
      <c r="J13" s="47"/>
      <c r="K13" s="47"/>
      <c r="L13" s="153" t="s">
        <v>20</v>
      </c>
      <c r="M13" s="151"/>
      <c r="N13" s="152"/>
      <c r="O13" s="14" t="s">
        <v>2</v>
      </c>
      <c r="P13" s="15">
        <v>0.7</v>
      </c>
      <c r="Q13" s="16">
        <f>+'[29]ESTUDIO MERCADO OK'!D86</f>
        <v>11100</v>
      </c>
      <c r="R13" s="17"/>
      <c r="S13" s="18">
        <f t="shared" ref="S13:S15" si="0">P13*Q13</f>
        <v>7769.9999999999991</v>
      </c>
      <c r="T13" s="19"/>
    </row>
    <row r="14" spans="1:20" s="9" customFormat="1" ht="14.25" customHeight="1">
      <c r="A14" s="10" t="s">
        <v>33</v>
      </c>
      <c r="B14" s="10"/>
      <c r="C14" s="10"/>
      <c r="D14" s="10"/>
      <c r="E14" s="10"/>
      <c r="F14" s="10"/>
      <c r="G14" s="10"/>
      <c r="H14" s="10"/>
      <c r="I14" s="10"/>
      <c r="J14" s="47"/>
      <c r="K14" s="47"/>
      <c r="L14" s="153" t="s">
        <v>19</v>
      </c>
      <c r="M14" s="151"/>
      <c r="N14" s="152"/>
      <c r="O14" s="14" t="s">
        <v>2</v>
      </c>
      <c r="P14" s="15">
        <v>0.7</v>
      </c>
      <c r="Q14" s="16">
        <f>+'[29]ESTUDIO MERCADO OK'!D73</f>
        <v>10000</v>
      </c>
      <c r="R14" s="17"/>
      <c r="S14" s="18">
        <f t="shared" si="0"/>
        <v>7000</v>
      </c>
      <c r="T14" s="19"/>
    </row>
    <row r="15" spans="1:20" s="9" customFormat="1" ht="27" customHeight="1">
      <c r="A15" s="149" t="s">
        <v>25</v>
      </c>
      <c r="B15" s="149"/>
      <c r="C15" s="149"/>
      <c r="D15" s="53" t="s">
        <v>27</v>
      </c>
      <c r="E15" s="60" t="s">
        <v>26</v>
      </c>
      <c r="F15" s="52" t="s">
        <v>34</v>
      </c>
      <c r="G15" s="51" t="s">
        <v>29</v>
      </c>
      <c r="H15" s="52" t="s">
        <v>30</v>
      </c>
      <c r="I15" s="13"/>
      <c r="J15" s="47"/>
      <c r="K15" s="47"/>
      <c r="L15" s="153" t="s">
        <v>13</v>
      </c>
      <c r="M15" s="151"/>
      <c r="N15" s="152"/>
      <c r="O15" s="14" t="s">
        <v>14</v>
      </c>
      <c r="P15" s="15">
        <v>0.1</v>
      </c>
      <c r="Q15" s="16">
        <f>+'[29]ESTUDIO MERCADO OK'!D107</f>
        <v>6316.7</v>
      </c>
      <c r="R15" s="17"/>
      <c r="S15" s="18">
        <f t="shared" si="0"/>
        <v>631.67000000000007</v>
      </c>
      <c r="T15" s="19"/>
    </row>
    <row r="16" spans="1:20" s="9" customFormat="1" ht="14.25" customHeight="1">
      <c r="A16" s="156" t="s">
        <v>35</v>
      </c>
      <c r="B16" s="157"/>
      <c r="C16" s="157"/>
      <c r="D16" s="13"/>
      <c r="E16" s="13"/>
      <c r="F16" s="26"/>
      <c r="G16" s="27"/>
      <c r="H16" s="28" t="e">
        <f>I33*0.05</f>
        <v>#REF!</v>
      </c>
      <c r="I16" s="19"/>
      <c r="J16" s="47"/>
      <c r="K16" s="47"/>
      <c r="L16" s="153" t="s">
        <v>31</v>
      </c>
      <c r="M16" s="151"/>
      <c r="N16" s="152"/>
      <c r="O16" s="14"/>
      <c r="P16" s="20"/>
      <c r="Q16" s="17"/>
      <c r="R16" s="17"/>
      <c r="S16" s="21"/>
      <c r="T16" s="19"/>
    </row>
    <row r="17" spans="1:20" s="9" customFormat="1" ht="14.25" customHeight="1">
      <c r="A17" s="154" t="s">
        <v>66</v>
      </c>
      <c r="B17" s="154"/>
      <c r="C17" s="154"/>
      <c r="D17" s="13">
        <v>4</v>
      </c>
      <c r="E17" s="13" t="e">
        <f>+#REF!</f>
        <v>#REF!</v>
      </c>
      <c r="F17" s="26" t="e">
        <f>+#REF!</f>
        <v>#REF!</v>
      </c>
      <c r="G17" s="29">
        <v>3.1</v>
      </c>
      <c r="H17" s="19" t="e">
        <f>+G17*F17*D17</f>
        <v>#REF!</v>
      </c>
      <c r="J17" s="47"/>
      <c r="K17" s="47"/>
      <c r="L17" s="154"/>
      <c r="M17" s="154"/>
      <c r="N17" s="154"/>
      <c r="O17" s="14"/>
      <c r="P17" s="20"/>
      <c r="Q17" s="17"/>
      <c r="R17" s="17"/>
      <c r="S17" s="21"/>
      <c r="T17" s="19"/>
    </row>
    <row r="18" spans="1:20" s="9" customFormat="1" ht="14.25" customHeight="1">
      <c r="A18" s="154"/>
      <c r="B18" s="154"/>
      <c r="C18" s="154"/>
      <c r="D18" s="14"/>
      <c r="E18" s="14"/>
      <c r="F18" s="19"/>
      <c r="G18" s="30"/>
      <c r="H18" s="28"/>
      <c r="I18" s="19"/>
      <c r="J18" s="47"/>
      <c r="K18" s="47"/>
      <c r="L18" s="155" t="s">
        <v>32</v>
      </c>
      <c r="M18" s="155"/>
      <c r="N18" s="155"/>
      <c r="O18" s="155"/>
      <c r="P18" s="155"/>
      <c r="Q18" s="155"/>
      <c r="R18" s="155"/>
      <c r="S18" s="155"/>
      <c r="T18" s="22">
        <f>SUM(S12:S15)</f>
        <v>30475.67</v>
      </c>
    </row>
    <row r="19" spans="1:20" s="9" customFormat="1" ht="14.25" customHeight="1">
      <c r="A19" s="155" t="s">
        <v>36</v>
      </c>
      <c r="B19" s="155"/>
      <c r="C19" s="155"/>
      <c r="D19" s="155"/>
      <c r="E19" s="155"/>
      <c r="F19" s="155"/>
      <c r="G19" s="155"/>
      <c r="H19" s="155"/>
      <c r="I19" s="22" t="e">
        <f>SUM(H16:H18)</f>
        <v>#REF!</v>
      </c>
      <c r="J19" s="47"/>
      <c r="K19" s="47"/>
      <c r="L19" s="23"/>
      <c r="M19" s="24"/>
      <c r="N19" s="24"/>
      <c r="O19" s="24"/>
      <c r="P19" s="24"/>
      <c r="Q19" s="24"/>
      <c r="R19" s="24"/>
      <c r="S19" s="24"/>
      <c r="T19" s="25"/>
    </row>
    <row r="20" spans="1:20" s="9" customFormat="1" ht="14.25" customHeight="1">
      <c r="A20" s="23"/>
      <c r="B20" s="24"/>
      <c r="C20" s="24"/>
      <c r="D20" s="24"/>
      <c r="E20" s="24"/>
      <c r="F20" s="24"/>
      <c r="G20" s="24"/>
      <c r="H20" s="24"/>
      <c r="I20" s="25"/>
      <c r="J20" s="47"/>
      <c r="K20" s="47"/>
      <c r="L20" s="10" t="s">
        <v>33</v>
      </c>
      <c r="M20" s="10"/>
      <c r="N20" s="10"/>
      <c r="O20" s="10"/>
      <c r="P20" s="10"/>
      <c r="Q20" s="10"/>
      <c r="R20" s="10"/>
      <c r="S20" s="10"/>
      <c r="T20" s="10"/>
    </row>
    <row r="21" spans="1:20" s="9" customFormat="1" ht="23.45" customHeight="1">
      <c r="A21" s="10" t="s">
        <v>37</v>
      </c>
      <c r="B21" s="10"/>
      <c r="C21" s="10"/>
      <c r="D21" s="10"/>
      <c r="E21" s="10"/>
      <c r="F21" s="10"/>
      <c r="G21" s="10"/>
      <c r="H21" s="10"/>
      <c r="I21" s="10"/>
      <c r="J21" s="47"/>
      <c r="K21" s="47"/>
      <c r="L21" s="149" t="s">
        <v>25</v>
      </c>
      <c r="M21" s="149"/>
      <c r="N21" s="149"/>
      <c r="O21" s="53" t="s">
        <v>27</v>
      </c>
      <c r="P21" s="60" t="s">
        <v>26</v>
      </c>
      <c r="Q21" s="52" t="s">
        <v>34</v>
      </c>
      <c r="R21" s="51" t="s">
        <v>29</v>
      </c>
      <c r="S21" s="52" t="s">
        <v>30</v>
      </c>
      <c r="T21" s="13"/>
    </row>
    <row r="22" spans="1:20" s="9" customFormat="1" ht="28.5" customHeight="1">
      <c r="A22" s="149" t="s">
        <v>25</v>
      </c>
      <c r="B22" s="149"/>
      <c r="C22" s="149"/>
      <c r="D22" s="53" t="s">
        <v>26</v>
      </c>
      <c r="E22" s="60" t="s">
        <v>38</v>
      </c>
      <c r="F22" s="52" t="s">
        <v>39</v>
      </c>
      <c r="G22" s="51" t="s">
        <v>40</v>
      </c>
      <c r="H22" s="52" t="s">
        <v>41</v>
      </c>
      <c r="I22" s="53" t="s">
        <v>42</v>
      </c>
      <c r="J22" s="47"/>
      <c r="K22" s="47"/>
      <c r="L22" s="156" t="s">
        <v>35</v>
      </c>
      <c r="M22" s="157"/>
      <c r="N22" s="157"/>
      <c r="O22" s="13"/>
      <c r="P22" s="13"/>
      <c r="Q22" s="26"/>
      <c r="R22" s="27"/>
      <c r="S22" s="28">
        <f>T39*0.05</f>
        <v>0</v>
      </c>
      <c r="T22" s="19"/>
    </row>
    <row r="23" spans="1:20" s="9" customFormat="1" ht="14.25" customHeight="1">
      <c r="A23" s="153"/>
      <c r="B23" s="151"/>
      <c r="C23" s="152"/>
      <c r="D23" s="20"/>
      <c r="E23" s="20"/>
      <c r="F23" s="31"/>
      <c r="G23" s="32"/>
      <c r="H23" s="21"/>
      <c r="I23" s="33"/>
      <c r="J23" s="47"/>
      <c r="K23" s="47"/>
      <c r="L23" s="154"/>
      <c r="M23" s="154"/>
      <c r="N23" s="154"/>
      <c r="O23" s="13"/>
      <c r="P23" s="13"/>
      <c r="Q23" s="26"/>
      <c r="R23" s="29"/>
      <c r="S23" s="28"/>
      <c r="T23" s="19"/>
    </row>
    <row r="24" spans="1:20" s="9" customFormat="1" ht="14.25" customHeight="1">
      <c r="A24" s="153"/>
      <c r="B24" s="151"/>
      <c r="C24" s="152"/>
      <c r="D24" s="20"/>
      <c r="E24" s="20"/>
      <c r="F24" s="31"/>
      <c r="G24" s="32"/>
      <c r="H24" s="21"/>
      <c r="I24" s="33"/>
      <c r="J24" s="47"/>
      <c r="K24" s="47"/>
      <c r="L24" s="154"/>
      <c r="M24" s="154"/>
      <c r="N24" s="154"/>
      <c r="O24" s="14"/>
      <c r="P24" s="14"/>
      <c r="Q24" s="19"/>
      <c r="R24" s="30"/>
      <c r="S24" s="28"/>
      <c r="T24" s="19"/>
    </row>
    <row r="25" spans="1:20" s="9" customFormat="1" ht="14.25" customHeight="1">
      <c r="A25" s="158"/>
      <c r="B25" s="159"/>
      <c r="C25" s="160"/>
      <c r="D25" s="34"/>
      <c r="E25" s="34"/>
      <c r="F25" s="31"/>
      <c r="G25" s="32"/>
      <c r="H25" s="21"/>
      <c r="I25" s="19"/>
      <c r="J25" s="47"/>
      <c r="K25" s="47"/>
      <c r="L25" s="155" t="s">
        <v>36</v>
      </c>
      <c r="M25" s="155"/>
      <c r="N25" s="155"/>
      <c r="O25" s="155"/>
      <c r="P25" s="155"/>
      <c r="Q25" s="155"/>
      <c r="R25" s="155"/>
      <c r="S25" s="155"/>
      <c r="T25" s="22">
        <f>SUM(S22:S24)</f>
        <v>0</v>
      </c>
    </row>
    <row r="26" spans="1:20" s="9" customFormat="1" ht="14.25" customHeight="1">
      <c r="A26" s="155" t="s">
        <v>43</v>
      </c>
      <c r="B26" s="155"/>
      <c r="C26" s="155"/>
      <c r="D26" s="155"/>
      <c r="E26" s="155"/>
      <c r="F26" s="155"/>
      <c r="G26" s="155"/>
      <c r="H26" s="155"/>
      <c r="I26" s="22">
        <f>SUM(I23:I25)</f>
        <v>0</v>
      </c>
      <c r="J26" s="47"/>
      <c r="K26" s="47"/>
      <c r="L26" s="47"/>
      <c r="M26" s="47"/>
    </row>
    <row r="27" spans="1:20" s="9" customFormat="1" ht="14.25" customHeight="1">
      <c r="A27" s="162"/>
      <c r="B27" s="162"/>
      <c r="C27" s="162"/>
      <c r="D27" s="162"/>
      <c r="E27" s="162"/>
      <c r="F27" s="162"/>
      <c r="G27" s="162"/>
      <c r="H27" s="162"/>
      <c r="I27" s="162"/>
      <c r="J27" s="47"/>
      <c r="K27" s="47"/>
      <c r="L27" s="155" t="s">
        <v>44</v>
      </c>
      <c r="M27" s="155"/>
      <c r="N27" s="155"/>
      <c r="O27" s="155"/>
      <c r="P27" s="155"/>
      <c r="Q27" s="155"/>
      <c r="R27" s="155"/>
      <c r="S27" s="155"/>
      <c r="T27" s="155"/>
    </row>
    <row r="28" spans="1:20" s="9" customFormat="1" ht="14.25" customHeight="1">
      <c r="A28" s="155" t="s">
        <v>44</v>
      </c>
      <c r="B28" s="155"/>
      <c r="C28" s="155"/>
      <c r="D28" s="155"/>
      <c r="E28" s="155"/>
      <c r="F28" s="155"/>
      <c r="G28" s="155"/>
      <c r="H28" s="155"/>
      <c r="I28" s="155"/>
      <c r="J28" s="47"/>
      <c r="K28" s="47"/>
      <c r="L28" s="149" t="s">
        <v>45</v>
      </c>
      <c r="M28" s="149"/>
      <c r="N28" s="149"/>
      <c r="O28" s="52" t="s">
        <v>46</v>
      </c>
      <c r="P28" s="52" t="s">
        <v>47</v>
      </c>
      <c r="Q28" s="164" t="s">
        <v>48</v>
      </c>
      <c r="R28" s="164"/>
      <c r="S28" s="54" t="s">
        <v>49</v>
      </c>
      <c r="T28" s="52" t="s">
        <v>30</v>
      </c>
    </row>
    <row r="29" spans="1:20" s="9" customFormat="1" ht="31.5" customHeight="1">
      <c r="A29" s="149" t="s">
        <v>45</v>
      </c>
      <c r="B29" s="149"/>
      <c r="C29" s="149"/>
      <c r="D29" s="52" t="s">
        <v>46</v>
      </c>
      <c r="E29" s="52" t="s">
        <v>47</v>
      </c>
      <c r="F29" s="164" t="s">
        <v>48</v>
      </c>
      <c r="G29" s="164"/>
      <c r="H29" s="54" t="s">
        <v>49</v>
      </c>
      <c r="I29" s="52" t="s">
        <v>30</v>
      </c>
      <c r="J29" s="47"/>
      <c r="K29" s="47"/>
      <c r="L29" s="165" t="s">
        <v>59</v>
      </c>
      <c r="M29" s="165"/>
      <c r="N29" s="165"/>
      <c r="O29" s="35" t="e">
        <f>+#REF!/8</f>
        <v>#REF!</v>
      </c>
      <c r="P29" s="36">
        <f>[247]PERSONAL!$D$14</f>
        <v>1.78</v>
      </c>
      <c r="Q29" s="161">
        <v>45</v>
      </c>
      <c r="R29" s="161"/>
      <c r="S29" s="37" t="e">
        <f>O29/Q29</f>
        <v>#REF!</v>
      </c>
      <c r="T29" s="38"/>
    </row>
    <row r="30" spans="1:20" s="9" customFormat="1" ht="12">
      <c r="A30" s="165" t="s">
        <v>65</v>
      </c>
      <c r="B30" s="165"/>
      <c r="C30" s="165"/>
      <c r="D30" s="35" t="e">
        <f>+#REF!/7</f>
        <v>#REF!</v>
      </c>
      <c r="E30" s="36">
        <f>[247]PERSONAL!$D$14</f>
        <v>1.78</v>
      </c>
      <c r="F30" s="161">
        <v>0.4</v>
      </c>
      <c r="G30" s="161"/>
      <c r="H30" s="37" t="e">
        <f>D30/F30</f>
        <v>#REF!</v>
      </c>
      <c r="I30" s="38"/>
      <c r="J30" s="47"/>
      <c r="K30" s="47"/>
      <c r="L30" s="154"/>
      <c r="M30" s="154"/>
      <c r="N30" s="154"/>
      <c r="O30" s="35"/>
      <c r="P30" s="36"/>
      <c r="Q30" s="161"/>
      <c r="R30" s="161"/>
      <c r="S30" s="37"/>
      <c r="T30" s="38"/>
    </row>
    <row r="31" spans="1:20" s="9" customFormat="1" ht="14.25" customHeight="1">
      <c r="A31" s="154"/>
      <c r="B31" s="154"/>
      <c r="C31" s="154"/>
      <c r="D31" s="35"/>
      <c r="E31" s="36"/>
      <c r="F31" s="161"/>
      <c r="G31" s="161"/>
      <c r="H31" s="37"/>
      <c r="I31" s="38"/>
      <c r="J31" s="47"/>
      <c r="K31" s="47"/>
      <c r="L31" s="154"/>
      <c r="M31" s="154"/>
      <c r="N31" s="154"/>
      <c r="O31" s="35"/>
      <c r="P31" s="35"/>
      <c r="Q31" s="161"/>
      <c r="R31" s="161"/>
      <c r="S31" s="37"/>
      <c r="T31" s="19"/>
    </row>
    <row r="32" spans="1:20" s="9" customFormat="1" ht="14.25" customHeight="1">
      <c r="A32" s="154"/>
      <c r="B32" s="154"/>
      <c r="C32" s="154"/>
      <c r="D32" s="35"/>
      <c r="E32" s="35"/>
      <c r="F32" s="161"/>
      <c r="G32" s="161"/>
      <c r="H32" s="37"/>
      <c r="I32" s="19"/>
      <c r="J32" s="47"/>
      <c r="K32" s="47"/>
      <c r="L32" s="155" t="s">
        <v>50</v>
      </c>
      <c r="M32" s="155"/>
      <c r="N32" s="155"/>
      <c r="O32" s="155"/>
      <c r="P32" s="155"/>
      <c r="Q32" s="155"/>
      <c r="R32" s="155"/>
      <c r="S32" s="155"/>
      <c r="T32" s="39" t="e">
        <f>S29+S30</f>
        <v>#REF!</v>
      </c>
    </row>
    <row r="33" spans="1:20" s="9" customFormat="1" ht="14.25" customHeight="1">
      <c r="A33" s="155" t="s">
        <v>50</v>
      </c>
      <c r="B33" s="155"/>
      <c r="C33" s="155"/>
      <c r="D33" s="155"/>
      <c r="E33" s="155"/>
      <c r="F33" s="155"/>
      <c r="G33" s="155"/>
      <c r="H33" s="155"/>
      <c r="I33" s="39" t="e">
        <f>H30+H31</f>
        <v>#REF!</v>
      </c>
      <c r="J33" s="47"/>
      <c r="K33" s="47"/>
      <c r="L33" s="162"/>
      <c r="M33" s="162"/>
      <c r="N33" s="162"/>
      <c r="O33" s="162"/>
      <c r="P33" s="162"/>
      <c r="Q33" s="162"/>
      <c r="R33" s="162"/>
      <c r="S33" s="162"/>
      <c r="T33" s="162"/>
    </row>
    <row r="34" spans="1:20" s="9" customFormat="1" ht="14.25" customHeight="1">
      <c r="A34" s="162"/>
      <c r="B34" s="162"/>
      <c r="C34" s="162"/>
      <c r="D34" s="162"/>
      <c r="E34" s="162"/>
      <c r="F34" s="162"/>
      <c r="G34" s="162"/>
      <c r="H34" s="162"/>
      <c r="I34" s="162"/>
      <c r="J34" s="47"/>
      <c r="K34" s="47"/>
      <c r="L34" s="155" t="s">
        <v>51</v>
      </c>
      <c r="M34" s="155"/>
      <c r="N34" s="155"/>
      <c r="O34" s="155"/>
      <c r="P34" s="155"/>
      <c r="Q34" s="155"/>
      <c r="R34" s="155"/>
      <c r="S34" s="155"/>
      <c r="T34" s="18">
        <f>ROUND(T11+T18+T25,0)</f>
        <v>30476</v>
      </c>
    </row>
    <row r="35" spans="1:20" s="9" customFormat="1" ht="14.25" customHeight="1">
      <c r="A35" s="155" t="s">
        <v>51</v>
      </c>
      <c r="B35" s="155"/>
      <c r="C35" s="155"/>
      <c r="D35" s="155"/>
      <c r="E35" s="155"/>
      <c r="F35" s="155"/>
      <c r="G35" s="155"/>
      <c r="H35" s="155"/>
      <c r="I35" s="18" t="e">
        <f>ROUND(I12+I19+I26,0)</f>
        <v>#REF!</v>
      </c>
      <c r="J35" s="47"/>
      <c r="K35" s="47"/>
      <c r="L35" s="155" t="s">
        <v>52</v>
      </c>
      <c r="M35" s="155"/>
      <c r="N35" s="155"/>
      <c r="O35" s="155"/>
      <c r="P35" s="155"/>
      <c r="Q35" s="155"/>
      <c r="R35" s="155"/>
      <c r="S35" s="155"/>
      <c r="T35" s="18" t="e">
        <f>ROUND(T32,0)</f>
        <v>#REF!</v>
      </c>
    </row>
    <row r="36" spans="1:20" s="9" customFormat="1" ht="14.25" customHeight="1">
      <c r="A36" s="155" t="s">
        <v>52</v>
      </c>
      <c r="B36" s="155"/>
      <c r="C36" s="155"/>
      <c r="D36" s="155"/>
      <c r="E36" s="155"/>
      <c r="F36" s="155"/>
      <c r="G36" s="155"/>
      <c r="H36" s="155"/>
      <c r="I36" s="18" t="e">
        <f>ROUND(I33,0)</f>
        <v>#REF!</v>
      </c>
      <c r="J36" s="47"/>
      <c r="K36" s="47"/>
      <c r="L36" s="169" t="s">
        <v>53</v>
      </c>
      <c r="M36" s="169"/>
      <c r="N36" s="169"/>
      <c r="O36" s="169"/>
      <c r="P36" s="169"/>
      <c r="Q36" s="169"/>
      <c r="R36" s="169"/>
      <c r="S36" s="169"/>
      <c r="T36" s="68" t="e">
        <f>T34+T35</f>
        <v>#REF!</v>
      </c>
    </row>
    <row r="37" spans="1:20" s="9" customFormat="1" ht="14.25" customHeight="1">
      <c r="A37" s="163" t="s">
        <v>53</v>
      </c>
      <c r="B37" s="163"/>
      <c r="C37" s="163"/>
      <c r="D37" s="163"/>
      <c r="E37" s="163"/>
      <c r="F37" s="163"/>
      <c r="G37" s="163"/>
      <c r="H37" s="163"/>
      <c r="I37" s="55" t="e">
        <f>I35+I36</f>
        <v>#REF!</v>
      </c>
      <c r="J37" s="61"/>
      <c r="K37" s="47"/>
      <c r="L37" s="170"/>
      <c r="M37" s="170"/>
      <c r="N37" s="170"/>
      <c r="O37" s="170"/>
      <c r="P37" s="170"/>
      <c r="Q37" s="170"/>
      <c r="R37" s="171"/>
      <c r="S37" s="171"/>
      <c r="T37" s="70"/>
    </row>
    <row r="38" spans="1:20" s="9" customFormat="1" ht="14.25" hidden="1" customHeight="1">
      <c r="A38" s="188" t="s">
        <v>54</v>
      </c>
      <c r="B38" s="189"/>
      <c r="C38" s="189"/>
      <c r="D38" s="189"/>
      <c r="E38" s="189"/>
      <c r="F38" s="190"/>
      <c r="G38" s="191"/>
      <c r="H38" s="192"/>
      <c r="I38" s="56" t="e">
        <f>I37*G38</f>
        <v>#REF!</v>
      </c>
      <c r="J38" s="47"/>
      <c r="K38" s="47"/>
      <c r="L38" s="168"/>
      <c r="M38" s="168"/>
      <c r="N38" s="168"/>
      <c r="O38" s="168"/>
      <c r="P38" s="168"/>
      <c r="Q38" s="168"/>
      <c r="R38" s="168"/>
      <c r="S38" s="168"/>
      <c r="T38" s="69"/>
    </row>
    <row r="39" spans="1:20" s="9" customFormat="1" ht="14.25" hidden="1" customHeight="1">
      <c r="A39" s="188" t="s">
        <v>55</v>
      </c>
      <c r="B39" s="189"/>
      <c r="C39" s="189"/>
      <c r="D39" s="189"/>
      <c r="E39" s="189"/>
      <c r="F39" s="189"/>
      <c r="G39" s="189"/>
      <c r="H39" s="190"/>
      <c r="I39" s="57" t="e">
        <f>I37+I38</f>
        <v>#REF!</v>
      </c>
      <c r="J39" s="47"/>
      <c r="K39" s="47"/>
      <c r="L39" s="47"/>
      <c r="M39" s="47"/>
    </row>
    <row r="40" spans="1:20" s="9" customFormat="1" ht="14.25" customHeight="1">
      <c r="A40" s="40"/>
      <c r="B40" s="40"/>
      <c r="C40" s="40"/>
      <c r="D40" s="40"/>
      <c r="E40" s="40"/>
      <c r="F40" s="40"/>
      <c r="G40" s="40"/>
      <c r="H40" s="40"/>
      <c r="I40" s="41"/>
      <c r="J40" s="47"/>
      <c r="K40" s="47"/>
      <c r="L40" s="47"/>
      <c r="M40" s="47"/>
    </row>
    <row r="41" spans="1:20" s="9" customFormat="1" ht="12">
      <c r="A41" s="6"/>
      <c r="B41" s="7"/>
      <c r="C41" s="8"/>
      <c r="D41" s="8"/>
      <c r="E41" s="8"/>
      <c r="F41" s="8"/>
      <c r="G41" s="8"/>
      <c r="H41" s="8"/>
      <c r="I41" s="8"/>
      <c r="J41" s="47"/>
      <c r="K41" s="47"/>
      <c r="L41" s="47"/>
      <c r="M41" s="47"/>
    </row>
    <row r="42" spans="1:20" s="9" customFormat="1" ht="17.45" customHeight="1">
      <c r="A42" s="58" t="s">
        <v>3</v>
      </c>
      <c r="B42" s="147" t="s">
        <v>60</v>
      </c>
      <c r="C42" s="147"/>
      <c r="D42" s="147"/>
      <c r="E42" s="147"/>
      <c r="F42" s="147"/>
      <c r="G42" s="147"/>
      <c r="H42" s="175" t="s">
        <v>2</v>
      </c>
      <c r="I42" s="175" t="s">
        <v>8</v>
      </c>
      <c r="J42" s="47"/>
      <c r="K42" s="47"/>
      <c r="L42" s="47"/>
      <c r="M42" s="47"/>
    </row>
    <row r="43" spans="1:20" s="9" customFormat="1" ht="38.450000000000003" customHeight="1">
      <c r="A43" s="67" t="e">
        <f>+'PRESUPUESTO GENERAL'!#REF!</f>
        <v>#REF!</v>
      </c>
      <c r="B43" s="187" t="e">
        <f>+'PRESUPUESTO GENERAL'!#REF!</f>
        <v>#REF!</v>
      </c>
      <c r="C43" s="187"/>
      <c r="D43" s="187"/>
      <c r="E43" s="187"/>
      <c r="F43" s="187"/>
      <c r="G43" s="187"/>
      <c r="H43" s="186"/>
      <c r="I43" s="186"/>
      <c r="J43" s="47"/>
      <c r="K43" s="47"/>
      <c r="L43" s="47"/>
      <c r="M43" s="47"/>
    </row>
    <row r="44" spans="1:20" s="9" customFormat="1" ht="12">
      <c r="A44" s="10" t="s">
        <v>24</v>
      </c>
      <c r="B44" s="10"/>
      <c r="C44" s="10"/>
      <c r="D44" s="10"/>
      <c r="E44" s="10"/>
      <c r="F44" s="10"/>
      <c r="G44" s="10"/>
      <c r="H44" s="11"/>
      <c r="I44" s="12"/>
      <c r="J44" s="47"/>
      <c r="K44" s="47"/>
      <c r="L44" s="47"/>
      <c r="M44" s="47"/>
    </row>
    <row r="45" spans="1:20" s="9" customFormat="1" ht="24.75" customHeight="1">
      <c r="A45" s="149" t="s">
        <v>25</v>
      </c>
      <c r="B45" s="149"/>
      <c r="C45" s="149"/>
      <c r="D45" s="53" t="s">
        <v>26</v>
      </c>
      <c r="E45" s="60" t="s">
        <v>27</v>
      </c>
      <c r="F45" s="52" t="s">
        <v>28</v>
      </c>
      <c r="G45" s="51" t="s">
        <v>29</v>
      </c>
      <c r="H45" s="52" t="s">
        <v>30</v>
      </c>
      <c r="I45" s="13"/>
      <c r="J45" s="47"/>
      <c r="K45" s="47"/>
      <c r="L45" s="47"/>
      <c r="M45" s="47"/>
    </row>
    <row r="46" spans="1:20" s="9" customFormat="1" ht="14.25" customHeight="1">
      <c r="A46" s="150" t="s">
        <v>56</v>
      </c>
      <c r="B46" s="151"/>
      <c r="C46" s="152"/>
      <c r="D46" s="14" t="s">
        <v>8</v>
      </c>
      <c r="E46" s="15">
        <v>1</v>
      </c>
      <c r="F46" s="16" t="e">
        <f>+#REF!</f>
        <v>#REF!</v>
      </c>
      <c r="G46" s="17"/>
      <c r="H46" s="18" t="e">
        <f>E46*F46</f>
        <v>#REF!</v>
      </c>
      <c r="I46" s="19"/>
      <c r="J46" s="47"/>
      <c r="K46" s="47"/>
      <c r="L46" s="47"/>
      <c r="M46" s="47"/>
    </row>
    <row r="47" spans="1:20" s="9" customFormat="1" ht="14.25" customHeight="1">
      <c r="A47" s="153" t="s">
        <v>94</v>
      </c>
      <c r="B47" s="151"/>
      <c r="C47" s="152"/>
      <c r="D47" s="14" t="s">
        <v>17</v>
      </c>
      <c r="E47" s="15">
        <f>+((1/(0.4))*2*(0.3))*E46</f>
        <v>1.5</v>
      </c>
      <c r="F47" s="16" t="e">
        <f>+#REF!</f>
        <v>#REF!</v>
      </c>
      <c r="G47" s="17"/>
      <c r="H47" s="18" t="e">
        <f>E47*F47</f>
        <v>#REF!</v>
      </c>
      <c r="I47" s="19"/>
      <c r="J47" s="47"/>
      <c r="K47" s="47"/>
      <c r="L47" s="47"/>
      <c r="M47" s="47"/>
    </row>
    <row r="48" spans="1:20" s="9" customFormat="1" ht="14.25" customHeight="1">
      <c r="A48" s="9" t="s">
        <v>67</v>
      </c>
      <c r="D48" s="14" t="s">
        <v>6</v>
      </c>
      <c r="E48" s="15">
        <f>(1/0.3*0.35)*2</f>
        <v>2.3333333333333335</v>
      </c>
      <c r="F48" s="16" t="e">
        <f>+T36</f>
        <v>#REF!</v>
      </c>
      <c r="G48" s="17"/>
      <c r="H48" s="18" t="e">
        <f>E48*F48</f>
        <v>#REF!</v>
      </c>
      <c r="I48" s="19"/>
      <c r="J48" s="47"/>
      <c r="K48" s="47"/>
      <c r="L48" s="47"/>
      <c r="M48" s="47"/>
    </row>
    <row r="49" spans="1:13" s="9" customFormat="1" ht="14.25" customHeight="1">
      <c r="A49" s="150" t="s">
        <v>22</v>
      </c>
      <c r="B49" s="151"/>
      <c r="C49" s="152"/>
      <c r="D49" s="14" t="s">
        <v>17</v>
      </c>
      <c r="E49" s="15">
        <f>E48*0.06</f>
        <v>0.14000000000000001</v>
      </c>
      <c r="F49" s="16" t="e">
        <f>+#REF!</f>
        <v>#REF!</v>
      </c>
      <c r="G49" s="17"/>
      <c r="H49" s="18" t="e">
        <f>E49*F49</f>
        <v>#REF!</v>
      </c>
      <c r="I49" s="19"/>
      <c r="J49" s="47"/>
      <c r="K49" s="47"/>
      <c r="L49" s="47"/>
      <c r="M49" s="47"/>
    </row>
    <row r="50" spans="1:13" s="9" customFormat="1" ht="14.25" customHeight="1">
      <c r="A50" s="153"/>
      <c r="B50" s="151"/>
      <c r="C50" s="152"/>
      <c r="D50" s="14"/>
      <c r="E50" s="20"/>
      <c r="F50" s="17"/>
      <c r="G50" s="17"/>
      <c r="H50" s="21"/>
      <c r="I50" s="19"/>
      <c r="J50" s="47"/>
      <c r="K50" s="47"/>
      <c r="L50" s="47"/>
      <c r="M50" s="47"/>
    </row>
    <row r="51" spans="1:13" s="9" customFormat="1" ht="14.25" customHeight="1">
      <c r="A51" s="154"/>
      <c r="B51" s="154"/>
      <c r="C51" s="154"/>
      <c r="D51" s="14"/>
      <c r="E51" s="20"/>
      <c r="F51" s="17"/>
      <c r="G51" s="17"/>
      <c r="H51" s="21"/>
      <c r="I51" s="19"/>
      <c r="J51" s="47"/>
      <c r="K51" s="47"/>
      <c r="L51" s="47"/>
      <c r="M51" s="47"/>
    </row>
    <row r="52" spans="1:13" s="9" customFormat="1" ht="14.25" customHeight="1">
      <c r="A52" s="155" t="s">
        <v>32</v>
      </c>
      <c r="B52" s="155"/>
      <c r="C52" s="155"/>
      <c r="D52" s="155"/>
      <c r="E52" s="155"/>
      <c r="F52" s="155"/>
      <c r="G52" s="155"/>
      <c r="H52" s="155"/>
      <c r="I52" s="22" t="e">
        <f>SUM(H46:H49)</f>
        <v>#REF!</v>
      </c>
      <c r="J52" s="47"/>
      <c r="K52" s="47"/>
      <c r="L52" s="47"/>
      <c r="M52" s="47"/>
    </row>
    <row r="53" spans="1:13" s="9" customFormat="1" ht="14.25" customHeight="1">
      <c r="A53" s="23"/>
      <c r="B53" s="24"/>
      <c r="C53" s="24"/>
      <c r="D53" s="24"/>
      <c r="E53" s="24"/>
      <c r="F53" s="24"/>
      <c r="G53" s="24"/>
      <c r="H53" s="24"/>
      <c r="I53" s="25"/>
      <c r="J53" s="47"/>
      <c r="K53" s="47"/>
      <c r="L53" s="47"/>
      <c r="M53" s="47"/>
    </row>
    <row r="54" spans="1:13" s="9" customFormat="1" ht="14.25" customHeight="1">
      <c r="A54" s="10" t="s">
        <v>33</v>
      </c>
      <c r="B54" s="10"/>
      <c r="C54" s="10"/>
      <c r="D54" s="10"/>
      <c r="E54" s="10"/>
      <c r="F54" s="10"/>
      <c r="G54" s="10"/>
      <c r="H54" s="10"/>
      <c r="I54" s="10"/>
      <c r="J54" s="47"/>
      <c r="K54" s="47"/>
      <c r="L54" s="47"/>
      <c r="M54" s="47"/>
    </row>
    <row r="55" spans="1:13" s="9" customFormat="1" ht="27" customHeight="1">
      <c r="A55" s="149" t="s">
        <v>25</v>
      </c>
      <c r="B55" s="149"/>
      <c r="C55" s="149"/>
      <c r="D55" s="53" t="s">
        <v>27</v>
      </c>
      <c r="E55" s="60" t="s">
        <v>26</v>
      </c>
      <c r="F55" s="52" t="s">
        <v>34</v>
      </c>
      <c r="G55" s="51" t="s">
        <v>29</v>
      </c>
      <c r="H55" s="52" t="s">
        <v>30</v>
      </c>
      <c r="I55" s="13"/>
      <c r="J55" s="47"/>
      <c r="K55" s="47"/>
      <c r="L55" s="47"/>
      <c r="M55" s="47"/>
    </row>
    <row r="56" spans="1:13" s="9" customFormat="1" ht="14.25" customHeight="1">
      <c r="A56" s="156" t="s">
        <v>35</v>
      </c>
      <c r="B56" s="157"/>
      <c r="C56" s="157"/>
      <c r="D56" s="13"/>
      <c r="E56" s="13"/>
      <c r="F56" s="26"/>
      <c r="G56" s="27"/>
      <c r="H56" s="28" t="e">
        <f>I72*0.05</f>
        <v>#REF!</v>
      </c>
      <c r="I56" s="19"/>
      <c r="J56" s="47"/>
      <c r="K56" s="47"/>
      <c r="L56" s="47"/>
      <c r="M56" s="47"/>
    </row>
    <row r="57" spans="1:13" s="9" customFormat="1" ht="14.25" customHeight="1">
      <c r="A57" s="154" t="s">
        <v>66</v>
      </c>
      <c r="B57" s="154"/>
      <c r="C57" s="154"/>
      <c r="D57" s="13">
        <v>4</v>
      </c>
      <c r="E57" s="13" t="e">
        <f>+#REF!</f>
        <v>#REF!</v>
      </c>
      <c r="F57" s="26" t="e">
        <f>+#REF!</f>
        <v>#REF!</v>
      </c>
      <c r="G57" s="29">
        <v>3.1</v>
      </c>
      <c r="H57" s="19" t="e">
        <f>+G57*F57*D57</f>
        <v>#REF!</v>
      </c>
      <c r="I57" s="19"/>
      <c r="J57" s="47"/>
      <c r="K57" s="47"/>
      <c r="L57" s="47"/>
      <c r="M57" s="47"/>
    </row>
    <row r="58" spans="1:13" s="9" customFormat="1" ht="14.25" customHeight="1">
      <c r="A58" s="154"/>
      <c r="B58" s="154"/>
      <c r="C58" s="154"/>
      <c r="D58" s="14"/>
      <c r="E58" s="14"/>
      <c r="F58" s="19"/>
      <c r="G58" s="30"/>
      <c r="H58" s="28"/>
      <c r="I58" s="19"/>
      <c r="J58" s="47"/>
      <c r="K58" s="47"/>
      <c r="L58" s="47"/>
      <c r="M58" s="47"/>
    </row>
    <row r="59" spans="1:13" s="9" customFormat="1" ht="14.25" customHeight="1">
      <c r="A59" s="155" t="s">
        <v>36</v>
      </c>
      <c r="B59" s="155"/>
      <c r="C59" s="155"/>
      <c r="D59" s="155"/>
      <c r="E59" s="155"/>
      <c r="F59" s="155"/>
      <c r="G59" s="155"/>
      <c r="H59" s="155"/>
      <c r="I59" s="22" t="e">
        <f>SUM(H56:H58)</f>
        <v>#REF!</v>
      </c>
      <c r="J59" s="47"/>
      <c r="K59" s="47"/>
      <c r="L59" s="47"/>
      <c r="M59" s="47"/>
    </row>
    <row r="60" spans="1:13" s="9" customFormat="1" ht="14.25" customHeight="1">
      <c r="A60" s="23"/>
      <c r="B60" s="24"/>
      <c r="C60" s="24"/>
      <c r="D60" s="24"/>
      <c r="E60" s="24"/>
      <c r="F60" s="24"/>
      <c r="G60" s="24"/>
      <c r="H60" s="24"/>
      <c r="I60" s="25"/>
      <c r="J60" s="47"/>
      <c r="K60" s="47"/>
      <c r="L60" s="47"/>
      <c r="M60" s="47"/>
    </row>
    <row r="61" spans="1:13" s="9" customFormat="1" ht="14.25" customHeight="1">
      <c r="A61" s="10" t="s">
        <v>37</v>
      </c>
      <c r="B61" s="10"/>
      <c r="C61" s="10"/>
      <c r="D61" s="10"/>
      <c r="E61" s="10"/>
      <c r="F61" s="10"/>
      <c r="G61" s="10"/>
      <c r="H61" s="10"/>
      <c r="I61" s="10"/>
      <c r="J61" s="47"/>
      <c r="K61" s="47"/>
      <c r="L61" s="47"/>
      <c r="M61" s="47"/>
    </row>
    <row r="62" spans="1:13" s="9" customFormat="1" ht="28.5" customHeight="1">
      <c r="A62" s="149" t="s">
        <v>25</v>
      </c>
      <c r="B62" s="149"/>
      <c r="C62" s="149"/>
      <c r="D62" s="53" t="s">
        <v>26</v>
      </c>
      <c r="E62" s="60" t="s">
        <v>38</v>
      </c>
      <c r="F62" s="52" t="s">
        <v>39</v>
      </c>
      <c r="G62" s="51" t="s">
        <v>40</v>
      </c>
      <c r="H62" s="52" t="s">
        <v>41</v>
      </c>
      <c r="I62" s="53" t="s">
        <v>42</v>
      </c>
      <c r="J62" s="47"/>
      <c r="K62" s="47"/>
      <c r="L62" s="47"/>
      <c r="M62" s="47"/>
    </row>
    <row r="63" spans="1:13" s="9" customFormat="1" ht="14.25" customHeight="1">
      <c r="A63" s="153"/>
      <c r="B63" s="151"/>
      <c r="C63" s="152"/>
      <c r="D63" s="20"/>
      <c r="E63" s="20"/>
      <c r="F63" s="31"/>
      <c r="G63" s="32"/>
      <c r="H63" s="21"/>
      <c r="I63" s="33"/>
      <c r="J63" s="47"/>
      <c r="K63" s="47"/>
      <c r="L63" s="47"/>
      <c r="M63" s="47"/>
    </row>
    <row r="64" spans="1:13" s="9" customFormat="1" ht="14.25" customHeight="1">
      <c r="A64" s="153"/>
      <c r="B64" s="151"/>
      <c r="C64" s="152"/>
      <c r="D64" s="20"/>
      <c r="E64" s="20"/>
      <c r="F64" s="31"/>
      <c r="G64" s="32"/>
      <c r="H64" s="21"/>
      <c r="I64" s="33"/>
      <c r="J64" s="47"/>
      <c r="K64" s="47"/>
      <c r="L64" s="47"/>
      <c r="M64" s="47"/>
    </row>
    <row r="65" spans="1:13" s="9" customFormat="1" ht="14.25" customHeight="1">
      <c r="A65" s="158"/>
      <c r="B65" s="159"/>
      <c r="C65" s="160"/>
      <c r="D65" s="34"/>
      <c r="E65" s="34"/>
      <c r="F65" s="31"/>
      <c r="G65" s="32"/>
      <c r="H65" s="21"/>
      <c r="I65" s="19"/>
      <c r="J65" s="47"/>
      <c r="K65" s="47"/>
      <c r="L65" s="47"/>
      <c r="M65" s="47"/>
    </row>
    <row r="66" spans="1:13" s="9" customFormat="1" ht="14.25" customHeight="1">
      <c r="A66" s="155" t="s">
        <v>43</v>
      </c>
      <c r="B66" s="155"/>
      <c r="C66" s="155"/>
      <c r="D66" s="155"/>
      <c r="E66" s="155"/>
      <c r="F66" s="155"/>
      <c r="G66" s="155"/>
      <c r="H66" s="155"/>
      <c r="I66" s="22">
        <f>SUM(I63:I65)</f>
        <v>0</v>
      </c>
      <c r="J66" s="47"/>
      <c r="K66" s="47"/>
      <c r="L66" s="47"/>
      <c r="M66" s="47"/>
    </row>
    <row r="67" spans="1:13" s="9" customFormat="1" ht="14.25" customHeight="1">
      <c r="A67" s="162"/>
      <c r="B67" s="162"/>
      <c r="C67" s="162"/>
      <c r="D67" s="162"/>
      <c r="E67" s="162"/>
      <c r="F67" s="162"/>
      <c r="G67" s="162"/>
      <c r="H67" s="162"/>
      <c r="I67" s="162"/>
      <c r="J67" s="47"/>
      <c r="K67" s="47"/>
      <c r="L67" s="47"/>
      <c r="M67" s="47"/>
    </row>
    <row r="68" spans="1:13" s="9" customFormat="1" ht="14.25" customHeight="1">
      <c r="A68" s="155" t="s">
        <v>44</v>
      </c>
      <c r="B68" s="155"/>
      <c r="C68" s="155"/>
      <c r="D68" s="155"/>
      <c r="E68" s="155"/>
      <c r="F68" s="155"/>
      <c r="G68" s="155"/>
      <c r="H68" s="155"/>
      <c r="I68" s="155"/>
      <c r="J68" s="47"/>
      <c r="K68" s="47"/>
      <c r="L68" s="47"/>
      <c r="M68" s="47"/>
    </row>
    <row r="69" spans="1:13" s="9" customFormat="1" ht="31.5" customHeight="1">
      <c r="A69" s="149" t="s">
        <v>45</v>
      </c>
      <c r="B69" s="149"/>
      <c r="C69" s="149"/>
      <c r="D69" s="52" t="s">
        <v>46</v>
      </c>
      <c r="E69" s="52" t="s">
        <v>47</v>
      </c>
      <c r="F69" s="164" t="s">
        <v>48</v>
      </c>
      <c r="G69" s="164"/>
      <c r="H69" s="54" t="s">
        <v>49</v>
      </c>
      <c r="I69" s="52" t="s">
        <v>30</v>
      </c>
      <c r="J69" s="47"/>
      <c r="K69" s="47"/>
      <c r="L69" s="47"/>
      <c r="M69" s="47"/>
    </row>
    <row r="70" spans="1:13" s="9" customFormat="1" ht="12">
      <c r="A70" s="165" t="s">
        <v>65</v>
      </c>
      <c r="B70" s="165"/>
      <c r="C70" s="165"/>
      <c r="D70" s="35" t="e">
        <f>+#REF!/8</f>
        <v>#REF!</v>
      </c>
      <c r="E70" s="36">
        <f>[247]PERSONAL!$D$14</f>
        <v>1.78</v>
      </c>
      <c r="F70" s="161">
        <v>0.35</v>
      </c>
      <c r="G70" s="161"/>
      <c r="H70" s="37" t="e">
        <f>D70/F70</f>
        <v>#REF!</v>
      </c>
      <c r="I70" s="38"/>
      <c r="J70" s="47"/>
      <c r="K70" s="47"/>
      <c r="L70" s="47"/>
      <c r="M70" s="47"/>
    </row>
    <row r="71" spans="1:13" s="9" customFormat="1" ht="14.25" customHeight="1">
      <c r="A71" s="154"/>
      <c r="B71" s="154"/>
      <c r="C71" s="154"/>
      <c r="D71" s="35"/>
      <c r="E71" s="35"/>
      <c r="F71" s="161"/>
      <c r="G71" s="161"/>
      <c r="H71" s="37"/>
      <c r="I71" s="19"/>
      <c r="J71" s="47"/>
      <c r="K71" s="47"/>
      <c r="L71" s="47"/>
      <c r="M71" s="47"/>
    </row>
    <row r="72" spans="1:13" s="9" customFormat="1" ht="14.25" customHeight="1">
      <c r="A72" s="155" t="s">
        <v>50</v>
      </c>
      <c r="B72" s="155"/>
      <c r="C72" s="155"/>
      <c r="D72" s="155"/>
      <c r="E72" s="155"/>
      <c r="F72" s="155"/>
      <c r="G72" s="155"/>
      <c r="H72" s="155"/>
      <c r="I72" s="39" t="e">
        <f>H70</f>
        <v>#REF!</v>
      </c>
      <c r="J72" s="47"/>
      <c r="K72" s="47"/>
      <c r="L72" s="47"/>
      <c r="M72" s="47"/>
    </row>
    <row r="73" spans="1:13" s="9" customFormat="1" ht="14.25" customHeight="1">
      <c r="A73" s="162"/>
      <c r="B73" s="162"/>
      <c r="C73" s="162"/>
      <c r="D73" s="162"/>
      <c r="E73" s="162"/>
      <c r="F73" s="162"/>
      <c r="G73" s="162"/>
      <c r="H73" s="162"/>
      <c r="I73" s="162"/>
      <c r="J73" s="47"/>
      <c r="K73" s="47"/>
      <c r="L73" s="47"/>
      <c r="M73" s="47"/>
    </row>
    <row r="74" spans="1:13" s="9" customFormat="1" ht="14.25" customHeight="1">
      <c r="A74" s="155" t="s">
        <v>51</v>
      </c>
      <c r="B74" s="155"/>
      <c r="C74" s="155"/>
      <c r="D74" s="155"/>
      <c r="E74" s="155"/>
      <c r="F74" s="155"/>
      <c r="G74" s="155"/>
      <c r="H74" s="155"/>
      <c r="I74" s="18" t="e">
        <f>ROUND(I52+I59+I66,0)</f>
        <v>#REF!</v>
      </c>
      <c r="J74" s="47"/>
      <c r="K74" s="47"/>
      <c r="L74" s="47"/>
      <c r="M74" s="47"/>
    </row>
    <row r="75" spans="1:13" s="9" customFormat="1" ht="14.25" customHeight="1">
      <c r="A75" s="155" t="s">
        <v>52</v>
      </c>
      <c r="B75" s="155"/>
      <c r="C75" s="155"/>
      <c r="D75" s="155"/>
      <c r="E75" s="155"/>
      <c r="F75" s="155"/>
      <c r="G75" s="155"/>
      <c r="H75" s="155"/>
      <c r="I75" s="18" t="e">
        <f>ROUND(I72,0)</f>
        <v>#REF!</v>
      </c>
      <c r="J75" s="47"/>
      <c r="K75" s="47"/>
      <c r="L75" s="47"/>
      <c r="M75" s="47"/>
    </row>
    <row r="76" spans="1:13" s="9" customFormat="1" ht="14.25" customHeight="1">
      <c r="A76" s="163" t="s">
        <v>53</v>
      </c>
      <c r="B76" s="163"/>
      <c r="C76" s="163"/>
      <c r="D76" s="163"/>
      <c r="E76" s="163"/>
      <c r="F76" s="163"/>
      <c r="G76" s="163"/>
      <c r="H76" s="163"/>
      <c r="I76" s="55" t="e">
        <f>I74+I75</f>
        <v>#REF!</v>
      </c>
      <c r="J76" s="47"/>
      <c r="K76" s="47"/>
      <c r="L76" s="47"/>
      <c r="M76" s="47"/>
    </row>
    <row r="77" spans="1:13" s="9" customFormat="1" ht="14.25" customHeight="1">
      <c r="A77" s="40"/>
      <c r="B77" s="40"/>
      <c r="C77" s="40"/>
      <c r="D77" s="40"/>
      <c r="E77" s="40"/>
      <c r="F77" s="40"/>
      <c r="G77" s="40"/>
      <c r="H77" s="40"/>
      <c r="I77" s="41"/>
      <c r="J77" s="47"/>
      <c r="K77" s="47"/>
      <c r="L77" s="47"/>
      <c r="M77" s="47"/>
    </row>
    <row r="78" spans="1:13" s="9" customFormat="1" ht="12">
      <c r="A78" s="6"/>
      <c r="B78" s="7"/>
      <c r="C78" s="8"/>
      <c r="D78" s="8"/>
      <c r="E78" s="8"/>
      <c r="F78" s="8"/>
      <c r="G78" s="8"/>
      <c r="H78" s="8"/>
      <c r="I78" s="8"/>
      <c r="J78" s="47"/>
      <c r="K78" s="47"/>
      <c r="L78" s="47"/>
      <c r="M78" s="47"/>
    </row>
    <row r="79" spans="1:13" s="9" customFormat="1" ht="12">
      <c r="A79" s="6"/>
      <c r="B79" s="7"/>
      <c r="C79" s="8"/>
      <c r="D79" s="8"/>
      <c r="E79" s="8"/>
      <c r="F79" s="8"/>
      <c r="G79" s="8"/>
      <c r="H79" s="8"/>
      <c r="I79" s="8"/>
      <c r="J79" s="47"/>
      <c r="K79" s="47"/>
      <c r="L79" s="47"/>
      <c r="M79" s="47"/>
    </row>
    <row r="80" spans="1:13" s="9" customFormat="1" ht="14.25" customHeight="1">
      <c r="A80" s="40"/>
      <c r="B80" s="40"/>
      <c r="C80" s="40"/>
      <c r="D80" s="40"/>
      <c r="E80" s="40"/>
      <c r="F80" s="40"/>
      <c r="G80" s="40"/>
      <c r="H80" s="40"/>
      <c r="I80" s="41"/>
      <c r="J80" s="47"/>
      <c r="K80" s="47"/>
      <c r="L80" s="47"/>
      <c r="M80" s="47"/>
    </row>
    <row r="81" spans="1:13" s="9" customFormat="1" ht="12">
      <c r="A81" s="6"/>
      <c r="B81" s="7"/>
      <c r="C81" s="8"/>
      <c r="D81" s="8"/>
      <c r="E81" s="8"/>
      <c r="F81" s="8"/>
      <c r="G81" s="8"/>
      <c r="H81" s="8"/>
      <c r="I81" s="8"/>
      <c r="J81" s="47"/>
      <c r="K81" s="47"/>
      <c r="L81" s="47"/>
      <c r="M81" s="47"/>
    </row>
    <row r="82" spans="1:13" s="9" customFormat="1" ht="17.45" customHeight="1">
      <c r="A82" s="58" t="s">
        <v>3</v>
      </c>
      <c r="B82" s="147" t="e">
        <f>+'PRESUPUESTO GENERAL'!#REF!</f>
        <v>#REF!</v>
      </c>
      <c r="C82" s="147"/>
      <c r="D82" s="147"/>
      <c r="E82" s="147"/>
      <c r="F82" s="147"/>
      <c r="G82" s="147"/>
      <c r="H82" s="148" t="s">
        <v>2</v>
      </c>
      <c r="I82" s="148" t="e">
        <f>+'PRESUPUESTO GENERAL'!#REF!</f>
        <v>#REF!</v>
      </c>
      <c r="J82" s="47"/>
      <c r="K82" s="47"/>
      <c r="L82" s="47"/>
      <c r="M82" s="47"/>
    </row>
    <row r="83" spans="1:13" s="9" customFormat="1" ht="17.45" customHeight="1">
      <c r="A83" s="58" t="e">
        <f>+'PRESUPUESTO GENERAL'!#REF!</f>
        <v>#REF!</v>
      </c>
      <c r="B83" s="147"/>
      <c r="C83" s="147"/>
      <c r="D83" s="147"/>
      <c r="E83" s="147"/>
      <c r="F83" s="147"/>
      <c r="G83" s="147"/>
      <c r="H83" s="148"/>
      <c r="I83" s="148"/>
      <c r="J83" s="47"/>
      <c r="K83" s="47"/>
      <c r="L83" s="47"/>
      <c r="M83" s="47"/>
    </row>
    <row r="84" spans="1:13" s="9" customFormat="1" ht="12">
      <c r="A84" s="10" t="s">
        <v>24</v>
      </c>
      <c r="B84" s="10"/>
      <c r="C84" s="10"/>
      <c r="D84" s="10"/>
      <c r="E84" s="10"/>
      <c r="F84" s="10"/>
      <c r="G84" s="10"/>
      <c r="H84" s="11"/>
      <c r="I84" s="12"/>
      <c r="J84" s="47"/>
      <c r="K84" s="47"/>
      <c r="L84" s="47"/>
      <c r="M84" s="47"/>
    </row>
    <row r="85" spans="1:13" s="9" customFormat="1" ht="24.75" customHeight="1">
      <c r="A85" s="149" t="s">
        <v>25</v>
      </c>
      <c r="B85" s="149"/>
      <c r="C85" s="149"/>
      <c r="D85" s="53" t="s">
        <v>26</v>
      </c>
      <c r="E85" s="60" t="s">
        <v>27</v>
      </c>
      <c r="F85" s="52" t="s">
        <v>28</v>
      </c>
      <c r="G85" s="51" t="s">
        <v>29</v>
      </c>
      <c r="H85" s="52" t="s">
        <v>30</v>
      </c>
      <c r="I85" s="13"/>
      <c r="J85" s="47"/>
      <c r="K85" s="47"/>
      <c r="L85" s="47"/>
      <c r="M85" s="47"/>
    </row>
    <row r="86" spans="1:13" s="9" customFormat="1" ht="14.25" customHeight="1">
      <c r="A86" s="153"/>
      <c r="B86" s="151"/>
      <c r="C86" s="152"/>
      <c r="D86" s="14"/>
      <c r="E86" s="15"/>
      <c r="F86" s="16"/>
      <c r="G86" s="17"/>
      <c r="H86" s="18"/>
      <c r="I86" s="19"/>
      <c r="J86" s="47"/>
      <c r="K86" s="47"/>
      <c r="L86" s="47"/>
      <c r="M86" s="47"/>
    </row>
    <row r="87" spans="1:13" s="9" customFormat="1" ht="14.25" customHeight="1">
      <c r="A87" s="150" t="s">
        <v>56</v>
      </c>
      <c r="B87" s="151"/>
      <c r="C87" s="152"/>
      <c r="D87" s="14" t="s">
        <v>8</v>
      </c>
      <c r="E87" s="15">
        <v>0.1</v>
      </c>
      <c r="F87" s="16" t="e">
        <f>+#REF!</f>
        <v>#REF!</v>
      </c>
      <c r="G87" s="17"/>
      <c r="H87" s="18" t="e">
        <f>E87*F87</f>
        <v>#REF!</v>
      </c>
      <c r="I87" s="19"/>
      <c r="J87" s="47"/>
      <c r="K87" s="47"/>
      <c r="L87" s="47"/>
      <c r="M87" s="49"/>
    </row>
    <row r="88" spans="1:13" s="9" customFormat="1" ht="14.25" customHeight="1">
      <c r="A88" s="150" t="s">
        <v>68</v>
      </c>
      <c r="B88" s="151"/>
      <c r="C88" s="152"/>
      <c r="D88" s="14" t="s">
        <v>6</v>
      </c>
      <c r="E88" s="15">
        <v>0.22</v>
      </c>
      <c r="F88" s="16" t="e">
        <f>+T36</f>
        <v>#REF!</v>
      </c>
      <c r="G88" s="17"/>
      <c r="H88" s="18" t="e">
        <f>E88*F88</f>
        <v>#REF!</v>
      </c>
      <c r="I88" s="19"/>
      <c r="J88" s="47"/>
      <c r="K88" s="47"/>
      <c r="L88" s="47"/>
      <c r="M88" s="49"/>
    </row>
    <row r="89" spans="1:13" s="9" customFormat="1" ht="14.25" customHeight="1">
      <c r="A89" s="153" t="s">
        <v>22</v>
      </c>
      <c r="B89" s="151"/>
      <c r="C89" s="152"/>
      <c r="D89" s="14" t="s">
        <v>17</v>
      </c>
      <c r="E89" s="62">
        <v>0.06</v>
      </c>
      <c r="F89" s="16">
        <f>+'[29]ESTUDIO MERCADO OK'!D59</f>
        <v>34528.058333333334</v>
      </c>
      <c r="G89" s="17"/>
      <c r="H89" s="18">
        <f>E89*F89</f>
        <v>2071.6835000000001</v>
      </c>
      <c r="I89" s="19"/>
      <c r="J89" s="47"/>
      <c r="K89" s="47"/>
      <c r="L89" s="47"/>
      <c r="M89" s="49"/>
    </row>
    <row r="90" spans="1:13" s="9" customFormat="1" ht="14.25" customHeight="1">
      <c r="A90" s="153" t="s">
        <v>69</v>
      </c>
      <c r="B90" s="151"/>
      <c r="C90" s="152"/>
      <c r="D90" s="14" t="s">
        <v>6</v>
      </c>
      <c r="E90" s="15">
        <v>1.05</v>
      </c>
      <c r="F90" s="16">
        <f>'[247]ESTUDIO DE MERCADO'!D55</f>
        <v>3250</v>
      </c>
      <c r="G90" s="17"/>
      <c r="H90" s="18">
        <f>E90*F90</f>
        <v>3412.5</v>
      </c>
      <c r="I90" s="19"/>
      <c r="J90" s="47"/>
      <c r="K90" s="47"/>
      <c r="L90" s="47"/>
      <c r="M90" s="49"/>
    </row>
    <row r="91" spans="1:13" s="9" customFormat="1" ht="14.25" customHeight="1">
      <c r="A91" s="153" t="s">
        <v>31</v>
      </c>
      <c r="B91" s="151"/>
      <c r="C91" s="152"/>
      <c r="D91" s="14"/>
      <c r="E91" s="20"/>
      <c r="F91" s="17"/>
      <c r="G91" s="17"/>
      <c r="H91" s="21"/>
      <c r="I91" s="19"/>
      <c r="J91" s="47"/>
      <c r="K91" s="47"/>
      <c r="L91" s="47"/>
      <c r="M91" s="49"/>
    </row>
    <row r="92" spans="1:13" s="9" customFormat="1" ht="14.25" customHeight="1">
      <c r="A92" s="154"/>
      <c r="B92" s="154"/>
      <c r="C92" s="154"/>
      <c r="D92" s="14"/>
      <c r="E92" s="20"/>
      <c r="F92" s="17"/>
      <c r="G92" s="17"/>
      <c r="H92" s="21"/>
      <c r="I92" s="19"/>
      <c r="J92" s="47"/>
      <c r="K92" s="47"/>
      <c r="L92" s="47"/>
      <c r="M92" s="49"/>
    </row>
    <row r="93" spans="1:13" s="9" customFormat="1" ht="14.25" customHeight="1">
      <c r="A93" s="155" t="s">
        <v>32</v>
      </c>
      <c r="B93" s="155"/>
      <c r="C93" s="155"/>
      <c r="D93" s="155"/>
      <c r="E93" s="155"/>
      <c r="F93" s="155"/>
      <c r="G93" s="155"/>
      <c r="H93" s="155"/>
      <c r="I93" s="22" t="e">
        <f>SUM(H86:H90)</f>
        <v>#REF!</v>
      </c>
      <c r="J93" s="47"/>
      <c r="K93" s="47"/>
      <c r="L93" s="47"/>
      <c r="M93" s="49"/>
    </row>
    <row r="94" spans="1:13" s="9" customFormat="1" ht="14.25" customHeight="1">
      <c r="A94" s="23"/>
      <c r="B94" s="24"/>
      <c r="C94" s="24"/>
      <c r="D94" s="24"/>
      <c r="E94" s="24"/>
      <c r="F94" s="24"/>
      <c r="G94" s="24"/>
      <c r="H94" s="24"/>
      <c r="I94" s="25"/>
      <c r="J94" s="47"/>
      <c r="K94" s="47"/>
      <c r="L94" s="47"/>
      <c r="M94" s="49"/>
    </row>
    <row r="95" spans="1:13" s="9" customFormat="1" ht="14.25" customHeight="1">
      <c r="A95" s="10" t="s">
        <v>33</v>
      </c>
      <c r="B95" s="10"/>
      <c r="C95" s="10"/>
      <c r="D95" s="10"/>
      <c r="E95" s="10"/>
      <c r="F95" s="10"/>
      <c r="G95" s="10"/>
      <c r="H95" s="10"/>
      <c r="I95" s="10"/>
      <c r="J95" s="47"/>
      <c r="K95" s="47"/>
      <c r="L95" s="47"/>
      <c r="M95" s="49"/>
    </row>
    <row r="96" spans="1:13" s="9" customFormat="1" ht="27" customHeight="1">
      <c r="A96" s="149" t="s">
        <v>25</v>
      </c>
      <c r="B96" s="149"/>
      <c r="C96" s="149"/>
      <c r="D96" s="53" t="s">
        <v>27</v>
      </c>
      <c r="E96" s="60" t="s">
        <v>26</v>
      </c>
      <c r="F96" s="52" t="s">
        <v>34</v>
      </c>
      <c r="G96" s="51" t="s">
        <v>29</v>
      </c>
      <c r="H96" s="52" t="s">
        <v>30</v>
      </c>
      <c r="I96" s="13"/>
      <c r="J96" s="47"/>
      <c r="K96" s="47"/>
      <c r="L96" s="47"/>
      <c r="M96" s="47"/>
    </row>
    <row r="97" spans="1:13" s="9" customFormat="1" ht="14.25" customHeight="1">
      <c r="A97" s="156" t="s">
        <v>35</v>
      </c>
      <c r="B97" s="157"/>
      <c r="C97" s="157"/>
      <c r="D97" s="13"/>
      <c r="E97" s="13"/>
      <c r="F97" s="26"/>
      <c r="G97" s="27"/>
      <c r="H97" s="28" t="e">
        <f>I114*0.05</f>
        <v>#REF!</v>
      </c>
      <c r="I97" s="19"/>
      <c r="J97" s="47"/>
      <c r="K97" s="47"/>
      <c r="L97" s="47"/>
      <c r="M97" s="47"/>
    </row>
    <row r="98" spans="1:13" s="9" customFormat="1" ht="14.25" customHeight="1">
      <c r="A98" s="154" t="s">
        <v>70</v>
      </c>
      <c r="B98" s="154"/>
      <c r="C98" s="154"/>
      <c r="D98" s="13">
        <v>1</v>
      </c>
      <c r="E98" s="13" t="e">
        <f>+#REF!</f>
        <v>#REF!</v>
      </c>
      <c r="F98" s="26" t="e">
        <f>+#REF!</f>
        <v>#REF!</v>
      </c>
      <c r="G98" s="29">
        <f>0.02*8</f>
        <v>0.16</v>
      </c>
      <c r="H98" s="28" t="e">
        <f>+G98*F98</f>
        <v>#REF!</v>
      </c>
      <c r="I98" s="19"/>
      <c r="J98" s="47"/>
      <c r="K98" s="47"/>
      <c r="L98" s="47"/>
      <c r="M98" s="47"/>
    </row>
    <row r="99" spans="1:13" s="9" customFormat="1" ht="14.25" customHeight="1">
      <c r="A99" s="154"/>
      <c r="B99" s="154"/>
      <c r="C99" s="154"/>
      <c r="D99" s="14"/>
      <c r="E99" s="14"/>
      <c r="F99" s="19"/>
      <c r="G99" s="30"/>
      <c r="H99" s="28"/>
      <c r="I99" s="19"/>
      <c r="J99" s="47"/>
      <c r="K99" s="47"/>
      <c r="L99" s="47"/>
      <c r="M99" s="47"/>
    </row>
    <row r="100" spans="1:13" s="9" customFormat="1" ht="14.25" customHeight="1">
      <c r="A100" s="155" t="s">
        <v>36</v>
      </c>
      <c r="B100" s="155"/>
      <c r="C100" s="155"/>
      <c r="D100" s="155"/>
      <c r="E100" s="155"/>
      <c r="F100" s="155"/>
      <c r="G100" s="155"/>
      <c r="H100" s="155"/>
      <c r="I100" s="22" t="e">
        <f>SUM(H97:H99)</f>
        <v>#REF!</v>
      </c>
      <c r="J100" s="47"/>
      <c r="K100" s="47"/>
      <c r="L100" s="47"/>
      <c r="M100" s="47"/>
    </row>
    <row r="101" spans="1:13" s="9" customFormat="1" ht="14.25" customHeight="1">
      <c r="A101" s="23"/>
      <c r="B101" s="24"/>
      <c r="C101" s="24"/>
      <c r="D101" s="24"/>
      <c r="E101" s="24"/>
      <c r="F101" s="24"/>
      <c r="G101" s="24"/>
      <c r="H101" s="24"/>
      <c r="I101" s="25"/>
      <c r="J101" s="47"/>
      <c r="K101" s="47"/>
      <c r="L101" s="47"/>
      <c r="M101" s="47"/>
    </row>
    <row r="102" spans="1:13" s="9" customFormat="1" ht="14.25" customHeight="1">
      <c r="A102" s="10" t="s">
        <v>37</v>
      </c>
      <c r="B102" s="10"/>
      <c r="C102" s="10"/>
      <c r="D102" s="10"/>
      <c r="E102" s="10"/>
      <c r="F102" s="10"/>
      <c r="G102" s="10"/>
      <c r="H102" s="10"/>
      <c r="I102" s="10"/>
      <c r="J102" s="47"/>
      <c r="K102" s="47"/>
      <c r="L102" s="47"/>
      <c r="M102" s="47"/>
    </row>
    <row r="103" spans="1:13" s="9" customFormat="1" ht="28.5" customHeight="1">
      <c r="A103" s="149" t="s">
        <v>25</v>
      </c>
      <c r="B103" s="149"/>
      <c r="C103" s="149"/>
      <c r="D103" s="53" t="s">
        <v>26</v>
      </c>
      <c r="E103" s="60" t="s">
        <v>38</v>
      </c>
      <c r="F103" s="52" t="s">
        <v>39</v>
      </c>
      <c r="G103" s="51" t="s">
        <v>40</v>
      </c>
      <c r="H103" s="52" t="s">
        <v>41</v>
      </c>
      <c r="I103" s="53" t="s">
        <v>42</v>
      </c>
      <c r="J103" s="47"/>
      <c r="K103" s="47"/>
      <c r="L103" s="47"/>
      <c r="M103" s="47"/>
    </row>
    <row r="104" spans="1:13" s="9" customFormat="1" ht="14.25" customHeight="1">
      <c r="A104" s="153"/>
      <c r="B104" s="151"/>
      <c r="C104" s="152"/>
      <c r="D104" s="20"/>
      <c r="E104" s="20"/>
      <c r="F104" s="31"/>
      <c r="G104" s="32"/>
      <c r="H104" s="21"/>
      <c r="I104" s="33">
        <f>G104*H104</f>
        <v>0</v>
      </c>
      <c r="J104" s="47"/>
      <c r="K104" s="47"/>
      <c r="L104" s="47"/>
      <c r="M104" s="47"/>
    </row>
    <row r="105" spans="1:13" s="9" customFormat="1" ht="14.25" customHeight="1">
      <c r="A105" s="153"/>
      <c r="B105" s="151"/>
      <c r="C105" s="152"/>
      <c r="D105" s="20"/>
      <c r="E105" s="20"/>
      <c r="F105" s="31"/>
      <c r="G105" s="32"/>
      <c r="H105" s="21"/>
      <c r="I105" s="33"/>
      <c r="J105" s="47"/>
      <c r="K105" s="47"/>
      <c r="L105" s="47"/>
      <c r="M105" s="47"/>
    </row>
    <row r="106" spans="1:13" s="9" customFormat="1" ht="14.25" customHeight="1">
      <c r="A106" s="158"/>
      <c r="B106" s="159"/>
      <c r="C106" s="160"/>
      <c r="D106" s="34"/>
      <c r="E106" s="34"/>
      <c r="F106" s="31"/>
      <c r="G106" s="32"/>
      <c r="H106" s="21"/>
      <c r="I106" s="19"/>
      <c r="J106" s="47"/>
      <c r="K106" s="47"/>
      <c r="L106" s="47"/>
      <c r="M106" s="47"/>
    </row>
    <row r="107" spans="1:13" s="9" customFormat="1" ht="14.25" customHeight="1">
      <c r="A107" s="155" t="s">
        <v>43</v>
      </c>
      <c r="B107" s="155"/>
      <c r="C107" s="155"/>
      <c r="D107" s="155"/>
      <c r="E107" s="155"/>
      <c r="F107" s="155"/>
      <c r="G107" s="155"/>
      <c r="H107" s="155"/>
      <c r="I107" s="22">
        <f>SUM(I104:I106)</f>
        <v>0</v>
      </c>
      <c r="J107" s="47"/>
      <c r="K107" s="47"/>
      <c r="L107" s="47"/>
      <c r="M107" s="47"/>
    </row>
    <row r="108" spans="1:13" s="9" customFormat="1" ht="14.25" customHeight="1">
      <c r="A108" s="162"/>
      <c r="B108" s="162"/>
      <c r="C108" s="162"/>
      <c r="D108" s="162"/>
      <c r="E108" s="162"/>
      <c r="F108" s="162"/>
      <c r="G108" s="162"/>
      <c r="H108" s="162"/>
      <c r="I108" s="162"/>
      <c r="J108" s="47"/>
      <c r="K108" s="47"/>
      <c r="L108" s="47"/>
      <c r="M108" s="47"/>
    </row>
    <row r="109" spans="1:13" s="9" customFormat="1" ht="14.25" customHeight="1">
      <c r="A109" s="155" t="s">
        <v>44</v>
      </c>
      <c r="B109" s="155"/>
      <c r="C109" s="155"/>
      <c r="D109" s="155"/>
      <c r="E109" s="155"/>
      <c r="F109" s="155"/>
      <c r="G109" s="155"/>
      <c r="H109" s="155"/>
      <c r="I109" s="155"/>
      <c r="J109" s="47"/>
      <c r="K109" s="47"/>
      <c r="L109" s="47"/>
      <c r="M109" s="47"/>
    </row>
    <row r="110" spans="1:13" s="9" customFormat="1" ht="31.5" customHeight="1">
      <c r="A110" s="149" t="s">
        <v>45</v>
      </c>
      <c r="B110" s="149"/>
      <c r="C110" s="149"/>
      <c r="D110" s="52" t="s">
        <v>46</v>
      </c>
      <c r="E110" s="52" t="s">
        <v>47</v>
      </c>
      <c r="F110" s="164" t="s">
        <v>48</v>
      </c>
      <c r="G110" s="164"/>
      <c r="H110" s="54" t="s">
        <v>49</v>
      </c>
      <c r="I110" s="52" t="s">
        <v>30</v>
      </c>
      <c r="J110" s="47"/>
      <c r="K110" s="47"/>
      <c r="L110" s="47"/>
      <c r="M110" s="47"/>
    </row>
    <row r="111" spans="1:13" s="9" customFormat="1" ht="12">
      <c r="A111" s="165" t="s">
        <v>65</v>
      </c>
      <c r="B111" s="165"/>
      <c r="C111" s="165"/>
      <c r="D111" s="35" t="e">
        <f>+#REF!/8</f>
        <v>#REF!</v>
      </c>
      <c r="E111" s="36">
        <f>[247]PERSONAL!$D$14</f>
        <v>1.78</v>
      </c>
      <c r="F111" s="161">
        <v>1.9</v>
      </c>
      <c r="G111" s="161"/>
      <c r="H111" s="37" t="e">
        <f>D111/F111</f>
        <v>#REF!</v>
      </c>
      <c r="I111" s="38"/>
      <c r="J111" s="47"/>
      <c r="K111" s="47"/>
      <c r="L111" s="47"/>
      <c r="M111" s="47"/>
    </row>
    <row r="112" spans="1:13" s="9" customFormat="1" ht="14.25" customHeight="1">
      <c r="A112" s="154"/>
      <c r="B112" s="154"/>
      <c r="C112" s="154"/>
      <c r="D112" s="35"/>
      <c r="E112" s="36"/>
      <c r="F112" s="161"/>
      <c r="G112" s="161"/>
      <c r="H112" s="37"/>
      <c r="I112" s="38"/>
      <c r="J112" s="47"/>
      <c r="K112" s="47"/>
      <c r="L112" s="47"/>
      <c r="M112" s="47"/>
    </row>
    <row r="113" spans="1:13" s="9" customFormat="1" ht="14.25" customHeight="1">
      <c r="A113" s="154"/>
      <c r="B113" s="154"/>
      <c r="C113" s="154"/>
      <c r="D113" s="35"/>
      <c r="E113" s="35"/>
      <c r="F113" s="161"/>
      <c r="G113" s="161"/>
      <c r="H113" s="37"/>
      <c r="I113" s="19"/>
      <c r="J113" s="47"/>
      <c r="K113" s="47"/>
      <c r="L113" s="47"/>
      <c r="M113" s="47"/>
    </row>
    <row r="114" spans="1:13" s="9" customFormat="1" ht="14.25" customHeight="1">
      <c r="A114" s="155" t="s">
        <v>50</v>
      </c>
      <c r="B114" s="155"/>
      <c r="C114" s="155"/>
      <c r="D114" s="155"/>
      <c r="E114" s="155"/>
      <c r="F114" s="155"/>
      <c r="G114" s="155"/>
      <c r="H114" s="155"/>
      <c r="I114" s="39" t="e">
        <f>H111+H112</f>
        <v>#REF!</v>
      </c>
      <c r="J114" s="47"/>
      <c r="K114" s="47"/>
      <c r="L114" s="47"/>
      <c r="M114" s="47"/>
    </row>
    <row r="115" spans="1:13" s="9" customFormat="1" ht="14.25" customHeight="1">
      <c r="A115" s="162"/>
      <c r="B115" s="162"/>
      <c r="C115" s="162"/>
      <c r="D115" s="162"/>
      <c r="E115" s="162"/>
      <c r="F115" s="162"/>
      <c r="G115" s="162"/>
      <c r="H115" s="162"/>
      <c r="I115" s="162"/>
      <c r="J115" s="47"/>
      <c r="K115" s="47"/>
      <c r="L115" s="47"/>
      <c r="M115" s="47"/>
    </row>
    <row r="116" spans="1:13" s="9" customFormat="1" ht="14.25" customHeight="1">
      <c r="A116" s="155" t="s">
        <v>51</v>
      </c>
      <c r="B116" s="155"/>
      <c r="C116" s="155"/>
      <c r="D116" s="155"/>
      <c r="E116" s="155"/>
      <c r="F116" s="155"/>
      <c r="G116" s="155"/>
      <c r="H116" s="155"/>
      <c r="I116" s="18" t="e">
        <f>ROUND(I93+I100+I107,0)</f>
        <v>#REF!</v>
      </c>
      <c r="J116" s="47"/>
      <c r="K116" s="47"/>
      <c r="L116" s="47"/>
      <c r="M116" s="47"/>
    </row>
    <row r="117" spans="1:13" s="9" customFormat="1" ht="14.25" customHeight="1">
      <c r="A117" s="155" t="s">
        <v>52</v>
      </c>
      <c r="B117" s="155"/>
      <c r="C117" s="155"/>
      <c r="D117" s="155"/>
      <c r="E117" s="155"/>
      <c r="F117" s="155"/>
      <c r="G117" s="155"/>
      <c r="H117" s="155"/>
      <c r="I117" s="18" t="e">
        <f>ROUND(I114,0)</f>
        <v>#REF!</v>
      </c>
      <c r="J117" s="47"/>
      <c r="K117" s="47"/>
      <c r="L117" s="47"/>
      <c r="M117" s="47"/>
    </row>
    <row r="118" spans="1:13" s="9" customFormat="1" ht="14.25" customHeight="1">
      <c r="A118" s="163" t="s">
        <v>53</v>
      </c>
      <c r="B118" s="163"/>
      <c r="C118" s="163"/>
      <c r="D118" s="163"/>
      <c r="E118" s="163"/>
      <c r="F118" s="163"/>
      <c r="G118" s="163"/>
      <c r="H118" s="163"/>
      <c r="I118" s="55" t="e">
        <f>I116+I117</f>
        <v>#REF!</v>
      </c>
      <c r="J118" s="47"/>
      <c r="K118" s="47"/>
      <c r="L118" s="47"/>
      <c r="M118" s="47"/>
    </row>
    <row r="119" spans="1:13" s="9" customFormat="1" ht="14.25" customHeight="1">
      <c r="A119" s="40"/>
      <c r="B119" s="40"/>
      <c r="C119" s="40"/>
      <c r="D119" s="40"/>
      <c r="E119" s="40"/>
      <c r="F119" s="40"/>
      <c r="G119" s="40"/>
      <c r="H119" s="40"/>
      <c r="I119" s="41"/>
      <c r="J119" s="47"/>
      <c r="K119" s="47"/>
      <c r="L119" s="47"/>
      <c r="M119" s="47"/>
    </row>
    <row r="120" spans="1:13" s="9" customFormat="1" ht="14.25" customHeight="1">
      <c r="A120" s="40"/>
      <c r="B120" s="40"/>
      <c r="C120" s="40"/>
      <c r="D120" s="40"/>
      <c r="E120" s="40"/>
      <c r="F120" s="40"/>
      <c r="G120" s="40"/>
      <c r="H120" s="40"/>
      <c r="I120" s="41"/>
      <c r="J120" s="47"/>
      <c r="K120" s="47"/>
      <c r="L120" s="47"/>
      <c r="M120" s="47"/>
    </row>
    <row r="121" spans="1:13" s="9" customFormat="1" ht="14.25" customHeight="1">
      <c r="A121" s="58" t="s">
        <v>3</v>
      </c>
      <c r="B121" s="147" t="e">
        <f>+'PRESUPUESTO GENERAL'!#REF!</f>
        <v>#REF!</v>
      </c>
      <c r="C121" s="147"/>
      <c r="D121" s="147"/>
      <c r="E121" s="147"/>
      <c r="F121" s="147"/>
      <c r="G121" s="147"/>
      <c r="H121" s="148" t="s">
        <v>2</v>
      </c>
      <c r="I121" s="148" t="e">
        <f>+'PRESUPUESTO GENERAL'!#REF!</f>
        <v>#REF!</v>
      </c>
      <c r="J121" s="47"/>
      <c r="K121" s="47"/>
      <c r="L121" s="47"/>
      <c r="M121" s="47"/>
    </row>
    <row r="122" spans="1:13" s="9" customFormat="1" ht="14.25" customHeight="1">
      <c r="A122" s="58" t="e">
        <f>+'PRESUPUESTO GENERAL'!#REF!</f>
        <v>#REF!</v>
      </c>
      <c r="B122" s="147"/>
      <c r="C122" s="147"/>
      <c r="D122" s="147"/>
      <c r="E122" s="147"/>
      <c r="F122" s="147"/>
      <c r="G122" s="147"/>
      <c r="H122" s="148"/>
      <c r="I122" s="148"/>
      <c r="J122" s="47"/>
      <c r="K122" s="47"/>
      <c r="L122" s="47"/>
      <c r="M122" s="47"/>
    </row>
    <row r="123" spans="1:13" s="9" customFormat="1" ht="14.25" customHeight="1">
      <c r="A123" s="10" t="s">
        <v>24</v>
      </c>
      <c r="B123" s="10"/>
      <c r="C123" s="10"/>
      <c r="D123" s="10"/>
      <c r="E123" s="10"/>
      <c r="F123" s="10"/>
      <c r="G123" s="10"/>
      <c r="H123" s="11"/>
      <c r="I123" s="12"/>
      <c r="J123" s="47"/>
      <c r="K123" s="47"/>
      <c r="L123" s="47"/>
      <c r="M123" s="47"/>
    </row>
    <row r="124" spans="1:13" s="9" customFormat="1" ht="14.25" customHeight="1">
      <c r="A124" s="149" t="s">
        <v>25</v>
      </c>
      <c r="B124" s="149"/>
      <c r="C124" s="149"/>
      <c r="D124" s="53" t="s">
        <v>26</v>
      </c>
      <c r="E124" s="60" t="s">
        <v>27</v>
      </c>
      <c r="F124" s="52" t="s">
        <v>28</v>
      </c>
      <c r="G124" s="51" t="s">
        <v>29</v>
      </c>
      <c r="H124" s="52" t="s">
        <v>30</v>
      </c>
      <c r="I124" s="13"/>
      <c r="J124" s="47"/>
      <c r="K124" s="47"/>
      <c r="L124" s="47"/>
      <c r="M124" s="47"/>
    </row>
    <row r="125" spans="1:13" s="9" customFormat="1" ht="14.25" customHeight="1">
      <c r="A125" s="153"/>
      <c r="B125" s="151"/>
      <c r="C125" s="152"/>
      <c r="D125" s="14"/>
      <c r="E125" s="15"/>
      <c r="F125" s="16"/>
      <c r="G125" s="17"/>
      <c r="H125" s="18"/>
      <c r="I125" s="19"/>
      <c r="J125" s="47"/>
      <c r="K125" s="47"/>
      <c r="L125" s="47"/>
      <c r="M125" s="47"/>
    </row>
    <row r="126" spans="1:13" s="9" customFormat="1" ht="14.25" customHeight="1">
      <c r="A126" s="150" t="s">
        <v>56</v>
      </c>
      <c r="B126" s="151"/>
      <c r="C126" s="152"/>
      <c r="D126" s="14" t="s">
        <v>8</v>
      </c>
      <c r="E126" s="15">
        <v>0.08</v>
      </c>
      <c r="F126" s="16" t="e">
        <f>+#REF!</f>
        <v>#REF!</v>
      </c>
      <c r="G126" s="17"/>
      <c r="H126" s="18" t="e">
        <f>E126*F126</f>
        <v>#REF!</v>
      </c>
      <c r="I126" s="19"/>
      <c r="J126" s="47"/>
      <c r="K126" s="47"/>
      <c r="L126" s="47"/>
      <c r="M126" s="47"/>
    </row>
    <row r="127" spans="1:13" s="9" customFormat="1" ht="14.25" customHeight="1">
      <c r="A127" s="150" t="s">
        <v>68</v>
      </c>
      <c r="B127" s="151"/>
      <c r="C127" s="152"/>
      <c r="D127" s="14" t="s">
        <v>6</v>
      </c>
      <c r="E127" s="15">
        <v>0.1</v>
      </c>
      <c r="F127" s="16" t="e">
        <f>+T36</f>
        <v>#REF!</v>
      </c>
      <c r="G127" s="17"/>
      <c r="H127" s="18" t="e">
        <f>E127*F127</f>
        <v>#REF!</v>
      </c>
      <c r="I127" s="19"/>
      <c r="J127" s="47"/>
      <c r="K127" s="47"/>
      <c r="L127" s="47"/>
      <c r="M127" s="47"/>
    </row>
    <row r="128" spans="1:13" s="9" customFormat="1" ht="14.25" customHeight="1">
      <c r="A128" s="153" t="s">
        <v>22</v>
      </c>
      <c r="B128" s="151"/>
      <c r="C128" s="152"/>
      <c r="D128" s="14" t="s">
        <v>17</v>
      </c>
      <c r="E128" s="62">
        <v>0.06</v>
      </c>
      <c r="F128" s="16">
        <f>+'[29]ESTUDIO MERCADO OK'!D59</f>
        <v>34528.058333333334</v>
      </c>
      <c r="G128" s="17"/>
      <c r="H128" s="18">
        <f>E128*F128</f>
        <v>2071.6835000000001</v>
      </c>
      <c r="I128" s="19"/>
      <c r="J128" s="47"/>
      <c r="K128" s="47"/>
      <c r="L128" s="47"/>
      <c r="M128" s="47"/>
    </row>
    <row r="129" spans="1:13" s="9" customFormat="1" ht="14.25" customHeight="1">
      <c r="A129" s="153" t="s">
        <v>69</v>
      </c>
      <c r="B129" s="151"/>
      <c r="C129" s="152"/>
      <c r="D129" s="14" t="s">
        <v>6</v>
      </c>
      <c r="E129" s="15">
        <v>1.05</v>
      </c>
      <c r="F129" s="16">
        <f>+'[29]ESTUDIO MERCADO OK'!D108</f>
        <v>3250</v>
      </c>
      <c r="G129" s="17"/>
      <c r="H129" s="18">
        <f>E129*F129</f>
        <v>3412.5</v>
      </c>
      <c r="I129" s="19"/>
      <c r="J129" s="47"/>
      <c r="K129" s="47"/>
      <c r="L129" s="47"/>
      <c r="M129" s="47"/>
    </row>
    <row r="130" spans="1:13" s="9" customFormat="1" ht="14.25" customHeight="1">
      <c r="A130" s="153" t="s">
        <v>31</v>
      </c>
      <c r="B130" s="151"/>
      <c r="C130" s="152"/>
      <c r="D130" s="14"/>
      <c r="E130" s="20"/>
      <c r="F130" s="17"/>
      <c r="G130" s="17"/>
      <c r="H130" s="21"/>
      <c r="I130" s="19"/>
      <c r="J130" s="47"/>
      <c r="K130" s="47"/>
      <c r="L130" s="47"/>
      <c r="M130" s="47"/>
    </row>
    <row r="131" spans="1:13" s="9" customFormat="1" ht="14.25" customHeight="1">
      <c r="A131" s="154"/>
      <c r="B131" s="154"/>
      <c r="C131" s="154"/>
      <c r="D131" s="14"/>
      <c r="E131" s="20"/>
      <c r="F131" s="17"/>
      <c r="G131" s="17"/>
      <c r="H131" s="21"/>
      <c r="I131" s="19"/>
      <c r="J131" s="47"/>
      <c r="K131" s="47"/>
      <c r="L131" s="47"/>
      <c r="M131" s="47"/>
    </row>
    <row r="132" spans="1:13" s="9" customFormat="1" ht="14.25" customHeight="1">
      <c r="A132" s="155" t="s">
        <v>32</v>
      </c>
      <c r="B132" s="155"/>
      <c r="C132" s="155"/>
      <c r="D132" s="155"/>
      <c r="E132" s="155"/>
      <c r="F132" s="155"/>
      <c r="G132" s="155"/>
      <c r="H132" s="155"/>
      <c r="I132" s="22" t="e">
        <f>SUM(H125:H129)</f>
        <v>#REF!</v>
      </c>
      <c r="J132" s="47"/>
      <c r="K132" s="47"/>
      <c r="L132" s="47"/>
      <c r="M132" s="47"/>
    </row>
    <row r="133" spans="1:13" s="9" customFormat="1" ht="14.25" customHeight="1">
      <c r="A133" s="23"/>
      <c r="B133" s="24"/>
      <c r="C133" s="24"/>
      <c r="D133" s="24"/>
      <c r="E133" s="24"/>
      <c r="F133" s="24"/>
      <c r="G133" s="24"/>
      <c r="H133" s="24"/>
      <c r="I133" s="25"/>
      <c r="J133" s="47"/>
      <c r="K133" s="47"/>
      <c r="L133" s="47"/>
      <c r="M133" s="47"/>
    </row>
    <row r="134" spans="1:13" s="9" customFormat="1" ht="14.25" customHeight="1">
      <c r="A134" s="10" t="s">
        <v>33</v>
      </c>
      <c r="B134" s="10"/>
      <c r="C134" s="10"/>
      <c r="D134" s="10"/>
      <c r="E134" s="10"/>
      <c r="F134" s="10"/>
      <c r="G134" s="10"/>
      <c r="H134" s="10"/>
      <c r="I134" s="10"/>
      <c r="J134" s="47"/>
      <c r="K134" s="47"/>
      <c r="L134" s="47"/>
      <c r="M134" s="47"/>
    </row>
    <row r="135" spans="1:13" s="9" customFormat="1" ht="14.25" customHeight="1">
      <c r="A135" s="149" t="s">
        <v>25</v>
      </c>
      <c r="B135" s="149"/>
      <c r="C135" s="149"/>
      <c r="D135" s="53" t="s">
        <v>27</v>
      </c>
      <c r="E135" s="60" t="s">
        <v>26</v>
      </c>
      <c r="F135" s="52" t="s">
        <v>34</v>
      </c>
      <c r="G135" s="51" t="s">
        <v>29</v>
      </c>
      <c r="H135" s="52" t="s">
        <v>30</v>
      </c>
      <c r="I135" s="13"/>
      <c r="J135" s="47"/>
      <c r="K135" s="47"/>
      <c r="L135" s="47"/>
      <c r="M135" s="47"/>
    </row>
    <row r="136" spans="1:13" s="9" customFormat="1" ht="14.25" customHeight="1">
      <c r="A136" s="156" t="s">
        <v>35</v>
      </c>
      <c r="B136" s="157"/>
      <c r="C136" s="157"/>
      <c r="D136" s="13"/>
      <c r="E136" s="13"/>
      <c r="F136" s="26"/>
      <c r="G136" s="27"/>
      <c r="H136" s="28" t="e">
        <f>I153*0.05</f>
        <v>#REF!</v>
      </c>
      <c r="I136" s="19"/>
      <c r="J136" s="47"/>
      <c r="K136" s="47"/>
      <c r="L136" s="47"/>
      <c r="M136" s="47"/>
    </row>
    <row r="137" spans="1:13" s="9" customFormat="1" ht="14.25" customHeight="1">
      <c r="A137" s="154"/>
      <c r="B137" s="154"/>
      <c r="C137" s="154"/>
      <c r="D137" s="13"/>
      <c r="E137" s="13"/>
      <c r="F137" s="26"/>
      <c r="G137" s="29"/>
      <c r="H137" s="28"/>
      <c r="I137" s="19"/>
      <c r="J137" s="47"/>
      <c r="K137" s="47"/>
      <c r="L137" s="47"/>
      <c r="M137" s="47"/>
    </row>
    <row r="138" spans="1:13" s="9" customFormat="1" ht="14.25" customHeight="1">
      <c r="A138" s="154"/>
      <c r="B138" s="154"/>
      <c r="C138" s="154"/>
      <c r="D138" s="14"/>
      <c r="E138" s="14"/>
      <c r="F138" s="19"/>
      <c r="G138" s="30"/>
      <c r="H138" s="28"/>
      <c r="I138" s="19"/>
      <c r="J138" s="47"/>
      <c r="K138" s="47"/>
      <c r="L138" s="47"/>
      <c r="M138" s="47"/>
    </row>
    <row r="139" spans="1:13" s="9" customFormat="1" ht="14.25" customHeight="1">
      <c r="A139" s="155" t="s">
        <v>36</v>
      </c>
      <c r="B139" s="155"/>
      <c r="C139" s="155"/>
      <c r="D139" s="155"/>
      <c r="E139" s="155"/>
      <c r="F139" s="155"/>
      <c r="G139" s="155"/>
      <c r="H139" s="155"/>
      <c r="I139" s="22" t="e">
        <f>SUM(H136:H138)</f>
        <v>#REF!</v>
      </c>
      <c r="J139" s="47"/>
      <c r="K139" s="47"/>
      <c r="L139" s="47"/>
      <c r="M139" s="47"/>
    </row>
    <row r="140" spans="1:13" s="9" customFormat="1" ht="14.25" customHeight="1">
      <c r="A140" s="23"/>
      <c r="B140" s="24"/>
      <c r="C140" s="24"/>
      <c r="D140" s="24"/>
      <c r="E140" s="24"/>
      <c r="F140" s="24"/>
      <c r="G140" s="24"/>
      <c r="H140" s="24"/>
      <c r="I140" s="25"/>
      <c r="J140" s="47"/>
      <c r="K140" s="47"/>
      <c r="L140" s="47"/>
      <c r="M140" s="47"/>
    </row>
    <row r="141" spans="1:13" s="9" customFormat="1" ht="14.25" customHeight="1">
      <c r="A141" s="10" t="s">
        <v>37</v>
      </c>
      <c r="B141" s="10"/>
      <c r="C141" s="10"/>
      <c r="D141" s="10"/>
      <c r="E141" s="10"/>
      <c r="F141" s="10"/>
      <c r="G141" s="10"/>
      <c r="H141" s="10"/>
      <c r="I141" s="10"/>
      <c r="J141" s="47"/>
      <c r="K141" s="47"/>
      <c r="L141" s="47"/>
      <c r="M141" s="47"/>
    </row>
    <row r="142" spans="1:13" s="9" customFormat="1" ht="14.25" customHeight="1">
      <c r="A142" s="149" t="s">
        <v>25</v>
      </c>
      <c r="B142" s="149"/>
      <c r="C142" s="149"/>
      <c r="D142" s="53" t="s">
        <v>26</v>
      </c>
      <c r="E142" s="60" t="s">
        <v>38</v>
      </c>
      <c r="F142" s="52" t="s">
        <v>39</v>
      </c>
      <c r="G142" s="51" t="s">
        <v>40</v>
      </c>
      <c r="H142" s="52" t="s">
        <v>41</v>
      </c>
      <c r="I142" s="53" t="s">
        <v>42</v>
      </c>
      <c r="J142" s="47"/>
      <c r="K142" s="47"/>
      <c r="L142" s="47"/>
      <c r="M142" s="47"/>
    </row>
    <row r="143" spans="1:13" s="9" customFormat="1" ht="14.25" customHeight="1">
      <c r="A143" s="153"/>
      <c r="B143" s="151"/>
      <c r="C143" s="152"/>
      <c r="D143" s="20"/>
      <c r="E143" s="20"/>
      <c r="F143" s="31"/>
      <c r="G143" s="32"/>
      <c r="H143" s="21"/>
      <c r="I143" s="33">
        <f>G143*H143</f>
        <v>0</v>
      </c>
      <c r="J143" s="47"/>
      <c r="K143" s="47"/>
      <c r="L143" s="47"/>
      <c r="M143" s="47"/>
    </row>
    <row r="144" spans="1:13" s="9" customFormat="1" ht="14.25" customHeight="1">
      <c r="A144" s="153"/>
      <c r="B144" s="151"/>
      <c r="C144" s="152"/>
      <c r="D144" s="20"/>
      <c r="E144" s="20"/>
      <c r="F144" s="31"/>
      <c r="G144" s="32"/>
      <c r="H144" s="21"/>
      <c r="I144" s="33"/>
      <c r="J144" s="47"/>
      <c r="K144" s="47"/>
      <c r="L144" s="47"/>
      <c r="M144" s="47"/>
    </row>
    <row r="145" spans="1:13" s="9" customFormat="1" ht="14.25" customHeight="1">
      <c r="A145" s="158"/>
      <c r="B145" s="159"/>
      <c r="C145" s="160"/>
      <c r="D145" s="34"/>
      <c r="E145" s="34"/>
      <c r="F145" s="31"/>
      <c r="G145" s="32"/>
      <c r="H145" s="21"/>
      <c r="I145" s="19"/>
      <c r="J145" s="47"/>
      <c r="K145" s="47"/>
      <c r="L145" s="47"/>
      <c r="M145" s="47"/>
    </row>
    <row r="146" spans="1:13" s="9" customFormat="1" ht="14.25" customHeight="1">
      <c r="A146" s="155" t="s">
        <v>43</v>
      </c>
      <c r="B146" s="155"/>
      <c r="C146" s="155"/>
      <c r="D146" s="155"/>
      <c r="E146" s="155"/>
      <c r="F146" s="155"/>
      <c r="G146" s="155"/>
      <c r="H146" s="155"/>
      <c r="I146" s="22">
        <f>SUM(I143:I145)</f>
        <v>0</v>
      </c>
      <c r="J146" s="47"/>
      <c r="K146" s="47"/>
      <c r="L146" s="47"/>
      <c r="M146" s="47"/>
    </row>
    <row r="147" spans="1:13" s="9" customFormat="1" ht="14.25" customHeight="1">
      <c r="A147" s="162"/>
      <c r="B147" s="162"/>
      <c r="C147" s="162"/>
      <c r="D147" s="162"/>
      <c r="E147" s="162"/>
      <c r="F147" s="162"/>
      <c r="G147" s="162"/>
      <c r="H147" s="162"/>
      <c r="I147" s="162"/>
      <c r="J147" s="47"/>
      <c r="K147" s="47"/>
      <c r="L147" s="47"/>
      <c r="M147" s="47"/>
    </row>
    <row r="148" spans="1:13" s="9" customFormat="1" ht="14.25" customHeight="1">
      <c r="A148" s="155" t="s">
        <v>44</v>
      </c>
      <c r="B148" s="155"/>
      <c r="C148" s="155"/>
      <c r="D148" s="155"/>
      <c r="E148" s="155"/>
      <c r="F148" s="155"/>
      <c r="G148" s="155"/>
      <c r="H148" s="155"/>
      <c r="I148" s="155"/>
      <c r="J148" s="47"/>
      <c r="K148" s="47"/>
      <c r="L148" s="47"/>
      <c r="M148" s="47"/>
    </row>
    <row r="149" spans="1:13" s="9" customFormat="1" ht="14.25" customHeight="1">
      <c r="A149" s="149" t="s">
        <v>45</v>
      </c>
      <c r="B149" s="149"/>
      <c r="C149" s="149"/>
      <c r="D149" s="52" t="s">
        <v>46</v>
      </c>
      <c r="E149" s="52" t="s">
        <v>47</v>
      </c>
      <c r="F149" s="164" t="s">
        <v>48</v>
      </c>
      <c r="G149" s="164"/>
      <c r="H149" s="54" t="s">
        <v>49</v>
      </c>
      <c r="I149" s="52" t="s">
        <v>30</v>
      </c>
      <c r="J149" s="47"/>
      <c r="K149" s="47"/>
      <c r="L149" s="47"/>
      <c r="M149" s="47"/>
    </row>
    <row r="150" spans="1:13" s="9" customFormat="1" ht="14.25" customHeight="1">
      <c r="A150" s="165" t="s">
        <v>65</v>
      </c>
      <c r="B150" s="165"/>
      <c r="C150" s="165"/>
      <c r="D150" s="35" t="e">
        <f>+#REF!/8</f>
        <v>#REF!</v>
      </c>
      <c r="E150" s="36">
        <f>[247]PERSONAL!$D$14</f>
        <v>1.78</v>
      </c>
      <c r="F150" s="161">
        <v>3</v>
      </c>
      <c r="G150" s="161"/>
      <c r="H150" s="37" t="e">
        <f>D150/F150</f>
        <v>#REF!</v>
      </c>
      <c r="I150" s="38"/>
      <c r="J150" s="47"/>
      <c r="K150" s="47"/>
      <c r="L150" s="47"/>
      <c r="M150" s="47"/>
    </row>
    <row r="151" spans="1:13" s="9" customFormat="1" ht="14.25" customHeight="1">
      <c r="A151" s="154"/>
      <c r="B151" s="154"/>
      <c r="C151" s="154"/>
      <c r="D151" s="35"/>
      <c r="E151" s="36"/>
      <c r="F151" s="161"/>
      <c r="G151" s="161"/>
      <c r="H151" s="37"/>
      <c r="I151" s="38"/>
      <c r="J151" s="47"/>
      <c r="K151" s="47"/>
      <c r="L151" s="47"/>
      <c r="M151" s="47"/>
    </row>
    <row r="152" spans="1:13" s="9" customFormat="1" ht="14.25" customHeight="1">
      <c r="A152" s="154"/>
      <c r="B152" s="154"/>
      <c r="C152" s="154"/>
      <c r="D152" s="35"/>
      <c r="E152" s="35"/>
      <c r="F152" s="161"/>
      <c r="G152" s="161"/>
      <c r="H152" s="37"/>
      <c r="I152" s="19"/>
      <c r="J152" s="47"/>
      <c r="K152" s="47"/>
      <c r="L152" s="47"/>
      <c r="M152" s="47"/>
    </row>
    <row r="153" spans="1:13" s="9" customFormat="1" ht="14.25" customHeight="1">
      <c r="A153" s="155" t="s">
        <v>50</v>
      </c>
      <c r="B153" s="155"/>
      <c r="C153" s="155"/>
      <c r="D153" s="155"/>
      <c r="E153" s="155"/>
      <c r="F153" s="155"/>
      <c r="G153" s="155"/>
      <c r="H153" s="155"/>
      <c r="I153" s="39" t="e">
        <f>H150+H151</f>
        <v>#REF!</v>
      </c>
      <c r="J153" s="47"/>
      <c r="K153" s="47"/>
      <c r="L153" s="47"/>
      <c r="M153" s="47"/>
    </row>
    <row r="154" spans="1:13" s="9" customFormat="1" ht="14.25" customHeight="1">
      <c r="A154" s="162"/>
      <c r="B154" s="162"/>
      <c r="C154" s="162"/>
      <c r="D154" s="162"/>
      <c r="E154" s="162"/>
      <c r="F154" s="162"/>
      <c r="G154" s="162"/>
      <c r="H154" s="162"/>
      <c r="I154" s="162"/>
      <c r="J154" s="47"/>
      <c r="K154" s="47"/>
      <c r="L154" s="47"/>
      <c r="M154" s="47"/>
    </row>
    <row r="155" spans="1:13" s="9" customFormat="1" ht="14.25" customHeight="1">
      <c r="A155" s="155" t="s">
        <v>51</v>
      </c>
      <c r="B155" s="155"/>
      <c r="C155" s="155"/>
      <c r="D155" s="155"/>
      <c r="E155" s="155"/>
      <c r="F155" s="155"/>
      <c r="G155" s="155"/>
      <c r="H155" s="155"/>
      <c r="I155" s="18" t="e">
        <f>ROUND(I132+I139+I146,0)</f>
        <v>#REF!</v>
      </c>
      <c r="J155" s="47"/>
      <c r="K155" s="47"/>
      <c r="L155" s="47"/>
      <c r="M155" s="47"/>
    </row>
    <row r="156" spans="1:13" s="9" customFormat="1" ht="14.25" customHeight="1">
      <c r="A156" s="155" t="s">
        <v>52</v>
      </c>
      <c r="B156" s="155"/>
      <c r="C156" s="155"/>
      <c r="D156" s="155"/>
      <c r="E156" s="155"/>
      <c r="F156" s="155"/>
      <c r="G156" s="155"/>
      <c r="H156" s="155"/>
      <c r="I156" s="18" t="e">
        <f>ROUND(I153,0)</f>
        <v>#REF!</v>
      </c>
      <c r="J156" s="47"/>
      <c r="K156" s="47"/>
      <c r="L156" s="47"/>
      <c r="M156" s="47"/>
    </row>
    <row r="157" spans="1:13" s="9" customFormat="1" ht="14.25" customHeight="1">
      <c r="A157" s="163" t="s">
        <v>53</v>
      </c>
      <c r="B157" s="163"/>
      <c r="C157" s="163"/>
      <c r="D157" s="163"/>
      <c r="E157" s="163"/>
      <c r="F157" s="163"/>
      <c r="G157" s="163"/>
      <c r="H157" s="163"/>
      <c r="I157" s="55" t="e">
        <f>I155+I156</f>
        <v>#REF!</v>
      </c>
      <c r="J157" s="47"/>
      <c r="K157" s="47"/>
      <c r="L157" s="47"/>
      <c r="M157" s="47"/>
    </row>
    <row r="158" spans="1:13" s="9" customFormat="1" ht="14.25" customHeight="1">
      <c r="A158" s="40"/>
      <c r="B158" s="40"/>
      <c r="C158" s="40"/>
      <c r="D158" s="40"/>
      <c r="E158" s="40"/>
      <c r="F158" s="40"/>
      <c r="G158" s="40"/>
      <c r="H158" s="40"/>
      <c r="I158" s="41"/>
      <c r="J158" s="47"/>
      <c r="K158" s="47"/>
      <c r="L158" s="47"/>
      <c r="M158" s="47"/>
    </row>
    <row r="159" spans="1:13" s="9" customFormat="1" ht="14.25" customHeight="1">
      <c r="A159" s="40"/>
      <c r="B159" s="40"/>
      <c r="C159" s="40"/>
      <c r="D159" s="40"/>
      <c r="E159" s="40"/>
      <c r="F159" s="40"/>
      <c r="G159" s="40"/>
      <c r="H159" s="40"/>
      <c r="I159" s="41"/>
      <c r="J159" s="47"/>
      <c r="K159" s="47"/>
      <c r="L159" s="47"/>
      <c r="M159" s="47"/>
    </row>
    <row r="160" spans="1:13" s="9" customFormat="1" ht="12">
      <c r="A160" s="6"/>
      <c r="B160" s="7"/>
      <c r="C160" s="8"/>
      <c r="D160" s="8"/>
      <c r="E160" s="8"/>
      <c r="F160" s="8"/>
      <c r="G160" s="8"/>
      <c r="H160" s="8"/>
      <c r="I160" s="8"/>
      <c r="J160" s="47"/>
      <c r="K160" s="47"/>
      <c r="L160" s="47"/>
      <c r="M160" s="47"/>
    </row>
    <row r="161" spans="1:13" s="9" customFormat="1" ht="17.45" customHeight="1">
      <c r="A161" s="58" t="s">
        <v>3</v>
      </c>
      <c r="B161" s="180" t="str">
        <f>'[247]PPTO COMEDOR Y AULAS IENSPA'!B42</f>
        <v>ACERO DE REFUERZO GRADO 60</v>
      </c>
      <c r="C161" s="181"/>
      <c r="D161" s="181"/>
      <c r="E161" s="181"/>
      <c r="F161" s="181"/>
      <c r="G161" s="182"/>
      <c r="H161" s="175" t="s">
        <v>2</v>
      </c>
      <c r="I161" s="175" t="s">
        <v>17</v>
      </c>
      <c r="J161" s="47"/>
      <c r="K161" s="47"/>
      <c r="L161" s="47"/>
      <c r="M161" s="47"/>
    </row>
    <row r="162" spans="1:13" s="9" customFormat="1" ht="17.45" customHeight="1">
      <c r="A162" s="58" t="e">
        <f>+'PRESUPUESTO GENERAL'!#REF!</f>
        <v>#REF!</v>
      </c>
      <c r="B162" s="183"/>
      <c r="C162" s="184"/>
      <c r="D162" s="184"/>
      <c r="E162" s="184"/>
      <c r="F162" s="184"/>
      <c r="G162" s="185"/>
      <c r="H162" s="176"/>
      <c r="I162" s="176"/>
      <c r="J162" s="47"/>
      <c r="K162" s="47"/>
      <c r="L162" s="47"/>
      <c r="M162" s="47"/>
    </row>
    <row r="163" spans="1:13" s="9" customFormat="1" ht="12">
      <c r="A163" s="10" t="s">
        <v>24</v>
      </c>
      <c r="B163" s="10"/>
      <c r="C163" s="10"/>
      <c r="D163" s="10"/>
      <c r="E163" s="10"/>
      <c r="F163" s="10"/>
      <c r="G163" s="10"/>
      <c r="H163" s="11"/>
      <c r="I163" s="12"/>
      <c r="J163" s="47"/>
      <c r="K163" s="47"/>
      <c r="L163" s="47"/>
      <c r="M163" s="47"/>
    </row>
    <row r="164" spans="1:13" s="9" customFormat="1" ht="24.75" customHeight="1">
      <c r="A164" s="177" t="s">
        <v>25</v>
      </c>
      <c r="B164" s="178"/>
      <c r="C164" s="179"/>
      <c r="D164" s="53" t="s">
        <v>26</v>
      </c>
      <c r="E164" s="60" t="s">
        <v>27</v>
      </c>
      <c r="F164" s="52" t="s">
        <v>28</v>
      </c>
      <c r="G164" s="51" t="s">
        <v>29</v>
      </c>
      <c r="H164" s="52" t="s">
        <v>30</v>
      </c>
      <c r="I164" s="13"/>
      <c r="J164" s="47"/>
      <c r="K164" s="47"/>
      <c r="L164" s="47"/>
      <c r="M164" s="47"/>
    </row>
    <row r="165" spans="1:13" s="9" customFormat="1" ht="14.25" customHeight="1">
      <c r="A165" s="153"/>
      <c r="B165" s="151"/>
      <c r="C165" s="152"/>
      <c r="D165" s="14"/>
      <c r="E165" s="15"/>
      <c r="F165" s="16"/>
      <c r="G165" s="17"/>
      <c r="H165" s="18"/>
      <c r="I165" s="19"/>
      <c r="J165" s="47"/>
      <c r="K165" s="47"/>
      <c r="L165" s="47"/>
      <c r="M165" s="47"/>
    </row>
    <row r="166" spans="1:13" s="9" customFormat="1" ht="14.25" customHeight="1">
      <c r="A166" s="150" t="s">
        <v>16</v>
      </c>
      <c r="B166" s="151"/>
      <c r="C166" s="152"/>
      <c r="D166" s="14" t="s">
        <v>17</v>
      </c>
      <c r="E166" s="15">
        <v>1.05</v>
      </c>
      <c r="F166" s="16">
        <f>+'[29]ESTUDIO MERCADO OK'!D4</f>
        <v>4474.6000000000004</v>
      </c>
      <c r="G166" s="17"/>
      <c r="H166" s="18">
        <f>E166*F166</f>
        <v>4698.3300000000008</v>
      </c>
      <c r="I166" s="19"/>
      <c r="J166" s="47"/>
      <c r="K166" s="47"/>
      <c r="L166" s="47"/>
      <c r="M166" s="49"/>
    </row>
    <row r="167" spans="1:13" s="9" customFormat="1" ht="14.25" customHeight="1">
      <c r="A167" s="150" t="s">
        <v>18</v>
      </c>
      <c r="B167" s="151"/>
      <c r="C167" s="152"/>
      <c r="D167" s="14" t="s">
        <v>17</v>
      </c>
      <c r="E167" s="15">
        <v>3.7999999999999999E-2</v>
      </c>
      <c r="F167" s="16">
        <f>+'[29]ESTUDIO MERCADO OK'!D18</f>
        <v>6949.060449999999</v>
      </c>
      <c r="G167" s="17"/>
      <c r="H167" s="18">
        <f>E167*F167</f>
        <v>264.06429709999998</v>
      </c>
      <c r="I167" s="19"/>
      <c r="J167" s="47"/>
      <c r="K167" s="47"/>
      <c r="L167" s="47"/>
      <c r="M167" s="49"/>
    </row>
    <row r="168" spans="1:13" s="9" customFormat="1" ht="14.25" customHeight="1">
      <c r="A168" s="153"/>
      <c r="B168" s="151"/>
      <c r="C168" s="152"/>
      <c r="D168" s="14"/>
      <c r="E168" s="15"/>
      <c r="F168" s="16"/>
      <c r="G168" s="17"/>
      <c r="H168" s="18"/>
      <c r="I168" s="19"/>
      <c r="J168" s="47"/>
      <c r="K168" s="47"/>
      <c r="L168" s="47"/>
      <c r="M168" s="49"/>
    </row>
    <row r="169" spans="1:13" s="9" customFormat="1" ht="14.25" customHeight="1">
      <c r="A169" s="153" t="s">
        <v>31</v>
      </c>
      <c r="B169" s="151"/>
      <c r="C169" s="152"/>
      <c r="D169" s="14"/>
      <c r="E169" s="20"/>
      <c r="F169" s="17"/>
      <c r="G169" s="17"/>
      <c r="H169" s="21"/>
      <c r="I169" s="19"/>
      <c r="J169" s="47"/>
      <c r="K169" s="47"/>
      <c r="L169" s="47"/>
      <c r="M169" s="49"/>
    </row>
    <row r="170" spans="1:13" s="9" customFormat="1" ht="14.25" customHeight="1">
      <c r="A170" s="154"/>
      <c r="B170" s="154"/>
      <c r="C170" s="154"/>
      <c r="D170" s="14"/>
      <c r="E170" s="20"/>
      <c r="F170" s="17"/>
      <c r="G170" s="17"/>
      <c r="H170" s="21"/>
      <c r="I170" s="19"/>
      <c r="J170" s="47"/>
      <c r="K170" s="47"/>
      <c r="L170" s="47"/>
      <c r="M170" s="49"/>
    </row>
    <row r="171" spans="1:13" s="9" customFormat="1" ht="14.25" customHeight="1">
      <c r="A171" s="155" t="s">
        <v>32</v>
      </c>
      <c r="B171" s="155"/>
      <c r="C171" s="155"/>
      <c r="D171" s="155"/>
      <c r="E171" s="155"/>
      <c r="F171" s="155"/>
      <c r="G171" s="155"/>
      <c r="H171" s="155"/>
      <c r="I171" s="22">
        <f>SUM(H165:H168)</f>
        <v>4962.3942971000006</v>
      </c>
      <c r="J171" s="47"/>
      <c r="K171" s="47"/>
      <c r="L171" s="47"/>
      <c r="M171" s="49"/>
    </row>
    <row r="172" spans="1:13" s="9" customFormat="1" ht="14.25" customHeight="1">
      <c r="A172" s="23"/>
      <c r="B172" s="24"/>
      <c r="C172" s="24"/>
      <c r="D172" s="24"/>
      <c r="E172" s="24"/>
      <c r="F172" s="24"/>
      <c r="G172" s="24"/>
      <c r="H172" s="24"/>
      <c r="I172" s="25"/>
      <c r="J172" s="47"/>
      <c r="K172" s="47"/>
      <c r="L172" s="47"/>
      <c r="M172" s="49"/>
    </row>
    <row r="173" spans="1:13" s="9" customFormat="1" ht="14.25" customHeight="1">
      <c r="A173" s="10" t="s">
        <v>33</v>
      </c>
      <c r="B173" s="10"/>
      <c r="C173" s="10"/>
      <c r="D173" s="10"/>
      <c r="E173" s="10"/>
      <c r="F173" s="10"/>
      <c r="G173" s="10"/>
      <c r="H173" s="10"/>
      <c r="I173" s="10"/>
      <c r="J173" s="47"/>
      <c r="K173" s="47"/>
      <c r="L173" s="47"/>
      <c r="M173" s="47"/>
    </row>
    <row r="174" spans="1:13" s="9" customFormat="1" ht="27" customHeight="1">
      <c r="A174" s="149" t="s">
        <v>25</v>
      </c>
      <c r="B174" s="149"/>
      <c r="C174" s="149"/>
      <c r="D174" s="53" t="s">
        <v>27</v>
      </c>
      <c r="E174" s="60" t="s">
        <v>26</v>
      </c>
      <c r="F174" s="52" t="s">
        <v>34</v>
      </c>
      <c r="G174" s="51" t="s">
        <v>29</v>
      </c>
      <c r="H174" s="52" t="s">
        <v>30</v>
      </c>
      <c r="I174" s="13"/>
      <c r="J174" s="47"/>
      <c r="K174" s="47"/>
      <c r="L174" s="47"/>
      <c r="M174" s="47"/>
    </row>
    <row r="175" spans="1:13" s="9" customFormat="1" ht="14.25" customHeight="1">
      <c r="A175" s="156" t="s">
        <v>35</v>
      </c>
      <c r="B175" s="157"/>
      <c r="C175" s="157"/>
      <c r="D175" s="13"/>
      <c r="E175" s="13"/>
      <c r="F175" s="26"/>
      <c r="G175" s="27"/>
      <c r="H175" s="28" t="e">
        <f>I191*0.05</f>
        <v>#REF!</v>
      </c>
      <c r="I175" s="19"/>
      <c r="J175" s="47"/>
      <c r="K175" s="47"/>
      <c r="L175" s="47"/>
      <c r="M175" s="47"/>
    </row>
    <row r="176" spans="1:13" s="9" customFormat="1" ht="14.25" customHeight="1">
      <c r="A176" s="154"/>
      <c r="B176" s="154"/>
      <c r="C176" s="154"/>
      <c r="D176" s="13"/>
      <c r="E176" s="13"/>
      <c r="F176" s="26"/>
      <c r="G176" s="29"/>
      <c r="H176" s="28"/>
      <c r="I176" s="19"/>
      <c r="J176" s="47"/>
      <c r="K176" s="47"/>
      <c r="L176" s="47"/>
      <c r="M176" s="47"/>
    </row>
    <row r="177" spans="1:13" s="9" customFormat="1" ht="14.25" customHeight="1">
      <c r="A177" s="154"/>
      <c r="B177" s="154"/>
      <c r="C177" s="154"/>
      <c r="D177" s="14"/>
      <c r="E177" s="14"/>
      <c r="F177" s="19"/>
      <c r="G177" s="30"/>
      <c r="H177" s="28"/>
      <c r="I177" s="19"/>
      <c r="J177" s="47"/>
      <c r="K177" s="47"/>
      <c r="L177" s="47"/>
      <c r="M177" s="47"/>
    </row>
    <row r="178" spans="1:13" s="9" customFormat="1" ht="14.25" customHeight="1">
      <c r="A178" s="155" t="s">
        <v>36</v>
      </c>
      <c r="B178" s="155"/>
      <c r="C178" s="155"/>
      <c r="D178" s="155"/>
      <c r="E178" s="155"/>
      <c r="F178" s="155"/>
      <c r="G178" s="155"/>
      <c r="H178" s="155"/>
      <c r="I178" s="22" t="e">
        <f>SUM(H175:H177)</f>
        <v>#REF!</v>
      </c>
      <c r="J178" s="47"/>
      <c r="K178" s="47"/>
      <c r="L178" s="47"/>
      <c r="M178" s="47"/>
    </row>
    <row r="179" spans="1:13" s="9" customFormat="1" ht="14.25" customHeight="1">
      <c r="A179" s="23"/>
      <c r="B179" s="24"/>
      <c r="C179" s="24"/>
      <c r="D179" s="24"/>
      <c r="E179" s="24"/>
      <c r="F179" s="24"/>
      <c r="G179" s="24"/>
      <c r="H179" s="24"/>
      <c r="I179" s="25"/>
      <c r="J179" s="47"/>
      <c r="K179" s="47"/>
      <c r="L179" s="47"/>
      <c r="M179" s="47"/>
    </row>
    <row r="180" spans="1:13" s="9" customFormat="1" ht="14.25" customHeight="1">
      <c r="A180" s="10" t="s">
        <v>37</v>
      </c>
      <c r="B180" s="10"/>
      <c r="C180" s="10"/>
      <c r="D180" s="10"/>
      <c r="E180" s="10"/>
      <c r="F180" s="10"/>
      <c r="G180" s="10"/>
      <c r="H180" s="10"/>
      <c r="I180" s="10"/>
      <c r="J180" s="47"/>
      <c r="K180" s="47"/>
      <c r="L180" s="47"/>
      <c r="M180" s="47"/>
    </row>
    <row r="181" spans="1:13" s="9" customFormat="1" ht="28.5" customHeight="1">
      <c r="A181" s="149" t="s">
        <v>25</v>
      </c>
      <c r="B181" s="149"/>
      <c r="C181" s="149"/>
      <c r="D181" s="53" t="s">
        <v>26</v>
      </c>
      <c r="E181" s="60" t="s">
        <v>38</v>
      </c>
      <c r="F181" s="52" t="s">
        <v>39</v>
      </c>
      <c r="G181" s="51" t="s">
        <v>40</v>
      </c>
      <c r="H181" s="52" t="s">
        <v>41</v>
      </c>
      <c r="I181" s="53" t="s">
        <v>42</v>
      </c>
      <c r="J181" s="47"/>
      <c r="K181" s="47"/>
      <c r="L181" s="47"/>
      <c r="M181" s="47"/>
    </row>
    <row r="182" spans="1:13" s="9" customFormat="1" ht="14.25" customHeight="1">
      <c r="A182" s="153" t="s">
        <v>63</v>
      </c>
      <c r="B182" s="151"/>
      <c r="C182" s="152"/>
      <c r="D182" s="20" t="s">
        <v>64</v>
      </c>
      <c r="E182" s="20">
        <f>E166</f>
        <v>1.05</v>
      </c>
      <c r="F182" s="31" t="e">
        <f>+#REF!</f>
        <v>#REF!</v>
      </c>
      <c r="G182" s="32" t="e">
        <f>E182*F182</f>
        <v>#REF!</v>
      </c>
      <c r="H182" s="21" t="e">
        <f>+#REF!</f>
        <v>#REF!</v>
      </c>
      <c r="I182" s="33" t="e">
        <f>G182*H182</f>
        <v>#REF!</v>
      </c>
      <c r="J182" s="47"/>
      <c r="K182" s="47"/>
      <c r="L182" s="47"/>
      <c r="M182" s="47"/>
    </row>
    <row r="183" spans="1:13" s="9" customFormat="1" ht="14.25" customHeight="1">
      <c r="A183" s="153"/>
      <c r="B183" s="151"/>
      <c r="C183" s="152"/>
      <c r="D183" s="20"/>
      <c r="E183" s="20"/>
      <c r="F183" s="31"/>
      <c r="G183" s="32"/>
      <c r="H183" s="21"/>
      <c r="I183" s="33"/>
      <c r="J183" s="47"/>
      <c r="K183" s="47"/>
      <c r="L183" s="47"/>
      <c r="M183" s="47"/>
    </row>
    <row r="184" spans="1:13" s="9" customFormat="1" ht="14.25" customHeight="1">
      <c r="A184" s="158"/>
      <c r="B184" s="159"/>
      <c r="C184" s="160"/>
      <c r="D184" s="34"/>
      <c r="E184" s="34"/>
      <c r="F184" s="31"/>
      <c r="G184" s="32"/>
      <c r="H184" s="21"/>
      <c r="I184" s="19"/>
      <c r="J184" s="47"/>
      <c r="K184" s="47"/>
      <c r="L184" s="47"/>
      <c r="M184" s="47"/>
    </row>
    <row r="185" spans="1:13" s="9" customFormat="1" ht="14.25" customHeight="1">
      <c r="A185" s="155" t="s">
        <v>43</v>
      </c>
      <c r="B185" s="155"/>
      <c r="C185" s="155"/>
      <c r="D185" s="155"/>
      <c r="E185" s="155"/>
      <c r="F185" s="155"/>
      <c r="G185" s="155"/>
      <c r="H185" s="155"/>
      <c r="I185" s="22" t="e">
        <f>SUM(I182:I184)</f>
        <v>#REF!</v>
      </c>
      <c r="J185" s="47"/>
      <c r="K185" s="47"/>
      <c r="L185" s="47"/>
      <c r="M185" s="47"/>
    </row>
    <row r="186" spans="1:13" s="9" customFormat="1" ht="14.25" customHeight="1">
      <c r="A186" s="162"/>
      <c r="B186" s="162"/>
      <c r="C186" s="162"/>
      <c r="D186" s="162"/>
      <c r="E186" s="162"/>
      <c r="F186" s="162"/>
      <c r="G186" s="162"/>
      <c r="H186" s="162"/>
      <c r="I186" s="162"/>
      <c r="J186" s="47"/>
      <c r="K186" s="47"/>
      <c r="L186" s="47"/>
      <c r="M186" s="47"/>
    </row>
    <row r="187" spans="1:13" s="9" customFormat="1" ht="14.25" customHeight="1">
      <c r="A187" s="155" t="s">
        <v>44</v>
      </c>
      <c r="B187" s="155"/>
      <c r="C187" s="155"/>
      <c r="D187" s="155"/>
      <c r="E187" s="155"/>
      <c r="F187" s="155"/>
      <c r="G187" s="155"/>
      <c r="H187" s="155"/>
      <c r="I187" s="155"/>
      <c r="J187" s="47"/>
      <c r="K187" s="47"/>
      <c r="L187" s="47"/>
      <c r="M187" s="47"/>
    </row>
    <row r="188" spans="1:13" s="9" customFormat="1" ht="31.5" customHeight="1">
      <c r="A188" s="149" t="s">
        <v>45</v>
      </c>
      <c r="B188" s="149"/>
      <c r="C188" s="149"/>
      <c r="D188" s="52" t="s">
        <v>46</v>
      </c>
      <c r="E188" s="52" t="s">
        <v>47</v>
      </c>
      <c r="F188" s="164" t="s">
        <v>48</v>
      </c>
      <c r="G188" s="164"/>
      <c r="H188" s="54" t="s">
        <v>49</v>
      </c>
      <c r="I188" s="52" t="s">
        <v>30</v>
      </c>
      <c r="J188" s="47"/>
      <c r="K188" s="47"/>
      <c r="L188" s="47"/>
      <c r="M188" s="47"/>
    </row>
    <row r="189" spans="1:13" s="9" customFormat="1" ht="12">
      <c r="A189" s="165" t="s">
        <v>59</v>
      </c>
      <c r="B189" s="165"/>
      <c r="C189" s="165"/>
      <c r="D189" s="35" t="e">
        <f>+#REF!/8</f>
        <v>#REF!</v>
      </c>
      <c r="E189" s="36">
        <f>[247]PERSONAL!$D$14</f>
        <v>1.78</v>
      </c>
      <c r="F189" s="174">
        <v>30</v>
      </c>
      <c r="G189" s="174"/>
      <c r="H189" s="37" t="e">
        <f>D189/F189</f>
        <v>#REF!</v>
      </c>
      <c r="I189" s="38"/>
      <c r="J189" s="47"/>
      <c r="K189" s="47"/>
      <c r="L189" s="47"/>
      <c r="M189" s="47"/>
    </row>
    <row r="190" spans="1:13" s="9" customFormat="1" ht="14.25" customHeight="1">
      <c r="A190" s="154"/>
      <c r="B190" s="154"/>
      <c r="C190" s="154"/>
      <c r="D190" s="35"/>
      <c r="E190" s="36"/>
      <c r="F190" s="161"/>
      <c r="G190" s="161"/>
      <c r="H190" s="37"/>
      <c r="I190" s="19"/>
      <c r="J190" s="47"/>
      <c r="K190" s="47"/>
      <c r="L190" s="47"/>
      <c r="M190" s="47"/>
    </row>
    <row r="191" spans="1:13" s="9" customFormat="1" ht="14.25" customHeight="1">
      <c r="A191" s="155" t="s">
        <v>50</v>
      </c>
      <c r="B191" s="155"/>
      <c r="C191" s="155"/>
      <c r="D191" s="155"/>
      <c r="E191" s="155"/>
      <c r="F191" s="155"/>
      <c r="G191" s="155"/>
      <c r="H191" s="155"/>
      <c r="I191" s="39" t="e">
        <f>H189</f>
        <v>#REF!</v>
      </c>
      <c r="J191" s="47">
        <v>1324</v>
      </c>
      <c r="K191" s="47"/>
      <c r="L191" s="47"/>
      <c r="M191" s="47"/>
    </row>
    <row r="192" spans="1:13" s="9" customFormat="1" ht="14.25" customHeight="1">
      <c r="A192" s="162"/>
      <c r="B192" s="162"/>
      <c r="C192" s="162"/>
      <c r="D192" s="162"/>
      <c r="E192" s="162"/>
      <c r="F192" s="162"/>
      <c r="G192" s="162"/>
      <c r="H192" s="162"/>
      <c r="I192" s="162"/>
      <c r="J192" s="47"/>
      <c r="K192" s="47"/>
      <c r="L192" s="47"/>
      <c r="M192" s="47"/>
    </row>
    <row r="193" spans="1:13" s="9" customFormat="1" ht="14.25" customHeight="1">
      <c r="A193" s="155" t="s">
        <v>51</v>
      </c>
      <c r="B193" s="155"/>
      <c r="C193" s="155"/>
      <c r="D193" s="155"/>
      <c r="E193" s="155"/>
      <c r="F193" s="155"/>
      <c r="G193" s="155"/>
      <c r="H193" s="155"/>
      <c r="I193" s="18" t="e">
        <f>ROUND(I171+I178+I185,0)</f>
        <v>#REF!</v>
      </c>
      <c r="J193" s="47"/>
      <c r="K193" s="47"/>
      <c r="L193" s="47"/>
      <c r="M193" s="47"/>
    </row>
    <row r="194" spans="1:13" s="9" customFormat="1" ht="14.25" customHeight="1">
      <c r="A194" s="155" t="s">
        <v>52</v>
      </c>
      <c r="B194" s="155"/>
      <c r="C194" s="155"/>
      <c r="D194" s="155"/>
      <c r="E194" s="155"/>
      <c r="F194" s="155"/>
      <c r="G194" s="155"/>
      <c r="H194" s="155"/>
      <c r="I194" s="18" t="e">
        <f>ROUND(I191,0)</f>
        <v>#REF!</v>
      </c>
      <c r="J194" s="47"/>
      <c r="K194" s="47"/>
      <c r="L194" s="47"/>
      <c r="M194" s="47"/>
    </row>
    <row r="195" spans="1:13" s="9" customFormat="1" ht="14.25" customHeight="1">
      <c r="A195" s="163" t="s">
        <v>53</v>
      </c>
      <c r="B195" s="163"/>
      <c r="C195" s="163"/>
      <c r="D195" s="163"/>
      <c r="E195" s="163"/>
      <c r="F195" s="163"/>
      <c r="G195" s="163"/>
      <c r="H195" s="163"/>
      <c r="I195" s="55" t="e">
        <f>I193+I194</f>
        <v>#REF!</v>
      </c>
      <c r="J195" s="47"/>
      <c r="K195" s="47"/>
      <c r="L195" s="47"/>
      <c r="M195" s="47"/>
    </row>
    <row r="196" spans="1:13" s="9" customFormat="1" ht="14.25" customHeight="1">
      <c r="A196" s="40"/>
      <c r="B196" s="40"/>
      <c r="C196" s="40"/>
      <c r="D196" s="40"/>
      <c r="E196" s="40"/>
      <c r="F196" s="40"/>
      <c r="G196" s="40"/>
      <c r="H196" s="40"/>
      <c r="I196" s="41"/>
      <c r="J196" s="47"/>
      <c r="K196" s="47"/>
      <c r="L196" s="47"/>
      <c r="M196" s="47"/>
    </row>
    <row r="198" spans="1:13">
      <c r="A198" s="58" t="s">
        <v>3</v>
      </c>
      <c r="B198" s="147" t="e">
        <f>+'PRESUPUESTO GENERAL'!#REF!</f>
        <v>#REF!</v>
      </c>
      <c r="C198" s="147"/>
      <c r="D198" s="147"/>
      <c r="E198" s="147"/>
      <c r="F198" s="147"/>
      <c r="G198" s="147"/>
      <c r="H198" s="148" t="s">
        <v>2</v>
      </c>
      <c r="I198" s="148" t="e">
        <f>+'PRESUPUESTO GENERAL'!#REF!</f>
        <v>#REF!</v>
      </c>
    </row>
    <row r="199" spans="1:13">
      <c r="A199" s="58" t="e">
        <f>+'PRESUPUESTO GENERAL'!#REF!</f>
        <v>#REF!</v>
      </c>
      <c r="B199" s="147"/>
      <c r="C199" s="147"/>
      <c r="D199" s="147"/>
      <c r="E199" s="147"/>
      <c r="F199" s="147"/>
      <c r="G199" s="147"/>
      <c r="H199" s="148"/>
      <c r="I199" s="148"/>
    </row>
    <row r="200" spans="1:13">
      <c r="A200" s="10" t="s">
        <v>24</v>
      </c>
      <c r="B200" s="10"/>
      <c r="C200" s="10"/>
      <c r="D200" s="10"/>
      <c r="E200" s="10"/>
      <c r="F200" s="10"/>
      <c r="G200" s="10"/>
      <c r="H200" s="11"/>
      <c r="I200" s="12"/>
    </row>
    <row r="201" spans="1:13">
      <c r="A201" s="149" t="s">
        <v>25</v>
      </c>
      <c r="B201" s="149"/>
      <c r="C201" s="149"/>
      <c r="D201" s="53" t="s">
        <v>26</v>
      </c>
      <c r="E201" s="60" t="s">
        <v>27</v>
      </c>
      <c r="F201" s="52" t="s">
        <v>28</v>
      </c>
      <c r="G201" s="51" t="s">
        <v>29</v>
      </c>
      <c r="H201" s="52" t="s">
        <v>30</v>
      </c>
      <c r="I201" s="13"/>
    </row>
    <row r="202" spans="1:13">
      <c r="A202" s="153"/>
      <c r="B202" s="151"/>
      <c r="C202" s="152"/>
      <c r="D202" s="14"/>
      <c r="E202" s="15"/>
      <c r="F202" s="16"/>
      <c r="G202" s="17"/>
      <c r="H202" s="18"/>
      <c r="I202" s="19"/>
    </row>
    <row r="203" spans="1:13">
      <c r="A203" s="150" t="s">
        <v>21</v>
      </c>
      <c r="B203" s="151"/>
      <c r="C203" s="152"/>
      <c r="D203" s="14" t="s">
        <v>6</v>
      </c>
      <c r="E203" s="15">
        <v>1</v>
      </c>
      <c r="F203" s="16">
        <f>+'[29]ESTUDIO MERCADO OK'!D88</f>
        <v>18309.013813813817</v>
      </c>
      <c r="G203" s="17"/>
      <c r="H203" s="18">
        <f>E203*F203</f>
        <v>18309.013813813817</v>
      </c>
      <c r="I203" s="19"/>
    </row>
    <row r="204" spans="1:13">
      <c r="A204" s="150" t="s">
        <v>18</v>
      </c>
      <c r="B204" s="151"/>
      <c r="C204" s="152"/>
      <c r="D204" s="14" t="s">
        <v>17</v>
      </c>
      <c r="E204" s="15">
        <v>0.03</v>
      </c>
      <c r="F204" s="16">
        <f>+'[29]ESTUDIO MERCADO OK'!D18</f>
        <v>6949.060449999999</v>
      </c>
      <c r="G204" s="17"/>
      <c r="H204" s="18">
        <f>E204*F204</f>
        <v>208.47181349999997</v>
      </c>
      <c r="I204" s="19"/>
    </row>
    <row r="205" spans="1:13">
      <c r="A205" s="153"/>
      <c r="B205" s="151"/>
      <c r="C205" s="152"/>
      <c r="D205" s="14"/>
      <c r="E205" s="15"/>
      <c r="F205" s="16"/>
      <c r="G205" s="17"/>
      <c r="H205" s="18"/>
      <c r="I205" s="19"/>
    </row>
    <row r="206" spans="1:13">
      <c r="A206" s="153"/>
      <c r="B206" s="151"/>
      <c r="C206" s="152"/>
      <c r="D206" s="14"/>
      <c r="E206" s="20"/>
      <c r="F206" s="17"/>
      <c r="G206" s="17"/>
      <c r="H206" s="21"/>
      <c r="I206" s="19"/>
    </row>
    <row r="207" spans="1:13">
      <c r="A207" s="154"/>
      <c r="B207" s="154"/>
      <c r="C207" s="154"/>
      <c r="D207" s="14"/>
      <c r="E207" s="20"/>
      <c r="F207" s="17"/>
      <c r="G207" s="17"/>
      <c r="H207" s="21"/>
      <c r="I207" s="19"/>
    </row>
    <row r="208" spans="1:13">
      <c r="A208" s="155" t="s">
        <v>32</v>
      </c>
      <c r="B208" s="155"/>
      <c r="C208" s="155"/>
      <c r="D208" s="155"/>
      <c r="E208" s="155"/>
      <c r="F208" s="155"/>
      <c r="G208" s="155"/>
      <c r="H208" s="155"/>
      <c r="I208" s="22">
        <f>SUM(H202:H205)</f>
        <v>18517.485627313818</v>
      </c>
    </row>
    <row r="209" spans="1:9">
      <c r="A209" s="23"/>
      <c r="B209" s="24"/>
      <c r="C209" s="24"/>
      <c r="D209" s="24"/>
      <c r="E209" s="24"/>
      <c r="F209" s="24"/>
      <c r="G209" s="24"/>
      <c r="H209" s="24"/>
      <c r="I209" s="25"/>
    </row>
    <row r="210" spans="1:9">
      <c r="A210" s="10" t="s">
        <v>33</v>
      </c>
      <c r="B210" s="10"/>
      <c r="C210" s="10"/>
      <c r="D210" s="10"/>
      <c r="E210" s="10"/>
      <c r="F210" s="10"/>
      <c r="G210" s="10"/>
      <c r="H210" s="10"/>
      <c r="I210" s="10"/>
    </row>
    <row r="211" spans="1:9">
      <c r="A211" s="149" t="s">
        <v>25</v>
      </c>
      <c r="B211" s="149"/>
      <c r="C211" s="149"/>
      <c r="D211" s="53" t="s">
        <v>27</v>
      </c>
      <c r="E211" s="60" t="s">
        <v>26</v>
      </c>
      <c r="F211" s="52" t="s">
        <v>34</v>
      </c>
      <c r="G211" s="51" t="s">
        <v>29</v>
      </c>
      <c r="H211" s="52" t="s">
        <v>30</v>
      </c>
      <c r="I211" s="13"/>
    </row>
    <row r="212" spans="1:9">
      <c r="A212" s="156" t="s">
        <v>35</v>
      </c>
      <c r="B212" s="157"/>
      <c r="C212" s="157"/>
      <c r="D212" s="13"/>
      <c r="E212" s="13"/>
      <c r="F212" s="26"/>
      <c r="G212" s="27"/>
      <c r="H212" s="28" t="e">
        <f>I229*0.05</f>
        <v>#REF!</v>
      </c>
      <c r="I212" s="19"/>
    </row>
    <row r="213" spans="1:9">
      <c r="A213" s="154"/>
      <c r="B213" s="154"/>
      <c r="C213" s="154"/>
      <c r="D213" s="13"/>
      <c r="E213" s="13"/>
      <c r="F213" s="26"/>
      <c r="G213" s="29"/>
      <c r="H213" s="28"/>
      <c r="I213" s="19"/>
    </row>
    <row r="214" spans="1:9">
      <c r="A214" s="154"/>
      <c r="B214" s="154"/>
      <c r="C214" s="154"/>
      <c r="D214" s="14"/>
      <c r="E214" s="14"/>
      <c r="F214" s="19"/>
      <c r="G214" s="30"/>
      <c r="H214" s="28"/>
      <c r="I214" s="19"/>
    </row>
    <row r="215" spans="1:9">
      <c r="A215" s="155" t="s">
        <v>36</v>
      </c>
      <c r="B215" s="155"/>
      <c r="C215" s="155"/>
      <c r="D215" s="155"/>
      <c r="E215" s="155"/>
      <c r="F215" s="155"/>
      <c r="G215" s="155"/>
      <c r="H215" s="155"/>
      <c r="I215" s="22" t="e">
        <f>SUM(H212:H214)</f>
        <v>#REF!</v>
      </c>
    </row>
    <row r="216" spans="1:9">
      <c r="A216" s="23"/>
      <c r="B216" s="24"/>
      <c r="C216" s="24"/>
      <c r="D216" s="24"/>
      <c r="E216" s="24"/>
      <c r="F216" s="24"/>
      <c r="G216" s="24"/>
      <c r="H216" s="24"/>
      <c r="I216" s="25"/>
    </row>
    <row r="217" spans="1:9">
      <c r="A217" s="10" t="s">
        <v>37</v>
      </c>
      <c r="B217" s="10"/>
      <c r="C217" s="10"/>
      <c r="D217" s="10"/>
      <c r="E217" s="10"/>
      <c r="F217" s="10"/>
      <c r="G217" s="10"/>
      <c r="H217" s="10"/>
      <c r="I217" s="10"/>
    </row>
    <row r="218" spans="1:9">
      <c r="A218" s="149" t="s">
        <v>25</v>
      </c>
      <c r="B218" s="149"/>
      <c r="C218" s="149"/>
      <c r="D218" s="53" t="s">
        <v>26</v>
      </c>
      <c r="E218" s="60" t="s">
        <v>38</v>
      </c>
      <c r="F218" s="52" t="s">
        <v>39</v>
      </c>
      <c r="G218" s="51" t="s">
        <v>40</v>
      </c>
      <c r="H218" s="52" t="s">
        <v>41</v>
      </c>
      <c r="I218" s="53" t="s">
        <v>42</v>
      </c>
    </row>
    <row r="219" spans="1:9">
      <c r="A219" s="153"/>
      <c r="B219" s="151"/>
      <c r="C219" s="152"/>
      <c r="D219" s="20"/>
      <c r="E219" s="20"/>
      <c r="F219" s="31"/>
      <c r="G219" s="32"/>
      <c r="H219" s="21"/>
      <c r="I219" s="33">
        <f>G219*H219</f>
        <v>0</v>
      </c>
    </row>
    <row r="220" spans="1:9">
      <c r="A220" s="153"/>
      <c r="B220" s="151"/>
      <c r="C220" s="152"/>
      <c r="D220" s="20"/>
      <c r="E220" s="20"/>
      <c r="F220" s="31"/>
      <c r="G220" s="32"/>
      <c r="H220" s="21"/>
      <c r="I220" s="33"/>
    </row>
    <row r="221" spans="1:9">
      <c r="A221" s="158"/>
      <c r="B221" s="159"/>
      <c r="C221" s="160"/>
      <c r="D221" s="34"/>
      <c r="E221" s="34"/>
      <c r="F221" s="31"/>
      <c r="G221" s="32"/>
      <c r="H221" s="21"/>
      <c r="I221" s="19"/>
    </row>
    <row r="222" spans="1:9">
      <c r="A222" s="155" t="s">
        <v>43</v>
      </c>
      <c r="B222" s="155"/>
      <c r="C222" s="155"/>
      <c r="D222" s="155"/>
      <c r="E222" s="155"/>
      <c r="F222" s="155"/>
      <c r="G222" s="155"/>
      <c r="H222" s="155"/>
      <c r="I222" s="22">
        <f>SUM(I219:I221)</f>
        <v>0</v>
      </c>
    </row>
    <row r="223" spans="1:9">
      <c r="A223" s="162"/>
      <c r="B223" s="162"/>
      <c r="C223" s="162"/>
      <c r="D223" s="162"/>
      <c r="E223" s="162"/>
      <c r="F223" s="162"/>
      <c r="G223" s="162"/>
      <c r="H223" s="162"/>
      <c r="I223" s="162"/>
    </row>
    <row r="224" spans="1:9">
      <c r="A224" s="155" t="s">
        <v>44</v>
      </c>
      <c r="B224" s="155"/>
      <c r="C224" s="155"/>
      <c r="D224" s="155"/>
      <c r="E224" s="155"/>
      <c r="F224" s="155"/>
      <c r="G224" s="155"/>
      <c r="H224" s="155"/>
      <c r="I224" s="155"/>
    </row>
    <row r="225" spans="1:9">
      <c r="A225" s="149" t="s">
        <v>45</v>
      </c>
      <c r="B225" s="149"/>
      <c r="C225" s="149"/>
      <c r="D225" s="52" t="s">
        <v>46</v>
      </c>
      <c r="E225" s="52" t="s">
        <v>47</v>
      </c>
      <c r="F225" s="164" t="s">
        <v>48</v>
      </c>
      <c r="G225" s="164"/>
      <c r="H225" s="54" t="s">
        <v>49</v>
      </c>
      <c r="I225" s="52" t="s">
        <v>30</v>
      </c>
    </row>
    <row r="226" spans="1:9">
      <c r="A226" s="165" t="s">
        <v>59</v>
      </c>
      <c r="B226" s="165"/>
      <c r="C226" s="165"/>
      <c r="D226" s="35" t="e">
        <f>+#REF!/8</f>
        <v>#REF!</v>
      </c>
      <c r="E226" s="36">
        <f>[247]PERSONAL!$D$14</f>
        <v>1.78</v>
      </c>
      <c r="F226" s="172">
        <v>25</v>
      </c>
      <c r="G226" s="172"/>
      <c r="H226" s="37" t="e">
        <f>D226/F226</f>
        <v>#REF!</v>
      </c>
      <c r="I226" s="38"/>
    </row>
    <row r="227" spans="1:9">
      <c r="A227" s="154"/>
      <c r="B227" s="154"/>
      <c r="C227" s="154"/>
      <c r="D227" s="35"/>
      <c r="E227" s="36"/>
      <c r="F227" s="173"/>
      <c r="G227" s="173"/>
      <c r="H227" s="37"/>
      <c r="I227" s="38"/>
    </row>
    <row r="228" spans="1:9">
      <c r="A228" s="154"/>
      <c r="B228" s="154"/>
      <c r="C228" s="154"/>
      <c r="D228" s="35"/>
      <c r="E228" s="35"/>
      <c r="F228" s="161"/>
      <c r="G228" s="161"/>
      <c r="H228" s="37"/>
      <c r="I228" s="19"/>
    </row>
    <row r="229" spans="1:9">
      <c r="A229" s="155" t="s">
        <v>50</v>
      </c>
      <c r="B229" s="155"/>
      <c r="C229" s="155"/>
      <c r="D229" s="155"/>
      <c r="E229" s="155"/>
      <c r="F229" s="155"/>
      <c r="G229" s="155"/>
      <c r="H229" s="155"/>
      <c r="I229" s="39" t="e">
        <f>H226+H227</f>
        <v>#REF!</v>
      </c>
    </row>
    <row r="230" spans="1:9">
      <c r="A230" s="162"/>
      <c r="B230" s="162"/>
      <c r="C230" s="162"/>
      <c r="D230" s="162"/>
      <c r="E230" s="162"/>
      <c r="F230" s="162"/>
      <c r="G230" s="162"/>
      <c r="H230" s="162"/>
      <c r="I230" s="162"/>
    </row>
    <row r="231" spans="1:9">
      <c r="A231" s="155" t="s">
        <v>51</v>
      </c>
      <c r="B231" s="155"/>
      <c r="C231" s="155"/>
      <c r="D231" s="155"/>
      <c r="E231" s="155"/>
      <c r="F231" s="155"/>
      <c r="G231" s="155"/>
      <c r="H231" s="155"/>
      <c r="I231" s="18" t="e">
        <f>ROUND(I208+I215+I222,0)</f>
        <v>#REF!</v>
      </c>
    </row>
    <row r="232" spans="1:9">
      <c r="A232" s="155" t="s">
        <v>52</v>
      </c>
      <c r="B232" s="155"/>
      <c r="C232" s="155"/>
      <c r="D232" s="155"/>
      <c r="E232" s="155"/>
      <c r="F232" s="155"/>
      <c r="G232" s="155"/>
      <c r="H232" s="155"/>
      <c r="I232" s="18" t="e">
        <f>ROUND(I229,0)</f>
        <v>#REF!</v>
      </c>
    </row>
    <row r="233" spans="1:9">
      <c r="A233" s="163" t="s">
        <v>53</v>
      </c>
      <c r="B233" s="163"/>
      <c r="C233" s="163"/>
      <c r="D233" s="163"/>
      <c r="E233" s="163"/>
      <c r="F233" s="163"/>
      <c r="G233" s="163"/>
      <c r="H233" s="163"/>
      <c r="I233" s="55" t="e">
        <f>I231+I232</f>
        <v>#REF!</v>
      </c>
    </row>
    <row r="237" spans="1:9">
      <c r="A237" s="58" t="s">
        <v>3</v>
      </c>
      <c r="B237" s="147" t="e">
        <f>+'PRESUPUESTO GENERAL'!#REF!</f>
        <v>#REF!</v>
      </c>
      <c r="C237" s="147"/>
      <c r="D237" s="147"/>
      <c r="E237" s="147"/>
      <c r="F237" s="147"/>
      <c r="G237" s="147"/>
      <c r="H237" s="148" t="s">
        <v>2</v>
      </c>
      <c r="I237" s="148" t="s">
        <v>7</v>
      </c>
    </row>
    <row r="238" spans="1:9" ht="24" customHeight="1">
      <c r="A238" s="58" t="e">
        <f>+'PRESUPUESTO GENERAL'!#REF!</f>
        <v>#REF!</v>
      </c>
      <c r="B238" s="147"/>
      <c r="C238" s="147"/>
      <c r="D238" s="147"/>
      <c r="E238" s="147"/>
      <c r="F238" s="147"/>
      <c r="G238" s="147"/>
      <c r="H238" s="148"/>
      <c r="I238" s="148"/>
    </row>
    <row r="239" spans="1:9">
      <c r="A239" s="10" t="s">
        <v>24</v>
      </c>
      <c r="B239" s="10"/>
      <c r="C239" s="10"/>
      <c r="D239" s="10"/>
      <c r="E239" s="10"/>
      <c r="F239" s="10"/>
      <c r="G239" s="10"/>
      <c r="H239" s="11"/>
      <c r="I239" s="12"/>
    </row>
    <row r="240" spans="1:9">
      <c r="A240" s="149" t="s">
        <v>25</v>
      </c>
      <c r="B240" s="149"/>
      <c r="C240" s="149"/>
      <c r="D240" s="53" t="s">
        <v>26</v>
      </c>
      <c r="E240" s="60" t="s">
        <v>27</v>
      </c>
      <c r="F240" s="52" t="s">
        <v>28</v>
      </c>
      <c r="G240" s="51" t="s">
        <v>29</v>
      </c>
      <c r="H240" s="52" t="s">
        <v>30</v>
      </c>
      <c r="I240" s="13"/>
    </row>
    <row r="241" spans="1:9">
      <c r="A241" s="153"/>
      <c r="B241" s="151"/>
      <c r="C241" s="152"/>
      <c r="D241" s="14"/>
      <c r="E241" s="15"/>
      <c r="F241" s="16"/>
      <c r="G241" s="17"/>
      <c r="H241" s="18"/>
      <c r="I241" s="19"/>
    </row>
    <row r="242" spans="1:9">
      <c r="A242" s="150" t="s">
        <v>56</v>
      </c>
      <c r="B242" s="151"/>
      <c r="C242" s="152"/>
      <c r="D242" s="14" t="s">
        <v>8</v>
      </c>
      <c r="E242" s="15">
        <v>0.1</v>
      </c>
      <c r="F242" s="16" t="e">
        <f>+#REF!</f>
        <v>#REF!</v>
      </c>
      <c r="G242" s="17"/>
      <c r="H242" s="18" t="e">
        <f>E242*F242</f>
        <v>#REF!</v>
      </c>
      <c r="I242" s="19"/>
    </row>
    <row r="243" spans="1:9">
      <c r="A243" s="150" t="s">
        <v>68</v>
      </c>
      <c r="B243" s="151"/>
      <c r="C243" s="152"/>
      <c r="D243" s="14" t="s">
        <v>6</v>
      </c>
      <c r="E243" s="15">
        <v>0.2</v>
      </c>
      <c r="F243" s="16" t="e">
        <f>+T36</f>
        <v>#REF!</v>
      </c>
      <c r="G243" s="17"/>
      <c r="H243" s="18" t="e">
        <f t="shared" ref="H243:H252" si="1">E243*F243</f>
        <v>#REF!</v>
      </c>
      <c r="I243" s="19"/>
    </row>
    <row r="244" spans="1:9">
      <c r="A244" s="153" t="s">
        <v>22</v>
      </c>
      <c r="B244" s="151"/>
      <c r="C244" s="152"/>
      <c r="D244" s="14" t="s">
        <v>17</v>
      </c>
      <c r="E244" s="62">
        <v>0.1</v>
      </c>
      <c r="F244" s="16">
        <f>+'[29]ESTUDIO MERCADO OK'!D59</f>
        <v>34528.058333333334</v>
      </c>
      <c r="G244" s="17"/>
      <c r="H244" s="18">
        <f t="shared" si="1"/>
        <v>3452.8058333333338</v>
      </c>
      <c r="I244" s="19"/>
    </row>
    <row r="245" spans="1:9">
      <c r="A245" s="153" t="s">
        <v>69</v>
      </c>
      <c r="B245" s="151"/>
      <c r="C245" s="152"/>
      <c r="D245" s="14" t="s">
        <v>6</v>
      </c>
      <c r="E245" s="15">
        <v>1.05</v>
      </c>
      <c r="F245" s="16">
        <f>+'[29]ESTUDIO MERCADO OK'!D108</f>
        <v>3250</v>
      </c>
      <c r="G245" s="17"/>
      <c r="H245" s="18">
        <f t="shared" si="1"/>
        <v>3412.5</v>
      </c>
      <c r="I245" s="19"/>
    </row>
    <row r="246" spans="1:9">
      <c r="A246" s="64" t="s">
        <v>21</v>
      </c>
      <c r="B246" s="65"/>
      <c r="C246" s="66"/>
      <c r="D246" s="14" t="s">
        <v>17</v>
      </c>
      <c r="E246" s="15">
        <v>1</v>
      </c>
      <c r="F246" s="16">
        <f>+'[29]ESTUDIO MERCADO OK'!D88</f>
        <v>18309.013813813817</v>
      </c>
      <c r="G246" s="17"/>
      <c r="H246" s="18">
        <f t="shared" si="1"/>
        <v>18309.013813813817</v>
      </c>
      <c r="I246" s="19"/>
    </row>
    <row r="247" spans="1:9">
      <c r="A247" s="150" t="s">
        <v>18</v>
      </c>
      <c r="B247" s="151"/>
      <c r="C247" s="152"/>
      <c r="D247" s="14" t="s">
        <v>17</v>
      </c>
      <c r="E247" s="15">
        <v>0.1</v>
      </c>
      <c r="F247" s="16">
        <f>+'[29]ESTUDIO MERCADO OK'!D18</f>
        <v>6949.060449999999</v>
      </c>
      <c r="G247" s="17"/>
      <c r="H247" s="18">
        <f t="shared" si="1"/>
        <v>694.90604499999995</v>
      </c>
      <c r="I247" s="19"/>
    </row>
    <row r="248" spans="1:9">
      <c r="A248" s="64" t="s">
        <v>74</v>
      </c>
      <c r="B248" s="65"/>
      <c r="C248" s="66"/>
      <c r="D248" s="14" t="s">
        <v>62</v>
      </c>
      <c r="E248" s="15">
        <v>3.5</v>
      </c>
      <c r="F248" s="16">
        <f>+'[29]ESTUDIO MERCADO OK'!D73</f>
        <v>10000</v>
      </c>
      <c r="G248" s="17"/>
      <c r="H248" s="18">
        <f t="shared" si="1"/>
        <v>35000</v>
      </c>
      <c r="I248" s="19"/>
    </row>
    <row r="249" spans="1:9">
      <c r="A249" s="153" t="s">
        <v>95</v>
      </c>
      <c r="B249" s="151"/>
      <c r="C249" s="152"/>
      <c r="D249" s="14" t="s">
        <v>17</v>
      </c>
      <c r="E249" s="15">
        <v>1.5</v>
      </c>
      <c r="F249" s="16">
        <f>+'[29]ESTUDIO MERCADO OK'!D70</f>
        <v>1595</v>
      </c>
      <c r="G249" s="17"/>
      <c r="H249" s="18">
        <f t="shared" si="1"/>
        <v>2392.5</v>
      </c>
      <c r="I249" s="19"/>
    </row>
    <row r="250" spans="1:9">
      <c r="A250" s="153" t="s">
        <v>11</v>
      </c>
      <c r="B250" s="151"/>
      <c r="C250" s="152"/>
      <c r="D250" s="14" t="s">
        <v>12</v>
      </c>
      <c r="E250" s="15">
        <v>5</v>
      </c>
      <c r="F250" s="16">
        <f>+'[29]ESTUDIO MERCADO OK'!D16</f>
        <v>58.01</v>
      </c>
      <c r="G250" s="17"/>
      <c r="H250" s="18">
        <f t="shared" si="1"/>
        <v>290.05</v>
      </c>
      <c r="I250" s="19"/>
    </row>
    <row r="251" spans="1:9">
      <c r="A251" s="153" t="s">
        <v>96</v>
      </c>
      <c r="B251" s="151"/>
      <c r="C251" s="152"/>
      <c r="D251" s="14" t="s">
        <v>17</v>
      </c>
      <c r="E251" s="15">
        <v>12</v>
      </c>
      <c r="F251" s="16">
        <f>+'[29]ESTUDIO MERCADO OK'!D42</f>
        <v>918.96956666666665</v>
      </c>
      <c r="G251" s="17"/>
      <c r="H251" s="18">
        <f t="shared" si="1"/>
        <v>11027.6348</v>
      </c>
      <c r="I251" s="19"/>
    </row>
    <row r="252" spans="1:9">
      <c r="A252" s="64" t="s">
        <v>83</v>
      </c>
      <c r="B252" s="65"/>
      <c r="C252" s="66"/>
      <c r="D252" s="14" t="s">
        <v>17</v>
      </c>
      <c r="E252" s="15">
        <v>0.2</v>
      </c>
      <c r="F252" s="16">
        <f>+'[29]ESTUDIO MERCADO OK'!D107</f>
        <v>6316.7</v>
      </c>
      <c r="G252" s="17"/>
      <c r="H252" s="18">
        <f t="shared" si="1"/>
        <v>1263.3400000000001</v>
      </c>
      <c r="I252" s="19"/>
    </row>
    <row r="253" spans="1:9">
      <c r="A253" s="64"/>
      <c r="B253" s="65"/>
      <c r="C253" s="66"/>
      <c r="D253" s="14"/>
      <c r="E253" s="15"/>
      <c r="F253" s="16"/>
      <c r="G253" s="17"/>
      <c r="H253" s="18"/>
      <c r="I253" s="19"/>
    </row>
    <row r="254" spans="1:9">
      <c r="A254" s="153" t="s">
        <v>31</v>
      </c>
      <c r="B254" s="151"/>
      <c r="C254" s="152"/>
      <c r="D254" s="14"/>
      <c r="E254" s="20"/>
      <c r="F254" s="17"/>
      <c r="G254" s="17"/>
      <c r="H254" s="21"/>
      <c r="I254" s="19"/>
    </row>
    <row r="255" spans="1:9">
      <c r="A255" s="154"/>
      <c r="B255" s="154"/>
      <c r="C255" s="154"/>
      <c r="D255" s="14"/>
      <c r="E255" s="20"/>
      <c r="F255" s="17"/>
      <c r="G255" s="17"/>
      <c r="H255" s="21"/>
      <c r="I255" s="19"/>
    </row>
    <row r="256" spans="1:9">
      <c r="A256" s="155" t="s">
        <v>32</v>
      </c>
      <c r="B256" s="155"/>
      <c r="C256" s="155"/>
      <c r="D256" s="155"/>
      <c r="E256" s="155"/>
      <c r="F256" s="155"/>
      <c r="G256" s="155"/>
      <c r="H256" s="155"/>
      <c r="I256" s="22" t="e">
        <f>SUM(H241:H252)</f>
        <v>#REF!</v>
      </c>
    </row>
    <row r="257" spans="1:9">
      <c r="A257" s="23"/>
      <c r="B257" s="24"/>
      <c r="C257" s="24"/>
      <c r="D257" s="24"/>
      <c r="E257" s="24"/>
      <c r="F257" s="24"/>
      <c r="G257" s="24"/>
      <c r="H257" s="24"/>
      <c r="I257" s="25"/>
    </row>
    <row r="258" spans="1:9">
      <c r="A258" s="10" t="s">
        <v>33</v>
      </c>
      <c r="B258" s="10"/>
      <c r="C258" s="10"/>
      <c r="D258" s="10"/>
      <c r="E258" s="10"/>
      <c r="F258" s="10"/>
      <c r="G258" s="10"/>
      <c r="H258" s="10"/>
      <c r="I258" s="10"/>
    </row>
    <row r="259" spans="1:9">
      <c r="A259" s="149" t="s">
        <v>25</v>
      </c>
      <c r="B259" s="149"/>
      <c r="C259" s="149"/>
      <c r="D259" s="53" t="s">
        <v>27</v>
      </c>
      <c r="E259" s="60" t="s">
        <v>26</v>
      </c>
      <c r="F259" s="52" t="s">
        <v>34</v>
      </c>
      <c r="G259" s="51" t="s">
        <v>29</v>
      </c>
      <c r="H259" s="52" t="s">
        <v>30</v>
      </c>
      <c r="I259" s="13"/>
    </row>
    <row r="260" spans="1:9">
      <c r="A260" s="156" t="s">
        <v>35</v>
      </c>
      <c r="B260" s="157"/>
      <c r="C260" s="157"/>
      <c r="D260" s="13"/>
      <c r="E260" s="13"/>
      <c r="F260" s="26"/>
      <c r="G260" s="27"/>
      <c r="H260" s="28" t="e">
        <f>I277*0.05</f>
        <v>#REF!</v>
      </c>
      <c r="I260" s="19"/>
    </row>
    <row r="261" spans="1:9">
      <c r="A261" s="154" t="e">
        <f>+#REF!</f>
        <v>#REF!</v>
      </c>
      <c r="B261" s="154"/>
      <c r="C261" s="154"/>
      <c r="D261" s="13">
        <v>2</v>
      </c>
      <c r="E261" s="13" t="e">
        <f>+#REF!</f>
        <v>#REF!</v>
      </c>
      <c r="F261" s="13" t="e">
        <f>+#REF!</f>
        <v>#REF!</v>
      </c>
      <c r="G261" s="29">
        <v>4</v>
      </c>
      <c r="H261" s="28" t="e">
        <f>+G261*F261*D261</f>
        <v>#REF!</v>
      </c>
      <c r="I261" s="19"/>
    </row>
    <row r="262" spans="1:9">
      <c r="A262" s="154"/>
      <c r="B262" s="154"/>
      <c r="C262" s="154"/>
      <c r="D262" s="14"/>
      <c r="E262" s="14"/>
      <c r="F262" s="19"/>
      <c r="G262" s="30"/>
      <c r="H262" s="28"/>
      <c r="I262" s="19"/>
    </row>
    <row r="263" spans="1:9">
      <c r="A263" s="155" t="s">
        <v>36</v>
      </c>
      <c r="B263" s="155"/>
      <c r="C263" s="155"/>
      <c r="D263" s="155"/>
      <c r="E263" s="155"/>
      <c r="F263" s="155"/>
      <c r="G263" s="155"/>
      <c r="H263" s="155"/>
      <c r="I263" s="22" t="e">
        <f>SUM(H260:H262)</f>
        <v>#REF!</v>
      </c>
    </row>
    <row r="264" spans="1:9">
      <c r="A264" s="23"/>
      <c r="B264" s="24"/>
      <c r="C264" s="24"/>
      <c r="D264" s="24"/>
      <c r="E264" s="24"/>
      <c r="F264" s="24"/>
      <c r="G264" s="24"/>
      <c r="H264" s="24"/>
      <c r="I264" s="25"/>
    </row>
    <row r="265" spans="1:9">
      <c r="A265" s="10" t="s">
        <v>37</v>
      </c>
      <c r="B265" s="10"/>
      <c r="C265" s="10"/>
      <c r="D265" s="10"/>
      <c r="E265" s="10"/>
      <c r="F265" s="10"/>
      <c r="G265" s="10"/>
      <c r="H265" s="10"/>
      <c r="I265" s="10"/>
    </row>
    <row r="266" spans="1:9">
      <c r="A266" s="149" t="s">
        <v>25</v>
      </c>
      <c r="B266" s="149"/>
      <c r="C266" s="149"/>
      <c r="D266" s="53" t="s">
        <v>26</v>
      </c>
      <c r="E266" s="60" t="s">
        <v>38</v>
      </c>
      <c r="F266" s="52" t="s">
        <v>39</v>
      </c>
      <c r="G266" s="51" t="s">
        <v>40</v>
      </c>
      <c r="H266" s="52" t="s">
        <v>41</v>
      </c>
      <c r="I266" s="53" t="s">
        <v>42</v>
      </c>
    </row>
    <row r="267" spans="1:9">
      <c r="A267" s="153"/>
      <c r="B267" s="151"/>
      <c r="C267" s="152"/>
      <c r="D267" s="20"/>
      <c r="E267" s="20"/>
      <c r="F267" s="31"/>
      <c r="G267" s="32"/>
      <c r="H267" s="21"/>
      <c r="I267" s="33">
        <f>G267*H267</f>
        <v>0</v>
      </c>
    </row>
    <row r="268" spans="1:9">
      <c r="A268" s="153"/>
      <c r="B268" s="151"/>
      <c r="C268" s="152"/>
      <c r="D268" s="20"/>
      <c r="E268" s="20"/>
      <c r="F268" s="31"/>
      <c r="G268" s="32"/>
      <c r="H268" s="21"/>
      <c r="I268" s="33"/>
    </row>
    <row r="269" spans="1:9">
      <c r="A269" s="158"/>
      <c r="B269" s="159"/>
      <c r="C269" s="160"/>
      <c r="D269" s="34"/>
      <c r="E269" s="34"/>
      <c r="F269" s="31"/>
      <c r="G269" s="32"/>
      <c r="H269" s="21"/>
      <c r="I269" s="19"/>
    </row>
    <row r="270" spans="1:9">
      <c r="A270" s="155" t="s">
        <v>43</v>
      </c>
      <c r="B270" s="155"/>
      <c r="C270" s="155"/>
      <c r="D270" s="155"/>
      <c r="E270" s="155"/>
      <c r="F270" s="155"/>
      <c r="G270" s="155"/>
      <c r="H270" s="155"/>
      <c r="I270" s="22">
        <f>SUM(I267:I269)</f>
        <v>0</v>
      </c>
    </row>
    <row r="271" spans="1:9">
      <c r="A271" s="162"/>
      <c r="B271" s="162"/>
      <c r="C271" s="162"/>
      <c r="D271" s="162"/>
      <c r="E271" s="162"/>
      <c r="F271" s="162"/>
      <c r="G271" s="162"/>
      <c r="H271" s="162"/>
      <c r="I271" s="162"/>
    </row>
    <row r="272" spans="1:9">
      <c r="A272" s="155" t="s">
        <v>44</v>
      </c>
      <c r="B272" s="155"/>
      <c r="C272" s="155"/>
      <c r="D272" s="155"/>
      <c r="E272" s="155"/>
      <c r="F272" s="155"/>
      <c r="G272" s="155"/>
      <c r="H272" s="155"/>
      <c r="I272" s="155"/>
    </row>
    <row r="273" spans="1:9">
      <c r="A273" s="149" t="s">
        <v>45</v>
      </c>
      <c r="B273" s="149"/>
      <c r="C273" s="149"/>
      <c r="D273" s="52" t="s">
        <v>46</v>
      </c>
      <c r="E273" s="52" t="s">
        <v>47</v>
      </c>
      <c r="F273" s="164" t="s">
        <v>48</v>
      </c>
      <c r="G273" s="164"/>
      <c r="H273" s="54" t="s">
        <v>49</v>
      </c>
      <c r="I273" s="52" t="s">
        <v>30</v>
      </c>
    </row>
    <row r="274" spans="1:9">
      <c r="A274" s="165" t="s">
        <v>59</v>
      </c>
      <c r="B274" s="165"/>
      <c r="C274" s="165"/>
      <c r="D274" s="35" t="e">
        <f>+#REF!/8</f>
        <v>#REF!</v>
      </c>
      <c r="E274" s="36"/>
      <c r="F274" s="161">
        <v>0.35</v>
      </c>
      <c r="G274" s="161"/>
      <c r="H274" s="37" t="e">
        <f>D274/F274</f>
        <v>#REF!</v>
      </c>
      <c r="I274" s="38"/>
    </row>
    <row r="275" spans="1:9">
      <c r="A275" s="154"/>
      <c r="B275" s="154"/>
      <c r="C275" s="154"/>
      <c r="D275" s="35"/>
      <c r="E275" s="36"/>
      <c r="F275" s="161"/>
      <c r="G275" s="161"/>
      <c r="H275" s="37">
        <v>0</v>
      </c>
      <c r="I275" s="38"/>
    </row>
    <row r="276" spans="1:9">
      <c r="A276" s="154"/>
      <c r="B276" s="154"/>
      <c r="C276" s="154"/>
      <c r="D276" s="35"/>
      <c r="E276" s="35"/>
      <c r="F276" s="161"/>
      <c r="G276" s="161"/>
      <c r="H276" s="37"/>
      <c r="I276" s="19"/>
    </row>
    <row r="277" spans="1:9">
      <c r="A277" s="155" t="s">
        <v>50</v>
      </c>
      <c r="B277" s="155"/>
      <c r="C277" s="155"/>
      <c r="D277" s="155"/>
      <c r="E277" s="155"/>
      <c r="F277" s="155"/>
      <c r="G277" s="155"/>
      <c r="H277" s="155"/>
      <c r="I277" s="39" t="e">
        <f>H274+H275</f>
        <v>#REF!</v>
      </c>
    </row>
    <row r="278" spans="1:9">
      <c r="A278" s="162"/>
      <c r="B278" s="162"/>
      <c r="C278" s="162"/>
      <c r="D278" s="162"/>
      <c r="E278" s="162"/>
      <c r="F278" s="162"/>
      <c r="G278" s="162"/>
      <c r="H278" s="162"/>
      <c r="I278" s="162"/>
    </row>
    <row r="279" spans="1:9">
      <c r="A279" s="155" t="s">
        <v>51</v>
      </c>
      <c r="B279" s="155"/>
      <c r="C279" s="155"/>
      <c r="D279" s="155"/>
      <c r="E279" s="155"/>
      <c r="F279" s="155"/>
      <c r="G279" s="155"/>
      <c r="H279" s="155"/>
      <c r="I279" s="18" t="e">
        <f>ROUND(I256+I263+I270,0)</f>
        <v>#REF!</v>
      </c>
    </row>
    <row r="280" spans="1:9">
      <c r="A280" s="155" t="s">
        <v>52</v>
      </c>
      <c r="B280" s="155"/>
      <c r="C280" s="155"/>
      <c r="D280" s="155"/>
      <c r="E280" s="155"/>
      <c r="F280" s="155"/>
      <c r="G280" s="155"/>
      <c r="H280" s="155"/>
      <c r="I280" s="18" t="e">
        <f>ROUND(I277,0)</f>
        <v>#REF!</v>
      </c>
    </row>
    <row r="281" spans="1:9">
      <c r="A281" s="163" t="s">
        <v>53</v>
      </c>
      <c r="B281" s="163"/>
      <c r="C281" s="163"/>
      <c r="D281" s="163"/>
      <c r="E281" s="163"/>
      <c r="F281" s="163"/>
      <c r="G281" s="163"/>
      <c r="H281" s="163"/>
      <c r="I281" s="55" t="e">
        <f>I279+I280</f>
        <v>#REF!</v>
      </c>
    </row>
    <row r="286" spans="1:9">
      <c r="A286" s="58" t="s">
        <v>3</v>
      </c>
      <c r="B286" s="147" t="e">
        <f>+'PRESUPUESTO GENERAL'!#REF!</f>
        <v>#REF!</v>
      </c>
      <c r="C286" s="147"/>
      <c r="D286" s="147"/>
      <c r="E286" s="147"/>
      <c r="F286" s="147"/>
      <c r="G286" s="147"/>
      <c r="H286" s="148" t="s">
        <v>2</v>
      </c>
      <c r="I286" s="148" t="s">
        <v>8</v>
      </c>
    </row>
    <row r="287" spans="1:9">
      <c r="A287" s="58" t="e">
        <f>+'PRESUPUESTO GENERAL'!#REF!</f>
        <v>#REF!</v>
      </c>
      <c r="B287" s="147"/>
      <c r="C287" s="147"/>
      <c r="D287" s="147"/>
      <c r="E287" s="147"/>
      <c r="F287" s="147"/>
      <c r="G287" s="147"/>
      <c r="H287" s="148"/>
      <c r="I287" s="148"/>
    </row>
    <row r="288" spans="1:9">
      <c r="A288" s="10" t="s">
        <v>24</v>
      </c>
      <c r="B288" s="10"/>
      <c r="C288" s="10"/>
      <c r="D288" s="10"/>
      <c r="E288" s="10"/>
      <c r="F288" s="10"/>
      <c r="G288" s="10"/>
      <c r="H288" s="11"/>
      <c r="I288" s="12"/>
    </row>
    <row r="289" spans="1:9" ht="26.45" customHeight="1">
      <c r="A289" s="149" t="s">
        <v>25</v>
      </c>
      <c r="B289" s="149"/>
      <c r="C289" s="149"/>
      <c r="D289" s="53" t="s">
        <v>26</v>
      </c>
      <c r="E289" s="60" t="s">
        <v>27</v>
      </c>
      <c r="F289" s="52" t="s">
        <v>28</v>
      </c>
      <c r="G289" s="51" t="s">
        <v>29</v>
      </c>
      <c r="H289" s="52" t="s">
        <v>30</v>
      </c>
      <c r="I289" s="13"/>
    </row>
    <row r="290" spans="1:9">
      <c r="A290" s="150" t="e">
        <f>+#REF!</f>
        <v>#REF!</v>
      </c>
      <c r="B290" s="151"/>
      <c r="C290" s="152"/>
      <c r="D290" s="14" t="s">
        <v>8</v>
      </c>
      <c r="E290" s="15">
        <v>1</v>
      </c>
      <c r="F290" s="16" t="e">
        <f>+#REF!</f>
        <v>#REF!</v>
      </c>
      <c r="G290" s="17"/>
      <c r="H290" s="18" t="e">
        <f>E290*F290</f>
        <v>#REF!</v>
      </c>
      <c r="I290" s="19"/>
    </row>
    <row r="291" spans="1:9">
      <c r="A291" s="153"/>
      <c r="B291" s="151"/>
      <c r="C291" s="152"/>
      <c r="D291" s="14"/>
      <c r="E291" s="15"/>
      <c r="F291" s="16"/>
      <c r="G291" s="17"/>
      <c r="H291" s="18"/>
      <c r="I291" s="19"/>
    </row>
    <row r="292" spans="1:9">
      <c r="A292" s="153"/>
      <c r="B292" s="151"/>
      <c r="C292" s="152"/>
      <c r="D292" s="14"/>
      <c r="E292" s="15"/>
      <c r="F292" s="16"/>
      <c r="G292" s="17"/>
      <c r="H292" s="18"/>
      <c r="I292" s="19"/>
    </row>
    <row r="293" spans="1:9">
      <c r="A293" s="153"/>
      <c r="B293" s="151"/>
      <c r="C293" s="152"/>
      <c r="D293" s="14"/>
      <c r="E293" s="15"/>
      <c r="F293" s="16"/>
      <c r="G293" s="17"/>
      <c r="H293" s="18"/>
      <c r="I293" s="19"/>
    </row>
    <row r="294" spans="1:9">
      <c r="A294" s="153" t="s">
        <v>31</v>
      </c>
      <c r="B294" s="151"/>
      <c r="C294" s="152"/>
      <c r="D294" s="14"/>
      <c r="E294" s="20"/>
      <c r="F294" s="17"/>
      <c r="G294" s="17"/>
      <c r="H294" s="21"/>
      <c r="I294" s="19"/>
    </row>
    <row r="295" spans="1:9">
      <c r="A295" s="154"/>
      <c r="B295" s="154"/>
      <c r="C295" s="154"/>
      <c r="D295" s="14"/>
      <c r="E295" s="20"/>
      <c r="F295" s="17"/>
      <c r="G295" s="17"/>
      <c r="H295" s="21"/>
      <c r="I295" s="19"/>
    </row>
    <row r="296" spans="1:9">
      <c r="A296" s="155" t="s">
        <v>32</v>
      </c>
      <c r="B296" s="155"/>
      <c r="C296" s="155"/>
      <c r="D296" s="155"/>
      <c r="E296" s="155"/>
      <c r="F296" s="155"/>
      <c r="G296" s="155"/>
      <c r="H296" s="155"/>
      <c r="I296" s="22" t="e">
        <f>SUM(H290:H293)</f>
        <v>#REF!</v>
      </c>
    </row>
    <row r="297" spans="1:9">
      <c r="A297" s="23"/>
      <c r="B297" s="24"/>
      <c r="C297" s="24"/>
      <c r="D297" s="24"/>
      <c r="E297" s="24"/>
      <c r="F297" s="24"/>
      <c r="G297" s="24"/>
      <c r="H297" s="24"/>
      <c r="I297" s="25"/>
    </row>
    <row r="298" spans="1:9">
      <c r="A298" s="10" t="s">
        <v>33</v>
      </c>
      <c r="B298" s="10"/>
      <c r="C298" s="10"/>
      <c r="D298" s="10"/>
      <c r="E298" s="10"/>
      <c r="F298" s="10"/>
      <c r="G298" s="10"/>
      <c r="H298" s="10"/>
      <c r="I298" s="10"/>
    </row>
    <row r="299" spans="1:9">
      <c r="A299" s="149" t="s">
        <v>25</v>
      </c>
      <c r="B299" s="149"/>
      <c r="C299" s="149"/>
      <c r="D299" s="53" t="s">
        <v>27</v>
      </c>
      <c r="E299" s="60" t="s">
        <v>26</v>
      </c>
      <c r="F299" s="52" t="s">
        <v>34</v>
      </c>
      <c r="G299" s="51" t="s">
        <v>29</v>
      </c>
      <c r="H299" s="52" t="s">
        <v>30</v>
      </c>
      <c r="I299" s="13"/>
    </row>
    <row r="300" spans="1:9">
      <c r="A300" s="156" t="s">
        <v>35</v>
      </c>
      <c r="B300" s="157"/>
      <c r="C300" s="157"/>
      <c r="D300" s="13"/>
      <c r="E300" s="13"/>
      <c r="F300" s="26"/>
      <c r="G300" s="27"/>
      <c r="H300" s="28" t="e">
        <f>I317*0.05</f>
        <v>#REF!</v>
      </c>
      <c r="I300" s="19"/>
    </row>
    <row r="301" spans="1:9">
      <c r="A301" s="154"/>
      <c r="B301" s="154"/>
      <c r="C301" s="154"/>
      <c r="D301" s="13"/>
      <c r="E301" s="13"/>
      <c r="F301" s="26"/>
      <c r="G301" s="29"/>
      <c r="H301" s="28"/>
      <c r="I301" s="19"/>
    </row>
    <row r="302" spans="1:9">
      <c r="A302" s="154"/>
      <c r="B302" s="154"/>
      <c r="C302" s="154"/>
      <c r="D302" s="14"/>
      <c r="E302" s="14"/>
      <c r="F302" s="19"/>
      <c r="G302" s="30"/>
      <c r="H302" s="28"/>
      <c r="I302" s="19"/>
    </row>
    <row r="303" spans="1:9">
      <c r="A303" s="155" t="s">
        <v>36</v>
      </c>
      <c r="B303" s="155"/>
      <c r="C303" s="155"/>
      <c r="D303" s="155"/>
      <c r="E303" s="155"/>
      <c r="F303" s="155"/>
      <c r="G303" s="155"/>
      <c r="H303" s="155"/>
      <c r="I303" s="22" t="e">
        <f>SUM(H300:H302)</f>
        <v>#REF!</v>
      </c>
    </row>
    <row r="304" spans="1:9">
      <c r="A304" s="23"/>
      <c r="B304" s="24"/>
      <c r="C304" s="24"/>
      <c r="D304" s="24"/>
      <c r="E304" s="24"/>
      <c r="F304" s="24"/>
      <c r="G304" s="24"/>
      <c r="H304" s="24"/>
      <c r="I304" s="25"/>
    </row>
    <row r="305" spans="1:9">
      <c r="A305" s="10" t="s">
        <v>37</v>
      </c>
      <c r="B305" s="10"/>
      <c r="C305" s="10"/>
      <c r="D305" s="10"/>
      <c r="E305" s="10"/>
      <c r="F305" s="10"/>
      <c r="G305" s="10"/>
      <c r="H305" s="10"/>
      <c r="I305" s="10"/>
    </row>
    <row r="306" spans="1:9">
      <c r="A306" s="149" t="s">
        <v>25</v>
      </c>
      <c r="B306" s="149"/>
      <c r="C306" s="149"/>
      <c r="D306" s="53" t="s">
        <v>26</v>
      </c>
      <c r="E306" s="60" t="s">
        <v>38</v>
      </c>
      <c r="F306" s="52" t="s">
        <v>39</v>
      </c>
      <c r="G306" s="51" t="s">
        <v>40</v>
      </c>
      <c r="H306" s="52" t="s">
        <v>41</v>
      </c>
      <c r="I306" s="53" t="s">
        <v>42</v>
      </c>
    </row>
    <row r="307" spans="1:9">
      <c r="A307" s="153"/>
      <c r="B307" s="151"/>
      <c r="C307" s="152"/>
      <c r="D307" s="20"/>
      <c r="E307" s="20"/>
      <c r="F307" s="31"/>
      <c r="G307" s="32"/>
      <c r="H307" s="21"/>
      <c r="I307" s="33"/>
    </row>
    <row r="308" spans="1:9">
      <c r="A308" s="153"/>
      <c r="B308" s="151"/>
      <c r="C308" s="152"/>
      <c r="D308" s="20"/>
      <c r="E308" s="20"/>
      <c r="F308" s="31"/>
      <c r="G308" s="32"/>
      <c r="H308" s="21"/>
      <c r="I308" s="33"/>
    </row>
    <row r="309" spans="1:9">
      <c r="A309" s="158"/>
      <c r="B309" s="159"/>
      <c r="C309" s="160"/>
      <c r="D309" s="34"/>
      <c r="E309" s="34"/>
      <c r="F309" s="31"/>
      <c r="G309" s="32"/>
      <c r="H309" s="21"/>
      <c r="I309" s="19"/>
    </row>
    <row r="310" spans="1:9">
      <c r="A310" s="155" t="s">
        <v>43</v>
      </c>
      <c r="B310" s="155"/>
      <c r="C310" s="155"/>
      <c r="D310" s="155"/>
      <c r="E310" s="155"/>
      <c r="F310" s="155"/>
      <c r="G310" s="155"/>
      <c r="H310" s="155"/>
      <c r="I310" s="22">
        <f>SUM(I307:I309)</f>
        <v>0</v>
      </c>
    </row>
    <row r="311" spans="1:9">
      <c r="A311" s="162"/>
      <c r="B311" s="162"/>
      <c r="C311" s="162"/>
      <c r="D311" s="162"/>
      <c r="E311" s="162"/>
      <c r="F311" s="162"/>
      <c r="G311" s="162"/>
      <c r="H311" s="162"/>
      <c r="I311" s="162"/>
    </row>
    <row r="312" spans="1:9">
      <c r="A312" s="155" t="s">
        <v>44</v>
      </c>
      <c r="B312" s="155"/>
      <c r="C312" s="155"/>
      <c r="D312" s="155"/>
      <c r="E312" s="155"/>
      <c r="F312" s="155"/>
      <c r="G312" s="155"/>
      <c r="H312" s="155"/>
      <c r="I312" s="155"/>
    </row>
    <row r="313" spans="1:9">
      <c r="A313" s="149" t="s">
        <v>45</v>
      </c>
      <c r="B313" s="149"/>
      <c r="C313" s="149"/>
      <c r="D313" s="52" t="s">
        <v>46</v>
      </c>
      <c r="E313" s="52" t="s">
        <v>47</v>
      </c>
      <c r="F313" s="164" t="s">
        <v>48</v>
      </c>
      <c r="G313" s="164"/>
      <c r="H313" s="54" t="s">
        <v>49</v>
      </c>
      <c r="I313" s="52" t="s">
        <v>30</v>
      </c>
    </row>
    <row r="314" spans="1:9">
      <c r="A314" s="165" t="s">
        <v>59</v>
      </c>
      <c r="B314" s="165"/>
      <c r="C314" s="165"/>
      <c r="D314" s="35" t="e">
        <f>+#REF!/8</f>
        <v>#REF!</v>
      </c>
      <c r="E314" s="36">
        <f>[247]PERSONAL!D443</f>
        <v>0</v>
      </c>
      <c r="F314" s="166">
        <v>0.5</v>
      </c>
      <c r="G314" s="167"/>
      <c r="H314" s="48" t="e">
        <f>+D314/F314</f>
        <v>#REF!</v>
      </c>
      <c r="I314" s="38"/>
    </row>
    <row r="315" spans="1:9">
      <c r="A315" s="154"/>
      <c r="B315" s="154"/>
      <c r="C315" s="154"/>
      <c r="D315" s="35"/>
      <c r="E315" s="36"/>
      <c r="F315" s="166"/>
      <c r="G315" s="167"/>
      <c r="H315" s="48"/>
      <c r="I315" s="38"/>
    </row>
    <row r="316" spans="1:9">
      <c r="A316" s="154"/>
      <c r="B316" s="154"/>
      <c r="C316" s="154"/>
      <c r="D316" s="35"/>
      <c r="E316" s="35"/>
      <c r="F316" s="161"/>
      <c r="G316" s="161"/>
      <c r="H316" s="37"/>
      <c r="I316" s="19"/>
    </row>
    <row r="317" spans="1:9">
      <c r="A317" s="155" t="s">
        <v>50</v>
      </c>
      <c r="B317" s="155"/>
      <c r="C317" s="155"/>
      <c r="D317" s="155"/>
      <c r="E317" s="155"/>
      <c r="F317" s="155"/>
      <c r="G317" s="155"/>
      <c r="H317" s="155"/>
      <c r="I317" s="39" t="e">
        <f>H314+H315</f>
        <v>#REF!</v>
      </c>
    </row>
    <row r="318" spans="1:9">
      <c r="A318" s="162"/>
      <c r="B318" s="162"/>
      <c r="C318" s="162"/>
      <c r="D318" s="162"/>
      <c r="E318" s="162"/>
      <c r="F318" s="162"/>
      <c r="G318" s="162"/>
      <c r="H318" s="162"/>
      <c r="I318" s="162"/>
    </row>
    <row r="319" spans="1:9">
      <c r="A319" s="155" t="s">
        <v>51</v>
      </c>
      <c r="B319" s="155"/>
      <c r="C319" s="155"/>
      <c r="D319" s="155"/>
      <c r="E319" s="155"/>
      <c r="F319" s="155"/>
      <c r="G319" s="155"/>
      <c r="H319" s="155"/>
      <c r="I319" s="18" t="e">
        <f>ROUND(I296+I303+I310,0)</f>
        <v>#REF!</v>
      </c>
    </row>
    <row r="320" spans="1:9">
      <c r="A320" s="155" t="s">
        <v>52</v>
      </c>
      <c r="B320" s="155"/>
      <c r="C320" s="155"/>
      <c r="D320" s="155"/>
      <c r="E320" s="155"/>
      <c r="F320" s="155"/>
      <c r="G320" s="155"/>
      <c r="H320" s="155"/>
      <c r="I320" s="18" t="e">
        <f>ROUND(I317,0)</f>
        <v>#REF!</v>
      </c>
    </row>
    <row r="321" spans="1:9">
      <c r="A321" s="163" t="s">
        <v>53</v>
      </c>
      <c r="B321" s="163"/>
      <c r="C321" s="163"/>
      <c r="D321" s="163"/>
      <c r="E321" s="163"/>
      <c r="F321" s="163"/>
      <c r="G321" s="163"/>
      <c r="H321" s="163"/>
      <c r="I321" s="55" t="e">
        <f>I319+I320</f>
        <v>#REF!</v>
      </c>
    </row>
  </sheetData>
  <mergeCells count="328">
    <mergeCell ref="A6:C6"/>
    <mergeCell ref="A7:C7"/>
    <mergeCell ref="A8:C8"/>
    <mergeCell ref="A9:C9"/>
    <mergeCell ref="A10:C10"/>
    <mergeCell ref="A11:C11"/>
    <mergeCell ref="B2:G2"/>
    <mergeCell ref="H2:H3"/>
    <mergeCell ref="I2:I3"/>
    <mergeCell ref="B3:G3"/>
    <mergeCell ref="A5:C5"/>
    <mergeCell ref="A22:C22"/>
    <mergeCell ref="A23:C23"/>
    <mergeCell ref="A24:C24"/>
    <mergeCell ref="A25:C25"/>
    <mergeCell ref="A26:H26"/>
    <mergeCell ref="A27:I27"/>
    <mergeCell ref="A12:H12"/>
    <mergeCell ref="A15:C15"/>
    <mergeCell ref="A16:C16"/>
    <mergeCell ref="A17:C17"/>
    <mergeCell ref="A18:C18"/>
    <mergeCell ref="A19:H19"/>
    <mergeCell ref="A32:C32"/>
    <mergeCell ref="F32:G32"/>
    <mergeCell ref="A33:H33"/>
    <mergeCell ref="A34:I34"/>
    <mergeCell ref="A35:H35"/>
    <mergeCell ref="A36:H36"/>
    <mergeCell ref="A28:I28"/>
    <mergeCell ref="A29:C29"/>
    <mergeCell ref="F29:G29"/>
    <mergeCell ref="A30:C30"/>
    <mergeCell ref="F30:G30"/>
    <mergeCell ref="A31:C31"/>
    <mergeCell ref="F31:G31"/>
    <mergeCell ref="I42:I43"/>
    <mergeCell ref="B43:G43"/>
    <mergeCell ref="A45:C45"/>
    <mergeCell ref="A46:C46"/>
    <mergeCell ref="A47:C47"/>
    <mergeCell ref="A49:C49"/>
    <mergeCell ref="A37:H37"/>
    <mergeCell ref="A38:F38"/>
    <mergeCell ref="G38:H38"/>
    <mergeCell ref="A39:H39"/>
    <mergeCell ref="B42:G42"/>
    <mergeCell ref="H42:H43"/>
    <mergeCell ref="A57:C57"/>
    <mergeCell ref="A58:C58"/>
    <mergeCell ref="A59:H59"/>
    <mergeCell ref="A62:C62"/>
    <mergeCell ref="A63:C63"/>
    <mergeCell ref="A64:C64"/>
    <mergeCell ref="A50:C50"/>
    <mergeCell ref="A51:C51"/>
    <mergeCell ref="A52:H52"/>
    <mergeCell ref="A55:C55"/>
    <mergeCell ref="A56:C56"/>
    <mergeCell ref="A70:C70"/>
    <mergeCell ref="F70:G70"/>
    <mergeCell ref="A71:C71"/>
    <mergeCell ref="F71:G71"/>
    <mergeCell ref="A65:C65"/>
    <mergeCell ref="A66:H66"/>
    <mergeCell ref="A67:I67"/>
    <mergeCell ref="A68:I68"/>
    <mergeCell ref="A69:C69"/>
    <mergeCell ref="F69:G69"/>
    <mergeCell ref="A72:H72"/>
    <mergeCell ref="A73:I73"/>
    <mergeCell ref="A74:H74"/>
    <mergeCell ref="A75:H75"/>
    <mergeCell ref="A76:H76"/>
    <mergeCell ref="B121:G122"/>
    <mergeCell ref="H121:H122"/>
    <mergeCell ref="I82:I83"/>
    <mergeCell ref="A85:C85"/>
    <mergeCell ref="A86:C86"/>
    <mergeCell ref="A87:C87"/>
    <mergeCell ref="A88:C88"/>
    <mergeCell ref="A89:C89"/>
    <mergeCell ref="B82:G83"/>
    <mergeCell ref="H82:H83"/>
    <mergeCell ref="A116:H116"/>
    <mergeCell ref="A117:H117"/>
    <mergeCell ref="A118:H118"/>
    <mergeCell ref="A109:I109"/>
    <mergeCell ref="A110:C110"/>
    <mergeCell ref="F110:G110"/>
    <mergeCell ref="A98:C98"/>
    <mergeCell ref="A99:C99"/>
    <mergeCell ref="A100:H100"/>
    <mergeCell ref="A151:C151"/>
    <mergeCell ref="F151:G151"/>
    <mergeCell ref="A202:C202"/>
    <mergeCell ref="A203:C203"/>
    <mergeCell ref="A204:C204"/>
    <mergeCell ref="A205:C205"/>
    <mergeCell ref="A206:C206"/>
    <mergeCell ref="A207:C207"/>
    <mergeCell ref="A201:C201"/>
    <mergeCell ref="A152:C152"/>
    <mergeCell ref="F152:G152"/>
    <mergeCell ref="A154:I154"/>
    <mergeCell ref="A155:H155"/>
    <mergeCell ref="B198:G199"/>
    <mergeCell ref="H198:H199"/>
    <mergeCell ref="I161:I162"/>
    <mergeCell ref="A164:C164"/>
    <mergeCell ref="A165:C165"/>
    <mergeCell ref="A166:C166"/>
    <mergeCell ref="A167:C167"/>
    <mergeCell ref="A168:C168"/>
    <mergeCell ref="B161:G162"/>
    <mergeCell ref="H161:H162"/>
    <mergeCell ref="A195:H195"/>
    <mergeCell ref="F111:G111"/>
    <mergeCell ref="A112:C112"/>
    <mergeCell ref="F112:G112"/>
    <mergeCell ref="A113:C113"/>
    <mergeCell ref="F113:G113"/>
    <mergeCell ref="A103:C103"/>
    <mergeCell ref="A104:C104"/>
    <mergeCell ref="A105:C105"/>
    <mergeCell ref="A90:C90"/>
    <mergeCell ref="A91:C91"/>
    <mergeCell ref="A92:C92"/>
    <mergeCell ref="A93:H93"/>
    <mergeCell ref="A96:C96"/>
    <mergeCell ref="A97:C97"/>
    <mergeCell ref="I198:I199"/>
    <mergeCell ref="A156:H156"/>
    <mergeCell ref="A157:H157"/>
    <mergeCell ref="A225:C225"/>
    <mergeCell ref="F225:G225"/>
    <mergeCell ref="A229:H229"/>
    <mergeCell ref="A218:C218"/>
    <mergeCell ref="A211:C211"/>
    <mergeCell ref="A219:C219"/>
    <mergeCell ref="A220:C220"/>
    <mergeCell ref="A221:C221"/>
    <mergeCell ref="A212:C212"/>
    <mergeCell ref="A189:C189"/>
    <mergeCell ref="F189:G189"/>
    <mergeCell ref="A177:C177"/>
    <mergeCell ref="A178:H178"/>
    <mergeCell ref="A181:C181"/>
    <mergeCell ref="A194:H194"/>
    <mergeCell ref="A222:H222"/>
    <mergeCell ref="A223:I223"/>
    <mergeCell ref="A175:C175"/>
    <mergeCell ref="A176:C176"/>
    <mergeCell ref="A188:C188"/>
    <mergeCell ref="F188:G188"/>
    <mergeCell ref="A254:C254"/>
    <mergeCell ref="A250:C250"/>
    <mergeCell ref="A255:C255"/>
    <mergeCell ref="A256:H256"/>
    <mergeCell ref="B237:G238"/>
    <mergeCell ref="H237:H238"/>
    <mergeCell ref="I237:I238"/>
    <mergeCell ref="A240:C240"/>
    <mergeCell ref="A241:C241"/>
    <mergeCell ref="A242:C242"/>
    <mergeCell ref="A249:C249"/>
    <mergeCell ref="A251:C251"/>
    <mergeCell ref="A247:C247"/>
    <mergeCell ref="A243:C243"/>
    <mergeCell ref="A244:C244"/>
    <mergeCell ref="A245:C245"/>
    <mergeCell ref="A276:C276"/>
    <mergeCell ref="F276:G276"/>
    <mergeCell ref="A277:H277"/>
    <mergeCell ref="A273:C273"/>
    <mergeCell ref="F273:G273"/>
    <mergeCell ref="A274:C274"/>
    <mergeCell ref="F274:G274"/>
    <mergeCell ref="A275:C275"/>
    <mergeCell ref="F275:G275"/>
    <mergeCell ref="A267:C267"/>
    <mergeCell ref="A268:C268"/>
    <mergeCell ref="A271:I271"/>
    <mergeCell ref="A269:C269"/>
    <mergeCell ref="A270:H270"/>
    <mergeCell ref="A272:I272"/>
    <mergeCell ref="A259:C259"/>
    <mergeCell ref="A260:C260"/>
    <mergeCell ref="A261:C261"/>
    <mergeCell ref="A266:C266"/>
    <mergeCell ref="A262:C262"/>
    <mergeCell ref="A263:H263"/>
    <mergeCell ref="A232:H232"/>
    <mergeCell ref="A233:H233"/>
    <mergeCell ref="A213:C213"/>
    <mergeCell ref="A214:C214"/>
    <mergeCell ref="A208:H208"/>
    <mergeCell ref="A215:H215"/>
    <mergeCell ref="A228:C228"/>
    <mergeCell ref="F228:G228"/>
    <mergeCell ref="A230:I230"/>
    <mergeCell ref="A231:H231"/>
    <mergeCell ref="A224:I224"/>
    <mergeCell ref="A226:C226"/>
    <mergeCell ref="F226:G226"/>
    <mergeCell ref="A227:C227"/>
    <mergeCell ref="F227:G227"/>
    <mergeCell ref="M8:R9"/>
    <mergeCell ref="S8:S9"/>
    <mergeCell ref="T8:T9"/>
    <mergeCell ref="L11:N11"/>
    <mergeCell ref="L12:N12"/>
    <mergeCell ref="L13:N13"/>
    <mergeCell ref="A182:C182"/>
    <mergeCell ref="A183:C183"/>
    <mergeCell ref="A184:C184"/>
    <mergeCell ref="A153:H153"/>
    <mergeCell ref="A139:H139"/>
    <mergeCell ref="A126:C126"/>
    <mergeCell ref="A127:C127"/>
    <mergeCell ref="A128:C128"/>
    <mergeCell ref="A129:C129"/>
    <mergeCell ref="A130:C130"/>
    <mergeCell ref="A131:C131"/>
    <mergeCell ref="A148:I148"/>
    <mergeCell ref="A150:C150"/>
    <mergeCell ref="F150:G150"/>
    <mergeCell ref="A143:C143"/>
    <mergeCell ref="A144:C144"/>
    <mergeCell ref="A145:C145"/>
    <mergeCell ref="A146:H146"/>
    <mergeCell ref="L22:N22"/>
    <mergeCell ref="L23:N23"/>
    <mergeCell ref="L24:N24"/>
    <mergeCell ref="L25:S25"/>
    <mergeCell ref="L27:T27"/>
    <mergeCell ref="L28:N28"/>
    <mergeCell ref="Q28:R28"/>
    <mergeCell ref="L14:N14"/>
    <mergeCell ref="L15:N15"/>
    <mergeCell ref="L16:N16"/>
    <mergeCell ref="L17:N17"/>
    <mergeCell ref="L18:S18"/>
    <mergeCell ref="L21:N21"/>
    <mergeCell ref="L29:N29"/>
    <mergeCell ref="Q29:R29"/>
    <mergeCell ref="L30:N30"/>
    <mergeCell ref="Q30:R30"/>
    <mergeCell ref="L31:N31"/>
    <mergeCell ref="Q31:R31"/>
    <mergeCell ref="A147:I147"/>
    <mergeCell ref="A149:C149"/>
    <mergeCell ref="F149:G149"/>
    <mergeCell ref="A142:C142"/>
    <mergeCell ref="A136:C136"/>
    <mergeCell ref="A137:C137"/>
    <mergeCell ref="A138:C138"/>
    <mergeCell ref="A132:H132"/>
    <mergeCell ref="A135:C135"/>
    <mergeCell ref="A124:C124"/>
    <mergeCell ref="A125:C125"/>
    <mergeCell ref="A114:H114"/>
    <mergeCell ref="A115:I115"/>
    <mergeCell ref="I121:I122"/>
    <mergeCell ref="A106:C106"/>
    <mergeCell ref="A107:H107"/>
    <mergeCell ref="A108:I108"/>
    <mergeCell ref="A111:C111"/>
    <mergeCell ref="A278:I278"/>
    <mergeCell ref="A281:H281"/>
    <mergeCell ref="A279:H279"/>
    <mergeCell ref="A280:H280"/>
    <mergeCell ref="L38:S38"/>
    <mergeCell ref="L32:S32"/>
    <mergeCell ref="L33:T33"/>
    <mergeCell ref="L34:S34"/>
    <mergeCell ref="L35:S35"/>
    <mergeCell ref="L36:S36"/>
    <mergeCell ref="L37:Q37"/>
    <mergeCell ref="R37:S37"/>
    <mergeCell ref="A193:H193"/>
    <mergeCell ref="A190:C190"/>
    <mergeCell ref="F190:G190"/>
    <mergeCell ref="A191:H191"/>
    <mergeCell ref="A192:I192"/>
    <mergeCell ref="A185:H185"/>
    <mergeCell ref="A186:I186"/>
    <mergeCell ref="A187:I187"/>
    <mergeCell ref="A169:C169"/>
    <mergeCell ref="A170:C170"/>
    <mergeCell ref="A171:H171"/>
    <mergeCell ref="A174:C174"/>
    <mergeCell ref="A321:H321"/>
    <mergeCell ref="A311:I311"/>
    <mergeCell ref="A312:I312"/>
    <mergeCell ref="A313:C313"/>
    <mergeCell ref="F313:G313"/>
    <mergeCell ref="A314:C314"/>
    <mergeCell ref="F314:G314"/>
    <mergeCell ref="A315:C315"/>
    <mergeCell ref="F315:G315"/>
    <mergeCell ref="A308:C308"/>
    <mergeCell ref="A309:C309"/>
    <mergeCell ref="A310:H310"/>
    <mergeCell ref="A316:C316"/>
    <mergeCell ref="F316:G316"/>
    <mergeCell ref="A317:H317"/>
    <mergeCell ref="A318:I318"/>
    <mergeCell ref="A319:H319"/>
    <mergeCell ref="A320:H320"/>
    <mergeCell ref="A295:C295"/>
    <mergeCell ref="A296:H296"/>
    <mergeCell ref="A299:C299"/>
    <mergeCell ref="A300:C300"/>
    <mergeCell ref="A301:C301"/>
    <mergeCell ref="A302:C302"/>
    <mergeCell ref="A303:H303"/>
    <mergeCell ref="A306:C306"/>
    <mergeCell ref="A307:C307"/>
    <mergeCell ref="B286:G287"/>
    <mergeCell ref="H286:H287"/>
    <mergeCell ref="I286:I287"/>
    <mergeCell ref="A289:C289"/>
    <mergeCell ref="A290:C290"/>
    <mergeCell ref="A291:C291"/>
    <mergeCell ref="A292:C292"/>
    <mergeCell ref="A293:C293"/>
    <mergeCell ref="A294:C294"/>
  </mergeCells>
  <dataValidations count="4">
    <dataValidation type="list" allowBlank="1" showInputMessage="1" showErrorMessage="1" errorTitle="¡¡¡ERROR!!!" error="El valor no está en la lista de materiales, por favor, escoja un valor directamente de la lista existente picando en la flecha que aparece a la derecha de la celda, si no aparece lo puede agregar." sqref="A175:A176 A91:A92 A97:A98 A86:A89 A165:A167 A169:A170 A16:A17 A6:A11 A49:A51 L22:L23 L12:L14 L16:L17 A46:A47 A56:A57 A130:A131 A136:A137 A125:A128 A202:A204 A206:A207 A212:A213 A254:A255 A260:A261 A241:A244 A247 A250:A251 A300:A301 A290:A292 A294:A295" xr:uid="{00000000-0002-0000-0700-000000000000}">
      <formula1>Descripción</formula1>
    </dataValidation>
    <dataValidation type="list" allowBlank="1" showInputMessage="1" showErrorMessage="1" sqref="A99 A177 A18 A58 L24 A138 A214 A262 A302" xr:uid="{00000000-0002-0000-0700-000001000000}">
      <formula1>Descrip_equipos</formula1>
    </dataValidation>
    <dataValidation type="list" allowBlank="1" showInputMessage="1" showErrorMessage="1" sqref="A112:C113 A31:C32 L30:N31 A71:C71 A151:C152 A190:C190 A227:C228 A275:C276 A315:C316" xr:uid="{00000000-0002-0000-0700-000002000000}">
      <formula1>Descrip_cuadrillas</formula1>
    </dataValidation>
    <dataValidation type="list" allowBlank="1" showInputMessage="1" showErrorMessage="1" sqref="A104:A106 A182:A184 A23:A25 A63:A65 A143:A145 A219:A221 A267:A269 A307:A309" xr:uid="{00000000-0002-0000-0700-000003000000}">
      <formula1>Descrip_transporte</formula1>
    </dataValidation>
  </dataValidations>
  <pageMargins left="0.70866141732283472" right="0.70866141732283472" top="0.74803149606299213" bottom="0.74803149606299213" header="0.31496062992125984" footer="0.31496062992125984"/>
  <pageSetup scale="70" orientation="portrait" r:id="rId1"/>
  <rowBreaks count="7" manualBreakCount="7">
    <brk id="40" max="8" man="1"/>
    <brk id="80" max="8" man="1"/>
    <brk id="120" max="8" man="1"/>
    <brk id="159" max="8" man="1"/>
    <brk id="197" max="8" man="1"/>
    <brk id="234" max="8" man="1"/>
    <brk id="284"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A1:M120"/>
  <sheetViews>
    <sheetView view="pageBreakPreview" topLeftCell="A67" zoomScale="90" zoomScaleNormal="55" zoomScaleSheetLayoutView="90" workbookViewId="0">
      <selection activeCell="I79" sqref="I79"/>
    </sheetView>
  </sheetViews>
  <sheetFormatPr baseColWidth="10" defaultRowHeight="15"/>
  <cols>
    <col min="1" max="1" width="14.7109375" style="63" customWidth="1"/>
    <col min="2" max="2" width="10.42578125" style="50" customWidth="1"/>
    <col min="3" max="3" width="12.85546875" style="42" bestFit="1" customWidth="1"/>
    <col min="4" max="4" width="12.28515625" style="42" bestFit="1" customWidth="1"/>
    <col min="5" max="5" width="12.85546875" style="42" customWidth="1"/>
    <col min="6" max="6" width="14.140625" style="42" bestFit="1" customWidth="1"/>
    <col min="7" max="7" width="11.5703125" style="42"/>
    <col min="8" max="8" width="14.7109375" style="42" bestFit="1" customWidth="1"/>
    <col min="9" max="9" width="21.7109375" style="43" customWidth="1"/>
    <col min="10" max="10" width="16.42578125" style="44" customWidth="1"/>
    <col min="11" max="11" width="17.140625" style="45" customWidth="1"/>
    <col min="12" max="12" width="16.42578125" style="46" bestFit="1" customWidth="1"/>
    <col min="13" max="13" width="11.28515625" style="46" bestFit="1" customWidth="1"/>
    <col min="14" max="14" width="15.140625" style="42" bestFit="1" customWidth="1"/>
    <col min="15" max="256" width="11.5703125" style="42"/>
    <col min="257" max="257" width="14.7109375" style="42" customWidth="1"/>
    <col min="258" max="258" width="10.42578125" style="42" customWidth="1"/>
    <col min="259" max="259" width="12.85546875" style="42" bestFit="1" customWidth="1"/>
    <col min="260" max="260" width="10" style="42" bestFit="1" customWidth="1"/>
    <col min="261" max="261" width="12.85546875" style="42" customWidth="1"/>
    <col min="262" max="264" width="11.5703125" style="42"/>
    <col min="265" max="265" width="21.7109375" style="42" customWidth="1"/>
    <col min="266" max="266" width="16.42578125" style="42" customWidth="1"/>
    <col min="267" max="267" width="17.140625" style="42" customWidth="1"/>
    <col min="268" max="268" width="16.42578125" style="42" bestFit="1" customWidth="1"/>
    <col min="269" max="269" width="11.28515625" style="42" bestFit="1" customWidth="1"/>
    <col min="270" max="270" width="15.140625" style="42" bestFit="1" customWidth="1"/>
    <col min="271" max="512" width="11.5703125" style="42"/>
    <col min="513" max="513" width="14.7109375" style="42" customWidth="1"/>
    <col min="514" max="514" width="10.42578125" style="42" customWidth="1"/>
    <col min="515" max="515" width="12.85546875" style="42" bestFit="1" customWidth="1"/>
    <col min="516" max="516" width="10" style="42" bestFit="1" customWidth="1"/>
    <col min="517" max="517" width="12.85546875" style="42" customWidth="1"/>
    <col min="518" max="520" width="11.5703125" style="42"/>
    <col min="521" max="521" width="21.7109375" style="42" customWidth="1"/>
    <col min="522" max="522" width="16.42578125" style="42" customWidth="1"/>
    <col min="523" max="523" width="17.140625" style="42" customWidth="1"/>
    <col min="524" max="524" width="16.42578125" style="42" bestFit="1" customWidth="1"/>
    <col min="525" max="525" width="11.28515625" style="42" bestFit="1" customWidth="1"/>
    <col min="526" max="526" width="15.140625" style="42" bestFit="1" customWidth="1"/>
    <col min="527" max="768" width="11.5703125" style="42"/>
    <col min="769" max="769" width="14.7109375" style="42" customWidth="1"/>
    <col min="770" max="770" width="10.42578125" style="42" customWidth="1"/>
    <col min="771" max="771" width="12.85546875" style="42" bestFit="1" customWidth="1"/>
    <col min="772" max="772" width="10" style="42" bestFit="1" customWidth="1"/>
    <col min="773" max="773" width="12.85546875" style="42" customWidth="1"/>
    <col min="774" max="776" width="11.5703125" style="42"/>
    <col min="777" max="777" width="21.7109375" style="42" customWidth="1"/>
    <col min="778" max="778" width="16.42578125" style="42" customWidth="1"/>
    <col min="779" max="779" width="17.140625" style="42" customWidth="1"/>
    <col min="780" max="780" width="16.42578125" style="42" bestFit="1" customWidth="1"/>
    <col min="781" max="781" width="11.28515625" style="42" bestFit="1" customWidth="1"/>
    <col min="782" max="782" width="15.140625" style="42" bestFit="1" customWidth="1"/>
    <col min="783" max="1024" width="11.5703125" style="42"/>
    <col min="1025" max="1025" width="14.7109375" style="42" customWidth="1"/>
    <col min="1026" max="1026" width="10.42578125" style="42" customWidth="1"/>
    <col min="1027" max="1027" width="12.85546875" style="42" bestFit="1" customWidth="1"/>
    <col min="1028" max="1028" width="10" style="42" bestFit="1" customWidth="1"/>
    <col min="1029" max="1029" width="12.85546875" style="42" customWidth="1"/>
    <col min="1030" max="1032" width="11.5703125" style="42"/>
    <col min="1033" max="1033" width="21.7109375" style="42" customWidth="1"/>
    <col min="1034" max="1034" width="16.42578125" style="42" customWidth="1"/>
    <col min="1035" max="1035" width="17.140625" style="42" customWidth="1"/>
    <col min="1036" max="1036" width="16.42578125" style="42" bestFit="1" customWidth="1"/>
    <col min="1037" max="1037" width="11.28515625" style="42" bestFit="1" customWidth="1"/>
    <col min="1038" max="1038" width="15.140625" style="42" bestFit="1" customWidth="1"/>
    <col min="1039" max="1280" width="11.5703125" style="42"/>
    <col min="1281" max="1281" width="14.7109375" style="42" customWidth="1"/>
    <col min="1282" max="1282" width="10.42578125" style="42" customWidth="1"/>
    <col min="1283" max="1283" width="12.85546875" style="42" bestFit="1" customWidth="1"/>
    <col min="1284" max="1284" width="10" style="42" bestFit="1" customWidth="1"/>
    <col min="1285" max="1285" width="12.85546875" style="42" customWidth="1"/>
    <col min="1286" max="1288" width="11.5703125" style="42"/>
    <col min="1289" max="1289" width="21.7109375" style="42" customWidth="1"/>
    <col min="1290" max="1290" width="16.42578125" style="42" customWidth="1"/>
    <col min="1291" max="1291" width="17.140625" style="42" customWidth="1"/>
    <col min="1292" max="1292" width="16.42578125" style="42" bestFit="1" customWidth="1"/>
    <col min="1293" max="1293" width="11.28515625" style="42" bestFit="1" customWidth="1"/>
    <col min="1294" max="1294" width="15.140625" style="42" bestFit="1" customWidth="1"/>
    <col min="1295" max="1536" width="11.5703125" style="42"/>
    <col min="1537" max="1537" width="14.7109375" style="42" customWidth="1"/>
    <col min="1538" max="1538" width="10.42578125" style="42" customWidth="1"/>
    <col min="1539" max="1539" width="12.85546875" style="42" bestFit="1" customWidth="1"/>
    <col min="1540" max="1540" width="10" style="42" bestFit="1" customWidth="1"/>
    <col min="1541" max="1541" width="12.85546875" style="42" customWidth="1"/>
    <col min="1542" max="1544" width="11.5703125" style="42"/>
    <col min="1545" max="1545" width="21.7109375" style="42" customWidth="1"/>
    <col min="1546" max="1546" width="16.42578125" style="42" customWidth="1"/>
    <col min="1547" max="1547" width="17.140625" style="42" customWidth="1"/>
    <col min="1548" max="1548" width="16.42578125" style="42" bestFit="1" customWidth="1"/>
    <col min="1549" max="1549" width="11.28515625" style="42" bestFit="1" customWidth="1"/>
    <col min="1550" max="1550" width="15.140625" style="42" bestFit="1" customWidth="1"/>
    <col min="1551" max="1792" width="11.5703125" style="42"/>
    <col min="1793" max="1793" width="14.7109375" style="42" customWidth="1"/>
    <col min="1794" max="1794" width="10.42578125" style="42" customWidth="1"/>
    <col min="1795" max="1795" width="12.85546875" style="42" bestFit="1" customWidth="1"/>
    <col min="1796" max="1796" width="10" style="42" bestFit="1" customWidth="1"/>
    <col min="1797" max="1797" width="12.85546875" style="42" customWidth="1"/>
    <col min="1798" max="1800" width="11.5703125" style="42"/>
    <col min="1801" max="1801" width="21.7109375" style="42" customWidth="1"/>
    <col min="1802" max="1802" width="16.42578125" style="42" customWidth="1"/>
    <col min="1803" max="1803" width="17.140625" style="42" customWidth="1"/>
    <col min="1804" max="1804" width="16.42578125" style="42" bestFit="1" customWidth="1"/>
    <col min="1805" max="1805" width="11.28515625" style="42" bestFit="1" customWidth="1"/>
    <col min="1806" max="1806" width="15.140625" style="42" bestFit="1" customWidth="1"/>
    <col min="1807" max="2048" width="11.5703125" style="42"/>
    <col min="2049" max="2049" width="14.7109375" style="42" customWidth="1"/>
    <col min="2050" max="2050" width="10.42578125" style="42" customWidth="1"/>
    <col min="2051" max="2051" width="12.85546875" style="42" bestFit="1" customWidth="1"/>
    <col min="2052" max="2052" width="10" style="42" bestFit="1" customWidth="1"/>
    <col min="2053" max="2053" width="12.85546875" style="42" customWidth="1"/>
    <col min="2054" max="2056" width="11.5703125" style="42"/>
    <col min="2057" max="2057" width="21.7109375" style="42" customWidth="1"/>
    <col min="2058" max="2058" width="16.42578125" style="42" customWidth="1"/>
    <col min="2059" max="2059" width="17.140625" style="42" customWidth="1"/>
    <col min="2060" max="2060" width="16.42578125" style="42" bestFit="1" customWidth="1"/>
    <col min="2061" max="2061" width="11.28515625" style="42" bestFit="1" customWidth="1"/>
    <col min="2062" max="2062" width="15.140625" style="42" bestFit="1" customWidth="1"/>
    <col min="2063" max="2304" width="11.5703125" style="42"/>
    <col min="2305" max="2305" width="14.7109375" style="42" customWidth="1"/>
    <col min="2306" max="2306" width="10.42578125" style="42" customWidth="1"/>
    <col min="2307" max="2307" width="12.85546875" style="42" bestFit="1" customWidth="1"/>
    <col min="2308" max="2308" width="10" style="42" bestFit="1" customWidth="1"/>
    <col min="2309" max="2309" width="12.85546875" style="42" customWidth="1"/>
    <col min="2310" max="2312" width="11.5703125" style="42"/>
    <col min="2313" max="2313" width="21.7109375" style="42" customWidth="1"/>
    <col min="2314" max="2314" width="16.42578125" style="42" customWidth="1"/>
    <col min="2315" max="2315" width="17.140625" style="42" customWidth="1"/>
    <col min="2316" max="2316" width="16.42578125" style="42" bestFit="1" customWidth="1"/>
    <col min="2317" max="2317" width="11.28515625" style="42" bestFit="1" customWidth="1"/>
    <col min="2318" max="2318" width="15.140625" style="42" bestFit="1" customWidth="1"/>
    <col min="2319" max="2560" width="11.5703125" style="42"/>
    <col min="2561" max="2561" width="14.7109375" style="42" customWidth="1"/>
    <col min="2562" max="2562" width="10.42578125" style="42" customWidth="1"/>
    <col min="2563" max="2563" width="12.85546875" style="42" bestFit="1" customWidth="1"/>
    <col min="2564" max="2564" width="10" style="42" bestFit="1" customWidth="1"/>
    <col min="2565" max="2565" width="12.85546875" style="42" customWidth="1"/>
    <col min="2566" max="2568" width="11.5703125" style="42"/>
    <col min="2569" max="2569" width="21.7109375" style="42" customWidth="1"/>
    <col min="2570" max="2570" width="16.42578125" style="42" customWidth="1"/>
    <col min="2571" max="2571" width="17.140625" style="42" customWidth="1"/>
    <col min="2572" max="2572" width="16.42578125" style="42" bestFit="1" customWidth="1"/>
    <col min="2573" max="2573" width="11.28515625" style="42" bestFit="1" customWidth="1"/>
    <col min="2574" max="2574" width="15.140625" style="42" bestFit="1" customWidth="1"/>
    <col min="2575" max="2816" width="11.5703125" style="42"/>
    <col min="2817" max="2817" width="14.7109375" style="42" customWidth="1"/>
    <col min="2818" max="2818" width="10.42578125" style="42" customWidth="1"/>
    <col min="2819" max="2819" width="12.85546875" style="42" bestFit="1" customWidth="1"/>
    <col min="2820" max="2820" width="10" style="42" bestFit="1" customWidth="1"/>
    <col min="2821" max="2821" width="12.85546875" style="42" customWidth="1"/>
    <col min="2822" max="2824" width="11.5703125" style="42"/>
    <col min="2825" max="2825" width="21.7109375" style="42" customWidth="1"/>
    <col min="2826" max="2826" width="16.42578125" style="42" customWidth="1"/>
    <col min="2827" max="2827" width="17.140625" style="42" customWidth="1"/>
    <col min="2828" max="2828" width="16.42578125" style="42" bestFit="1" customWidth="1"/>
    <col min="2829" max="2829" width="11.28515625" style="42" bestFit="1" customWidth="1"/>
    <col min="2830" max="2830" width="15.140625" style="42" bestFit="1" customWidth="1"/>
    <col min="2831" max="3072" width="11.5703125" style="42"/>
    <col min="3073" max="3073" width="14.7109375" style="42" customWidth="1"/>
    <col min="3074" max="3074" width="10.42578125" style="42" customWidth="1"/>
    <col min="3075" max="3075" width="12.85546875" style="42" bestFit="1" customWidth="1"/>
    <col min="3076" max="3076" width="10" style="42" bestFit="1" customWidth="1"/>
    <col min="3077" max="3077" width="12.85546875" style="42" customWidth="1"/>
    <col min="3078" max="3080" width="11.5703125" style="42"/>
    <col min="3081" max="3081" width="21.7109375" style="42" customWidth="1"/>
    <col min="3082" max="3082" width="16.42578125" style="42" customWidth="1"/>
    <col min="3083" max="3083" width="17.140625" style="42" customWidth="1"/>
    <col min="3084" max="3084" width="16.42578125" style="42" bestFit="1" customWidth="1"/>
    <col min="3085" max="3085" width="11.28515625" style="42" bestFit="1" customWidth="1"/>
    <col min="3086" max="3086" width="15.140625" style="42" bestFit="1" customWidth="1"/>
    <col min="3087" max="3328" width="11.5703125" style="42"/>
    <col min="3329" max="3329" width="14.7109375" style="42" customWidth="1"/>
    <col min="3330" max="3330" width="10.42578125" style="42" customWidth="1"/>
    <col min="3331" max="3331" width="12.85546875" style="42" bestFit="1" customWidth="1"/>
    <col min="3332" max="3332" width="10" style="42" bestFit="1" customWidth="1"/>
    <col min="3333" max="3333" width="12.85546875" style="42" customWidth="1"/>
    <col min="3334" max="3336" width="11.5703125" style="42"/>
    <col min="3337" max="3337" width="21.7109375" style="42" customWidth="1"/>
    <col min="3338" max="3338" width="16.42578125" style="42" customWidth="1"/>
    <col min="3339" max="3339" width="17.140625" style="42" customWidth="1"/>
    <col min="3340" max="3340" width="16.42578125" style="42" bestFit="1" customWidth="1"/>
    <col min="3341" max="3341" width="11.28515625" style="42" bestFit="1" customWidth="1"/>
    <col min="3342" max="3342" width="15.140625" style="42" bestFit="1" customWidth="1"/>
    <col min="3343" max="3584" width="11.5703125" style="42"/>
    <col min="3585" max="3585" width="14.7109375" style="42" customWidth="1"/>
    <col min="3586" max="3586" width="10.42578125" style="42" customWidth="1"/>
    <col min="3587" max="3587" width="12.85546875" style="42" bestFit="1" customWidth="1"/>
    <col min="3588" max="3588" width="10" style="42" bestFit="1" customWidth="1"/>
    <col min="3589" max="3589" width="12.85546875" style="42" customWidth="1"/>
    <col min="3590" max="3592" width="11.5703125" style="42"/>
    <col min="3593" max="3593" width="21.7109375" style="42" customWidth="1"/>
    <col min="3594" max="3594" width="16.42578125" style="42" customWidth="1"/>
    <col min="3595" max="3595" width="17.140625" style="42" customWidth="1"/>
    <col min="3596" max="3596" width="16.42578125" style="42" bestFit="1" customWidth="1"/>
    <col min="3597" max="3597" width="11.28515625" style="42" bestFit="1" customWidth="1"/>
    <col min="3598" max="3598" width="15.140625" style="42" bestFit="1" customWidth="1"/>
    <col min="3599" max="3840" width="11.5703125" style="42"/>
    <col min="3841" max="3841" width="14.7109375" style="42" customWidth="1"/>
    <col min="3842" max="3842" width="10.42578125" style="42" customWidth="1"/>
    <col min="3843" max="3843" width="12.85546875" style="42" bestFit="1" customWidth="1"/>
    <col min="3844" max="3844" width="10" style="42" bestFit="1" customWidth="1"/>
    <col min="3845" max="3845" width="12.85546875" style="42" customWidth="1"/>
    <col min="3846" max="3848" width="11.5703125" style="42"/>
    <col min="3849" max="3849" width="21.7109375" style="42" customWidth="1"/>
    <col min="3850" max="3850" width="16.42578125" style="42" customWidth="1"/>
    <col min="3851" max="3851" width="17.140625" style="42" customWidth="1"/>
    <col min="3852" max="3852" width="16.42578125" style="42" bestFit="1" customWidth="1"/>
    <col min="3853" max="3853" width="11.28515625" style="42" bestFit="1" customWidth="1"/>
    <col min="3854" max="3854" width="15.140625" style="42" bestFit="1" customWidth="1"/>
    <col min="3855" max="4096" width="11.5703125" style="42"/>
    <col min="4097" max="4097" width="14.7109375" style="42" customWidth="1"/>
    <col min="4098" max="4098" width="10.42578125" style="42" customWidth="1"/>
    <col min="4099" max="4099" width="12.85546875" style="42" bestFit="1" customWidth="1"/>
    <col min="4100" max="4100" width="10" style="42" bestFit="1" customWidth="1"/>
    <col min="4101" max="4101" width="12.85546875" style="42" customWidth="1"/>
    <col min="4102" max="4104" width="11.5703125" style="42"/>
    <col min="4105" max="4105" width="21.7109375" style="42" customWidth="1"/>
    <col min="4106" max="4106" width="16.42578125" style="42" customWidth="1"/>
    <col min="4107" max="4107" width="17.140625" style="42" customWidth="1"/>
    <col min="4108" max="4108" width="16.42578125" style="42" bestFit="1" customWidth="1"/>
    <col min="4109" max="4109" width="11.28515625" style="42" bestFit="1" customWidth="1"/>
    <col min="4110" max="4110" width="15.140625" style="42" bestFit="1" customWidth="1"/>
    <col min="4111" max="4352" width="11.5703125" style="42"/>
    <col min="4353" max="4353" width="14.7109375" style="42" customWidth="1"/>
    <col min="4354" max="4354" width="10.42578125" style="42" customWidth="1"/>
    <col min="4355" max="4355" width="12.85546875" style="42" bestFit="1" customWidth="1"/>
    <col min="4356" max="4356" width="10" style="42" bestFit="1" customWidth="1"/>
    <col min="4357" max="4357" width="12.85546875" style="42" customWidth="1"/>
    <col min="4358" max="4360" width="11.5703125" style="42"/>
    <col min="4361" max="4361" width="21.7109375" style="42" customWidth="1"/>
    <col min="4362" max="4362" width="16.42578125" style="42" customWidth="1"/>
    <col min="4363" max="4363" width="17.140625" style="42" customWidth="1"/>
    <col min="4364" max="4364" width="16.42578125" style="42" bestFit="1" customWidth="1"/>
    <col min="4365" max="4365" width="11.28515625" style="42" bestFit="1" customWidth="1"/>
    <col min="4366" max="4366" width="15.140625" style="42" bestFit="1" customWidth="1"/>
    <col min="4367" max="4608" width="11.5703125" style="42"/>
    <col min="4609" max="4609" width="14.7109375" style="42" customWidth="1"/>
    <col min="4610" max="4610" width="10.42578125" style="42" customWidth="1"/>
    <col min="4611" max="4611" width="12.85546875" style="42" bestFit="1" customWidth="1"/>
    <col min="4612" max="4612" width="10" style="42" bestFit="1" customWidth="1"/>
    <col min="4613" max="4613" width="12.85546875" style="42" customWidth="1"/>
    <col min="4614" max="4616" width="11.5703125" style="42"/>
    <col min="4617" max="4617" width="21.7109375" style="42" customWidth="1"/>
    <col min="4618" max="4618" width="16.42578125" style="42" customWidth="1"/>
    <col min="4619" max="4619" width="17.140625" style="42" customWidth="1"/>
    <col min="4620" max="4620" width="16.42578125" style="42" bestFit="1" customWidth="1"/>
    <col min="4621" max="4621" width="11.28515625" style="42" bestFit="1" customWidth="1"/>
    <col min="4622" max="4622" width="15.140625" style="42" bestFit="1" customWidth="1"/>
    <col min="4623" max="4864" width="11.5703125" style="42"/>
    <col min="4865" max="4865" width="14.7109375" style="42" customWidth="1"/>
    <col min="4866" max="4866" width="10.42578125" style="42" customWidth="1"/>
    <col min="4867" max="4867" width="12.85546875" style="42" bestFit="1" customWidth="1"/>
    <col min="4868" max="4868" width="10" style="42" bestFit="1" customWidth="1"/>
    <col min="4869" max="4869" width="12.85546875" style="42" customWidth="1"/>
    <col min="4870" max="4872" width="11.5703125" style="42"/>
    <col min="4873" max="4873" width="21.7109375" style="42" customWidth="1"/>
    <col min="4874" max="4874" width="16.42578125" style="42" customWidth="1"/>
    <col min="4875" max="4875" width="17.140625" style="42" customWidth="1"/>
    <col min="4876" max="4876" width="16.42578125" style="42" bestFit="1" customWidth="1"/>
    <col min="4877" max="4877" width="11.28515625" style="42" bestFit="1" customWidth="1"/>
    <col min="4878" max="4878" width="15.140625" style="42" bestFit="1" customWidth="1"/>
    <col min="4879" max="5120" width="11.5703125" style="42"/>
    <col min="5121" max="5121" width="14.7109375" style="42" customWidth="1"/>
    <col min="5122" max="5122" width="10.42578125" style="42" customWidth="1"/>
    <col min="5123" max="5123" width="12.85546875" style="42" bestFit="1" customWidth="1"/>
    <col min="5124" max="5124" width="10" style="42" bestFit="1" customWidth="1"/>
    <col min="5125" max="5125" width="12.85546875" style="42" customWidth="1"/>
    <col min="5126" max="5128" width="11.5703125" style="42"/>
    <col min="5129" max="5129" width="21.7109375" style="42" customWidth="1"/>
    <col min="5130" max="5130" width="16.42578125" style="42" customWidth="1"/>
    <col min="5131" max="5131" width="17.140625" style="42" customWidth="1"/>
    <col min="5132" max="5132" width="16.42578125" style="42" bestFit="1" customWidth="1"/>
    <col min="5133" max="5133" width="11.28515625" style="42" bestFit="1" customWidth="1"/>
    <col min="5134" max="5134" width="15.140625" style="42" bestFit="1" customWidth="1"/>
    <col min="5135" max="5376" width="11.5703125" style="42"/>
    <col min="5377" max="5377" width="14.7109375" style="42" customWidth="1"/>
    <col min="5378" max="5378" width="10.42578125" style="42" customWidth="1"/>
    <col min="5379" max="5379" width="12.85546875" style="42" bestFit="1" customWidth="1"/>
    <col min="5380" max="5380" width="10" style="42" bestFit="1" customWidth="1"/>
    <col min="5381" max="5381" width="12.85546875" style="42" customWidth="1"/>
    <col min="5382" max="5384" width="11.5703125" style="42"/>
    <col min="5385" max="5385" width="21.7109375" style="42" customWidth="1"/>
    <col min="5386" max="5386" width="16.42578125" style="42" customWidth="1"/>
    <col min="5387" max="5387" width="17.140625" style="42" customWidth="1"/>
    <col min="5388" max="5388" width="16.42578125" style="42" bestFit="1" customWidth="1"/>
    <col min="5389" max="5389" width="11.28515625" style="42" bestFit="1" customWidth="1"/>
    <col min="5390" max="5390" width="15.140625" style="42" bestFit="1" customWidth="1"/>
    <col min="5391" max="5632" width="11.5703125" style="42"/>
    <col min="5633" max="5633" width="14.7109375" style="42" customWidth="1"/>
    <col min="5634" max="5634" width="10.42578125" style="42" customWidth="1"/>
    <col min="5635" max="5635" width="12.85546875" style="42" bestFit="1" customWidth="1"/>
    <col min="5636" max="5636" width="10" style="42" bestFit="1" customWidth="1"/>
    <col min="5637" max="5637" width="12.85546875" style="42" customWidth="1"/>
    <col min="5638" max="5640" width="11.5703125" style="42"/>
    <col min="5641" max="5641" width="21.7109375" style="42" customWidth="1"/>
    <col min="5642" max="5642" width="16.42578125" style="42" customWidth="1"/>
    <col min="5643" max="5643" width="17.140625" style="42" customWidth="1"/>
    <col min="5644" max="5644" width="16.42578125" style="42" bestFit="1" customWidth="1"/>
    <col min="5645" max="5645" width="11.28515625" style="42" bestFit="1" customWidth="1"/>
    <col min="5646" max="5646" width="15.140625" style="42" bestFit="1" customWidth="1"/>
    <col min="5647" max="5888" width="11.5703125" style="42"/>
    <col min="5889" max="5889" width="14.7109375" style="42" customWidth="1"/>
    <col min="5890" max="5890" width="10.42578125" style="42" customWidth="1"/>
    <col min="5891" max="5891" width="12.85546875" style="42" bestFit="1" customWidth="1"/>
    <col min="5892" max="5892" width="10" style="42" bestFit="1" customWidth="1"/>
    <col min="5893" max="5893" width="12.85546875" style="42" customWidth="1"/>
    <col min="5894" max="5896" width="11.5703125" style="42"/>
    <col min="5897" max="5897" width="21.7109375" style="42" customWidth="1"/>
    <col min="5898" max="5898" width="16.42578125" style="42" customWidth="1"/>
    <col min="5899" max="5899" width="17.140625" style="42" customWidth="1"/>
    <col min="5900" max="5900" width="16.42578125" style="42" bestFit="1" customWidth="1"/>
    <col min="5901" max="5901" width="11.28515625" style="42" bestFit="1" customWidth="1"/>
    <col min="5902" max="5902" width="15.140625" style="42" bestFit="1" customWidth="1"/>
    <col min="5903" max="6144" width="11.5703125" style="42"/>
    <col min="6145" max="6145" width="14.7109375" style="42" customWidth="1"/>
    <col min="6146" max="6146" width="10.42578125" style="42" customWidth="1"/>
    <col min="6147" max="6147" width="12.85546875" style="42" bestFit="1" customWidth="1"/>
    <col min="6148" max="6148" width="10" style="42" bestFit="1" customWidth="1"/>
    <col min="6149" max="6149" width="12.85546875" style="42" customWidth="1"/>
    <col min="6150" max="6152" width="11.5703125" style="42"/>
    <col min="6153" max="6153" width="21.7109375" style="42" customWidth="1"/>
    <col min="6154" max="6154" width="16.42578125" style="42" customWidth="1"/>
    <col min="6155" max="6155" width="17.140625" style="42" customWidth="1"/>
    <col min="6156" max="6156" width="16.42578125" style="42" bestFit="1" customWidth="1"/>
    <col min="6157" max="6157" width="11.28515625" style="42" bestFit="1" customWidth="1"/>
    <col min="6158" max="6158" width="15.140625" style="42" bestFit="1" customWidth="1"/>
    <col min="6159" max="6400" width="11.5703125" style="42"/>
    <col min="6401" max="6401" width="14.7109375" style="42" customWidth="1"/>
    <col min="6402" max="6402" width="10.42578125" style="42" customWidth="1"/>
    <col min="6403" max="6403" width="12.85546875" style="42" bestFit="1" customWidth="1"/>
    <col min="6404" max="6404" width="10" style="42" bestFit="1" customWidth="1"/>
    <col min="6405" max="6405" width="12.85546875" style="42" customWidth="1"/>
    <col min="6406" max="6408" width="11.5703125" style="42"/>
    <col min="6409" max="6409" width="21.7109375" style="42" customWidth="1"/>
    <col min="6410" max="6410" width="16.42578125" style="42" customWidth="1"/>
    <col min="6411" max="6411" width="17.140625" style="42" customWidth="1"/>
    <col min="6412" max="6412" width="16.42578125" style="42" bestFit="1" customWidth="1"/>
    <col min="6413" max="6413" width="11.28515625" style="42" bestFit="1" customWidth="1"/>
    <col min="6414" max="6414" width="15.140625" style="42" bestFit="1" customWidth="1"/>
    <col min="6415" max="6656" width="11.5703125" style="42"/>
    <col min="6657" max="6657" width="14.7109375" style="42" customWidth="1"/>
    <col min="6658" max="6658" width="10.42578125" style="42" customWidth="1"/>
    <col min="6659" max="6659" width="12.85546875" style="42" bestFit="1" customWidth="1"/>
    <col min="6660" max="6660" width="10" style="42" bestFit="1" customWidth="1"/>
    <col min="6661" max="6661" width="12.85546875" style="42" customWidth="1"/>
    <col min="6662" max="6664" width="11.5703125" style="42"/>
    <col min="6665" max="6665" width="21.7109375" style="42" customWidth="1"/>
    <col min="6666" max="6666" width="16.42578125" style="42" customWidth="1"/>
    <col min="6667" max="6667" width="17.140625" style="42" customWidth="1"/>
    <col min="6668" max="6668" width="16.42578125" style="42" bestFit="1" customWidth="1"/>
    <col min="6669" max="6669" width="11.28515625" style="42" bestFit="1" customWidth="1"/>
    <col min="6670" max="6670" width="15.140625" style="42" bestFit="1" customWidth="1"/>
    <col min="6671" max="6912" width="11.5703125" style="42"/>
    <col min="6913" max="6913" width="14.7109375" style="42" customWidth="1"/>
    <col min="6914" max="6914" width="10.42578125" style="42" customWidth="1"/>
    <col min="6915" max="6915" width="12.85546875" style="42" bestFit="1" customWidth="1"/>
    <col min="6916" max="6916" width="10" style="42" bestFit="1" customWidth="1"/>
    <col min="6917" max="6917" width="12.85546875" style="42" customWidth="1"/>
    <col min="6918" max="6920" width="11.5703125" style="42"/>
    <col min="6921" max="6921" width="21.7109375" style="42" customWidth="1"/>
    <col min="6922" max="6922" width="16.42578125" style="42" customWidth="1"/>
    <col min="6923" max="6923" width="17.140625" style="42" customWidth="1"/>
    <col min="6924" max="6924" width="16.42578125" style="42" bestFit="1" customWidth="1"/>
    <col min="6925" max="6925" width="11.28515625" style="42" bestFit="1" customWidth="1"/>
    <col min="6926" max="6926" width="15.140625" style="42" bestFit="1" customWidth="1"/>
    <col min="6927" max="7168" width="11.5703125" style="42"/>
    <col min="7169" max="7169" width="14.7109375" style="42" customWidth="1"/>
    <col min="7170" max="7170" width="10.42578125" style="42" customWidth="1"/>
    <col min="7171" max="7171" width="12.85546875" style="42" bestFit="1" customWidth="1"/>
    <col min="7172" max="7172" width="10" style="42" bestFit="1" customWidth="1"/>
    <col min="7173" max="7173" width="12.85546875" style="42" customWidth="1"/>
    <col min="7174" max="7176" width="11.5703125" style="42"/>
    <col min="7177" max="7177" width="21.7109375" style="42" customWidth="1"/>
    <col min="7178" max="7178" width="16.42578125" style="42" customWidth="1"/>
    <col min="7179" max="7179" width="17.140625" style="42" customWidth="1"/>
    <col min="7180" max="7180" width="16.42578125" style="42" bestFit="1" customWidth="1"/>
    <col min="7181" max="7181" width="11.28515625" style="42" bestFit="1" customWidth="1"/>
    <col min="7182" max="7182" width="15.140625" style="42" bestFit="1" customWidth="1"/>
    <col min="7183" max="7424" width="11.5703125" style="42"/>
    <col min="7425" max="7425" width="14.7109375" style="42" customWidth="1"/>
    <col min="7426" max="7426" width="10.42578125" style="42" customWidth="1"/>
    <col min="7427" max="7427" width="12.85546875" style="42" bestFit="1" customWidth="1"/>
    <col min="7428" max="7428" width="10" style="42" bestFit="1" customWidth="1"/>
    <col min="7429" max="7429" width="12.85546875" style="42" customWidth="1"/>
    <col min="7430" max="7432" width="11.5703125" style="42"/>
    <col min="7433" max="7433" width="21.7109375" style="42" customWidth="1"/>
    <col min="7434" max="7434" width="16.42578125" style="42" customWidth="1"/>
    <col min="7435" max="7435" width="17.140625" style="42" customWidth="1"/>
    <col min="7436" max="7436" width="16.42578125" style="42" bestFit="1" customWidth="1"/>
    <col min="7437" max="7437" width="11.28515625" style="42" bestFit="1" customWidth="1"/>
    <col min="7438" max="7438" width="15.140625" style="42" bestFit="1" customWidth="1"/>
    <col min="7439" max="7680" width="11.5703125" style="42"/>
    <col min="7681" max="7681" width="14.7109375" style="42" customWidth="1"/>
    <col min="7682" max="7682" width="10.42578125" style="42" customWidth="1"/>
    <col min="7683" max="7683" width="12.85546875" style="42" bestFit="1" customWidth="1"/>
    <col min="7684" max="7684" width="10" style="42" bestFit="1" customWidth="1"/>
    <col min="7685" max="7685" width="12.85546875" style="42" customWidth="1"/>
    <col min="7686" max="7688" width="11.5703125" style="42"/>
    <col min="7689" max="7689" width="21.7109375" style="42" customWidth="1"/>
    <col min="7690" max="7690" width="16.42578125" style="42" customWidth="1"/>
    <col min="7691" max="7691" width="17.140625" style="42" customWidth="1"/>
    <col min="7692" max="7692" width="16.42578125" style="42" bestFit="1" customWidth="1"/>
    <col min="7693" max="7693" width="11.28515625" style="42" bestFit="1" customWidth="1"/>
    <col min="7694" max="7694" width="15.140625" style="42" bestFit="1" customWidth="1"/>
    <col min="7695" max="7936" width="11.5703125" style="42"/>
    <col min="7937" max="7937" width="14.7109375" style="42" customWidth="1"/>
    <col min="7938" max="7938" width="10.42578125" style="42" customWidth="1"/>
    <col min="7939" max="7939" width="12.85546875" style="42" bestFit="1" customWidth="1"/>
    <col min="7940" max="7940" width="10" style="42" bestFit="1" customWidth="1"/>
    <col min="7941" max="7941" width="12.85546875" style="42" customWidth="1"/>
    <col min="7942" max="7944" width="11.5703125" style="42"/>
    <col min="7945" max="7945" width="21.7109375" style="42" customWidth="1"/>
    <col min="7946" max="7946" width="16.42578125" style="42" customWidth="1"/>
    <col min="7947" max="7947" width="17.140625" style="42" customWidth="1"/>
    <col min="7948" max="7948" width="16.42578125" style="42" bestFit="1" customWidth="1"/>
    <col min="7949" max="7949" width="11.28515625" style="42" bestFit="1" customWidth="1"/>
    <col min="7950" max="7950" width="15.140625" style="42" bestFit="1" customWidth="1"/>
    <col min="7951" max="8192" width="11.5703125" style="42"/>
    <col min="8193" max="8193" width="14.7109375" style="42" customWidth="1"/>
    <col min="8194" max="8194" width="10.42578125" style="42" customWidth="1"/>
    <col min="8195" max="8195" width="12.85546875" style="42" bestFit="1" customWidth="1"/>
    <col min="8196" max="8196" width="10" style="42" bestFit="1" customWidth="1"/>
    <col min="8197" max="8197" width="12.85546875" style="42" customWidth="1"/>
    <col min="8198" max="8200" width="11.5703125" style="42"/>
    <col min="8201" max="8201" width="21.7109375" style="42" customWidth="1"/>
    <col min="8202" max="8202" width="16.42578125" style="42" customWidth="1"/>
    <col min="8203" max="8203" width="17.140625" style="42" customWidth="1"/>
    <col min="8204" max="8204" width="16.42578125" style="42" bestFit="1" customWidth="1"/>
    <col min="8205" max="8205" width="11.28515625" style="42" bestFit="1" customWidth="1"/>
    <col min="8206" max="8206" width="15.140625" style="42" bestFit="1" customWidth="1"/>
    <col min="8207" max="8448" width="11.5703125" style="42"/>
    <col min="8449" max="8449" width="14.7109375" style="42" customWidth="1"/>
    <col min="8450" max="8450" width="10.42578125" style="42" customWidth="1"/>
    <col min="8451" max="8451" width="12.85546875" style="42" bestFit="1" customWidth="1"/>
    <col min="8452" max="8452" width="10" style="42" bestFit="1" customWidth="1"/>
    <col min="8453" max="8453" width="12.85546875" style="42" customWidth="1"/>
    <col min="8454" max="8456" width="11.5703125" style="42"/>
    <col min="8457" max="8457" width="21.7109375" style="42" customWidth="1"/>
    <col min="8458" max="8458" width="16.42578125" style="42" customWidth="1"/>
    <col min="8459" max="8459" width="17.140625" style="42" customWidth="1"/>
    <col min="8460" max="8460" width="16.42578125" style="42" bestFit="1" customWidth="1"/>
    <col min="8461" max="8461" width="11.28515625" style="42" bestFit="1" customWidth="1"/>
    <col min="8462" max="8462" width="15.140625" style="42" bestFit="1" customWidth="1"/>
    <col min="8463" max="8704" width="11.5703125" style="42"/>
    <col min="8705" max="8705" width="14.7109375" style="42" customWidth="1"/>
    <col min="8706" max="8706" width="10.42578125" style="42" customWidth="1"/>
    <col min="8707" max="8707" width="12.85546875" style="42" bestFit="1" customWidth="1"/>
    <col min="8708" max="8708" width="10" style="42" bestFit="1" customWidth="1"/>
    <col min="8709" max="8709" width="12.85546875" style="42" customWidth="1"/>
    <col min="8710" max="8712" width="11.5703125" style="42"/>
    <col min="8713" max="8713" width="21.7109375" style="42" customWidth="1"/>
    <col min="8714" max="8714" width="16.42578125" style="42" customWidth="1"/>
    <col min="8715" max="8715" width="17.140625" style="42" customWidth="1"/>
    <col min="8716" max="8716" width="16.42578125" style="42" bestFit="1" customWidth="1"/>
    <col min="8717" max="8717" width="11.28515625" style="42" bestFit="1" customWidth="1"/>
    <col min="8718" max="8718" width="15.140625" style="42" bestFit="1" customWidth="1"/>
    <col min="8719" max="8960" width="11.5703125" style="42"/>
    <col min="8961" max="8961" width="14.7109375" style="42" customWidth="1"/>
    <col min="8962" max="8962" width="10.42578125" style="42" customWidth="1"/>
    <col min="8963" max="8963" width="12.85546875" style="42" bestFit="1" customWidth="1"/>
    <col min="8964" max="8964" width="10" style="42" bestFit="1" customWidth="1"/>
    <col min="8965" max="8965" width="12.85546875" style="42" customWidth="1"/>
    <col min="8966" max="8968" width="11.5703125" style="42"/>
    <col min="8969" max="8969" width="21.7109375" style="42" customWidth="1"/>
    <col min="8970" max="8970" width="16.42578125" style="42" customWidth="1"/>
    <col min="8971" max="8971" width="17.140625" style="42" customWidth="1"/>
    <col min="8972" max="8972" width="16.42578125" style="42" bestFit="1" customWidth="1"/>
    <col min="8973" max="8973" width="11.28515625" style="42" bestFit="1" customWidth="1"/>
    <col min="8974" max="8974" width="15.140625" style="42" bestFit="1" customWidth="1"/>
    <col min="8975" max="9216" width="11.5703125" style="42"/>
    <col min="9217" max="9217" width="14.7109375" style="42" customWidth="1"/>
    <col min="9218" max="9218" width="10.42578125" style="42" customWidth="1"/>
    <col min="9219" max="9219" width="12.85546875" style="42" bestFit="1" customWidth="1"/>
    <col min="9220" max="9220" width="10" style="42" bestFit="1" customWidth="1"/>
    <col min="9221" max="9221" width="12.85546875" style="42" customWidth="1"/>
    <col min="9222" max="9224" width="11.5703125" style="42"/>
    <col min="9225" max="9225" width="21.7109375" style="42" customWidth="1"/>
    <col min="9226" max="9226" width="16.42578125" style="42" customWidth="1"/>
    <col min="9227" max="9227" width="17.140625" style="42" customWidth="1"/>
    <col min="9228" max="9228" width="16.42578125" style="42" bestFit="1" customWidth="1"/>
    <col min="9229" max="9229" width="11.28515625" style="42" bestFit="1" customWidth="1"/>
    <col min="9230" max="9230" width="15.140625" style="42" bestFit="1" customWidth="1"/>
    <col min="9231" max="9472" width="11.5703125" style="42"/>
    <col min="9473" max="9473" width="14.7109375" style="42" customWidth="1"/>
    <col min="9474" max="9474" width="10.42578125" style="42" customWidth="1"/>
    <col min="9475" max="9475" width="12.85546875" style="42" bestFit="1" customWidth="1"/>
    <col min="9476" max="9476" width="10" style="42" bestFit="1" customWidth="1"/>
    <col min="9477" max="9477" width="12.85546875" style="42" customWidth="1"/>
    <col min="9478" max="9480" width="11.5703125" style="42"/>
    <col min="9481" max="9481" width="21.7109375" style="42" customWidth="1"/>
    <col min="9482" max="9482" width="16.42578125" style="42" customWidth="1"/>
    <col min="9483" max="9483" width="17.140625" style="42" customWidth="1"/>
    <col min="9484" max="9484" width="16.42578125" style="42" bestFit="1" customWidth="1"/>
    <col min="9485" max="9485" width="11.28515625" style="42" bestFit="1" customWidth="1"/>
    <col min="9486" max="9486" width="15.140625" style="42" bestFit="1" customWidth="1"/>
    <col min="9487" max="9728" width="11.5703125" style="42"/>
    <col min="9729" max="9729" width="14.7109375" style="42" customWidth="1"/>
    <col min="9730" max="9730" width="10.42578125" style="42" customWidth="1"/>
    <col min="9731" max="9731" width="12.85546875" style="42" bestFit="1" customWidth="1"/>
    <col min="9732" max="9732" width="10" style="42" bestFit="1" customWidth="1"/>
    <col min="9733" max="9733" width="12.85546875" style="42" customWidth="1"/>
    <col min="9734" max="9736" width="11.5703125" style="42"/>
    <col min="9737" max="9737" width="21.7109375" style="42" customWidth="1"/>
    <col min="9738" max="9738" width="16.42578125" style="42" customWidth="1"/>
    <col min="9739" max="9739" width="17.140625" style="42" customWidth="1"/>
    <col min="9740" max="9740" width="16.42578125" style="42" bestFit="1" customWidth="1"/>
    <col min="9741" max="9741" width="11.28515625" style="42" bestFit="1" customWidth="1"/>
    <col min="9742" max="9742" width="15.140625" style="42" bestFit="1" customWidth="1"/>
    <col min="9743" max="9984" width="11.5703125" style="42"/>
    <col min="9985" max="9985" width="14.7109375" style="42" customWidth="1"/>
    <col min="9986" max="9986" width="10.42578125" style="42" customWidth="1"/>
    <col min="9987" max="9987" width="12.85546875" style="42" bestFit="1" customWidth="1"/>
    <col min="9988" max="9988" width="10" style="42" bestFit="1" customWidth="1"/>
    <col min="9989" max="9989" width="12.85546875" style="42" customWidth="1"/>
    <col min="9990" max="9992" width="11.5703125" style="42"/>
    <col min="9993" max="9993" width="21.7109375" style="42" customWidth="1"/>
    <col min="9994" max="9994" width="16.42578125" style="42" customWidth="1"/>
    <col min="9995" max="9995" width="17.140625" style="42" customWidth="1"/>
    <col min="9996" max="9996" width="16.42578125" style="42" bestFit="1" customWidth="1"/>
    <col min="9997" max="9997" width="11.28515625" style="42" bestFit="1" customWidth="1"/>
    <col min="9998" max="9998" width="15.140625" style="42" bestFit="1" customWidth="1"/>
    <col min="9999" max="10240" width="11.5703125" style="42"/>
    <col min="10241" max="10241" width="14.7109375" style="42" customWidth="1"/>
    <col min="10242" max="10242" width="10.42578125" style="42" customWidth="1"/>
    <col min="10243" max="10243" width="12.85546875" style="42" bestFit="1" customWidth="1"/>
    <col min="10244" max="10244" width="10" style="42" bestFit="1" customWidth="1"/>
    <col min="10245" max="10245" width="12.85546875" style="42" customWidth="1"/>
    <col min="10246" max="10248" width="11.5703125" style="42"/>
    <col min="10249" max="10249" width="21.7109375" style="42" customWidth="1"/>
    <col min="10250" max="10250" width="16.42578125" style="42" customWidth="1"/>
    <col min="10251" max="10251" width="17.140625" style="42" customWidth="1"/>
    <col min="10252" max="10252" width="16.42578125" style="42" bestFit="1" customWidth="1"/>
    <col min="10253" max="10253" width="11.28515625" style="42" bestFit="1" customWidth="1"/>
    <col min="10254" max="10254" width="15.140625" style="42" bestFit="1" customWidth="1"/>
    <col min="10255" max="10496" width="11.5703125" style="42"/>
    <col min="10497" max="10497" width="14.7109375" style="42" customWidth="1"/>
    <col min="10498" max="10498" width="10.42578125" style="42" customWidth="1"/>
    <col min="10499" max="10499" width="12.85546875" style="42" bestFit="1" customWidth="1"/>
    <col min="10500" max="10500" width="10" style="42" bestFit="1" customWidth="1"/>
    <col min="10501" max="10501" width="12.85546875" style="42" customWidth="1"/>
    <col min="10502" max="10504" width="11.5703125" style="42"/>
    <col min="10505" max="10505" width="21.7109375" style="42" customWidth="1"/>
    <col min="10506" max="10506" width="16.42578125" style="42" customWidth="1"/>
    <col min="10507" max="10507" width="17.140625" style="42" customWidth="1"/>
    <col min="10508" max="10508" width="16.42578125" style="42" bestFit="1" customWidth="1"/>
    <col min="10509" max="10509" width="11.28515625" style="42" bestFit="1" customWidth="1"/>
    <col min="10510" max="10510" width="15.140625" style="42" bestFit="1" customWidth="1"/>
    <col min="10511" max="10752" width="11.5703125" style="42"/>
    <col min="10753" max="10753" width="14.7109375" style="42" customWidth="1"/>
    <col min="10754" max="10754" width="10.42578125" style="42" customWidth="1"/>
    <col min="10755" max="10755" width="12.85546875" style="42" bestFit="1" customWidth="1"/>
    <col min="10756" max="10756" width="10" style="42" bestFit="1" customWidth="1"/>
    <col min="10757" max="10757" width="12.85546875" style="42" customWidth="1"/>
    <col min="10758" max="10760" width="11.5703125" style="42"/>
    <col min="10761" max="10761" width="21.7109375" style="42" customWidth="1"/>
    <col min="10762" max="10762" width="16.42578125" style="42" customWidth="1"/>
    <col min="10763" max="10763" width="17.140625" style="42" customWidth="1"/>
    <col min="10764" max="10764" width="16.42578125" style="42" bestFit="1" customWidth="1"/>
    <col min="10765" max="10765" width="11.28515625" style="42" bestFit="1" customWidth="1"/>
    <col min="10766" max="10766" width="15.140625" style="42" bestFit="1" customWidth="1"/>
    <col min="10767" max="11008" width="11.5703125" style="42"/>
    <col min="11009" max="11009" width="14.7109375" style="42" customWidth="1"/>
    <col min="11010" max="11010" width="10.42578125" style="42" customWidth="1"/>
    <col min="11011" max="11011" width="12.85546875" style="42" bestFit="1" customWidth="1"/>
    <col min="11012" max="11012" width="10" style="42" bestFit="1" customWidth="1"/>
    <col min="11013" max="11013" width="12.85546875" style="42" customWidth="1"/>
    <col min="11014" max="11016" width="11.5703125" style="42"/>
    <col min="11017" max="11017" width="21.7109375" style="42" customWidth="1"/>
    <col min="11018" max="11018" width="16.42578125" style="42" customWidth="1"/>
    <col min="11019" max="11019" width="17.140625" style="42" customWidth="1"/>
    <col min="11020" max="11020" width="16.42578125" style="42" bestFit="1" customWidth="1"/>
    <col min="11021" max="11021" width="11.28515625" style="42" bestFit="1" customWidth="1"/>
    <col min="11022" max="11022" width="15.140625" style="42" bestFit="1" customWidth="1"/>
    <col min="11023" max="11264" width="11.5703125" style="42"/>
    <col min="11265" max="11265" width="14.7109375" style="42" customWidth="1"/>
    <col min="11266" max="11266" width="10.42578125" style="42" customWidth="1"/>
    <col min="11267" max="11267" width="12.85546875" style="42" bestFit="1" customWidth="1"/>
    <col min="11268" max="11268" width="10" style="42" bestFit="1" customWidth="1"/>
    <col min="11269" max="11269" width="12.85546875" style="42" customWidth="1"/>
    <col min="11270" max="11272" width="11.5703125" style="42"/>
    <col min="11273" max="11273" width="21.7109375" style="42" customWidth="1"/>
    <col min="11274" max="11274" width="16.42578125" style="42" customWidth="1"/>
    <col min="11275" max="11275" width="17.140625" style="42" customWidth="1"/>
    <col min="11276" max="11276" width="16.42578125" style="42" bestFit="1" customWidth="1"/>
    <col min="11277" max="11277" width="11.28515625" style="42" bestFit="1" customWidth="1"/>
    <col min="11278" max="11278" width="15.140625" style="42" bestFit="1" customWidth="1"/>
    <col min="11279" max="11520" width="11.5703125" style="42"/>
    <col min="11521" max="11521" width="14.7109375" style="42" customWidth="1"/>
    <col min="11522" max="11522" width="10.42578125" style="42" customWidth="1"/>
    <col min="11523" max="11523" width="12.85546875" style="42" bestFit="1" customWidth="1"/>
    <col min="11524" max="11524" width="10" style="42" bestFit="1" customWidth="1"/>
    <col min="11525" max="11525" width="12.85546875" style="42" customWidth="1"/>
    <col min="11526" max="11528" width="11.5703125" style="42"/>
    <col min="11529" max="11529" width="21.7109375" style="42" customWidth="1"/>
    <col min="11530" max="11530" width="16.42578125" style="42" customWidth="1"/>
    <col min="11531" max="11531" width="17.140625" style="42" customWidth="1"/>
    <col min="11532" max="11532" width="16.42578125" style="42" bestFit="1" customWidth="1"/>
    <col min="11533" max="11533" width="11.28515625" style="42" bestFit="1" customWidth="1"/>
    <col min="11534" max="11534" width="15.140625" style="42" bestFit="1" customWidth="1"/>
    <col min="11535" max="11776" width="11.5703125" style="42"/>
    <col min="11777" max="11777" width="14.7109375" style="42" customWidth="1"/>
    <col min="11778" max="11778" width="10.42578125" style="42" customWidth="1"/>
    <col min="11779" max="11779" width="12.85546875" style="42" bestFit="1" customWidth="1"/>
    <col min="11780" max="11780" width="10" style="42" bestFit="1" customWidth="1"/>
    <col min="11781" max="11781" width="12.85546875" style="42" customWidth="1"/>
    <col min="11782" max="11784" width="11.5703125" style="42"/>
    <col min="11785" max="11785" width="21.7109375" style="42" customWidth="1"/>
    <col min="11786" max="11786" width="16.42578125" style="42" customWidth="1"/>
    <col min="11787" max="11787" width="17.140625" style="42" customWidth="1"/>
    <col min="11788" max="11788" width="16.42578125" style="42" bestFit="1" customWidth="1"/>
    <col min="11789" max="11789" width="11.28515625" style="42" bestFit="1" customWidth="1"/>
    <col min="11790" max="11790" width="15.140625" style="42" bestFit="1" customWidth="1"/>
    <col min="11791" max="12032" width="11.5703125" style="42"/>
    <col min="12033" max="12033" width="14.7109375" style="42" customWidth="1"/>
    <col min="12034" max="12034" width="10.42578125" style="42" customWidth="1"/>
    <col min="12035" max="12035" width="12.85546875" style="42" bestFit="1" customWidth="1"/>
    <col min="12036" max="12036" width="10" style="42" bestFit="1" customWidth="1"/>
    <col min="12037" max="12037" width="12.85546875" style="42" customWidth="1"/>
    <col min="12038" max="12040" width="11.5703125" style="42"/>
    <col min="12041" max="12041" width="21.7109375" style="42" customWidth="1"/>
    <col min="12042" max="12042" width="16.42578125" style="42" customWidth="1"/>
    <col min="12043" max="12043" width="17.140625" style="42" customWidth="1"/>
    <col min="12044" max="12044" width="16.42578125" style="42" bestFit="1" customWidth="1"/>
    <col min="12045" max="12045" width="11.28515625" style="42" bestFit="1" customWidth="1"/>
    <col min="12046" max="12046" width="15.140625" style="42" bestFit="1" customWidth="1"/>
    <col min="12047" max="12288" width="11.5703125" style="42"/>
    <col min="12289" max="12289" width="14.7109375" style="42" customWidth="1"/>
    <col min="12290" max="12290" width="10.42578125" style="42" customWidth="1"/>
    <col min="12291" max="12291" width="12.85546875" style="42" bestFit="1" customWidth="1"/>
    <col min="12292" max="12292" width="10" style="42" bestFit="1" customWidth="1"/>
    <col min="12293" max="12293" width="12.85546875" style="42" customWidth="1"/>
    <col min="12294" max="12296" width="11.5703125" style="42"/>
    <col min="12297" max="12297" width="21.7109375" style="42" customWidth="1"/>
    <col min="12298" max="12298" width="16.42578125" style="42" customWidth="1"/>
    <col min="12299" max="12299" width="17.140625" style="42" customWidth="1"/>
    <col min="12300" max="12300" width="16.42578125" style="42" bestFit="1" customWidth="1"/>
    <col min="12301" max="12301" width="11.28515625" style="42" bestFit="1" customWidth="1"/>
    <col min="12302" max="12302" width="15.140625" style="42" bestFit="1" customWidth="1"/>
    <col min="12303" max="12544" width="11.5703125" style="42"/>
    <col min="12545" max="12545" width="14.7109375" style="42" customWidth="1"/>
    <col min="12546" max="12546" width="10.42578125" style="42" customWidth="1"/>
    <col min="12547" max="12547" width="12.85546875" style="42" bestFit="1" customWidth="1"/>
    <col min="12548" max="12548" width="10" style="42" bestFit="1" customWidth="1"/>
    <col min="12549" max="12549" width="12.85546875" style="42" customWidth="1"/>
    <col min="12550" max="12552" width="11.5703125" style="42"/>
    <col min="12553" max="12553" width="21.7109375" style="42" customWidth="1"/>
    <col min="12554" max="12554" width="16.42578125" style="42" customWidth="1"/>
    <col min="12555" max="12555" width="17.140625" style="42" customWidth="1"/>
    <col min="12556" max="12556" width="16.42578125" style="42" bestFit="1" customWidth="1"/>
    <col min="12557" max="12557" width="11.28515625" style="42" bestFit="1" customWidth="1"/>
    <col min="12558" max="12558" width="15.140625" style="42" bestFit="1" customWidth="1"/>
    <col min="12559" max="12800" width="11.5703125" style="42"/>
    <col min="12801" max="12801" width="14.7109375" style="42" customWidth="1"/>
    <col min="12802" max="12802" width="10.42578125" style="42" customWidth="1"/>
    <col min="12803" max="12803" width="12.85546875" style="42" bestFit="1" customWidth="1"/>
    <col min="12804" max="12804" width="10" style="42" bestFit="1" customWidth="1"/>
    <col min="12805" max="12805" width="12.85546875" style="42" customWidth="1"/>
    <col min="12806" max="12808" width="11.5703125" style="42"/>
    <col min="12809" max="12809" width="21.7109375" style="42" customWidth="1"/>
    <col min="12810" max="12810" width="16.42578125" style="42" customWidth="1"/>
    <col min="12811" max="12811" width="17.140625" style="42" customWidth="1"/>
    <col min="12812" max="12812" width="16.42578125" style="42" bestFit="1" customWidth="1"/>
    <col min="12813" max="12813" width="11.28515625" style="42" bestFit="1" customWidth="1"/>
    <col min="12814" max="12814" width="15.140625" style="42" bestFit="1" customWidth="1"/>
    <col min="12815" max="13056" width="11.5703125" style="42"/>
    <col min="13057" max="13057" width="14.7109375" style="42" customWidth="1"/>
    <col min="13058" max="13058" width="10.42578125" style="42" customWidth="1"/>
    <col min="13059" max="13059" width="12.85546875" style="42" bestFit="1" customWidth="1"/>
    <col min="13060" max="13060" width="10" style="42" bestFit="1" customWidth="1"/>
    <col min="13061" max="13061" width="12.85546875" style="42" customWidth="1"/>
    <col min="13062" max="13064" width="11.5703125" style="42"/>
    <col min="13065" max="13065" width="21.7109375" style="42" customWidth="1"/>
    <col min="13066" max="13066" width="16.42578125" style="42" customWidth="1"/>
    <col min="13067" max="13067" width="17.140625" style="42" customWidth="1"/>
    <col min="13068" max="13068" width="16.42578125" style="42" bestFit="1" customWidth="1"/>
    <col min="13069" max="13069" width="11.28515625" style="42" bestFit="1" customWidth="1"/>
    <col min="13070" max="13070" width="15.140625" style="42" bestFit="1" customWidth="1"/>
    <col min="13071" max="13312" width="11.5703125" style="42"/>
    <col min="13313" max="13313" width="14.7109375" style="42" customWidth="1"/>
    <col min="13314" max="13314" width="10.42578125" style="42" customWidth="1"/>
    <col min="13315" max="13315" width="12.85546875" style="42" bestFit="1" customWidth="1"/>
    <col min="13316" max="13316" width="10" style="42" bestFit="1" customWidth="1"/>
    <col min="13317" max="13317" width="12.85546875" style="42" customWidth="1"/>
    <col min="13318" max="13320" width="11.5703125" style="42"/>
    <col min="13321" max="13321" width="21.7109375" style="42" customWidth="1"/>
    <col min="13322" max="13322" width="16.42578125" style="42" customWidth="1"/>
    <col min="13323" max="13323" width="17.140625" style="42" customWidth="1"/>
    <col min="13324" max="13324" width="16.42578125" style="42" bestFit="1" customWidth="1"/>
    <col min="13325" max="13325" width="11.28515625" style="42" bestFit="1" customWidth="1"/>
    <col min="13326" max="13326" width="15.140625" style="42" bestFit="1" customWidth="1"/>
    <col min="13327" max="13568" width="11.5703125" style="42"/>
    <col min="13569" max="13569" width="14.7109375" style="42" customWidth="1"/>
    <col min="13570" max="13570" width="10.42578125" style="42" customWidth="1"/>
    <col min="13571" max="13571" width="12.85546875" style="42" bestFit="1" customWidth="1"/>
    <col min="13572" max="13572" width="10" style="42" bestFit="1" customWidth="1"/>
    <col min="13573" max="13573" width="12.85546875" style="42" customWidth="1"/>
    <col min="13574" max="13576" width="11.5703125" style="42"/>
    <col min="13577" max="13577" width="21.7109375" style="42" customWidth="1"/>
    <col min="13578" max="13578" width="16.42578125" style="42" customWidth="1"/>
    <col min="13579" max="13579" width="17.140625" style="42" customWidth="1"/>
    <col min="13580" max="13580" width="16.42578125" style="42" bestFit="1" customWidth="1"/>
    <col min="13581" max="13581" width="11.28515625" style="42" bestFit="1" customWidth="1"/>
    <col min="13582" max="13582" width="15.140625" style="42" bestFit="1" customWidth="1"/>
    <col min="13583" max="13824" width="11.5703125" style="42"/>
    <col min="13825" max="13825" width="14.7109375" style="42" customWidth="1"/>
    <col min="13826" max="13826" width="10.42578125" style="42" customWidth="1"/>
    <col min="13827" max="13827" width="12.85546875" style="42" bestFit="1" customWidth="1"/>
    <col min="13828" max="13828" width="10" style="42" bestFit="1" customWidth="1"/>
    <col min="13829" max="13829" width="12.85546875" style="42" customWidth="1"/>
    <col min="13830" max="13832" width="11.5703125" style="42"/>
    <col min="13833" max="13833" width="21.7109375" style="42" customWidth="1"/>
    <col min="13834" max="13834" width="16.42578125" style="42" customWidth="1"/>
    <col min="13835" max="13835" width="17.140625" style="42" customWidth="1"/>
    <col min="13836" max="13836" width="16.42578125" style="42" bestFit="1" customWidth="1"/>
    <col min="13837" max="13837" width="11.28515625" style="42" bestFit="1" customWidth="1"/>
    <col min="13838" max="13838" width="15.140625" style="42" bestFit="1" customWidth="1"/>
    <col min="13839" max="14080" width="11.5703125" style="42"/>
    <col min="14081" max="14081" width="14.7109375" style="42" customWidth="1"/>
    <col min="14082" max="14082" width="10.42578125" style="42" customWidth="1"/>
    <col min="14083" max="14083" width="12.85546875" style="42" bestFit="1" customWidth="1"/>
    <col min="14084" max="14084" width="10" style="42" bestFit="1" customWidth="1"/>
    <col min="14085" max="14085" width="12.85546875" style="42" customWidth="1"/>
    <col min="14086" max="14088" width="11.5703125" style="42"/>
    <col min="14089" max="14089" width="21.7109375" style="42" customWidth="1"/>
    <col min="14090" max="14090" width="16.42578125" style="42" customWidth="1"/>
    <col min="14091" max="14091" width="17.140625" style="42" customWidth="1"/>
    <col min="14092" max="14092" width="16.42578125" style="42" bestFit="1" customWidth="1"/>
    <col min="14093" max="14093" width="11.28515625" style="42" bestFit="1" customWidth="1"/>
    <col min="14094" max="14094" width="15.140625" style="42" bestFit="1" customWidth="1"/>
    <col min="14095" max="14336" width="11.5703125" style="42"/>
    <col min="14337" max="14337" width="14.7109375" style="42" customWidth="1"/>
    <col min="14338" max="14338" width="10.42578125" style="42" customWidth="1"/>
    <col min="14339" max="14339" width="12.85546875" style="42" bestFit="1" customWidth="1"/>
    <col min="14340" max="14340" width="10" style="42" bestFit="1" customWidth="1"/>
    <col min="14341" max="14341" width="12.85546875" style="42" customWidth="1"/>
    <col min="14342" max="14344" width="11.5703125" style="42"/>
    <col min="14345" max="14345" width="21.7109375" style="42" customWidth="1"/>
    <col min="14346" max="14346" width="16.42578125" style="42" customWidth="1"/>
    <col min="14347" max="14347" width="17.140625" style="42" customWidth="1"/>
    <col min="14348" max="14348" width="16.42578125" style="42" bestFit="1" customWidth="1"/>
    <col min="14349" max="14349" width="11.28515625" style="42" bestFit="1" customWidth="1"/>
    <col min="14350" max="14350" width="15.140625" style="42" bestFit="1" customWidth="1"/>
    <col min="14351" max="14592" width="11.5703125" style="42"/>
    <col min="14593" max="14593" width="14.7109375" style="42" customWidth="1"/>
    <col min="14594" max="14594" width="10.42578125" style="42" customWidth="1"/>
    <col min="14595" max="14595" width="12.85546875" style="42" bestFit="1" customWidth="1"/>
    <col min="14596" max="14596" width="10" style="42" bestFit="1" customWidth="1"/>
    <col min="14597" max="14597" width="12.85546875" style="42" customWidth="1"/>
    <col min="14598" max="14600" width="11.5703125" style="42"/>
    <col min="14601" max="14601" width="21.7109375" style="42" customWidth="1"/>
    <col min="14602" max="14602" width="16.42578125" style="42" customWidth="1"/>
    <col min="14603" max="14603" width="17.140625" style="42" customWidth="1"/>
    <col min="14604" max="14604" width="16.42578125" style="42" bestFit="1" customWidth="1"/>
    <col min="14605" max="14605" width="11.28515625" style="42" bestFit="1" customWidth="1"/>
    <col min="14606" max="14606" width="15.140625" style="42" bestFit="1" customWidth="1"/>
    <col min="14607" max="14848" width="11.5703125" style="42"/>
    <col min="14849" max="14849" width="14.7109375" style="42" customWidth="1"/>
    <col min="14850" max="14850" width="10.42578125" style="42" customWidth="1"/>
    <col min="14851" max="14851" width="12.85546875" style="42" bestFit="1" customWidth="1"/>
    <col min="14852" max="14852" width="10" style="42" bestFit="1" customWidth="1"/>
    <col min="14853" max="14853" width="12.85546875" style="42" customWidth="1"/>
    <col min="14854" max="14856" width="11.5703125" style="42"/>
    <col min="14857" max="14857" width="21.7109375" style="42" customWidth="1"/>
    <col min="14858" max="14858" width="16.42578125" style="42" customWidth="1"/>
    <col min="14859" max="14859" width="17.140625" style="42" customWidth="1"/>
    <col min="14860" max="14860" width="16.42578125" style="42" bestFit="1" customWidth="1"/>
    <col min="14861" max="14861" width="11.28515625" style="42" bestFit="1" customWidth="1"/>
    <col min="14862" max="14862" width="15.140625" style="42" bestFit="1" customWidth="1"/>
    <col min="14863" max="15104" width="11.5703125" style="42"/>
    <col min="15105" max="15105" width="14.7109375" style="42" customWidth="1"/>
    <col min="15106" max="15106" width="10.42578125" style="42" customWidth="1"/>
    <col min="15107" max="15107" width="12.85546875" style="42" bestFit="1" customWidth="1"/>
    <col min="15108" max="15108" width="10" style="42" bestFit="1" customWidth="1"/>
    <col min="15109" max="15109" width="12.85546875" style="42" customWidth="1"/>
    <col min="15110" max="15112" width="11.5703125" style="42"/>
    <col min="15113" max="15113" width="21.7109375" style="42" customWidth="1"/>
    <col min="15114" max="15114" width="16.42578125" style="42" customWidth="1"/>
    <col min="15115" max="15115" width="17.140625" style="42" customWidth="1"/>
    <col min="15116" max="15116" width="16.42578125" style="42" bestFit="1" customWidth="1"/>
    <col min="15117" max="15117" width="11.28515625" style="42" bestFit="1" customWidth="1"/>
    <col min="15118" max="15118" width="15.140625" style="42" bestFit="1" customWidth="1"/>
    <col min="15119" max="15360" width="11.5703125" style="42"/>
    <col min="15361" max="15361" width="14.7109375" style="42" customWidth="1"/>
    <col min="15362" max="15362" width="10.42578125" style="42" customWidth="1"/>
    <col min="15363" max="15363" width="12.85546875" style="42" bestFit="1" customWidth="1"/>
    <col min="15364" max="15364" width="10" style="42" bestFit="1" customWidth="1"/>
    <col min="15365" max="15365" width="12.85546875" style="42" customWidth="1"/>
    <col min="15366" max="15368" width="11.5703125" style="42"/>
    <col min="15369" max="15369" width="21.7109375" style="42" customWidth="1"/>
    <col min="15370" max="15370" width="16.42578125" style="42" customWidth="1"/>
    <col min="15371" max="15371" width="17.140625" style="42" customWidth="1"/>
    <col min="15372" max="15372" width="16.42578125" style="42" bestFit="1" customWidth="1"/>
    <col min="15373" max="15373" width="11.28515625" style="42" bestFit="1" customWidth="1"/>
    <col min="15374" max="15374" width="15.140625" style="42" bestFit="1" customWidth="1"/>
    <col min="15375" max="15616" width="11.5703125" style="42"/>
    <col min="15617" max="15617" width="14.7109375" style="42" customWidth="1"/>
    <col min="15618" max="15618" width="10.42578125" style="42" customWidth="1"/>
    <col min="15619" max="15619" width="12.85546875" style="42" bestFit="1" customWidth="1"/>
    <col min="15620" max="15620" width="10" style="42" bestFit="1" customWidth="1"/>
    <col min="15621" max="15621" width="12.85546875" style="42" customWidth="1"/>
    <col min="15622" max="15624" width="11.5703125" style="42"/>
    <col min="15625" max="15625" width="21.7109375" style="42" customWidth="1"/>
    <col min="15626" max="15626" width="16.42578125" style="42" customWidth="1"/>
    <col min="15627" max="15627" width="17.140625" style="42" customWidth="1"/>
    <col min="15628" max="15628" width="16.42578125" style="42" bestFit="1" customWidth="1"/>
    <col min="15629" max="15629" width="11.28515625" style="42" bestFit="1" customWidth="1"/>
    <col min="15630" max="15630" width="15.140625" style="42" bestFit="1" customWidth="1"/>
    <col min="15631" max="15872" width="11.5703125" style="42"/>
    <col min="15873" max="15873" width="14.7109375" style="42" customWidth="1"/>
    <col min="15874" max="15874" width="10.42578125" style="42" customWidth="1"/>
    <col min="15875" max="15875" width="12.85546875" style="42" bestFit="1" customWidth="1"/>
    <col min="15876" max="15876" width="10" style="42" bestFit="1" customWidth="1"/>
    <col min="15877" max="15877" width="12.85546875" style="42" customWidth="1"/>
    <col min="15878" max="15880" width="11.5703125" style="42"/>
    <col min="15881" max="15881" width="21.7109375" style="42" customWidth="1"/>
    <col min="15882" max="15882" width="16.42578125" style="42" customWidth="1"/>
    <col min="15883" max="15883" width="17.140625" style="42" customWidth="1"/>
    <col min="15884" max="15884" width="16.42578125" style="42" bestFit="1" customWidth="1"/>
    <col min="15885" max="15885" width="11.28515625" style="42" bestFit="1" customWidth="1"/>
    <col min="15886" max="15886" width="15.140625" style="42" bestFit="1" customWidth="1"/>
    <col min="15887" max="16128" width="11.5703125" style="42"/>
    <col min="16129" max="16129" width="14.7109375" style="42" customWidth="1"/>
    <col min="16130" max="16130" width="10.42578125" style="42" customWidth="1"/>
    <col min="16131" max="16131" width="12.85546875" style="42" bestFit="1" customWidth="1"/>
    <col min="16132" max="16132" width="10" style="42" bestFit="1" customWidth="1"/>
    <col min="16133" max="16133" width="12.85546875" style="42" customWidth="1"/>
    <col min="16134" max="16136" width="11.5703125" style="42"/>
    <col min="16137" max="16137" width="21.7109375" style="42" customWidth="1"/>
    <col min="16138" max="16138" width="16.42578125" style="42" customWidth="1"/>
    <col min="16139" max="16139" width="17.140625" style="42" customWidth="1"/>
    <col min="16140" max="16140" width="16.42578125" style="42" bestFit="1" customWidth="1"/>
    <col min="16141" max="16141" width="11.28515625" style="42" bestFit="1" customWidth="1"/>
    <col min="16142" max="16142" width="15.140625" style="42" bestFit="1" customWidth="1"/>
    <col min="16143" max="16384" width="11.5703125" style="42"/>
  </cols>
  <sheetData>
    <row r="1" spans="1:13">
      <c r="A1" s="71"/>
    </row>
    <row r="2" spans="1:13" s="9" customFormat="1" ht="12">
      <c r="A2" s="6"/>
      <c r="B2" s="7"/>
      <c r="C2" s="8"/>
      <c r="D2" s="8"/>
      <c r="E2" s="8"/>
      <c r="F2" s="8"/>
      <c r="G2" s="8"/>
      <c r="H2" s="8"/>
      <c r="I2" s="8"/>
      <c r="J2" s="47"/>
      <c r="K2" s="47"/>
      <c r="L2" s="47"/>
      <c r="M2" s="47"/>
    </row>
    <row r="3" spans="1:13" s="9" customFormat="1" ht="14.25" customHeight="1">
      <c r="A3" s="40"/>
      <c r="B3" s="40"/>
      <c r="C3" s="40"/>
      <c r="D3" s="40"/>
      <c r="E3" s="40"/>
      <c r="F3" s="40"/>
      <c r="G3" s="40"/>
      <c r="H3" s="40"/>
      <c r="I3" s="41"/>
      <c r="J3" s="47"/>
      <c r="K3" s="47"/>
      <c r="L3" s="47"/>
      <c r="M3" s="47"/>
    </row>
    <row r="4" spans="1:13" s="9" customFormat="1" ht="12">
      <c r="A4" s="6"/>
      <c r="B4" s="7"/>
      <c r="C4" s="8"/>
      <c r="D4" s="8"/>
      <c r="E4" s="8"/>
      <c r="F4" s="8"/>
      <c r="G4" s="8"/>
      <c r="H4" s="8"/>
      <c r="I4" s="8"/>
      <c r="J4" s="47"/>
      <c r="K4" s="47"/>
      <c r="L4" s="47"/>
      <c r="M4" s="47"/>
    </row>
    <row r="5" spans="1:13" s="9" customFormat="1" ht="14.25" customHeight="1">
      <c r="A5" s="40"/>
      <c r="B5" s="40"/>
      <c r="C5" s="40"/>
      <c r="D5" s="40"/>
      <c r="E5" s="40"/>
      <c r="F5" s="40"/>
      <c r="G5" s="40"/>
      <c r="H5" s="40"/>
      <c r="I5" s="41"/>
      <c r="J5" s="47"/>
      <c r="K5" s="47"/>
      <c r="L5" s="47"/>
      <c r="M5" s="47"/>
    </row>
    <row r="6" spans="1:13" s="9" customFormat="1" ht="14.25" customHeight="1">
      <c r="A6" s="40"/>
      <c r="B6" s="40"/>
      <c r="C6" s="40"/>
      <c r="D6" s="40"/>
      <c r="E6" s="40"/>
      <c r="F6" s="40"/>
      <c r="G6" s="40"/>
      <c r="H6" s="40"/>
      <c r="I6" s="41"/>
      <c r="J6" s="47"/>
      <c r="K6" s="47"/>
      <c r="L6" s="47"/>
      <c r="M6" s="47"/>
    </row>
    <row r="7" spans="1:13" s="9" customFormat="1" ht="14.25" customHeight="1">
      <c r="A7" s="58" t="s">
        <v>3</v>
      </c>
      <c r="B7" s="180" t="e">
        <f>+'PRESUPUESTO GENERAL'!#REF!</f>
        <v>#REF!</v>
      </c>
      <c r="C7" s="181"/>
      <c r="D7" s="181"/>
      <c r="E7" s="181"/>
      <c r="F7" s="181"/>
      <c r="G7" s="182"/>
      <c r="H7" s="175" t="s">
        <v>2</v>
      </c>
      <c r="I7" s="175" t="s">
        <v>6</v>
      </c>
      <c r="J7" s="47"/>
      <c r="K7" s="47"/>
      <c r="L7" s="47"/>
      <c r="M7" s="47"/>
    </row>
    <row r="8" spans="1:13" s="9" customFormat="1" ht="14.25" customHeight="1">
      <c r="A8" s="58" t="e">
        <f>+'PRESUPUESTO GENERAL'!#REF!</f>
        <v>#REF!</v>
      </c>
      <c r="B8" s="183"/>
      <c r="C8" s="184"/>
      <c r="D8" s="184"/>
      <c r="E8" s="184"/>
      <c r="F8" s="184"/>
      <c r="G8" s="185"/>
      <c r="H8" s="176"/>
      <c r="I8" s="176"/>
      <c r="J8" s="47"/>
      <c r="K8" s="47"/>
      <c r="L8" s="47"/>
      <c r="M8" s="47"/>
    </row>
    <row r="9" spans="1:13" s="9" customFormat="1" ht="14.25" customHeight="1">
      <c r="A9" s="10" t="s">
        <v>24</v>
      </c>
      <c r="B9" s="10"/>
      <c r="C9" s="10"/>
      <c r="D9" s="10"/>
      <c r="E9" s="10"/>
      <c r="F9" s="10"/>
      <c r="G9" s="10"/>
      <c r="H9" s="11"/>
      <c r="I9" s="12"/>
      <c r="J9" s="47"/>
      <c r="K9" s="47"/>
      <c r="L9" s="47"/>
      <c r="M9" s="47"/>
    </row>
    <row r="10" spans="1:13" s="9" customFormat="1" ht="23.45" customHeight="1">
      <c r="A10" s="177" t="s">
        <v>25</v>
      </c>
      <c r="B10" s="178"/>
      <c r="C10" s="179"/>
      <c r="D10" s="53" t="s">
        <v>26</v>
      </c>
      <c r="E10" s="60" t="s">
        <v>27</v>
      </c>
      <c r="F10" s="52" t="s">
        <v>28</v>
      </c>
      <c r="G10" s="51" t="s">
        <v>29</v>
      </c>
      <c r="H10" s="52" t="s">
        <v>30</v>
      </c>
      <c r="I10" s="13"/>
      <c r="J10" s="47"/>
      <c r="K10" s="47"/>
      <c r="L10" s="47"/>
      <c r="M10" s="47"/>
    </row>
    <row r="11" spans="1:13" s="9" customFormat="1" ht="14.25" customHeight="1">
      <c r="A11" s="150" t="e">
        <f>+#REF!</f>
        <v>#REF!</v>
      </c>
      <c r="B11" s="196"/>
      <c r="C11" s="197"/>
      <c r="D11" s="14" t="s">
        <v>8</v>
      </c>
      <c r="E11" s="15">
        <v>0.03</v>
      </c>
      <c r="F11" s="16" t="e">
        <f>+#REF!</f>
        <v>#REF!</v>
      </c>
      <c r="G11" s="17"/>
      <c r="H11" s="18" t="e">
        <f>E11*F11</f>
        <v>#REF!</v>
      </c>
      <c r="I11" s="19"/>
      <c r="J11" s="47"/>
      <c r="K11" s="47"/>
      <c r="L11" s="47"/>
      <c r="M11" s="47"/>
    </row>
    <row r="12" spans="1:13" s="9" customFormat="1" ht="14.25" customHeight="1">
      <c r="A12" s="153"/>
      <c r="B12" s="151"/>
      <c r="C12" s="152"/>
      <c r="D12" s="14"/>
      <c r="E12" s="15"/>
      <c r="F12" s="16"/>
      <c r="G12" s="17"/>
      <c r="H12" s="18"/>
      <c r="I12" s="19"/>
      <c r="J12" s="47"/>
      <c r="K12" s="47"/>
      <c r="L12" s="47"/>
      <c r="M12" s="47"/>
    </row>
    <row r="13" spans="1:13" s="9" customFormat="1" ht="14.25" customHeight="1">
      <c r="A13" s="153"/>
      <c r="B13" s="151"/>
      <c r="C13" s="152"/>
      <c r="D13" s="14"/>
      <c r="E13" s="15"/>
      <c r="F13" s="16"/>
      <c r="G13" s="17"/>
      <c r="H13" s="18"/>
      <c r="I13" s="19"/>
      <c r="J13" s="47"/>
      <c r="K13" s="47"/>
      <c r="L13" s="47"/>
      <c r="M13" s="47"/>
    </row>
    <row r="14" spans="1:13" s="9" customFormat="1" ht="14.25" customHeight="1">
      <c r="A14" s="153"/>
      <c r="B14" s="151"/>
      <c r="C14" s="152"/>
      <c r="D14" s="14"/>
      <c r="E14" s="15"/>
      <c r="F14" s="16"/>
      <c r="G14" s="17"/>
      <c r="H14" s="18"/>
      <c r="I14" s="19"/>
      <c r="J14" s="47"/>
      <c r="K14" s="47"/>
      <c r="L14" s="47"/>
      <c r="M14" s="47"/>
    </row>
    <row r="15" spans="1:13" s="9" customFormat="1" ht="14.25" customHeight="1">
      <c r="A15" s="153" t="s">
        <v>31</v>
      </c>
      <c r="B15" s="151"/>
      <c r="C15" s="152"/>
      <c r="D15" s="14"/>
      <c r="E15" s="20"/>
      <c r="F15" s="17"/>
      <c r="G15" s="17"/>
      <c r="H15" s="21"/>
      <c r="I15" s="19"/>
      <c r="J15" s="47"/>
      <c r="K15" s="47"/>
      <c r="L15" s="47"/>
      <c r="M15" s="47"/>
    </row>
    <row r="16" spans="1:13" s="9" customFormat="1" ht="14.25" customHeight="1">
      <c r="A16" s="153"/>
      <c r="B16" s="151"/>
      <c r="C16" s="152"/>
      <c r="D16" s="14"/>
      <c r="E16" s="20"/>
      <c r="F16" s="17"/>
      <c r="G16" s="17"/>
      <c r="H16" s="21"/>
      <c r="I16" s="19"/>
      <c r="J16" s="47"/>
      <c r="K16" s="47"/>
      <c r="L16" s="47"/>
      <c r="M16" s="47"/>
    </row>
    <row r="17" spans="1:13" s="9" customFormat="1" ht="14.25" customHeight="1">
      <c r="A17" s="193" t="s">
        <v>32</v>
      </c>
      <c r="B17" s="194"/>
      <c r="C17" s="194"/>
      <c r="D17" s="194"/>
      <c r="E17" s="194"/>
      <c r="F17" s="194"/>
      <c r="G17" s="194"/>
      <c r="H17" s="195"/>
      <c r="I17" s="22" t="e">
        <f>SUM(H11:H14)</f>
        <v>#REF!</v>
      </c>
      <c r="J17" s="47"/>
      <c r="K17" s="47"/>
      <c r="L17" s="47"/>
      <c r="M17" s="47"/>
    </row>
    <row r="18" spans="1:13" s="9" customFormat="1" ht="14.25" customHeight="1">
      <c r="A18" s="23"/>
      <c r="B18" s="24"/>
      <c r="C18" s="24"/>
      <c r="D18" s="24"/>
      <c r="E18" s="24"/>
      <c r="F18" s="24"/>
      <c r="G18" s="24"/>
      <c r="H18" s="24"/>
      <c r="I18" s="25"/>
      <c r="J18" s="47"/>
      <c r="K18" s="47"/>
      <c r="L18" s="47"/>
      <c r="M18" s="47"/>
    </row>
    <row r="19" spans="1:13" s="9" customFormat="1" ht="14.25" customHeight="1">
      <c r="A19" s="10" t="s">
        <v>33</v>
      </c>
      <c r="B19" s="10"/>
      <c r="C19" s="10"/>
      <c r="D19" s="10"/>
      <c r="E19" s="10"/>
      <c r="F19" s="10"/>
      <c r="G19" s="10"/>
      <c r="H19" s="10"/>
      <c r="I19" s="10"/>
      <c r="J19" s="47"/>
      <c r="K19" s="47"/>
      <c r="L19" s="47"/>
      <c r="M19" s="47"/>
    </row>
    <row r="20" spans="1:13" s="9" customFormat="1" ht="19.149999999999999" customHeight="1">
      <c r="A20" s="177" t="s">
        <v>25</v>
      </c>
      <c r="B20" s="178"/>
      <c r="C20" s="179"/>
      <c r="D20" s="53" t="s">
        <v>27</v>
      </c>
      <c r="E20" s="60" t="s">
        <v>26</v>
      </c>
      <c r="F20" s="52" t="s">
        <v>34</v>
      </c>
      <c r="G20" s="51" t="s">
        <v>29</v>
      </c>
      <c r="H20" s="52" t="s">
        <v>30</v>
      </c>
      <c r="I20" s="13"/>
      <c r="J20" s="47"/>
      <c r="K20" s="47"/>
      <c r="L20" s="47"/>
      <c r="M20" s="47"/>
    </row>
    <row r="21" spans="1:13" s="9" customFormat="1" ht="14.25" customHeight="1">
      <c r="A21" s="207" t="s">
        <v>35</v>
      </c>
      <c r="B21" s="208"/>
      <c r="C21" s="209"/>
      <c r="D21" s="13"/>
      <c r="E21" s="13"/>
      <c r="F21" s="26"/>
      <c r="G21" s="27"/>
      <c r="H21" s="28" t="e">
        <f>I38*0.05</f>
        <v>#REF!</v>
      </c>
      <c r="I21" s="19"/>
      <c r="J21" s="47"/>
      <c r="K21" s="47"/>
      <c r="L21" s="47"/>
      <c r="M21" s="47"/>
    </row>
    <row r="22" spans="1:13" s="9" customFormat="1" ht="14.25" customHeight="1">
      <c r="A22" s="153"/>
      <c r="B22" s="151"/>
      <c r="C22" s="152"/>
      <c r="D22" s="13"/>
      <c r="E22" s="13"/>
      <c r="F22" s="26"/>
      <c r="G22" s="29"/>
      <c r="H22" s="28"/>
      <c r="I22" s="19"/>
      <c r="J22" s="47"/>
      <c r="K22" s="47"/>
      <c r="L22" s="47"/>
      <c r="M22" s="47"/>
    </row>
    <row r="23" spans="1:13" s="9" customFormat="1" ht="14.25" customHeight="1">
      <c r="A23" s="153"/>
      <c r="B23" s="151"/>
      <c r="C23" s="152"/>
      <c r="D23" s="14"/>
      <c r="E23" s="14"/>
      <c r="F23" s="19"/>
      <c r="G23" s="30"/>
      <c r="H23" s="28"/>
      <c r="I23" s="19"/>
      <c r="J23" s="47"/>
      <c r="K23" s="47"/>
      <c r="L23" s="47"/>
      <c r="M23" s="47"/>
    </row>
    <row r="24" spans="1:13" s="9" customFormat="1" ht="14.25" customHeight="1">
      <c r="A24" s="193" t="s">
        <v>36</v>
      </c>
      <c r="B24" s="194"/>
      <c r="C24" s="194"/>
      <c r="D24" s="194"/>
      <c r="E24" s="194"/>
      <c r="F24" s="194"/>
      <c r="G24" s="194"/>
      <c r="H24" s="195"/>
      <c r="I24" s="22" t="e">
        <f>SUM(H21:H23)</f>
        <v>#REF!</v>
      </c>
      <c r="J24" s="47"/>
      <c r="K24" s="47"/>
      <c r="L24" s="47"/>
      <c r="M24" s="47"/>
    </row>
    <row r="25" spans="1:13" s="9" customFormat="1" ht="14.25" customHeight="1">
      <c r="A25" s="23"/>
      <c r="B25" s="24"/>
      <c r="C25" s="24"/>
      <c r="D25" s="24"/>
      <c r="E25" s="24"/>
      <c r="F25" s="24"/>
      <c r="G25" s="24"/>
      <c r="H25" s="24"/>
      <c r="I25" s="25"/>
      <c r="J25" s="47"/>
      <c r="K25" s="47"/>
      <c r="L25" s="47"/>
      <c r="M25" s="47"/>
    </row>
    <row r="26" spans="1:13" s="9" customFormat="1" ht="14.25" customHeight="1">
      <c r="A26" s="10" t="s">
        <v>37</v>
      </c>
      <c r="B26" s="10"/>
      <c r="C26" s="10"/>
      <c r="D26" s="10"/>
      <c r="E26" s="10"/>
      <c r="F26" s="10"/>
      <c r="G26" s="10"/>
      <c r="H26" s="10"/>
      <c r="I26" s="10"/>
      <c r="J26" s="47"/>
      <c r="K26" s="47"/>
      <c r="L26" s="47"/>
      <c r="M26" s="47"/>
    </row>
    <row r="27" spans="1:13" s="9" customFormat="1" ht="14.25" customHeight="1">
      <c r="A27" s="177" t="s">
        <v>25</v>
      </c>
      <c r="B27" s="178"/>
      <c r="C27" s="179"/>
      <c r="D27" s="53" t="s">
        <v>26</v>
      </c>
      <c r="E27" s="60" t="s">
        <v>38</v>
      </c>
      <c r="F27" s="52" t="s">
        <v>39</v>
      </c>
      <c r="G27" s="51" t="s">
        <v>40</v>
      </c>
      <c r="H27" s="52" t="s">
        <v>41</v>
      </c>
      <c r="I27" s="53" t="s">
        <v>42</v>
      </c>
      <c r="J27" s="47"/>
      <c r="K27" s="47"/>
      <c r="L27" s="47"/>
      <c r="M27" s="47"/>
    </row>
    <row r="28" spans="1:13" s="9" customFormat="1" ht="14.25" customHeight="1">
      <c r="A28" s="153"/>
      <c r="B28" s="151"/>
      <c r="C28" s="152"/>
      <c r="D28" s="20"/>
      <c r="E28" s="20"/>
      <c r="F28" s="31"/>
      <c r="G28" s="32"/>
      <c r="H28" s="21"/>
      <c r="I28" s="33"/>
      <c r="J28" s="47"/>
      <c r="K28" s="47"/>
      <c r="L28" s="47"/>
      <c r="M28" s="47"/>
    </row>
    <row r="29" spans="1:13" s="9" customFormat="1" ht="14.25" customHeight="1">
      <c r="A29" s="153"/>
      <c r="B29" s="151"/>
      <c r="C29" s="152"/>
      <c r="D29" s="20"/>
      <c r="E29" s="20"/>
      <c r="F29" s="31"/>
      <c r="G29" s="32"/>
      <c r="H29" s="21"/>
      <c r="I29" s="33"/>
      <c r="J29" s="47"/>
      <c r="K29" s="47"/>
      <c r="L29" s="47"/>
      <c r="M29" s="47"/>
    </row>
    <row r="30" spans="1:13" s="9" customFormat="1" ht="14.25" customHeight="1">
      <c r="A30" s="158"/>
      <c r="B30" s="159"/>
      <c r="C30" s="160"/>
      <c r="D30" s="34"/>
      <c r="E30" s="34"/>
      <c r="F30" s="31"/>
      <c r="G30" s="32"/>
      <c r="H30" s="21"/>
      <c r="I30" s="19"/>
      <c r="J30" s="47"/>
      <c r="K30" s="47"/>
      <c r="L30" s="47"/>
      <c r="M30" s="47"/>
    </row>
    <row r="31" spans="1:13" s="9" customFormat="1" ht="14.25" customHeight="1">
      <c r="A31" s="193" t="s">
        <v>43</v>
      </c>
      <c r="B31" s="194"/>
      <c r="C31" s="194"/>
      <c r="D31" s="194"/>
      <c r="E31" s="194"/>
      <c r="F31" s="194"/>
      <c r="G31" s="194"/>
      <c r="H31" s="195"/>
      <c r="I31" s="22">
        <f>SUM(I28:I30)</f>
        <v>0</v>
      </c>
      <c r="J31" s="47"/>
      <c r="K31" s="47"/>
      <c r="L31" s="47"/>
      <c r="M31" s="47"/>
    </row>
    <row r="32" spans="1:13" s="9" customFormat="1" ht="14.25" customHeight="1">
      <c r="A32" s="158"/>
      <c r="B32" s="159"/>
      <c r="C32" s="159"/>
      <c r="D32" s="159"/>
      <c r="E32" s="159"/>
      <c r="F32" s="159"/>
      <c r="G32" s="159"/>
      <c r="H32" s="159"/>
      <c r="I32" s="160"/>
      <c r="J32" s="47"/>
      <c r="K32" s="47"/>
      <c r="L32" s="47"/>
      <c r="M32" s="47"/>
    </row>
    <row r="33" spans="1:13" s="9" customFormat="1" ht="14.25" customHeight="1">
      <c r="A33" s="193" t="s">
        <v>44</v>
      </c>
      <c r="B33" s="194"/>
      <c r="C33" s="194"/>
      <c r="D33" s="194"/>
      <c r="E33" s="194"/>
      <c r="F33" s="194"/>
      <c r="G33" s="194"/>
      <c r="H33" s="194"/>
      <c r="I33" s="195"/>
      <c r="J33" s="47"/>
      <c r="K33" s="47"/>
      <c r="L33" s="47"/>
      <c r="M33" s="47"/>
    </row>
    <row r="34" spans="1:13" s="9" customFormat="1" ht="31.9" customHeight="1">
      <c r="A34" s="177" t="s">
        <v>45</v>
      </c>
      <c r="B34" s="178"/>
      <c r="C34" s="179"/>
      <c r="D34" s="52" t="s">
        <v>46</v>
      </c>
      <c r="E34" s="52" t="s">
        <v>47</v>
      </c>
      <c r="F34" s="205" t="s">
        <v>48</v>
      </c>
      <c r="G34" s="206"/>
      <c r="H34" s="54" t="s">
        <v>49</v>
      </c>
      <c r="I34" s="52" t="s">
        <v>30</v>
      </c>
      <c r="J34" s="47"/>
      <c r="K34" s="47"/>
      <c r="L34" s="47"/>
      <c r="M34" s="47"/>
    </row>
    <row r="35" spans="1:13" s="9" customFormat="1" ht="14.25" customHeight="1">
      <c r="A35" s="202" t="s">
        <v>75</v>
      </c>
      <c r="B35" s="203"/>
      <c r="C35" s="204"/>
      <c r="D35" s="35" t="e">
        <f>+#REF!/8</f>
        <v>#REF!</v>
      </c>
      <c r="E35" s="36">
        <f>[247]PERSONAL!$D$14</f>
        <v>1.78</v>
      </c>
      <c r="F35" s="198">
        <v>5</v>
      </c>
      <c r="G35" s="199"/>
      <c r="H35" s="48" t="e">
        <f>+D35/F35</f>
        <v>#REF!</v>
      </c>
      <c r="I35" s="38"/>
      <c r="J35" s="47"/>
      <c r="K35" s="47"/>
      <c r="L35" s="47"/>
      <c r="M35" s="47"/>
    </row>
    <row r="36" spans="1:13" s="9" customFormat="1" ht="14.25" customHeight="1">
      <c r="A36" s="153"/>
      <c r="B36" s="151"/>
      <c r="C36" s="152"/>
      <c r="D36" s="35"/>
      <c r="E36" s="36"/>
      <c r="F36" s="198"/>
      <c r="G36" s="199"/>
      <c r="H36" s="48"/>
      <c r="I36" s="38"/>
      <c r="J36" s="47"/>
      <c r="K36" s="47"/>
      <c r="L36" s="47"/>
      <c r="M36" s="47"/>
    </row>
    <row r="37" spans="1:13" s="9" customFormat="1" ht="14.25" customHeight="1">
      <c r="A37" s="153"/>
      <c r="B37" s="151"/>
      <c r="C37" s="152"/>
      <c r="D37" s="35"/>
      <c r="E37" s="35"/>
      <c r="F37" s="200"/>
      <c r="G37" s="201"/>
      <c r="H37" s="37"/>
      <c r="I37" s="19"/>
      <c r="J37" s="47"/>
      <c r="K37" s="47"/>
      <c r="L37" s="47"/>
      <c r="M37" s="47"/>
    </row>
    <row r="38" spans="1:13" s="9" customFormat="1" ht="14.25" customHeight="1">
      <c r="A38" s="193" t="s">
        <v>50</v>
      </c>
      <c r="B38" s="194"/>
      <c r="C38" s="194"/>
      <c r="D38" s="194"/>
      <c r="E38" s="194"/>
      <c r="F38" s="194"/>
      <c r="G38" s="194"/>
      <c r="H38" s="195"/>
      <c r="I38" s="39" t="e">
        <f>H35+H36</f>
        <v>#REF!</v>
      </c>
      <c r="J38" s="47"/>
      <c r="K38" s="47"/>
      <c r="L38" s="47"/>
      <c r="M38" s="47"/>
    </row>
    <row r="39" spans="1:13" s="9" customFormat="1" ht="14.25" customHeight="1">
      <c r="A39" s="158"/>
      <c r="B39" s="159"/>
      <c r="C39" s="159"/>
      <c r="D39" s="159"/>
      <c r="E39" s="159"/>
      <c r="F39" s="159"/>
      <c r="G39" s="159"/>
      <c r="H39" s="159"/>
      <c r="I39" s="160"/>
      <c r="J39" s="47"/>
      <c r="K39" s="47"/>
      <c r="L39" s="47"/>
      <c r="M39" s="47"/>
    </row>
    <row r="40" spans="1:13" s="9" customFormat="1" ht="14.25" customHeight="1">
      <c r="A40" s="193" t="s">
        <v>51</v>
      </c>
      <c r="B40" s="194"/>
      <c r="C40" s="194"/>
      <c r="D40" s="194"/>
      <c r="E40" s="194"/>
      <c r="F40" s="194"/>
      <c r="G40" s="194"/>
      <c r="H40" s="195"/>
      <c r="I40" s="18" t="e">
        <f>ROUND(I17+I24+I31,0)</f>
        <v>#REF!</v>
      </c>
      <c r="J40" s="47"/>
      <c r="K40" s="47"/>
      <c r="L40" s="47"/>
      <c r="M40" s="47"/>
    </row>
    <row r="41" spans="1:13" s="9" customFormat="1" ht="14.25" customHeight="1">
      <c r="A41" s="193" t="s">
        <v>52</v>
      </c>
      <c r="B41" s="194"/>
      <c r="C41" s="194"/>
      <c r="D41" s="194"/>
      <c r="E41" s="194"/>
      <c r="F41" s="194"/>
      <c r="G41" s="194"/>
      <c r="H41" s="195"/>
      <c r="I41" s="18" t="e">
        <f>ROUND(I38,0)</f>
        <v>#REF!</v>
      </c>
      <c r="J41" s="47"/>
      <c r="K41" s="47"/>
      <c r="L41" s="47"/>
      <c r="M41" s="47"/>
    </row>
    <row r="42" spans="1:13" s="9" customFormat="1" ht="14.25" customHeight="1">
      <c r="A42" s="188" t="s">
        <v>53</v>
      </c>
      <c r="B42" s="189"/>
      <c r="C42" s="189"/>
      <c r="D42" s="189"/>
      <c r="E42" s="189"/>
      <c r="F42" s="189"/>
      <c r="G42" s="189"/>
      <c r="H42" s="190"/>
      <c r="I42" s="103" t="e">
        <f>I40+I41</f>
        <v>#REF!</v>
      </c>
      <c r="J42" s="47"/>
      <c r="K42" s="47"/>
      <c r="L42" s="47"/>
      <c r="M42" s="47"/>
    </row>
    <row r="43" spans="1:13" s="9" customFormat="1" ht="14.25" customHeight="1">
      <c r="A43" s="40"/>
      <c r="B43" s="40"/>
      <c r="C43" s="40"/>
      <c r="D43" s="40"/>
      <c r="E43" s="40"/>
      <c r="F43" s="40"/>
      <c r="G43" s="40"/>
      <c r="H43" s="40"/>
      <c r="I43" s="41"/>
      <c r="J43" s="47"/>
      <c r="K43" s="47"/>
      <c r="L43" s="47"/>
      <c r="M43" s="47"/>
    </row>
    <row r="44" spans="1:13" s="9" customFormat="1" ht="14.25" customHeight="1">
      <c r="A44" s="40"/>
      <c r="B44" s="40"/>
      <c r="C44" s="40"/>
      <c r="D44" s="40"/>
      <c r="E44" s="40"/>
      <c r="F44" s="40"/>
      <c r="G44" s="40"/>
      <c r="H44" s="40"/>
      <c r="I44" s="41"/>
      <c r="J44" s="47"/>
      <c r="K44" s="47"/>
      <c r="L44" s="47"/>
      <c r="M44" s="47"/>
    </row>
    <row r="45" spans="1:13" s="9" customFormat="1" ht="14.25" customHeight="1">
      <c r="A45" s="58" t="s">
        <v>3</v>
      </c>
      <c r="B45" s="180" t="e">
        <f>+'PRESUPUESTO GENERAL'!#REF!</f>
        <v>#REF!</v>
      </c>
      <c r="C45" s="181"/>
      <c r="D45" s="181"/>
      <c r="E45" s="181"/>
      <c r="F45" s="181"/>
      <c r="G45" s="182"/>
      <c r="H45" s="175" t="s">
        <v>2</v>
      </c>
      <c r="I45" s="175" t="s">
        <v>6</v>
      </c>
      <c r="J45" s="47"/>
      <c r="K45" s="47"/>
      <c r="L45" s="47"/>
      <c r="M45" s="47"/>
    </row>
    <row r="46" spans="1:13" s="9" customFormat="1" ht="14.25" customHeight="1">
      <c r="A46" s="58" t="e">
        <f>+'PRESUPUESTO GENERAL'!#REF!</f>
        <v>#REF!</v>
      </c>
      <c r="B46" s="183"/>
      <c r="C46" s="184"/>
      <c r="D46" s="184"/>
      <c r="E46" s="184"/>
      <c r="F46" s="184"/>
      <c r="G46" s="185"/>
      <c r="H46" s="176"/>
      <c r="I46" s="176"/>
      <c r="J46" s="47"/>
      <c r="K46" s="47"/>
      <c r="L46" s="47"/>
      <c r="M46" s="47"/>
    </row>
    <row r="47" spans="1:13" s="9" customFormat="1" ht="14.25" customHeight="1">
      <c r="A47" s="10" t="s">
        <v>24</v>
      </c>
      <c r="B47" s="10"/>
      <c r="C47" s="10"/>
      <c r="D47" s="10"/>
      <c r="E47" s="10"/>
      <c r="F47" s="10"/>
      <c r="G47" s="10"/>
      <c r="H47" s="11"/>
      <c r="I47" s="12"/>
      <c r="J47" s="47"/>
      <c r="K47" s="47"/>
      <c r="L47" s="47"/>
      <c r="M47" s="47"/>
    </row>
    <row r="48" spans="1:13" s="9" customFormat="1" ht="14.25" customHeight="1">
      <c r="A48" s="177" t="s">
        <v>25</v>
      </c>
      <c r="B48" s="178"/>
      <c r="C48" s="179"/>
      <c r="D48" s="53" t="s">
        <v>26</v>
      </c>
      <c r="E48" s="60" t="s">
        <v>27</v>
      </c>
      <c r="F48" s="52" t="s">
        <v>28</v>
      </c>
      <c r="G48" s="51" t="s">
        <v>29</v>
      </c>
      <c r="H48" s="52" t="s">
        <v>30</v>
      </c>
      <c r="I48" s="13"/>
      <c r="J48" s="47"/>
      <c r="K48" s="47"/>
      <c r="L48" s="47"/>
      <c r="M48" s="47"/>
    </row>
    <row r="49" spans="1:13" s="9" customFormat="1" ht="14.25" customHeight="1">
      <c r="A49" s="150" t="e">
        <f>+#REF!</f>
        <v>#REF!</v>
      </c>
      <c r="B49" s="196"/>
      <c r="C49" s="197"/>
      <c r="D49" s="14" t="s">
        <v>8</v>
      </c>
      <c r="E49" s="15">
        <v>0.03</v>
      </c>
      <c r="F49" s="16" t="e">
        <f>+#REF!</f>
        <v>#REF!</v>
      </c>
      <c r="G49" s="17"/>
      <c r="H49" s="18" t="e">
        <f>E49*F49</f>
        <v>#REF!</v>
      </c>
      <c r="I49" s="19"/>
      <c r="J49" s="47"/>
      <c r="K49" s="47"/>
      <c r="L49" s="47"/>
      <c r="M49" s="47"/>
    </row>
    <row r="50" spans="1:13" s="9" customFormat="1" ht="14.25" customHeight="1">
      <c r="A50" s="153" t="s">
        <v>76</v>
      </c>
      <c r="B50" s="151"/>
      <c r="C50" s="152"/>
      <c r="D50" s="14" t="s">
        <v>17</v>
      </c>
      <c r="E50" s="15">
        <v>0.1</v>
      </c>
      <c r="F50" s="16">
        <f>+'[29]ESTUDIO MERCADO OK'!D76</f>
        <v>22282.75</v>
      </c>
      <c r="G50" s="17"/>
      <c r="H50" s="18">
        <f>E50*F50</f>
        <v>2228.2750000000001</v>
      </c>
      <c r="I50" s="19"/>
      <c r="J50" s="47"/>
      <c r="K50" s="47"/>
      <c r="L50" s="47"/>
      <c r="M50" s="47"/>
    </row>
    <row r="51" spans="1:13" s="9" customFormat="1" ht="14.25" customHeight="1">
      <c r="A51" s="153"/>
      <c r="B51" s="151"/>
      <c r="C51" s="152"/>
      <c r="D51" s="14"/>
      <c r="E51" s="15"/>
      <c r="F51" s="16"/>
      <c r="G51" s="17"/>
      <c r="H51" s="18"/>
      <c r="I51" s="19"/>
      <c r="J51" s="47"/>
      <c r="K51" s="47"/>
      <c r="L51" s="47"/>
      <c r="M51" s="47"/>
    </row>
    <row r="52" spans="1:13" s="9" customFormat="1" ht="14.25" customHeight="1">
      <c r="A52" s="153" t="s">
        <v>31</v>
      </c>
      <c r="B52" s="151"/>
      <c r="C52" s="152"/>
      <c r="D52" s="14"/>
      <c r="E52" s="20"/>
      <c r="F52" s="17"/>
      <c r="G52" s="17"/>
      <c r="H52" s="21"/>
      <c r="I52" s="19"/>
      <c r="J52" s="47"/>
      <c r="K52" s="47"/>
      <c r="L52" s="47"/>
      <c r="M52" s="47"/>
    </row>
    <row r="53" spans="1:13" s="9" customFormat="1" ht="14.25" customHeight="1">
      <c r="A53" s="153"/>
      <c r="B53" s="151"/>
      <c r="C53" s="152"/>
      <c r="D53" s="14"/>
      <c r="E53" s="20"/>
      <c r="F53" s="17"/>
      <c r="G53" s="17"/>
      <c r="H53" s="21"/>
      <c r="I53" s="19"/>
      <c r="J53" s="47"/>
      <c r="K53" s="47"/>
      <c r="L53" s="47"/>
      <c r="M53" s="47"/>
    </row>
    <row r="54" spans="1:13" s="9" customFormat="1" ht="14.25" customHeight="1">
      <c r="A54" s="193" t="s">
        <v>32</v>
      </c>
      <c r="B54" s="194"/>
      <c r="C54" s="194"/>
      <c r="D54" s="194"/>
      <c r="E54" s="194"/>
      <c r="F54" s="194"/>
      <c r="G54" s="194"/>
      <c r="H54" s="195"/>
      <c r="I54" s="22" t="e">
        <f>SUM(H49:H51)</f>
        <v>#REF!</v>
      </c>
      <c r="J54" s="47"/>
      <c r="K54" s="47"/>
      <c r="L54" s="47"/>
      <c r="M54" s="47"/>
    </row>
    <row r="55" spans="1:13" s="9" customFormat="1" ht="14.25" customHeight="1">
      <c r="A55" s="23"/>
      <c r="B55" s="24"/>
      <c r="C55" s="24"/>
      <c r="D55" s="24"/>
      <c r="E55" s="24"/>
      <c r="F55" s="24"/>
      <c r="G55" s="24"/>
      <c r="H55" s="24"/>
      <c r="I55" s="25"/>
      <c r="J55" s="47"/>
      <c r="K55" s="47"/>
      <c r="L55" s="47"/>
      <c r="M55" s="47"/>
    </row>
    <row r="56" spans="1:13" s="9" customFormat="1" ht="14.25" customHeight="1">
      <c r="A56" s="10" t="s">
        <v>33</v>
      </c>
      <c r="B56" s="10"/>
      <c r="C56" s="10"/>
      <c r="D56" s="10"/>
      <c r="E56" s="10"/>
      <c r="F56" s="10"/>
      <c r="G56" s="10"/>
      <c r="H56" s="10"/>
      <c r="I56" s="10"/>
      <c r="J56" s="47"/>
      <c r="K56" s="47"/>
      <c r="L56" s="47"/>
      <c r="M56" s="47"/>
    </row>
    <row r="57" spans="1:13" s="9" customFormat="1" ht="14.25" customHeight="1">
      <c r="A57" s="177" t="s">
        <v>25</v>
      </c>
      <c r="B57" s="178"/>
      <c r="C57" s="179"/>
      <c r="D57" s="53" t="s">
        <v>27</v>
      </c>
      <c r="E57" s="60" t="s">
        <v>26</v>
      </c>
      <c r="F57" s="52" t="s">
        <v>34</v>
      </c>
      <c r="G57" s="51" t="s">
        <v>29</v>
      </c>
      <c r="H57" s="52" t="s">
        <v>30</v>
      </c>
      <c r="I57" s="13"/>
      <c r="J57" s="47"/>
      <c r="K57" s="47"/>
      <c r="L57" s="47"/>
      <c r="M57" s="47"/>
    </row>
    <row r="58" spans="1:13" s="9" customFormat="1" ht="14.25" customHeight="1">
      <c r="A58" s="207" t="s">
        <v>35</v>
      </c>
      <c r="B58" s="208"/>
      <c r="C58" s="209"/>
      <c r="D58" s="13"/>
      <c r="E58" s="13"/>
      <c r="F58" s="26"/>
      <c r="G58" s="27"/>
      <c r="H58" s="28" t="e">
        <f>I75*0.05</f>
        <v>#REF!</v>
      </c>
      <c r="I58" s="19"/>
      <c r="J58" s="47"/>
      <c r="K58" s="47"/>
      <c r="L58" s="47"/>
      <c r="M58" s="47"/>
    </row>
    <row r="59" spans="1:13" s="9" customFormat="1" ht="14.25" customHeight="1">
      <c r="A59" s="153"/>
      <c r="B59" s="151"/>
      <c r="C59" s="152"/>
      <c r="D59" s="13"/>
      <c r="E59" s="13"/>
      <c r="F59" s="26"/>
      <c r="G59" s="29"/>
      <c r="H59" s="28"/>
      <c r="I59" s="19"/>
      <c r="J59" s="47"/>
      <c r="K59" s="47"/>
      <c r="L59" s="47"/>
      <c r="M59" s="47"/>
    </row>
    <row r="60" spans="1:13" s="9" customFormat="1" ht="14.25" customHeight="1">
      <c r="A60" s="153"/>
      <c r="B60" s="151"/>
      <c r="C60" s="152"/>
      <c r="D60" s="14"/>
      <c r="E60" s="14"/>
      <c r="F60" s="19"/>
      <c r="G60" s="30"/>
      <c r="H60" s="28"/>
      <c r="I60" s="19"/>
      <c r="J60" s="47"/>
      <c r="K60" s="47"/>
      <c r="L60" s="47"/>
      <c r="M60" s="47"/>
    </row>
    <row r="61" spans="1:13" s="9" customFormat="1" ht="14.25" customHeight="1">
      <c r="A61" s="193" t="s">
        <v>36</v>
      </c>
      <c r="B61" s="194"/>
      <c r="C61" s="194"/>
      <c r="D61" s="194"/>
      <c r="E61" s="194"/>
      <c r="F61" s="194"/>
      <c r="G61" s="194"/>
      <c r="H61" s="195"/>
      <c r="I61" s="22" t="e">
        <f>SUM(H58:H60)</f>
        <v>#REF!</v>
      </c>
      <c r="J61" s="47"/>
      <c r="K61" s="47"/>
      <c r="L61" s="47"/>
      <c r="M61" s="47"/>
    </row>
    <row r="62" spans="1:13" s="9" customFormat="1" ht="14.25" customHeight="1">
      <c r="A62" s="23"/>
      <c r="B62" s="24"/>
      <c r="C62" s="24"/>
      <c r="D62" s="24"/>
      <c r="E62" s="24"/>
      <c r="F62" s="24"/>
      <c r="G62" s="24"/>
      <c r="H62" s="24"/>
      <c r="I62" s="25"/>
      <c r="J62" s="47"/>
      <c r="K62" s="47"/>
      <c r="L62" s="47"/>
      <c r="M62" s="47"/>
    </row>
    <row r="63" spans="1:13" s="9" customFormat="1" ht="14.25" customHeight="1">
      <c r="A63" s="10" t="s">
        <v>37</v>
      </c>
      <c r="B63" s="10"/>
      <c r="C63" s="10"/>
      <c r="D63" s="10"/>
      <c r="E63" s="10"/>
      <c r="F63" s="10"/>
      <c r="G63" s="10"/>
      <c r="H63" s="10"/>
      <c r="I63" s="10"/>
      <c r="J63" s="47"/>
      <c r="K63" s="47"/>
      <c r="L63" s="47"/>
      <c r="M63" s="47"/>
    </row>
    <row r="64" spans="1:13" s="9" customFormat="1" ht="14.25" customHeight="1">
      <c r="A64" s="177" t="s">
        <v>25</v>
      </c>
      <c r="B64" s="178"/>
      <c r="C64" s="179"/>
      <c r="D64" s="53" t="s">
        <v>26</v>
      </c>
      <c r="E64" s="60" t="s">
        <v>38</v>
      </c>
      <c r="F64" s="52" t="s">
        <v>39</v>
      </c>
      <c r="G64" s="51" t="s">
        <v>40</v>
      </c>
      <c r="H64" s="52" t="s">
        <v>41</v>
      </c>
      <c r="I64" s="53" t="s">
        <v>42</v>
      </c>
      <c r="J64" s="47"/>
      <c r="K64" s="47"/>
      <c r="L64" s="47"/>
      <c r="M64" s="47"/>
    </row>
    <row r="65" spans="1:13" s="9" customFormat="1" ht="14.25" customHeight="1">
      <c r="A65" s="153"/>
      <c r="B65" s="151"/>
      <c r="C65" s="152"/>
      <c r="D65" s="20"/>
      <c r="E65" s="20"/>
      <c r="F65" s="31"/>
      <c r="G65" s="32"/>
      <c r="H65" s="21"/>
      <c r="I65" s="33"/>
      <c r="J65" s="47"/>
      <c r="K65" s="47"/>
      <c r="L65" s="47"/>
      <c r="M65" s="47"/>
    </row>
    <row r="66" spans="1:13" s="9" customFormat="1" ht="14.25" customHeight="1">
      <c r="A66" s="153"/>
      <c r="B66" s="151"/>
      <c r="C66" s="152"/>
      <c r="D66" s="20"/>
      <c r="E66" s="20"/>
      <c r="F66" s="31"/>
      <c r="G66" s="32"/>
      <c r="H66" s="21"/>
      <c r="I66" s="33"/>
      <c r="J66" s="47"/>
      <c r="K66" s="47"/>
      <c r="L66" s="47"/>
      <c r="M66" s="47"/>
    </row>
    <row r="67" spans="1:13" s="9" customFormat="1" ht="14.25" customHeight="1">
      <c r="A67" s="158"/>
      <c r="B67" s="159"/>
      <c r="C67" s="160"/>
      <c r="D67" s="34"/>
      <c r="E67" s="34"/>
      <c r="F67" s="31"/>
      <c r="G67" s="32"/>
      <c r="H67" s="21"/>
      <c r="I67" s="19"/>
      <c r="J67" s="47"/>
      <c r="K67" s="47"/>
      <c r="L67" s="47"/>
      <c r="M67" s="47"/>
    </row>
    <row r="68" spans="1:13" s="9" customFormat="1" ht="14.25" customHeight="1">
      <c r="A68" s="193" t="s">
        <v>43</v>
      </c>
      <c r="B68" s="194"/>
      <c r="C68" s="194"/>
      <c r="D68" s="194"/>
      <c r="E68" s="194"/>
      <c r="F68" s="194"/>
      <c r="G68" s="194"/>
      <c r="H68" s="195"/>
      <c r="I68" s="22">
        <f>SUM(I65:I67)</f>
        <v>0</v>
      </c>
      <c r="J68" s="47"/>
      <c r="K68" s="47"/>
      <c r="L68" s="47"/>
      <c r="M68" s="47"/>
    </row>
    <row r="69" spans="1:13" s="9" customFormat="1" ht="14.25" customHeight="1">
      <c r="A69" s="158"/>
      <c r="B69" s="159"/>
      <c r="C69" s="159"/>
      <c r="D69" s="159"/>
      <c r="E69" s="159"/>
      <c r="F69" s="159"/>
      <c r="G69" s="159"/>
      <c r="H69" s="159"/>
      <c r="I69" s="160"/>
      <c r="J69" s="47"/>
      <c r="K69" s="47"/>
      <c r="L69" s="47"/>
      <c r="M69" s="47"/>
    </row>
    <row r="70" spans="1:13" s="9" customFormat="1" ht="14.25" customHeight="1">
      <c r="A70" s="193" t="s">
        <v>44</v>
      </c>
      <c r="B70" s="194"/>
      <c r="C70" s="194"/>
      <c r="D70" s="194"/>
      <c r="E70" s="194"/>
      <c r="F70" s="194"/>
      <c r="G70" s="194"/>
      <c r="H70" s="194"/>
      <c r="I70" s="195"/>
      <c r="J70" s="47"/>
      <c r="K70" s="47"/>
      <c r="L70" s="47"/>
      <c r="M70" s="47"/>
    </row>
    <row r="71" spans="1:13" s="9" customFormat="1" ht="14.25" customHeight="1">
      <c r="A71" s="177" t="s">
        <v>45</v>
      </c>
      <c r="B71" s="178"/>
      <c r="C71" s="179"/>
      <c r="D71" s="52" t="s">
        <v>46</v>
      </c>
      <c r="E71" s="52" t="s">
        <v>47</v>
      </c>
      <c r="F71" s="205" t="s">
        <v>48</v>
      </c>
      <c r="G71" s="206"/>
      <c r="H71" s="54" t="s">
        <v>49</v>
      </c>
      <c r="I71" s="52" t="s">
        <v>30</v>
      </c>
      <c r="J71" s="47"/>
      <c r="K71" s="47"/>
      <c r="L71" s="47"/>
      <c r="M71" s="47"/>
    </row>
    <row r="72" spans="1:13" s="9" customFormat="1" ht="14.25" customHeight="1">
      <c r="A72" s="202" t="s">
        <v>75</v>
      </c>
      <c r="B72" s="203"/>
      <c r="C72" s="204"/>
      <c r="D72" s="35" t="e">
        <f>+#REF!/8</f>
        <v>#REF!</v>
      </c>
      <c r="E72" s="36">
        <f>[247]PERSONAL!$D$14</f>
        <v>1.78</v>
      </c>
      <c r="F72" s="198">
        <v>5</v>
      </c>
      <c r="G72" s="199"/>
      <c r="H72" s="48" t="e">
        <f>+D72/F72</f>
        <v>#REF!</v>
      </c>
      <c r="I72" s="38"/>
      <c r="J72" s="47"/>
      <c r="K72" s="47"/>
      <c r="L72" s="47"/>
      <c r="M72" s="47"/>
    </row>
    <row r="73" spans="1:13" s="9" customFormat="1" ht="14.25" customHeight="1">
      <c r="A73" s="153"/>
      <c r="B73" s="151"/>
      <c r="C73" s="152"/>
      <c r="D73" s="35"/>
      <c r="E73" s="36"/>
      <c r="F73" s="198"/>
      <c r="G73" s="199"/>
      <c r="H73" s="48"/>
      <c r="I73" s="38"/>
      <c r="J73" s="47"/>
      <c r="K73" s="47"/>
      <c r="L73" s="47"/>
      <c r="M73" s="47"/>
    </row>
    <row r="74" spans="1:13" s="9" customFormat="1" ht="14.25" customHeight="1">
      <c r="A74" s="153"/>
      <c r="B74" s="151"/>
      <c r="C74" s="152"/>
      <c r="D74" s="35"/>
      <c r="E74" s="35"/>
      <c r="F74" s="200"/>
      <c r="G74" s="201"/>
      <c r="H74" s="37"/>
      <c r="I74" s="19"/>
      <c r="J74" s="47"/>
      <c r="K74" s="47"/>
      <c r="L74" s="47"/>
      <c r="M74" s="47"/>
    </row>
    <row r="75" spans="1:13" s="9" customFormat="1" ht="14.25" customHeight="1">
      <c r="A75" s="193" t="s">
        <v>50</v>
      </c>
      <c r="B75" s="194"/>
      <c r="C75" s="194"/>
      <c r="D75" s="194"/>
      <c r="E75" s="194"/>
      <c r="F75" s="194"/>
      <c r="G75" s="194"/>
      <c r="H75" s="195"/>
      <c r="I75" s="39" t="e">
        <f>H72+H73</f>
        <v>#REF!</v>
      </c>
      <c r="J75" s="47"/>
      <c r="K75" s="47"/>
      <c r="L75" s="47"/>
      <c r="M75" s="47"/>
    </row>
    <row r="76" spans="1:13" s="9" customFormat="1" ht="14.25" customHeight="1">
      <c r="A76" s="158"/>
      <c r="B76" s="159"/>
      <c r="C76" s="159"/>
      <c r="D76" s="159"/>
      <c r="E76" s="159"/>
      <c r="F76" s="159"/>
      <c r="G76" s="159"/>
      <c r="H76" s="159"/>
      <c r="I76" s="160"/>
      <c r="J76" s="47"/>
      <c r="K76" s="47"/>
      <c r="L76" s="47"/>
      <c r="M76" s="47"/>
    </row>
    <row r="77" spans="1:13" s="9" customFormat="1" ht="14.25" customHeight="1">
      <c r="A77" s="193" t="s">
        <v>51</v>
      </c>
      <c r="B77" s="194"/>
      <c r="C77" s="194"/>
      <c r="D77" s="194"/>
      <c r="E77" s="194"/>
      <c r="F77" s="194"/>
      <c r="G77" s="194"/>
      <c r="H77" s="195"/>
      <c r="I77" s="18" t="e">
        <f>ROUND(I54+I61+I68,0)</f>
        <v>#REF!</v>
      </c>
      <c r="J77" s="47"/>
      <c r="K77" s="47"/>
      <c r="L77" s="47"/>
      <c r="M77" s="47"/>
    </row>
    <row r="78" spans="1:13" s="9" customFormat="1" ht="14.25" customHeight="1">
      <c r="A78" s="193" t="s">
        <v>52</v>
      </c>
      <c r="B78" s="194"/>
      <c r="C78" s="194"/>
      <c r="D78" s="194"/>
      <c r="E78" s="194"/>
      <c r="F78" s="194"/>
      <c r="G78" s="194"/>
      <c r="H78" s="195"/>
      <c r="I78" s="18" t="e">
        <f>ROUND(I75,0)</f>
        <v>#REF!</v>
      </c>
      <c r="J78" s="47"/>
      <c r="K78" s="47"/>
      <c r="L78" s="47"/>
      <c r="M78" s="47"/>
    </row>
    <row r="79" spans="1:13" s="9" customFormat="1" ht="14.25" customHeight="1">
      <c r="A79" s="188" t="s">
        <v>53</v>
      </c>
      <c r="B79" s="189"/>
      <c r="C79" s="189"/>
      <c r="D79" s="189"/>
      <c r="E79" s="189"/>
      <c r="F79" s="189"/>
      <c r="G79" s="189"/>
      <c r="H79" s="190"/>
      <c r="I79" s="55" t="e">
        <f>I77+I78</f>
        <v>#REF!</v>
      </c>
      <c r="J79" s="47"/>
      <c r="K79" s="47"/>
      <c r="L79" s="47"/>
      <c r="M79" s="47"/>
    </row>
    <row r="80" spans="1:13" s="9" customFormat="1" ht="14.25" customHeight="1">
      <c r="A80" s="40"/>
      <c r="B80" s="40"/>
      <c r="C80" s="40"/>
      <c r="D80" s="40"/>
      <c r="E80" s="40"/>
      <c r="F80" s="40"/>
      <c r="G80" s="40"/>
      <c r="H80" s="40"/>
      <c r="I80" s="41"/>
      <c r="J80" s="47"/>
      <c r="K80" s="47"/>
      <c r="L80" s="47"/>
      <c r="M80" s="47"/>
    </row>
    <row r="81" spans="1:13" s="9" customFormat="1" ht="14.25" customHeight="1">
      <c r="A81" s="40"/>
      <c r="B81" s="40"/>
      <c r="C81" s="40"/>
      <c r="D81" s="40"/>
      <c r="E81" s="40"/>
      <c r="F81" s="40"/>
      <c r="G81" s="40"/>
      <c r="H81" s="40"/>
      <c r="I81" s="41"/>
      <c r="J81" s="47"/>
      <c r="K81" s="47"/>
      <c r="L81" s="47"/>
      <c r="M81" s="47"/>
    </row>
    <row r="82" spans="1:13" s="9" customFormat="1" ht="14.25" customHeight="1">
      <c r="A82" s="40"/>
      <c r="B82" s="40"/>
      <c r="C82" s="40"/>
      <c r="D82" s="40"/>
      <c r="E82" s="40"/>
      <c r="F82" s="40"/>
      <c r="G82" s="40"/>
      <c r="H82" s="40"/>
      <c r="I82" s="41"/>
      <c r="J82" s="47"/>
      <c r="K82" s="47"/>
      <c r="L82" s="47"/>
      <c r="M82" s="47"/>
    </row>
    <row r="83" spans="1:13" s="9" customFormat="1" ht="12">
      <c r="A83" s="6"/>
      <c r="B83" s="7"/>
      <c r="C83" s="8"/>
      <c r="D83" s="8"/>
      <c r="E83" s="8"/>
      <c r="F83" s="8"/>
      <c r="G83" s="8"/>
      <c r="H83" s="8"/>
      <c r="I83" s="8"/>
      <c r="J83" s="47"/>
      <c r="K83" s="47"/>
      <c r="L83" s="47"/>
      <c r="M83" s="47"/>
    </row>
    <row r="84" spans="1:13" s="9" customFormat="1" ht="17.45" customHeight="1">
      <c r="A84" s="58" t="s">
        <v>3</v>
      </c>
      <c r="B84" s="180" t="e">
        <f>+'PRESUPUESTO GENERAL'!#REF!</f>
        <v>#REF!</v>
      </c>
      <c r="C84" s="181"/>
      <c r="D84" s="181"/>
      <c r="E84" s="181"/>
      <c r="F84" s="181"/>
      <c r="G84" s="182"/>
      <c r="H84" s="175" t="s">
        <v>2</v>
      </c>
      <c r="I84" s="175" t="e">
        <f>+'PRESUPUESTO GENERAL'!#REF!</f>
        <v>#REF!</v>
      </c>
      <c r="J84" s="47"/>
      <c r="K84" s="47"/>
      <c r="L84" s="47"/>
      <c r="M84" s="47"/>
    </row>
    <row r="85" spans="1:13" s="9" customFormat="1" ht="17.45" customHeight="1">
      <c r="A85" s="58" t="e">
        <f>+'PRESUPUESTO GENERAL'!#REF!</f>
        <v>#REF!</v>
      </c>
      <c r="B85" s="183"/>
      <c r="C85" s="184"/>
      <c r="D85" s="184"/>
      <c r="E85" s="184"/>
      <c r="F85" s="184"/>
      <c r="G85" s="185"/>
      <c r="H85" s="176"/>
      <c r="I85" s="176"/>
      <c r="J85" s="47"/>
      <c r="K85" s="47"/>
      <c r="L85" s="47"/>
      <c r="M85" s="47"/>
    </row>
    <row r="86" spans="1:13" s="9" customFormat="1" ht="12">
      <c r="A86" s="10" t="s">
        <v>24</v>
      </c>
      <c r="B86" s="10"/>
      <c r="C86" s="10"/>
      <c r="D86" s="10"/>
      <c r="E86" s="10"/>
      <c r="F86" s="10"/>
      <c r="G86" s="10"/>
      <c r="H86" s="11"/>
      <c r="I86" s="12"/>
      <c r="J86" s="47"/>
      <c r="K86" s="47"/>
      <c r="L86" s="47"/>
      <c r="M86" s="47"/>
    </row>
    <row r="87" spans="1:13" s="9" customFormat="1" ht="24.75" customHeight="1">
      <c r="A87" s="177" t="s">
        <v>25</v>
      </c>
      <c r="B87" s="178"/>
      <c r="C87" s="179"/>
      <c r="D87" s="53" t="s">
        <v>26</v>
      </c>
      <c r="E87" s="60" t="s">
        <v>27</v>
      </c>
      <c r="F87" s="52" t="s">
        <v>28</v>
      </c>
      <c r="G87" s="51" t="s">
        <v>29</v>
      </c>
      <c r="H87" s="52" t="s">
        <v>30</v>
      </c>
      <c r="I87" s="13"/>
      <c r="J87" s="47"/>
      <c r="K87" s="47"/>
      <c r="L87" s="47"/>
      <c r="M87" s="47"/>
    </row>
    <row r="88" spans="1:13" s="9" customFormat="1" ht="14.25" customHeight="1">
      <c r="A88" s="150" t="str">
        <f>[247]BÁSICOS!$B$280</f>
        <v>MORTERO DE PEGA 1:3 INCLUYE TRANSPORTE DE MATERIALES EN VEHÍCULO HASTA EL CASCO URBANO</v>
      </c>
      <c r="B88" s="196"/>
      <c r="C88" s="197"/>
      <c r="D88" s="14" t="s">
        <v>8</v>
      </c>
      <c r="E88" s="62">
        <v>0.02</v>
      </c>
      <c r="F88" s="16" t="e">
        <f>+#REF!</f>
        <v>#REF!</v>
      </c>
      <c r="G88" s="17"/>
      <c r="H88" s="18" t="e">
        <f>E88*F88</f>
        <v>#REF!</v>
      </c>
      <c r="I88" s="19"/>
      <c r="J88" s="5"/>
      <c r="K88" s="47"/>
      <c r="L88" s="47"/>
      <c r="M88" s="47"/>
    </row>
    <row r="89" spans="1:13" s="9" customFormat="1" ht="14.25" customHeight="1">
      <c r="A89" s="153"/>
      <c r="B89" s="151"/>
      <c r="C89" s="152"/>
      <c r="D89" s="14"/>
      <c r="E89" s="15"/>
      <c r="F89" s="16"/>
      <c r="G89" s="17"/>
      <c r="H89" s="18"/>
      <c r="I89" s="19"/>
      <c r="J89" s="47"/>
      <c r="K89" s="47"/>
      <c r="L89" s="47"/>
      <c r="M89" s="47"/>
    </row>
    <row r="90" spans="1:13" s="9" customFormat="1" ht="14.25" customHeight="1">
      <c r="A90" s="153"/>
      <c r="B90" s="151"/>
      <c r="C90" s="152"/>
      <c r="D90" s="14"/>
      <c r="E90" s="15"/>
      <c r="F90" s="16"/>
      <c r="G90" s="17"/>
      <c r="H90" s="18"/>
      <c r="I90" s="19"/>
      <c r="J90" s="47"/>
      <c r="K90" s="47"/>
      <c r="L90" s="47"/>
      <c r="M90" s="47"/>
    </row>
    <row r="91" spans="1:13" s="9" customFormat="1" ht="14.25" customHeight="1">
      <c r="A91" s="153"/>
      <c r="B91" s="151"/>
      <c r="C91" s="152"/>
      <c r="D91" s="14"/>
      <c r="E91" s="15"/>
      <c r="F91" s="16"/>
      <c r="G91" s="17"/>
      <c r="H91" s="18"/>
      <c r="I91" s="19"/>
      <c r="J91" s="47"/>
      <c r="K91" s="47"/>
      <c r="L91" s="47"/>
      <c r="M91" s="47"/>
    </row>
    <row r="92" spans="1:13" s="9" customFormat="1" ht="14.25" customHeight="1">
      <c r="A92" s="153"/>
      <c r="B92" s="151"/>
      <c r="C92" s="152"/>
      <c r="D92" s="14"/>
      <c r="E92" s="20"/>
      <c r="F92" s="17"/>
      <c r="G92" s="17"/>
      <c r="H92" s="21"/>
      <c r="I92" s="19"/>
      <c r="J92" s="47"/>
      <c r="K92" s="47"/>
      <c r="L92" s="47"/>
      <c r="M92" s="47"/>
    </row>
    <row r="93" spans="1:13" s="9" customFormat="1" ht="14.25" customHeight="1">
      <c r="A93" s="153"/>
      <c r="B93" s="151"/>
      <c r="C93" s="152"/>
      <c r="D93" s="14"/>
      <c r="E93" s="20"/>
      <c r="F93" s="17"/>
      <c r="G93" s="17"/>
      <c r="H93" s="21"/>
      <c r="I93" s="19"/>
      <c r="J93" s="47"/>
      <c r="K93" s="47"/>
      <c r="L93" s="47"/>
      <c r="M93" s="47"/>
    </row>
    <row r="94" spans="1:13" s="9" customFormat="1" ht="14.25" customHeight="1">
      <c r="A94" s="193" t="s">
        <v>32</v>
      </c>
      <c r="B94" s="194"/>
      <c r="C94" s="194"/>
      <c r="D94" s="194"/>
      <c r="E94" s="194"/>
      <c r="F94" s="194"/>
      <c r="G94" s="194"/>
      <c r="H94" s="195"/>
      <c r="I94" s="22" t="e">
        <f>SUM(H88:H91)</f>
        <v>#REF!</v>
      </c>
      <c r="J94" s="47"/>
      <c r="K94" s="47"/>
      <c r="L94" s="47"/>
      <c r="M94" s="47"/>
    </row>
    <row r="95" spans="1:13" s="9" customFormat="1" ht="14.25" customHeight="1">
      <c r="A95" s="23"/>
      <c r="B95" s="24"/>
      <c r="C95" s="24"/>
      <c r="D95" s="24"/>
      <c r="E95" s="24"/>
      <c r="F95" s="24"/>
      <c r="G95" s="24"/>
      <c r="H95" s="24"/>
      <c r="I95" s="25"/>
      <c r="J95" s="47"/>
      <c r="K95" s="47"/>
      <c r="L95" s="47"/>
      <c r="M95" s="47"/>
    </row>
    <row r="96" spans="1:13" s="9" customFormat="1" ht="14.25" customHeight="1">
      <c r="A96" s="10" t="s">
        <v>33</v>
      </c>
      <c r="B96" s="10"/>
      <c r="C96" s="10"/>
      <c r="D96" s="10"/>
      <c r="E96" s="10"/>
      <c r="F96" s="10"/>
      <c r="G96" s="10"/>
      <c r="H96" s="10"/>
      <c r="I96" s="10"/>
      <c r="J96" s="47"/>
      <c r="K96" s="47"/>
      <c r="L96" s="47"/>
      <c r="M96" s="47"/>
    </row>
    <row r="97" spans="1:13" s="9" customFormat="1" ht="27" customHeight="1">
      <c r="A97" s="177" t="s">
        <v>25</v>
      </c>
      <c r="B97" s="178"/>
      <c r="C97" s="179"/>
      <c r="D97" s="53" t="s">
        <v>27</v>
      </c>
      <c r="E97" s="60" t="s">
        <v>26</v>
      </c>
      <c r="F97" s="52" t="s">
        <v>34</v>
      </c>
      <c r="G97" s="51" t="s">
        <v>29</v>
      </c>
      <c r="H97" s="52" t="s">
        <v>30</v>
      </c>
      <c r="I97" s="13"/>
      <c r="J97" s="47"/>
      <c r="K97" s="47"/>
      <c r="L97" s="47"/>
      <c r="M97" s="47"/>
    </row>
    <row r="98" spans="1:13" s="9" customFormat="1" ht="14.25" customHeight="1">
      <c r="A98" s="207" t="s">
        <v>35</v>
      </c>
      <c r="B98" s="208"/>
      <c r="C98" s="209"/>
      <c r="D98" s="13"/>
      <c r="E98" s="13"/>
      <c r="F98" s="26"/>
      <c r="G98" s="27"/>
      <c r="H98" s="28" t="e">
        <f>I115*0.05</f>
        <v>#REF!</v>
      </c>
      <c r="I98" s="19"/>
      <c r="J98" s="47"/>
      <c r="K98" s="47"/>
      <c r="L98" s="47"/>
      <c r="M98" s="47"/>
    </row>
    <row r="99" spans="1:13" s="9" customFormat="1" ht="14.25" customHeight="1">
      <c r="A99" s="153"/>
      <c r="B99" s="151"/>
      <c r="C99" s="152"/>
      <c r="D99" s="13"/>
      <c r="E99" s="13"/>
      <c r="F99" s="26"/>
      <c r="G99" s="29"/>
      <c r="H99" s="28"/>
      <c r="I99" s="19"/>
      <c r="J99" s="47"/>
      <c r="K99" s="47"/>
      <c r="L99" s="47"/>
      <c r="M99" s="47"/>
    </row>
    <row r="100" spans="1:13" s="9" customFormat="1" ht="14.25" customHeight="1">
      <c r="A100" s="153"/>
      <c r="B100" s="151"/>
      <c r="C100" s="152"/>
      <c r="D100" s="14"/>
      <c r="E100" s="14"/>
      <c r="F100" s="19"/>
      <c r="G100" s="30"/>
      <c r="H100" s="28"/>
      <c r="I100" s="19"/>
      <c r="J100" s="47"/>
      <c r="K100" s="47"/>
      <c r="L100" s="47"/>
      <c r="M100" s="47"/>
    </row>
    <row r="101" spans="1:13" s="9" customFormat="1" ht="14.25" customHeight="1">
      <c r="A101" s="193" t="s">
        <v>36</v>
      </c>
      <c r="B101" s="194"/>
      <c r="C101" s="194"/>
      <c r="D101" s="194"/>
      <c r="E101" s="194"/>
      <c r="F101" s="194"/>
      <c r="G101" s="194"/>
      <c r="H101" s="195"/>
      <c r="I101" s="22" t="e">
        <f>SUM(H98:H100)</f>
        <v>#REF!</v>
      </c>
      <c r="J101" s="47"/>
      <c r="K101" s="47"/>
      <c r="L101" s="47"/>
      <c r="M101" s="47"/>
    </row>
    <row r="102" spans="1:13" s="9" customFormat="1" ht="14.25" customHeight="1">
      <c r="A102" s="23"/>
      <c r="B102" s="24"/>
      <c r="C102" s="24"/>
      <c r="D102" s="24"/>
      <c r="E102" s="24"/>
      <c r="F102" s="24"/>
      <c r="G102" s="24"/>
      <c r="H102" s="24"/>
      <c r="I102" s="25"/>
      <c r="J102" s="47"/>
      <c r="K102" s="47"/>
      <c r="L102" s="47"/>
      <c r="M102" s="47"/>
    </row>
    <row r="103" spans="1:13" s="9" customFormat="1" ht="14.25" customHeight="1">
      <c r="A103" s="10" t="s">
        <v>37</v>
      </c>
      <c r="B103" s="10"/>
      <c r="C103" s="10"/>
      <c r="D103" s="10"/>
      <c r="E103" s="10"/>
      <c r="F103" s="10"/>
      <c r="G103" s="10"/>
      <c r="H103" s="10"/>
      <c r="I103" s="10"/>
      <c r="J103" s="47"/>
      <c r="K103" s="47"/>
      <c r="L103" s="47"/>
      <c r="M103" s="47"/>
    </row>
    <row r="104" spans="1:13" s="9" customFormat="1" ht="28.5" customHeight="1">
      <c r="A104" s="177" t="s">
        <v>25</v>
      </c>
      <c r="B104" s="178"/>
      <c r="C104" s="179"/>
      <c r="D104" s="53" t="s">
        <v>26</v>
      </c>
      <c r="E104" s="60" t="s">
        <v>38</v>
      </c>
      <c r="F104" s="52" t="s">
        <v>39</v>
      </c>
      <c r="G104" s="51" t="s">
        <v>40</v>
      </c>
      <c r="H104" s="52" t="s">
        <v>41</v>
      </c>
      <c r="I104" s="53" t="s">
        <v>42</v>
      </c>
      <c r="J104" s="47"/>
      <c r="K104" s="47"/>
      <c r="L104" s="47"/>
      <c r="M104" s="47"/>
    </row>
    <row r="105" spans="1:13" s="9" customFormat="1" ht="14.25" customHeight="1">
      <c r="A105" s="153"/>
      <c r="B105" s="151"/>
      <c r="C105" s="152"/>
      <c r="D105" s="20"/>
      <c r="E105" s="20"/>
      <c r="F105" s="31"/>
      <c r="G105" s="32"/>
      <c r="H105" s="21"/>
      <c r="I105" s="33"/>
      <c r="J105" s="47"/>
      <c r="K105" s="47"/>
      <c r="L105" s="47"/>
      <c r="M105" s="47"/>
    </row>
    <row r="106" spans="1:13" s="9" customFormat="1" ht="14.25" customHeight="1">
      <c r="A106" s="153"/>
      <c r="B106" s="151"/>
      <c r="C106" s="152"/>
      <c r="D106" s="20"/>
      <c r="E106" s="20"/>
      <c r="F106" s="31"/>
      <c r="G106" s="32"/>
      <c r="H106" s="21"/>
      <c r="I106" s="33"/>
      <c r="J106" s="47"/>
      <c r="K106" s="47"/>
      <c r="L106" s="47"/>
      <c r="M106" s="47"/>
    </row>
    <row r="107" spans="1:13" s="9" customFormat="1" ht="14.25" customHeight="1">
      <c r="A107" s="158"/>
      <c r="B107" s="159"/>
      <c r="C107" s="160"/>
      <c r="D107" s="34"/>
      <c r="E107" s="34"/>
      <c r="F107" s="31"/>
      <c r="G107" s="32"/>
      <c r="H107" s="21"/>
      <c r="I107" s="19"/>
      <c r="J107" s="47"/>
      <c r="K107" s="47"/>
      <c r="L107" s="47"/>
      <c r="M107" s="47"/>
    </row>
    <row r="108" spans="1:13" s="9" customFormat="1" ht="14.25" customHeight="1">
      <c r="A108" s="193" t="s">
        <v>43</v>
      </c>
      <c r="B108" s="194"/>
      <c r="C108" s="194"/>
      <c r="D108" s="194"/>
      <c r="E108" s="194"/>
      <c r="F108" s="194"/>
      <c r="G108" s="194"/>
      <c r="H108" s="195"/>
      <c r="I108" s="22">
        <f>SUM(I105:I107)</f>
        <v>0</v>
      </c>
      <c r="J108" s="47"/>
      <c r="K108" s="47"/>
      <c r="L108" s="47"/>
      <c r="M108" s="47"/>
    </row>
    <row r="109" spans="1:13" s="9" customFormat="1" ht="14.25" customHeight="1">
      <c r="A109" s="158"/>
      <c r="B109" s="159"/>
      <c r="C109" s="159"/>
      <c r="D109" s="159"/>
      <c r="E109" s="159"/>
      <c r="F109" s="159"/>
      <c r="G109" s="159"/>
      <c r="H109" s="159"/>
      <c r="I109" s="160"/>
      <c r="J109" s="47"/>
      <c r="K109" s="47"/>
      <c r="L109" s="47"/>
      <c r="M109" s="47"/>
    </row>
    <row r="110" spans="1:13" s="9" customFormat="1" ht="14.25" customHeight="1">
      <c r="A110" s="193" t="s">
        <v>44</v>
      </c>
      <c r="B110" s="194"/>
      <c r="C110" s="194"/>
      <c r="D110" s="194"/>
      <c r="E110" s="194"/>
      <c r="F110" s="194"/>
      <c r="G110" s="194"/>
      <c r="H110" s="194"/>
      <c r="I110" s="195"/>
      <c r="J110" s="47"/>
      <c r="K110" s="47"/>
      <c r="L110" s="47"/>
      <c r="M110" s="47"/>
    </row>
    <row r="111" spans="1:13" s="9" customFormat="1" ht="31.5" customHeight="1">
      <c r="A111" s="177" t="s">
        <v>45</v>
      </c>
      <c r="B111" s="178"/>
      <c r="C111" s="179"/>
      <c r="D111" s="52" t="s">
        <v>46</v>
      </c>
      <c r="E111" s="52" t="s">
        <v>47</v>
      </c>
      <c r="F111" s="205" t="s">
        <v>48</v>
      </c>
      <c r="G111" s="206"/>
      <c r="H111" s="54" t="s">
        <v>49</v>
      </c>
      <c r="I111" s="52" t="s">
        <v>30</v>
      </c>
      <c r="J111" s="47"/>
      <c r="K111" s="47"/>
      <c r="L111" s="47"/>
      <c r="M111" s="47"/>
    </row>
    <row r="112" spans="1:13" s="9" customFormat="1" ht="12">
      <c r="A112" s="202" t="s">
        <v>59</v>
      </c>
      <c r="B112" s="203"/>
      <c r="C112" s="204"/>
      <c r="D112" s="35" t="e">
        <f>+#REF!/8</f>
        <v>#REF!</v>
      </c>
      <c r="E112" s="36">
        <f>[247]PERSONAL!$D$14</f>
        <v>1.78</v>
      </c>
      <c r="F112" s="198">
        <v>5.5</v>
      </c>
      <c r="G112" s="199"/>
      <c r="H112" s="48" t="e">
        <f>+D112/F112</f>
        <v>#REF!</v>
      </c>
      <c r="I112" s="38"/>
      <c r="J112" s="47"/>
      <c r="K112" s="47"/>
      <c r="L112" s="47"/>
      <c r="M112" s="47"/>
    </row>
    <row r="113" spans="1:13" s="9" customFormat="1" ht="14.25" customHeight="1">
      <c r="A113" s="153"/>
      <c r="B113" s="151"/>
      <c r="C113" s="152"/>
      <c r="D113" s="35"/>
      <c r="E113" s="36"/>
      <c r="F113" s="198"/>
      <c r="G113" s="199"/>
      <c r="H113" s="48"/>
      <c r="I113" s="38"/>
      <c r="J113" s="47"/>
      <c r="K113" s="47"/>
      <c r="L113" s="47"/>
      <c r="M113" s="47"/>
    </row>
    <row r="114" spans="1:13" s="9" customFormat="1" ht="14.25" customHeight="1">
      <c r="A114" s="153"/>
      <c r="B114" s="151"/>
      <c r="C114" s="152"/>
      <c r="D114" s="35"/>
      <c r="E114" s="35"/>
      <c r="F114" s="200"/>
      <c r="G114" s="201"/>
      <c r="H114" s="37"/>
      <c r="I114" s="19"/>
      <c r="J114" s="5"/>
      <c r="K114" s="47"/>
      <c r="L114" s="47"/>
      <c r="M114" s="47"/>
    </row>
    <row r="115" spans="1:13" s="9" customFormat="1" ht="14.25" customHeight="1">
      <c r="A115" s="193" t="s">
        <v>50</v>
      </c>
      <c r="B115" s="194"/>
      <c r="C115" s="194"/>
      <c r="D115" s="194"/>
      <c r="E115" s="194"/>
      <c r="F115" s="194"/>
      <c r="G115" s="194"/>
      <c r="H115" s="195"/>
      <c r="I115" s="39" t="e">
        <f>H112+H113</f>
        <v>#REF!</v>
      </c>
      <c r="J115" s="47"/>
      <c r="K115" s="47"/>
      <c r="L115" s="47"/>
      <c r="M115" s="47"/>
    </row>
    <row r="116" spans="1:13" s="9" customFormat="1" ht="14.25" customHeight="1">
      <c r="A116" s="158"/>
      <c r="B116" s="159"/>
      <c r="C116" s="159"/>
      <c r="D116" s="159"/>
      <c r="E116" s="159"/>
      <c r="F116" s="159"/>
      <c r="G116" s="159"/>
      <c r="H116" s="159"/>
      <c r="I116" s="160"/>
      <c r="J116" s="47"/>
      <c r="K116" s="47"/>
      <c r="L116" s="47"/>
      <c r="M116" s="47"/>
    </row>
    <row r="117" spans="1:13" s="9" customFormat="1" ht="14.25" customHeight="1">
      <c r="A117" s="193" t="s">
        <v>51</v>
      </c>
      <c r="B117" s="194"/>
      <c r="C117" s="194"/>
      <c r="D117" s="194"/>
      <c r="E117" s="194"/>
      <c r="F117" s="194"/>
      <c r="G117" s="194"/>
      <c r="H117" s="195"/>
      <c r="I117" s="18" t="e">
        <f>ROUND(I94+I101+I108,0)</f>
        <v>#REF!</v>
      </c>
      <c r="J117" s="47"/>
      <c r="K117" s="47"/>
      <c r="L117" s="47"/>
      <c r="M117" s="47"/>
    </row>
    <row r="118" spans="1:13" s="9" customFormat="1" ht="14.25" customHeight="1">
      <c r="A118" s="193" t="s">
        <v>52</v>
      </c>
      <c r="B118" s="194"/>
      <c r="C118" s="194"/>
      <c r="D118" s="194"/>
      <c r="E118" s="194"/>
      <c r="F118" s="194"/>
      <c r="G118" s="194"/>
      <c r="H118" s="195"/>
      <c r="I118" s="18" t="e">
        <f>ROUND(I115,0)</f>
        <v>#REF!</v>
      </c>
      <c r="J118" s="47"/>
      <c r="K118" s="47"/>
      <c r="L118" s="47"/>
      <c r="M118" s="47"/>
    </row>
    <row r="119" spans="1:13" s="9" customFormat="1" ht="16.899999999999999" customHeight="1">
      <c r="A119" s="188" t="s">
        <v>53</v>
      </c>
      <c r="B119" s="189"/>
      <c r="C119" s="189"/>
      <c r="D119" s="189"/>
      <c r="E119" s="189"/>
      <c r="F119" s="189"/>
      <c r="G119" s="189"/>
      <c r="H119" s="190"/>
      <c r="I119" s="55" t="e">
        <f>I117+I118</f>
        <v>#REF!</v>
      </c>
      <c r="J119" s="47"/>
      <c r="K119" s="47"/>
      <c r="L119" s="47"/>
      <c r="M119" s="47"/>
    </row>
    <row r="120" spans="1:13" s="9" customFormat="1" ht="14.25" customHeight="1">
      <c r="A120" s="40"/>
      <c r="B120" s="40"/>
      <c r="C120" s="40"/>
      <c r="D120" s="40"/>
      <c r="E120" s="40"/>
      <c r="F120" s="40"/>
      <c r="G120" s="40"/>
      <c r="H120" s="40"/>
      <c r="I120" s="41"/>
      <c r="J120" s="47"/>
      <c r="K120" s="47"/>
      <c r="L120" s="47"/>
      <c r="M120" s="47"/>
    </row>
  </sheetData>
  <mergeCells count="107">
    <mergeCell ref="A119:H119"/>
    <mergeCell ref="A105:C105"/>
    <mergeCell ref="A106:C106"/>
    <mergeCell ref="A107:C107"/>
    <mergeCell ref="A117:H117"/>
    <mergeCell ref="A118:H118"/>
    <mergeCell ref="A108:H108"/>
    <mergeCell ref="A109:I109"/>
    <mergeCell ref="A110:I110"/>
    <mergeCell ref="A111:C111"/>
    <mergeCell ref="F111:G111"/>
    <mergeCell ref="A112:C112"/>
    <mergeCell ref="A113:C113"/>
    <mergeCell ref="F113:G113"/>
    <mergeCell ref="A114:C114"/>
    <mergeCell ref="F114:G114"/>
    <mergeCell ref="A115:H115"/>
    <mergeCell ref="A116:I116"/>
    <mergeCell ref="B84:G85"/>
    <mergeCell ref="H84:H85"/>
    <mergeCell ref="A15:C15"/>
    <mergeCell ref="A16:C16"/>
    <mergeCell ref="A17:H17"/>
    <mergeCell ref="I84:I85"/>
    <mergeCell ref="F112:G112"/>
    <mergeCell ref="I7:I8"/>
    <mergeCell ref="A10:C10"/>
    <mergeCell ref="A11:C11"/>
    <mergeCell ref="A12:C12"/>
    <mergeCell ref="A13:C13"/>
    <mergeCell ref="A14:C14"/>
    <mergeCell ref="A100:C100"/>
    <mergeCell ref="A101:H101"/>
    <mergeCell ref="A104:C104"/>
    <mergeCell ref="A94:H94"/>
    <mergeCell ref="A97:C97"/>
    <mergeCell ref="A98:C98"/>
    <mergeCell ref="A99:C99"/>
    <mergeCell ref="A87:C87"/>
    <mergeCell ref="A88:C88"/>
    <mergeCell ref="A89:C89"/>
    <mergeCell ref="A90:C90"/>
    <mergeCell ref="A91:C91"/>
    <mergeCell ref="A20:C20"/>
    <mergeCell ref="A21:C21"/>
    <mergeCell ref="A22:C22"/>
    <mergeCell ref="A23:C23"/>
    <mergeCell ref="A24:H24"/>
    <mergeCell ref="A27:C27"/>
    <mergeCell ref="A92:C92"/>
    <mergeCell ref="A93:C93"/>
    <mergeCell ref="A42:H42"/>
    <mergeCell ref="A37:C37"/>
    <mergeCell ref="F37:G37"/>
    <mergeCell ref="A38:H38"/>
    <mergeCell ref="A39:I39"/>
    <mergeCell ref="A40:H40"/>
    <mergeCell ref="A41:H41"/>
    <mergeCell ref="A52:C52"/>
    <mergeCell ref="A53:C53"/>
    <mergeCell ref="A54:H54"/>
    <mergeCell ref="A57:C57"/>
    <mergeCell ref="A58:C58"/>
    <mergeCell ref="A59:C59"/>
    <mergeCell ref="I45:I46"/>
    <mergeCell ref="A48:C48"/>
    <mergeCell ref="B45:G46"/>
    <mergeCell ref="H45:H46"/>
    <mergeCell ref="A68:H68"/>
    <mergeCell ref="A69:I69"/>
    <mergeCell ref="A70:I70"/>
    <mergeCell ref="A71:C71"/>
    <mergeCell ref="F71:G71"/>
    <mergeCell ref="B7:G8"/>
    <mergeCell ref="H7:H8"/>
    <mergeCell ref="A34:C34"/>
    <mergeCell ref="F34:G34"/>
    <mergeCell ref="A35:C35"/>
    <mergeCell ref="F35:G35"/>
    <mergeCell ref="A36:C36"/>
    <mergeCell ref="F36:G36"/>
    <mergeCell ref="A28:C28"/>
    <mergeCell ref="A29:C29"/>
    <mergeCell ref="A30:C30"/>
    <mergeCell ref="A31:H31"/>
    <mergeCell ref="A32:I32"/>
    <mergeCell ref="A33:I33"/>
    <mergeCell ref="A60:C60"/>
    <mergeCell ref="A61:H61"/>
    <mergeCell ref="A64:C64"/>
    <mergeCell ref="A65:C65"/>
    <mergeCell ref="A66:C66"/>
    <mergeCell ref="A67:C67"/>
    <mergeCell ref="A77:H77"/>
    <mergeCell ref="A49:C49"/>
    <mergeCell ref="A50:C50"/>
    <mergeCell ref="A51:C51"/>
    <mergeCell ref="A78:H78"/>
    <mergeCell ref="A79:H79"/>
    <mergeCell ref="A73:C73"/>
    <mergeCell ref="F73:G73"/>
    <mergeCell ref="A74:C74"/>
    <mergeCell ref="F74:G74"/>
    <mergeCell ref="A75:H75"/>
    <mergeCell ref="A76:I76"/>
    <mergeCell ref="A72:C72"/>
    <mergeCell ref="F72:G72"/>
  </mergeCells>
  <dataValidations count="4">
    <dataValidation type="list" allowBlank="1" showInputMessage="1" showErrorMessage="1" errorTitle="¡¡¡ERROR!!!" error="El valor no está en la lista de materiales, por favor, escoja un valor directamente de la lista existente picando en la flecha que aparece a la derecha de la celda, si no aparece lo puede agregar." sqref="A92:A93 A98:A99 A88:A90 A21:A22 A11:A13 A15:A16 A58:A59 A49:A50 A52:A53" xr:uid="{00000000-0002-0000-0C00-000000000000}">
      <formula1>Descripción</formula1>
    </dataValidation>
    <dataValidation type="list" allowBlank="1" showInputMessage="1" showErrorMessage="1" sqref="A100 A23 A60" xr:uid="{00000000-0002-0000-0C00-000001000000}">
      <formula1>Descrip_equipos</formula1>
    </dataValidation>
    <dataValidation type="list" allowBlank="1" showInputMessage="1" showErrorMessage="1" sqref="A113:C114 A36:C37 A73:C74" xr:uid="{00000000-0002-0000-0C00-000002000000}">
      <formula1>Descrip_cuadrillas</formula1>
    </dataValidation>
    <dataValidation type="list" allowBlank="1" showInputMessage="1" showErrorMessage="1" sqref="A105:A107 A28:A30 A65:A67" xr:uid="{00000000-0002-0000-0C00-000003000000}">
      <formula1>Descrip_transporte</formula1>
    </dataValidation>
  </dataValidations>
  <pageMargins left="0.7" right="0.7" top="0.75" bottom="0.75" header="0.3" footer="0.3"/>
  <pageSetup scale="59" orientation="portrait" r:id="rId1"/>
  <rowBreaks count="2" manualBreakCount="2">
    <brk id="6" max="8" man="1"/>
    <brk id="44" max="8"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3</vt:i4>
      </vt:variant>
    </vt:vector>
  </HeadingPairs>
  <TitlesOfParts>
    <vt:vector size="6" baseType="lpstr">
      <vt:lpstr>PRESUPUESTO GENERAL</vt:lpstr>
      <vt:lpstr>3.CTOS Y ACEROS</vt:lpstr>
      <vt:lpstr>5. MAMPOSTERÍA</vt:lpstr>
      <vt:lpstr>'3.CTOS Y ACEROS'!Área_de_impresión</vt:lpstr>
      <vt:lpstr>'5. MAMPOSTERÍA'!Área_de_impresión</vt:lpstr>
      <vt:lpstr>'PRESUPUESTO GENERAL'!Área_de_impresión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LENOVO</cp:lastModifiedBy>
  <cp:lastPrinted>2024-09-26T02:14:20Z</cp:lastPrinted>
  <dcterms:created xsi:type="dcterms:W3CDTF">2024-03-02T00:49:10Z</dcterms:created>
  <dcterms:modified xsi:type="dcterms:W3CDTF">2025-07-02T05:12:27Z</dcterms:modified>
</cp:coreProperties>
</file>